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  <Override PartName="/xl/worksheets/sheet52.xml" ContentType="application/vnd.openxmlformats-officedocument.spreadsheetml.worksheet+xml"/>
  <Override PartName="/xl/drawings/drawing52.xml" ContentType="application/vnd.openxmlformats-officedocument.drawing+xml"/>
  <Override PartName="/xl/worksheets/sheet53.xml" ContentType="application/vnd.openxmlformats-officedocument.spreadsheetml.worksheet+xml"/>
  <Override PartName="/xl/drawings/drawing53.xml" ContentType="application/vnd.openxmlformats-officedocument.drawing+xml"/>
  <Override PartName="/xl/worksheets/sheet54.xml" ContentType="application/vnd.openxmlformats-officedocument.spreadsheetml.worksheet+xml"/>
  <Override PartName="/xl/drawings/drawing54.xml" ContentType="application/vnd.openxmlformats-officedocument.drawing+xml"/>
  <Override PartName="/xl/worksheets/sheet55.xml" ContentType="application/vnd.openxmlformats-officedocument.spreadsheetml.worksheet+xml"/>
  <Override PartName="/xl/drawings/drawing55.xml" ContentType="application/vnd.openxmlformats-officedocument.drawing+xml"/>
  <Override PartName="/xl/worksheets/sheet56.xml" ContentType="application/vnd.openxmlformats-officedocument.spreadsheetml.worksheet+xml"/>
  <Override PartName="/xl/drawings/drawing56.xml" ContentType="application/vnd.openxmlformats-officedocument.drawing+xml"/>
  <Override PartName="/xl/worksheets/sheet57.xml" ContentType="application/vnd.openxmlformats-officedocument.spreadsheetml.worksheet+xml"/>
  <Override PartName="/xl/drawings/drawing57.xml" ContentType="application/vnd.openxmlformats-officedocument.drawing+xml"/>
  <Override PartName="/xl/worksheets/sheet58.xml" ContentType="application/vnd.openxmlformats-officedocument.spreadsheetml.worksheet+xml"/>
  <Override PartName="/xl/drawings/drawing58.xml" ContentType="application/vnd.openxmlformats-officedocument.drawing+xml"/>
  <Override PartName="/xl/worksheets/sheet59.xml" ContentType="application/vnd.openxmlformats-officedocument.spreadsheetml.worksheet+xml"/>
  <Override PartName="/xl/drawings/drawing59.xml" ContentType="application/vnd.openxmlformats-officedocument.drawing+xml"/>
  <Override PartName="/xl/worksheets/sheet60.xml" ContentType="application/vnd.openxmlformats-officedocument.spreadsheetml.worksheet+xml"/>
  <Override PartName="/xl/drawings/drawing60.xml" ContentType="application/vnd.openxmlformats-officedocument.drawing+xml"/>
  <Override PartName="/xl/worksheets/sheet61.xml" ContentType="application/vnd.openxmlformats-officedocument.spreadsheetml.worksheet+xml"/>
  <Override PartName="/xl/drawings/drawing61.xml" ContentType="application/vnd.openxmlformats-officedocument.drawing+xml"/>
  <Override PartName="/xl/worksheets/sheet62.xml" ContentType="application/vnd.openxmlformats-officedocument.spreadsheetml.worksheet+xml"/>
  <Override PartName="/xl/drawings/drawing62.xml" ContentType="application/vnd.openxmlformats-officedocument.drawing+xml"/>
  <Override PartName="/xl/worksheets/sheet63.xml" ContentType="application/vnd.openxmlformats-officedocument.spreadsheetml.worksheet+xml"/>
  <Override PartName="/xl/drawings/drawing63.xml" ContentType="application/vnd.openxmlformats-officedocument.drawing+xml"/>
  <Override PartName="/xl/worksheets/sheet64.xml" ContentType="application/vnd.openxmlformats-officedocument.spreadsheetml.worksheet+xml"/>
  <Override PartName="/xl/drawings/drawing64.xml" ContentType="application/vnd.openxmlformats-officedocument.drawing+xml"/>
  <Override PartName="/xl/worksheets/sheet65.xml" ContentType="application/vnd.openxmlformats-officedocument.spreadsheetml.worksheet+xml"/>
  <Override PartName="/xl/drawings/drawing65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Indice" sheetId="1" state="visible" r:id="rId1"/>
    <sheet name="Tablas 1" sheetId="2" state="visible" r:id="rId2"/>
    <sheet name="Tablas 2" sheetId="3" state="visible" r:id="rId3"/>
    <sheet name="Tablas 3" sheetId="4" state="visible" r:id="rId4"/>
    <sheet name="Tablas 4" sheetId="5" state="visible" r:id="rId5"/>
    <sheet name="Tablas 5" sheetId="6" state="visible" r:id="rId6"/>
    <sheet name="Tablas 6" sheetId="7" state="visible" r:id="rId7"/>
    <sheet name="Tablas 7" sheetId="8" state="visible" r:id="rId8"/>
    <sheet name="Tablas 8" sheetId="9" state="visible" r:id="rId9"/>
    <sheet name="Tablas 9" sheetId="10" state="visible" r:id="rId10"/>
    <sheet name="Tablas 10" sheetId="11" state="visible" r:id="rId11"/>
    <sheet name="Tablas 11" sheetId="12" state="visible" r:id="rId12"/>
    <sheet name="Tablas 12" sheetId="13" state="visible" r:id="rId13"/>
    <sheet name="Tablas 13" sheetId="14" state="visible" r:id="rId14"/>
    <sheet name="Tablas 14" sheetId="15" state="visible" r:id="rId15"/>
    <sheet name="Tablas 15" sheetId="16" state="visible" r:id="rId16"/>
    <sheet name="Tablas 16" sheetId="17" state="visible" r:id="rId17"/>
    <sheet name="Tablas 17" sheetId="18" state="visible" r:id="rId18"/>
    <sheet name="Tablas 18" sheetId="19" state="visible" r:id="rId19"/>
    <sheet name="Tablas 19" sheetId="20" state="visible" r:id="rId20"/>
    <sheet name="Tablas 20" sheetId="21" state="visible" r:id="rId21"/>
    <sheet name="Tablas 21" sheetId="22" state="visible" r:id="rId22"/>
    <sheet name="Tablas 22" sheetId="23" state="visible" r:id="rId23"/>
    <sheet name="Tablas 23" sheetId="24" state="visible" r:id="rId24"/>
    <sheet name="Tablas 24" sheetId="25" state="visible" r:id="rId25"/>
    <sheet name="Tablas 25" sheetId="26" state="visible" r:id="rId26"/>
    <sheet name="Tablas 26" sheetId="27" state="visible" r:id="rId27"/>
    <sheet name="Tablas 27" sheetId="28" state="visible" r:id="rId28"/>
    <sheet name="Tablas 28" sheetId="29" state="visible" r:id="rId29"/>
    <sheet name="Tablas 29" sheetId="30" state="visible" r:id="rId30"/>
    <sheet name="Tablas 30" sheetId="31" state="visible" r:id="rId31"/>
    <sheet name="Tablas 31" sheetId="32" state="visible" r:id="rId32"/>
    <sheet name="Tablas 32" sheetId="33" state="visible" r:id="rId33"/>
    <sheet name="Tablas 33" sheetId="34" state="visible" r:id="rId34"/>
    <sheet name="Tablas 34" sheetId="35" state="visible" r:id="rId35"/>
    <sheet name="Tablas 35" sheetId="36" state="visible" r:id="rId36"/>
    <sheet name="Tablas 36" sheetId="37" state="visible" r:id="rId37"/>
    <sheet name="Tablas 37" sheetId="38" state="visible" r:id="rId38"/>
    <sheet name="Tablas 38" sheetId="39" state="visible" r:id="rId39"/>
    <sheet name="Tablas 39" sheetId="40" state="visible" r:id="rId40"/>
    <sheet name="Tablas 40" sheetId="41" state="visible" r:id="rId41"/>
    <sheet name="Tablas 41" sheetId="42" state="visible" r:id="rId42"/>
    <sheet name="Tablas 42" sheetId="43" state="visible" r:id="rId43"/>
    <sheet name="Tablas 43" sheetId="44" state="visible" r:id="rId44"/>
    <sheet name="Tablas 44" sheetId="45" state="visible" r:id="rId45"/>
    <sheet name="Tablas 45" sheetId="46" state="visible" r:id="rId46"/>
    <sheet name="Tablas 46" sheetId="47" state="visible" r:id="rId47"/>
    <sheet name="Tablas 47" sheetId="48" state="visible" r:id="rId48"/>
    <sheet name="Tablas 48" sheetId="49" state="visible" r:id="rId49"/>
    <sheet name="Tablas 49" sheetId="50" state="visible" r:id="rId50"/>
    <sheet name="Tablas 50" sheetId="51" state="visible" r:id="rId51"/>
    <sheet name="Tablas 51" sheetId="52" state="visible" r:id="rId52"/>
    <sheet name="Tablas 52" sheetId="53" state="visible" r:id="rId53"/>
    <sheet name="Tablas 53" sheetId="54" state="visible" r:id="rId54"/>
    <sheet name="Tablas 54" sheetId="55" state="visible" r:id="rId55"/>
    <sheet name="Tablas 55" sheetId="56" state="visible" r:id="rId56"/>
    <sheet name="Tablas 56" sheetId="57" state="visible" r:id="rId57"/>
    <sheet name="Tablas 57" sheetId="58" state="visible" r:id="rId58"/>
    <sheet name="Tablas 58" sheetId="59" state="visible" r:id="rId59"/>
    <sheet name="Tablas 59" sheetId="60" state="visible" r:id="rId60"/>
    <sheet name="Tablas 60" sheetId="61" state="visible" r:id="rId61"/>
    <sheet name="Tablas 61" sheetId="62" state="visible" r:id="rId62"/>
    <sheet name="Tablas 62" sheetId="63" state="visible" r:id="rId63"/>
    <sheet name="Tablas 63" sheetId="64" state="visible" r:id="rId64"/>
    <sheet name="Tablas 64" sheetId="65" state="visible" r:id="rId65"/>
  </sheets>
</workbook>
</file>

<file path=xl/sharedStrings.xml><?xml version="1.0" encoding="utf-8"?>
<sst xmlns="http://schemas.openxmlformats.org/spreadsheetml/2006/main" count="1143" uniqueCount="1143">
  <si>
    <t xml:space="preserve">Encuesta Multipropósito 2021: Resultados por pregunta (Aquí­ el usuario sólo puede consultar los coeficientes de variación-CV; las estimaciones de totales, porcentajes y promedios se deben consultar en el archivo análogo sin CV)</t>
  </si>
  <si>
    <t xml:space="preserve">Indice</t>
  </si>
  <si>
    <t xml:space="preserve">Numero total de viviendas por zona geográfica, cruzando según pobreza extrema</t>
  </si>
  <si>
    <t xml:space="preserve">Capitulo y pregunta principal: NA NA</t>
  </si>
  <si>
    <t xml:space="preserve">Subpreguntas relacionadas:      </t>
  </si>
  <si>
    <t xml:space="preserve">Código de pregunta en análisis: n_viviendase</t>
  </si>
  <si>
    <t xml:space="preserve">NOTA: En los resultados de esta pregunta solo se incluyen a quienes efectivamente la respondieron simultáneamente con la variable de cruce, por tanto, en las tablas pueden faltar municipios, localidades o UPZ porque en ningún hogar de estas zonas contestaron la pregunta o ninguno de los hogares en la muestra les aplica la variable de cruce. Además, los resultados dependen de la respuesta a preguntas precedentes en el formulario de la encuesta. Para mejorar la interpretación de las tablas, le invitamos a revisar el formulario de la encuesta 2021.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</si>
  <si>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4_Localidad San Cristóbal resto, </t>
  </si>
  <si>
    <t xml:space="preserve">Viviendas según zona geográfica - Bogotá</t>
  </si>
  <si>
    <t xml:space="preserve">Codigo</t>
  </si>
  <si>
    <t xml:space="preserve">Municipio</t>
  </si>
  <si>
    <t xml:space="preserve">Pobre_Extrem</t>
  </si>
  <si>
    <t xml:space="preserve">Total.Viviendas</t>
  </si>
  <si>
    <t xml:space="preserve">Total_cv.Viviendas</t>
  </si>
  <si>
    <t xml:space="preserve">11001</t>
  </si>
  <si>
    <t xml:space="preserve">Bogotá</t>
  </si>
  <si>
    <t xml:space="preserve">1.Pobre extremo</t>
  </si>
  <si>
    <t xml:space="preserve">2.No Pobre extremo</t>
  </si>
  <si>
    <t xml:space="preserve">Bogotá rural</t>
  </si>
  <si>
    <t xml:space="preserve">Bogotá urbano</t>
  </si>
  <si>
    <t xml:space="preserve">*Los Coeficientes de Variación-CV se calculan con el método de conglomerado ultimo (ver Naciones Unidas-2009, Diseño de muestras para encuestas de hogares: directrices prácticas). Los calculos de los CV son preliminares. El DANE recomienda no usar estimaciones con CV mayores a 15%. En la zona rural se efectuó censo en seis de las ocho localidades con ruralidad y por ello no se calculan los CV.</t>
  </si>
  <si>
    <t xml:space="preserve">**Datos expandidos con base en las proyecciones de población, calculadas a partir del Censo Nacional de Población y Vivienda 2018</t>
  </si>
  <si>
    <t xml:space="preserve">***La categorí­a Urbano corresponde a la clase uno, denominada por el DANE como Cabecera. La categorí­a Rural corresponde a las clases dos y tres, denominadas por el DANE como Centros poblados y Rural disperso, respectivamente.</t>
  </si>
  <si>
    <t xml:space="preserve">****En las variables cuantitativas se excluyen del cálculo a quienes no saben o no responden, codificadas con 98 y 99, y en el caso de los tiempos de desplazamiento con 999. Para las variables referentes a años cumplidos o tiempo dedicado a ciertas actividades, no se hace ninguna exclusión. Se invita al usuario a consultar las normas de validación y cosistencia para mayor claridad.</t>
  </si>
  <si>
    <t xml:space="preserve">Fuente: DANE y SDP - Encuesta Multipropósito 2021. Cálculos: SDP-Dirección de Estudios Macro. Fecha de cálculo 2023-05-01</t>
  </si>
  <si>
    <t xml:space="preserve">Viviendas según zona geográfica - Municipios</t>
  </si>
  <si>
    <t xml:space="preserve">cod</t>
  </si>
  <si>
    <t xml:space="preserve">25175</t>
  </si>
  <si>
    <t xml:space="preserve">Chía</t>
  </si>
  <si>
    <t xml:space="preserve">25214</t>
  </si>
  <si>
    <t xml:space="preserve">Cota</t>
  </si>
  <si>
    <t xml:space="preserve">25286</t>
  </si>
  <si>
    <t xml:space="preserve">Funza</t>
  </si>
  <si>
    <t xml:space="preserve">25377</t>
  </si>
  <si>
    <t xml:space="preserve">La Calera</t>
  </si>
  <si>
    <t xml:space="preserve">25473</t>
  </si>
  <si>
    <t xml:space="preserve">Mosquera</t>
  </si>
  <si>
    <t xml:space="preserve">25754</t>
  </si>
  <si>
    <t xml:space="preserve">Soacha</t>
  </si>
  <si>
    <t xml:space="preserve">25758</t>
  </si>
  <si>
    <t xml:space="preserve">Sopó</t>
  </si>
  <si>
    <t xml:space="preserve">Viviendas según zona geográfica - Municipios urbano (Cabecera)</t>
  </si>
  <si>
    <t xml:space="preserve">25099</t>
  </si>
  <si>
    <t xml:space="preserve">Bojacá</t>
  </si>
  <si>
    <t xml:space="preserve">25126</t>
  </si>
  <si>
    <t xml:space="preserve">Cajicá</t>
  </si>
  <si>
    <t xml:space="preserve">25260</t>
  </si>
  <si>
    <t xml:space="preserve">El Rosal</t>
  </si>
  <si>
    <t xml:space="preserve">25269</t>
  </si>
  <si>
    <t xml:space="preserve">Facatativá</t>
  </si>
  <si>
    <t xml:space="preserve">25290</t>
  </si>
  <si>
    <t xml:space="preserve">Fusagasugá</t>
  </si>
  <si>
    <t xml:space="preserve">25295</t>
  </si>
  <si>
    <t xml:space="preserve">Gachancipá</t>
  </si>
  <si>
    <t xml:space="preserve">25430</t>
  </si>
  <si>
    <t xml:space="preserve">Madrid</t>
  </si>
  <si>
    <t xml:space="preserve">25740</t>
  </si>
  <si>
    <t xml:space="preserve">Sibaté</t>
  </si>
  <si>
    <t xml:space="preserve">25769</t>
  </si>
  <si>
    <t xml:space="preserve">Subachoque</t>
  </si>
  <si>
    <t xml:space="preserve">25785</t>
  </si>
  <si>
    <t xml:space="preserve">Tabio</t>
  </si>
  <si>
    <t xml:space="preserve">25799</t>
  </si>
  <si>
    <t xml:space="preserve">Tenjo</t>
  </si>
  <si>
    <t xml:space="preserve">25817</t>
  </si>
  <si>
    <t xml:space="preserve">Tocancipá</t>
  </si>
  <si>
    <t xml:space="preserve">25898</t>
  </si>
  <si>
    <t xml:space="preserve">Zipacón</t>
  </si>
  <si>
    <t xml:space="preserve">25899</t>
  </si>
  <si>
    <t xml:space="preserve">Zipaquirá</t>
  </si>
  <si>
    <t xml:space="preserve">Viviendas según zona geográfica - Localidades</t>
  </si>
  <si>
    <t xml:space="preserve">Localidad</t>
  </si>
  <si>
    <t xml:space="preserve">1</t>
  </si>
  <si>
    <t xml:space="preserve">Usaquen            </t>
  </si>
  <si>
    <t xml:space="preserve">2</t>
  </si>
  <si>
    <t xml:space="preserve">Chapinero          </t>
  </si>
  <si>
    <t xml:space="preserve">3</t>
  </si>
  <si>
    <t xml:space="preserve">Santa Fe           </t>
  </si>
  <si>
    <t xml:space="preserve">4</t>
  </si>
  <si>
    <t xml:space="preserve">San Cristobal      </t>
  </si>
  <si>
    <t xml:space="preserve">5</t>
  </si>
  <si>
    <t xml:space="preserve">Usme               </t>
  </si>
  <si>
    <t xml:space="preserve">6</t>
  </si>
  <si>
    <t xml:space="preserve">Tunjuelito         </t>
  </si>
  <si>
    <t xml:space="preserve">7</t>
  </si>
  <si>
    <t xml:space="preserve">Bosa               </t>
  </si>
  <si>
    <t xml:space="preserve">8</t>
  </si>
  <si>
    <t xml:space="preserve">Kennedy            </t>
  </si>
  <si>
    <t xml:space="preserve">9</t>
  </si>
  <si>
    <t xml:space="preserve">Fontibon           </t>
  </si>
  <si>
    <t xml:space="preserve">10</t>
  </si>
  <si>
    <t xml:space="preserve">Engativa           </t>
  </si>
  <si>
    <t xml:space="preserve">11</t>
  </si>
  <si>
    <t xml:space="preserve">Suba               </t>
  </si>
  <si>
    <t xml:space="preserve">12</t>
  </si>
  <si>
    <t xml:space="preserve">Barrios Unidos     </t>
  </si>
  <si>
    <t xml:space="preserve">13</t>
  </si>
  <si>
    <t xml:space="preserve">Teusaquillo        </t>
  </si>
  <si>
    <t xml:space="preserve">14</t>
  </si>
  <si>
    <t xml:space="preserve">Los Martires       </t>
  </si>
  <si>
    <t xml:space="preserve">15</t>
  </si>
  <si>
    <t xml:space="preserve">Antonio Nariño</t>
  </si>
  <si>
    <t xml:space="preserve">16</t>
  </si>
  <si>
    <t xml:space="preserve">Puente Aranda      </t>
  </si>
  <si>
    <t xml:space="preserve">17</t>
  </si>
  <si>
    <t xml:space="preserve">Candelaria         </t>
  </si>
  <si>
    <t xml:space="preserve">18</t>
  </si>
  <si>
    <t xml:space="preserve">Rafael Uribe Uribe</t>
  </si>
  <si>
    <t xml:space="preserve">19</t>
  </si>
  <si>
    <t xml:space="preserve">Ciudad Bolivar     </t>
  </si>
  <si>
    <t xml:space="preserve">20</t>
  </si>
  <si>
    <t xml:space="preserve">Sumapaz       </t>
  </si>
  <si>
    <t xml:space="preserve">Viviendas según zona geográfica - Localidades urbano (Cabecera)</t>
  </si>
  <si>
    <t xml:space="preserve">Viviendas según zona geográfica - UPZ</t>
  </si>
  <si>
    <t xml:space="preserve">UPZ</t>
  </si>
  <si>
    <t xml:space="preserve">Verbenal</t>
  </si>
  <si>
    <t xml:space="preserve">San Cristóbal Norte</t>
  </si>
  <si>
    <t xml:space="preserve">Toberín</t>
  </si>
  <si>
    <t xml:space="preserve">Los Cedros</t>
  </si>
  <si>
    <t xml:space="preserve">Usaquén</t>
  </si>
  <si>
    <t xml:space="preserve">Britalia</t>
  </si>
  <si>
    <t xml:space="preserve">El Prado</t>
  </si>
  <si>
    <t xml:space="preserve">La Alhambra</t>
  </si>
  <si>
    <t xml:space="preserve">21</t>
  </si>
  <si>
    <t xml:space="preserve">Los Andes</t>
  </si>
  <si>
    <t xml:space="preserve">23</t>
  </si>
  <si>
    <t xml:space="preserve">Casa Blanca Suba</t>
  </si>
  <si>
    <t xml:space="preserve">24</t>
  </si>
  <si>
    <t xml:space="preserve">Niza</t>
  </si>
  <si>
    <t xml:space="preserve">25</t>
  </si>
  <si>
    <t xml:space="preserve">La Floresta</t>
  </si>
  <si>
    <t xml:space="preserve">26</t>
  </si>
  <si>
    <t xml:space="preserve">Las Ferias</t>
  </si>
  <si>
    <t xml:space="preserve">27</t>
  </si>
  <si>
    <t xml:space="preserve">Suba</t>
  </si>
  <si>
    <t xml:space="preserve">28</t>
  </si>
  <si>
    <t xml:space="preserve">El Rincón</t>
  </si>
  <si>
    <t xml:space="preserve">29</t>
  </si>
  <si>
    <t xml:space="preserve">Minuto de Dios</t>
  </si>
  <si>
    <t xml:space="preserve">30</t>
  </si>
  <si>
    <t xml:space="preserve">Boyacá Real</t>
  </si>
  <si>
    <t xml:space="preserve">32</t>
  </si>
  <si>
    <t xml:space="preserve">San Blas</t>
  </si>
  <si>
    <t xml:space="preserve">33</t>
  </si>
  <si>
    <t xml:space="preserve">Sosiego</t>
  </si>
  <si>
    <t xml:space="preserve">34</t>
  </si>
  <si>
    <t xml:space="preserve">20 de Julio</t>
  </si>
  <si>
    <t xml:space="preserve">35</t>
  </si>
  <si>
    <t xml:space="preserve">Ciudad Jardín</t>
  </si>
  <si>
    <t xml:space="preserve">36</t>
  </si>
  <si>
    <t xml:space="preserve">San José</t>
  </si>
  <si>
    <t xml:space="preserve">37</t>
  </si>
  <si>
    <t xml:space="preserve">Santa Isabel</t>
  </si>
  <si>
    <t xml:space="preserve">38</t>
  </si>
  <si>
    <t xml:space="preserve">Restrepo</t>
  </si>
  <si>
    <t xml:space="preserve">39</t>
  </si>
  <si>
    <t xml:space="preserve">Quiroga</t>
  </si>
  <si>
    <t xml:space="preserve">40</t>
  </si>
  <si>
    <t xml:space="preserve">Ciudad Montes</t>
  </si>
  <si>
    <t xml:space="preserve">41</t>
  </si>
  <si>
    <t xml:space="preserve">Muzú</t>
  </si>
  <si>
    <t xml:space="preserve">42</t>
  </si>
  <si>
    <t xml:space="preserve">Venecia</t>
  </si>
  <si>
    <t xml:space="preserve">43</t>
  </si>
  <si>
    <t xml:space="preserve">San Rafael</t>
  </si>
  <si>
    <t xml:space="preserve">44</t>
  </si>
  <si>
    <t xml:space="preserve">Américas</t>
  </si>
  <si>
    <t xml:space="preserve">45</t>
  </si>
  <si>
    <t xml:space="preserve">Carvajal</t>
  </si>
  <si>
    <t xml:space="preserve">47</t>
  </si>
  <si>
    <t xml:space="preserve">Kennedy Central</t>
  </si>
  <si>
    <t xml:space="preserve">48</t>
  </si>
  <si>
    <t xml:space="preserve">Timiza</t>
  </si>
  <si>
    <t xml:space="preserve">49</t>
  </si>
  <si>
    <t xml:space="preserve">Apogeo</t>
  </si>
  <si>
    <t xml:space="preserve">50</t>
  </si>
  <si>
    <t xml:space="preserve">La Gloria</t>
  </si>
  <si>
    <t xml:space="preserve">51</t>
  </si>
  <si>
    <t xml:space="preserve">Los Libertadores</t>
  </si>
  <si>
    <t xml:space="preserve">52</t>
  </si>
  <si>
    <t xml:space="preserve">La Flora</t>
  </si>
  <si>
    <t xml:space="preserve">53</t>
  </si>
  <si>
    <t xml:space="preserve">Marco Fidel Suárez</t>
  </si>
  <si>
    <t xml:space="preserve">54</t>
  </si>
  <si>
    <t xml:space="preserve">Marruecos</t>
  </si>
  <si>
    <t xml:space="preserve">55</t>
  </si>
  <si>
    <t xml:space="preserve">Diana Turbay</t>
  </si>
  <si>
    <t xml:space="preserve">57</t>
  </si>
  <si>
    <t xml:space="preserve">Gran Yomasa</t>
  </si>
  <si>
    <t xml:space="preserve">58</t>
  </si>
  <si>
    <t xml:space="preserve">Comuneros</t>
  </si>
  <si>
    <t xml:space="preserve">62</t>
  </si>
  <si>
    <t xml:space="preserve">Tunjuelito</t>
  </si>
  <si>
    <t xml:space="preserve">65</t>
  </si>
  <si>
    <t xml:space="preserve">Arborizadora</t>
  </si>
  <si>
    <t xml:space="preserve">66</t>
  </si>
  <si>
    <t xml:space="preserve">San Francisco</t>
  </si>
  <si>
    <t xml:space="preserve">67</t>
  </si>
  <si>
    <t xml:space="preserve">Lucero</t>
  </si>
  <si>
    <t xml:space="preserve">69</t>
  </si>
  <si>
    <t xml:space="preserve">Ismael Perdomo</t>
  </si>
  <si>
    <t xml:space="preserve">70</t>
  </si>
  <si>
    <t xml:space="preserve">Jerusalén</t>
  </si>
  <si>
    <t xml:space="preserve">71</t>
  </si>
  <si>
    <t xml:space="preserve">Tibabuyes</t>
  </si>
  <si>
    <t xml:space="preserve">72</t>
  </si>
  <si>
    <t xml:space="preserve">Bolivia</t>
  </si>
  <si>
    <t xml:space="preserve">73</t>
  </si>
  <si>
    <t xml:space="preserve">Garcés Navas</t>
  </si>
  <si>
    <t xml:space="preserve">74</t>
  </si>
  <si>
    <t xml:space="preserve">Engativá</t>
  </si>
  <si>
    <t xml:space="preserve">75</t>
  </si>
  <si>
    <t xml:space="preserve">Fontibón</t>
  </si>
  <si>
    <t xml:space="preserve">76</t>
  </si>
  <si>
    <t xml:space="preserve">Fontibón San Pablo</t>
  </si>
  <si>
    <t xml:space="preserve">77</t>
  </si>
  <si>
    <t xml:space="preserve">Zona Franca</t>
  </si>
  <si>
    <t xml:space="preserve">78</t>
  </si>
  <si>
    <t xml:space="preserve">Tintál Norte</t>
  </si>
  <si>
    <t xml:space="preserve">79</t>
  </si>
  <si>
    <t xml:space="preserve">Calandaima</t>
  </si>
  <si>
    <t xml:space="preserve">80</t>
  </si>
  <si>
    <t xml:space="preserve">Corabastos</t>
  </si>
  <si>
    <t xml:space="preserve">81</t>
  </si>
  <si>
    <t xml:space="preserve">Gran Britalia</t>
  </si>
  <si>
    <t xml:space="preserve">82</t>
  </si>
  <si>
    <t xml:space="preserve">Patio Bonito</t>
  </si>
  <si>
    <t xml:space="preserve">83</t>
  </si>
  <si>
    <t xml:space="preserve">Las Margaritas</t>
  </si>
  <si>
    <t xml:space="preserve">84</t>
  </si>
  <si>
    <t xml:space="preserve">Bosa Occidental</t>
  </si>
  <si>
    <t xml:space="preserve">85</t>
  </si>
  <si>
    <t xml:space="preserve">Bosa Central</t>
  </si>
  <si>
    <t xml:space="preserve">86</t>
  </si>
  <si>
    <t xml:space="preserve">El Porvenir</t>
  </si>
  <si>
    <t xml:space="preserve">87</t>
  </si>
  <si>
    <t xml:space="preserve">Tintál Sur</t>
  </si>
  <si>
    <t xml:space="preserve">89</t>
  </si>
  <si>
    <t xml:space="preserve">San Isidro - Patios</t>
  </si>
  <si>
    <t xml:space="preserve">92</t>
  </si>
  <si>
    <t xml:space="preserve">La Macarena</t>
  </si>
  <si>
    <t xml:space="preserve">94</t>
  </si>
  <si>
    <t xml:space="preserve">La Candelaria</t>
  </si>
  <si>
    <t xml:space="preserve">95</t>
  </si>
  <si>
    <t xml:space="preserve">Las Cruces</t>
  </si>
  <si>
    <t xml:space="preserve">96</t>
  </si>
  <si>
    <t xml:space="preserve">Lourdes</t>
  </si>
  <si>
    <t xml:space="preserve">98</t>
  </si>
  <si>
    <t xml:space="preserve">Los Alcázares</t>
  </si>
  <si>
    <t xml:space="preserve">100</t>
  </si>
  <si>
    <t xml:space="preserve">Galerías</t>
  </si>
  <si>
    <t xml:space="preserve">101</t>
  </si>
  <si>
    <t xml:space="preserve">Teusaquillo</t>
  </si>
  <si>
    <t xml:space="preserve">102</t>
  </si>
  <si>
    <t xml:space="preserve">La Sabana</t>
  </si>
  <si>
    <t xml:space="preserve">107</t>
  </si>
  <si>
    <t xml:space="preserve">Quinta Paredes</t>
  </si>
  <si>
    <t xml:space="preserve">109</t>
  </si>
  <si>
    <t xml:space="preserve">Ciudad Salitre Oriental</t>
  </si>
  <si>
    <t xml:space="preserve">110</t>
  </si>
  <si>
    <t xml:space="preserve">Ciudad Salitre Occidental</t>
  </si>
  <si>
    <t xml:space="preserve">112</t>
  </si>
  <si>
    <t xml:space="preserve">Granjas de Techo</t>
  </si>
  <si>
    <t xml:space="preserve">114</t>
  </si>
  <si>
    <t xml:space="preserve">Modelia</t>
  </si>
  <si>
    <t xml:space="preserve">116</t>
  </si>
  <si>
    <t xml:space="preserve">Álamos</t>
  </si>
  <si>
    <t xml:space="preserve">802</t>
  </si>
  <si>
    <t xml:space="preserve">KENNEDY: Castilla + Bavaria</t>
  </si>
  <si>
    <t xml:space="preserve">803</t>
  </si>
  <si>
    <t xml:space="preserve">USAQUÉN: Country Club + Santa Bárbara</t>
  </si>
  <si>
    <t xml:space="preserve">804</t>
  </si>
  <si>
    <t xml:space="preserve">USAQUÉN: Paseo de Los Libertadores + La Uribe</t>
  </si>
  <si>
    <t xml:space="preserve">806</t>
  </si>
  <si>
    <t xml:space="preserve">SUBA: La Academia + Guaymaral + San José de Bavaria</t>
  </si>
  <si>
    <t xml:space="preserve">807</t>
  </si>
  <si>
    <t xml:space="preserve">BARRIOS UNIDOS: Parque Salitre + Doce de Octubre</t>
  </si>
  <si>
    <t xml:space="preserve">808</t>
  </si>
  <si>
    <t xml:space="preserve">TEUSAQUILLO: Parque Simón Bolívar - CAN + La Esmeralda</t>
  </si>
  <si>
    <t xml:space="preserve">809</t>
  </si>
  <si>
    <t xml:space="preserve">PUENTE ARANDA: Zona Industrial + Puente Aranda</t>
  </si>
  <si>
    <t xml:space="preserve">810</t>
  </si>
  <si>
    <t xml:space="preserve">ENGATIVÁ: Santa Cecilia + Jardín  Botánico</t>
  </si>
  <si>
    <t xml:space="preserve">811</t>
  </si>
  <si>
    <t xml:space="preserve">USME: Alfonso López + Ciudad Usme</t>
  </si>
  <si>
    <t xml:space="preserve">812</t>
  </si>
  <si>
    <t xml:space="preserve">USME: Parque Entrenubes + Danubio</t>
  </si>
  <si>
    <t xml:space="preserve">813</t>
  </si>
  <si>
    <t xml:space="preserve">FONTIBÓN: Aeropuerto El Dorado + Capellanía</t>
  </si>
  <si>
    <t xml:space="preserve">814</t>
  </si>
  <si>
    <t xml:space="preserve">SANTA FE: Las Nieves + Sagrado Corazón</t>
  </si>
  <si>
    <t xml:space="preserve">815</t>
  </si>
  <si>
    <t xml:space="preserve">CIUDAD BOLÍVAR: Monteblanco + El Tesoro + El Mochuelo</t>
  </si>
  <si>
    <t xml:space="preserve">816</t>
  </si>
  <si>
    <t xml:space="preserve">CHAPINERO: Pardo Rubio + Chapinero</t>
  </si>
  <si>
    <t xml:space="preserve">817</t>
  </si>
  <si>
    <t xml:space="preserve">CHAPINERO: Chicó Lago + El Refugio</t>
  </si>
  <si>
    <t xml:space="preserve">Viviendas según zona geográfica - Localidades rural (Centros poblados y rural disperso)</t>
  </si>
  <si>
    <t xml:space="preserve">Viviendas según zona geográfica - Municipios rural (Centros poblados y rural disperso)</t>
  </si>
  <si>
    <t xml:space="preserve">Número total de hogares por zona geográfica, cruzando según pobreza extrema</t>
  </si>
  <si>
    <t xml:space="preserve">Código de pregunta en análisis: n_hogarese</t>
  </si>
  <si>
    <t xml:space="preserve">Hogares según zona geográfica - Bogotá</t>
  </si>
  <si>
    <t xml:space="preserve">Total.hogares</t>
  </si>
  <si>
    <t xml:space="preserve">Total_cv.hogares</t>
  </si>
  <si>
    <t xml:space="preserve">Hogares según zona geográfica - Municipios</t>
  </si>
  <si>
    <t xml:space="preserve">Hogares según zona geográfica - Municipios urbano (Cabecera)</t>
  </si>
  <si>
    <t xml:space="preserve">Hogares según zona geográfica - Localidades</t>
  </si>
  <si>
    <t xml:space="preserve">Hogares según zona geográfica - Localidades urbano (Cabecera)</t>
  </si>
  <si>
    <t xml:space="preserve">Hogares según zona geográfica - UPZ</t>
  </si>
  <si>
    <t xml:space="preserve">Hogares según zona geográfica - Localidades rural (Centros poblados y rural disperso)</t>
  </si>
  <si>
    <t xml:space="preserve">Hogares según zona geográfica - Municipios rural (Centros poblados y rural disperso)</t>
  </si>
  <si>
    <t xml:space="preserve">Número total de personas por zona geográfica, cruzando según pobreza extrema</t>
  </si>
  <si>
    <t xml:space="preserve">Código de pregunta en análisis: n_personase</t>
  </si>
  <si>
    <t xml:space="preserve">Personas según zona geográfica - Bogotá</t>
  </si>
  <si>
    <t xml:space="preserve">Total.Personas</t>
  </si>
  <si>
    <t xml:space="preserve">Total_cv.Personas</t>
  </si>
  <si>
    <t xml:space="preserve">Personas según zona geográfica - Municipios</t>
  </si>
  <si>
    <t xml:space="preserve">Personas según zona geográfica - Municipios urbano (Cabecera)</t>
  </si>
  <si>
    <t xml:space="preserve">Personas según zona geográfica - Localidades</t>
  </si>
  <si>
    <t xml:space="preserve">Personas según zona geográfica - Localidades urbano (Cabecera)</t>
  </si>
  <si>
    <t xml:space="preserve">Personas según zona geográfica - UPZ</t>
  </si>
  <si>
    <t xml:space="preserve">Personas según zona geográfica - Localidades rural (Centros poblados y rural disperso)</t>
  </si>
  <si>
    <t xml:space="preserve">Personas según zona geográfica - Municipios rural (Centros poblados y rural disperso)</t>
  </si>
  <si>
    <t xml:space="preserve">Ciclo de vida acorde a la edad, cruzando según pobreza extrema</t>
  </si>
  <si>
    <t xml:space="preserve">Código de pregunta en análisis: n_ciclo</t>
  </si>
  <si>
    <t xml:space="preserve">Personas según la etapa del ciclo de vida en la que se encuentran según su edad - Bogotá</t>
  </si>
  <si>
    <t xml:space="preserve">Total.Primera infancia (0 a 5 años)</t>
  </si>
  <si>
    <t xml:space="preserve">Total_cv.Primera infancia (0 a 5 años)</t>
  </si>
  <si>
    <t xml:space="preserve">Porcentaje.Primera infancia (0 a 5 años)</t>
  </si>
  <si>
    <t xml:space="preserve">Porcentaje_cv.Primera infancia (0 a 5 años)</t>
  </si>
  <si>
    <t xml:space="preserve">Total.Infancia (6 a 11 años)</t>
  </si>
  <si>
    <t xml:space="preserve">Total_cv.Infancia (6 a 11 años)</t>
  </si>
  <si>
    <t xml:space="preserve">Porcentaje.Infancia (6 a 11 años)</t>
  </si>
  <si>
    <t xml:space="preserve">Porcentaje_cv.Infancia (6 a 11 años)</t>
  </si>
  <si>
    <t xml:space="preserve">Total.Adolescencia (12 a 18 años)</t>
  </si>
  <si>
    <t xml:space="preserve">Total_cv.Adolescencia (12 a 18 años)</t>
  </si>
  <si>
    <t xml:space="preserve">Porcentaje.Adolescencia (12 a 18 años)</t>
  </si>
  <si>
    <t xml:space="preserve">Porcentaje_cv.Adolescencia (12 a 18 años)</t>
  </si>
  <si>
    <t xml:space="preserve">Total.Jóvenes (19 a 28 años)</t>
  </si>
  <si>
    <t xml:space="preserve">Total_cv.Jóvenes (19 a 28 años)</t>
  </si>
  <si>
    <t xml:space="preserve">Porcentaje.Jóvenes (19 a 28 años)</t>
  </si>
  <si>
    <t xml:space="preserve">Porcentaje_cv.Jóvenes (19 a 28 años)</t>
  </si>
  <si>
    <t xml:space="preserve">Total.Adultos (29 a 59 años)</t>
  </si>
  <si>
    <t xml:space="preserve">Total_cv.Adultos (29 a 59 años)</t>
  </si>
  <si>
    <t xml:space="preserve">Porcentaje.Adultos (29 a 59 años)</t>
  </si>
  <si>
    <t xml:space="preserve">Porcentaje_cv.Adultos (29 a 59 años)</t>
  </si>
  <si>
    <t xml:space="preserve">Total.Adultos mayores (60 años o más)</t>
  </si>
  <si>
    <t xml:space="preserve">Total_cv.Adultos mayores (60 años o más)</t>
  </si>
  <si>
    <t xml:space="preserve">Porcentaje.Adultos mayores (60 años o más)</t>
  </si>
  <si>
    <t xml:space="preserve">Porcentaje_cv.Adultos mayores (60 años o más)</t>
  </si>
  <si>
    <t xml:space="preserve">Personas según la etapa del ciclo de vida en la que se encuentran según su edad - Municipios</t>
  </si>
  <si>
    <t xml:space="preserve">Personas según la etapa del ciclo de vida en la que se encuentran según su edad - Municipios urbano (Cabecera)</t>
  </si>
  <si>
    <t xml:space="preserve">Personas según la etapa del ciclo de vida en la que se encuentran según su edad - Localidades</t>
  </si>
  <si>
    <t xml:space="preserve">Personas según la etapa del ciclo de vida en la que se encuentran según su edad - Localidades urbano (Cabecera)</t>
  </si>
  <si>
    <t xml:space="preserve">Personas según la etapa del ciclo de vida en la que se encuentran según su edad - UPZ</t>
  </si>
  <si>
    <t xml:space="preserve">Personas según la etapa del ciclo de vida en la que se encuentran según su edad - Localidades rural (Centros poblados y rural disperso)</t>
  </si>
  <si>
    <t xml:space="preserve">Personas según la etapa del ciclo de vida en la que se encuentran según su edad - Municipios rural (Centros poblados y rural disperso)</t>
  </si>
  <si>
    <t xml:space="preserve">Código de pregunta en análisis: n_ciclo2</t>
  </si>
  <si>
    <t xml:space="preserve">Personas según si son jóvenes (14 a 28 años) - Bogotá</t>
  </si>
  <si>
    <t xml:space="preserve">Total.Personas de 0 a 13 años</t>
  </si>
  <si>
    <t xml:space="preserve">Total_cv.Personas de 0 a 13 años</t>
  </si>
  <si>
    <t xml:space="preserve">Porcentaje.Personas de 0 a 13 años</t>
  </si>
  <si>
    <t xml:space="preserve">Porcentaje_cv.Personas de 0 a 13 años</t>
  </si>
  <si>
    <t xml:space="preserve">Total.Jóvenes (14 a 28 años)</t>
  </si>
  <si>
    <t xml:space="preserve">Total_cv.Jóvenes (14 a 28 años)</t>
  </si>
  <si>
    <t xml:space="preserve">Porcentaje.Jóvenes (14 a 28 años)</t>
  </si>
  <si>
    <t xml:space="preserve">Porcentaje_cv.Jóvenes (14 a 28 años)</t>
  </si>
  <si>
    <t xml:space="preserve">Personas según si son jóvenes (14 a 28 años) - Municipios</t>
  </si>
  <si>
    <t xml:space="preserve">Personas según si son jóvenes (14 a 28 años) - Municipios urbano (Cabecera)</t>
  </si>
  <si>
    <t xml:space="preserve">Personas según si son jóvenes (14 a 28 años) - Localidades</t>
  </si>
  <si>
    <t xml:space="preserve">Personas según si son jóvenes (14 a 28 años) - Localidades urbano (Cabecera)</t>
  </si>
  <si>
    <t xml:space="preserve">Personas según si son jóvenes (14 a 28 años) - UPZ</t>
  </si>
  <si>
    <t xml:space="preserve">Personas según si son jóvenes (14 a 28 años) - Localidades rural (Centros poblados y rural disperso)</t>
  </si>
  <si>
    <t xml:space="preserve">Personas según si son jóvenes (14 a 28 años) - Municipios rural (Centros poblados y rural disperso)</t>
  </si>
  <si>
    <t xml:space="preserve">Rango de edad, cruzando según pobreza extrema</t>
  </si>
  <si>
    <t xml:space="preserve">Código de pregunta en análisis: n_redad</t>
  </si>
  <si>
    <t xml:space="preserve">Personas según rango de edad - Bogotá</t>
  </si>
  <si>
    <t xml:space="preserve">Total.0 a 4 años</t>
  </si>
  <si>
    <t xml:space="preserve">Total_cv.0 a 4 años</t>
  </si>
  <si>
    <t xml:space="preserve">Porcentaje.0 a 4 años</t>
  </si>
  <si>
    <t xml:space="preserve">Porcentaje_cv.0 a 4 años</t>
  </si>
  <si>
    <t xml:space="preserve">Total.5 a 9 años</t>
  </si>
  <si>
    <t xml:space="preserve">Total_cv.5 a 9 años</t>
  </si>
  <si>
    <t xml:space="preserve">Porcentaje.5 a 9 años</t>
  </si>
  <si>
    <t xml:space="preserve">Porcentaje_cv.5 a 9 años</t>
  </si>
  <si>
    <t xml:space="preserve">Total.10 a 14 años</t>
  </si>
  <si>
    <t xml:space="preserve">Total_cv.10 a 14 años</t>
  </si>
  <si>
    <t xml:space="preserve">Porcentaje.10 a 14 años</t>
  </si>
  <si>
    <t xml:space="preserve">Porcentaje_cv.10 a 14 años</t>
  </si>
  <si>
    <t xml:space="preserve">Total.15 a 19 años</t>
  </si>
  <si>
    <t xml:space="preserve">Total_cv.15 a 19 años</t>
  </si>
  <si>
    <t xml:space="preserve">Porcentaje.15 a 19 años</t>
  </si>
  <si>
    <t xml:space="preserve">Porcentaje_cv.15 a 19 años</t>
  </si>
  <si>
    <t xml:space="preserve">Total.20 a 24 años</t>
  </si>
  <si>
    <t xml:space="preserve">Total_cv.20 a 24 años</t>
  </si>
  <si>
    <t xml:space="preserve">Porcentaje.20 a 24 años</t>
  </si>
  <si>
    <t xml:space="preserve">Porcentaje_cv.20 a 24 años</t>
  </si>
  <si>
    <t xml:space="preserve">Total.25 a 29 años</t>
  </si>
  <si>
    <t xml:space="preserve">Total_cv.25 a 29 años</t>
  </si>
  <si>
    <t xml:space="preserve">Porcentaje.25 a 29 años</t>
  </si>
  <si>
    <t xml:space="preserve">Porcentaje_cv.25 a 29 años</t>
  </si>
  <si>
    <t xml:space="preserve">Total.30 a 34 años</t>
  </si>
  <si>
    <t xml:space="preserve">Total_cv.30 a 34 años</t>
  </si>
  <si>
    <t xml:space="preserve">Porcentaje.30 a 34 años</t>
  </si>
  <si>
    <t xml:space="preserve">Porcentaje_cv.30 a 34 años</t>
  </si>
  <si>
    <t xml:space="preserve">Total.35 a 39 años</t>
  </si>
  <si>
    <t xml:space="preserve">Total_cv.35 a 39 años</t>
  </si>
  <si>
    <t xml:space="preserve">Porcentaje.35 a 39 años</t>
  </si>
  <si>
    <t xml:space="preserve">Porcentaje_cv.35 a 39 años</t>
  </si>
  <si>
    <t xml:space="preserve">Total.40 a 44 años</t>
  </si>
  <si>
    <t xml:space="preserve">Total_cv.40 a 44 años</t>
  </si>
  <si>
    <t xml:space="preserve">Porcentaje.40 a 44 años</t>
  </si>
  <si>
    <t xml:space="preserve">Porcentaje_cv.40 a 44 años</t>
  </si>
  <si>
    <t xml:space="preserve">Total.45 a 49 años</t>
  </si>
  <si>
    <t xml:space="preserve">Total_cv.45 a 49 años</t>
  </si>
  <si>
    <t xml:space="preserve">Porcentaje.45 a 49 años</t>
  </si>
  <si>
    <t xml:space="preserve">Porcentaje_cv.45 a 49 años</t>
  </si>
  <si>
    <t xml:space="preserve">Total.50 a 54 años</t>
  </si>
  <si>
    <t xml:space="preserve">Total_cv.50 a 54 años</t>
  </si>
  <si>
    <t xml:space="preserve">Porcentaje.50 a 54 años</t>
  </si>
  <si>
    <t xml:space="preserve">Porcentaje_cv.50 a 54 años</t>
  </si>
  <si>
    <t xml:space="preserve">Total.55 a 59 años</t>
  </si>
  <si>
    <t xml:space="preserve">Total_cv.55 a 59 años</t>
  </si>
  <si>
    <t xml:space="preserve">Porcentaje.55 a 59 años</t>
  </si>
  <si>
    <t xml:space="preserve">Porcentaje_cv.55 a 59 años</t>
  </si>
  <si>
    <t xml:space="preserve">Total.60 a 64 años</t>
  </si>
  <si>
    <t xml:space="preserve">Total_cv.60 a 64 años</t>
  </si>
  <si>
    <t xml:space="preserve">Porcentaje.60 a 64 años</t>
  </si>
  <si>
    <t xml:space="preserve">Porcentaje_cv.60 a 64 años</t>
  </si>
  <si>
    <t xml:space="preserve">Total.65 a 69 años</t>
  </si>
  <si>
    <t xml:space="preserve">Total_cv.65 a 69 años</t>
  </si>
  <si>
    <t xml:space="preserve">Porcentaje.65 a 69 años</t>
  </si>
  <si>
    <t xml:space="preserve">Porcentaje_cv.65 a 69 años</t>
  </si>
  <si>
    <t xml:space="preserve">Total.70 años o más</t>
  </si>
  <si>
    <t xml:space="preserve">Total_cv.70 años o más</t>
  </si>
  <si>
    <t xml:space="preserve">Porcentaje.70 años o más</t>
  </si>
  <si>
    <t xml:space="preserve">Porcentaje_cv.70 años o más</t>
  </si>
  <si>
    <t xml:space="preserve">Personas según rango de edad - Municipios</t>
  </si>
  <si>
    <t xml:space="preserve">Personas según rango de edad - Municipios urbano (Cabecera)</t>
  </si>
  <si>
    <t xml:space="preserve">Personas según rango de edad - Localidades</t>
  </si>
  <si>
    <t xml:space="preserve">Personas según rango de edad - Localidades urbano (Cabecera)</t>
  </si>
  <si>
    <t xml:space="preserve">Personas según rango de edad - UPZ</t>
  </si>
  <si>
    <t xml:space="preserve">Personas según rango de edad - Localidades rural (Centros poblados y rural disperso)</t>
  </si>
  <si>
    <t xml:space="preserve">Personas según rango de edad - Municipios rural (Centros poblados y rural disperso)</t>
  </si>
  <si>
    <t xml:space="preserve">Máximo nivel educativo alcanzado (35 años o más), cruzando según pobreza extrema</t>
  </si>
  <si>
    <t xml:space="preserve">Código de pregunta en análisis: n_maxedu</t>
  </si>
  <si>
    <t xml:space="preserve">Personas según máximo nivel educativo alcanzado (35 años o más) - Bogotá</t>
  </si>
  <si>
    <t xml:space="preserve">Total.Ninguno</t>
  </si>
  <si>
    <t xml:space="preserve">Total_cv.Ninguno</t>
  </si>
  <si>
    <t xml:space="preserve">Porcentaje.Ninguno</t>
  </si>
  <si>
    <t xml:space="preserve">Porcentaje_cv.Ninguno</t>
  </si>
  <si>
    <t xml:space="preserve">Total.Primaria o preescolar</t>
  </si>
  <si>
    <t xml:space="preserve">Total_cv.Primaria o preescolar</t>
  </si>
  <si>
    <t xml:space="preserve">Porcentaje.Primaria o preescolar</t>
  </si>
  <si>
    <t xml:space="preserve">Porcentaje_cv.Primaria o preescolar</t>
  </si>
  <si>
    <t xml:space="preserve">Total.Media o secundaria</t>
  </si>
  <si>
    <t xml:space="preserve">Total_cv.Media o secundaria</t>
  </si>
  <si>
    <t xml:space="preserve">Porcentaje.Media o secundaria</t>
  </si>
  <si>
    <t xml:space="preserve">Porcentaje_cv.Media o secundaria</t>
  </si>
  <si>
    <t xml:space="preserve">Total.Técnico o Tecnólogo</t>
  </si>
  <si>
    <t xml:space="preserve">Total_cv.Técnico o Tecnólogo</t>
  </si>
  <si>
    <t xml:space="preserve">Porcentaje.Técnico o Tecnólogo</t>
  </si>
  <si>
    <t xml:space="preserve">Porcentaje_cv.Técnico o Tecnólogo</t>
  </si>
  <si>
    <t xml:space="preserve">Total.Universitario incompleto</t>
  </si>
  <si>
    <t xml:space="preserve">Total_cv.Universitario incompleto</t>
  </si>
  <si>
    <t xml:space="preserve">Porcentaje.Universitario incompleto</t>
  </si>
  <si>
    <t xml:space="preserve">Porcentaje_cv.Universitario incompleto</t>
  </si>
  <si>
    <t xml:space="preserve">Total.Universitario o más</t>
  </si>
  <si>
    <t xml:space="preserve">Total_cv.Universitario o más</t>
  </si>
  <si>
    <t xml:space="preserve">Porcentaje.Universitario o más</t>
  </si>
  <si>
    <t xml:space="preserve">Porcentaje_cv.Universitario o más</t>
  </si>
  <si>
    <t xml:space="preserve">Personas según máximo nivel educativo alcanzado (35 años o más) - Municipios</t>
  </si>
  <si>
    <t xml:space="preserve">Personas según máximo nivel educativo alcanzado (35 años o más) - Municipios urbano (Cabecera)</t>
  </si>
  <si>
    <t xml:space="preserve">Personas según máximo nivel educativo alcanzado (35 años o más) - Localidades</t>
  </si>
  <si>
    <t xml:space="preserve">Personas según máximo nivel educativo alcanzado (35 años o más) - Localidades urbano (Cabecera)</t>
  </si>
  <si>
    <t xml:space="preserve">Personas según máximo nivel educativo alcanzado (35 años o más) - UPZ</t>
  </si>
  <si>
    <t xml:space="preserve">Personas según máximo nivel educativo alcanzado (35 años o más) - Localidades rural (Centros poblados y rural disperso)</t>
  </si>
  <si>
    <t xml:space="preserve">Personas según máximo nivel educativo alcanzado (35 años o más) - Municipios rural (Centros poblados y rural disperso)</t>
  </si>
  <si>
    <t xml:space="preserve">Máximo nivel educativo alcanzado del jefe de hogar, cruzando según pobreza extrema</t>
  </si>
  <si>
    <t xml:space="preserve">Código de pregunta en análisis: n_maxedujef</t>
  </si>
  <si>
    <t xml:space="preserve">Hogares según máximo nivel educativo alcanzado del jefe de hogar - Bogotá</t>
  </si>
  <si>
    <t xml:space="preserve">Hogares según máximo nivel educativo alcanzado del jefe de hogar - Municipios</t>
  </si>
  <si>
    <t xml:space="preserve">Hogares según máximo nivel educativo alcanzado del jefe de hogar - Municipios urbano (Cabecera)</t>
  </si>
  <si>
    <t xml:space="preserve">Hogares según máximo nivel educativo alcanzado del jefe de hogar - Localidades</t>
  </si>
  <si>
    <t xml:space="preserve">Hogares según máximo nivel educativo alcanzado del jefe de hogar - Localidades urbano (Cabecera)</t>
  </si>
  <si>
    <t xml:space="preserve">Hogares según máximo nivel educativo alcanzado del jefe de hogar - UPZ</t>
  </si>
  <si>
    <t xml:space="preserve">Hogares según máximo nivel educativo alcanzado del jefe de hogar - Localidades rural (Centros poblados y rural disperso)</t>
  </si>
  <si>
    <t xml:space="preserve">Hogares según máximo nivel educativo alcanzado del jefe de hogar - Municipios rural (Centros poblados y rural disperso)</t>
  </si>
  <si>
    <t xml:space="preserve">Población en edad de trabajar-PET, cruzando según pobreza extrema</t>
  </si>
  <si>
    <t xml:space="preserve">Código de pregunta en análisis: n_pet</t>
  </si>
  <si>
    <t xml:space="preserve">Personas según si pertenencen a la población en edad de trabajar-PET - Bogotá</t>
  </si>
  <si>
    <t xml:space="preserve">Total.NA</t>
  </si>
  <si>
    <t xml:space="preserve">Total_cv.NA</t>
  </si>
  <si>
    <t xml:space="preserve">Porcentaje.NA</t>
  </si>
  <si>
    <t xml:space="preserve">Porcentaje_cv.NA</t>
  </si>
  <si>
    <t xml:space="preserve">Total.Población en edad de trabajar (15 años o más)</t>
  </si>
  <si>
    <t xml:space="preserve">Total_cv.Población en edad de trabajar (15 años o más)</t>
  </si>
  <si>
    <t xml:space="preserve">Porcentaje.Población en edad de trabajar (15 años o más)</t>
  </si>
  <si>
    <t xml:space="preserve">Porcentaje_cv.Población en edad de trabajar (15 años o más)</t>
  </si>
  <si>
    <t xml:space="preserve">Personas según si pertenencen a la población en edad de trabajar-PET - Municipios</t>
  </si>
  <si>
    <t xml:space="preserve">Personas según si pertenencen a la población en edad de trabajar-PET - Municipios urbano (Cabecera)</t>
  </si>
  <si>
    <t xml:space="preserve">Personas según si pertenencen a la población en edad de trabajar-PET - Localidades</t>
  </si>
  <si>
    <t xml:space="preserve">Personas según si pertenencen a la población en edad de trabajar-PET - Localidades urbano (Cabecera)</t>
  </si>
  <si>
    <t xml:space="preserve">Personas según si pertenencen a la población en edad de trabajar-PET - UPZ</t>
  </si>
  <si>
    <t xml:space="preserve">Personas según si pertenencen a la población en edad de trabajar-PET - Localidades rural (Centros poblados y rural disperso)</t>
  </si>
  <si>
    <t xml:space="preserve">Personas según si pertenencen a la población en edad de trabajar-PET - Municipios rural (Centros poblados y rural disperso)</t>
  </si>
  <si>
    <t xml:space="preserve">Fuerza laboral, cruzando según pobreza extrema</t>
  </si>
  <si>
    <t xml:space="preserve">Código de pregunta en análisis: n_fuerza_trabajo</t>
  </si>
  <si>
    <t xml:space="preserve">Personas según si pertenecen a la fuerza labotal-FL - Bogotá</t>
  </si>
  <si>
    <t xml:space="preserve">Total.En la fuerza laboral</t>
  </si>
  <si>
    <t xml:space="preserve">Total_cv.En la fuerza laboral</t>
  </si>
  <si>
    <t xml:space="preserve">Porcentaje.En la fuerza laboral</t>
  </si>
  <si>
    <t xml:space="preserve">Porcentaje_cv.En la fuerza laboral</t>
  </si>
  <si>
    <t xml:space="preserve">Personas según si pertenecen a la fuerza labotal-FL - Municipios</t>
  </si>
  <si>
    <t xml:space="preserve">Personas según si pertenecen a la fuerza labotal-FL - Municipios urbano (Cabecera)</t>
  </si>
  <si>
    <t xml:space="preserve">Personas según si pertenecen a la fuerza labotal-FL - Localidades</t>
  </si>
  <si>
    <t xml:space="preserve">Personas según si pertenecen a la fuerza labotal-FL - Localidades urbano (Cabecera)</t>
  </si>
  <si>
    <t xml:space="preserve">Personas según si pertenecen a la fuerza labotal-FL - UPZ</t>
  </si>
  <si>
    <t xml:space="preserve">Personas según si pertenecen a la fuerza labotal-FL - Localidades rural (Centros poblados y rural disperso)</t>
  </si>
  <si>
    <t xml:space="preserve">Personas según si pertenecen a la fuerza labotal-FL - Municipios rural (Centros poblados y rural disperso)</t>
  </si>
  <si>
    <t xml:space="preserve">Población ocupada, desocupada y tasa de dempleo, cruzando según pobreza extrema</t>
  </si>
  <si>
    <t xml:space="preserve">Código de pregunta en análisis: n_ocupados</t>
  </si>
  <si>
    <t xml:space="preserve">Personas según si se encuentran desocupados (tasa de desempleo) - Bogotá</t>
  </si>
  <si>
    <t xml:space="preserve">Total.Ocupados</t>
  </si>
  <si>
    <t xml:space="preserve">Total_cv.Ocupados</t>
  </si>
  <si>
    <t xml:space="preserve">Porcentaje.Ocupados</t>
  </si>
  <si>
    <t xml:space="preserve">Porcentaje_cv.Ocupados</t>
  </si>
  <si>
    <t xml:space="preserve">Personas según si se encuentran desocupados (tasa de desempleo) - Municipios</t>
  </si>
  <si>
    <t xml:space="preserve">Personas según si se encuentran desocupados (tasa de desempleo) - Municipios urbano (Cabecera)</t>
  </si>
  <si>
    <t xml:space="preserve">Personas según si se encuentran desocupados (tasa de desempleo) - Localidades</t>
  </si>
  <si>
    <t xml:space="preserve">Personas según si se encuentran desocupados (tasa de desempleo) - Localidades urbano (Cabecera)</t>
  </si>
  <si>
    <t xml:space="preserve">Personas según si se encuentran desocupados (tasa de desempleo) - UPZ</t>
  </si>
  <si>
    <t xml:space="preserve">Personas según si se encuentran desocupados (tasa de desempleo) - Localidades rural (Centros poblados y rural disperso)</t>
  </si>
  <si>
    <t xml:space="preserve">Personas según si se encuentran desocupados (tasa de desempleo) - Municipios rural (Centros poblados y rural disperso)</t>
  </si>
  <si>
    <t xml:space="preserve">Informalidad (por tamaño de empresa), cruzando según pobreza extrema</t>
  </si>
  <si>
    <t xml:space="preserve">Código de pregunta en análisis: n_informal</t>
  </si>
  <si>
    <t xml:space="preserve">Personas según si se encuentran en un empleo informal (tamaño empresa) - Bogotá</t>
  </si>
  <si>
    <t xml:space="preserve">Total.Sí</t>
  </si>
  <si>
    <t xml:space="preserve">Total_cv.Sí</t>
  </si>
  <si>
    <t xml:space="preserve">Porcentaje.Sí</t>
  </si>
  <si>
    <t xml:space="preserve">Porcentaje_cv.Sí</t>
  </si>
  <si>
    <t xml:space="preserve">Personas según si se encuentran en un empleo informal (tamaño empresa) - Municipios</t>
  </si>
  <si>
    <t xml:space="preserve">Personas según si se encuentran en un empleo informal (tamaño empresa) - Municipios urbano (Cabecera)</t>
  </si>
  <si>
    <t xml:space="preserve">Personas según si se encuentran en un empleo informal (tamaño empresa) - Localidades</t>
  </si>
  <si>
    <t xml:space="preserve">Personas según si se encuentran en un empleo informal (tamaño empresa) - Localidades urbano (Cabecera)</t>
  </si>
  <si>
    <t xml:space="preserve">Personas según si se encuentran en un empleo informal (tamaño empresa) - UPZ</t>
  </si>
  <si>
    <t xml:space="preserve">Personas según si se encuentran en un empleo informal (tamaño empresa) - Localidades rural (Centros poblados y rural disperso)</t>
  </si>
  <si>
    <t xml:space="preserve">Personas según si se encuentran en un empleo informal (tamaño empresa) - Municipios rural (Centros poblados y rural disperso)</t>
  </si>
  <si>
    <t xml:space="preserve">Persona en pobreza monetaria, cruzando según pobreza extrema</t>
  </si>
  <si>
    <t xml:space="preserve">Código de pregunta en análisis: n_pobre_monetario</t>
  </si>
  <si>
    <t xml:space="preserve">Personas según si se encuentran en pobreza monetaria - Bogotá</t>
  </si>
  <si>
    <t xml:space="preserve">Personas según si se encuentran en pobreza monetaria - Municipios</t>
  </si>
  <si>
    <t xml:space="preserve">Personas según si se encuentran en pobreza monetaria - Municipios urbano (Cabecera)</t>
  </si>
  <si>
    <t xml:space="preserve">Personas según si se encuentran en pobreza monetaria - Localidades</t>
  </si>
  <si>
    <t xml:space="preserve">Personas según si se encuentran en pobreza monetaria - Localidades urbano (Cabecera)</t>
  </si>
  <si>
    <t xml:space="preserve">Personas según si se encuentran en pobreza monetaria - UPZ</t>
  </si>
  <si>
    <t xml:space="preserve">Personas según si se encuentran en pobreza monetaria - Localidades rural (Centros poblados y rural disperso)</t>
  </si>
  <si>
    <t xml:space="preserve">Personas según si se encuentran en pobreza monetaria - Municipios rural (Centros poblados y rural disperso)</t>
  </si>
  <si>
    <t xml:space="preserve">Persona en pobreza monetaria extrema, cruzando según pobreza extrema</t>
  </si>
  <si>
    <t xml:space="preserve">Código de pregunta en análisis: n_pobre_extremo</t>
  </si>
  <si>
    <t xml:space="preserve">Personas según si se encuentran en pobreza monetaria extrema - Bogotá</t>
  </si>
  <si>
    <t xml:space="preserve">Personas según si se encuentran en pobreza monetaria extrema - Municipios</t>
  </si>
  <si>
    <t xml:space="preserve">Personas según si se encuentran en pobreza monetaria extrema - Municipios urbano (Cabecera)</t>
  </si>
  <si>
    <t xml:space="preserve">Personas según si se encuentran en pobreza monetaria extrema - Localidades</t>
  </si>
  <si>
    <t xml:space="preserve">Personas según si se encuentran en pobreza monetaria extrema - Localidades urbano (Cabecera)</t>
  </si>
  <si>
    <t xml:space="preserve">Personas según si se encuentran en pobreza monetaria extrema - UPZ</t>
  </si>
  <si>
    <t xml:space="preserve">Personas según si se encuentran en pobreza monetaria extrema - Localidades rural (Centros poblados y rural disperso)</t>
  </si>
  <si>
    <t xml:space="preserve">Personas según si se encuentran en pobreza monetaria extrema - Municipios rural (Centros poblados y rural disperso)</t>
  </si>
  <si>
    <t xml:space="preserve">Ingreso de la unidad de gasto por persona, con imputación de arriendo a propietarios, cruzando según pobreza extrema</t>
  </si>
  <si>
    <t xml:space="preserve">Código de pregunta en análisis: n_ingpcugaj8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</si>
  <si>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4_Localidad San Cristóbal resto, </t>
  </si>
  <si>
    <t xml:space="preserve">Promedio del ingreso de la unidad de gasto por persona, con imputación de arriendo a propietarios - Bogotá</t>
  </si>
  <si>
    <t xml:space="preserve">Promedio</t>
  </si>
  <si>
    <t xml:space="preserve">Promedio_cv</t>
  </si>
  <si>
    <t xml:space="preserve">Promedio del ingreso de la unidad de gasto por persona, con imputación de arriendo a propietarios - Municipios</t>
  </si>
  <si>
    <t xml:space="preserve">Promedio del ingreso de la unidad de gasto por persona, con imputación de arriendo a propietarios - Municipios urbano (Cabecera)</t>
  </si>
  <si>
    <t xml:space="preserve">Promedio del ingreso de la unidad de gasto por persona, con imputación de arriendo a propietarios - Localidades</t>
  </si>
  <si>
    <t xml:space="preserve">Promedio del ingreso de la unidad de gasto por persona, con imputación de arriendo a propietarios - Localidades urbano (Cabecera)</t>
  </si>
  <si>
    <t xml:space="preserve">Promedio del ingreso de la unidad de gasto por persona, con imputación de arriendo a propietarios - UPZ</t>
  </si>
  <si>
    <t xml:space="preserve">Promedio del ingreso de la unidad de gasto por persona, con imputación de arriendo a propietarios - Municipios rural (Centros poblados y rural disperso)</t>
  </si>
  <si>
    <t xml:space="preserve">Déficit cuantitativo, cruzando según pobreza extrema</t>
  </si>
  <si>
    <t xml:space="preserve">Código de pregunta en análisis: n_deficit_cuantitativo</t>
  </si>
  <si>
    <t xml:space="preserve">Hogares según si se encuentran en déficit cuantitativo - Bogotá</t>
  </si>
  <si>
    <t xml:space="preserve">Hogares según si se encuentran en déficit cuantitativo - Municipios</t>
  </si>
  <si>
    <t xml:space="preserve">Hogares según si se encuentran en déficit cuantitativo - Municipios urbano (Cabecera)</t>
  </si>
  <si>
    <t xml:space="preserve">Hogares según si se encuentran en déficit cuantitativo - Localidades</t>
  </si>
  <si>
    <t xml:space="preserve">Hogares según si se encuentran en déficit cuantitativo - Localidades urbano (Cabecera)</t>
  </si>
  <si>
    <t xml:space="preserve">Hogares según si se encuentran en déficit cuantitativo - UPZ</t>
  </si>
  <si>
    <t xml:space="preserve">Hogares según si se encuentran en déficit cuantitativo - Localidades rural (Centros poblados y rural disperso)</t>
  </si>
  <si>
    <t xml:space="preserve">Hogares según si se encuentran en déficit cuantitativo - Municipios rural (Centros poblados y rural disperso)</t>
  </si>
  <si>
    <t xml:space="preserve">Déficit cualitativo, cruzando según pobreza extrema</t>
  </si>
  <si>
    <t xml:space="preserve">Código de pregunta en análisis: n_deficit_cualitativo</t>
  </si>
  <si>
    <t xml:space="preserve">Hogares según si se encuentran en déficit cualitativo - Bogotá</t>
  </si>
  <si>
    <t xml:space="preserve">Hogares según si se encuentran en déficit cualitativo - Municipios</t>
  </si>
  <si>
    <t xml:space="preserve">Hogares según si se encuentran en déficit cualitativo - Municipios urbano (Cabecera)</t>
  </si>
  <si>
    <t xml:space="preserve">Hogares según si se encuentran en déficit cualitativo - Localidades</t>
  </si>
  <si>
    <t xml:space="preserve">Hogares según si se encuentran en déficit cualitativo - Localidades urbano (Cabecera)</t>
  </si>
  <si>
    <t xml:space="preserve">Hogares según si se encuentran en déficit cualitativo - UPZ</t>
  </si>
  <si>
    <t xml:space="preserve">Hogares según si se encuentran en déficit cualitativo - Localidades rural (Centros poblados y rural disperso)</t>
  </si>
  <si>
    <t xml:space="preserve">Hogares según si se encuentran en déficit cualitativo - Municipios rural (Centros poblados y rural disperso)</t>
  </si>
  <si>
    <t xml:space="preserve">Déficit habitacional (cuantitativo o cualitativo), cruzando según pobreza extrema</t>
  </si>
  <si>
    <t xml:space="preserve">Código de pregunta en análisis: n_deficit_habitacional</t>
  </si>
  <si>
    <t xml:space="preserve">Hogares según si se encuentran en déficit habitacional (cualitativo o cuantitativo) - Bogotá</t>
  </si>
  <si>
    <t xml:space="preserve">Hogares según si se encuentran en déficit habitacional (cualitativo o cuantitativo) - Municipios</t>
  </si>
  <si>
    <t xml:space="preserve">Hogares según si se encuentran en déficit habitacional (cualitativo o cuantitativo) - Municipios urbano (Cabecera)</t>
  </si>
  <si>
    <t xml:space="preserve">Hogares según si se encuentran en déficit habitacional (cualitativo o cuantitativo) - Localidades</t>
  </si>
  <si>
    <t xml:space="preserve">Hogares según si se encuentran en déficit habitacional (cualitativo o cuantitativo) - Localidades urbano (Cabecera)</t>
  </si>
  <si>
    <t xml:space="preserve">Hogares según si se encuentran en déficit habitacional (cualitativo o cuantitativo) - UPZ</t>
  </si>
  <si>
    <t xml:space="preserve">Hogares según si se encuentran en déficit habitacional (cualitativo o cuantitativo) - Localidades rural (Centros poblados y rural disperso)</t>
  </si>
  <si>
    <t xml:space="preserve">Hogares según si se encuentran en déficit habitacional (cualitativo o cuantitativo) - Municipios rural (Centros poblados y rural disperso)</t>
  </si>
  <si>
    <t xml:space="preserve">Déficit cuantitativo: componente  tipo de vivienda, cruzando según pobreza extrema</t>
  </si>
  <si>
    <t xml:space="preserve">Código de pregunta en análisis: n_tipo_vivienda</t>
  </si>
  <si>
    <t xml:space="preserve">Hogares según si se encuentran en déficit cuantitativo: componente  tipo de vivienda - Bogotá</t>
  </si>
  <si>
    <t xml:space="preserve">Hogares según si se encuentran en déficit cuantitativo: componente  tipo de vivienda - Municipios</t>
  </si>
  <si>
    <t xml:space="preserve">Hogares según si se encuentran en déficit cuantitativo: componente  tipo de vivienda - Municipios urbano (Cabecera)</t>
  </si>
  <si>
    <t xml:space="preserve">Hogares según si se encuentran en déficit cuantitativo: componente  tipo de vivienda - Localidades</t>
  </si>
  <si>
    <t xml:space="preserve">Hogares según si se encuentran en déficit cuantitativo: componente  tipo de vivienda - Localidades urbano (Cabecera)</t>
  </si>
  <si>
    <t xml:space="preserve">Hogares según si se encuentran en déficit cuantitativo: componente  tipo de vivienda - UPZ</t>
  </si>
  <si>
    <t xml:space="preserve">Hogares según si se encuentran en déficit cuantitativo: componente  tipo de vivienda - Localidades rural (Centros poblados y rural disperso)</t>
  </si>
  <si>
    <t xml:space="preserve">Hogares según si se encuentran en déficit cuantitativo: componente  tipo de vivienda - Municipios rural (Centros poblados y rural disperso)</t>
  </si>
  <si>
    <t xml:space="preserve">Déficit cuantitativo: componente  paredes, cruzando según pobreza extrema</t>
  </si>
  <si>
    <t xml:space="preserve">Código de pregunta en análisis: n_deficit_paredes</t>
  </si>
  <si>
    <t xml:space="preserve">Hogares según si se encuentran en déficit cuantitativo: componente  paredes - Bogotá</t>
  </si>
  <si>
    <t xml:space="preserve">Hogares según si se encuentran en déficit cuantitativo: componente  paredes - Municipios</t>
  </si>
  <si>
    <t xml:space="preserve">Hogares según si se encuentran en déficit cuantitativo: componente  paredes - Municipios urbano (Cabecera)</t>
  </si>
  <si>
    <t xml:space="preserve">Hogares según si se encuentran en déficit cuantitativo: componente  paredes - Localidades</t>
  </si>
  <si>
    <t xml:space="preserve">Hogares según si se encuentran en déficit cuantitativo: componente  paredes - Localidades urbano (Cabecera)</t>
  </si>
  <si>
    <t xml:space="preserve">Hogares según si se encuentran en déficit cuantitativo: componente  paredes - UPZ</t>
  </si>
  <si>
    <t xml:space="preserve">Hogares según si se encuentran en déficit cuantitativo: componente  paredes - Localidades rural (Centros poblados y rural disperso)</t>
  </si>
  <si>
    <t xml:space="preserve">Hogares según si se encuentran en déficit cuantitativo: componente  paredes - Municipios rural (Centros poblados y rural disperso)</t>
  </si>
  <si>
    <t xml:space="preserve">Déficit cuantitativo: componente  cohabitación, cruzando según pobreza extrema</t>
  </si>
  <si>
    <t xml:space="preserve">Código de pregunta en análisis: n_cohabitacion</t>
  </si>
  <si>
    <t xml:space="preserve">Hogares según si se encuentran en déficit cuantitativo: componente  cohabitación - Bogotá</t>
  </si>
  <si>
    <t xml:space="preserve">Hogares según si se encuentran en déficit cuantitativo: componente  cohabitación - Municipios</t>
  </si>
  <si>
    <t xml:space="preserve">Hogares según si se encuentran en déficit cuantitativo: componente  cohabitación - Municipios urbano (Cabecera)</t>
  </si>
  <si>
    <t xml:space="preserve">Hogares según si se encuentran en déficit cuantitativo: componente  cohabitación - Localidades</t>
  </si>
  <si>
    <t xml:space="preserve">Hogares según si se encuentran en déficit cuantitativo: componente  cohabitación - Localidades urbano (Cabecera)</t>
  </si>
  <si>
    <t xml:space="preserve">Hogares según si se encuentran en déficit cuantitativo: componente  cohabitación - UPZ</t>
  </si>
  <si>
    <t xml:space="preserve">Hogares según si se encuentran en déficit cuantitativo: componente  cohabitación - Localidades rural (Centros poblados y rural disperso)</t>
  </si>
  <si>
    <t xml:space="preserve">Hogares según si se encuentran en déficit cuantitativo: componente  cohabitación - Municipios rural (Centros poblados y rural disperso)</t>
  </si>
  <si>
    <t xml:space="preserve">Déficit cuantitativo: componente  hacinamiento crítico, cruzando según pobreza extrema</t>
  </si>
  <si>
    <t xml:space="preserve">Código de pregunta en análisis: n_hacinamiento_critico</t>
  </si>
  <si>
    <t xml:space="preserve">Hogares según si se encuentran en déficit cuantitativo: componente  hacinamiento crítico - Bogotá</t>
  </si>
  <si>
    <t xml:space="preserve">Hogares según si se encuentran en déficit cuantitativo: componente  hacinamiento crítico - Municipios</t>
  </si>
  <si>
    <t xml:space="preserve">Hogares según si se encuentran en déficit cuantitativo: componente  hacinamiento crítico - Municipios urbano (Cabecera)</t>
  </si>
  <si>
    <t xml:space="preserve">Hogares según si se encuentran en déficit cuantitativo: componente  hacinamiento crítico - Localidades</t>
  </si>
  <si>
    <t xml:space="preserve">Hogares según si se encuentran en déficit cuantitativo: componente  hacinamiento crítico - Localidades urbano (Cabecera)</t>
  </si>
  <si>
    <t xml:space="preserve">Hogares según si se encuentran en déficit cuantitativo: componente  hacinamiento crítico - UPZ</t>
  </si>
  <si>
    <t xml:space="preserve">Hogares según si se encuentran en déficit cuantitativo: componente  hacinamiento crítico - Municipios rural (Centros poblados y rural disperso)</t>
  </si>
  <si>
    <t xml:space="preserve">Déficit cualitativo: componente hacinamiento mitigable (Jerarquizado), cruzando según pobreza extrema</t>
  </si>
  <si>
    <t xml:space="preserve">Código de pregunta en análisis: n_hacinamientomit_jer</t>
  </si>
  <si>
    <t xml:space="preserve">Hogares según si se encuentran en déficit cualitativo: componente hacinamiento mitigable (Jerarquizado) - Bogotá</t>
  </si>
  <si>
    <t xml:space="preserve">Hogares según si se encuentran en déficit cualitativo: componente hacinamiento mitigable (Jerarquizado) - Municipios</t>
  </si>
  <si>
    <t xml:space="preserve">Hogares según si se encuentran en déficit cualitativo: componente hacinamiento mitigable (Jerarquizado) - Municipios urbano (Cabecera)</t>
  </si>
  <si>
    <t xml:space="preserve">Hogares según si se encuentran en déficit cualitativo: componente hacinamiento mitigable (Jerarquizado) - Localidades</t>
  </si>
  <si>
    <t xml:space="preserve">Hogares según si se encuentran en déficit cualitativo: componente hacinamiento mitigable (Jerarquizado) - Localidades urbano (Cabecera)</t>
  </si>
  <si>
    <t xml:space="preserve">Hogares según si se encuentran en déficit cualitativo: componente hacinamiento mitigable (Jerarquizado) - UPZ</t>
  </si>
  <si>
    <t xml:space="preserve">Hogares según si se encuentran en déficit cualitativo: componente hacinamiento mitigable (Jerarquizado) - Localidades rural (Centros poblados y rural disperso)</t>
  </si>
  <si>
    <t xml:space="preserve">Hogares según si se encuentran en déficit cualitativo: componente hacinamiento mitigable (Jerarquizado) - Municipios rural (Centros poblados y rural disperso)</t>
  </si>
  <si>
    <t xml:space="preserve">Déficit cualitativo: componente pisos inadecuados (Jerarquizado), cruzando según pobreza extrema</t>
  </si>
  <si>
    <t xml:space="preserve">Código de pregunta en análisis: n_pisos_jer</t>
  </si>
  <si>
    <t xml:space="preserve">Hogares según si se encuentran en déficit cualitativo: componente pisos inadecuados (Jerarquizado) - Bogotá</t>
  </si>
  <si>
    <t xml:space="preserve">Hogares según si se encuentran en déficit cualitativo: componente pisos inadecuados (Jerarquizado) - Municipios</t>
  </si>
  <si>
    <t xml:space="preserve">Hogares según si se encuentran en déficit cualitativo: componente pisos inadecuados (Jerarquizado) - Municipios urbano (Cabecera)</t>
  </si>
  <si>
    <t xml:space="preserve">Hogares según si se encuentran en déficit cualitativo: componente pisos inadecuados (Jerarquizado) - Localidades</t>
  </si>
  <si>
    <t xml:space="preserve">Hogares según si se encuentran en déficit cualitativo: componente pisos inadecuados (Jerarquizado) - Localidades urbano (Cabecera)</t>
  </si>
  <si>
    <t xml:space="preserve">Hogares según si se encuentran en déficit cualitativo: componente pisos inadecuados (Jerarquizado) - UPZ</t>
  </si>
  <si>
    <t xml:space="preserve">Hogares según si se encuentran en déficit cualitativo: componente pisos inadecuados (Jerarquizado) - Localidades rural (Centros poblados y rural disperso)</t>
  </si>
  <si>
    <t xml:space="preserve">Hogares según si se encuentran en déficit cualitativo: componente pisos inadecuados (Jerarquizado) - Municipios rural (Centros poblados y rural disperso)</t>
  </si>
  <si>
    <t xml:space="preserve">Déficit cualitativo: componente cocina (Jerarquizado), cruzando según pobreza extrema</t>
  </si>
  <si>
    <t xml:space="preserve">Código de pregunta en análisis: n_cocina_jer</t>
  </si>
  <si>
    <t xml:space="preserve">Hogares según si se encuentran en déficit cualitativo: componente cocina (Jerarquizado) - Bogotá</t>
  </si>
  <si>
    <t xml:space="preserve">Hogares según si se encuentran en déficit cualitativo: componente cocina (Jerarquizado) - Municipios</t>
  </si>
  <si>
    <t xml:space="preserve">Hogares según si se encuentran en déficit cualitativo: componente cocina (Jerarquizado) - Municipios urbano (Cabecera)</t>
  </si>
  <si>
    <t xml:space="preserve">Hogares según si se encuentran en déficit cualitativo: componente cocina (Jerarquizado) - Localidades</t>
  </si>
  <si>
    <t xml:space="preserve">Hogares según si se encuentran en déficit cualitativo: componente cocina (Jerarquizado) - Localidades urbano (Cabecera)</t>
  </si>
  <si>
    <t xml:space="preserve">Hogares según si se encuentran en déficit cualitativo: componente cocina (Jerarquizado) - UPZ</t>
  </si>
  <si>
    <t xml:space="preserve">Hogares según si se encuentran en déficit cualitativo: componente cocina (Jerarquizado) - Localidades rural (Centros poblados y rural disperso)</t>
  </si>
  <si>
    <t xml:space="preserve">Hogares según si se encuentran en déficit cualitativo: componente cocina (Jerarquizado) - Municipios rural (Centros poblados y rural disperso)</t>
  </si>
  <si>
    <t xml:space="preserve">Déficit cualitativo: componente fuentes de agua (Jerarquizado), cruzando según pobreza extrema</t>
  </si>
  <si>
    <t xml:space="preserve">Código de pregunta en análisis: n_agua_jer</t>
  </si>
  <si>
    <t xml:space="preserve">Hogares según si se encuentran en déficit cualitativo: componente fuentes de agua (Jerarquizado) - Bogotá</t>
  </si>
  <si>
    <t xml:space="preserve">Hogares según si se encuentran en déficit cualitativo: componente fuentes de agua (Jerarquizado) - Municipios</t>
  </si>
  <si>
    <t xml:space="preserve">Hogares según si se encuentran en déficit cualitativo: componente fuentes de agua (Jerarquizado) - Municipios urbano (Cabecera)</t>
  </si>
  <si>
    <t xml:space="preserve">Hogares según si se encuentran en déficit cualitativo: componente fuentes de agua (Jerarquizado) - Localidades</t>
  </si>
  <si>
    <t xml:space="preserve">Hogares según si se encuentran en déficit cualitativo: componente fuentes de agua (Jerarquizado) - Localidades urbano (Cabecera)</t>
  </si>
  <si>
    <t xml:space="preserve">Hogares según si se encuentran en déficit cualitativo: componente fuentes de agua (Jerarquizado) - UPZ</t>
  </si>
  <si>
    <t xml:space="preserve">Hogares según si se encuentran en déficit cualitativo: componente fuentes de agua (Jerarquizado) - Localidades rural (Centros poblados y rural disperso)</t>
  </si>
  <si>
    <t xml:space="preserve">Hogares según si se encuentran en déficit cualitativo: componente fuentes de agua (Jerarquizado) - Municipios rural (Centros poblados y rural disperso)</t>
  </si>
  <si>
    <t xml:space="preserve">Déficit cualitativo: componente alcantarillado (Jerarquizado), cruzando según pobreza extrema</t>
  </si>
  <si>
    <t xml:space="preserve">Código de pregunta en análisis: n_alcantarillado_jer</t>
  </si>
  <si>
    <t xml:space="preserve">Hogares según si se encuentran en déficit cualitativo: componente alcantarillado (Jerarquizado) - Bogotá</t>
  </si>
  <si>
    <t xml:space="preserve">Hogares según si se encuentran en déficit cualitativo: componente alcantarillado (Jerarquizado) - Municipios</t>
  </si>
  <si>
    <t xml:space="preserve">Hogares según si se encuentran en déficit cualitativo: componente alcantarillado (Jerarquizado) - Municipios urbano (Cabecera)</t>
  </si>
  <si>
    <t xml:space="preserve">Hogares según si se encuentran en déficit cualitativo: componente alcantarillado (Jerarquizado) - Localidades</t>
  </si>
  <si>
    <t xml:space="preserve">Hogares según si se encuentran en déficit cualitativo: componente alcantarillado (Jerarquizado) - Localidades urbano (Cabecera)</t>
  </si>
  <si>
    <t xml:space="preserve">Hogares según si se encuentran en déficit cualitativo: componente alcantarillado (Jerarquizado) - UPZ</t>
  </si>
  <si>
    <t xml:space="preserve">Hogares según si se encuentran en déficit cualitativo: componente alcantarillado (Jerarquizado) - Localidades rural (Centros poblados y rural disperso)</t>
  </si>
  <si>
    <t xml:space="preserve">Hogares según si se encuentran en déficit cualitativo: componente alcantarillado (Jerarquizado) - Municipios rural (Centros poblados y rural disperso)</t>
  </si>
  <si>
    <t xml:space="preserve">Déficit cualitativo: componente energía eléctrica (Jerarquizado), cruzando según pobreza extrema</t>
  </si>
  <si>
    <t xml:space="preserve">Código de pregunta en análisis: n_energia_jer</t>
  </si>
  <si>
    <t xml:space="preserve">Hogares según si se encuentran en déficit cualitativo: componente energía eléctrica (Jerarquizado) - Bogotá</t>
  </si>
  <si>
    <t xml:space="preserve">Hogares según si se encuentran en déficit cualitativo: componente energía eléctrica (Jerarquizado) - Municipios</t>
  </si>
  <si>
    <t xml:space="preserve">Hogares según si se encuentran en déficit cualitativo: componente energía eléctrica (Jerarquizado) - Municipios urbano (Cabecera)</t>
  </si>
  <si>
    <t xml:space="preserve">Hogares según si se encuentran en déficit cualitativo: componente energía eléctrica (Jerarquizado) - Localidades</t>
  </si>
  <si>
    <t xml:space="preserve">Hogares según si se encuentran en déficit cualitativo: componente energía eléctrica (Jerarquizado) - Localidades urbano (Cabecera)</t>
  </si>
  <si>
    <t xml:space="preserve">Hogares según si se encuentran en déficit cualitativo: componente energía eléctrica (Jerarquizado) - UPZ</t>
  </si>
  <si>
    <t xml:space="preserve">Hogares según si se encuentran en déficit cualitativo: componente energía eléctrica (Jerarquizado) - Localidades rural (Centros poblados y rural disperso)</t>
  </si>
  <si>
    <t xml:space="preserve">Hogares según si se encuentran en déficit cualitativo: componente energía eléctrica (Jerarquizado) - Municipios rural (Centros poblados y rural disperso)</t>
  </si>
  <si>
    <t xml:space="preserve">Déficit cualitativo: componente recolección de basuras (Jerarquizado), cruzando según pobreza extrema</t>
  </si>
  <si>
    <t xml:space="preserve">Código de pregunta en análisis: n_recoleccion_jer</t>
  </si>
  <si>
    <t xml:space="preserve">Hogares según si se encuentran en déficit cualitativo: componente recolección de basuras (Jerarquizado) - Bogotá</t>
  </si>
  <si>
    <t xml:space="preserve">Hogares según si se encuentran en déficit cualitativo: componente recolección de basuras (Jerarquizado) - Municipios</t>
  </si>
  <si>
    <t xml:space="preserve">Hogares según si se encuentran en déficit cualitativo: componente recolección de basuras (Jerarquizado) - Municipios urbano (Cabecera)</t>
  </si>
  <si>
    <t xml:space="preserve">Hogares según si se encuentran en déficit cualitativo: componente recolección de basuras (Jerarquizado) - Localidades</t>
  </si>
  <si>
    <t xml:space="preserve">Hogares según si se encuentran en déficit cualitativo: componente recolección de basuras (Jerarquizado) - Localidades urbano (Cabecera)</t>
  </si>
  <si>
    <t xml:space="preserve">Hogares según si se encuentran en déficit cualitativo: componente recolección de basuras (Jerarquizado) - UPZ</t>
  </si>
  <si>
    <t xml:space="preserve">Hogares según si se encuentran en déficit cualitativo: componente recolección de basuras (Jerarquizado) - Localidades rural (Centros poblados y rural disperso)</t>
  </si>
  <si>
    <t xml:space="preserve">Hogares según si se encuentran en déficit cualitativo: componente recolección de basuras (Jerarquizado) - Municipios rural (Centros poblados y rural disperso)</t>
  </si>
  <si>
    <t xml:space="preserve">Pobre según el indice de pobreza multidimensional-IPM, cruzando según pobreza extrema</t>
  </si>
  <si>
    <t xml:space="preserve">Código de pregunta en análisis: n_pobre_ipm</t>
  </si>
  <si>
    <t xml:space="preserve">Personas según si son pobres (Indice de pobreza Multidimensional-IPM) - Bogotá</t>
  </si>
  <si>
    <t xml:space="preserve">Personas según si son pobres (Indice de pobreza Multidimensional-IPM) - Municipios</t>
  </si>
  <si>
    <t xml:space="preserve">Personas según si son pobres (Indice de pobreza Multidimensional-IPM) - Municipios urbano (Cabecera)</t>
  </si>
  <si>
    <t xml:space="preserve">Personas según si son pobres (Indice de pobreza Multidimensional-IPM) - Localidades</t>
  </si>
  <si>
    <t xml:space="preserve">Personas según si son pobres (Indice de pobreza Multidimensional-IPM) - Localidades urbano (Cabecera)</t>
  </si>
  <si>
    <t xml:space="preserve">Personas según si son pobres (Indice de pobreza Multidimensional-IPM) - UPZ</t>
  </si>
  <si>
    <t xml:space="preserve">Personas según si son pobres (Indice de pobreza Multidimensional-IPM) - Localidades rural (Centros poblados y rural disperso)</t>
  </si>
  <si>
    <t xml:space="preserve">Personas según si son pobres (Indice de pobreza Multidimensional-IPM) - Municipios rural (Centros poblados y rural disperso)</t>
  </si>
  <si>
    <t xml:space="preserve">IPM: privación por bajo logro escolar, cruzando según pobreza extrema</t>
  </si>
  <si>
    <t xml:space="preserve">Código de pregunta en análisis: n_bajo_logro</t>
  </si>
  <si>
    <t xml:space="preserve">Hogares según si están privados por bajo logro escolar (IPM) - Bogotá</t>
  </si>
  <si>
    <t xml:space="preserve">Total.Privado</t>
  </si>
  <si>
    <t xml:space="preserve">Total_cv.Privado</t>
  </si>
  <si>
    <t xml:space="preserve">Porcentaje.Privado</t>
  </si>
  <si>
    <t xml:space="preserve">Porcentaje_cv.Privado</t>
  </si>
  <si>
    <t xml:space="preserve">Hogares según si están privados por bajo logro escolar (IPM) - Municipios</t>
  </si>
  <si>
    <t xml:space="preserve">Hogares según si están privados por bajo logro escolar (IPM) - Municipios urbano (Cabecera)</t>
  </si>
  <si>
    <t xml:space="preserve">Hogares según si están privados por bajo logro escolar (IPM) - Localidades</t>
  </si>
  <si>
    <t xml:space="preserve">Hogares según si están privados por bajo logro escolar (IPM) - Localidades urbano (Cabecera)</t>
  </si>
  <si>
    <t xml:space="preserve">Hogares según si están privados por bajo logro escolar (IPM) - UPZ</t>
  </si>
  <si>
    <t xml:space="preserve">Hogares según si están privados por bajo logro escolar (IPM) - Localidades rural (Centros poblados y rural disperso)</t>
  </si>
  <si>
    <t xml:space="preserve">Hogares según si están privados por bajo logro escolar (IPM) - Municipios rural (Centros poblados y rural disperso)</t>
  </si>
  <si>
    <t xml:space="preserve">IPM: privación por analfabetismo, cruzando según pobreza extrema</t>
  </si>
  <si>
    <t xml:space="preserve">Código de pregunta en análisis: n_analfabeta</t>
  </si>
  <si>
    <t xml:space="preserve">Hogares según si están privados por analfabetismo (IPM) - Bogotá</t>
  </si>
  <si>
    <t xml:space="preserve">Hogares según si están privados por analfabetismo (IPM) - Municipios</t>
  </si>
  <si>
    <t xml:space="preserve">Hogares según si están privados por analfabetismo (IPM) - Municipios urbano (Cabecera)</t>
  </si>
  <si>
    <t xml:space="preserve">Hogares según si están privados por analfabetismo (IPM) - Localidades</t>
  </si>
  <si>
    <t xml:space="preserve">Hogares según si están privados por analfabetismo (IPM) - Localidades urbano (Cabecera)</t>
  </si>
  <si>
    <t xml:space="preserve">Hogares según si están privados por analfabetismo (IPM) - UPZ</t>
  </si>
  <si>
    <t xml:space="preserve">Hogares según si están privados por analfabetismo (IPM) - Localidades rural (Centros poblados y rural disperso)</t>
  </si>
  <si>
    <t xml:space="preserve">Hogares según si están privados por analfabetismo (IPM) - Municipios rural (Centros poblados y rural disperso)</t>
  </si>
  <si>
    <t xml:space="preserve">IPM: privación por inasistencia escolar, cruzando según pobreza extrema</t>
  </si>
  <si>
    <t xml:space="preserve">Código de pregunta en análisis: n_inasistencia</t>
  </si>
  <si>
    <t xml:space="preserve">Hogares según si están privados por inasistencia escolar (IPM) - Bogotá</t>
  </si>
  <si>
    <t xml:space="preserve">Hogares según si están privados por inasistencia escolar (IPM) - Municipios</t>
  </si>
  <si>
    <t xml:space="preserve">Hogares según si están privados por inasistencia escolar (IPM) - Municipios urbano (Cabecera)</t>
  </si>
  <si>
    <t xml:space="preserve">Hogares según si están privados por inasistencia escolar (IPM) - Localidades</t>
  </si>
  <si>
    <t xml:space="preserve">Hogares según si están privados por inasistencia escolar (IPM) - Localidades urbano (Cabecera)</t>
  </si>
  <si>
    <t xml:space="preserve">Hogares según si están privados por inasistencia escolar (IPM) - UPZ</t>
  </si>
  <si>
    <t xml:space="preserve">Hogares según si están privados por inasistencia escolar (IPM) - Localidades rural (Centros poblados y rural disperso)</t>
  </si>
  <si>
    <t xml:space="preserve">Hogares según si están privados por inasistencia escolar (IPM) - Municipios rural (Centros poblados y rural disperso)</t>
  </si>
  <si>
    <t xml:space="preserve">IPM: privación por rezago escolar, cruzando según pobreza extrema</t>
  </si>
  <si>
    <t xml:space="preserve">Código de pregunta en análisis: n_rezago</t>
  </si>
  <si>
    <t xml:space="preserve">Hogares según si están privados por rezago escolar (IPM) - Bogotá</t>
  </si>
  <si>
    <t xml:space="preserve">Hogares según si están privados por rezago escolar (IPM) - Municipios</t>
  </si>
  <si>
    <t xml:space="preserve">Hogares según si están privados por rezago escolar (IPM) - Municipios urbano (Cabecera)</t>
  </si>
  <si>
    <t xml:space="preserve">Hogares según si están privados por rezago escolar (IPM) - Localidades</t>
  </si>
  <si>
    <t xml:space="preserve">Hogares según si están privados por rezago escolar (IPM) - Localidades urbano (Cabecera)</t>
  </si>
  <si>
    <t xml:space="preserve">Hogares según si están privados por rezago escolar (IPM) - UPZ</t>
  </si>
  <si>
    <t xml:space="preserve">Hogares según si están privados por rezago escolar (IPM) - Localidades rural (Centros poblados y rural disperso)</t>
  </si>
  <si>
    <t xml:space="preserve">Hogares según si están privados por rezago escolar (IPM) - Municipios rural (Centros poblados y rural disperso)</t>
  </si>
  <si>
    <t xml:space="preserve">IPM: privación por barreras en atención a la 1a infancia, cruzando según pobreza extrema</t>
  </si>
  <si>
    <t xml:space="preserve">Código de pregunta en análisis: n_atencion</t>
  </si>
  <si>
    <t xml:space="preserve">Hogares según si están privados por barreras en atención a la 1a infancia (IPM) - Bogotá</t>
  </si>
  <si>
    <t xml:space="preserve">Hogares según si están privados por barreras en atención a la 1a infancia (IPM) - Municipios</t>
  </si>
  <si>
    <t xml:space="preserve">Hogares según si están privados por barreras en atención a la 1a infancia (IPM) - Municipios urbano (Cabecera)</t>
  </si>
  <si>
    <t xml:space="preserve">Hogares según si están privados por barreras en atención a la 1a infancia (IPM) - Localidades</t>
  </si>
  <si>
    <t xml:space="preserve">Hogares según si están privados por barreras en atención a la 1a infancia (IPM) - Localidades urbano (Cabecera)</t>
  </si>
  <si>
    <t xml:space="preserve">Hogares según si están privados por barreras en atención a la 1a infancia (IPM) - UPZ</t>
  </si>
  <si>
    <t xml:space="preserve">Hogares según si están privados por barreras en atención a la 1a infancia (IPM) - Localidades rural (Centros poblados y rural disperso)</t>
  </si>
  <si>
    <t xml:space="preserve">Hogares según si están privados por barreras en atención a la 1a infancia (IPM) - Municipios rural (Centros poblados y rural disperso)</t>
  </si>
  <si>
    <t xml:space="preserve">IPM: privación por trabajo infantil, cruzando según pobreza extrema</t>
  </si>
  <si>
    <t xml:space="preserve">Código de pregunta en análisis: n_trabajo_infantil</t>
  </si>
  <si>
    <t xml:space="preserve">Hogares según si están privados por trabajo infantil (IPM) - Bogotá</t>
  </si>
  <si>
    <t xml:space="preserve">Hogares según si están privados por trabajo infantil (IPM) - Municipios</t>
  </si>
  <si>
    <t xml:space="preserve">Hogares según si están privados por trabajo infantil (IPM) - Municipios urbano (Cabecera)</t>
  </si>
  <si>
    <t xml:space="preserve">Hogares según si están privados por trabajo infantil (IPM) - Localidades</t>
  </si>
  <si>
    <t xml:space="preserve">Hogares según si están privados por trabajo infantil (IPM) - Localidades urbano (Cabecera)</t>
  </si>
  <si>
    <t xml:space="preserve">Hogares según si están privados por trabajo infantil (IPM) - UPZ</t>
  </si>
  <si>
    <t xml:space="preserve">Hogares según si están privados por trabajo infantil (IPM) - Localidades rural (Centros poblados y rural disperso)</t>
  </si>
  <si>
    <t xml:space="preserve">Hogares según si están privados por trabajo infantil (IPM) - Municipios rural (Centros poblados y rural disperso)</t>
  </si>
  <si>
    <t xml:space="preserve">IPM: privación por desempleo de larga duración, cruzando según pobreza extrema</t>
  </si>
  <si>
    <t xml:space="preserve">Código de pregunta en análisis: n_desempleo_ld</t>
  </si>
  <si>
    <t xml:space="preserve">Hogares según si están privados por desempleo de larga duración (IPM) - Bogotá</t>
  </si>
  <si>
    <t xml:space="preserve">Hogares según si están privados por desempleo de larga duración (IPM) - Municipios</t>
  </si>
  <si>
    <t xml:space="preserve">Hogares según si están privados por desempleo de larga duración (IPM) - Municipios urbano (Cabecera)</t>
  </si>
  <si>
    <t xml:space="preserve">Hogares según si están privados por desempleo de larga duración (IPM) - Localidades</t>
  </si>
  <si>
    <t xml:space="preserve">Hogares según si están privados por desempleo de larga duración (IPM) - Localidades urbano (Cabecera)</t>
  </si>
  <si>
    <t xml:space="preserve">Hogares según si están privados por desempleo de larga duración (IPM) - UPZ</t>
  </si>
  <si>
    <t xml:space="preserve">Hogares según si están privados por desempleo de larga duración (IPM) - Localidades rural (Centros poblados y rural disperso)</t>
  </si>
  <si>
    <t xml:space="preserve">Hogares según si están privados por desempleo de larga duración (IPM) - Municipios rural (Centros poblados y rural disperso)</t>
  </si>
  <si>
    <t xml:space="preserve">IPM: privación por empleo informal, cruzando según pobreza extrema</t>
  </si>
  <si>
    <t xml:space="preserve">Código de pregunta en análisis: n_empleo_informal</t>
  </si>
  <si>
    <t xml:space="preserve">Hogares según si están privados por empleo informal (IPM) - Bogotá</t>
  </si>
  <si>
    <t xml:space="preserve">Hogares según si están privados por empleo informal (IPM) - Municipios</t>
  </si>
  <si>
    <t xml:space="preserve">Hogares según si están privados por empleo informal (IPM) - Municipios urbano (Cabecera)</t>
  </si>
  <si>
    <t xml:space="preserve">Hogares según si están privados por empleo informal (IPM) - Localidades</t>
  </si>
  <si>
    <t xml:space="preserve">Hogares según si están privados por empleo informal (IPM) - Localidades urbano (Cabecera)</t>
  </si>
  <si>
    <t xml:space="preserve">Hogares según si están privados por empleo informal (IPM) - UPZ</t>
  </si>
  <si>
    <t xml:space="preserve">Hogares según si están privados por empleo informal (IPM) - Localidades rural (Centros poblados y rural disperso)</t>
  </si>
  <si>
    <t xml:space="preserve">Hogares según si están privados por empleo informal (IPM) - Municipios rural (Centros poblados y rural disperso)</t>
  </si>
  <si>
    <t xml:space="preserve">IPM: privación por falta de aseguramiento en salud, cruzando según pobreza extrema</t>
  </si>
  <si>
    <t xml:space="preserve">Código de pregunta en análisis: n_salud</t>
  </si>
  <si>
    <t xml:space="preserve">Hogares según si están privados por falta de aseguramiento en salud (IPM) - Bogotá</t>
  </si>
  <si>
    <t xml:space="preserve">Hogares según si están privados por falta de aseguramiento en salud (IPM) - Municipios</t>
  </si>
  <si>
    <t xml:space="preserve">Hogares según si están privados por falta de aseguramiento en salud (IPM) - Municipios urbano (Cabecera)</t>
  </si>
  <si>
    <t xml:space="preserve">Hogares según si están privados por falta de aseguramiento en salud (IPM) - Localidades</t>
  </si>
  <si>
    <t xml:space="preserve">Hogares según si están privados por falta de aseguramiento en salud (IPM) - Localidades urbano (Cabecera)</t>
  </si>
  <si>
    <t xml:space="preserve">Hogares según si están privados por falta de aseguramiento en salud (IPM) - UPZ</t>
  </si>
  <si>
    <t xml:space="preserve">Hogares según si están privados por falta de aseguramiento en salud (IPM) - Localidades rural (Centros poblados y rural disperso)</t>
  </si>
  <si>
    <t xml:space="preserve">Hogares según si están privados por falta de aseguramiento en salud (IPM) - Municipios rural (Centros poblados y rural disperso)</t>
  </si>
  <si>
    <t xml:space="preserve">IPM: privación por barreras de acceso a salud, cruzando según pobreza extrema</t>
  </si>
  <si>
    <t xml:space="preserve">Código de pregunta en análisis: n_acceso_salud</t>
  </si>
  <si>
    <t xml:space="preserve">Hogares según si están privados por barreras de acceso a salud (IPM) - Bogotá</t>
  </si>
  <si>
    <t xml:space="preserve">Hogares según si están privados por barreras de acceso a salud (IPM) - Municipios</t>
  </si>
  <si>
    <t xml:space="preserve">Hogares según si están privados por barreras de acceso a salud (IPM) - Municipios urbano (Cabecera)</t>
  </si>
  <si>
    <t xml:space="preserve">Hogares según si están privados por barreras de acceso a salud (IPM) - Localidades</t>
  </si>
  <si>
    <t xml:space="preserve">Hogares según si están privados por barreras de acceso a salud (IPM) - Localidades urbano (Cabecera)</t>
  </si>
  <si>
    <t xml:space="preserve">Hogares según si están privados por barreras de acceso a salud (IPM) - UPZ</t>
  </si>
  <si>
    <t xml:space="preserve">Hogares según si están privados por barreras de acceso a salud (IPM) - Localidades rural (Centros poblados y rural disperso)</t>
  </si>
  <si>
    <t xml:space="preserve">Hogares según si están privados por barreras de acceso a salud (IPM) - Municipios rural (Centros poblados y rural disperso)</t>
  </si>
  <si>
    <t xml:space="preserve">IPM: privación por falta de acceso a fuente de agua mejorda, cruzando según pobreza extrema</t>
  </si>
  <si>
    <t xml:space="preserve">Código de pregunta en análisis: n_acceso_agua</t>
  </si>
  <si>
    <t xml:space="preserve">Hogares según si están privados por falta de acceso a fuente de agua mejorda (IPM) - Bogotá</t>
  </si>
  <si>
    <t xml:space="preserve">Hogares según si están privados por falta de acceso a fuente de agua mejorda (IPM) - Municipios</t>
  </si>
  <si>
    <t xml:space="preserve">Hogares según si están privados por falta de acceso a fuente de agua mejorda (IPM) - Municipios urbano (Cabecera)</t>
  </si>
  <si>
    <t xml:space="preserve">Hogares según si están privados por falta de acceso a fuente de agua mejorda (IPM) - Localidades</t>
  </si>
  <si>
    <t xml:space="preserve">Hogares según si están privados por falta de acceso a fuente de agua mejorda (IPM) - Localidades urbano (Cabecera)</t>
  </si>
  <si>
    <t xml:space="preserve">Hogares según si están privados por falta de acceso a fuente de agua mejorda (IPM) - UPZ</t>
  </si>
  <si>
    <t xml:space="preserve">Hogares según si están privados por falta de acceso a fuente de agua mejorda (IPM) - Localidades rural (Centros poblados y rural disperso)</t>
  </si>
  <si>
    <t xml:space="preserve">Hogares según si están privados por falta de acceso a fuente de agua mejorda (IPM) - Municipios rural (Centros poblados y rural disperso)</t>
  </si>
  <si>
    <t xml:space="preserve">IPM: privación por inadecuada eliminación de excretas, cruzando según pobreza extrema</t>
  </si>
  <si>
    <t xml:space="preserve">Código de pregunta en análisis: n_excretas</t>
  </si>
  <si>
    <t xml:space="preserve">Hogares según si están privados por inadecuada eliminación de excretas (IPM) - Bogotá</t>
  </si>
  <si>
    <t xml:space="preserve">Hogares según si están privados por inadecuada eliminación de excretas (IPM) - Municipios</t>
  </si>
  <si>
    <t xml:space="preserve">Hogares según si están privados por inadecuada eliminación de excretas (IPM) - Municipios urbano (Cabecera)</t>
  </si>
  <si>
    <t xml:space="preserve">Hogares según si están privados por inadecuada eliminación de excretas (IPM) - Localidades</t>
  </si>
  <si>
    <t xml:space="preserve">Hogares según si están privados por inadecuada eliminación de excretas (IPM) - Localidades urbano (Cabecera)</t>
  </si>
  <si>
    <t xml:space="preserve">Hogares según si están privados por inadecuada eliminación de excretas (IPM) - UPZ</t>
  </si>
  <si>
    <t xml:space="preserve">Hogares según si están privados por inadecuada eliminación de excretas (IPM) - Localidades rural (Centros poblados y rural disperso)</t>
  </si>
  <si>
    <t xml:space="preserve">Hogares según si están privados por inadecuada eliminación de excretas (IPM) - Municipios rural (Centros poblados y rural disperso)</t>
  </si>
  <si>
    <t xml:space="preserve">IPM: privación por pisos inadecuados, cruzando según pobreza extrema</t>
  </si>
  <si>
    <t xml:space="preserve">Código de pregunta en análisis: n_pisos</t>
  </si>
  <si>
    <t xml:space="preserve">Hogares según si están privados por pisos inadecuados (IPM) - Bogotá</t>
  </si>
  <si>
    <t xml:space="preserve">Hogares según si están privados por pisos inadecuados (IPM) - Municipios</t>
  </si>
  <si>
    <t xml:space="preserve">Hogares según si están privados por pisos inadecuados (IPM) - Municipios urbano (Cabecera)</t>
  </si>
  <si>
    <t xml:space="preserve">Hogares según si están privados por pisos inadecuados (IPM) - Localidades</t>
  </si>
  <si>
    <t xml:space="preserve">Hogares según si están privados por pisos inadecuados (IPM) - Localidades urbano (Cabecera)</t>
  </si>
  <si>
    <t xml:space="preserve">Hogares según si están privados por pisos inadecuados (IPM) - UPZ</t>
  </si>
  <si>
    <t xml:space="preserve">Hogares según si están privados por pisos inadecuados (IPM) - Localidades rural (Centros poblados y rural disperso)</t>
  </si>
  <si>
    <t xml:space="preserve">Hogares según si están privados por pisos inadecuados (IPM) - Municipios rural (Centros poblados y rural disperso)</t>
  </si>
  <si>
    <t xml:space="preserve">IPM: privación por paredes inadecuadas, cruzando según pobreza extrema</t>
  </si>
  <si>
    <t xml:space="preserve">Código de pregunta en análisis: n_paredes</t>
  </si>
  <si>
    <t xml:space="preserve">Hogares según si están privados por paredes inadecuadas (IPM) - Bogotá</t>
  </si>
  <si>
    <t xml:space="preserve">Hogares según si están privados por paredes inadecuadas (IPM) - Municipios</t>
  </si>
  <si>
    <t xml:space="preserve">Hogares según si están privados por paredes inadecuadas (IPM) - Municipios urbano (Cabecera)</t>
  </si>
  <si>
    <t xml:space="preserve">Hogares según si están privados por paredes inadecuadas (IPM) - Localidades</t>
  </si>
  <si>
    <t xml:space="preserve">Hogares según si están privados por paredes inadecuadas (IPM) - Localidades urbano (Cabecera)</t>
  </si>
  <si>
    <t xml:space="preserve">Hogares según si están privados por paredes inadecuadas (IPM) - UPZ</t>
  </si>
  <si>
    <t xml:space="preserve">Hogares según si están privados por paredes inadecuadas (IPM) - Localidades rural (Centros poblados y rural disperso)</t>
  </si>
  <si>
    <t xml:space="preserve">Hogares según si están privados por paredes inadecuadas (IPM) - Municipios rural (Centros poblados y rural disperso)</t>
  </si>
  <si>
    <t xml:space="preserve">IPM: privación por hacinamiento, cruzando según pobreza extrema</t>
  </si>
  <si>
    <t xml:space="preserve">Código de pregunta en análisis: n_hacinamiento</t>
  </si>
  <si>
    <t xml:space="preserve">Hogares según si están privados por hacinamiento (IPM) - Bogotá</t>
  </si>
  <si>
    <t xml:space="preserve">Hogares según si están privados por hacinamiento (IPM) - Municipios</t>
  </si>
  <si>
    <t xml:space="preserve">Hogares según si están privados por hacinamiento (IPM) - Municipios urbano (Cabecera)</t>
  </si>
  <si>
    <t xml:space="preserve">Hogares según si están privados por hacinamiento (IPM) - Localidades</t>
  </si>
  <si>
    <t xml:space="preserve">Hogares según si están privados por hacinamiento (IPM) - Localidades urbano (Cabecera)</t>
  </si>
  <si>
    <t xml:space="preserve">Hogares según si están privados por hacinamiento (IPM) - UPZ</t>
  </si>
  <si>
    <t xml:space="preserve">Hogares según si están privados por hacinamiento (IPM) - Localidades rural (Centros poblados y rural disperso)</t>
  </si>
  <si>
    <t xml:space="preserve">Hogares según si están privados por hacinamiento (IPM) - Municipios rural (Centros poblados y rural disperso)</t>
  </si>
  <si>
    <t xml:space="preserve">Tamaño del hogar, cruzando según pobreza extrema</t>
  </si>
  <si>
    <t xml:space="preserve">Código de pregunta en análisis: n_tamanio_hog</t>
  </si>
  <si>
    <t xml:space="preserve">Hogares según el número de personas que lo conforman - Bogotá</t>
  </si>
  <si>
    <t xml:space="preserve">Total.Una persona</t>
  </si>
  <si>
    <t xml:space="preserve">Total_cv.Una persona</t>
  </si>
  <si>
    <t xml:space="preserve">Porcentaje.Una persona</t>
  </si>
  <si>
    <t xml:space="preserve">Porcentaje_cv.Una persona</t>
  </si>
  <si>
    <t xml:space="preserve">Total.Dos personas</t>
  </si>
  <si>
    <t xml:space="preserve">Total_cv.Dos personas</t>
  </si>
  <si>
    <t xml:space="preserve">Porcentaje.Dos personas</t>
  </si>
  <si>
    <t xml:space="preserve">Porcentaje_cv.Dos personas</t>
  </si>
  <si>
    <t xml:space="preserve">Total.Tres personas</t>
  </si>
  <si>
    <t xml:space="preserve">Total_cv.Tres personas</t>
  </si>
  <si>
    <t xml:space="preserve">Porcentaje.Tres personas</t>
  </si>
  <si>
    <t xml:space="preserve">Porcentaje_cv.Tres personas</t>
  </si>
  <si>
    <t xml:space="preserve">Total.Cuatro o más personas</t>
  </si>
  <si>
    <t xml:space="preserve">Total_cv.Cuatro o más personas</t>
  </si>
  <si>
    <t xml:space="preserve">Porcentaje.Cuatro o más personas</t>
  </si>
  <si>
    <t xml:space="preserve">Porcentaje_cv.Cuatro o más personas</t>
  </si>
  <si>
    <t xml:space="preserve">Hogares según el número de personas que lo conforman - Municipios</t>
  </si>
  <si>
    <t xml:space="preserve">Hogares según el número de personas que lo conforman - Municipios urbano (Cabecera)</t>
  </si>
  <si>
    <t xml:space="preserve">Hogares según el número de personas que lo conforman - Localidades</t>
  </si>
  <si>
    <t xml:space="preserve">Hogares según el número de personas que lo conforman - Localidades urbano (Cabecera)</t>
  </si>
  <si>
    <t xml:space="preserve">Hogares según el número de personas que lo conforman - UPZ</t>
  </si>
  <si>
    <t xml:space="preserve">Hogares según el número de personas que lo conforman - Localidades rural (Centros poblados y rural disperso)</t>
  </si>
  <si>
    <t xml:space="preserve">Hogares según el número de personas que lo conforman - Municipios rural (Centros poblados y rural disperso)</t>
  </si>
  <si>
    <t xml:space="preserve">Discapacidad, cruzando según pobreza extrema</t>
  </si>
  <si>
    <t xml:space="preserve">Código de pregunta en análisis: n_discapacidad</t>
  </si>
  <si>
    <t xml:space="preserve">Personas según si se encuentran en condición de discapacidad - Bogotá</t>
  </si>
  <si>
    <t xml:space="preserve">Total.Sin discapacidad</t>
  </si>
  <si>
    <t xml:space="preserve">Total_cv.Sin discapacidad</t>
  </si>
  <si>
    <t xml:space="preserve">Porcentaje.Sin discapacidad</t>
  </si>
  <si>
    <t xml:space="preserve">Porcentaje_cv.Sin discapacidad</t>
  </si>
  <si>
    <t xml:space="preserve">Total.Con discapacidad</t>
  </si>
  <si>
    <t xml:space="preserve">Total_cv.Con discapacidad</t>
  </si>
  <si>
    <t xml:space="preserve">Porcentaje.Con discapacidad</t>
  </si>
  <si>
    <t xml:space="preserve">Porcentaje_cv.Con discapacidad</t>
  </si>
  <si>
    <t xml:space="preserve">Personas según si se encuentran en condición de discapacidad - Municipios</t>
  </si>
  <si>
    <t xml:space="preserve">Personas según si se encuentran en condición de discapacidad - Municipios urbano (Cabecera)</t>
  </si>
  <si>
    <t xml:space="preserve">Personas según si se encuentran en condición de discapacidad - Localidades</t>
  </si>
  <si>
    <t xml:space="preserve">Personas según si se encuentran en condición de discapacidad - Localidades urbano (Cabecera)</t>
  </si>
  <si>
    <t xml:space="preserve">Personas según si se encuentran en condición de discapacidad - UPZ</t>
  </si>
  <si>
    <t xml:space="preserve">Personas según si se encuentran en condición de discapacidad - Localidades rural (Centros poblados y rural disperso)</t>
  </si>
  <si>
    <t xml:space="preserve">Personas según si se encuentran en condición de discapacidad - Municipios rural (Centros poblados y rural disperso)</t>
  </si>
  <si>
    <t xml:space="preserve">Sectores LGBTI, cruzando según pobreza extrema</t>
  </si>
  <si>
    <t xml:space="preserve">Código de pregunta en análisis: n_lgbti</t>
  </si>
  <si>
    <t xml:space="preserve">Personas según si pertenecen a los sectores LGBTI - Bogotá</t>
  </si>
  <si>
    <t xml:space="preserve">Total.No pertenece a los sectores LGBTI</t>
  </si>
  <si>
    <t xml:space="preserve">Total_cv.No pertenece a los sectores LGBTI</t>
  </si>
  <si>
    <t xml:space="preserve">Porcentaje.No pertenece a los sectores LGBTI</t>
  </si>
  <si>
    <t xml:space="preserve">Porcentaje_cv.No pertenece a los sectores LGBTI</t>
  </si>
  <si>
    <t xml:space="preserve">Total.Pertenece a los sectores LGBTI</t>
  </si>
  <si>
    <t xml:space="preserve">Total_cv.Pertenece a los sectores LGBTI</t>
  </si>
  <si>
    <t xml:space="preserve">Porcentaje.Pertenece a los sectores LGBTI</t>
  </si>
  <si>
    <t xml:space="preserve">Porcentaje_cv.Pertenece a los sectores LGBTI</t>
  </si>
  <si>
    <t xml:space="preserve">Personas según si pertenecen a los sectores LGBTI - Municipios</t>
  </si>
  <si>
    <t xml:space="preserve">Personas según si pertenecen a los sectores LGBTI - Municipios urbano (Cabecera)</t>
  </si>
  <si>
    <t xml:space="preserve">Personas según si pertenecen a los sectores LGBTI - Localidades</t>
  </si>
  <si>
    <t xml:space="preserve">Personas según si pertenecen a los sectores LGBTI - Localidades urbano (Cabecera)</t>
  </si>
  <si>
    <t xml:space="preserve">Personas según si pertenecen a los sectores LGBTI - UPZ</t>
  </si>
  <si>
    <t xml:space="preserve">Personas según si pertenecen a los sectores LGBTI - Localidades rural (Centros poblados y rural disperso)</t>
  </si>
  <si>
    <t xml:space="preserve">Personas según si pertenecen a los sectores LGBTI - Municipios rural (Centros poblados y rural disperso)</t>
  </si>
  <si>
    <t xml:space="preserve">Sexo del jefe de hogar, cruzando según pobreza extrema</t>
  </si>
  <si>
    <t xml:space="preserve">Código de pregunta en análisis: n_sexo_jefe</t>
  </si>
  <si>
    <t xml:space="preserve">Personas según el sexo del jefe de hogar al que pertenencen - Bogotá</t>
  </si>
  <si>
    <t xml:space="preserve">Total.Jefe hombre</t>
  </si>
  <si>
    <t xml:space="preserve">Total_cv.Jefe hombre</t>
  </si>
  <si>
    <t xml:space="preserve">Porcentaje.Jefe hombre</t>
  </si>
  <si>
    <t xml:space="preserve">Porcentaje_cv.Jefe hombre</t>
  </si>
  <si>
    <t xml:space="preserve">Total.Jefe mujer</t>
  </si>
  <si>
    <t xml:space="preserve">Total_cv.Jefe mujer</t>
  </si>
  <si>
    <t xml:space="preserve">Porcentaje.Jefe mujer</t>
  </si>
  <si>
    <t xml:space="preserve">Porcentaje_cv.Jefe mujer</t>
  </si>
  <si>
    <t xml:space="preserve">Personas según el sexo del jefe de hogar al que pertenencen - Municipios</t>
  </si>
  <si>
    <t xml:space="preserve">Personas según el sexo del jefe de hogar al que pertenencen - Municipios urbano (Cabecera)</t>
  </si>
  <si>
    <t xml:space="preserve">Personas según el sexo del jefe de hogar al que pertenencen - Localidades</t>
  </si>
  <si>
    <t xml:space="preserve">Personas según el sexo del jefe de hogar al que pertenencen - Localidades urbano (Cabecera)</t>
  </si>
  <si>
    <t xml:space="preserve">Personas según el sexo del jefe de hogar al que pertenencen - UPZ</t>
  </si>
  <si>
    <t xml:space="preserve">Personas según el sexo del jefe de hogar al que pertenencen - Localidades rural (Centros poblados y rural disperso)</t>
  </si>
  <si>
    <t xml:space="preserve">Personas según el sexo del jefe de hogar al que pertenencen - Municipios rural (Centros poblados y rural disperso)</t>
  </si>
  <si>
    <t xml:space="preserve">Migración, cruzando según pobreza extrema</t>
  </si>
  <si>
    <t xml:space="preserve">Código de pregunta en análisis: n_migracion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</si>
  <si>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3_Localidad Santa Fe resto, 4_Localidad San Cristóbal resto, </t>
  </si>
  <si>
    <t xml:space="preserve">Personas según lugar de nacimiento y lugar donde vivían hace menos de 5 años - Bogotá</t>
  </si>
  <si>
    <t xml:space="preserve">Total.Nació en otro país y viene de Venezuela</t>
  </si>
  <si>
    <t xml:space="preserve">Total_cv.Nació en otro país y viene de Venezuela</t>
  </si>
  <si>
    <t xml:space="preserve">Porcentaje.Nació en otro país y viene de Venezuela</t>
  </si>
  <si>
    <t xml:space="preserve">Porcentaje_cv.Nació en otro país y viene de Venezuela</t>
  </si>
  <si>
    <t xml:space="preserve">Total.Nació en Colombia y viene de Venezuela</t>
  </si>
  <si>
    <t xml:space="preserve">Total_cv.Nació en Colombia y viene de Venezuela</t>
  </si>
  <si>
    <t xml:space="preserve">Porcentaje.Nació en Colombia y viene de Venezuela</t>
  </si>
  <si>
    <t xml:space="preserve">Porcentaje_cv.Nació en Colombia y viene de Venezuela</t>
  </si>
  <si>
    <t xml:space="preserve">Total.Viene de cualquier otro país distinto de Venezuela</t>
  </si>
  <si>
    <t xml:space="preserve">Total_cv.Viene de cualquier otro país distinto de Venezuela</t>
  </si>
  <si>
    <t xml:space="preserve">Porcentaje.Viene de cualquier otro país distinto de Venezuela</t>
  </si>
  <si>
    <t xml:space="preserve">Porcentaje_cv.Viene de cualquier otro país distinto de Venezuela</t>
  </si>
  <si>
    <t xml:space="preserve">Total.No había nacido o vive en Colombia desde hace más de 5 años</t>
  </si>
  <si>
    <t xml:space="preserve">Total_cv.No había nacido o vive en Colombia desde hace más de 5 años</t>
  </si>
  <si>
    <t xml:space="preserve">Porcentaje.No había nacido o vive en Colombia desde hace más de 5 años</t>
  </si>
  <si>
    <t xml:space="preserve">Porcentaje_cv.No había nacido o vive en Colombia desde hace más de 5 años</t>
  </si>
  <si>
    <t xml:space="preserve">Personas según lugar de nacimiento y lugar donde vivían hace menos de 5 años - Municipios</t>
  </si>
  <si>
    <t xml:space="preserve">Personas según lugar de nacimiento y lugar donde vivían hace menos de 5 años - Municipios urbano (Cabecera)</t>
  </si>
  <si>
    <t xml:space="preserve">Personas según lugar de nacimiento y lugar donde vivían hace menos de 5 años - Localidades</t>
  </si>
  <si>
    <t xml:space="preserve">Personas según lugar de nacimiento y lugar donde vivían hace menos de 5 años - Localidades urbano (Cabecera)</t>
  </si>
  <si>
    <t xml:space="preserve">Personas según lugar de nacimiento y lugar donde vivían hace menos de 5 años - UPZ</t>
  </si>
  <si>
    <t xml:space="preserve">Personas según lugar de nacimiento y lugar donde vivían hace menos de 5 años - Localidades rural (Centros poblados y rural disperso)</t>
  </si>
  <si>
    <t xml:space="preserve">Personas según lugar de nacimiento y lugar donde vivían hace menos de 5 años - Municipios rural (Centros poblados y rural disperso)</t>
  </si>
  <si>
    <t xml:space="preserve">Tiempo de desplazamiento al sitio de estudio (educación preescolar, básica y media), cruzando según pobreza extrema</t>
  </si>
  <si>
    <t xml:space="preserve">Código de pregunta en análisis: n_viaje_pbm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</si>
  <si>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1_Localidad Usaquén resto, 3_Localidad Santa Fe resto, 4_Localidad San Cristóbal resto, </t>
  </si>
  <si>
    <t xml:space="preserve">Personas según tiempo de desplazamiento al sitio de estudio (educación preescolar, básica y media) - Bogotá</t>
  </si>
  <si>
    <t xml:space="preserve">Total.Hasta 15 minutos</t>
  </si>
  <si>
    <t xml:space="preserve">Total_cv.Hasta 15 minutos</t>
  </si>
  <si>
    <t xml:space="preserve">Porcentaje.Hasta 15 minutos</t>
  </si>
  <si>
    <t xml:space="preserve">Porcentaje_cv.Hasta 15 minutos</t>
  </si>
  <si>
    <t xml:space="preserve">Total.De 16 a 30 minutos</t>
  </si>
  <si>
    <t xml:space="preserve">Total_cv.De 16 a 30 minutos</t>
  </si>
  <si>
    <t xml:space="preserve">Porcentaje.De 16 a 30 minutos</t>
  </si>
  <si>
    <t xml:space="preserve">Porcentaje_cv.De 16 a 30 minutos</t>
  </si>
  <si>
    <t xml:space="preserve">Total.De 31 a 60 minutos</t>
  </si>
  <si>
    <t xml:space="preserve">Total_cv.De 31 a 60 minutos</t>
  </si>
  <si>
    <t xml:space="preserve">Porcentaje.De 31 a 60 minutos</t>
  </si>
  <si>
    <t xml:space="preserve">Porcentaje_cv.De 31 a 60 minutos</t>
  </si>
  <si>
    <t xml:space="preserve">Total.Más de 60 minutos</t>
  </si>
  <si>
    <t xml:space="preserve">Total_cv.Más de 60 minutos</t>
  </si>
  <si>
    <t xml:space="preserve">Porcentaje.Más de 60 minutos</t>
  </si>
  <si>
    <t xml:space="preserve">Porcentaje_cv.Más de 60 minutos</t>
  </si>
  <si>
    <t xml:space="preserve">Personas según tiempo de desplazamiento al sitio de estudio (educación preescolar, básica y media) - Municipios</t>
  </si>
  <si>
    <t xml:space="preserve">Personas según tiempo de desplazamiento al sitio de estudio (educación preescolar, básica y media) - Municipios urbano (Cabecera)</t>
  </si>
  <si>
    <t xml:space="preserve">Personas según tiempo de desplazamiento al sitio de estudio (educación preescolar, básica y media) - Localidades</t>
  </si>
  <si>
    <t xml:space="preserve">Personas según tiempo de desplazamiento al sitio de estudio (educación preescolar, básica y media) - Localidades urbano (Cabecera)</t>
  </si>
  <si>
    <t xml:space="preserve">Personas según tiempo de desplazamiento al sitio de estudio (educación preescolar, básica y media) - UPZ</t>
  </si>
  <si>
    <t xml:space="preserve">Personas según tiempo de desplazamiento al sitio de estudio (educación preescolar, básica y media) - Localidades rural (Centros poblados y rural disperso)</t>
  </si>
  <si>
    <t xml:space="preserve">Personas según tiempo de desplazamiento al sitio de estudio (educación preescolar, básica y media) - Municipios rural (Centros poblados y rural disperso)</t>
  </si>
  <si>
    <t xml:space="preserve">Tiempo de desplazamiento al sitio de estudio (educación superior), cruzando según pobreza extrema</t>
  </si>
  <si>
    <t xml:space="preserve">Código de pregunta en análisis: n_viaje_superior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</si>
  <si>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28_El Rincón, 76_Fontibón San Pablo, 77_Zona Franca, 1_Localidad Usaquén resto, 4_Localidad San Cristóbal resto, 25214_Cota cabecera, 25214_Cota resto, 25286_Funza resto, 25295_Gachancipá cabecera, 25473_Mosquera cabecera, 25758_Sopó cabecera, 25817_Tocancipá cabecera, </t>
  </si>
  <si>
    <t xml:space="preserve">Personas según tiempo de desplazamiento al sitio de estudio (educación superior) - Bogotá</t>
  </si>
  <si>
    <t xml:space="preserve">Personas según tiempo de desplazamiento al sitio de estudio (educación superior) - Municipios</t>
  </si>
  <si>
    <t xml:space="preserve">Personas según tiempo de desplazamiento al sitio de estudio (educación superior) - Municipios urbano (Cabecera)</t>
  </si>
  <si>
    <t xml:space="preserve">Personas según tiempo de desplazamiento al sitio de estudio (educación superior) - Localidades</t>
  </si>
  <si>
    <t xml:space="preserve">Personas según tiempo de desplazamiento al sitio de estudio (educación superior) - Localidades urbano (Cabecera)</t>
  </si>
  <si>
    <t xml:space="preserve">Personas según tiempo de desplazamiento al sitio de estudio (educación superior) - UPZ</t>
  </si>
  <si>
    <t xml:space="preserve">Personas según tiempo de desplazamiento al sitio de estudio (educación superior) - Localidades rural (Centros poblados y rural disperso)</t>
  </si>
  <si>
    <t xml:space="preserve">Personas según tiempo de desplazamiento al sitio de estudio (educación superior) - Municipios rural (Centros poblados y rural disperso)</t>
  </si>
  <si>
    <t xml:space="preserve">Tiempo de desplazamiento al sitio de trabajo, cruzando según pobreza extrema</t>
  </si>
  <si>
    <t xml:space="preserve">Código de pregunta en análisis: n_viaje_trabajo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</si>
  <si>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23_Casa Blanca Suba, 13_Los Cedros, 107_Quinta Paredes, 1_Localidad Usaquén resto, 4_Localidad San Cristóbal resto, 11_Localidad Suba resto, </t>
  </si>
  <si>
    <t xml:space="preserve">Personas según tiempo de desplazamiento al sitio de trabajo - Bogotá</t>
  </si>
  <si>
    <t xml:space="preserve">Personas según tiempo de desplazamiento al sitio de trabajo - Municipios</t>
  </si>
  <si>
    <t xml:space="preserve">Personas según tiempo de desplazamiento al sitio de trabajo - Municipios urbano (Cabecera)</t>
  </si>
  <si>
    <t xml:space="preserve">Personas según tiempo de desplazamiento al sitio de trabajo - Localidades</t>
  </si>
  <si>
    <t xml:space="preserve">Personas según tiempo de desplazamiento al sitio de trabajo - Localidades urbano (Cabecera)</t>
  </si>
  <si>
    <t xml:space="preserve">Personas según tiempo de desplazamiento al sitio de trabajo - UPZ</t>
  </si>
  <si>
    <t xml:space="preserve">Personas según tiempo de desplazamiento al sitio de trabajo - Localidades rural (Centros poblados y rural disperso)</t>
  </si>
  <si>
    <t xml:space="preserve">Personas según tiempo de desplazamiento al sitio de trabajo - Municipios rural (Centros poblados y rural disperso)</t>
  </si>
  <si>
    <t xml:space="preserve">Gasto mensual en alimentación, con imputación, cruzando según pobreza extrema</t>
  </si>
  <si>
    <t xml:space="preserve">Código de pregunta en análisis: n_gm_alimentos</t>
  </si>
  <si>
    <t xml:space="preserve">Promedio del gasto mensual en alimentación, con imputación - Bogotá</t>
  </si>
  <si>
    <t xml:space="preserve">Promedio del gasto mensual en alimentación, con imputación - Municipios</t>
  </si>
  <si>
    <t xml:space="preserve">Promedio del gasto mensual en alimentación, con imputación - Municipios urbano (Cabecera)</t>
  </si>
  <si>
    <t xml:space="preserve">Promedio del gasto mensual en alimentación, con imputación - Localidades</t>
  </si>
  <si>
    <t xml:space="preserve">Promedio del gasto mensual en alimentación, con imputación - Localidades urbano (Cabecera)</t>
  </si>
  <si>
    <t xml:space="preserve">Promedio del gasto mensual en alimentación, con imputación - UPZ</t>
  </si>
  <si>
    <t xml:space="preserve">Promedio del gasto mensual en alimentación, con imputación - Municipios rural (Centros poblados y rural disperso)</t>
  </si>
  <si>
    <t xml:space="preserve">Gasto mensual en bebidas alcohólicas, con imputación, cruzando según pobreza extrema</t>
  </si>
  <si>
    <t xml:space="preserve">Código de pregunta en análisis: n_gm_bebidas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</si>
  <si>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75_Fontibón, 73_Garcés Navas, 112_Granjas de Techo, 83_Las Margaritas, 98_Los Alcázares, 107_Quinta Paredes, 77_Zona Franca, 802_KENNEDY: Castilla + Bavaria, 808_TEUSAQUILLO: Parque Simón Bolívar - CAN + La Esmeralda, 813_FONTIBÓN: Aeropuerto El Dorado + Capellanía, 116_Álamos, 1_Localidad Usaquén resto, 2_Localidad Chapinero resto, 4_Localidad San Cristóbal resto, 11_Localidad Suba resto, 25175_Chía cabecera, 25214_Cota resto, 25473_Mosquera cabecera, 25754_Soacha resto, 25769_Subachoque cabecera, 25799_Tenjo cabecera, 25817_Tocancipá cabecera, </t>
  </si>
  <si>
    <t xml:space="preserve">Promedio del gasto mensual en bebidas alcohólicas, con imputación - Bogotá</t>
  </si>
  <si>
    <t xml:space="preserve">Promedio del gasto mensual en bebidas alcohólicas, con imputación - Municipios</t>
  </si>
  <si>
    <t xml:space="preserve">Promedio del gasto mensual en bebidas alcohólicas, con imputación - Municipios urbano (Cabecera)</t>
  </si>
  <si>
    <t xml:space="preserve">Promedio del gasto mensual en bebidas alcohólicas, con imputación - Localidades</t>
  </si>
  <si>
    <t xml:space="preserve">Promedio del gasto mensual en bebidas alcohólicas, con imputación - Localidades urbano (Cabecera)</t>
  </si>
  <si>
    <t xml:space="preserve">Promedio del gasto mensual en bebidas alcohólicas, con imputación - UPZ</t>
  </si>
  <si>
    <t xml:space="preserve">Promedio del gasto mensual en bebidas alcohólicas, con imputación - Municipios rural (Centros poblados y rural disperso)</t>
  </si>
  <si>
    <t xml:space="preserve">Gasto mensual en vestuario, con imputación, cruzando según pobreza extrema</t>
  </si>
  <si>
    <t xml:space="preserve">Código de pregunta en análisis: n_gm_vest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</si>
  <si>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2_Localidad Chapinero resto, 3_Localidad Santa Fe resto, 25269_Facatativá cabecera, 25473_Mosquera cabecera, 25754_Soacha resto, 25799_Tenjo cabecera, </t>
  </si>
  <si>
    <t xml:space="preserve">Promedio del gasto mensual en vestuario, con imputación - Bogotá</t>
  </si>
  <si>
    <t xml:space="preserve">Promedio del gasto mensual en vestuario, con imputación - Municipios</t>
  </si>
  <si>
    <t xml:space="preserve">Promedio del gasto mensual en vestuario, con imputación - Municipios urbano (Cabecera)</t>
  </si>
  <si>
    <t xml:space="preserve">Promedio del gasto mensual en vestuario, con imputación - Localidades</t>
  </si>
  <si>
    <t xml:space="preserve">Promedio del gasto mensual en vestuario, con imputación - Localidades urbano (Cabecera)</t>
  </si>
  <si>
    <t xml:space="preserve">Promedio del gasto mensual en vestuario, con imputación - UPZ</t>
  </si>
  <si>
    <t xml:space="preserve">Promedio del gasto mensual en vestuario, con imputación - Municipios rural (Centros poblados y rural disperso)</t>
  </si>
  <si>
    <t xml:space="preserve">Gasto mensual en vivienda, con imputación, cruzando según pobreza extrema</t>
  </si>
  <si>
    <t xml:space="preserve">Código de pregunta en análisis: n_gm_vivienda</t>
  </si>
  <si>
    <t xml:space="preserve">Promedio del gasto mensual en vivienda, con imputación - Bogotá</t>
  </si>
  <si>
    <t xml:space="preserve">Promedio del gasto mensual en vivienda, con imputación - Municipios</t>
  </si>
  <si>
    <t xml:space="preserve">Promedio del gasto mensual en vivienda, con imputación - Municipios urbano (Cabecera)</t>
  </si>
  <si>
    <t xml:space="preserve">Promedio del gasto mensual en vivienda, con imputación - Localidades</t>
  </si>
  <si>
    <t xml:space="preserve">Promedio del gasto mensual en vivienda, con imputación - Localidades urbano (Cabecera)</t>
  </si>
  <si>
    <t xml:space="preserve">Promedio del gasto mensual en vivienda, con imputación - UPZ</t>
  </si>
  <si>
    <t xml:space="preserve">Promedio del gasto mensual en vivienda, con imputación - Municipios rural (Centros poblados y rural disperso)</t>
  </si>
  <si>
    <t xml:space="preserve">Gasto mensual en enseres, con imputación, cruzando según pobreza extrema</t>
  </si>
  <si>
    <t xml:space="preserve">Código de pregunta en análisis: n_gm_enseres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</si>
  <si>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45_Carvajal, 40_Ciudad Montes, 110_Ciudad Salitre Occidental, 47_Kennedy Central, 50_LA GLORIA, 98_Los Alcázares, 96_Lourdes, 54_Marruecos, 114_Modelia, 39_Quiroga, 11_San Cristóbal Norte, 37_Santa Isabel, 78_Tintál Norte, 77_Zona Franca, 803_USAQUÉN: Country Club + Santa Bárbara, 116_Álamos, 2_Localidad Chapinero resto, 11_Localidad Suba resto, 20_Localidad Sumapaz, 25126_Cajicá cabecera, 25175_Chía cabecera, 25377_La Calera resto, 25758_Sopó resto, 25799_Tenjo cabecera, 25817_Tocancipá cabecera, </t>
  </si>
  <si>
    <t xml:space="preserve">Promedio del gasto mensual en enseres, con imputación - Bogotá</t>
  </si>
  <si>
    <t xml:space="preserve">Promedio del gasto mensual en enseres, con imputación - Municipios</t>
  </si>
  <si>
    <t xml:space="preserve">Promedio del gasto mensual en enseres, con imputación - Municipios urbano (Cabecera)</t>
  </si>
  <si>
    <t xml:space="preserve">Promedio del gasto mensual en enseres, con imputación - Localidades</t>
  </si>
  <si>
    <t xml:space="preserve">Promedio del gasto mensual en enseres, con imputación - Localidades urbano (Cabecera)</t>
  </si>
  <si>
    <t xml:space="preserve">Promedio del gasto mensual en enseres, con imputación - UPZ</t>
  </si>
  <si>
    <t xml:space="preserve">Promedio del gasto mensual en enseres, con imputación - Municipios rural (Centros poblados y rural disperso)</t>
  </si>
  <si>
    <t xml:space="preserve">Gasto mensual en salud, con imputación, cruzando según pobreza extrema</t>
  </si>
  <si>
    <t xml:space="preserve">Código de pregunta en análisis: n_gm_salud_hog</t>
  </si>
  <si>
    <t xml:space="preserve">Promedio del gasto mensual en salud, con imputación - Bogotá</t>
  </si>
  <si>
    <t xml:space="preserve">Promedio del gasto mensual en salud, con imputación - Municipios</t>
  </si>
  <si>
    <t xml:space="preserve">Promedio del gasto mensual en salud, con imputación - Municipios urbano (Cabecera)</t>
  </si>
  <si>
    <t xml:space="preserve">Promedio del gasto mensual en salud, con imputación - Localidades</t>
  </si>
  <si>
    <t xml:space="preserve">Promedio del gasto mensual en salud, con imputación - Localidades urbano (Cabecera)</t>
  </si>
  <si>
    <t xml:space="preserve">Promedio del gasto mensual en salud, con imputación - UPZ</t>
  </si>
  <si>
    <t xml:space="preserve">Promedio del gasto mensual en salud, con imputación - Municipios rural (Centros poblados y rural disperso)</t>
  </si>
  <si>
    <t xml:space="preserve">Gasto mensual en transporte y comunicaciones, con imputación, cruzando según pobreza extrema</t>
  </si>
  <si>
    <t xml:space="preserve">Código de pregunta en análisis: n_gm_trans_com</t>
  </si>
  <si>
    <t xml:space="preserve">Promedio del gasto mensual en transporte y comunicaciones, con imputación - Bogotá</t>
  </si>
  <si>
    <t xml:space="preserve">Promedio del gasto mensual en transporte y comunicaciones, con imputación - Municipios</t>
  </si>
  <si>
    <t xml:space="preserve">Promedio del gasto mensual en transporte y comunicaciones, con imputación - Municipios urbano (Cabecera)</t>
  </si>
  <si>
    <t xml:space="preserve">Promedio del gasto mensual en transporte y comunicaciones, con imputación - Localidades</t>
  </si>
  <si>
    <t xml:space="preserve">Promedio del gasto mensual en transporte y comunicaciones, con imputación - Localidades urbano (Cabecera)</t>
  </si>
  <si>
    <t xml:space="preserve">Promedio del gasto mensual en transporte y comunicaciones, con imputación - UPZ</t>
  </si>
  <si>
    <t xml:space="preserve">Promedio del gasto mensual en transporte y comunicaciones, con imputación - Municipios rural (Centros poblados y rural disperso)</t>
  </si>
  <si>
    <t xml:space="preserve">Gasto mensual en recreación, con imputación, cruzando según pobreza extrema</t>
  </si>
  <si>
    <t xml:space="preserve">Código de pregunta en análisis: n_gm_recrea</t>
  </si>
  <si>
    <t xml:space="preserve">Promedio del gasto mensual en recreación, con imputación - Bogotá</t>
  </si>
  <si>
    <t xml:space="preserve">Promedio del gasto mensual en recreación, con imputación - Municipios</t>
  </si>
  <si>
    <t xml:space="preserve">Promedio del gasto mensual en recreación, con imputación - Municipios urbano (Cabecera)</t>
  </si>
  <si>
    <t xml:space="preserve">Promedio del gasto mensual en recreación, con imputación - Localidades</t>
  </si>
  <si>
    <t xml:space="preserve">Promedio del gasto mensual en recreación, con imputación - Localidades urbano (Cabecera)</t>
  </si>
  <si>
    <t xml:space="preserve">Promedio del gasto mensual en recreación, con imputación - UPZ</t>
  </si>
  <si>
    <t xml:space="preserve">Promedio del gasto mensual en recreación, con imputación - Municipios rural (Centros poblados y rural disperso)</t>
  </si>
  <si>
    <t xml:space="preserve">Gasto mensual en educación, con imputación, cruzando según pobreza extrema</t>
  </si>
  <si>
    <t xml:space="preserve">Código de pregunta en análisis: n_gm_educ_hog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</si>
  <si>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1_Localidad Usaquén resto, 3_Localidad Santa Fe resto, 4_Localidad San Cristóbal resto, 11_Localidad Suba resto, </t>
  </si>
  <si>
    <t xml:space="preserve">Promedio del gasto mensual en educación, con imputación - Bogotá</t>
  </si>
  <si>
    <t xml:space="preserve">Promedio del gasto mensual en educación, con imputación - Municipios</t>
  </si>
  <si>
    <t xml:space="preserve">Promedio del gasto mensual en educación, con imputación - Municipios urbano (Cabecera)</t>
  </si>
  <si>
    <t xml:space="preserve">Promedio del gasto mensual en educación, con imputación - Localidades</t>
  </si>
  <si>
    <t xml:space="preserve">Promedio del gasto mensual en educación, con imputación - Localidades urbano (Cabecera)</t>
  </si>
  <si>
    <t xml:space="preserve">Promedio del gasto mensual en educación, con imputación - UPZ</t>
  </si>
  <si>
    <t xml:space="preserve">Promedio del gasto mensual en educación, con imputación - Municipios rural (Centros poblados y rural disperso)</t>
  </si>
  <si>
    <t xml:space="preserve">Gasto mensual en otros, con imputación, cruzando según pobreza extrema</t>
  </si>
  <si>
    <t xml:space="preserve">Código de pregunta en análisis: n_gm_otros</t>
  </si>
  <si>
    <t xml:space="preserve">Promedio del gasto mensual en otros, con imputación - Bogotá</t>
  </si>
  <si>
    <t xml:space="preserve">Promedio del gasto mensual en otros, con imputación - Municipios</t>
  </si>
  <si>
    <t xml:space="preserve">Promedio del gasto mensual en otros, con imputación - Municipios urbano (Cabecera)</t>
  </si>
  <si>
    <t xml:space="preserve">Promedio del gasto mensual en otros, con imputación - Localidades</t>
  </si>
  <si>
    <t xml:space="preserve">Promedio del gasto mensual en otros, con imputación - Localidades urbano (Cabecera)</t>
  </si>
  <si>
    <t xml:space="preserve">Promedio del gasto mensual en otros, con imputación - UPZ</t>
  </si>
  <si>
    <t xml:space="preserve">Promedio del gasto mensual en otros, con imputación - Municipios rural (Centros poblados y rural disperso)</t>
  </si>
  <si>
    <t xml:space="preserve">Gasto mensual en bienes durables, con imputación, cruzando según pobreza extrema</t>
  </si>
  <si>
    <t xml:space="preserve">Código de pregunta en análisis: n_gm_durable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</si>
  <si>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76_Fontibón San Pablo, 1_Localidad Usaquén resto, 4_Localidad San Cristóbal resto, 25377_La Calera resto, 25754_Soacha resto, 25898_Zipacón cabecera, 25899_Zipaquirá cabecera, </t>
  </si>
  <si>
    <t xml:space="preserve">Promedio del gasto mensual en bienes durables, con imputación - Bogotá</t>
  </si>
  <si>
    <t xml:space="preserve">Promedio del gasto mensual en bienes durables, con imputación - Municipios</t>
  </si>
  <si>
    <t xml:space="preserve">Promedio del gasto mensual en bienes durables, con imputación - Municipios urbano (Cabecera)</t>
  </si>
  <si>
    <t xml:space="preserve">Promedio del gasto mensual en bienes durables, con imputación - Localidades</t>
  </si>
  <si>
    <t xml:space="preserve">Promedio del gasto mensual en bienes durables, con imputación - Localidades urbano (Cabecera)</t>
  </si>
  <si>
    <t xml:space="preserve">Promedio del gasto mensual en bienes durables, con imputación - UPZ</t>
  </si>
  <si>
    <t xml:space="preserve">Promedio del gasto mensual en bienes durables, con imputación - Municipios rural (Centros poblados y rural disperso)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</si>
</sst>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9">
    <numFmt numFmtId="166" formatCode="0.0"/>
    <numFmt numFmtId="167" formatCode="0.0"/>
    <numFmt numFmtId="168" formatCode="0.0"/>
    <numFmt numFmtId="169" formatCode="0.0"/>
    <numFmt numFmtId="170" formatCode="0.0"/>
    <numFmt numFmtId="171" formatCode="0.0"/>
    <numFmt numFmtId="172" formatCode="0.0"/>
    <numFmt numFmtId="173" formatCode="0.0"/>
    <numFmt numFmtId="174" formatCode="0.0"/>
    <numFmt numFmtId="175" formatCode="0.0"/>
    <numFmt numFmtId="176" formatCode="0.0"/>
    <numFmt numFmtId="177" formatCode="0.0"/>
    <numFmt numFmtId="178" formatCode="0.0"/>
    <numFmt numFmtId="179" formatCode="0.0"/>
    <numFmt numFmtId="180" formatCode="0.0"/>
    <numFmt numFmtId="181" formatCode="0.0"/>
    <numFmt numFmtId="182" formatCode="0.0"/>
    <numFmt numFmtId="183" formatCode="0.0"/>
    <numFmt numFmtId="184" formatCode="0.0"/>
    <numFmt numFmtId="185" formatCode="0.0"/>
    <numFmt numFmtId="186" formatCode="0.0"/>
    <numFmt numFmtId="187" formatCode="0.0"/>
    <numFmt numFmtId="188" formatCode="0.0"/>
    <numFmt numFmtId="189" formatCode="0.0"/>
    <numFmt numFmtId="190" formatCode="0.0"/>
    <numFmt numFmtId="191" formatCode="0.0"/>
    <numFmt numFmtId="192" formatCode="0.0"/>
    <numFmt numFmtId="193" formatCode="0.0"/>
    <numFmt numFmtId="194" formatCode="0.0"/>
    <numFmt numFmtId="195" formatCode="0.0"/>
    <numFmt numFmtId="196" formatCode="0.0"/>
    <numFmt numFmtId="197" formatCode="0.0"/>
    <numFmt numFmtId="198" formatCode="0.0"/>
    <numFmt numFmtId="199" formatCode="0.0"/>
    <numFmt numFmtId="200" formatCode="0.0"/>
    <numFmt numFmtId="201" formatCode="0.0"/>
    <numFmt numFmtId="202" formatCode="0.0"/>
    <numFmt numFmtId="203" formatCode="0.0"/>
    <numFmt numFmtId="204" formatCode="0.0"/>
    <numFmt numFmtId="205" formatCode="0.0"/>
    <numFmt numFmtId="206" formatCode="0.0"/>
    <numFmt numFmtId="207" formatCode="0.0"/>
    <numFmt numFmtId="208" formatCode="0.0"/>
    <numFmt numFmtId="209" formatCode="0.0"/>
    <numFmt numFmtId="210" formatCode="0.0"/>
    <numFmt numFmtId="211" formatCode="0.0"/>
    <numFmt numFmtId="212" formatCode="0.0"/>
    <numFmt numFmtId="213" formatCode="0.0"/>
    <numFmt numFmtId="214" formatCode="0.0"/>
    <numFmt numFmtId="215" formatCode="0.0"/>
    <numFmt numFmtId="216" formatCode="0.0"/>
    <numFmt numFmtId="217" formatCode="0.0"/>
    <numFmt numFmtId="218" formatCode="0.0"/>
    <numFmt numFmtId="219" formatCode="0.0"/>
    <numFmt numFmtId="220" formatCode="0.0"/>
    <numFmt numFmtId="221" formatCode="0.0"/>
    <numFmt numFmtId="222" formatCode="0.0"/>
    <numFmt numFmtId="223" formatCode="0.0"/>
    <numFmt numFmtId="224" formatCode="0.0"/>
    <numFmt numFmtId="225" formatCode="0.0"/>
    <numFmt numFmtId="226" formatCode="0.0"/>
    <numFmt numFmtId="227" formatCode="0.0"/>
    <numFmt numFmtId="228" formatCode="0.0"/>
    <numFmt numFmtId="229" formatCode="0.0"/>
    <numFmt numFmtId="230" formatCode="0.0"/>
    <numFmt numFmtId="231" formatCode="0.0"/>
    <numFmt numFmtId="232" formatCode="0.0"/>
    <numFmt numFmtId="233" formatCode="0.0"/>
    <numFmt numFmtId="234" formatCode="0.0"/>
    <numFmt numFmtId="235" formatCode="0.0"/>
    <numFmt numFmtId="236" formatCode="0.0"/>
    <numFmt numFmtId="237" formatCode="0.0"/>
    <numFmt numFmtId="238" formatCode="0.0"/>
    <numFmt numFmtId="239" formatCode="0.0"/>
    <numFmt numFmtId="240" formatCode="0.0"/>
    <numFmt numFmtId="241" formatCode="0.0"/>
    <numFmt numFmtId="242" formatCode="0.0"/>
    <numFmt numFmtId="243" formatCode="0.0"/>
    <numFmt numFmtId="244" formatCode="0.0"/>
    <numFmt numFmtId="245" formatCode="0.0"/>
    <numFmt numFmtId="246" formatCode="0.0"/>
    <numFmt numFmtId="247" formatCode="0.0"/>
    <numFmt numFmtId="248" formatCode="0.0"/>
    <numFmt numFmtId="249" formatCode="0.0"/>
    <numFmt numFmtId="250" formatCode="0.0"/>
    <numFmt numFmtId="251" formatCode="0.0"/>
    <numFmt numFmtId="252" formatCode="0.0"/>
    <numFmt numFmtId="253" formatCode="0.0"/>
    <numFmt numFmtId="254" formatCode="0.0"/>
    <numFmt numFmtId="255" formatCode="0.0"/>
    <numFmt numFmtId="256" formatCode="0.0"/>
    <numFmt numFmtId="257" formatCode="0.0"/>
    <numFmt numFmtId="258" formatCode="0.0"/>
    <numFmt numFmtId="259" formatCode="0.0"/>
    <numFmt numFmtId="260" formatCode="0.0"/>
    <numFmt numFmtId="261" formatCode="0.0"/>
    <numFmt numFmtId="262" formatCode="0.0"/>
    <numFmt numFmtId="263" formatCode="0.0"/>
    <numFmt numFmtId="264" formatCode="0.0"/>
    <numFmt numFmtId="265" formatCode="0.0"/>
    <numFmt numFmtId="266" formatCode="0.0"/>
    <numFmt numFmtId="267" formatCode="0.0"/>
    <numFmt numFmtId="268" formatCode="0.0"/>
    <numFmt numFmtId="269" formatCode="0.0"/>
    <numFmt numFmtId="270" formatCode="0.0"/>
    <numFmt numFmtId="271" formatCode="0.0"/>
    <numFmt numFmtId="272" formatCode="0.0"/>
    <numFmt numFmtId="273" formatCode="0.0"/>
    <numFmt numFmtId="274" formatCode="0.0"/>
    <numFmt numFmtId="275" formatCode="0.0"/>
    <numFmt numFmtId="276" formatCode="0.0"/>
    <numFmt numFmtId="277" formatCode="0.0"/>
    <numFmt numFmtId="278" formatCode="0.0"/>
    <numFmt numFmtId="279" formatCode="0.0"/>
    <numFmt numFmtId="280" formatCode="0.0"/>
    <numFmt numFmtId="281" formatCode="0.0"/>
    <numFmt numFmtId="282" formatCode="0.0"/>
    <numFmt numFmtId="283" formatCode="0.0"/>
    <numFmt numFmtId="284" formatCode="0.0"/>
    <numFmt numFmtId="285" formatCode="0.0"/>
    <numFmt numFmtId="286" formatCode="0.0"/>
    <numFmt numFmtId="287" formatCode="0.0"/>
    <numFmt numFmtId="288" formatCode="0.0"/>
    <numFmt numFmtId="289" formatCode="0.0"/>
    <numFmt numFmtId="290" formatCode="0.0"/>
    <numFmt numFmtId="291" formatCode="0.0"/>
    <numFmt numFmtId="292" formatCode="0.0"/>
    <numFmt numFmtId="293" formatCode="0.0"/>
    <numFmt numFmtId="294" formatCode="0.0"/>
    <numFmt numFmtId="295" formatCode="0.0"/>
    <numFmt numFmtId="296" formatCode="0.0"/>
    <numFmt numFmtId="297" formatCode="0.0"/>
    <numFmt numFmtId="298" formatCode="0.0"/>
    <numFmt numFmtId="299" formatCode="0.0"/>
    <numFmt numFmtId="300" formatCode="0.0"/>
    <numFmt numFmtId="301" formatCode="0.0"/>
    <numFmt numFmtId="302" formatCode="0.0"/>
    <numFmt numFmtId="303" formatCode="0.0"/>
    <numFmt numFmtId="304" formatCode="0.0"/>
    <numFmt numFmtId="305" formatCode="0.0"/>
    <numFmt numFmtId="306" formatCode="0.0"/>
    <numFmt numFmtId="307" formatCode="0.0"/>
    <numFmt numFmtId="308" formatCode="0.0"/>
    <numFmt numFmtId="309" formatCode="0.0"/>
    <numFmt numFmtId="310" formatCode="0.0"/>
    <numFmt numFmtId="311" formatCode="0.0"/>
    <numFmt numFmtId="312" formatCode="0.0"/>
    <numFmt numFmtId="313" formatCode="0.0"/>
    <numFmt numFmtId="314" formatCode="0.0"/>
    <numFmt numFmtId="315" formatCode="0.0"/>
    <numFmt numFmtId="316" formatCode="0.0"/>
    <numFmt numFmtId="317" formatCode="0.0"/>
    <numFmt numFmtId="318" formatCode="0.0"/>
    <numFmt numFmtId="319" formatCode="0.0"/>
    <numFmt numFmtId="320" formatCode="0.0"/>
    <numFmt numFmtId="321" formatCode="0.0"/>
    <numFmt numFmtId="322" formatCode="0.0"/>
    <numFmt numFmtId="323" formatCode="0.0"/>
    <numFmt numFmtId="324" formatCode="0.0"/>
    <numFmt numFmtId="325" formatCode="0.0"/>
    <numFmt numFmtId="326" formatCode="0.0"/>
    <numFmt numFmtId="327" formatCode="0.0"/>
    <numFmt numFmtId="328" formatCode="0.0"/>
    <numFmt numFmtId="329" formatCode="0.0"/>
    <numFmt numFmtId="330" formatCode="0.0"/>
    <numFmt numFmtId="331" formatCode="0.0"/>
    <numFmt numFmtId="332" formatCode="0.0"/>
    <numFmt numFmtId="333" formatCode="0.0"/>
    <numFmt numFmtId="334" formatCode="0.0"/>
    <numFmt numFmtId="335" formatCode="0.0"/>
    <numFmt numFmtId="336" formatCode="0.0"/>
    <numFmt numFmtId="337" formatCode="0.0"/>
    <numFmt numFmtId="338" formatCode="0.0"/>
    <numFmt numFmtId="339" formatCode="0.0"/>
    <numFmt numFmtId="340" formatCode="0.0"/>
    <numFmt numFmtId="341" formatCode="0.0"/>
    <numFmt numFmtId="342" formatCode="0.0"/>
    <numFmt numFmtId="343" formatCode="0.0"/>
    <numFmt numFmtId="344" formatCode="0.0"/>
    <numFmt numFmtId="345" formatCode="0.0"/>
    <numFmt numFmtId="346" formatCode="0.0"/>
    <numFmt numFmtId="347" formatCode="0.0"/>
    <numFmt numFmtId="348" formatCode="0.0"/>
    <numFmt numFmtId="349" formatCode="0.0"/>
    <numFmt numFmtId="350" formatCode="0.0"/>
    <numFmt numFmtId="351" formatCode="0.0"/>
    <numFmt numFmtId="352" formatCode="0.0"/>
    <numFmt numFmtId="353" formatCode="0.0"/>
    <numFmt numFmtId="354" formatCode="0.0"/>
    <numFmt numFmtId="355" formatCode="0.0"/>
    <numFmt numFmtId="356" formatCode="0.0"/>
    <numFmt numFmtId="357" formatCode="0.0"/>
    <numFmt numFmtId="358" formatCode="0.0"/>
    <numFmt numFmtId="359" formatCode="0.0"/>
    <numFmt numFmtId="360" formatCode="0.0"/>
    <numFmt numFmtId="361" formatCode="0.0"/>
    <numFmt numFmtId="362" formatCode="0.0"/>
    <numFmt numFmtId="363" formatCode="0.0"/>
    <numFmt numFmtId="364" formatCode="0.0"/>
    <numFmt numFmtId="365" formatCode="0.0"/>
    <numFmt numFmtId="366" formatCode="0.0"/>
    <numFmt numFmtId="367" formatCode="0.0"/>
    <numFmt numFmtId="368" formatCode="0.0"/>
    <numFmt numFmtId="369" formatCode="0.0"/>
    <numFmt numFmtId="370" formatCode="0.0"/>
    <numFmt numFmtId="371" formatCode="0.0"/>
    <numFmt numFmtId="372" formatCode="0.0"/>
    <numFmt numFmtId="373" formatCode="0.0"/>
    <numFmt numFmtId="374" formatCode="0.0"/>
    <numFmt numFmtId="375" formatCode="0.0"/>
    <numFmt numFmtId="376" formatCode="0.0"/>
    <numFmt numFmtId="377" formatCode="0.0"/>
    <numFmt numFmtId="378" formatCode="0.0"/>
    <numFmt numFmtId="379" formatCode="0.0"/>
    <numFmt numFmtId="380" formatCode="0.0"/>
    <numFmt numFmtId="381" formatCode="0.0"/>
    <numFmt numFmtId="382" formatCode="0.0"/>
    <numFmt numFmtId="383" formatCode="0.0"/>
    <numFmt numFmtId="384" formatCode="0.0"/>
    <numFmt numFmtId="385" formatCode="0.0"/>
    <numFmt numFmtId="386" formatCode="0.0"/>
    <numFmt numFmtId="387" formatCode="0.0"/>
    <numFmt numFmtId="388" formatCode="0.0"/>
    <numFmt numFmtId="389" formatCode="0.0"/>
    <numFmt numFmtId="390" formatCode="0.0"/>
    <numFmt numFmtId="391" formatCode="0.0"/>
    <numFmt numFmtId="392" formatCode="0.0"/>
    <numFmt numFmtId="393" formatCode="0.0"/>
    <numFmt numFmtId="394" formatCode="0.0"/>
    <numFmt numFmtId="395" formatCode="0.0"/>
    <numFmt numFmtId="396" formatCode="0.0"/>
    <numFmt numFmtId="397" formatCode="0.0"/>
    <numFmt numFmtId="398" formatCode="0.0"/>
    <numFmt numFmtId="399" formatCode="0.0"/>
    <numFmt numFmtId="400" formatCode="0.0"/>
    <numFmt numFmtId="401" formatCode="0.0"/>
    <numFmt numFmtId="402" formatCode="0.0"/>
    <numFmt numFmtId="403" formatCode="0.0"/>
    <numFmt numFmtId="404" formatCode="0.0"/>
    <numFmt numFmtId="405" formatCode="0.0"/>
    <numFmt numFmtId="406" formatCode="0.0"/>
    <numFmt numFmtId="407" formatCode="0.0"/>
    <numFmt numFmtId="408" formatCode="0.0"/>
    <numFmt numFmtId="409" formatCode="0.0"/>
    <numFmt numFmtId="410" formatCode="0.0"/>
    <numFmt numFmtId="411" formatCode="0.0"/>
    <numFmt numFmtId="412" formatCode="0.0"/>
    <numFmt numFmtId="413" formatCode="0.0"/>
    <numFmt numFmtId="414" formatCode="0.0"/>
    <numFmt numFmtId="415" formatCode="0.0"/>
    <numFmt numFmtId="416" formatCode="0.0"/>
    <numFmt numFmtId="417" formatCode="0.0"/>
    <numFmt numFmtId="418" formatCode="0.0"/>
    <numFmt numFmtId="419" formatCode="0.0"/>
    <numFmt numFmtId="420" formatCode="0.0"/>
    <numFmt numFmtId="421" formatCode="0.0"/>
    <numFmt numFmtId="422" formatCode="0.0"/>
    <numFmt numFmtId="423" formatCode="0.0"/>
    <numFmt numFmtId="424" formatCode="0.0"/>
    <numFmt numFmtId="425" formatCode="0.0"/>
    <numFmt numFmtId="426" formatCode="0.0"/>
    <numFmt numFmtId="427" formatCode="0.0"/>
    <numFmt numFmtId="428" formatCode="0.0"/>
    <numFmt numFmtId="429" formatCode="0.0"/>
    <numFmt numFmtId="430" formatCode="0.0"/>
    <numFmt numFmtId="431" formatCode="0.0"/>
    <numFmt numFmtId="432" formatCode="0.0"/>
    <numFmt numFmtId="433" formatCode="0.0"/>
    <numFmt numFmtId="434" formatCode="0.0"/>
    <numFmt numFmtId="435" formatCode="0.0"/>
    <numFmt numFmtId="436" formatCode="0.0"/>
    <numFmt numFmtId="437" formatCode="0.0"/>
    <numFmt numFmtId="438" formatCode="0.0"/>
    <numFmt numFmtId="439" formatCode="0.0"/>
    <numFmt numFmtId="440" formatCode="0.0"/>
    <numFmt numFmtId="441" formatCode="0.0"/>
    <numFmt numFmtId="442" formatCode="0.0"/>
    <numFmt numFmtId="443" formatCode="0.0"/>
    <numFmt numFmtId="444" formatCode="0.0"/>
    <numFmt numFmtId="445" formatCode="0.0"/>
    <numFmt numFmtId="446" formatCode="0.0"/>
    <numFmt numFmtId="447" formatCode="0.0"/>
    <numFmt numFmtId="448" formatCode="0.0"/>
    <numFmt numFmtId="449" formatCode="0.0"/>
    <numFmt numFmtId="450" formatCode="0.0"/>
    <numFmt numFmtId="451" formatCode="0.0"/>
    <numFmt numFmtId="452" formatCode="0.0"/>
    <numFmt numFmtId="453" formatCode="0.0"/>
    <numFmt numFmtId="454" formatCode="0.0"/>
    <numFmt numFmtId="455" formatCode="0.0"/>
    <numFmt numFmtId="456" formatCode="0.0"/>
    <numFmt numFmtId="457" formatCode="0.0"/>
    <numFmt numFmtId="458" formatCode="0.0"/>
    <numFmt numFmtId="459" formatCode="0.0"/>
    <numFmt numFmtId="460" formatCode="0.0"/>
    <numFmt numFmtId="461" formatCode="0.0"/>
    <numFmt numFmtId="462" formatCode="0.0"/>
    <numFmt numFmtId="463" formatCode="0.0"/>
    <numFmt numFmtId="464" formatCode="0.0"/>
    <numFmt numFmtId="465" formatCode="0.0"/>
    <numFmt numFmtId="466" formatCode="0.0"/>
    <numFmt numFmtId="467" formatCode="0.0"/>
    <numFmt numFmtId="468" formatCode="0.0"/>
    <numFmt numFmtId="469" formatCode="0.0"/>
    <numFmt numFmtId="470" formatCode="0.0"/>
    <numFmt numFmtId="471" formatCode="0.0"/>
    <numFmt numFmtId="472" formatCode="0.0"/>
    <numFmt numFmtId="473" formatCode="0.0"/>
    <numFmt numFmtId="474" formatCode="0.0"/>
    <numFmt numFmtId="475" formatCode="0.0"/>
    <numFmt numFmtId="476" formatCode="0.0"/>
    <numFmt numFmtId="477" formatCode="0.0"/>
    <numFmt numFmtId="478" formatCode="0.0"/>
    <numFmt numFmtId="479" formatCode="0.0"/>
    <numFmt numFmtId="480" formatCode="0.0"/>
    <numFmt numFmtId="481" formatCode="0.0"/>
    <numFmt numFmtId="482" formatCode="0.0"/>
    <numFmt numFmtId="483" formatCode="0.0"/>
    <numFmt numFmtId="484" formatCode="0.0"/>
    <numFmt numFmtId="485" formatCode="0.0"/>
    <numFmt numFmtId="486" formatCode="0.0"/>
    <numFmt numFmtId="487" formatCode="0.0"/>
    <numFmt numFmtId="488" formatCode="0.0"/>
    <numFmt numFmtId="489" formatCode="0.0"/>
    <numFmt numFmtId="490" formatCode="0.0"/>
    <numFmt numFmtId="491" formatCode="0.0"/>
    <numFmt numFmtId="492" formatCode="0.0"/>
    <numFmt numFmtId="493" formatCode="0.0"/>
    <numFmt numFmtId="494" formatCode="0.0"/>
    <numFmt numFmtId="495" formatCode="0.0"/>
    <numFmt numFmtId="496" formatCode="0.0"/>
    <numFmt numFmtId="497" formatCode="0.0"/>
    <numFmt numFmtId="498" formatCode="0.0"/>
    <numFmt numFmtId="499" formatCode="0.0"/>
    <numFmt numFmtId="500" formatCode="0.0"/>
    <numFmt numFmtId="501" formatCode="0.0"/>
    <numFmt numFmtId="502" formatCode="0.0"/>
    <numFmt numFmtId="503" formatCode="0.0"/>
    <numFmt numFmtId="504" formatCode="0.0"/>
    <numFmt numFmtId="505" formatCode="0.0"/>
    <numFmt numFmtId="506" formatCode="0.0"/>
    <numFmt numFmtId="507" formatCode="0.0"/>
    <numFmt numFmtId="508" formatCode="0.0"/>
    <numFmt numFmtId="509" formatCode="0.0"/>
    <numFmt numFmtId="510" formatCode="0.0"/>
    <numFmt numFmtId="511" formatCode="0.0"/>
    <numFmt numFmtId="512" formatCode="0.0"/>
    <numFmt numFmtId="513" formatCode="0.0"/>
    <numFmt numFmtId="514" formatCode="0.0"/>
    <numFmt numFmtId="515" formatCode="0.0"/>
    <numFmt numFmtId="516" formatCode="0.0"/>
    <numFmt numFmtId="517" formatCode="0.0"/>
    <numFmt numFmtId="518" formatCode="0.0"/>
    <numFmt numFmtId="519" formatCode="0.0"/>
    <numFmt numFmtId="520" formatCode="0.0"/>
    <numFmt numFmtId="521" formatCode="0.0"/>
    <numFmt numFmtId="522" formatCode="0.0"/>
    <numFmt numFmtId="523" formatCode="0.0"/>
    <numFmt numFmtId="524" formatCode="0.0"/>
    <numFmt numFmtId="525" formatCode="0.0"/>
    <numFmt numFmtId="526" formatCode="0.0"/>
    <numFmt numFmtId="527" formatCode="0.0"/>
    <numFmt numFmtId="528" formatCode="0.0"/>
    <numFmt numFmtId="529" formatCode="0.0"/>
    <numFmt numFmtId="530" formatCode="0.0"/>
    <numFmt numFmtId="531" formatCode="0.0"/>
    <numFmt numFmtId="532" formatCode="0.0"/>
    <numFmt numFmtId="533" formatCode="0.0"/>
    <numFmt numFmtId="534" formatCode="0.0"/>
    <numFmt numFmtId="535" formatCode="0.0"/>
    <numFmt numFmtId="536" formatCode="0.0"/>
    <numFmt numFmtId="537" formatCode="0.0"/>
    <numFmt numFmtId="538" formatCode="0.0"/>
    <numFmt numFmtId="539" formatCode="0.0"/>
    <numFmt numFmtId="540" formatCode="0.0"/>
    <numFmt numFmtId="541" formatCode="0.0"/>
    <numFmt numFmtId="542" formatCode="0.0"/>
    <numFmt numFmtId="543" formatCode="0.0"/>
    <numFmt numFmtId="544" formatCode="0.0"/>
    <numFmt numFmtId="545" formatCode="0.0"/>
    <numFmt numFmtId="546" formatCode="0.0"/>
    <numFmt numFmtId="547" formatCode="0.0"/>
    <numFmt numFmtId="548" formatCode="0.0"/>
    <numFmt numFmtId="549" formatCode="0.0"/>
    <numFmt numFmtId="550" formatCode="0.0"/>
    <numFmt numFmtId="551" formatCode="0.0"/>
    <numFmt numFmtId="552" formatCode="0.0"/>
    <numFmt numFmtId="553" formatCode="0.0"/>
    <numFmt numFmtId="554" formatCode="0.0"/>
    <numFmt numFmtId="555" formatCode="0.0"/>
    <numFmt numFmtId="556" formatCode="0.0"/>
    <numFmt numFmtId="557" formatCode="0.0"/>
    <numFmt numFmtId="558" formatCode="0.0"/>
    <numFmt numFmtId="559" formatCode="0.0"/>
    <numFmt numFmtId="560" formatCode="0.0"/>
    <numFmt numFmtId="561" formatCode="0.0"/>
    <numFmt numFmtId="562" formatCode="0.0"/>
    <numFmt numFmtId="563" formatCode="0.0"/>
    <numFmt numFmtId="564" formatCode="0.0"/>
    <numFmt numFmtId="565" formatCode="0.0"/>
    <numFmt numFmtId="566" formatCode="0.0"/>
    <numFmt numFmtId="567" formatCode="0.0"/>
    <numFmt numFmtId="568" formatCode="0.0"/>
    <numFmt numFmtId="569" formatCode="0.0"/>
    <numFmt numFmtId="570" formatCode="0.0"/>
    <numFmt numFmtId="571" formatCode="0.0"/>
    <numFmt numFmtId="572" formatCode="0.0"/>
    <numFmt numFmtId="573" formatCode="0.0"/>
    <numFmt numFmtId="574" formatCode="0.0"/>
    <numFmt numFmtId="575" formatCode="0.0"/>
    <numFmt numFmtId="576" formatCode="0.0"/>
    <numFmt numFmtId="577" formatCode="0.0"/>
    <numFmt numFmtId="578" formatCode="0.0"/>
    <numFmt numFmtId="579" formatCode="0.0"/>
    <numFmt numFmtId="580" formatCode="0.0"/>
    <numFmt numFmtId="581" formatCode="0.0"/>
    <numFmt numFmtId="582" formatCode="0.0"/>
    <numFmt numFmtId="583" formatCode="0.0"/>
    <numFmt numFmtId="584" formatCode="0.0"/>
    <numFmt numFmtId="585" formatCode="0.0"/>
    <numFmt numFmtId="586" formatCode="0.0"/>
    <numFmt numFmtId="587" formatCode="0.0"/>
    <numFmt numFmtId="588" formatCode="0.0"/>
    <numFmt numFmtId="589" formatCode="0.0"/>
    <numFmt numFmtId="590" formatCode="0.0"/>
    <numFmt numFmtId="591" formatCode="0.0"/>
    <numFmt numFmtId="592" formatCode="0.0"/>
    <numFmt numFmtId="593" formatCode="0.0"/>
    <numFmt numFmtId="594" formatCode="0.0"/>
    <numFmt numFmtId="595" formatCode="0.0"/>
    <numFmt numFmtId="596" formatCode="0.0"/>
    <numFmt numFmtId="597" formatCode="0.0"/>
    <numFmt numFmtId="598" formatCode="0.0"/>
    <numFmt numFmtId="599" formatCode="0.0"/>
    <numFmt numFmtId="600" formatCode="0.0"/>
    <numFmt numFmtId="601" formatCode="0.0"/>
    <numFmt numFmtId="602" formatCode="0.0"/>
    <numFmt numFmtId="603" formatCode="0.0"/>
    <numFmt numFmtId="604" formatCode="0.0"/>
    <numFmt numFmtId="605" formatCode="0.0"/>
    <numFmt numFmtId="606" formatCode="0.0"/>
    <numFmt numFmtId="607" formatCode="0.0"/>
    <numFmt numFmtId="608" formatCode="0.0"/>
    <numFmt numFmtId="609" formatCode="0.0"/>
    <numFmt numFmtId="610" formatCode="0.0"/>
    <numFmt numFmtId="611" formatCode="0.0"/>
    <numFmt numFmtId="612" formatCode="0.0"/>
    <numFmt numFmtId="613" formatCode="0.0"/>
    <numFmt numFmtId="614" formatCode="0.0"/>
    <numFmt numFmtId="615" formatCode="0.0"/>
    <numFmt numFmtId="616" formatCode="0.0"/>
    <numFmt numFmtId="617" formatCode="0.0"/>
    <numFmt numFmtId="618" formatCode="0.0"/>
    <numFmt numFmtId="619" formatCode="0.0"/>
    <numFmt numFmtId="620" formatCode="0.0"/>
    <numFmt numFmtId="621" formatCode="0.0"/>
    <numFmt numFmtId="622" formatCode="0.0"/>
    <numFmt numFmtId="623" formatCode="0.0"/>
    <numFmt numFmtId="624" formatCode="0.0"/>
    <numFmt numFmtId="625" formatCode="0.0"/>
    <numFmt numFmtId="626" formatCode="0.0"/>
    <numFmt numFmtId="627" formatCode="0.0"/>
    <numFmt numFmtId="628" formatCode="0.0"/>
    <numFmt numFmtId="629" formatCode="0.0"/>
    <numFmt numFmtId="630" formatCode="0.0"/>
    <numFmt numFmtId="631" formatCode="0.0"/>
    <numFmt numFmtId="632" formatCode="0.0"/>
    <numFmt numFmtId="633" formatCode="0.0"/>
    <numFmt numFmtId="634" formatCode="0.0"/>
    <numFmt numFmtId="635" formatCode="0.0"/>
    <numFmt numFmtId="636" formatCode="0.0"/>
    <numFmt numFmtId="637" formatCode="0.0"/>
    <numFmt numFmtId="638" formatCode="0.0"/>
    <numFmt numFmtId="639" formatCode="0.0"/>
    <numFmt numFmtId="640" formatCode="0.0"/>
    <numFmt numFmtId="641" formatCode="0.0"/>
    <numFmt numFmtId="642" formatCode="0.0"/>
    <numFmt numFmtId="643" formatCode="0.0"/>
    <numFmt numFmtId="644" formatCode="0.0"/>
    <numFmt numFmtId="645" formatCode="0.0"/>
    <numFmt numFmtId="646" formatCode="0.0"/>
    <numFmt numFmtId="647" formatCode="0.0"/>
    <numFmt numFmtId="648" formatCode="0.0"/>
    <numFmt numFmtId="649" formatCode="0.0"/>
    <numFmt numFmtId="650" formatCode="0.0"/>
    <numFmt numFmtId="651" formatCode="0.0"/>
    <numFmt numFmtId="652" formatCode="0.0"/>
    <numFmt numFmtId="653" formatCode="0.0"/>
    <numFmt numFmtId="654" formatCode="0.0"/>
    <numFmt numFmtId="655" formatCode="0.0"/>
    <numFmt numFmtId="656" formatCode="0.0"/>
    <numFmt numFmtId="657" formatCode="0.0"/>
    <numFmt numFmtId="658" formatCode="0.0"/>
    <numFmt numFmtId="659" formatCode="0.0"/>
    <numFmt numFmtId="660" formatCode="0.0"/>
    <numFmt numFmtId="661" formatCode="0.0"/>
    <numFmt numFmtId="662" formatCode="0.0"/>
    <numFmt numFmtId="663" formatCode="0.0"/>
    <numFmt numFmtId="664" formatCode="0.0"/>
  </numFmts>
  <fonts count="8">
    <font>
      <sz val="11"/>
      <color rgb="FF000000"/>
      <name val="Calibri"/>
      <family val="2"/>
      <scheme val="minor"/>
    </font>
    <font>
      <sz val="18"/>
      <color rgb="FF0000FF"/>
      <name val="Calibri"/>
      <b/>
    </font>
    <font>
      <sz val="16"/>
      <color rgb="FF0000FF"/>
      <name val="Calibri"/>
      <b/>
    </font>
    <font>
      <sz val="11"/>
      <color rgb="FFFF0000"/>
      <name val="Calibri"/>
      <b/>
    </font>
    <font>
      <sz val="13"/>
      <color rgb="FF0000FF"/>
      <name val="Calibri"/>
      <b/>
    </font>
    <font>
      <sz val="11"/>
      <color rgb="FF000000"/>
      <name val="Calibri"/>
      <b/>
    </font>
    <font>
      <sz val="9"/>
      <color rgb="FF000000"/>
      <name val="Calibri"/>
    </font>
    <font>
      <sz val="11"/>
      <color theme="10"/>
      <name val="Calibri"/>
      <u val="singl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top style="thick">
        <color rgb="FF4F81BD"/>
      </top>
      <bottom style="thick">
        <color rgb="FF4F81BD"/>
      </bottom>
    </border>
    <border>
      <top style="thin">
        <color rgb="FF4F81BD"/>
      </top>
      <bottom style="thin">
        <color rgb="FF4F81BD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0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166" fontId="6" fillId="0" borderId="2" xfId="0" applyFont="1" applyNumberFormat="1" applyBorder="1"/>
    <xf numFmtId="0" fontId="7" fillId="0" borderId="0" xfId="0" applyFont="1"/>
    <xf numFmtId="167" fontId="6" fillId="0" borderId="2" xfId="0" applyFont="1" applyNumberFormat="1" applyBorder="1"/>
    <xf numFmtId="168" fontId="6" fillId="0" borderId="2" xfId="0" applyFont="1" applyNumberFormat="1" applyBorder="1"/>
    <xf numFmtId="169" fontId="6" fillId="0" borderId="2" xfId="0" applyFont="1" applyNumberFormat="1" applyBorder="1"/>
    <xf numFmtId="170" fontId="6" fillId="0" borderId="2" xfId="0" applyFont="1" applyNumberFormat="1" applyBorder="1"/>
    <xf numFmtId="171" fontId="6" fillId="0" borderId="2" xfId="0" applyFont="1" applyNumberFormat="1" applyBorder="1"/>
    <xf numFmtId="172" fontId="6" fillId="0" borderId="2" xfId="0" applyFont="1" applyNumberFormat="1" applyBorder="1"/>
    <xf numFmtId="0" fontId="4" fillId="0" borderId="3" xfId="0" applyFont="1" applyBorder="1"/>
    <xf numFmtId="173" fontId="6" fillId="0" borderId="2" xfId="0" applyFont="1" applyNumberFormat="1" applyBorder="1"/>
    <xf numFmtId="174" fontId="6" fillId="0" borderId="2" xfId="0" applyFont="1" applyNumberFormat="1" applyBorder="1"/>
    <xf numFmtId="175" fontId="6" fillId="0" borderId="2" xfId="0" applyFont="1" applyNumberFormat="1" applyBorder="1"/>
    <xf numFmtId="176" fontId="6" fillId="0" borderId="2" xfId="0" applyFont="1" applyNumberFormat="1" applyBorder="1"/>
    <xf numFmtId="177" fontId="6" fillId="0" borderId="2" xfId="0" applyFont="1" applyNumberFormat="1" applyBorder="1"/>
    <xf numFmtId="178" fontId="6" fillId="0" borderId="2" xfId="0" applyFont="1" applyNumberFormat="1" applyBorder="1"/>
    <xf numFmtId="179" fontId="6" fillId="0" borderId="2" xfId="0" applyFont="1" applyNumberFormat="1" applyBorder="1"/>
    <xf numFmtId="180" fontId="6" fillId="0" borderId="2" xfId="0" applyFont="1" applyNumberFormat="1" applyBorder="1"/>
    <xf numFmtId="181" fontId="6" fillId="0" borderId="2" xfId="0" applyFont="1" applyNumberFormat="1" applyBorder="1"/>
    <xf numFmtId="182" fontId="6" fillId="0" borderId="2" xfId="0" applyFont="1" applyNumberFormat="1" applyBorder="1"/>
    <xf numFmtId="183" fontId="6" fillId="0" borderId="2" xfId="0" applyFont="1" applyNumberFormat="1" applyBorder="1"/>
    <xf numFmtId="184" fontId="6" fillId="0" borderId="2" xfId="0" applyFont="1" applyNumberFormat="1" applyBorder="1"/>
    <xf numFmtId="185" fontId="6" fillId="0" borderId="2" xfId="0" applyFont="1" applyNumberFormat="1" applyBorder="1"/>
    <xf numFmtId="186" fontId="6" fillId="0" borderId="2" xfId="0" applyFont="1" applyNumberFormat="1" applyBorder="1"/>
    <xf numFmtId="187" fontId="6" fillId="0" borderId="2" xfId="0" applyFont="1" applyNumberFormat="1" applyBorder="1"/>
    <xf numFmtId="188" fontId="6" fillId="0" borderId="2" xfId="0" applyFont="1" applyNumberFormat="1" applyBorder="1"/>
    <xf numFmtId="189" fontId="6" fillId="0" borderId="2" xfId="0" applyFont="1" applyNumberFormat="1" applyBorder="1"/>
    <xf numFmtId="190" fontId="6" fillId="0" borderId="2" xfId="0" applyFont="1" applyNumberFormat="1" applyBorder="1"/>
    <xf numFmtId="191" fontId="6" fillId="0" borderId="2" xfId="0" applyFont="1" applyNumberFormat="1" applyBorder="1"/>
    <xf numFmtId="192" fontId="6" fillId="0" borderId="2" xfId="0" applyFont="1" applyNumberFormat="1" applyBorder="1"/>
    <xf numFmtId="193" fontId="6" fillId="0" borderId="2" xfId="0" applyFont="1" applyNumberFormat="1" applyBorder="1"/>
    <xf numFmtId="194" fontId="6" fillId="0" borderId="2" xfId="0" applyFont="1" applyNumberFormat="1" applyBorder="1"/>
    <xf numFmtId="195" fontId="6" fillId="0" borderId="2" xfId="0" applyFont="1" applyNumberFormat="1" applyBorder="1"/>
    <xf numFmtId="196" fontId="6" fillId="0" borderId="2" xfId="0" applyFont="1" applyNumberFormat="1" applyBorder="1"/>
    <xf numFmtId="197" fontId="6" fillId="0" borderId="2" xfId="0" applyFont="1" applyNumberFormat="1" applyBorder="1"/>
    <xf numFmtId="198" fontId="6" fillId="0" borderId="2" xfId="0" applyFont="1" applyNumberFormat="1" applyBorder="1"/>
    <xf numFmtId="199" fontId="6" fillId="0" borderId="2" xfId="0" applyFont="1" applyNumberFormat="1" applyBorder="1"/>
    <xf numFmtId="200" fontId="6" fillId="0" borderId="2" xfId="0" applyFont="1" applyNumberFormat="1" applyBorder="1"/>
    <xf numFmtId="201" fontId="6" fillId="0" borderId="2" xfId="0" applyFont="1" applyNumberFormat="1" applyBorder="1"/>
    <xf numFmtId="202" fontId="6" fillId="0" borderId="2" xfId="0" applyFont="1" applyNumberFormat="1" applyBorder="1"/>
    <xf numFmtId="203" fontId="6" fillId="0" borderId="2" xfId="0" applyFont="1" applyNumberFormat="1" applyBorder="1"/>
    <xf numFmtId="204" fontId="6" fillId="0" borderId="2" xfId="0" applyFont="1" applyNumberFormat="1" applyBorder="1"/>
    <xf numFmtId="205" fontId="6" fillId="0" borderId="2" xfId="0" applyFont="1" applyNumberFormat="1" applyBorder="1"/>
    <xf numFmtId="206" fontId="6" fillId="0" borderId="2" xfId="0" applyFont="1" applyNumberFormat="1" applyBorder="1"/>
    <xf numFmtId="207" fontId="6" fillId="0" borderId="2" xfId="0" applyFont="1" applyNumberFormat="1" applyBorder="1"/>
    <xf numFmtId="208" fontId="6" fillId="0" borderId="2" xfId="0" applyFont="1" applyNumberFormat="1" applyBorder="1"/>
    <xf numFmtId="209" fontId="6" fillId="0" borderId="2" xfId="0" applyFont="1" applyNumberFormat="1" applyBorder="1"/>
    <xf numFmtId="210" fontId="6" fillId="0" borderId="2" xfId="0" applyFont="1" applyNumberFormat="1" applyBorder="1"/>
    <xf numFmtId="211" fontId="6" fillId="0" borderId="2" xfId="0" applyFont="1" applyNumberFormat="1" applyBorder="1"/>
    <xf numFmtId="212" fontId="6" fillId="0" borderId="2" xfId="0" applyFont="1" applyNumberFormat="1" applyBorder="1"/>
    <xf numFmtId="213" fontId="6" fillId="0" borderId="2" xfId="0" applyFont="1" applyNumberFormat="1" applyBorder="1"/>
    <xf numFmtId="214" fontId="6" fillId="0" borderId="2" xfId="0" applyFont="1" applyNumberFormat="1" applyBorder="1"/>
    <xf numFmtId="215" fontId="6" fillId="0" borderId="2" xfId="0" applyFont="1" applyNumberFormat="1" applyBorder="1"/>
    <xf numFmtId="216" fontId="6" fillId="0" borderId="2" xfId="0" applyFont="1" applyNumberFormat="1" applyBorder="1"/>
    <xf numFmtId="217" fontId="6" fillId="0" borderId="2" xfId="0" applyFont="1" applyNumberFormat="1" applyBorder="1"/>
    <xf numFmtId="218" fontId="6" fillId="0" borderId="2" xfId="0" applyFont="1" applyNumberFormat="1" applyBorder="1"/>
    <xf numFmtId="219" fontId="6" fillId="0" borderId="2" xfId="0" applyFont="1" applyNumberFormat="1" applyBorder="1"/>
    <xf numFmtId="220" fontId="6" fillId="0" borderId="2" xfId="0" applyFont="1" applyNumberFormat="1" applyBorder="1"/>
    <xf numFmtId="221" fontId="6" fillId="0" borderId="2" xfId="0" applyFont="1" applyNumberFormat="1" applyBorder="1"/>
    <xf numFmtId="222" fontId="6" fillId="0" borderId="2" xfId="0" applyFont="1" applyNumberFormat="1" applyBorder="1"/>
    <xf numFmtId="223" fontId="6" fillId="0" borderId="2" xfId="0" applyFont="1" applyNumberFormat="1" applyBorder="1"/>
    <xf numFmtId="224" fontId="6" fillId="0" borderId="2" xfId="0" applyFont="1" applyNumberFormat="1" applyBorder="1"/>
    <xf numFmtId="225" fontId="6" fillId="0" borderId="2" xfId="0" applyFont="1" applyNumberFormat="1" applyBorder="1"/>
    <xf numFmtId="226" fontId="6" fillId="0" borderId="2" xfId="0" applyFont="1" applyNumberFormat="1" applyBorder="1"/>
    <xf numFmtId="227" fontId="6" fillId="0" borderId="2" xfId="0" applyFont="1" applyNumberFormat="1" applyBorder="1"/>
    <xf numFmtId="228" fontId="6" fillId="0" borderId="2" xfId="0" applyFont="1" applyNumberFormat="1" applyBorder="1"/>
    <xf numFmtId="229" fontId="6" fillId="0" borderId="2" xfId="0" applyFont="1" applyNumberFormat="1" applyBorder="1"/>
    <xf numFmtId="230" fontId="6" fillId="0" borderId="2" xfId="0" applyFont="1" applyNumberFormat="1" applyBorder="1"/>
    <xf numFmtId="231" fontId="6" fillId="0" borderId="2" xfId="0" applyFont="1" applyNumberFormat="1" applyBorder="1"/>
    <xf numFmtId="232" fontId="6" fillId="0" borderId="2" xfId="0" applyFont="1" applyNumberFormat="1" applyBorder="1"/>
    <xf numFmtId="233" fontId="6" fillId="0" borderId="2" xfId="0" applyFont="1" applyNumberFormat="1" applyBorder="1"/>
    <xf numFmtId="234" fontId="6" fillId="0" borderId="2" xfId="0" applyFont="1" applyNumberFormat="1" applyBorder="1"/>
    <xf numFmtId="235" fontId="6" fillId="0" borderId="2" xfId="0" applyFont="1" applyNumberFormat="1" applyBorder="1"/>
    <xf numFmtId="236" fontId="6" fillId="0" borderId="2" xfId="0" applyFont="1" applyNumberFormat="1" applyBorder="1"/>
    <xf numFmtId="237" fontId="6" fillId="0" borderId="2" xfId="0" applyFont="1" applyNumberFormat="1" applyBorder="1"/>
    <xf numFmtId="238" fontId="6" fillId="0" borderId="2" xfId="0" applyFont="1" applyNumberFormat="1" applyBorder="1"/>
    <xf numFmtId="239" fontId="6" fillId="0" borderId="2" xfId="0" applyFont="1" applyNumberFormat="1" applyBorder="1"/>
    <xf numFmtId="240" fontId="6" fillId="0" borderId="2" xfId="0" applyFont="1" applyNumberFormat="1" applyBorder="1"/>
    <xf numFmtId="241" fontId="6" fillId="0" borderId="2" xfId="0" applyFont="1" applyNumberFormat="1" applyBorder="1"/>
    <xf numFmtId="242" fontId="6" fillId="0" borderId="2" xfId="0" applyFont="1" applyNumberFormat="1" applyBorder="1"/>
    <xf numFmtId="243" fontId="6" fillId="0" borderId="2" xfId="0" applyFont="1" applyNumberFormat="1" applyBorder="1"/>
    <xf numFmtId="244" fontId="6" fillId="0" borderId="2" xfId="0" applyFont="1" applyNumberFormat="1" applyBorder="1"/>
    <xf numFmtId="245" fontId="6" fillId="0" borderId="2" xfId="0" applyFont="1" applyNumberFormat="1" applyBorder="1"/>
    <xf numFmtId="246" fontId="6" fillId="0" borderId="2" xfId="0" applyFont="1" applyNumberFormat="1" applyBorder="1"/>
    <xf numFmtId="247" fontId="6" fillId="0" borderId="2" xfId="0" applyFont="1" applyNumberFormat="1" applyBorder="1"/>
    <xf numFmtId="248" fontId="6" fillId="0" borderId="2" xfId="0" applyFont="1" applyNumberFormat="1" applyBorder="1"/>
    <xf numFmtId="249" fontId="6" fillId="0" borderId="2" xfId="0" applyFont="1" applyNumberFormat="1" applyBorder="1"/>
    <xf numFmtId="250" fontId="6" fillId="0" borderId="2" xfId="0" applyFont="1" applyNumberFormat="1" applyBorder="1"/>
    <xf numFmtId="251" fontId="6" fillId="0" borderId="2" xfId="0" applyFont="1" applyNumberFormat="1" applyBorder="1"/>
    <xf numFmtId="252" fontId="6" fillId="0" borderId="2" xfId="0" applyFont="1" applyNumberFormat="1" applyBorder="1"/>
    <xf numFmtId="253" fontId="6" fillId="0" borderId="2" xfId="0" applyFont="1" applyNumberFormat="1" applyBorder="1"/>
    <xf numFmtId="254" fontId="6" fillId="0" borderId="2" xfId="0" applyFont="1" applyNumberFormat="1" applyBorder="1"/>
    <xf numFmtId="255" fontId="6" fillId="0" borderId="2" xfId="0" applyFont="1" applyNumberFormat="1" applyBorder="1"/>
    <xf numFmtId="256" fontId="6" fillId="0" borderId="2" xfId="0" applyFont="1" applyNumberFormat="1" applyBorder="1"/>
    <xf numFmtId="257" fontId="6" fillId="0" borderId="2" xfId="0" applyFont="1" applyNumberFormat="1" applyBorder="1"/>
    <xf numFmtId="258" fontId="6" fillId="0" borderId="2" xfId="0" applyFont="1" applyNumberFormat="1" applyBorder="1"/>
    <xf numFmtId="259" fontId="6" fillId="0" borderId="2" xfId="0" applyFont="1" applyNumberFormat="1" applyBorder="1"/>
    <xf numFmtId="260" fontId="6" fillId="0" borderId="2" xfId="0" applyFont="1" applyNumberFormat="1" applyBorder="1"/>
    <xf numFmtId="261" fontId="6" fillId="0" borderId="2" xfId="0" applyFont="1" applyNumberFormat="1" applyBorder="1"/>
    <xf numFmtId="262" fontId="6" fillId="0" borderId="2" xfId="0" applyFont="1" applyNumberFormat="1" applyBorder="1"/>
    <xf numFmtId="263" fontId="6" fillId="0" borderId="2" xfId="0" applyFont="1" applyNumberFormat="1" applyBorder="1"/>
    <xf numFmtId="264" fontId="6" fillId="0" borderId="2" xfId="0" applyFont="1" applyNumberFormat="1" applyBorder="1"/>
    <xf numFmtId="265" fontId="6" fillId="0" borderId="2" xfId="0" applyFont="1" applyNumberFormat="1" applyBorder="1"/>
    <xf numFmtId="266" fontId="6" fillId="0" borderId="2" xfId="0" applyFont="1" applyNumberFormat="1" applyBorder="1"/>
    <xf numFmtId="267" fontId="6" fillId="0" borderId="2" xfId="0" applyFont="1" applyNumberFormat="1" applyBorder="1"/>
    <xf numFmtId="268" fontId="6" fillId="0" borderId="2" xfId="0" applyFont="1" applyNumberFormat="1" applyBorder="1"/>
    <xf numFmtId="269" fontId="6" fillId="0" borderId="2" xfId="0" applyFont="1" applyNumberFormat="1" applyBorder="1"/>
    <xf numFmtId="270" fontId="6" fillId="0" borderId="2" xfId="0" applyFont="1" applyNumberFormat="1" applyBorder="1"/>
    <xf numFmtId="271" fontId="6" fillId="0" borderId="2" xfId="0" applyFont="1" applyNumberFormat="1" applyBorder="1"/>
    <xf numFmtId="272" fontId="6" fillId="0" borderId="2" xfId="0" applyFont="1" applyNumberFormat="1" applyBorder="1"/>
    <xf numFmtId="273" fontId="6" fillId="0" borderId="2" xfId="0" applyFont="1" applyNumberFormat="1" applyBorder="1"/>
    <xf numFmtId="274" fontId="6" fillId="0" borderId="2" xfId="0" applyFont="1" applyNumberFormat="1" applyBorder="1"/>
    <xf numFmtId="275" fontId="6" fillId="0" borderId="2" xfId="0" applyFont="1" applyNumberFormat="1" applyBorder="1"/>
    <xf numFmtId="276" fontId="6" fillId="0" borderId="2" xfId="0" applyFont="1" applyNumberFormat="1" applyBorder="1"/>
    <xf numFmtId="277" fontId="6" fillId="0" borderId="2" xfId="0" applyFont="1" applyNumberFormat="1" applyBorder="1"/>
    <xf numFmtId="278" fontId="6" fillId="0" borderId="2" xfId="0" applyFont="1" applyNumberFormat="1" applyBorder="1"/>
    <xf numFmtId="279" fontId="6" fillId="0" borderId="2" xfId="0" applyFont="1" applyNumberFormat="1" applyBorder="1"/>
    <xf numFmtId="280" fontId="6" fillId="0" borderId="2" xfId="0" applyFont="1" applyNumberFormat="1" applyBorder="1"/>
    <xf numFmtId="281" fontId="6" fillId="0" borderId="2" xfId="0" applyFont="1" applyNumberFormat="1" applyBorder="1"/>
    <xf numFmtId="282" fontId="6" fillId="0" borderId="2" xfId="0" applyFont="1" applyNumberFormat="1" applyBorder="1"/>
    <xf numFmtId="283" fontId="6" fillId="0" borderId="2" xfId="0" applyFont="1" applyNumberFormat="1" applyBorder="1"/>
    <xf numFmtId="284" fontId="6" fillId="0" borderId="2" xfId="0" applyFont="1" applyNumberFormat="1" applyBorder="1"/>
    <xf numFmtId="285" fontId="6" fillId="0" borderId="2" xfId="0" applyFont="1" applyNumberFormat="1" applyBorder="1"/>
    <xf numFmtId="286" fontId="6" fillId="0" borderId="2" xfId="0" applyFont="1" applyNumberFormat="1" applyBorder="1"/>
    <xf numFmtId="287" fontId="6" fillId="0" borderId="2" xfId="0" applyFont="1" applyNumberFormat="1" applyBorder="1"/>
    <xf numFmtId="288" fontId="6" fillId="0" borderId="2" xfId="0" applyFont="1" applyNumberFormat="1" applyBorder="1"/>
    <xf numFmtId="289" fontId="6" fillId="0" borderId="2" xfId="0" applyFont="1" applyNumberFormat="1" applyBorder="1"/>
    <xf numFmtId="290" fontId="6" fillId="0" borderId="2" xfId="0" applyFont="1" applyNumberFormat="1" applyBorder="1"/>
    <xf numFmtId="291" fontId="6" fillId="0" borderId="2" xfId="0" applyFont="1" applyNumberFormat="1" applyBorder="1"/>
    <xf numFmtId="292" fontId="6" fillId="0" borderId="2" xfId="0" applyFont="1" applyNumberFormat="1" applyBorder="1"/>
    <xf numFmtId="293" fontId="6" fillId="0" borderId="2" xfId="0" applyFont="1" applyNumberFormat="1" applyBorder="1"/>
    <xf numFmtId="294" fontId="6" fillId="0" borderId="2" xfId="0" applyFont="1" applyNumberFormat="1" applyBorder="1"/>
    <xf numFmtId="295" fontId="6" fillId="0" borderId="2" xfId="0" applyFont="1" applyNumberFormat="1" applyBorder="1"/>
    <xf numFmtId="296" fontId="6" fillId="0" borderId="2" xfId="0" applyFont="1" applyNumberFormat="1" applyBorder="1"/>
    <xf numFmtId="297" fontId="6" fillId="0" borderId="2" xfId="0" applyFont="1" applyNumberFormat="1" applyBorder="1"/>
    <xf numFmtId="298" fontId="6" fillId="0" borderId="2" xfId="0" applyFont="1" applyNumberFormat="1" applyBorder="1"/>
    <xf numFmtId="299" fontId="6" fillId="0" borderId="2" xfId="0" applyFont="1" applyNumberFormat="1" applyBorder="1"/>
    <xf numFmtId="300" fontId="6" fillId="0" borderId="2" xfId="0" applyFont="1" applyNumberFormat="1" applyBorder="1"/>
    <xf numFmtId="301" fontId="6" fillId="0" borderId="2" xfId="0" applyFont="1" applyNumberFormat="1" applyBorder="1"/>
    <xf numFmtId="302" fontId="6" fillId="0" borderId="2" xfId="0" applyFont="1" applyNumberFormat="1" applyBorder="1"/>
    <xf numFmtId="303" fontId="6" fillId="0" borderId="2" xfId="0" applyFont="1" applyNumberFormat="1" applyBorder="1"/>
    <xf numFmtId="304" fontId="6" fillId="0" borderId="2" xfId="0" applyFont="1" applyNumberFormat="1" applyBorder="1"/>
    <xf numFmtId="305" fontId="6" fillId="0" borderId="2" xfId="0" applyFont="1" applyNumberFormat="1" applyBorder="1"/>
    <xf numFmtId="306" fontId="6" fillId="0" borderId="2" xfId="0" applyFont="1" applyNumberFormat="1" applyBorder="1"/>
    <xf numFmtId="307" fontId="6" fillId="0" borderId="2" xfId="0" applyFont="1" applyNumberFormat="1" applyBorder="1"/>
    <xf numFmtId="308" fontId="6" fillId="0" borderId="2" xfId="0" applyFont="1" applyNumberFormat="1" applyBorder="1"/>
    <xf numFmtId="309" fontId="6" fillId="0" borderId="2" xfId="0" applyFont="1" applyNumberFormat="1" applyBorder="1"/>
    <xf numFmtId="310" fontId="6" fillId="0" borderId="2" xfId="0" applyFont="1" applyNumberFormat="1" applyBorder="1"/>
    <xf numFmtId="311" fontId="6" fillId="0" borderId="2" xfId="0" applyFont="1" applyNumberFormat="1" applyBorder="1"/>
    <xf numFmtId="312" fontId="6" fillId="0" borderId="2" xfId="0" applyFont="1" applyNumberFormat="1" applyBorder="1"/>
    <xf numFmtId="313" fontId="6" fillId="0" borderId="2" xfId="0" applyFont="1" applyNumberFormat="1" applyBorder="1"/>
    <xf numFmtId="314" fontId="6" fillId="0" borderId="2" xfId="0" applyFont="1" applyNumberFormat="1" applyBorder="1"/>
    <xf numFmtId="315" fontId="6" fillId="0" borderId="2" xfId="0" applyFont="1" applyNumberFormat="1" applyBorder="1"/>
    <xf numFmtId="316" fontId="6" fillId="0" borderId="2" xfId="0" applyFont="1" applyNumberFormat="1" applyBorder="1"/>
    <xf numFmtId="317" fontId="6" fillId="0" borderId="2" xfId="0" applyFont="1" applyNumberFormat="1" applyBorder="1"/>
    <xf numFmtId="318" fontId="6" fillId="0" borderId="2" xfId="0" applyFont="1" applyNumberFormat="1" applyBorder="1"/>
    <xf numFmtId="319" fontId="6" fillId="0" borderId="2" xfId="0" applyFont="1" applyNumberFormat="1" applyBorder="1"/>
    <xf numFmtId="320" fontId="6" fillId="0" borderId="2" xfId="0" applyFont="1" applyNumberFormat="1" applyBorder="1"/>
    <xf numFmtId="321" fontId="6" fillId="0" borderId="2" xfId="0" applyFont="1" applyNumberFormat="1" applyBorder="1"/>
    <xf numFmtId="322" fontId="6" fillId="0" borderId="2" xfId="0" applyFont="1" applyNumberFormat="1" applyBorder="1"/>
    <xf numFmtId="323" fontId="6" fillId="0" borderId="2" xfId="0" applyFont="1" applyNumberFormat="1" applyBorder="1"/>
    <xf numFmtId="324" fontId="6" fillId="0" borderId="2" xfId="0" applyFont="1" applyNumberFormat="1" applyBorder="1"/>
    <xf numFmtId="325" fontId="6" fillId="0" borderId="2" xfId="0" applyFont="1" applyNumberFormat="1" applyBorder="1"/>
    <xf numFmtId="326" fontId="6" fillId="0" borderId="2" xfId="0" applyFont="1" applyNumberFormat="1" applyBorder="1"/>
    <xf numFmtId="327" fontId="6" fillId="0" borderId="2" xfId="0" applyFont="1" applyNumberFormat="1" applyBorder="1"/>
    <xf numFmtId="328" fontId="6" fillId="0" borderId="2" xfId="0" applyFont="1" applyNumberFormat="1" applyBorder="1"/>
    <xf numFmtId="329" fontId="6" fillId="0" borderId="2" xfId="0" applyFont="1" applyNumberFormat="1" applyBorder="1"/>
    <xf numFmtId="330" fontId="6" fillId="0" borderId="2" xfId="0" applyFont="1" applyNumberFormat="1" applyBorder="1"/>
    <xf numFmtId="331" fontId="6" fillId="0" borderId="2" xfId="0" applyFont="1" applyNumberFormat="1" applyBorder="1"/>
    <xf numFmtId="332" fontId="6" fillId="0" borderId="2" xfId="0" applyFont="1" applyNumberFormat="1" applyBorder="1"/>
    <xf numFmtId="333" fontId="6" fillId="0" borderId="2" xfId="0" applyFont="1" applyNumberFormat="1" applyBorder="1"/>
    <xf numFmtId="334" fontId="6" fillId="0" borderId="2" xfId="0" applyFont="1" applyNumberFormat="1" applyBorder="1"/>
    <xf numFmtId="335" fontId="6" fillId="0" borderId="2" xfId="0" applyFont="1" applyNumberFormat="1" applyBorder="1"/>
    <xf numFmtId="336" fontId="6" fillId="0" borderId="2" xfId="0" applyFont="1" applyNumberFormat="1" applyBorder="1"/>
    <xf numFmtId="337" fontId="6" fillId="0" borderId="2" xfId="0" applyFont="1" applyNumberFormat="1" applyBorder="1"/>
    <xf numFmtId="338" fontId="6" fillId="0" borderId="2" xfId="0" applyFont="1" applyNumberFormat="1" applyBorder="1"/>
    <xf numFmtId="339" fontId="6" fillId="0" borderId="2" xfId="0" applyFont="1" applyNumberFormat="1" applyBorder="1"/>
    <xf numFmtId="340" fontId="6" fillId="0" borderId="2" xfId="0" applyFont="1" applyNumberFormat="1" applyBorder="1"/>
    <xf numFmtId="341" fontId="6" fillId="0" borderId="2" xfId="0" applyFont="1" applyNumberFormat="1" applyBorder="1"/>
    <xf numFmtId="342" fontId="6" fillId="0" borderId="2" xfId="0" applyFont="1" applyNumberFormat="1" applyBorder="1"/>
    <xf numFmtId="343" fontId="6" fillId="0" borderId="2" xfId="0" applyFont="1" applyNumberFormat="1" applyBorder="1"/>
    <xf numFmtId="344" fontId="6" fillId="0" borderId="2" xfId="0" applyFont="1" applyNumberFormat="1" applyBorder="1"/>
    <xf numFmtId="345" fontId="6" fillId="0" borderId="2" xfId="0" applyFont="1" applyNumberFormat="1" applyBorder="1"/>
    <xf numFmtId="346" fontId="6" fillId="0" borderId="2" xfId="0" applyFont="1" applyNumberFormat="1" applyBorder="1"/>
    <xf numFmtId="347" fontId="6" fillId="0" borderId="2" xfId="0" applyFont="1" applyNumberFormat="1" applyBorder="1"/>
    <xf numFmtId="348" fontId="6" fillId="0" borderId="2" xfId="0" applyFont="1" applyNumberFormat="1" applyBorder="1"/>
    <xf numFmtId="349" fontId="6" fillId="0" borderId="2" xfId="0" applyFont="1" applyNumberFormat="1" applyBorder="1"/>
    <xf numFmtId="350" fontId="6" fillId="0" borderId="2" xfId="0" applyFont="1" applyNumberFormat="1" applyBorder="1"/>
    <xf numFmtId="351" fontId="6" fillId="0" borderId="2" xfId="0" applyFont="1" applyNumberFormat="1" applyBorder="1"/>
    <xf numFmtId="352" fontId="6" fillId="0" borderId="2" xfId="0" applyFont="1" applyNumberFormat="1" applyBorder="1"/>
    <xf numFmtId="353" fontId="6" fillId="0" borderId="2" xfId="0" applyFont="1" applyNumberFormat="1" applyBorder="1"/>
    <xf numFmtId="354" fontId="6" fillId="0" borderId="2" xfId="0" applyFont="1" applyNumberFormat="1" applyBorder="1"/>
    <xf numFmtId="355" fontId="6" fillId="0" borderId="2" xfId="0" applyFont="1" applyNumberFormat="1" applyBorder="1"/>
    <xf numFmtId="356" fontId="6" fillId="0" borderId="2" xfId="0" applyFont="1" applyNumberFormat="1" applyBorder="1"/>
    <xf numFmtId="357" fontId="6" fillId="0" borderId="2" xfId="0" applyFont="1" applyNumberFormat="1" applyBorder="1"/>
    <xf numFmtId="358" fontId="6" fillId="0" borderId="2" xfId="0" applyFont="1" applyNumberFormat="1" applyBorder="1"/>
    <xf numFmtId="359" fontId="6" fillId="0" borderId="2" xfId="0" applyFont="1" applyNumberFormat="1" applyBorder="1"/>
    <xf numFmtId="360" fontId="6" fillId="0" borderId="2" xfId="0" applyFont="1" applyNumberFormat="1" applyBorder="1"/>
    <xf numFmtId="361" fontId="6" fillId="0" borderId="2" xfId="0" applyFont="1" applyNumberFormat="1" applyBorder="1"/>
    <xf numFmtId="362" fontId="6" fillId="0" borderId="2" xfId="0" applyFont="1" applyNumberFormat="1" applyBorder="1"/>
    <xf numFmtId="363" fontId="6" fillId="0" borderId="2" xfId="0" applyFont="1" applyNumberFormat="1" applyBorder="1"/>
    <xf numFmtId="364" fontId="6" fillId="0" borderId="2" xfId="0" applyFont="1" applyNumberFormat="1" applyBorder="1"/>
    <xf numFmtId="365" fontId="6" fillId="0" borderId="2" xfId="0" applyFont="1" applyNumberFormat="1" applyBorder="1"/>
    <xf numFmtId="366" fontId="6" fillId="0" borderId="2" xfId="0" applyFont="1" applyNumberFormat="1" applyBorder="1"/>
    <xf numFmtId="367" fontId="6" fillId="0" borderId="2" xfId="0" applyFont="1" applyNumberFormat="1" applyBorder="1"/>
    <xf numFmtId="368" fontId="6" fillId="0" borderId="2" xfId="0" applyFont="1" applyNumberFormat="1" applyBorder="1"/>
    <xf numFmtId="369" fontId="6" fillId="0" borderId="2" xfId="0" applyFont="1" applyNumberFormat="1" applyBorder="1"/>
    <xf numFmtId="370" fontId="6" fillId="0" borderId="2" xfId="0" applyFont="1" applyNumberFormat="1" applyBorder="1"/>
    <xf numFmtId="371" fontId="6" fillId="0" borderId="2" xfId="0" applyFont="1" applyNumberFormat="1" applyBorder="1"/>
    <xf numFmtId="372" fontId="6" fillId="0" borderId="2" xfId="0" applyFont="1" applyNumberFormat="1" applyBorder="1"/>
    <xf numFmtId="373" fontId="6" fillId="0" borderId="2" xfId="0" applyFont="1" applyNumberFormat="1" applyBorder="1"/>
    <xf numFmtId="374" fontId="6" fillId="0" borderId="2" xfId="0" applyFont="1" applyNumberFormat="1" applyBorder="1"/>
    <xf numFmtId="375" fontId="6" fillId="0" borderId="2" xfId="0" applyFont="1" applyNumberFormat="1" applyBorder="1"/>
    <xf numFmtId="376" fontId="6" fillId="0" borderId="2" xfId="0" applyFont="1" applyNumberFormat="1" applyBorder="1"/>
    <xf numFmtId="377" fontId="6" fillId="0" borderId="2" xfId="0" applyFont="1" applyNumberFormat="1" applyBorder="1"/>
    <xf numFmtId="378" fontId="6" fillId="0" borderId="2" xfId="0" applyFont="1" applyNumberFormat="1" applyBorder="1"/>
    <xf numFmtId="379" fontId="6" fillId="0" borderId="2" xfId="0" applyFont="1" applyNumberFormat="1" applyBorder="1"/>
    <xf numFmtId="380" fontId="6" fillId="0" borderId="2" xfId="0" applyFont="1" applyNumberFormat="1" applyBorder="1"/>
    <xf numFmtId="381" fontId="6" fillId="0" borderId="2" xfId="0" applyFont="1" applyNumberFormat="1" applyBorder="1"/>
    <xf numFmtId="382" fontId="6" fillId="0" borderId="2" xfId="0" applyFont="1" applyNumberFormat="1" applyBorder="1"/>
    <xf numFmtId="383" fontId="6" fillId="0" borderId="2" xfId="0" applyFont="1" applyNumberFormat="1" applyBorder="1"/>
    <xf numFmtId="384" fontId="6" fillId="0" borderId="2" xfId="0" applyFont="1" applyNumberFormat="1" applyBorder="1"/>
    <xf numFmtId="385" fontId="6" fillId="0" borderId="2" xfId="0" applyFont="1" applyNumberFormat="1" applyBorder="1"/>
    <xf numFmtId="386" fontId="6" fillId="0" borderId="2" xfId="0" applyFont="1" applyNumberFormat="1" applyBorder="1"/>
    <xf numFmtId="387" fontId="6" fillId="0" borderId="2" xfId="0" applyFont="1" applyNumberFormat="1" applyBorder="1"/>
    <xf numFmtId="388" fontId="6" fillId="0" borderId="2" xfId="0" applyFont="1" applyNumberFormat="1" applyBorder="1"/>
    <xf numFmtId="389" fontId="6" fillId="0" borderId="2" xfId="0" applyFont="1" applyNumberFormat="1" applyBorder="1"/>
    <xf numFmtId="390" fontId="6" fillId="0" borderId="2" xfId="0" applyFont="1" applyNumberFormat="1" applyBorder="1"/>
    <xf numFmtId="391" fontId="6" fillId="0" borderId="2" xfId="0" applyFont="1" applyNumberFormat="1" applyBorder="1"/>
    <xf numFmtId="392" fontId="6" fillId="0" borderId="2" xfId="0" applyFont="1" applyNumberFormat="1" applyBorder="1"/>
    <xf numFmtId="393" fontId="6" fillId="0" borderId="2" xfId="0" applyFont="1" applyNumberFormat="1" applyBorder="1"/>
    <xf numFmtId="394" fontId="6" fillId="0" borderId="2" xfId="0" applyFont="1" applyNumberFormat="1" applyBorder="1"/>
    <xf numFmtId="395" fontId="6" fillId="0" borderId="2" xfId="0" applyFont="1" applyNumberFormat="1" applyBorder="1"/>
    <xf numFmtId="396" fontId="6" fillId="0" borderId="2" xfId="0" applyFont="1" applyNumberFormat="1" applyBorder="1"/>
    <xf numFmtId="397" fontId="6" fillId="0" borderId="2" xfId="0" applyFont="1" applyNumberFormat="1" applyBorder="1"/>
    <xf numFmtId="398" fontId="6" fillId="0" borderId="2" xfId="0" applyFont="1" applyNumberFormat="1" applyBorder="1"/>
    <xf numFmtId="399" fontId="6" fillId="0" borderId="2" xfId="0" applyFont="1" applyNumberFormat="1" applyBorder="1"/>
    <xf numFmtId="400" fontId="6" fillId="0" borderId="2" xfId="0" applyFont="1" applyNumberFormat="1" applyBorder="1"/>
    <xf numFmtId="401" fontId="6" fillId="0" borderId="2" xfId="0" applyFont="1" applyNumberFormat="1" applyBorder="1"/>
    <xf numFmtId="402" fontId="6" fillId="0" borderId="2" xfId="0" applyFont="1" applyNumberFormat="1" applyBorder="1"/>
    <xf numFmtId="403" fontId="6" fillId="0" borderId="2" xfId="0" applyFont="1" applyNumberFormat="1" applyBorder="1"/>
    <xf numFmtId="404" fontId="6" fillId="0" borderId="2" xfId="0" applyFont="1" applyNumberFormat="1" applyBorder="1"/>
    <xf numFmtId="405" fontId="6" fillId="0" borderId="2" xfId="0" applyFont="1" applyNumberFormat="1" applyBorder="1"/>
    <xf numFmtId="406" fontId="6" fillId="0" borderId="2" xfId="0" applyFont="1" applyNumberFormat="1" applyBorder="1"/>
    <xf numFmtId="407" fontId="6" fillId="0" borderId="2" xfId="0" applyFont="1" applyNumberFormat="1" applyBorder="1"/>
    <xf numFmtId="408" fontId="6" fillId="0" borderId="2" xfId="0" applyFont="1" applyNumberFormat="1" applyBorder="1"/>
    <xf numFmtId="409" fontId="6" fillId="0" borderId="2" xfId="0" applyFont="1" applyNumberFormat="1" applyBorder="1"/>
    <xf numFmtId="410" fontId="6" fillId="0" borderId="2" xfId="0" applyFont="1" applyNumberFormat="1" applyBorder="1"/>
    <xf numFmtId="411" fontId="6" fillId="0" borderId="2" xfId="0" applyFont="1" applyNumberFormat="1" applyBorder="1"/>
    <xf numFmtId="412" fontId="6" fillId="0" borderId="2" xfId="0" applyFont="1" applyNumberFormat="1" applyBorder="1"/>
    <xf numFmtId="413" fontId="6" fillId="0" borderId="2" xfId="0" applyFont="1" applyNumberFormat="1" applyBorder="1"/>
    <xf numFmtId="414" fontId="6" fillId="0" borderId="2" xfId="0" applyFont="1" applyNumberFormat="1" applyBorder="1"/>
    <xf numFmtId="415" fontId="6" fillId="0" borderId="2" xfId="0" applyFont="1" applyNumberFormat="1" applyBorder="1"/>
    <xf numFmtId="416" fontId="6" fillId="0" borderId="2" xfId="0" applyFont="1" applyNumberFormat="1" applyBorder="1"/>
    <xf numFmtId="417" fontId="6" fillId="0" borderId="2" xfId="0" applyFont="1" applyNumberFormat="1" applyBorder="1"/>
    <xf numFmtId="418" fontId="6" fillId="0" borderId="2" xfId="0" applyFont="1" applyNumberFormat="1" applyBorder="1"/>
    <xf numFmtId="419" fontId="6" fillId="0" borderId="2" xfId="0" applyFont="1" applyNumberFormat="1" applyBorder="1"/>
    <xf numFmtId="420" fontId="6" fillId="0" borderId="2" xfId="0" applyFont="1" applyNumberFormat="1" applyBorder="1"/>
    <xf numFmtId="421" fontId="6" fillId="0" borderId="2" xfId="0" applyFont="1" applyNumberFormat="1" applyBorder="1"/>
    <xf numFmtId="422" fontId="6" fillId="0" borderId="2" xfId="0" applyFont="1" applyNumberFormat="1" applyBorder="1"/>
    <xf numFmtId="423" fontId="6" fillId="0" borderId="2" xfId="0" applyFont="1" applyNumberFormat="1" applyBorder="1"/>
    <xf numFmtId="424" fontId="6" fillId="0" borderId="2" xfId="0" applyFont="1" applyNumberFormat="1" applyBorder="1"/>
    <xf numFmtId="425" fontId="6" fillId="0" borderId="2" xfId="0" applyFont="1" applyNumberFormat="1" applyBorder="1"/>
    <xf numFmtId="426" fontId="6" fillId="0" borderId="2" xfId="0" applyFont="1" applyNumberFormat="1" applyBorder="1"/>
    <xf numFmtId="427" fontId="6" fillId="0" borderId="2" xfId="0" applyFont="1" applyNumberFormat="1" applyBorder="1"/>
    <xf numFmtId="428" fontId="6" fillId="0" borderId="2" xfId="0" applyFont="1" applyNumberFormat="1" applyBorder="1"/>
    <xf numFmtId="429" fontId="6" fillId="0" borderId="2" xfId="0" applyFont="1" applyNumberFormat="1" applyBorder="1"/>
    <xf numFmtId="430" fontId="6" fillId="0" borderId="2" xfId="0" applyFont="1" applyNumberFormat="1" applyBorder="1"/>
    <xf numFmtId="431" fontId="6" fillId="0" borderId="2" xfId="0" applyFont="1" applyNumberFormat="1" applyBorder="1"/>
    <xf numFmtId="432" fontId="6" fillId="0" borderId="2" xfId="0" applyFont="1" applyNumberFormat="1" applyBorder="1"/>
    <xf numFmtId="433" fontId="6" fillId="0" borderId="2" xfId="0" applyFont="1" applyNumberFormat="1" applyBorder="1"/>
    <xf numFmtId="434" fontId="6" fillId="0" borderId="2" xfId="0" applyFont="1" applyNumberFormat="1" applyBorder="1"/>
    <xf numFmtId="435" fontId="6" fillId="0" borderId="2" xfId="0" applyFont="1" applyNumberFormat="1" applyBorder="1"/>
    <xf numFmtId="436" fontId="6" fillId="0" borderId="2" xfId="0" applyFont="1" applyNumberFormat="1" applyBorder="1"/>
    <xf numFmtId="437" fontId="6" fillId="0" borderId="2" xfId="0" applyFont="1" applyNumberFormat="1" applyBorder="1"/>
    <xf numFmtId="438" fontId="6" fillId="0" borderId="2" xfId="0" applyFont="1" applyNumberFormat="1" applyBorder="1"/>
    <xf numFmtId="439" fontId="6" fillId="0" borderId="2" xfId="0" applyFont="1" applyNumberFormat="1" applyBorder="1"/>
    <xf numFmtId="440" fontId="6" fillId="0" borderId="2" xfId="0" applyFont="1" applyNumberFormat="1" applyBorder="1"/>
    <xf numFmtId="441" fontId="6" fillId="0" borderId="2" xfId="0" applyFont="1" applyNumberFormat="1" applyBorder="1"/>
    <xf numFmtId="442" fontId="6" fillId="0" borderId="2" xfId="0" applyFont="1" applyNumberFormat="1" applyBorder="1"/>
    <xf numFmtId="443" fontId="6" fillId="0" borderId="2" xfId="0" applyFont="1" applyNumberFormat="1" applyBorder="1"/>
    <xf numFmtId="444" fontId="6" fillId="0" borderId="2" xfId="0" applyFont="1" applyNumberFormat="1" applyBorder="1"/>
    <xf numFmtId="445" fontId="6" fillId="0" borderId="2" xfId="0" applyFont="1" applyNumberFormat="1" applyBorder="1"/>
    <xf numFmtId="446" fontId="6" fillId="0" borderId="2" xfId="0" applyFont="1" applyNumberFormat="1" applyBorder="1"/>
    <xf numFmtId="447" fontId="6" fillId="0" borderId="2" xfId="0" applyFont="1" applyNumberFormat="1" applyBorder="1"/>
    <xf numFmtId="448" fontId="6" fillId="0" borderId="2" xfId="0" applyFont="1" applyNumberFormat="1" applyBorder="1"/>
    <xf numFmtId="449" fontId="6" fillId="0" borderId="2" xfId="0" applyFont="1" applyNumberFormat="1" applyBorder="1"/>
    <xf numFmtId="450" fontId="6" fillId="0" borderId="2" xfId="0" applyFont="1" applyNumberFormat="1" applyBorder="1"/>
    <xf numFmtId="451" fontId="6" fillId="0" borderId="2" xfId="0" applyFont="1" applyNumberFormat="1" applyBorder="1"/>
    <xf numFmtId="452" fontId="6" fillId="0" borderId="2" xfId="0" applyFont="1" applyNumberFormat="1" applyBorder="1"/>
    <xf numFmtId="453" fontId="6" fillId="0" borderId="2" xfId="0" applyFont="1" applyNumberFormat="1" applyBorder="1"/>
    <xf numFmtId="454" fontId="6" fillId="0" borderId="2" xfId="0" applyFont="1" applyNumberFormat="1" applyBorder="1"/>
    <xf numFmtId="455" fontId="6" fillId="0" borderId="2" xfId="0" applyFont="1" applyNumberFormat="1" applyBorder="1"/>
    <xf numFmtId="456" fontId="6" fillId="0" borderId="2" xfId="0" applyFont="1" applyNumberFormat="1" applyBorder="1"/>
    <xf numFmtId="457" fontId="6" fillId="0" borderId="2" xfId="0" applyFont="1" applyNumberFormat="1" applyBorder="1"/>
    <xf numFmtId="458" fontId="6" fillId="0" borderId="2" xfId="0" applyFont="1" applyNumberFormat="1" applyBorder="1"/>
    <xf numFmtId="459" fontId="6" fillId="0" borderId="2" xfId="0" applyFont="1" applyNumberFormat="1" applyBorder="1"/>
    <xf numFmtId="460" fontId="6" fillId="0" borderId="2" xfId="0" applyFont="1" applyNumberFormat="1" applyBorder="1"/>
    <xf numFmtId="461" fontId="6" fillId="0" borderId="2" xfId="0" applyFont="1" applyNumberFormat="1" applyBorder="1"/>
    <xf numFmtId="462" fontId="6" fillId="0" borderId="2" xfId="0" applyFont="1" applyNumberFormat="1" applyBorder="1"/>
    <xf numFmtId="463" fontId="6" fillId="0" borderId="2" xfId="0" applyFont="1" applyNumberFormat="1" applyBorder="1"/>
    <xf numFmtId="464" fontId="6" fillId="0" borderId="2" xfId="0" applyFont="1" applyNumberFormat="1" applyBorder="1"/>
    <xf numFmtId="465" fontId="6" fillId="0" borderId="2" xfId="0" applyFont="1" applyNumberFormat="1" applyBorder="1"/>
    <xf numFmtId="466" fontId="6" fillId="0" borderId="2" xfId="0" applyFont="1" applyNumberFormat="1" applyBorder="1"/>
    <xf numFmtId="467" fontId="6" fillId="0" borderId="2" xfId="0" applyFont="1" applyNumberFormat="1" applyBorder="1"/>
    <xf numFmtId="468" fontId="6" fillId="0" borderId="2" xfId="0" applyFont="1" applyNumberFormat="1" applyBorder="1"/>
    <xf numFmtId="469" fontId="6" fillId="0" borderId="2" xfId="0" applyFont="1" applyNumberFormat="1" applyBorder="1"/>
    <xf numFmtId="470" fontId="6" fillId="0" borderId="2" xfId="0" applyFont="1" applyNumberFormat="1" applyBorder="1"/>
    <xf numFmtId="471" fontId="6" fillId="0" borderId="2" xfId="0" applyFont="1" applyNumberFormat="1" applyBorder="1"/>
    <xf numFmtId="472" fontId="6" fillId="0" borderId="2" xfId="0" applyFont="1" applyNumberFormat="1" applyBorder="1"/>
    <xf numFmtId="473" fontId="6" fillId="0" borderId="2" xfId="0" applyFont="1" applyNumberFormat="1" applyBorder="1"/>
    <xf numFmtId="474" fontId="6" fillId="0" borderId="2" xfId="0" applyFont="1" applyNumberFormat="1" applyBorder="1"/>
    <xf numFmtId="475" fontId="6" fillId="0" borderId="2" xfId="0" applyFont="1" applyNumberFormat="1" applyBorder="1"/>
    <xf numFmtId="476" fontId="6" fillId="0" borderId="2" xfId="0" applyFont="1" applyNumberFormat="1" applyBorder="1"/>
    <xf numFmtId="477" fontId="6" fillId="0" borderId="2" xfId="0" applyFont="1" applyNumberFormat="1" applyBorder="1"/>
    <xf numFmtId="478" fontId="6" fillId="0" borderId="2" xfId="0" applyFont="1" applyNumberFormat="1" applyBorder="1"/>
    <xf numFmtId="479" fontId="6" fillId="0" borderId="2" xfId="0" applyFont="1" applyNumberFormat="1" applyBorder="1"/>
    <xf numFmtId="480" fontId="6" fillId="0" borderId="2" xfId="0" applyFont="1" applyNumberFormat="1" applyBorder="1"/>
    <xf numFmtId="481" fontId="6" fillId="0" borderId="2" xfId="0" applyFont="1" applyNumberFormat="1" applyBorder="1"/>
    <xf numFmtId="482" fontId="6" fillId="0" borderId="2" xfId="0" applyFont="1" applyNumberFormat="1" applyBorder="1"/>
    <xf numFmtId="483" fontId="6" fillId="0" borderId="2" xfId="0" applyFont="1" applyNumberFormat="1" applyBorder="1"/>
    <xf numFmtId="484" fontId="6" fillId="0" borderId="2" xfId="0" applyFont="1" applyNumberFormat="1" applyBorder="1"/>
    <xf numFmtId="485" fontId="6" fillId="0" borderId="2" xfId="0" applyFont="1" applyNumberFormat="1" applyBorder="1"/>
    <xf numFmtId="486" fontId="6" fillId="0" borderId="2" xfId="0" applyFont="1" applyNumberFormat="1" applyBorder="1"/>
    <xf numFmtId="487" fontId="6" fillId="0" borderId="2" xfId="0" applyFont="1" applyNumberFormat="1" applyBorder="1"/>
    <xf numFmtId="488" fontId="6" fillId="0" borderId="2" xfId="0" applyFont="1" applyNumberFormat="1" applyBorder="1"/>
    <xf numFmtId="489" fontId="6" fillId="0" borderId="2" xfId="0" applyFont="1" applyNumberFormat="1" applyBorder="1"/>
    <xf numFmtId="490" fontId="6" fillId="0" borderId="2" xfId="0" applyFont="1" applyNumberFormat="1" applyBorder="1"/>
    <xf numFmtId="491" fontId="6" fillId="0" borderId="2" xfId="0" applyFont="1" applyNumberFormat="1" applyBorder="1"/>
    <xf numFmtId="492" fontId="6" fillId="0" borderId="2" xfId="0" applyFont="1" applyNumberFormat="1" applyBorder="1"/>
    <xf numFmtId="493" fontId="6" fillId="0" borderId="2" xfId="0" applyFont="1" applyNumberFormat="1" applyBorder="1"/>
    <xf numFmtId="494" fontId="6" fillId="0" borderId="2" xfId="0" applyFont="1" applyNumberFormat="1" applyBorder="1"/>
    <xf numFmtId="495" fontId="6" fillId="0" borderId="2" xfId="0" applyFont="1" applyNumberFormat="1" applyBorder="1"/>
    <xf numFmtId="496" fontId="6" fillId="0" borderId="2" xfId="0" applyFont="1" applyNumberFormat="1" applyBorder="1"/>
    <xf numFmtId="497" fontId="6" fillId="0" borderId="2" xfId="0" applyFont="1" applyNumberFormat="1" applyBorder="1"/>
    <xf numFmtId="498" fontId="6" fillId="0" borderId="2" xfId="0" applyFont="1" applyNumberFormat="1" applyBorder="1"/>
    <xf numFmtId="499" fontId="6" fillId="0" borderId="2" xfId="0" applyFont="1" applyNumberFormat="1" applyBorder="1"/>
    <xf numFmtId="500" fontId="6" fillId="0" borderId="2" xfId="0" applyFont="1" applyNumberFormat="1" applyBorder="1"/>
    <xf numFmtId="501" fontId="6" fillId="0" borderId="2" xfId="0" applyFont="1" applyNumberFormat="1" applyBorder="1"/>
    <xf numFmtId="502" fontId="6" fillId="0" borderId="2" xfId="0" applyFont="1" applyNumberFormat="1" applyBorder="1"/>
    <xf numFmtId="503" fontId="6" fillId="0" borderId="2" xfId="0" applyFont="1" applyNumberFormat="1" applyBorder="1"/>
    <xf numFmtId="504" fontId="6" fillId="0" borderId="2" xfId="0" applyFont="1" applyNumberFormat="1" applyBorder="1"/>
    <xf numFmtId="505" fontId="6" fillId="0" borderId="2" xfId="0" applyFont="1" applyNumberFormat="1" applyBorder="1"/>
    <xf numFmtId="506" fontId="6" fillId="0" borderId="2" xfId="0" applyFont="1" applyNumberFormat="1" applyBorder="1"/>
    <xf numFmtId="507" fontId="6" fillId="0" borderId="2" xfId="0" applyFont="1" applyNumberFormat="1" applyBorder="1"/>
    <xf numFmtId="508" fontId="6" fillId="0" borderId="2" xfId="0" applyFont="1" applyNumberFormat="1" applyBorder="1"/>
    <xf numFmtId="509" fontId="6" fillId="0" borderId="2" xfId="0" applyFont="1" applyNumberFormat="1" applyBorder="1"/>
    <xf numFmtId="510" fontId="6" fillId="0" borderId="2" xfId="0" applyFont="1" applyNumberFormat="1" applyBorder="1"/>
    <xf numFmtId="511" fontId="6" fillId="0" borderId="2" xfId="0" applyFont="1" applyNumberFormat="1" applyBorder="1"/>
    <xf numFmtId="512" fontId="6" fillId="0" borderId="2" xfId="0" applyFont="1" applyNumberFormat="1" applyBorder="1"/>
    <xf numFmtId="513" fontId="6" fillId="0" borderId="2" xfId="0" applyFont="1" applyNumberFormat="1" applyBorder="1"/>
    <xf numFmtId="514" fontId="6" fillId="0" borderId="2" xfId="0" applyFont="1" applyNumberFormat="1" applyBorder="1"/>
    <xf numFmtId="515" fontId="6" fillId="0" borderId="2" xfId="0" applyFont="1" applyNumberFormat="1" applyBorder="1"/>
    <xf numFmtId="516" fontId="6" fillId="0" borderId="2" xfId="0" applyFont="1" applyNumberFormat="1" applyBorder="1"/>
    <xf numFmtId="517" fontId="6" fillId="0" borderId="2" xfId="0" applyFont="1" applyNumberFormat="1" applyBorder="1"/>
    <xf numFmtId="518" fontId="6" fillId="0" borderId="2" xfId="0" applyFont="1" applyNumberFormat="1" applyBorder="1"/>
    <xf numFmtId="519" fontId="6" fillId="0" borderId="2" xfId="0" applyFont="1" applyNumberFormat="1" applyBorder="1"/>
    <xf numFmtId="520" fontId="6" fillId="0" borderId="2" xfId="0" applyFont="1" applyNumberFormat="1" applyBorder="1"/>
    <xf numFmtId="521" fontId="6" fillId="0" borderId="2" xfId="0" applyFont="1" applyNumberFormat="1" applyBorder="1"/>
    <xf numFmtId="522" fontId="6" fillId="0" borderId="2" xfId="0" applyFont="1" applyNumberFormat="1" applyBorder="1"/>
    <xf numFmtId="523" fontId="6" fillId="0" borderId="2" xfId="0" applyFont="1" applyNumberFormat="1" applyBorder="1"/>
    <xf numFmtId="524" fontId="6" fillId="0" borderId="2" xfId="0" applyFont="1" applyNumberFormat="1" applyBorder="1"/>
    <xf numFmtId="525" fontId="6" fillId="0" borderId="2" xfId="0" applyFont="1" applyNumberFormat="1" applyBorder="1"/>
    <xf numFmtId="526" fontId="6" fillId="0" borderId="2" xfId="0" applyFont="1" applyNumberFormat="1" applyBorder="1"/>
    <xf numFmtId="527" fontId="6" fillId="0" borderId="2" xfId="0" applyFont="1" applyNumberFormat="1" applyBorder="1"/>
    <xf numFmtId="528" fontId="6" fillId="0" borderId="2" xfId="0" applyFont="1" applyNumberFormat="1" applyBorder="1"/>
    <xf numFmtId="529" fontId="6" fillId="0" borderId="2" xfId="0" applyFont="1" applyNumberFormat="1" applyBorder="1"/>
    <xf numFmtId="530" fontId="6" fillId="0" borderId="2" xfId="0" applyFont="1" applyNumberFormat="1" applyBorder="1"/>
    <xf numFmtId="531" fontId="6" fillId="0" borderId="2" xfId="0" applyFont="1" applyNumberFormat="1" applyBorder="1"/>
    <xf numFmtId="532" fontId="6" fillId="0" borderId="2" xfId="0" applyFont="1" applyNumberFormat="1" applyBorder="1"/>
    <xf numFmtId="533" fontId="6" fillId="0" borderId="2" xfId="0" applyFont="1" applyNumberFormat="1" applyBorder="1"/>
    <xf numFmtId="534" fontId="6" fillId="0" borderId="2" xfId="0" applyFont="1" applyNumberFormat="1" applyBorder="1"/>
    <xf numFmtId="535" fontId="6" fillId="0" borderId="2" xfId="0" applyFont="1" applyNumberFormat="1" applyBorder="1"/>
    <xf numFmtId="536" fontId="6" fillId="0" borderId="2" xfId="0" applyFont="1" applyNumberFormat="1" applyBorder="1"/>
    <xf numFmtId="537" fontId="6" fillId="0" borderId="2" xfId="0" applyFont="1" applyNumberFormat="1" applyBorder="1"/>
    <xf numFmtId="538" fontId="6" fillId="0" borderId="2" xfId="0" applyFont="1" applyNumberFormat="1" applyBorder="1"/>
    <xf numFmtId="539" fontId="6" fillId="0" borderId="2" xfId="0" applyFont="1" applyNumberFormat="1" applyBorder="1"/>
    <xf numFmtId="540" fontId="6" fillId="0" borderId="2" xfId="0" applyFont="1" applyNumberFormat="1" applyBorder="1"/>
    <xf numFmtId="541" fontId="6" fillId="0" borderId="2" xfId="0" applyFont="1" applyNumberFormat="1" applyBorder="1"/>
    <xf numFmtId="542" fontId="6" fillId="0" borderId="2" xfId="0" applyFont="1" applyNumberFormat="1" applyBorder="1"/>
    <xf numFmtId="543" fontId="6" fillId="0" borderId="2" xfId="0" applyFont="1" applyNumberFormat="1" applyBorder="1"/>
    <xf numFmtId="544" fontId="6" fillId="0" borderId="2" xfId="0" applyFont="1" applyNumberFormat="1" applyBorder="1"/>
    <xf numFmtId="545" fontId="6" fillId="0" borderId="2" xfId="0" applyFont="1" applyNumberFormat="1" applyBorder="1"/>
    <xf numFmtId="546" fontId="6" fillId="0" borderId="2" xfId="0" applyFont="1" applyNumberFormat="1" applyBorder="1"/>
    <xf numFmtId="547" fontId="6" fillId="0" borderId="2" xfId="0" applyFont="1" applyNumberFormat="1" applyBorder="1"/>
    <xf numFmtId="548" fontId="6" fillId="0" borderId="2" xfId="0" applyFont="1" applyNumberFormat="1" applyBorder="1"/>
    <xf numFmtId="549" fontId="6" fillId="0" borderId="2" xfId="0" applyFont="1" applyNumberFormat="1" applyBorder="1"/>
    <xf numFmtId="550" fontId="6" fillId="0" borderId="2" xfId="0" applyFont="1" applyNumberFormat="1" applyBorder="1"/>
    <xf numFmtId="551" fontId="6" fillId="0" borderId="2" xfId="0" applyFont="1" applyNumberFormat="1" applyBorder="1"/>
    <xf numFmtId="552" fontId="6" fillId="0" borderId="2" xfId="0" applyFont="1" applyNumberFormat="1" applyBorder="1"/>
    <xf numFmtId="553" fontId="6" fillId="0" borderId="2" xfId="0" applyFont="1" applyNumberFormat="1" applyBorder="1"/>
    <xf numFmtId="554" fontId="6" fillId="0" borderId="2" xfId="0" applyFont="1" applyNumberFormat="1" applyBorder="1"/>
    <xf numFmtId="555" fontId="6" fillId="0" borderId="2" xfId="0" applyFont="1" applyNumberFormat="1" applyBorder="1"/>
    <xf numFmtId="556" fontId="6" fillId="0" borderId="2" xfId="0" applyFont="1" applyNumberFormat="1" applyBorder="1"/>
    <xf numFmtId="557" fontId="6" fillId="0" borderId="2" xfId="0" applyFont="1" applyNumberFormat="1" applyBorder="1"/>
    <xf numFmtId="558" fontId="6" fillId="0" borderId="2" xfId="0" applyFont="1" applyNumberFormat="1" applyBorder="1"/>
    <xf numFmtId="559" fontId="6" fillId="0" borderId="2" xfId="0" applyFont="1" applyNumberFormat="1" applyBorder="1"/>
    <xf numFmtId="560" fontId="6" fillId="0" borderId="2" xfId="0" applyFont="1" applyNumberFormat="1" applyBorder="1"/>
    <xf numFmtId="561" fontId="6" fillId="0" borderId="2" xfId="0" applyFont="1" applyNumberFormat="1" applyBorder="1"/>
    <xf numFmtId="562" fontId="6" fillId="0" borderId="2" xfId="0" applyFont="1" applyNumberFormat="1" applyBorder="1"/>
    <xf numFmtId="563" fontId="6" fillId="0" borderId="2" xfId="0" applyFont="1" applyNumberFormat="1" applyBorder="1"/>
    <xf numFmtId="564" fontId="6" fillId="0" borderId="2" xfId="0" applyFont="1" applyNumberFormat="1" applyBorder="1"/>
    <xf numFmtId="565" fontId="6" fillId="0" borderId="2" xfId="0" applyFont="1" applyNumberFormat="1" applyBorder="1"/>
    <xf numFmtId="566" fontId="6" fillId="0" borderId="2" xfId="0" applyFont="1" applyNumberFormat="1" applyBorder="1"/>
    <xf numFmtId="567" fontId="6" fillId="0" borderId="2" xfId="0" applyFont="1" applyNumberFormat="1" applyBorder="1"/>
    <xf numFmtId="568" fontId="6" fillId="0" borderId="2" xfId="0" applyFont="1" applyNumberFormat="1" applyBorder="1"/>
    <xf numFmtId="569" fontId="6" fillId="0" borderId="2" xfId="0" applyFont="1" applyNumberFormat="1" applyBorder="1"/>
    <xf numFmtId="570" fontId="6" fillId="0" borderId="2" xfId="0" applyFont="1" applyNumberFormat="1" applyBorder="1"/>
    <xf numFmtId="571" fontId="6" fillId="0" borderId="2" xfId="0" applyFont="1" applyNumberFormat="1" applyBorder="1"/>
    <xf numFmtId="572" fontId="6" fillId="0" borderId="2" xfId="0" applyFont="1" applyNumberFormat="1" applyBorder="1"/>
    <xf numFmtId="573" fontId="6" fillId="0" borderId="2" xfId="0" applyFont="1" applyNumberFormat="1" applyBorder="1"/>
    <xf numFmtId="574" fontId="6" fillId="0" borderId="2" xfId="0" applyFont="1" applyNumberFormat="1" applyBorder="1"/>
    <xf numFmtId="575" fontId="6" fillId="0" borderId="2" xfId="0" applyFont="1" applyNumberFormat="1" applyBorder="1"/>
    <xf numFmtId="576" fontId="6" fillId="0" borderId="2" xfId="0" applyFont="1" applyNumberFormat="1" applyBorder="1"/>
    <xf numFmtId="577" fontId="6" fillId="0" borderId="2" xfId="0" applyFont="1" applyNumberFormat="1" applyBorder="1"/>
    <xf numFmtId="578" fontId="6" fillId="0" borderId="2" xfId="0" applyFont="1" applyNumberFormat="1" applyBorder="1"/>
    <xf numFmtId="579" fontId="6" fillId="0" borderId="2" xfId="0" applyFont="1" applyNumberFormat="1" applyBorder="1"/>
    <xf numFmtId="580" fontId="6" fillId="0" borderId="2" xfId="0" applyFont="1" applyNumberFormat="1" applyBorder="1"/>
    <xf numFmtId="581" fontId="6" fillId="0" borderId="2" xfId="0" applyFont="1" applyNumberFormat="1" applyBorder="1"/>
    <xf numFmtId="582" fontId="6" fillId="0" borderId="2" xfId="0" applyFont="1" applyNumberFormat="1" applyBorder="1"/>
    <xf numFmtId="583" fontId="6" fillId="0" borderId="2" xfId="0" applyFont="1" applyNumberFormat="1" applyBorder="1"/>
    <xf numFmtId="584" fontId="6" fillId="0" borderId="2" xfId="0" applyFont="1" applyNumberFormat="1" applyBorder="1"/>
    <xf numFmtId="585" fontId="6" fillId="0" borderId="2" xfId="0" applyFont="1" applyNumberFormat="1" applyBorder="1"/>
    <xf numFmtId="586" fontId="6" fillId="0" borderId="2" xfId="0" applyFont="1" applyNumberFormat="1" applyBorder="1"/>
    <xf numFmtId="587" fontId="6" fillId="0" borderId="2" xfId="0" applyFont="1" applyNumberFormat="1" applyBorder="1"/>
    <xf numFmtId="588" fontId="6" fillId="0" borderId="2" xfId="0" applyFont="1" applyNumberFormat="1" applyBorder="1"/>
    <xf numFmtId="589" fontId="6" fillId="0" borderId="2" xfId="0" applyFont="1" applyNumberFormat="1" applyBorder="1"/>
    <xf numFmtId="590" fontId="6" fillId="0" borderId="2" xfId="0" applyFont="1" applyNumberFormat="1" applyBorder="1"/>
    <xf numFmtId="591" fontId="6" fillId="0" borderId="2" xfId="0" applyFont="1" applyNumberFormat="1" applyBorder="1"/>
    <xf numFmtId="592" fontId="6" fillId="0" borderId="2" xfId="0" applyFont="1" applyNumberFormat="1" applyBorder="1"/>
    <xf numFmtId="593" fontId="6" fillId="0" borderId="2" xfId="0" applyFont="1" applyNumberFormat="1" applyBorder="1"/>
    <xf numFmtId="594" fontId="6" fillId="0" borderId="2" xfId="0" applyFont="1" applyNumberFormat="1" applyBorder="1"/>
    <xf numFmtId="595" fontId="6" fillId="0" borderId="2" xfId="0" applyFont="1" applyNumberFormat="1" applyBorder="1"/>
    <xf numFmtId="596" fontId="6" fillId="0" borderId="2" xfId="0" applyFont="1" applyNumberFormat="1" applyBorder="1"/>
    <xf numFmtId="597" fontId="6" fillId="0" borderId="2" xfId="0" applyFont="1" applyNumberFormat="1" applyBorder="1"/>
    <xf numFmtId="598" fontId="6" fillId="0" borderId="2" xfId="0" applyFont="1" applyNumberFormat="1" applyBorder="1"/>
    <xf numFmtId="599" fontId="6" fillId="0" borderId="2" xfId="0" applyFont="1" applyNumberFormat="1" applyBorder="1"/>
    <xf numFmtId="600" fontId="6" fillId="0" borderId="2" xfId="0" applyFont="1" applyNumberFormat="1" applyBorder="1"/>
    <xf numFmtId="601" fontId="6" fillId="0" borderId="2" xfId="0" applyFont="1" applyNumberFormat="1" applyBorder="1"/>
    <xf numFmtId="602" fontId="6" fillId="0" borderId="2" xfId="0" applyFont="1" applyNumberFormat="1" applyBorder="1"/>
    <xf numFmtId="603" fontId="6" fillId="0" borderId="2" xfId="0" applyFont="1" applyNumberFormat="1" applyBorder="1"/>
    <xf numFmtId="604" fontId="6" fillId="0" borderId="2" xfId="0" applyFont="1" applyNumberFormat="1" applyBorder="1"/>
    <xf numFmtId="605" fontId="6" fillId="0" borderId="2" xfId="0" applyFont="1" applyNumberFormat="1" applyBorder="1"/>
    <xf numFmtId="606" fontId="6" fillId="0" borderId="2" xfId="0" applyFont="1" applyNumberFormat="1" applyBorder="1"/>
    <xf numFmtId="607" fontId="6" fillId="0" borderId="2" xfId="0" applyFont="1" applyNumberFormat="1" applyBorder="1"/>
    <xf numFmtId="608" fontId="6" fillId="0" borderId="2" xfId="0" applyFont="1" applyNumberFormat="1" applyBorder="1"/>
    <xf numFmtId="609" fontId="6" fillId="0" borderId="2" xfId="0" applyFont="1" applyNumberFormat="1" applyBorder="1"/>
    <xf numFmtId="610" fontId="6" fillId="0" borderId="2" xfId="0" applyFont="1" applyNumberFormat="1" applyBorder="1"/>
    <xf numFmtId="611" fontId="6" fillId="0" borderId="2" xfId="0" applyFont="1" applyNumberFormat="1" applyBorder="1"/>
    <xf numFmtId="612" fontId="6" fillId="0" borderId="2" xfId="0" applyFont="1" applyNumberFormat="1" applyBorder="1"/>
    <xf numFmtId="613" fontId="6" fillId="0" borderId="2" xfId="0" applyFont="1" applyNumberFormat="1" applyBorder="1"/>
    <xf numFmtId="614" fontId="6" fillId="0" borderId="2" xfId="0" applyFont="1" applyNumberFormat="1" applyBorder="1"/>
    <xf numFmtId="615" fontId="6" fillId="0" borderId="2" xfId="0" applyFont="1" applyNumberFormat="1" applyBorder="1"/>
    <xf numFmtId="616" fontId="6" fillId="0" borderId="2" xfId="0" applyFont="1" applyNumberFormat="1" applyBorder="1"/>
    <xf numFmtId="617" fontId="6" fillId="0" borderId="2" xfId="0" applyFont="1" applyNumberFormat="1" applyBorder="1"/>
    <xf numFmtId="618" fontId="6" fillId="0" borderId="2" xfId="0" applyFont="1" applyNumberFormat="1" applyBorder="1"/>
    <xf numFmtId="619" fontId="6" fillId="0" borderId="2" xfId="0" applyFont="1" applyNumberFormat="1" applyBorder="1"/>
    <xf numFmtId="620" fontId="6" fillId="0" borderId="2" xfId="0" applyFont="1" applyNumberFormat="1" applyBorder="1"/>
    <xf numFmtId="621" fontId="6" fillId="0" borderId="2" xfId="0" applyFont="1" applyNumberFormat="1" applyBorder="1"/>
    <xf numFmtId="622" fontId="6" fillId="0" borderId="2" xfId="0" applyFont="1" applyNumberFormat="1" applyBorder="1"/>
    <xf numFmtId="623" fontId="6" fillId="0" borderId="2" xfId="0" applyFont="1" applyNumberFormat="1" applyBorder="1"/>
    <xf numFmtId="624" fontId="6" fillId="0" borderId="2" xfId="0" applyFont="1" applyNumberFormat="1" applyBorder="1"/>
    <xf numFmtId="625" fontId="6" fillId="0" borderId="2" xfId="0" applyFont="1" applyNumberFormat="1" applyBorder="1"/>
    <xf numFmtId="626" fontId="6" fillId="0" borderId="2" xfId="0" applyFont="1" applyNumberFormat="1" applyBorder="1"/>
    <xf numFmtId="627" fontId="6" fillId="0" borderId="2" xfId="0" applyFont="1" applyNumberFormat="1" applyBorder="1"/>
    <xf numFmtId="628" fontId="6" fillId="0" borderId="2" xfId="0" applyFont="1" applyNumberFormat="1" applyBorder="1"/>
    <xf numFmtId="629" fontId="6" fillId="0" borderId="2" xfId="0" applyFont="1" applyNumberFormat="1" applyBorder="1"/>
    <xf numFmtId="630" fontId="6" fillId="0" borderId="2" xfId="0" applyFont="1" applyNumberFormat="1" applyBorder="1"/>
    <xf numFmtId="631" fontId="6" fillId="0" borderId="2" xfId="0" applyFont="1" applyNumberFormat="1" applyBorder="1"/>
    <xf numFmtId="632" fontId="6" fillId="0" borderId="2" xfId="0" applyFont="1" applyNumberFormat="1" applyBorder="1"/>
    <xf numFmtId="633" fontId="6" fillId="0" borderId="2" xfId="0" applyFont="1" applyNumberFormat="1" applyBorder="1"/>
    <xf numFmtId="634" fontId="6" fillId="0" borderId="2" xfId="0" applyFont="1" applyNumberFormat="1" applyBorder="1"/>
    <xf numFmtId="635" fontId="6" fillId="0" borderId="2" xfId="0" applyFont="1" applyNumberFormat="1" applyBorder="1"/>
    <xf numFmtId="636" fontId="6" fillId="0" borderId="2" xfId="0" applyFont="1" applyNumberFormat="1" applyBorder="1"/>
    <xf numFmtId="637" fontId="6" fillId="0" borderId="2" xfId="0" applyFont="1" applyNumberFormat="1" applyBorder="1"/>
    <xf numFmtId="638" fontId="6" fillId="0" borderId="2" xfId="0" applyFont="1" applyNumberFormat="1" applyBorder="1"/>
    <xf numFmtId="639" fontId="6" fillId="0" borderId="2" xfId="0" applyFont="1" applyNumberFormat="1" applyBorder="1"/>
    <xf numFmtId="640" fontId="6" fillId="0" borderId="2" xfId="0" applyFont="1" applyNumberFormat="1" applyBorder="1"/>
    <xf numFmtId="641" fontId="6" fillId="0" borderId="2" xfId="0" applyFont="1" applyNumberFormat="1" applyBorder="1"/>
    <xf numFmtId="642" fontId="6" fillId="0" borderId="2" xfId="0" applyFont="1" applyNumberFormat="1" applyBorder="1"/>
    <xf numFmtId="643" fontId="6" fillId="0" borderId="2" xfId="0" applyFont="1" applyNumberFormat="1" applyBorder="1"/>
    <xf numFmtId="644" fontId="6" fillId="0" borderId="2" xfId="0" applyFont="1" applyNumberFormat="1" applyBorder="1"/>
    <xf numFmtId="645" fontId="6" fillId="0" borderId="2" xfId="0" applyFont="1" applyNumberFormat="1" applyBorder="1"/>
    <xf numFmtId="646" fontId="6" fillId="0" borderId="2" xfId="0" applyFont="1" applyNumberFormat="1" applyBorder="1"/>
    <xf numFmtId="647" fontId="6" fillId="0" borderId="2" xfId="0" applyFont="1" applyNumberFormat="1" applyBorder="1"/>
    <xf numFmtId="648" fontId="6" fillId="0" borderId="2" xfId="0" applyFont="1" applyNumberFormat="1" applyBorder="1"/>
    <xf numFmtId="649" fontId="6" fillId="0" borderId="2" xfId="0" applyFont="1" applyNumberFormat="1" applyBorder="1"/>
    <xf numFmtId="650" fontId="6" fillId="0" borderId="2" xfId="0" applyFont="1" applyNumberFormat="1" applyBorder="1"/>
    <xf numFmtId="651" fontId="6" fillId="0" borderId="2" xfId="0" applyFont="1" applyNumberFormat="1" applyBorder="1"/>
    <xf numFmtId="652" fontId="6" fillId="0" borderId="2" xfId="0" applyFont="1" applyNumberFormat="1" applyBorder="1"/>
    <xf numFmtId="653" fontId="6" fillId="0" borderId="2" xfId="0" applyFont="1" applyNumberFormat="1" applyBorder="1"/>
    <xf numFmtId="654" fontId="6" fillId="0" borderId="2" xfId="0" applyFont="1" applyNumberFormat="1" applyBorder="1"/>
    <xf numFmtId="655" fontId="6" fillId="0" borderId="2" xfId="0" applyFont="1" applyNumberFormat="1" applyBorder="1"/>
    <xf numFmtId="656" fontId="6" fillId="0" borderId="2" xfId="0" applyFont="1" applyNumberFormat="1" applyBorder="1"/>
    <xf numFmtId="657" fontId="6" fillId="0" borderId="2" xfId="0" applyFont="1" applyNumberFormat="1" applyBorder="1"/>
    <xf numFmtId="658" fontId="6" fillId="0" borderId="2" xfId="0" applyFont="1" applyNumberFormat="1" applyBorder="1"/>
    <xf numFmtId="659" fontId="6" fillId="0" borderId="2" xfId="0" applyFont="1" applyNumberFormat="1" applyBorder="1"/>
    <xf numFmtId="660" fontId="6" fillId="0" borderId="2" xfId="0" applyFont="1" applyNumberFormat="1" applyBorder="1"/>
    <xf numFmtId="661" fontId="6" fillId="0" borderId="2" xfId="0" applyFont="1" applyNumberFormat="1" applyBorder="1"/>
    <xf numFmtId="662" fontId="6" fillId="0" borderId="2" xfId="0" applyFont="1" applyNumberFormat="1" applyBorder="1"/>
    <xf numFmtId="663" fontId="6" fillId="0" borderId="2" xfId="0" applyFont="1" applyNumberFormat="1" applyBorder="1"/>
    <xf numFmtId="664" fontId="6" fillId="0" borderId="2" xfId="0" applyFont="1" applyNumberFormat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theme" Target="theme/theme1.xml"/><Relationship Id="rId67" Type="http://schemas.openxmlformats.org/officeDocument/2006/relationships/styles" Target="styles.xml"/><Relationship Id="rId68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0.xml.rels><?xml version="1.0" encoding="UTF-8" standalone="yes"?>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2.xml.rels><?xml version="1.0" encoding="UTF-8" standalone="yes"?>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3.xml.rels><?xml version="1.0" encoding="UTF-8" standalone="yes"?>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4.xml.rels><?xml version="1.0" encoding="UTF-8" standalone="yes"?>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5.xml.rels><?xml version="1.0" encoding="UTF-8" standalone="yes"?>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6.xml.rels><?xml version="1.0" encoding="UTF-8" standalone="yes"?>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7.xml.rels><?xml version="1.0" encoding="UTF-8" standalone="yes"?>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8.xml.rels><?xml version="1.0" encoding="UTF-8" standalone="yes"?>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9.xml.rels><?xml version="1.0" encoding="UTF-8" standalone="yes"?>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0.xml.rels><?xml version="1.0" encoding="UTF-8" standalone="yes"?>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1.xml.rels><?xml version="1.0" encoding="UTF-8" standalone="yes"?>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2.xml.rels><?xml version="1.0" encoding="UTF-8" standalone="yes"?>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3.xml.rels><?xml version="1.0" encoding="UTF-8" standalone="yes"?>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4.xml.rels><?xml version="1.0" encoding="UTF-8" standalone="yes"?>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5.xml.rels><?xml version="1.0" encoding="UTF-8" standalone="yes"?>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6.xml.rels><?xml version="1.0" encoding="UTF-8" standalone="yes"?>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7.xml.rels><?xml version="1.0" encoding="UTF-8" standalone="yes"?>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38.xml.rels><?xml version="1.0" encoding="UTF-8" standalone="yes"?>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39.xml.rels><?xml version="1.0" encoding="UTF-8" standalone="yes"?>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0.xml.rels><?xml version="1.0" encoding="UTF-8" standalone="yes"?>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1.xml.rels><?xml version="1.0" encoding="UTF-8" standalone="yes"?>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2.xml.rels><?xml version="1.0" encoding="UTF-8" standalone="yes"?>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43.xml.rels><?xml version="1.0" encoding="UTF-8" standalone="yes"?><Relationships xmlns="http://schemas.openxmlformats.org/package/2006/relationships"><Relationship Id="rId1" Type="http://schemas.openxmlformats.org/officeDocument/2006/relationships/image" Target="../media/image43.png"/></Relationships>
</file>

<file path=xl/drawings/_rels/drawing44.xml.rels><?xml version="1.0" encoding="UTF-8" standalone="yes"?><Relationships xmlns="http://schemas.openxmlformats.org/package/2006/relationships"><Relationship Id="rId1" Type="http://schemas.openxmlformats.org/officeDocument/2006/relationships/image" Target="../media/image44.png"/></Relationships>
</file>

<file path=xl/drawings/_rels/drawing45.xml.rels><?xml version="1.0" encoding="UTF-8" standalone="yes"?>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46.xml.rels><?xml version="1.0" encoding="UTF-8" standalone="yes"?><Relationships xmlns="http://schemas.openxmlformats.org/package/2006/relationships"><Relationship Id="rId1" Type="http://schemas.openxmlformats.org/officeDocument/2006/relationships/image" Target="../media/image46.png"/></Relationships>
</file>

<file path=xl/drawings/_rels/drawing47.xml.rels><?xml version="1.0" encoding="UTF-8" standalone="yes"?><Relationships xmlns="http://schemas.openxmlformats.org/package/2006/relationships"><Relationship Id="rId1" Type="http://schemas.openxmlformats.org/officeDocument/2006/relationships/image" Target="../media/image47.png"/></Relationships>
</file>

<file path=xl/drawings/_rels/drawing48.xml.rels><?xml version="1.0" encoding="UTF-8" standalone="yes"?><Relationships xmlns="http://schemas.openxmlformats.org/package/2006/relationships"><Relationship Id="rId1" Type="http://schemas.openxmlformats.org/officeDocument/2006/relationships/image" Target="../media/image48.png"/></Relationships>
</file>

<file path=xl/drawings/_rels/drawing49.xml.rels><?xml version="1.0" encoding="UTF-8" standalone="yes"?><Relationships xmlns="http://schemas.openxmlformats.org/package/2006/relationships"><Relationship Id="rId1" Type="http://schemas.openxmlformats.org/officeDocument/2006/relationships/image" Target="../media/image49.png"/></Relationships>
</file>

<file path=xl/drawings/_rels/drawing50.xml.rels><?xml version="1.0" encoding="UTF-8" standalone="yes"?><Relationships xmlns="http://schemas.openxmlformats.org/package/2006/relationships"><Relationship Id="rId1" Type="http://schemas.openxmlformats.org/officeDocument/2006/relationships/image" Target="../media/image50.png"/></Relationships>
</file>

<file path=xl/drawings/_rels/drawing51.xml.rels><?xml version="1.0" encoding="UTF-8" standalone="yes"?><Relationships xmlns="http://schemas.openxmlformats.org/package/2006/relationships"><Relationship Id="rId1" Type="http://schemas.openxmlformats.org/officeDocument/2006/relationships/image" Target="../media/image51.png"/></Relationships>
</file>

<file path=xl/drawings/_rels/drawing52.xml.rels><?xml version="1.0" encoding="UTF-8" standalone="yes"?><Relationships xmlns="http://schemas.openxmlformats.org/package/2006/relationships"><Relationship Id="rId1" Type="http://schemas.openxmlformats.org/officeDocument/2006/relationships/image" Target="../media/image52.png"/></Relationships>
</file>

<file path=xl/drawings/_rels/drawing53.xml.rels><?xml version="1.0" encoding="UTF-8" standalone="yes"?><Relationships xmlns="http://schemas.openxmlformats.org/package/2006/relationships"><Relationship Id="rId1" Type="http://schemas.openxmlformats.org/officeDocument/2006/relationships/image" Target="../media/image53.png"/></Relationships>
</file>

<file path=xl/drawings/_rels/drawing54.xml.rels><?xml version="1.0" encoding="UTF-8" standalone="yes"?><Relationships xmlns="http://schemas.openxmlformats.org/package/2006/relationships"><Relationship Id="rId1" Type="http://schemas.openxmlformats.org/officeDocument/2006/relationships/image" Target="../media/image54.png"/></Relationships>
</file>

<file path=xl/drawings/_rels/drawing55.xml.rels><?xml version="1.0" encoding="UTF-8" standalone="yes"?><Relationships xmlns="http://schemas.openxmlformats.org/package/2006/relationships"><Relationship Id="rId1" Type="http://schemas.openxmlformats.org/officeDocument/2006/relationships/image" Target="../media/image55.png"/></Relationships>
</file>

<file path=xl/drawings/_rels/drawing56.xml.rels><?xml version="1.0" encoding="UTF-8" standalone="yes"?><Relationships xmlns="http://schemas.openxmlformats.org/package/2006/relationships"><Relationship Id="rId1" Type="http://schemas.openxmlformats.org/officeDocument/2006/relationships/image" Target="../media/image56.png"/></Relationships>
</file>

<file path=xl/drawings/_rels/drawing57.xml.rels><?xml version="1.0" encoding="UTF-8" standalone="yes"?><Relationships xmlns="http://schemas.openxmlformats.org/package/2006/relationships"><Relationship Id="rId1" Type="http://schemas.openxmlformats.org/officeDocument/2006/relationships/image" Target="../media/image57.png"/></Relationships>
</file>

<file path=xl/drawings/_rels/drawing58.xml.rels><?xml version="1.0" encoding="UTF-8" standalone="yes"?><Relationships xmlns="http://schemas.openxmlformats.org/package/2006/relationships"><Relationship Id="rId1" Type="http://schemas.openxmlformats.org/officeDocument/2006/relationships/image" Target="../media/image58.png"/></Relationships>
</file>

<file path=xl/drawings/_rels/drawing59.xml.rels><?xml version="1.0" encoding="UTF-8" standalone="yes"?><Relationships xmlns="http://schemas.openxmlformats.org/package/2006/relationships"><Relationship Id="rId1" Type="http://schemas.openxmlformats.org/officeDocument/2006/relationships/image" Target="../media/image59.png"/></Relationships>
</file>

<file path=xl/drawings/_rels/drawing60.xml.rels><?xml version="1.0" encoding="UTF-8" standalone="yes"?><Relationships xmlns="http://schemas.openxmlformats.org/package/2006/relationships"><Relationship Id="rId1" Type="http://schemas.openxmlformats.org/officeDocument/2006/relationships/image" Target="../media/image60.png"/></Relationships>
</file>

<file path=xl/drawings/_rels/drawing61.xml.rels><?xml version="1.0" encoding="UTF-8" standalone="yes"?><Relationships xmlns="http://schemas.openxmlformats.org/package/2006/relationships"><Relationship Id="rId1" Type="http://schemas.openxmlformats.org/officeDocument/2006/relationships/image" Target="../media/image61.png"/></Relationships>
</file>

<file path=xl/drawings/_rels/drawing62.xml.rels><?xml version="1.0" encoding="UTF-8" standalone="yes"?><Relationships xmlns="http://schemas.openxmlformats.org/package/2006/relationships"><Relationship Id="rId1" Type="http://schemas.openxmlformats.org/officeDocument/2006/relationships/image" Target="../media/image62.png"/></Relationships>
</file>

<file path=xl/drawings/_rels/drawing63.xml.rels><?xml version="1.0" encoding="UTF-8" standalone="yes"?><Relationships xmlns="http://schemas.openxmlformats.org/package/2006/relationships"><Relationship Id="rId1" Type="http://schemas.openxmlformats.org/officeDocument/2006/relationships/image" Target="../media/image63.png"/></Relationships>
</file>

<file path=xl/drawings/_rels/drawing64.xml.rels><?xml version="1.0" encoding="UTF-8" standalone="yes"?><Relationships xmlns="http://schemas.openxmlformats.org/package/2006/relationships"><Relationship Id="rId1" Type="http://schemas.openxmlformats.org/officeDocument/2006/relationships/image" Target="../media/image64.png"/></Relationships>
</file>

<file path=xl/drawings/_rels/drawing65.xml.rels><?xml version="1.0" encoding="UTF-8" standalone="yes"?><Relationships xmlns="http://schemas.openxmlformats.org/package/2006/relationships"><Relationship Id="rId1" Type="http://schemas.openxmlformats.org/officeDocument/2006/relationships/image" Target="../media/image65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486400" cy="11887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vml" Type="http://schemas.openxmlformats.org/officeDocument/2006/relationships/vmlDrawing" Target="../drawings/vmlDrawing56.vml"/></Relationships>
</file>

<file path=xl/worksheets/_rels/sheet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vml" Type="http://schemas.openxmlformats.org/officeDocument/2006/relationships/vmlDrawing" Target="../drawings/vmlDrawing57.vml"/></Relationships>
</file>

<file path=xl/worksheets/_rels/sheet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8.xml"/><Relationship Id="rId2" Type="http://schemas.openxmlformats.org/officeDocument/2006/relationships/printerSettings" Target="../printerSettings/printerSettings58.bin"/><Relationship Id="rIdvml" Type="http://schemas.openxmlformats.org/officeDocument/2006/relationships/vmlDrawing" Target="../drawings/vmlDrawing58.vml"/></Relationships>
</file>

<file path=xl/worksheets/_rels/sheet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9.xml"/><Relationship Id="rId2" Type="http://schemas.openxmlformats.org/officeDocument/2006/relationships/printerSettings" Target="../printerSettings/printerSettings59.bin"/><Relationship Id="rIdvml" Type="http://schemas.openxmlformats.org/officeDocument/2006/relationships/vmlDrawing" Target="../drawings/vmlDrawing59.vml"/></Relationships>
</file>

<file path=xl/worksheets/_rels/sheet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0.xml"/><Relationship Id="rId2" Type="http://schemas.openxmlformats.org/officeDocument/2006/relationships/printerSettings" Target="../printerSettings/printerSettings60.bin"/><Relationship Id="rIdvml" Type="http://schemas.openxmlformats.org/officeDocument/2006/relationships/vmlDrawing" Target="../drawings/vmlDrawing60.vml"/></Relationships>
</file>

<file path=xl/worksheets/_rels/sheet6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1.xml"/><Relationship Id="rId2" Type="http://schemas.openxmlformats.org/officeDocument/2006/relationships/printerSettings" Target="../printerSettings/printerSettings61.bin"/><Relationship Id="rIdvml" Type="http://schemas.openxmlformats.org/officeDocument/2006/relationships/vmlDrawing" Target="../drawings/vmlDrawing61.vml"/></Relationships>
</file>

<file path=xl/worksheets/_rels/sheet6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2.xml"/><Relationship Id="rId2" Type="http://schemas.openxmlformats.org/officeDocument/2006/relationships/printerSettings" Target="../printerSettings/printerSettings62.bin"/><Relationship Id="rIdvml" Type="http://schemas.openxmlformats.org/officeDocument/2006/relationships/vmlDrawing" Target="../drawings/vmlDrawing62.vml"/></Relationships>
</file>

<file path=xl/worksheets/_rels/sheet6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3.xml"/><Relationship Id="rId2" Type="http://schemas.openxmlformats.org/officeDocument/2006/relationships/printerSettings" Target="../printerSettings/printerSettings63.bin"/><Relationship Id="rIdvml" Type="http://schemas.openxmlformats.org/officeDocument/2006/relationships/vmlDrawing" Target="../drawings/vmlDrawing63.vml"/></Relationships>
</file>

<file path=xl/worksheets/_rels/sheet6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4.xml"/><Relationship Id="rId2" Type="http://schemas.openxmlformats.org/officeDocument/2006/relationships/printerSettings" Target="../printerSettings/printerSettings64.bin"/><Relationship Id="rIdvml" Type="http://schemas.openxmlformats.org/officeDocument/2006/relationships/vmlDrawing" Target="../drawings/vmlDrawing64.vml"/></Relationships>
</file>

<file path=xl/worksheets/_rels/sheet6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5.xml"/><Relationship Id="rId2" Type="http://schemas.openxmlformats.org/officeDocument/2006/relationships/printerSettings" Target="../printerSettings/printerSettings65.bin"/><Relationship Id="rIdvml" Type="http://schemas.openxmlformats.org/officeDocument/2006/relationships/vmlDrawing" Target="../drawings/vmlDrawing6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7">
      <c r="A7" s="1" t="s">
        <v>0</v>
      </c>
    </row>
    <row r="9">
      <c r="A9" s="2" t="s">
        <v>1</v>
      </c>
    </row>
    <row r="10">
      <c r="A10" s="7" t="str">
        <f>=HYPERLINK("#'Tablas 1'!A1", "Tablas 1. Indicadores compuestos: Viviendas según zona geográfica")</f>
      </c>
    </row>
    <row r="11">
      <c r="A11" s="7" t="str">
        <f>=HYPERLINK("#'Tablas 2'!A1", "Tablas 2. Indicadores compuestos: Hogares según zona geográfica")</f>
      </c>
    </row>
    <row r="12">
      <c r="A12" s="7" t="str">
        <f>=HYPERLINK("#'Tablas 3'!A1", "Tablas 3. Indicadores compuestos: Personas según zona geográfica")</f>
      </c>
    </row>
    <row r="13">
      <c r="A13" s="7" t="str">
        <f>=HYPERLINK("#'Tablas 4'!A1", "Tablas 4. Indicadores compuestos: Personas según la etapa del ciclo de vida en la que se encuentran según su edad")</f>
      </c>
    </row>
    <row r="14">
      <c r="A14" s="7" t="str">
        <f>=HYPERLINK("#'Tablas 5'!A1", "Tablas 5. Indicadores compuestos: Personas según si son jóvenes (14 a 28 años)")</f>
      </c>
    </row>
    <row r="15">
      <c r="A15" s="7" t="str">
        <f>=HYPERLINK("#'Tablas 6'!A1", "Tablas 6. Indicadores compuestos: Personas según rango de edad")</f>
      </c>
    </row>
    <row r="16">
      <c r="A16" s="7" t="str">
        <f>=HYPERLINK("#'Tablas 7'!A1", "Tablas 7. Indicadores compuestos: Personas según máximo nivel educativo alcanzado (35 años o más)")</f>
      </c>
    </row>
    <row r="17">
      <c r="A17" s="7" t="str">
        <f>=HYPERLINK("#'Tablas 8'!A1", "Tablas 8. Indicadores compuestos: Hogares según máximo nivel educativo alcanzado del jefe de hogar")</f>
      </c>
    </row>
    <row r="18">
      <c r="A18" s="7" t="str">
        <f>=HYPERLINK("#'Tablas 9'!A1", "Tablas 9. Indicadores compuestos: Personas según si pertenencen a la población en edad de trabajar-PET")</f>
      </c>
    </row>
    <row r="19">
      <c r="A19" s="7" t="str">
        <f>=HYPERLINK("#'Tablas 10'!A1", "Tablas 10. Indicadores compuestos: Personas según si pertenecen a la fuerza labotal-FL")</f>
      </c>
    </row>
    <row r="20">
      <c r="A20" s="7" t="str">
        <f>=HYPERLINK("#'Tablas 11'!A1", "Tablas 11. Indicadores compuestos: Personas según si se encuentran desocupados (tasa de desempleo)")</f>
      </c>
    </row>
    <row r="21">
      <c r="A21" s="7" t="str">
        <f>=HYPERLINK("#'Tablas 12'!A1", "Tablas 12. Indicadores compuestos: Personas según si se encuentran en un empleo informal (tamaño empresa)")</f>
      </c>
    </row>
    <row r="22">
      <c r="A22" s="7" t="str">
        <f>=HYPERLINK("#'Tablas 13'!A1", "Tablas 13. Indicadores compuestos: Personas según si se encuentran en pobreza monetaria")</f>
      </c>
    </row>
    <row r="23">
      <c r="A23" s="7" t="str">
        <f>=HYPERLINK("#'Tablas 14'!A1", "Tablas 14. Indicadores compuestos: Personas según si se encuentran en pobreza monetaria extrema")</f>
      </c>
    </row>
    <row r="24">
      <c r="A24" s="7" t="str">
        <f>=HYPERLINK("#'Tablas 15'!A1", "Tablas 15. Indicadores compuestos: Promedio del ingreso de la unidad de gasto por persona, con imputación de arriendo a propietarios")</f>
      </c>
    </row>
    <row r="25">
      <c r="A25" s="7" t="str">
        <f>=HYPERLINK("#'Tablas 16'!A1", "Tablas 16. Indicadores compuestos: Hogares según si se encuentran en déficit cuantitativo")</f>
      </c>
    </row>
    <row r="26">
      <c r="A26" s="7" t="str">
        <f>=HYPERLINK("#'Tablas 17'!A1", "Tablas 17. Indicadores compuestos: Hogares según si se encuentran en déficit cualitativo")</f>
      </c>
    </row>
    <row r="27">
      <c r="A27" s="7" t="str">
        <f>=HYPERLINK("#'Tablas 18'!A1", "Tablas 18. Indicadores compuestos: Hogares según si se encuentran en déficit habitacional (cualitativo o cuantitativo)")</f>
      </c>
    </row>
    <row r="28">
      <c r="A28" s="7" t="str">
        <f>=HYPERLINK("#'Tablas 19'!A1", "Tablas 19. Indicadores compuestos: Hogares según si se encuentran en déficit cuantitativo: componente  tipo de vivienda")</f>
      </c>
    </row>
    <row r="29">
      <c r="A29" s="7" t="str">
        <f>=HYPERLINK("#'Tablas 20'!A1", "Tablas 20. Indicadores compuestos: Hogares según si se encuentran en déficit cuantitativo: componente  paredes")</f>
      </c>
    </row>
    <row r="30">
      <c r="A30" s="7" t="str">
        <f>=HYPERLINK("#'Tablas 21'!A1", "Tablas 21. Indicadores compuestos: Hogares según si se encuentran en déficit cuantitativo: componente  cohabitación")</f>
      </c>
    </row>
    <row r="31">
      <c r="A31" s="7" t="str">
        <f>=HYPERLINK("#'Tablas 22'!A1", "Tablas 22. Indicadores compuestos: Hogares según si se encuentran en déficit cuantitativo: componente  hacinamiento crítico")</f>
      </c>
    </row>
    <row r="32">
      <c r="A32" s="7" t="str">
        <f>=HYPERLINK("#'Tablas 23'!A1", "Tablas 23. Indicadores compuestos: Hogares según si se encuentran en déficit cualitativo: componente hacinamiento mitigable (Jerarquizado)")</f>
      </c>
    </row>
    <row r="33">
      <c r="A33" s="7" t="str">
        <f>=HYPERLINK("#'Tablas 24'!A1", "Tablas 24. Indicadores compuestos: Hogares según si se encuentran en déficit cualitativo: componente pisos inadecuados (Jerarquizado)")</f>
      </c>
    </row>
    <row r="34">
      <c r="A34" s="7" t="str">
        <f>=HYPERLINK("#'Tablas 25'!A1", "Tablas 25. Indicadores compuestos: Hogares según si se encuentran en déficit cualitativo: componente cocina (Jerarquizado)")</f>
      </c>
    </row>
    <row r="35">
      <c r="A35" s="7" t="str">
        <f>=HYPERLINK("#'Tablas 26'!A1", "Tablas 26. Indicadores compuestos: Hogares según si se encuentran en déficit cualitativo: componente fuentes de agua (Jerarquizado)")</f>
      </c>
    </row>
    <row r="36">
      <c r="A36" s="7" t="str">
        <f>=HYPERLINK("#'Tablas 27'!A1", "Tablas 27. Indicadores compuestos: Hogares según si se encuentran en déficit cualitativo: componente alcantarillado (Jerarquizado)")</f>
      </c>
    </row>
    <row r="37">
      <c r="A37" s="7" t="str">
        <f>=HYPERLINK("#'Tablas 28'!A1", "Tablas 28. Indicadores compuestos: Hogares según si se encuentran en déficit cualitativo: componente energía eléctrica (Jerarquizado)")</f>
      </c>
    </row>
    <row r="38">
      <c r="A38" s="7" t="str">
        <f>=HYPERLINK("#'Tablas 29'!A1", "Tablas 29. Indicadores compuestos: Hogares según si se encuentran en déficit cualitativo: componente recolección de basuras (Jerarquizado)")</f>
      </c>
    </row>
    <row r="39">
      <c r="A39" s="7" t="str">
        <f>=HYPERLINK("#'Tablas 30'!A1", "Tablas 30. Indicadores compuestos: Personas según si son pobres (Indice de pobreza Multidimensional-IPM)")</f>
      </c>
    </row>
    <row r="40">
      <c r="A40" s="7" t="str">
        <f>=HYPERLINK("#'Tablas 31'!A1", "Tablas 31. Indicadores compuestos: Hogares según si están privados por bajo logro escolar (IPM)")</f>
      </c>
    </row>
    <row r="41">
      <c r="A41" s="7" t="str">
        <f>=HYPERLINK("#'Tablas 32'!A1", "Tablas 32. Indicadores compuestos: Hogares según si están privados por analfabetismo (IPM)")</f>
      </c>
    </row>
    <row r="42">
      <c r="A42" s="7" t="str">
        <f>=HYPERLINK("#'Tablas 33'!A1", "Tablas 33. Indicadores compuestos: Hogares según si están privados por inasistencia escolar (IPM)")</f>
      </c>
    </row>
    <row r="43">
      <c r="A43" s="7" t="str">
        <f>=HYPERLINK("#'Tablas 34'!A1", "Tablas 34. Indicadores compuestos: Hogares según si están privados por rezago escolar (IPM)")</f>
      </c>
    </row>
    <row r="44">
      <c r="A44" s="7" t="str">
        <f>=HYPERLINK("#'Tablas 35'!A1", "Tablas 35. Indicadores compuestos: Hogares según si están privados por barreras en atención a la 1a infancia (IPM)")</f>
      </c>
    </row>
    <row r="45">
      <c r="A45" s="7" t="str">
        <f>=HYPERLINK("#'Tablas 36'!A1", "Tablas 36. Indicadores compuestos: Hogares según si están privados por trabajo infantil (IPM)")</f>
      </c>
    </row>
    <row r="46">
      <c r="A46" s="7" t="str">
        <f>=HYPERLINK("#'Tablas 37'!A1", "Tablas 37. Indicadores compuestos: Hogares según si están privados por desempleo de larga duración (IPM)")</f>
      </c>
    </row>
    <row r="47">
      <c r="A47" s="7" t="str">
        <f>=HYPERLINK("#'Tablas 38'!A1", "Tablas 38. Indicadores compuestos: Hogares según si están privados por empleo informal (IPM)")</f>
      </c>
    </row>
    <row r="48">
      <c r="A48" s="7" t="str">
        <f>=HYPERLINK("#'Tablas 39'!A1", "Tablas 39. Indicadores compuestos: Hogares según si están privados por falta de aseguramiento en salud (IPM)")</f>
      </c>
    </row>
    <row r="49">
      <c r="A49" s="7" t="str">
        <f>=HYPERLINK("#'Tablas 40'!A1", "Tablas 40. Indicadores compuestos: Hogares según si están privados por barreras de acceso a salud (IPM)")</f>
      </c>
    </row>
    <row r="50">
      <c r="A50" s="7" t="str">
        <f>=HYPERLINK("#'Tablas 41'!A1", "Tablas 41. Indicadores compuestos: Hogares según si están privados por falta de acceso a fuente de agua mejorda (IPM)")</f>
      </c>
    </row>
    <row r="51">
      <c r="A51" s="7" t="str">
        <f>=HYPERLINK("#'Tablas 42'!A1", "Tablas 42. Indicadores compuestos: Hogares según si están privados por inadecuada eliminación de excretas (IPM)")</f>
      </c>
    </row>
    <row r="52">
      <c r="A52" s="7" t="str">
        <f>=HYPERLINK("#'Tablas 43'!A1", "Tablas 43. Indicadores compuestos: Hogares según si están privados por pisos inadecuados (IPM)")</f>
      </c>
    </row>
    <row r="53">
      <c r="A53" s="7" t="str">
        <f>=HYPERLINK("#'Tablas 44'!A1", "Tablas 44. Indicadores compuestos: Hogares según si están privados por paredes inadecuadas (IPM)")</f>
      </c>
    </row>
    <row r="54">
      <c r="A54" s="7" t="str">
        <f>=HYPERLINK("#'Tablas 45'!A1", "Tablas 45. Indicadores compuestos: Hogares según si están privados por hacinamiento (IPM)")</f>
      </c>
    </row>
    <row r="55">
      <c r="A55" s="7" t="str">
        <f>=HYPERLINK("#'Tablas 46'!A1", "Tablas 46. Indicadores compuestos: Hogares según el número de personas que lo conforman")</f>
      </c>
    </row>
    <row r="56">
      <c r="A56" s="7" t="str">
        <f>=HYPERLINK("#'Tablas 47'!A1", "Tablas 47. Indicadores compuestos: Personas según si se encuentran en condición de discapacidad")</f>
      </c>
    </row>
    <row r="57">
      <c r="A57" s="7" t="str">
        <f>=HYPERLINK("#'Tablas 48'!A1", "Tablas 48. Indicadores compuestos: Personas según si pertenecen a los sectores LGBTI")</f>
      </c>
    </row>
    <row r="58">
      <c r="A58" s="7" t="str">
        <f>=HYPERLINK("#'Tablas 49'!A1", "Tablas 49. Indicadores compuestos: Personas según el sexo del jefe de hogar al que pertenencen")</f>
      </c>
    </row>
    <row r="59">
      <c r="A59" s="7" t="str">
        <f>=HYPERLINK("#'Tablas 50'!A1", "Tablas 50. Indicadores compuestos: Personas según lugar de nacimiento y lugar donde vivían hace menos de 5 años")</f>
      </c>
    </row>
    <row r="60">
      <c r="A60" s="7" t="str">
        <f>=HYPERLINK("#'Tablas 51'!A1", "Tablas 51. Indicadores compuestos: Personas según tiempo de desplazamiento al sitio de estudio (educación preescolar, básica y media)")</f>
      </c>
    </row>
    <row r="61">
      <c r="A61" s="7" t="str">
        <f>=HYPERLINK("#'Tablas 52'!A1", "Tablas 52. Indicadores compuestos: Personas según tiempo de desplazamiento al sitio de estudio (educación superior)")</f>
      </c>
    </row>
    <row r="62">
      <c r="A62" s="7" t="str">
        <f>=HYPERLINK("#'Tablas 53'!A1", "Tablas 53. Indicadores compuestos: Personas según tiempo de desplazamiento al sitio de trabajo")</f>
      </c>
    </row>
    <row r="63">
      <c r="A63" s="7" t="str">
        <f>=HYPERLINK("#'Tablas 54'!A1", "Tablas 54. Indicadores compuestos: Promedio del gasto mensual en alimentación, con imputación")</f>
      </c>
    </row>
    <row r="64">
      <c r="A64" s="7" t="str">
        <f>=HYPERLINK("#'Tablas 55'!A1", "Tablas 55. Indicadores compuestos: Promedio del gasto mensual en bebidas alcohólicas, con imputación")</f>
      </c>
    </row>
    <row r="65">
      <c r="A65" s="7" t="str">
        <f>=HYPERLINK("#'Tablas 56'!A1", "Tablas 56. Indicadores compuestos: Promedio del gasto mensual en vestuario, con imputación")</f>
      </c>
    </row>
    <row r="66">
      <c r="A66" s="7" t="str">
        <f>=HYPERLINK("#'Tablas 57'!A1", "Tablas 57. Indicadores compuestos: Promedio del gasto mensual en vivienda, con imputación")</f>
      </c>
    </row>
    <row r="67">
      <c r="A67" s="7" t="str">
        <f>=HYPERLINK("#'Tablas 58'!A1", "Tablas 58. Indicadores compuestos: Promedio del gasto mensual en enseres, con imputación")</f>
      </c>
    </row>
    <row r="68">
      <c r="A68" s="7" t="str">
        <f>=HYPERLINK("#'Tablas 59'!A1", "Tablas 59. Indicadores compuestos: Promedio del gasto mensual en salud, con imputación")</f>
      </c>
    </row>
    <row r="69">
      <c r="A69" s="7" t="str">
        <f>=HYPERLINK("#'Tablas 60'!A1", "Tablas 60. Indicadores compuestos: Promedio del gasto mensual en transporte y comunicaciones, con imputación")</f>
      </c>
    </row>
    <row r="70">
      <c r="A70" s="7" t="str">
        <f>=HYPERLINK("#'Tablas 61'!A1", "Tablas 61. Indicadores compuestos: Promedio del gasto mensual en recreación, con imputación")</f>
      </c>
    </row>
    <row r="71">
      <c r="A71" s="7" t="str">
        <f>=HYPERLINK("#'Tablas 62'!A1", "Tablas 62. Indicadores compuestos: Promedio del gasto mensual en educación, con imputación")</f>
      </c>
    </row>
    <row r="72">
      <c r="A72" s="7" t="str">
        <f>=HYPERLINK("#'Tablas 63'!A1", "Tablas 63. Indicadores compuestos: Promedio del gasto mensual en otros, con imputación")</f>
      </c>
    </row>
    <row r="73">
      <c r="A73" s="7" t="str">
        <f>=HYPERLINK("#'Tablas 64'!A1", "Tablas 64. Indicadores compuestos: Promedio del gasto mensual en bienes durables, con imputación")</f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2</v>
      </c>
    </row>
    <row r="9">
      <c r="A9" t="s">
        <v>3</v>
      </c>
    </row>
    <row r="10">
      <c r="A10" t="s">
        <v>4</v>
      </c>
    </row>
    <row r="11">
      <c r="A11" t="s">
        <v>5</v>
      </c>
    </row>
    <row r="12">
      <c r="A12" s="3" t="s">
        <v>6</v>
      </c>
    </row>
    <row r="13">
      <c r="A13" s="3" t="s">
        <v>7</v>
      </c>
    </row>
    <row r="15">
      <c r="A15" s="4" t="s">
        <v>8</v>
      </c>
    </row>
    <row r="16">
      <c r="A16" s="5" t="s">
        <v>9</v>
      </c>
      <c r="B16" s="5" t="s">
        <v>10</v>
      </c>
      <c r="C16" s="5" t="s">
        <v>11</v>
      </c>
      <c r="D16" s="5" t="s">
        <v>12</v>
      </c>
      <c r="E16" s="5" t="s">
        <v>13</v>
      </c>
    </row>
    <row r="17">
      <c r="A17" s="6" t="s">
        <v>14</v>
      </c>
      <c r="B17" s="6" t="s">
        <v>15</v>
      </c>
      <c r="C17" s="6" t="s">
        <v>16</v>
      </c>
      <c r="D17" s="6" t="n">
        <v>359454.0532088</v>
      </c>
      <c r="E17" s="6" t="n">
        <v>1.34439004171603</v>
      </c>
    </row>
    <row r="18">
      <c r="A18" s="6" t="s">
        <v>14</v>
      </c>
      <c r="B18" s="6" t="s">
        <v>15</v>
      </c>
      <c r="C18" s="6" t="s">
        <v>17</v>
      </c>
      <c r="D18" s="6" t="n">
        <v>2431147.2151381</v>
      </c>
      <c r="E18" s="6" t="n">
        <v>0.282115216093398</v>
      </c>
    </row>
    <row r="19">
      <c r="A19" s="6" t="s">
        <v>14</v>
      </c>
      <c r="B19" s="6" t="s">
        <v>18</v>
      </c>
      <c r="C19" s="6" t="s">
        <v>16</v>
      </c>
      <c r="D19" s="6" t="n">
        <v>1934.2023134</v>
      </c>
      <c r="E19" s="6"/>
    </row>
    <row r="20">
      <c r="A20" s="6" t="s">
        <v>14</v>
      </c>
      <c r="B20" s="6" t="s">
        <v>18</v>
      </c>
      <c r="C20" s="6" t="s">
        <v>17</v>
      </c>
      <c r="D20" s="6" t="n">
        <v>7213.2356361</v>
      </c>
      <c r="E20" s="6"/>
    </row>
    <row r="21">
      <c r="A21" s="6" t="s">
        <v>14</v>
      </c>
      <c r="B21" s="6" t="s">
        <v>19</v>
      </c>
      <c r="C21" s="6" t="s">
        <v>16</v>
      </c>
      <c r="D21" s="6" t="n">
        <v>357519.8508954</v>
      </c>
      <c r="E21" s="6" t="n">
        <v>1.35122826764167</v>
      </c>
    </row>
    <row r="22">
      <c r="A22" s="6" t="s">
        <v>14</v>
      </c>
      <c r="B22" s="6" t="s">
        <v>19</v>
      </c>
      <c r="C22" s="6" t="s">
        <v>17</v>
      </c>
      <c r="D22" s="6" t="n">
        <v>2423933.979502</v>
      </c>
      <c r="E22" s="6" t="n">
        <v>0.282607866886983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E30" s="7" t="str">
        <f>=HYPERLINK("#'Indice'!A1", "Ir al índice")</f>
      </c>
    </row>
    <row r="31">
      <c r="A31" s="4" t="s">
        <v>25</v>
      </c>
    </row>
    <row r="32">
      <c r="A32" s="5" t="s">
        <v>26</v>
      </c>
      <c r="B32" s="5" t="s">
        <v>10</v>
      </c>
      <c r="C32" s="5" t="s">
        <v>11</v>
      </c>
      <c r="D32" s="5" t="s">
        <v>12</v>
      </c>
      <c r="E32" s="5" t="s">
        <v>13</v>
      </c>
    </row>
    <row r="33">
      <c r="A33" s="8" t="s">
        <v>14</v>
      </c>
      <c r="B33" s="8" t="s">
        <v>15</v>
      </c>
      <c r="C33" s="8" t="s">
        <v>16</v>
      </c>
      <c r="D33" s="8" t="n">
        <v>359454.0532088</v>
      </c>
      <c r="E33" s="8" t="n">
        <v>1.34439004171603</v>
      </c>
    </row>
    <row r="34">
      <c r="A34" s="8" t="s">
        <v>14</v>
      </c>
      <c r="B34" s="8" t="s">
        <v>15</v>
      </c>
      <c r="C34" s="8" t="s">
        <v>17</v>
      </c>
      <c r="D34" s="8" t="n">
        <v>2431147.2151381</v>
      </c>
      <c r="E34" s="8" t="n">
        <v>0.282115216093398</v>
      </c>
    </row>
    <row r="35">
      <c r="A35" s="8" t="s">
        <v>27</v>
      </c>
      <c r="B35" s="8" t="s">
        <v>28</v>
      </c>
      <c r="C35" s="8" t="s">
        <v>16</v>
      </c>
      <c r="D35" s="8" t="n">
        <v>2580.5792971</v>
      </c>
      <c r="E35" s="8" t="n">
        <v>15.2610626557506</v>
      </c>
    </row>
    <row r="36">
      <c r="A36" s="8" t="s">
        <v>27</v>
      </c>
      <c r="B36" s="8" t="s">
        <v>28</v>
      </c>
      <c r="C36" s="8" t="s">
        <v>17</v>
      </c>
      <c r="D36" s="8" t="n">
        <v>49873.9423846</v>
      </c>
      <c r="E36" s="8" t="n">
        <v>1.70355728193976</v>
      </c>
    </row>
    <row r="37">
      <c r="A37" s="8" t="s">
        <v>29</v>
      </c>
      <c r="B37" s="8" t="s">
        <v>30</v>
      </c>
      <c r="C37" s="8" t="s">
        <v>16</v>
      </c>
      <c r="D37" s="8" t="n">
        <v>527.5220449</v>
      </c>
      <c r="E37" s="8" t="n">
        <v>14.5928154037953</v>
      </c>
    </row>
    <row r="38">
      <c r="A38" s="8" t="s">
        <v>29</v>
      </c>
      <c r="B38" s="8" t="s">
        <v>30</v>
      </c>
      <c r="C38" s="8" t="s">
        <v>17</v>
      </c>
      <c r="D38" s="8" t="n">
        <v>11533.1274788</v>
      </c>
      <c r="E38" s="8" t="n">
        <v>1.50290628486</v>
      </c>
    </row>
    <row r="39">
      <c r="A39" s="8" t="s">
        <v>31</v>
      </c>
      <c r="B39" s="8" t="s">
        <v>32</v>
      </c>
      <c r="C39" s="8" t="s">
        <v>16</v>
      </c>
      <c r="D39" s="8" t="n">
        <v>2083.8812285</v>
      </c>
      <c r="E39" s="8" t="n">
        <v>18.9868716711017</v>
      </c>
    </row>
    <row r="40">
      <c r="A40" s="8" t="s">
        <v>31</v>
      </c>
      <c r="B40" s="8" t="s">
        <v>32</v>
      </c>
      <c r="C40" s="8" t="s">
        <v>17</v>
      </c>
      <c r="D40" s="8" t="n">
        <v>38248.611596</v>
      </c>
      <c r="E40" s="8" t="n">
        <v>1.44853239918869</v>
      </c>
    </row>
    <row r="41">
      <c r="A41" s="8" t="s">
        <v>33</v>
      </c>
      <c r="B41" s="8" t="s">
        <v>34</v>
      </c>
      <c r="C41" s="8" t="s">
        <v>16</v>
      </c>
      <c r="D41" s="8" t="n">
        <v>1355.1458846</v>
      </c>
      <c r="E41" s="8" t="n">
        <v>12.0475747313848</v>
      </c>
    </row>
    <row r="42">
      <c r="A42" s="8" t="s">
        <v>33</v>
      </c>
      <c r="B42" s="8" t="s">
        <v>34</v>
      </c>
      <c r="C42" s="8" t="s">
        <v>17</v>
      </c>
      <c r="D42" s="8" t="n">
        <v>11883.0214225</v>
      </c>
      <c r="E42" s="8" t="n">
        <v>1.81898495595586</v>
      </c>
    </row>
    <row r="43">
      <c r="A43" s="8" t="s">
        <v>35</v>
      </c>
      <c r="B43" s="8" t="s">
        <v>36</v>
      </c>
      <c r="C43" s="8" t="s">
        <v>16</v>
      </c>
      <c r="D43" s="8" t="n">
        <v>2825.3727474</v>
      </c>
      <c r="E43" s="8" t="n">
        <v>15.7885295380626</v>
      </c>
    </row>
    <row r="44">
      <c r="A44" s="8" t="s">
        <v>35</v>
      </c>
      <c r="B44" s="8" t="s">
        <v>36</v>
      </c>
      <c r="C44" s="8" t="s">
        <v>17</v>
      </c>
      <c r="D44" s="8" t="n">
        <v>46781.850224</v>
      </c>
      <c r="E44" s="8" t="n">
        <v>1.85262908019112</v>
      </c>
    </row>
    <row r="45">
      <c r="A45" s="8" t="s">
        <v>37</v>
      </c>
      <c r="B45" s="8" t="s">
        <v>38</v>
      </c>
      <c r="C45" s="8" t="s">
        <v>16</v>
      </c>
      <c r="D45" s="8" t="n">
        <v>26865.1723149</v>
      </c>
      <c r="E45" s="8" t="n">
        <v>13.2840457909896</v>
      </c>
    </row>
    <row r="46">
      <c r="A46" s="8" t="s">
        <v>37</v>
      </c>
      <c r="B46" s="8" t="s">
        <v>38</v>
      </c>
      <c r="C46" s="8" t="s">
        <v>17</v>
      </c>
      <c r="D46" s="8" t="n">
        <v>232079.1857289</v>
      </c>
      <c r="E46" s="8" t="n">
        <v>2.66259380368419</v>
      </c>
    </row>
    <row r="47">
      <c r="A47" s="8" t="s">
        <v>39</v>
      </c>
      <c r="B47" s="8" t="s">
        <v>40</v>
      </c>
      <c r="C47" s="8" t="s">
        <v>16</v>
      </c>
      <c r="D47" s="8" t="n">
        <v>531.6099857</v>
      </c>
      <c r="E47" s="8" t="n">
        <v>14.4714563952666</v>
      </c>
    </row>
    <row r="48">
      <c r="A48" s="8" t="s">
        <v>39</v>
      </c>
      <c r="B48" s="8" t="s">
        <v>40</v>
      </c>
      <c r="C48" s="8" t="s">
        <v>17</v>
      </c>
      <c r="D48" s="8" t="n">
        <v>9192.6910593</v>
      </c>
      <c r="E48" s="8" t="n">
        <v>1.46085450508707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E56" s="7" t="str">
        <f>=HYPERLINK("#'Indice'!A1", "Ir al índice")</f>
      </c>
    </row>
    <row r="57">
      <c r="A57" s="4" t="s">
        <v>41</v>
      </c>
    </row>
    <row r="58">
      <c r="A58" s="5" t="s">
        <v>26</v>
      </c>
      <c r="B58" s="5" t="s">
        <v>10</v>
      </c>
      <c r="C58" s="5" t="s">
        <v>11</v>
      </c>
      <c r="D58" s="5" t="s">
        <v>12</v>
      </c>
      <c r="E58" s="5" t="s">
        <v>13</v>
      </c>
    </row>
    <row r="59">
      <c r="A59" s="9" t="s">
        <v>14</v>
      </c>
      <c r="B59" s="9" t="s">
        <v>15</v>
      </c>
      <c r="C59" s="9" t="s">
        <v>16</v>
      </c>
      <c r="D59" s="9" t="n">
        <v>357519.8508954</v>
      </c>
      <c r="E59" s="9" t="n">
        <v>1.35122826764167</v>
      </c>
    </row>
    <row r="60">
      <c r="A60" s="9" t="s">
        <v>14</v>
      </c>
      <c r="B60" s="9" t="s">
        <v>15</v>
      </c>
      <c r="C60" s="9" t="s">
        <v>17</v>
      </c>
      <c r="D60" s="9" t="n">
        <v>2423933.979502</v>
      </c>
      <c r="E60" s="9" t="n">
        <v>0.282607866886983</v>
      </c>
    </row>
    <row r="61">
      <c r="A61" s="9" t="s">
        <v>42</v>
      </c>
      <c r="B61" s="9" t="s">
        <v>43</v>
      </c>
      <c r="C61" s="9" t="s">
        <v>16</v>
      </c>
      <c r="D61" s="9" t="n">
        <v>345.2610219</v>
      </c>
      <c r="E61" s="9" t="n">
        <v>12.7840505007595</v>
      </c>
    </row>
    <row r="62">
      <c r="A62" s="9" t="s">
        <v>42</v>
      </c>
      <c r="B62" s="9" t="s">
        <v>43</v>
      </c>
      <c r="C62" s="9" t="s">
        <v>17</v>
      </c>
      <c r="D62" s="9" t="n">
        <v>3258.9893488</v>
      </c>
      <c r="E62" s="9" t="n">
        <v>2.78114784031693</v>
      </c>
    </row>
    <row r="63">
      <c r="A63" s="9" t="s">
        <v>44</v>
      </c>
      <c r="B63" s="9" t="s">
        <v>45</v>
      </c>
      <c r="C63" s="9" t="s">
        <v>16</v>
      </c>
      <c r="D63" s="9" t="n">
        <v>1206.2778654</v>
      </c>
      <c r="E63" s="9" t="n">
        <v>17.4086769917413</v>
      </c>
    </row>
    <row r="64">
      <c r="A64" s="9" t="s">
        <v>44</v>
      </c>
      <c r="B64" s="9" t="s">
        <v>45</v>
      </c>
      <c r="C64" s="9" t="s">
        <v>17</v>
      </c>
      <c r="D64" s="9" t="n">
        <v>22639.5496439</v>
      </c>
      <c r="E64" s="9" t="n">
        <v>2.05510412244747</v>
      </c>
    </row>
    <row r="65">
      <c r="A65" s="9" t="s">
        <v>27</v>
      </c>
      <c r="B65" s="9" t="s">
        <v>28</v>
      </c>
      <c r="C65" s="9" t="s">
        <v>16</v>
      </c>
      <c r="D65" s="9" t="n">
        <v>2236.2112709</v>
      </c>
      <c r="E65" s="9" t="n">
        <v>17.4030385846883</v>
      </c>
    </row>
    <row r="66">
      <c r="A66" s="9" t="s">
        <v>27</v>
      </c>
      <c r="B66" s="9" t="s">
        <v>28</v>
      </c>
      <c r="C66" s="9" t="s">
        <v>17</v>
      </c>
      <c r="D66" s="9" t="n">
        <v>42259.4344821</v>
      </c>
      <c r="E66" s="9" t="n">
        <v>2.00003711531252</v>
      </c>
    </row>
    <row r="67">
      <c r="A67" s="9" t="s">
        <v>29</v>
      </c>
      <c r="B67" s="9" t="s">
        <v>30</v>
      </c>
      <c r="C67" s="9" t="s">
        <v>16</v>
      </c>
      <c r="D67" s="9" t="n">
        <v>284.5577054</v>
      </c>
      <c r="E67" s="9" t="n">
        <v>20.8249156671521</v>
      </c>
    </row>
    <row r="68">
      <c r="A68" s="9" t="s">
        <v>29</v>
      </c>
      <c r="B68" s="9" t="s">
        <v>30</v>
      </c>
      <c r="C68" s="9" t="s">
        <v>17</v>
      </c>
      <c r="D68" s="9" t="n">
        <v>8014.0237747</v>
      </c>
      <c r="E68" s="9" t="n">
        <v>1.886591369488</v>
      </c>
    </row>
    <row r="69">
      <c r="A69" s="9" t="s">
        <v>46</v>
      </c>
      <c r="B69" s="9" t="s">
        <v>47</v>
      </c>
      <c r="C69" s="9" t="s">
        <v>16</v>
      </c>
      <c r="D69" s="9" t="n">
        <v>879.0023586</v>
      </c>
      <c r="E69" s="9" t="n">
        <v>9.71808171393801</v>
      </c>
    </row>
    <row r="70">
      <c r="A70" s="9" t="s">
        <v>46</v>
      </c>
      <c r="B70" s="9" t="s">
        <v>47</v>
      </c>
      <c r="C70" s="9" t="s">
        <v>17</v>
      </c>
      <c r="D70" s="9" t="n">
        <v>6614.7112575</v>
      </c>
      <c r="E70" s="9" t="n">
        <v>3.14775029302319</v>
      </c>
    </row>
    <row r="71">
      <c r="A71" s="9" t="s">
        <v>48</v>
      </c>
      <c r="B71" s="9" t="s">
        <v>49</v>
      </c>
      <c r="C71" s="9" t="s">
        <v>16</v>
      </c>
      <c r="D71" s="9" t="n">
        <v>3400.2280955</v>
      </c>
      <c r="E71" s="9" t="n">
        <v>16.2478122600969</v>
      </c>
    </row>
    <row r="72">
      <c r="A72" s="9" t="s">
        <v>48</v>
      </c>
      <c r="B72" s="9" t="s">
        <v>49</v>
      </c>
      <c r="C72" s="9" t="s">
        <v>17</v>
      </c>
      <c r="D72" s="9" t="n">
        <v>45452.9740647</v>
      </c>
      <c r="E72" s="9" t="n">
        <v>1.76760675366408</v>
      </c>
    </row>
    <row r="73">
      <c r="A73" s="9" t="s">
        <v>31</v>
      </c>
      <c r="B73" s="9" t="s">
        <v>32</v>
      </c>
      <c r="C73" s="9" t="s">
        <v>16</v>
      </c>
      <c r="D73" s="9" t="n">
        <v>2044.2725335</v>
      </c>
      <c r="E73" s="9" t="n">
        <v>19.3519258836791</v>
      </c>
    </row>
    <row r="74">
      <c r="A74" s="9" t="s">
        <v>31</v>
      </c>
      <c r="B74" s="9" t="s">
        <v>32</v>
      </c>
      <c r="C74" s="9" t="s">
        <v>17</v>
      </c>
      <c r="D74" s="9" t="n">
        <v>37663.534587</v>
      </c>
      <c r="E74" s="9" t="n">
        <v>1.46931796282436</v>
      </c>
    </row>
    <row r="75">
      <c r="A75" s="9" t="s">
        <v>50</v>
      </c>
      <c r="B75" s="9" t="s">
        <v>51</v>
      </c>
      <c r="C75" s="9" t="s">
        <v>16</v>
      </c>
      <c r="D75" s="9" t="n">
        <v>6406.1766458</v>
      </c>
      <c r="E75" s="9" t="n">
        <v>11.0316842919186</v>
      </c>
    </row>
    <row r="76">
      <c r="A76" s="9" t="s">
        <v>50</v>
      </c>
      <c r="B76" s="9" t="s">
        <v>51</v>
      </c>
      <c r="C76" s="9" t="s">
        <v>17</v>
      </c>
      <c r="D76" s="9" t="n">
        <v>49789.7365455</v>
      </c>
      <c r="E76" s="9" t="n">
        <v>2.4111257233523</v>
      </c>
    </row>
    <row r="77">
      <c r="A77" s="9" t="s">
        <v>52</v>
      </c>
      <c r="B77" s="9" t="s">
        <v>53</v>
      </c>
      <c r="C77" s="9" t="s">
        <v>16</v>
      </c>
      <c r="D77" s="9" t="n">
        <v>130.4237238</v>
      </c>
      <c r="E77" s="9" t="n">
        <v>23.7262208822794</v>
      </c>
    </row>
    <row r="78">
      <c r="A78" s="9" t="s">
        <v>52</v>
      </c>
      <c r="B78" s="9" t="s">
        <v>53</v>
      </c>
      <c r="C78" s="9" t="s">
        <v>17</v>
      </c>
      <c r="D78" s="9" t="n">
        <v>4605.8874035</v>
      </c>
      <c r="E78" s="9" t="n">
        <v>2.37221463578403</v>
      </c>
    </row>
    <row r="79">
      <c r="A79" s="9" t="s">
        <v>33</v>
      </c>
      <c r="B79" s="9" t="s">
        <v>34</v>
      </c>
      <c r="C79" s="9" t="s">
        <v>16</v>
      </c>
      <c r="D79" s="9" t="n">
        <v>625.018187</v>
      </c>
      <c r="E79" s="9" t="n">
        <v>20.9109144534859</v>
      </c>
    </row>
    <row r="80">
      <c r="A80" s="9" t="s">
        <v>33</v>
      </c>
      <c r="B80" s="9" t="s">
        <v>34</v>
      </c>
      <c r="C80" s="9" t="s">
        <v>17</v>
      </c>
      <c r="D80" s="9" t="n">
        <v>5703.6162327</v>
      </c>
      <c r="E80" s="9" t="n">
        <v>3.11189065049077</v>
      </c>
    </row>
    <row r="81">
      <c r="A81" s="9" t="s">
        <v>54</v>
      </c>
      <c r="B81" s="9" t="s">
        <v>55</v>
      </c>
      <c r="C81" s="9" t="s">
        <v>16</v>
      </c>
      <c r="D81" s="9" t="n">
        <v>4762.6583207</v>
      </c>
      <c r="E81" s="9" t="n">
        <v>10.4082514315517</v>
      </c>
    </row>
    <row r="82">
      <c r="A82" s="9" t="s">
        <v>54</v>
      </c>
      <c r="B82" s="9" t="s">
        <v>55</v>
      </c>
      <c r="C82" s="9" t="s">
        <v>17</v>
      </c>
      <c r="D82" s="9" t="n">
        <v>38652.3071671</v>
      </c>
      <c r="E82" s="9" t="n">
        <v>1.56089849347002</v>
      </c>
    </row>
    <row r="83">
      <c r="A83" s="9" t="s">
        <v>35</v>
      </c>
      <c r="B83" s="9" t="s">
        <v>36</v>
      </c>
      <c r="C83" s="9" t="s">
        <v>16</v>
      </c>
      <c r="D83" s="9" t="n">
        <v>2758.4651015</v>
      </c>
      <c r="E83" s="9" t="n">
        <v>16.1674860132036</v>
      </c>
    </row>
    <row r="84">
      <c r="A84" s="9" t="s">
        <v>35</v>
      </c>
      <c r="B84" s="9" t="s">
        <v>36</v>
      </c>
      <c r="C84" s="9" t="s">
        <v>17</v>
      </c>
      <c r="D84" s="9" t="n">
        <v>46159.2001468</v>
      </c>
      <c r="E84" s="9" t="n">
        <v>1.87749374621987</v>
      </c>
    </row>
    <row r="85">
      <c r="A85" s="9" t="s">
        <v>56</v>
      </c>
      <c r="B85" s="9" t="s">
        <v>57</v>
      </c>
      <c r="C85" s="9" t="s">
        <v>16</v>
      </c>
      <c r="D85" s="9" t="n">
        <v>692.8163185</v>
      </c>
      <c r="E85" s="9" t="n">
        <v>16.423252987914</v>
      </c>
    </row>
    <row r="86">
      <c r="A86" s="9" t="s">
        <v>56</v>
      </c>
      <c r="B86" s="9" t="s">
        <v>57</v>
      </c>
      <c r="C86" s="9" t="s">
        <v>17</v>
      </c>
      <c r="D86" s="9" t="n">
        <v>8559.4253674</v>
      </c>
      <c r="E86" s="9" t="n">
        <v>2.2883563823007</v>
      </c>
    </row>
    <row r="87">
      <c r="A87" s="9" t="s">
        <v>37</v>
      </c>
      <c r="B87" s="9" t="s">
        <v>38</v>
      </c>
      <c r="C87" s="9" t="s">
        <v>16</v>
      </c>
      <c r="D87" s="9" t="n">
        <v>26794.445003</v>
      </c>
      <c r="E87" s="9" t="n">
        <v>13.3189111491143</v>
      </c>
    </row>
    <row r="88">
      <c r="A88" s="9" t="s">
        <v>37</v>
      </c>
      <c r="B88" s="9" t="s">
        <v>38</v>
      </c>
      <c r="C88" s="9" t="s">
        <v>17</v>
      </c>
      <c r="D88" s="9" t="n">
        <v>230487.6108445</v>
      </c>
      <c r="E88" s="9" t="n">
        <v>2.68095001720216</v>
      </c>
    </row>
    <row r="89">
      <c r="A89" s="9" t="s">
        <v>39</v>
      </c>
      <c r="B89" s="9" t="s">
        <v>40</v>
      </c>
      <c r="C89" s="9" t="s">
        <v>16</v>
      </c>
      <c r="D89" s="9" t="n">
        <v>264.1713149</v>
      </c>
      <c r="E89" s="9" t="n">
        <v>26.3984047341852</v>
      </c>
    </row>
    <row r="90">
      <c r="A90" s="9" t="s">
        <v>39</v>
      </c>
      <c r="B90" s="9" t="s">
        <v>40</v>
      </c>
      <c r="C90" s="9" t="s">
        <v>17</v>
      </c>
      <c r="D90" s="9" t="n">
        <v>6485.9379548</v>
      </c>
      <c r="E90" s="9" t="n">
        <v>1.85125828389398</v>
      </c>
    </row>
    <row r="91">
      <c r="A91" s="9" t="s">
        <v>58</v>
      </c>
      <c r="B91" s="9" t="s">
        <v>59</v>
      </c>
      <c r="C91" s="9" t="s">
        <v>16</v>
      </c>
      <c r="D91" s="9" t="n">
        <v>239.2648284</v>
      </c>
      <c r="E91" s="9" t="n">
        <v>14.6894011687188</v>
      </c>
    </row>
    <row r="92">
      <c r="A92" s="9" t="s">
        <v>58</v>
      </c>
      <c r="B92" s="9" t="s">
        <v>59</v>
      </c>
      <c r="C92" s="9" t="s">
        <v>17</v>
      </c>
      <c r="D92" s="9" t="n">
        <v>2868.185939</v>
      </c>
      <c r="E92" s="9" t="n">
        <v>2.37207144919568</v>
      </c>
    </row>
    <row r="93">
      <c r="A93" s="9" t="s">
        <v>60</v>
      </c>
      <c r="B93" s="9" t="s">
        <v>61</v>
      </c>
      <c r="C93" s="9" t="s">
        <v>16</v>
      </c>
      <c r="D93" s="9" t="n">
        <v>162.8103424</v>
      </c>
      <c r="E93" s="9" t="n">
        <v>15.4117990329798</v>
      </c>
    </row>
    <row r="94">
      <c r="A94" s="9" t="s">
        <v>60</v>
      </c>
      <c r="B94" s="9" t="s">
        <v>61</v>
      </c>
      <c r="C94" s="9" t="s">
        <v>17</v>
      </c>
      <c r="D94" s="9" t="n">
        <v>2711.107866</v>
      </c>
      <c r="E94" s="9" t="n">
        <v>2.68621740311628</v>
      </c>
    </row>
    <row r="95">
      <c r="A95" s="9" t="s">
        <v>62</v>
      </c>
      <c r="B95" s="9" t="s">
        <v>63</v>
      </c>
      <c r="C95" s="9" t="s">
        <v>16</v>
      </c>
      <c r="D95" s="9" t="n">
        <v>274.4796289</v>
      </c>
      <c r="E95" s="9" t="n">
        <v>16.9586015048434</v>
      </c>
    </row>
    <row r="96">
      <c r="A96" s="9" t="s">
        <v>62</v>
      </c>
      <c r="B96" s="9" t="s">
        <v>63</v>
      </c>
      <c r="C96" s="9" t="s">
        <v>17</v>
      </c>
      <c r="D96" s="9" t="n">
        <v>3563.4997791</v>
      </c>
      <c r="E96" s="9" t="n">
        <v>2.62402594300444</v>
      </c>
    </row>
    <row r="97">
      <c r="A97" s="9" t="s">
        <v>64</v>
      </c>
      <c r="B97" s="9" t="s">
        <v>65</v>
      </c>
      <c r="C97" s="9" t="s">
        <v>16</v>
      </c>
      <c r="D97" s="9" t="n">
        <v>188.3654795</v>
      </c>
      <c r="E97" s="9" t="n">
        <v>26.6664840138242</v>
      </c>
    </row>
    <row r="98">
      <c r="A98" s="9" t="s">
        <v>64</v>
      </c>
      <c r="B98" s="9" t="s">
        <v>65</v>
      </c>
      <c r="C98" s="9" t="s">
        <v>17</v>
      </c>
      <c r="D98" s="9" t="n">
        <v>6723.7741897</v>
      </c>
      <c r="E98" s="9" t="n">
        <v>3.52480442223239</v>
      </c>
    </row>
    <row r="99">
      <c r="A99" s="9" t="s">
        <v>66</v>
      </c>
      <c r="B99" s="9" t="s">
        <v>67</v>
      </c>
      <c r="C99" s="9" t="s">
        <v>16</v>
      </c>
      <c r="D99" s="9" t="n">
        <v>54.7261851</v>
      </c>
      <c r="E99" s="9" t="n">
        <v>14.9407770683595</v>
      </c>
    </row>
    <row r="100">
      <c r="A100" s="9" t="s">
        <v>66</v>
      </c>
      <c r="B100" s="9" t="s">
        <v>67</v>
      </c>
      <c r="C100" s="9" t="s">
        <v>17</v>
      </c>
      <c r="D100" s="9" t="n">
        <v>516.794469</v>
      </c>
      <c r="E100" s="9" t="n">
        <v>3.74106439357657</v>
      </c>
    </row>
    <row r="101">
      <c r="A101" s="9" t="s">
        <v>68</v>
      </c>
      <c r="B101" s="9" t="s">
        <v>69</v>
      </c>
      <c r="C101" s="9" t="s">
        <v>16</v>
      </c>
      <c r="D101" s="9" t="n">
        <v>1692.1885615</v>
      </c>
      <c r="E101" s="9" t="n">
        <v>17.2356551051651</v>
      </c>
    </row>
    <row r="102">
      <c r="A102" s="9" t="s">
        <v>68</v>
      </c>
      <c r="B102" s="9" t="s">
        <v>69</v>
      </c>
      <c r="C102" s="9" t="s">
        <v>17</v>
      </c>
      <c r="D102" s="9" t="n">
        <v>40802.4673042</v>
      </c>
      <c r="E102" s="9" t="n">
        <v>1.89865681208451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E110" s="7" t="str">
        <f>=HYPERLINK("#'Indice'!A1", "Ir al índice")</f>
      </c>
    </row>
    <row r="111">
      <c r="A111" s="4" t="s">
        <v>70</v>
      </c>
    </row>
    <row r="112">
      <c r="A112" s="5" t="s">
        <v>26</v>
      </c>
      <c r="B112" s="5" t="s">
        <v>71</v>
      </c>
      <c r="C112" s="5" t="s">
        <v>11</v>
      </c>
      <c r="D112" s="5" t="s">
        <v>12</v>
      </c>
      <c r="E112" s="5" t="s">
        <v>13</v>
      </c>
    </row>
    <row r="113">
      <c r="A113" s="10" t="s">
        <v>72</v>
      </c>
      <c r="B113" s="10" t="s">
        <v>73</v>
      </c>
      <c r="C113" s="10" t="s">
        <v>16</v>
      </c>
      <c r="D113" s="10" t="n">
        <v>13982.9333329</v>
      </c>
      <c r="E113" s="10" t="n">
        <v>5.80531457458764</v>
      </c>
    </row>
    <row r="114">
      <c r="A114" s="10" t="s">
        <v>72</v>
      </c>
      <c r="B114" s="10" t="s">
        <v>73</v>
      </c>
      <c r="C114" s="10" t="s">
        <v>17</v>
      </c>
      <c r="D114" s="10" t="n">
        <v>215518.671005</v>
      </c>
      <c r="E114" s="10" t="n">
        <v>0.772771363867515</v>
      </c>
    </row>
    <row r="115">
      <c r="A115" s="10" t="s">
        <v>74</v>
      </c>
      <c r="B115" s="10" t="s">
        <v>75</v>
      </c>
      <c r="C115" s="10" t="s">
        <v>16</v>
      </c>
      <c r="D115" s="10" t="n">
        <v>5325.805217</v>
      </c>
      <c r="E115" s="10" t="n">
        <v>8.23085037801885</v>
      </c>
    </row>
    <row r="116">
      <c r="A116" s="10" t="s">
        <v>74</v>
      </c>
      <c r="B116" s="10" t="s">
        <v>75</v>
      </c>
      <c r="C116" s="10" t="s">
        <v>17</v>
      </c>
      <c r="D116" s="10" t="n">
        <v>72521.3664711</v>
      </c>
      <c r="E116" s="10" t="n">
        <v>1.87670004182354</v>
      </c>
    </row>
    <row r="117">
      <c r="A117" s="10" t="s">
        <v>76</v>
      </c>
      <c r="B117" s="10" t="s">
        <v>77</v>
      </c>
      <c r="C117" s="10" t="s">
        <v>16</v>
      </c>
      <c r="D117" s="10" t="n">
        <v>7999.8890242</v>
      </c>
      <c r="E117" s="10" t="n">
        <v>4.9760698476031</v>
      </c>
    </row>
    <row r="118">
      <c r="A118" s="10" t="s">
        <v>76</v>
      </c>
      <c r="B118" s="10" t="s">
        <v>77</v>
      </c>
      <c r="C118" s="10" t="s">
        <v>17</v>
      </c>
      <c r="D118" s="10" t="n">
        <v>30876.0981213</v>
      </c>
      <c r="E118" s="10" t="n">
        <v>1.71861649461494</v>
      </c>
    </row>
    <row r="119">
      <c r="A119" s="10" t="s">
        <v>78</v>
      </c>
      <c r="B119" s="10" t="s">
        <v>79</v>
      </c>
      <c r="C119" s="10" t="s">
        <v>16</v>
      </c>
      <c r="D119" s="10" t="n">
        <v>22689.0954904</v>
      </c>
      <c r="E119" s="10" t="n">
        <v>4.36513685683964</v>
      </c>
    </row>
    <row r="120">
      <c r="A120" s="10" t="s">
        <v>78</v>
      </c>
      <c r="B120" s="10" t="s">
        <v>79</v>
      </c>
      <c r="C120" s="10" t="s">
        <v>17</v>
      </c>
      <c r="D120" s="10" t="n">
        <v>112292.9715395</v>
      </c>
      <c r="E120" s="10" t="n">
        <v>1.27680284893931</v>
      </c>
    </row>
    <row r="121">
      <c r="A121" s="10" t="s">
        <v>80</v>
      </c>
      <c r="B121" s="10" t="s">
        <v>81</v>
      </c>
      <c r="C121" s="10" t="s">
        <v>16</v>
      </c>
      <c r="D121" s="10" t="n">
        <v>22846.2378</v>
      </c>
      <c r="E121" s="10" t="n">
        <v>4.54071425410454</v>
      </c>
    </row>
    <row r="122">
      <c r="A122" s="10" t="s">
        <v>80</v>
      </c>
      <c r="B122" s="10" t="s">
        <v>81</v>
      </c>
      <c r="C122" s="10" t="s">
        <v>17</v>
      </c>
      <c r="D122" s="10" t="n">
        <v>104226.4814155</v>
      </c>
      <c r="E122" s="10" t="n">
        <v>1.36681655497037</v>
      </c>
    </row>
    <row r="123">
      <c r="A123" s="10" t="s">
        <v>82</v>
      </c>
      <c r="B123" s="10" t="s">
        <v>83</v>
      </c>
      <c r="C123" s="10" t="s">
        <v>16</v>
      </c>
      <c r="D123" s="10" t="n">
        <v>12600.5281251</v>
      </c>
      <c r="E123" s="10" t="n">
        <v>7.61699217647851</v>
      </c>
    </row>
    <row r="124">
      <c r="A124" s="10" t="s">
        <v>82</v>
      </c>
      <c r="B124" s="10" t="s">
        <v>83</v>
      </c>
      <c r="C124" s="10" t="s">
        <v>17</v>
      </c>
      <c r="D124" s="10" t="n">
        <v>57718.0126792</v>
      </c>
      <c r="E124" s="10" t="n">
        <v>1.86315784590647</v>
      </c>
    </row>
    <row r="125">
      <c r="A125" s="10" t="s">
        <v>84</v>
      </c>
      <c r="B125" s="10" t="s">
        <v>85</v>
      </c>
      <c r="C125" s="10" t="s">
        <v>16</v>
      </c>
      <c r="D125" s="10" t="n">
        <v>46105.562664</v>
      </c>
      <c r="E125" s="10" t="n">
        <v>4.55700434668478</v>
      </c>
    </row>
    <row r="126">
      <c r="A126" s="10" t="s">
        <v>84</v>
      </c>
      <c r="B126" s="10" t="s">
        <v>85</v>
      </c>
      <c r="C126" s="10" t="s">
        <v>17</v>
      </c>
      <c r="D126" s="10" t="n">
        <v>186801.0185015</v>
      </c>
      <c r="E126" s="10" t="n">
        <v>1.3368007748978</v>
      </c>
    </row>
    <row r="127">
      <c r="A127" s="10" t="s">
        <v>86</v>
      </c>
      <c r="B127" s="10" t="s">
        <v>87</v>
      </c>
      <c r="C127" s="10" t="s">
        <v>16</v>
      </c>
      <c r="D127" s="10" t="n">
        <v>48778.4754858</v>
      </c>
      <c r="E127" s="10" t="n">
        <v>3.56337388423467</v>
      </c>
    </row>
    <row r="128">
      <c r="A128" s="10" t="s">
        <v>86</v>
      </c>
      <c r="B128" s="10" t="s">
        <v>87</v>
      </c>
      <c r="C128" s="10" t="s">
        <v>17</v>
      </c>
      <c r="D128" s="10" t="n">
        <v>313948.584953</v>
      </c>
      <c r="E128" s="10" t="n">
        <v>0.835435536633208</v>
      </c>
    </row>
    <row r="129">
      <c r="A129" s="10" t="s">
        <v>88</v>
      </c>
      <c r="B129" s="10" t="s">
        <v>89</v>
      </c>
      <c r="C129" s="10" t="s">
        <v>16</v>
      </c>
      <c r="D129" s="10" t="n">
        <v>9863.52268</v>
      </c>
      <c r="E129" s="10" t="n">
        <v>7.0514767014687</v>
      </c>
    </row>
    <row r="130">
      <c r="A130" s="10" t="s">
        <v>88</v>
      </c>
      <c r="B130" s="10" t="s">
        <v>89</v>
      </c>
      <c r="C130" s="10" t="s">
        <v>17</v>
      </c>
      <c r="D130" s="10" t="n">
        <v>136125.5804755</v>
      </c>
      <c r="E130" s="10" t="n">
        <v>0.777110208371228</v>
      </c>
    </row>
    <row r="131">
      <c r="A131" s="10" t="s">
        <v>90</v>
      </c>
      <c r="B131" s="10" t="s">
        <v>91</v>
      </c>
      <c r="C131" s="10" t="s">
        <v>16</v>
      </c>
      <c r="D131" s="10" t="n">
        <v>29865.6621023</v>
      </c>
      <c r="E131" s="10" t="n">
        <v>4.84046284777355</v>
      </c>
    </row>
    <row r="132">
      <c r="A132" s="10" t="s">
        <v>90</v>
      </c>
      <c r="B132" s="10" t="s">
        <v>91</v>
      </c>
      <c r="C132" s="10" t="s">
        <v>17</v>
      </c>
      <c r="D132" s="10" t="n">
        <v>264661.9845146</v>
      </c>
      <c r="E132" s="10" t="n">
        <v>0.841892259542122</v>
      </c>
    </row>
    <row r="133">
      <c r="A133" s="10" t="s">
        <v>92</v>
      </c>
      <c r="B133" s="10" t="s">
        <v>93</v>
      </c>
      <c r="C133" s="10" t="s">
        <v>16</v>
      </c>
      <c r="D133" s="10" t="n">
        <v>38191.2116563</v>
      </c>
      <c r="E133" s="10" t="n">
        <v>5.19365827119868</v>
      </c>
    </row>
    <row r="134">
      <c r="A134" s="10" t="s">
        <v>92</v>
      </c>
      <c r="B134" s="10" t="s">
        <v>93</v>
      </c>
      <c r="C134" s="10" t="s">
        <v>17</v>
      </c>
      <c r="D134" s="10" t="n">
        <v>404529.4829889</v>
      </c>
      <c r="E134" s="10" t="n">
        <v>0.746607928935412</v>
      </c>
    </row>
    <row r="135">
      <c r="A135" s="10" t="s">
        <v>94</v>
      </c>
      <c r="B135" s="10" t="s">
        <v>95</v>
      </c>
      <c r="C135" s="10" t="s">
        <v>16</v>
      </c>
      <c r="D135" s="10" t="n">
        <v>4763.8580553</v>
      </c>
      <c r="E135" s="10" t="n">
        <v>7.60776042730736</v>
      </c>
    </row>
    <row r="136">
      <c r="A136" s="10" t="s">
        <v>94</v>
      </c>
      <c r="B136" s="10" t="s">
        <v>95</v>
      </c>
      <c r="C136" s="10" t="s">
        <v>17</v>
      </c>
      <c r="D136" s="10" t="n">
        <v>50796.0192153</v>
      </c>
      <c r="E136" s="10" t="n">
        <v>1.28666220916093</v>
      </c>
    </row>
    <row r="137">
      <c r="A137" s="10" t="s">
        <v>96</v>
      </c>
      <c r="B137" s="10" t="s">
        <v>97</v>
      </c>
      <c r="C137" s="10" t="s">
        <v>16</v>
      </c>
      <c r="D137" s="10" t="n">
        <v>5180.9885855</v>
      </c>
      <c r="E137" s="10" t="n">
        <v>6.34181272455553</v>
      </c>
    </row>
    <row r="138">
      <c r="A138" s="10" t="s">
        <v>96</v>
      </c>
      <c r="B138" s="10" t="s">
        <v>97</v>
      </c>
      <c r="C138" s="10" t="s">
        <v>17</v>
      </c>
      <c r="D138" s="10" t="n">
        <v>71710.6317993</v>
      </c>
      <c r="E138" s="10" t="n">
        <v>0.98837664986158</v>
      </c>
    </row>
    <row r="139">
      <c r="A139" s="10" t="s">
        <v>98</v>
      </c>
      <c r="B139" s="10" t="s">
        <v>99</v>
      </c>
      <c r="C139" s="10" t="s">
        <v>16</v>
      </c>
      <c r="D139" s="10" t="n">
        <v>5260.2955686</v>
      </c>
      <c r="E139" s="10" t="n">
        <v>7.05576181912139</v>
      </c>
    </row>
    <row r="140">
      <c r="A140" s="10" t="s">
        <v>98</v>
      </c>
      <c r="B140" s="10" t="s">
        <v>99</v>
      </c>
      <c r="C140" s="10" t="s">
        <v>17</v>
      </c>
      <c r="D140" s="10" t="n">
        <v>27777.1803757</v>
      </c>
      <c r="E140" s="10" t="n">
        <v>1.98358422723587</v>
      </c>
    </row>
    <row r="141">
      <c r="A141" s="10" t="s">
        <v>100</v>
      </c>
      <c r="B141" s="10" t="s">
        <v>101</v>
      </c>
      <c r="C141" s="10" t="s">
        <v>16</v>
      </c>
      <c r="D141" s="10" t="n">
        <v>2089.7184806</v>
      </c>
      <c r="E141" s="10" t="n">
        <v>10.1620767729362</v>
      </c>
    </row>
    <row r="142">
      <c r="A142" s="10" t="s">
        <v>100</v>
      </c>
      <c r="B142" s="10" t="s">
        <v>101</v>
      </c>
      <c r="C142" s="10" t="s">
        <v>17</v>
      </c>
      <c r="D142" s="10" t="n">
        <v>25947.1045654</v>
      </c>
      <c r="E142" s="10" t="n">
        <v>1.54548706951582</v>
      </c>
    </row>
    <row r="143">
      <c r="A143" s="10" t="s">
        <v>102</v>
      </c>
      <c r="B143" s="10" t="s">
        <v>103</v>
      </c>
      <c r="C143" s="10" t="s">
        <v>16</v>
      </c>
      <c r="D143" s="10" t="n">
        <v>11661.1334973</v>
      </c>
      <c r="E143" s="10" t="n">
        <v>7.20064317573814</v>
      </c>
    </row>
    <row r="144">
      <c r="A144" s="10" t="s">
        <v>102</v>
      </c>
      <c r="B144" s="10" t="s">
        <v>103</v>
      </c>
      <c r="C144" s="10" t="s">
        <v>17</v>
      </c>
      <c r="D144" s="10" t="n">
        <v>77478.4900402</v>
      </c>
      <c r="E144" s="10" t="n">
        <v>1.36718560946291</v>
      </c>
    </row>
    <row r="145">
      <c r="A145" s="10" t="s">
        <v>104</v>
      </c>
      <c r="B145" s="10" t="s">
        <v>105</v>
      </c>
      <c r="C145" s="10" t="s">
        <v>16</v>
      </c>
      <c r="D145" s="10" t="n">
        <v>1218.9784287</v>
      </c>
      <c r="E145" s="10" t="n">
        <v>8.86281780785248</v>
      </c>
    </row>
    <row r="146">
      <c r="A146" s="10" t="s">
        <v>104</v>
      </c>
      <c r="B146" s="10" t="s">
        <v>105</v>
      </c>
      <c r="C146" s="10" t="s">
        <v>17</v>
      </c>
      <c r="D146" s="10" t="n">
        <v>6369.5767765</v>
      </c>
      <c r="E146" s="10" t="n">
        <v>2.14806878954804</v>
      </c>
    </row>
    <row r="147">
      <c r="A147" s="10" t="s">
        <v>106</v>
      </c>
      <c r="B147" s="10" t="s">
        <v>107</v>
      </c>
      <c r="C147" s="10" t="s">
        <v>16</v>
      </c>
      <c r="D147" s="10" t="n">
        <v>25874.6172148</v>
      </c>
      <c r="E147" s="10" t="n">
        <v>4.13821026010456</v>
      </c>
    </row>
    <row r="148">
      <c r="A148" s="10" t="s">
        <v>106</v>
      </c>
      <c r="B148" s="10" t="s">
        <v>107</v>
      </c>
      <c r="C148" s="10" t="s">
        <v>17</v>
      </c>
      <c r="D148" s="10" t="n">
        <v>109320.1320272</v>
      </c>
      <c r="E148" s="10" t="n">
        <v>1.24332756825478</v>
      </c>
    </row>
    <row r="149">
      <c r="A149" s="10" t="s">
        <v>108</v>
      </c>
      <c r="B149" s="10" t="s">
        <v>109</v>
      </c>
      <c r="C149" s="10" t="s">
        <v>16</v>
      </c>
      <c r="D149" s="10" t="n">
        <v>44868.6032484</v>
      </c>
      <c r="E149" s="10" t="n">
        <v>3.94575295774798</v>
      </c>
    </row>
    <row r="150">
      <c r="A150" s="10" t="s">
        <v>108</v>
      </c>
      <c r="B150" s="10" t="s">
        <v>109</v>
      </c>
      <c r="C150" s="10" t="s">
        <v>17</v>
      </c>
      <c r="D150" s="10" t="n">
        <v>161695.892137</v>
      </c>
      <c r="E150" s="10" t="n">
        <v>1.26524554263852</v>
      </c>
    </row>
    <row r="151">
      <c r="A151" s="10" t="s">
        <v>110</v>
      </c>
      <c r="B151" s="10" t="s">
        <v>111</v>
      </c>
      <c r="C151" s="10" t="s">
        <v>16</v>
      </c>
      <c r="D151" s="10" t="n">
        <v>286.9365516</v>
      </c>
      <c r="E151" s="10" t="n">
        <v>14.2146460199445</v>
      </c>
    </row>
    <row r="152">
      <c r="A152" s="10" t="s">
        <v>110</v>
      </c>
      <c r="B152" s="10" t="s">
        <v>111</v>
      </c>
      <c r="C152" s="10" t="s">
        <v>17</v>
      </c>
      <c r="D152" s="10" t="n">
        <v>831.9355364</v>
      </c>
      <c r="E152" s="10" t="n">
        <v>6.85305353657111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E160" s="7" t="str">
        <f>=HYPERLINK("#'Indice'!A1", "Ir al índice")</f>
      </c>
    </row>
    <row r="161">
      <c r="A161" s="4" t="s">
        <v>112</v>
      </c>
    </row>
    <row r="162">
      <c r="A162" s="5" t="s">
        <v>26</v>
      </c>
      <c r="B162" s="5" t="s">
        <v>71</v>
      </c>
      <c r="C162" s="5" t="s">
        <v>11</v>
      </c>
      <c r="D162" s="5" t="s">
        <v>12</v>
      </c>
      <c r="E162" s="5" t="s">
        <v>13</v>
      </c>
    </row>
    <row r="163">
      <c r="A163" s="11" t="s">
        <v>72</v>
      </c>
      <c r="B163" s="11" t="s">
        <v>73</v>
      </c>
      <c r="C163" s="11" t="s">
        <v>16</v>
      </c>
      <c r="D163" s="11" t="n">
        <v>13964.9374479</v>
      </c>
      <c r="E163" s="11" t="n">
        <v>5.81204471984125</v>
      </c>
    </row>
    <row r="164">
      <c r="A164" s="11" t="s">
        <v>72</v>
      </c>
      <c r="B164" s="11" t="s">
        <v>73</v>
      </c>
      <c r="C164" s="11" t="s">
        <v>17</v>
      </c>
      <c r="D164" s="11" t="n">
        <v>215380.7450767</v>
      </c>
      <c r="E164" s="11" t="n">
        <v>0.773168770403286</v>
      </c>
    </row>
    <row r="165">
      <c r="A165" s="11" t="s">
        <v>74</v>
      </c>
      <c r="B165" s="11" t="s">
        <v>75</v>
      </c>
      <c r="C165" s="11" t="s">
        <v>16</v>
      </c>
      <c r="D165" s="11" t="n">
        <v>5283.3429045</v>
      </c>
      <c r="E165" s="11" t="n">
        <v>8.29186204689998</v>
      </c>
    </row>
    <row r="166">
      <c r="A166" s="11" t="s">
        <v>74</v>
      </c>
      <c r="B166" s="11" t="s">
        <v>75</v>
      </c>
      <c r="C166" s="11" t="s">
        <v>17</v>
      </c>
      <c r="D166" s="11" t="n">
        <v>72193.5574186</v>
      </c>
      <c r="E166" s="11" t="n">
        <v>1.88311889529576</v>
      </c>
    </row>
    <row r="167">
      <c r="A167" s="11" t="s">
        <v>76</v>
      </c>
      <c r="B167" s="11" t="s">
        <v>77</v>
      </c>
      <c r="C167" s="11" t="s">
        <v>16</v>
      </c>
      <c r="D167" s="11" t="n">
        <v>7944.6772135</v>
      </c>
      <c r="E167" s="11" t="n">
        <v>4.99902231049254</v>
      </c>
    </row>
    <row r="168">
      <c r="A168" s="11" t="s">
        <v>76</v>
      </c>
      <c r="B168" s="11" t="s">
        <v>77</v>
      </c>
      <c r="C168" s="11" t="s">
        <v>17</v>
      </c>
      <c r="D168" s="11" t="n">
        <v>30595.5513495</v>
      </c>
      <c r="E168" s="11" t="n">
        <v>1.69108905306643</v>
      </c>
    </row>
    <row r="169">
      <c r="A169" s="11" t="s">
        <v>78</v>
      </c>
      <c r="B169" s="11" t="s">
        <v>79</v>
      </c>
      <c r="C169" s="11" t="s">
        <v>16</v>
      </c>
      <c r="D169" s="11" t="n">
        <v>22689.0954904</v>
      </c>
      <c r="E169" s="11" t="n">
        <v>4.36513685683964</v>
      </c>
    </row>
    <row r="170">
      <c r="A170" s="11" t="s">
        <v>78</v>
      </c>
      <c r="B170" s="11" t="s">
        <v>79</v>
      </c>
      <c r="C170" s="11" t="s">
        <v>17</v>
      </c>
      <c r="D170" s="11" t="n">
        <v>112292.9715395</v>
      </c>
      <c r="E170" s="11" t="n">
        <v>1.27680284893931</v>
      </c>
    </row>
    <row r="171">
      <c r="A171" s="11" t="s">
        <v>80</v>
      </c>
      <c r="B171" s="11" t="s">
        <v>81</v>
      </c>
      <c r="C171" s="11" t="s">
        <v>16</v>
      </c>
      <c r="D171" s="11" t="n">
        <v>22015.6430757</v>
      </c>
      <c r="E171" s="11" t="n">
        <v>4.69996455596797</v>
      </c>
    </row>
    <row r="172">
      <c r="A172" s="11" t="s">
        <v>80</v>
      </c>
      <c r="B172" s="11" t="s">
        <v>81</v>
      </c>
      <c r="C172" s="11" t="s">
        <v>17</v>
      </c>
      <c r="D172" s="11" t="n">
        <v>102128.265791</v>
      </c>
      <c r="E172" s="11" t="n">
        <v>1.39293136887066</v>
      </c>
    </row>
    <row r="173">
      <c r="A173" s="11" t="s">
        <v>82</v>
      </c>
      <c r="B173" s="11" t="s">
        <v>83</v>
      </c>
      <c r="C173" s="11" t="s">
        <v>16</v>
      </c>
      <c r="D173" s="11" t="n">
        <v>12600.5281251</v>
      </c>
      <c r="E173" s="11" t="n">
        <v>7.61699217647851</v>
      </c>
    </row>
    <row r="174">
      <c r="A174" s="11" t="s">
        <v>82</v>
      </c>
      <c r="B174" s="11" t="s">
        <v>83</v>
      </c>
      <c r="C174" s="11" t="s">
        <v>17</v>
      </c>
      <c r="D174" s="11" t="n">
        <v>57718.0126792</v>
      </c>
      <c r="E174" s="11" t="n">
        <v>1.86315784590647</v>
      </c>
    </row>
    <row r="175">
      <c r="A175" s="11" t="s">
        <v>84</v>
      </c>
      <c r="B175" s="11" t="s">
        <v>85</v>
      </c>
      <c r="C175" s="11" t="s">
        <v>16</v>
      </c>
      <c r="D175" s="11" t="n">
        <v>46105.562664</v>
      </c>
      <c r="E175" s="11" t="n">
        <v>4.55700434668478</v>
      </c>
    </row>
    <row r="176">
      <c r="A176" s="11" t="s">
        <v>84</v>
      </c>
      <c r="B176" s="11" t="s">
        <v>85</v>
      </c>
      <c r="C176" s="11" t="s">
        <v>17</v>
      </c>
      <c r="D176" s="11" t="n">
        <v>186801.0185015</v>
      </c>
      <c r="E176" s="11" t="n">
        <v>1.3368007748978</v>
      </c>
    </row>
    <row r="177">
      <c r="A177" s="11" t="s">
        <v>86</v>
      </c>
      <c r="B177" s="11" t="s">
        <v>87</v>
      </c>
      <c r="C177" s="11" t="s">
        <v>16</v>
      </c>
      <c r="D177" s="11" t="n">
        <v>48778.4754858</v>
      </c>
      <c r="E177" s="11" t="n">
        <v>3.56337388423467</v>
      </c>
    </row>
    <row r="178">
      <c r="A178" s="11" t="s">
        <v>86</v>
      </c>
      <c r="B178" s="11" t="s">
        <v>87</v>
      </c>
      <c r="C178" s="11" t="s">
        <v>17</v>
      </c>
      <c r="D178" s="11" t="n">
        <v>313948.584953</v>
      </c>
      <c r="E178" s="11" t="n">
        <v>0.835435536633208</v>
      </c>
    </row>
    <row r="179">
      <c r="A179" s="11" t="s">
        <v>88</v>
      </c>
      <c r="B179" s="11" t="s">
        <v>89</v>
      </c>
      <c r="C179" s="11" t="s">
        <v>16</v>
      </c>
      <c r="D179" s="11" t="n">
        <v>9863.52268</v>
      </c>
      <c r="E179" s="11" t="n">
        <v>7.0514767014687</v>
      </c>
    </row>
    <row r="180">
      <c r="A180" s="11" t="s">
        <v>88</v>
      </c>
      <c r="B180" s="11" t="s">
        <v>89</v>
      </c>
      <c r="C180" s="11" t="s">
        <v>17</v>
      </c>
      <c r="D180" s="11" t="n">
        <v>136125.5804755</v>
      </c>
      <c r="E180" s="11" t="n">
        <v>0.777110208371228</v>
      </c>
    </row>
    <row r="181">
      <c r="A181" s="11" t="s">
        <v>90</v>
      </c>
      <c r="B181" s="11" t="s">
        <v>91</v>
      </c>
      <c r="C181" s="11" t="s">
        <v>16</v>
      </c>
      <c r="D181" s="11" t="n">
        <v>29865.6621023</v>
      </c>
      <c r="E181" s="11" t="n">
        <v>4.84046284777355</v>
      </c>
    </row>
    <row r="182">
      <c r="A182" s="11" t="s">
        <v>90</v>
      </c>
      <c r="B182" s="11" t="s">
        <v>91</v>
      </c>
      <c r="C182" s="11" t="s">
        <v>17</v>
      </c>
      <c r="D182" s="11" t="n">
        <v>264661.9845146</v>
      </c>
      <c r="E182" s="11" t="n">
        <v>0.841892259542122</v>
      </c>
    </row>
    <row r="183">
      <c r="A183" s="11" t="s">
        <v>92</v>
      </c>
      <c r="B183" s="11" t="s">
        <v>93</v>
      </c>
      <c r="C183" s="11" t="s">
        <v>16</v>
      </c>
      <c r="D183" s="11" t="n">
        <v>38118.046165</v>
      </c>
      <c r="E183" s="11" t="n">
        <v>5.20279137995502</v>
      </c>
    </row>
    <row r="184">
      <c r="A184" s="11" t="s">
        <v>92</v>
      </c>
      <c r="B184" s="11" t="s">
        <v>93</v>
      </c>
      <c r="C184" s="11" t="s">
        <v>17</v>
      </c>
      <c r="D184" s="11" t="n">
        <v>403359.5435276</v>
      </c>
      <c r="E184" s="11" t="n">
        <v>0.745428751715164</v>
      </c>
    </row>
    <row r="185">
      <c r="A185" s="11" t="s">
        <v>94</v>
      </c>
      <c r="B185" s="11" t="s">
        <v>95</v>
      </c>
      <c r="C185" s="11" t="s">
        <v>16</v>
      </c>
      <c r="D185" s="11" t="n">
        <v>4763.8580553</v>
      </c>
      <c r="E185" s="11" t="n">
        <v>7.60776042730736</v>
      </c>
    </row>
    <row r="186">
      <c r="A186" s="11" t="s">
        <v>94</v>
      </c>
      <c r="B186" s="11" t="s">
        <v>95</v>
      </c>
      <c r="C186" s="11" t="s">
        <v>17</v>
      </c>
      <c r="D186" s="11" t="n">
        <v>50796.0192153</v>
      </c>
      <c r="E186" s="11" t="n">
        <v>1.28666220916093</v>
      </c>
    </row>
    <row r="187">
      <c r="A187" s="11" t="s">
        <v>96</v>
      </c>
      <c r="B187" s="11" t="s">
        <v>97</v>
      </c>
      <c r="C187" s="11" t="s">
        <v>16</v>
      </c>
      <c r="D187" s="11" t="n">
        <v>5180.9885855</v>
      </c>
      <c r="E187" s="11" t="n">
        <v>6.34181272455553</v>
      </c>
    </row>
    <row r="188">
      <c r="A188" s="11" t="s">
        <v>96</v>
      </c>
      <c r="B188" s="11" t="s">
        <v>97</v>
      </c>
      <c r="C188" s="11" t="s">
        <v>17</v>
      </c>
      <c r="D188" s="11" t="n">
        <v>71710.6317993</v>
      </c>
      <c r="E188" s="11" t="n">
        <v>0.98837664986158</v>
      </c>
    </row>
    <row r="189">
      <c r="A189" s="11" t="s">
        <v>98</v>
      </c>
      <c r="B189" s="11" t="s">
        <v>99</v>
      </c>
      <c r="C189" s="11" t="s">
        <v>16</v>
      </c>
      <c r="D189" s="11" t="n">
        <v>5260.2955686</v>
      </c>
      <c r="E189" s="11" t="n">
        <v>7.05576181912139</v>
      </c>
    </row>
    <row r="190">
      <c r="A190" s="11" t="s">
        <v>98</v>
      </c>
      <c r="B190" s="11" t="s">
        <v>99</v>
      </c>
      <c r="C190" s="11" t="s">
        <v>17</v>
      </c>
      <c r="D190" s="11" t="n">
        <v>27777.1803757</v>
      </c>
      <c r="E190" s="11" t="n">
        <v>1.98358422723587</v>
      </c>
    </row>
    <row r="191">
      <c r="A191" s="11" t="s">
        <v>100</v>
      </c>
      <c r="B191" s="11" t="s">
        <v>101</v>
      </c>
      <c r="C191" s="11" t="s">
        <v>16</v>
      </c>
      <c r="D191" s="11" t="n">
        <v>2089.7184806</v>
      </c>
      <c r="E191" s="11" t="n">
        <v>10.1620767729362</v>
      </c>
    </row>
    <row r="192">
      <c r="A192" s="11" t="s">
        <v>100</v>
      </c>
      <c r="B192" s="11" t="s">
        <v>101</v>
      </c>
      <c r="C192" s="11" t="s">
        <v>17</v>
      </c>
      <c r="D192" s="11" t="n">
        <v>25947.1045654</v>
      </c>
      <c r="E192" s="11" t="n">
        <v>1.54548706951582</v>
      </c>
    </row>
    <row r="193">
      <c r="A193" s="11" t="s">
        <v>102</v>
      </c>
      <c r="B193" s="11" t="s">
        <v>103</v>
      </c>
      <c r="C193" s="11" t="s">
        <v>16</v>
      </c>
      <c r="D193" s="11" t="n">
        <v>11661.1334973</v>
      </c>
      <c r="E193" s="11" t="n">
        <v>7.20064317573814</v>
      </c>
    </row>
    <row r="194">
      <c r="A194" s="11" t="s">
        <v>102</v>
      </c>
      <c r="B194" s="11" t="s">
        <v>103</v>
      </c>
      <c r="C194" s="11" t="s">
        <v>17</v>
      </c>
      <c r="D194" s="11" t="n">
        <v>77478.4900402</v>
      </c>
      <c r="E194" s="11" t="n">
        <v>1.36718560946291</v>
      </c>
    </row>
    <row r="195">
      <c r="A195" s="11" t="s">
        <v>104</v>
      </c>
      <c r="B195" s="11" t="s">
        <v>105</v>
      </c>
      <c r="C195" s="11" t="s">
        <v>16</v>
      </c>
      <c r="D195" s="11" t="n">
        <v>1218.9784287</v>
      </c>
      <c r="E195" s="11" t="n">
        <v>8.86281780785248</v>
      </c>
    </row>
    <row r="196">
      <c r="A196" s="11" t="s">
        <v>104</v>
      </c>
      <c r="B196" s="11" t="s">
        <v>105</v>
      </c>
      <c r="C196" s="11" t="s">
        <v>17</v>
      </c>
      <c r="D196" s="11" t="n">
        <v>6369.5767765</v>
      </c>
      <c r="E196" s="11" t="n">
        <v>2.14806878954804</v>
      </c>
    </row>
    <row r="197">
      <c r="A197" s="11" t="s">
        <v>106</v>
      </c>
      <c r="B197" s="11" t="s">
        <v>107</v>
      </c>
      <c r="C197" s="11" t="s">
        <v>16</v>
      </c>
      <c r="D197" s="11" t="n">
        <v>25874.6172148</v>
      </c>
      <c r="E197" s="11" t="n">
        <v>4.13821026010456</v>
      </c>
    </row>
    <row r="198">
      <c r="A198" s="11" t="s">
        <v>106</v>
      </c>
      <c r="B198" s="11" t="s">
        <v>107</v>
      </c>
      <c r="C198" s="11" t="s">
        <v>17</v>
      </c>
      <c r="D198" s="11" t="n">
        <v>109320.1320272</v>
      </c>
      <c r="E198" s="11" t="n">
        <v>1.24332756825478</v>
      </c>
    </row>
    <row r="199">
      <c r="A199" s="11" t="s">
        <v>108</v>
      </c>
      <c r="B199" s="11" t="s">
        <v>109</v>
      </c>
      <c r="C199" s="11" t="s">
        <v>16</v>
      </c>
      <c r="D199" s="11" t="n">
        <v>44240.7677104</v>
      </c>
      <c r="E199" s="11" t="n">
        <v>3.99826341323378</v>
      </c>
    </row>
    <row r="200">
      <c r="A200" s="11" t="s">
        <v>108</v>
      </c>
      <c r="B200" s="11" t="s">
        <v>109</v>
      </c>
      <c r="C200" s="11" t="s">
        <v>17</v>
      </c>
      <c r="D200" s="11" t="n">
        <v>159329.0288757</v>
      </c>
      <c r="E200" s="11" t="n">
        <v>1.28307776105515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E208" s="7" t="str">
        <f>=HYPERLINK("#'Indice'!A1", "Ir al índice")</f>
      </c>
    </row>
    <row r="209">
      <c r="A209" s="4" t="s">
        <v>113</v>
      </c>
    </row>
    <row r="210">
      <c r="A210" s="5" t="s">
        <v>26</v>
      </c>
      <c r="B210" s="5" t="s">
        <v>114</v>
      </c>
      <c r="C210" s="5" t="s">
        <v>11</v>
      </c>
      <c r="D210" s="5" t="s">
        <v>12</v>
      </c>
      <c r="E210" s="5" t="s">
        <v>13</v>
      </c>
    </row>
    <row r="211">
      <c r="A211" s="12" t="s">
        <v>88</v>
      </c>
      <c r="B211" s="12" t="s">
        <v>115</v>
      </c>
      <c r="C211" s="12" t="s">
        <v>16</v>
      </c>
      <c r="D211" s="12" t="n">
        <v>2592.1077052</v>
      </c>
      <c r="E211" s="12" t="n">
        <v>13.7789250291846</v>
      </c>
    </row>
    <row r="212">
      <c r="A212" s="12" t="s">
        <v>88</v>
      </c>
      <c r="B212" s="12" t="s">
        <v>115</v>
      </c>
      <c r="C212" s="12" t="s">
        <v>17</v>
      </c>
      <c r="D212" s="12" t="n">
        <v>42455.6546239</v>
      </c>
      <c r="E212" s="12" t="n">
        <v>1.96359670752131</v>
      </c>
    </row>
    <row r="213">
      <c r="A213" s="12" t="s">
        <v>92</v>
      </c>
      <c r="B213" s="12" t="s">
        <v>116</v>
      </c>
      <c r="C213" s="12" t="s">
        <v>16</v>
      </c>
      <c r="D213" s="12" t="n">
        <v>4637.2147141</v>
      </c>
      <c r="E213" s="12" t="n">
        <v>10.584467653301</v>
      </c>
    </row>
    <row r="214">
      <c r="A214" s="12" t="s">
        <v>92</v>
      </c>
      <c r="B214" s="12" t="s">
        <v>116</v>
      </c>
      <c r="C214" s="12" t="s">
        <v>17</v>
      </c>
      <c r="D214" s="12" t="n">
        <v>20550.7350841</v>
      </c>
      <c r="E214" s="12" t="n">
        <v>2.41567276650263</v>
      </c>
    </row>
    <row r="215">
      <c r="A215" s="12" t="s">
        <v>94</v>
      </c>
      <c r="B215" s="12" t="s">
        <v>117</v>
      </c>
      <c r="C215" s="12" t="s">
        <v>16</v>
      </c>
      <c r="D215" s="12" t="n">
        <v>1180.3484739</v>
      </c>
      <c r="E215" s="12" t="n">
        <v>14.5504925482446</v>
      </c>
    </row>
    <row r="216">
      <c r="A216" s="12" t="s">
        <v>94</v>
      </c>
      <c r="B216" s="12" t="s">
        <v>117</v>
      </c>
      <c r="C216" s="12" t="s">
        <v>17</v>
      </c>
      <c r="D216" s="12" t="n">
        <v>21777.2973593</v>
      </c>
      <c r="E216" s="12" t="n">
        <v>1.7698917582013</v>
      </c>
    </row>
    <row r="217">
      <c r="A217" s="12" t="s">
        <v>96</v>
      </c>
      <c r="B217" s="12" t="s">
        <v>118</v>
      </c>
      <c r="C217" s="12" t="s">
        <v>16</v>
      </c>
      <c r="D217" s="12" t="n">
        <v>2473.6451118</v>
      </c>
      <c r="E217" s="12" t="n">
        <v>16.0117828477011</v>
      </c>
    </row>
    <row r="218">
      <c r="A218" s="12" t="s">
        <v>96</v>
      </c>
      <c r="B218" s="12" t="s">
        <v>118</v>
      </c>
      <c r="C218" s="12" t="s">
        <v>17</v>
      </c>
      <c r="D218" s="12" t="n">
        <v>58163.0011115</v>
      </c>
      <c r="E218" s="12" t="n">
        <v>1.5250487068618</v>
      </c>
    </row>
    <row r="219">
      <c r="A219" s="12" t="s">
        <v>98</v>
      </c>
      <c r="B219" s="12" t="s">
        <v>119</v>
      </c>
      <c r="C219" s="12" t="s">
        <v>16</v>
      </c>
      <c r="D219" s="12" t="n">
        <v>939.1178488</v>
      </c>
      <c r="E219" s="12" t="n">
        <v>16.4861182273478</v>
      </c>
    </row>
    <row r="220">
      <c r="A220" s="12" t="s">
        <v>98</v>
      </c>
      <c r="B220" s="12" t="s">
        <v>119</v>
      </c>
      <c r="C220" s="12" t="s">
        <v>17</v>
      </c>
      <c r="D220" s="12" t="n">
        <v>17655.7937228</v>
      </c>
      <c r="E220" s="12" t="n">
        <v>1.94644549348678</v>
      </c>
    </row>
    <row r="221">
      <c r="A221" s="12" t="s">
        <v>106</v>
      </c>
      <c r="B221" s="12" t="s">
        <v>120</v>
      </c>
      <c r="C221" s="12" t="s">
        <v>16</v>
      </c>
      <c r="D221" s="12" t="n">
        <v>1431.8772104</v>
      </c>
      <c r="E221" s="12" t="n">
        <v>19.2722960721409</v>
      </c>
    </row>
    <row r="222">
      <c r="A222" s="12" t="s">
        <v>106</v>
      </c>
      <c r="B222" s="12" t="s">
        <v>120</v>
      </c>
      <c r="C222" s="12" t="s">
        <v>17</v>
      </c>
      <c r="D222" s="12" t="n">
        <v>35453.0702572</v>
      </c>
      <c r="E222" s="12" t="n">
        <v>1.06916544381109</v>
      </c>
    </row>
    <row r="223">
      <c r="A223" s="12" t="s">
        <v>108</v>
      </c>
      <c r="B223" s="12" t="s">
        <v>121</v>
      </c>
      <c r="C223" s="12" t="s">
        <v>16</v>
      </c>
      <c r="D223" s="12" t="n">
        <v>1767.6910517</v>
      </c>
      <c r="E223" s="12" t="n">
        <v>16.4933039210704</v>
      </c>
    </row>
    <row r="224">
      <c r="A224" s="12" t="s">
        <v>108</v>
      </c>
      <c r="B224" s="12" t="s">
        <v>121</v>
      </c>
      <c r="C224" s="12" t="s">
        <v>17</v>
      </c>
      <c r="D224" s="12" t="n">
        <v>39513.1976065</v>
      </c>
      <c r="E224" s="12" t="n">
        <v>1.19290554522705</v>
      </c>
    </row>
    <row r="225">
      <c r="A225" s="12" t="s">
        <v>110</v>
      </c>
      <c r="B225" s="12" t="s">
        <v>122</v>
      </c>
      <c r="C225" s="12" t="s">
        <v>16</v>
      </c>
      <c r="D225" s="12" t="n">
        <v>878.4851131</v>
      </c>
      <c r="E225" s="12" t="n">
        <v>16.1246831096274</v>
      </c>
    </row>
    <row r="226">
      <c r="A226" s="12" t="s">
        <v>110</v>
      </c>
      <c r="B226" s="12" t="s">
        <v>122</v>
      </c>
      <c r="C226" s="12" t="s">
        <v>17</v>
      </c>
      <c r="D226" s="12" t="n">
        <v>18372.2001824</v>
      </c>
      <c r="E226" s="12" t="n">
        <v>1.23649150112263</v>
      </c>
    </row>
    <row r="227">
      <c r="A227" s="12" t="s">
        <v>123</v>
      </c>
      <c r="B227" s="12" t="s">
        <v>124</v>
      </c>
      <c r="C227" s="12" t="s">
        <v>16</v>
      </c>
      <c r="D227" s="12" t="n">
        <v>1063.3138067</v>
      </c>
      <c r="E227" s="12" t="n">
        <v>13.8078339963676</v>
      </c>
    </row>
    <row r="228">
      <c r="A228" s="12" t="s">
        <v>123</v>
      </c>
      <c r="B228" s="12" t="s">
        <v>124</v>
      </c>
      <c r="C228" s="12" t="s">
        <v>17</v>
      </c>
      <c r="D228" s="12" t="n">
        <v>10477.5006861</v>
      </c>
      <c r="E228" s="12" t="n">
        <v>2.38066884434211</v>
      </c>
    </row>
    <row r="229">
      <c r="A229" s="12" t="s">
        <v>125</v>
      </c>
      <c r="B229" s="12" t="s">
        <v>126</v>
      </c>
      <c r="C229" s="12" t="s">
        <v>16</v>
      </c>
      <c r="D229" s="12" t="n">
        <v>1393.6551626</v>
      </c>
      <c r="E229" s="12" t="n">
        <v>16.8917662122521</v>
      </c>
    </row>
    <row r="230">
      <c r="A230" s="12" t="s">
        <v>125</v>
      </c>
      <c r="B230" s="12" t="s">
        <v>126</v>
      </c>
      <c r="C230" s="12" t="s">
        <v>17</v>
      </c>
      <c r="D230" s="12" t="n">
        <v>20828.1898749</v>
      </c>
      <c r="E230" s="12" t="n">
        <v>1.54575737597728</v>
      </c>
    </row>
    <row r="231">
      <c r="A231" s="12" t="s">
        <v>127</v>
      </c>
      <c r="B231" s="12" t="s">
        <v>128</v>
      </c>
      <c r="C231" s="12" t="s">
        <v>16</v>
      </c>
      <c r="D231" s="12" t="n">
        <v>1290.3486787</v>
      </c>
      <c r="E231" s="12" t="n">
        <v>21.078668436429</v>
      </c>
    </row>
    <row r="232">
      <c r="A232" s="12" t="s">
        <v>127</v>
      </c>
      <c r="B232" s="12" t="s">
        <v>128</v>
      </c>
      <c r="C232" s="12" t="s">
        <v>17</v>
      </c>
      <c r="D232" s="12" t="n">
        <v>29764.8943529</v>
      </c>
      <c r="E232" s="12" t="n">
        <v>1.1718740793976</v>
      </c>
    </row>
    <row r="233">
      <c r="A233" s="12" t="s">
        <v>129</v>
      </c>
      <c r="B233" s="12" t="s">
        <v>130</v>
      </c>
      <c r="C233" s="12" t="s">
        <v>16</v>
      </c>
      <c r="D233" s="12" t="n">
        <v>721.3552695</v>
      </c>
      <c r="E233" s="12" t="n">
        <v>17.5204268623414</v>
      </c>
    </row>
    <row r="234">
      <c r="A234" s="12" t="s">
        <v>129</v>
      </c>
      <c r="B234" s="12" t="s">
        <v>130</v>
      </c>
      <c r="C234" s="12" t="s">
        <v>17</v>
      </c>
      <c r="D234" s="12" t="n">
        <v>16526.2556786</v>
      </c>
      <c r="E234" s="12" t="n">
        <v>1.18799879316285</v>
      </c>
    </row>
    <row r="235">
      <c r="A235" s="12" t="s">
        <v>131</v>
      </c>
      <c r="B235" s="12" t="s">
        <v>132</v>
      </c>
      <c r="C235" s="12" t="s">
        <v>16</v>
      </c>
      <c r="D235" s="12" t="n">
        <v>4224.9007276</v>
      </c>
      <c r="E235" s="12" t="n">
        <v>11.836295964288</v>
      </c>
    </row>
    <row r="236">
      <c r="A236" s="12" t="s">
        <v>131</v>
      </c>
      <c r="B236" s="12" t="s">
        <v>132</v>
      </c>
      <c r="C236" s="12" t="s">
        <v>17</v>
      </c>
      <c r="D236" s="12" t="n">
        <v>32364.5207341</v>
      </c>
      <c r="E236" s="12" t="n">
        <v>1.82699831709776</v>
      </c>
    </row>
    <row r="237">
      <c r="A237" s="12" t="s">
        <v>133</v>
      </c>
      <c r="B237" s="12" t="s">
        <v>134</v>
      </c>
      <c r="C237" s="12" t="s">
        <v>16</v>
      </c>
      <c r="D237" s="12" t="n">
        <v>4000.3495191</v>
      </c>
      <c r="E237" s="12" t="n">
        <v>13.2259135978257</v>
      </c>
    </row>
    <row r="238">
      <c r="A238" s="12" t="s">
        <v>133</v>
      </c>
      <c r="B238" s="12" t="s">
        <v>134</v>
      </c>
      <c r="C238" s="12" t="s">
        <v>17</v>
      </c>
      <c r="D238" s="12" t="n">
        <v>59483.4300436</v>
      </c>
      <c r="E238" s="12" t="n">
        <v>1.49245418340849</v>
      </c>
    </row>
    <row r="239">
      <c r="A239" s="12" t="s">
        <v>135</v>
      </c>
      <c r="B239" s="12" t="s">
        <v>136</v>
      </c>
      <c r="C239" s="12" t="s">
        <v>16</v>
      </c>
      <c r="D239" s="12" t="n">
        <v>11560.7066473</v>
      </c>
      <c r="E239" s="12" t="n">
        <v>10.5023162768253</v>
      </c>
    </row>
    <row r="240">
      <c r="A240" s="12" t="s">
        <v>135</v>
      </c>
      <c r="B240" s="12" t="s">
        <v>136</v>
      </c>
      <c r="C240" s="12" t="s">
        <v>17</v>
      </c>
      <c r="D240" s="12" t="n">
        <v>86866.7760193</v>
      </c>
      <c r="E240" s="12" t="n">
        <v>2.3087139167223</v>
      </c>
    </row>
    <row r="241">
      <c r="A241" s="12" t="s">
        <v>137</v>
      </c>
      <c r="B241" s="12" t="s">
        <v>138</v>
      </c>
      <c r="C241" s="12" t="s">
        <v>16</v>
      </c>
      <c r="D241" s="12" t="n">
        <v>4672.6292622</v>
      </c>
      <c r="E241" s="12" t="n">
        <v>12.6604715845279</v>
      </c>
    </row>
    <row r="242">
      <c r="A242" s="12" t="s">
        <v>137</v>
      </c>
      <c r="B242" s="12" t="s">
        <v>138</v>
      </c>
      <c r="C242" s="12" t="s">
        <v>17</v>
      </c>
      <c r="D242" s="12" t="n">
        <v>35311.1761073</v>
      </c>
      <c r="E242" s="12" t="n">
        <v>2.0006853143566</v>
      </c>
    </row>
    <row r="243">
      <c r="A243" s="12" t="s">
        <v>139</v>
      </c>
      <c r="B243" s="12" t="s">
        <v>140</v>
      </c>
      <c r="C243" s="12" t="s">
        <v>16</v>
      </c>
      <c r="D243" s="12" t="n">
        <v>4436.8680373</v>
      </c>
      <c r="E243" s="12" t="n">
        <v>13.714422138003</v>
      </c>
    </row>
    <row r="244">
      <c r="A244" s="12" t="s">
        <v>139</v>
      </c>
      <c r="B244" s="12" t="s">
        <v>140</v>
      </c>
      <c r="C244" s="12" t="s">
        <v>17</v>
      </c>
      <c r="D244" s="12" t="n">
        <v>42233.852571</v>
      </c>
      <c r="E244" s="12" t="n">
        <v>2.3659530672861</v>
      </c>
    </row>
    <row r="245">
      <c r="A245" s="12" t="s">
        <v>141</v>
      </c>
      <c r="B245" s="12" t="s">
        <v>142</v>
      </c>
      <c r="C245" s="12" t="s">
        <v>16</v>
      </c>
      <c r="D245" s="12" t="n">
        <v>6474.5506172</v>
      </c>
      <c r="E245" s="12" t="n">
        <v>7.84639413687241</v>
      </c>
    </row>
    <row r="246">
      <c r="A246" s="12" t="s">
        <v>141</v>
      </c>
      <c r="B246" s="12" t="s">
        <v>142</v>
      </c>
      <c r="C246" s="12" t="s">
        <v>17</v>
      </c>
      <c r="D246" s="12" t="n">
        <v>26846.9239134</v>
      </c>
      <c r="E246" s="12" t="n">
        <v>3.13282457572362</v>
      </c>
    </row>
    <row r="247">
      <c r="A247" s="12" t="s">
        <v>143</v>
      </c>
      <c r="B247" s="12" t="s">
        <v>144</v>
      </c>
      <c r="C247" s="12" t="s">
        <v>16</v>
      </c>
      <c r="D247" s="12" t="n">
        <v>1728.7769651</v>
      </c>
      <c r="E247" s="12" t="n">
        <v>13.4278552739461</v>
      </c>
    </row>
    <row r="248">
      <c r="A248" s="12" t="s">
        <v>143</v>
      </c>
      <c r="B248" s="12" t="s">
        <v>144</v>
      </c>
      <c r="C248" s="12" t="s">
        <v>17</v>
      </c>
      <c r="D248" s="12" t="n">
        <v>13874.9347735</v>
      </c>
      <c r="E248" s="12" t="n">
        <v>1.8388376823559</v>
      </c>
    </row>
    <row r="249">
      <c r="A249" s="12" t="s">
        <v>145</v>
      </c>
      <c r="B249" s="12" t="s">
        <v>146</v>
      </c>
      <c r="C249" s="12" t="s">
        <v>16</v>
      </c>
      <c r="D249" s="12" t="n">
        <v>4135.9736619</v>
      </c>
      <c r="E249" s="12" t="n">
        <v>10.2180966874773</v>
      </c>
    </row>
    <row r="250">
      <c r="A250" s="12" t="s">
        <v>145</v>
      </c>
      <c r="B250" s="12" t="s">
        <v>146</v>
      </c>
      <c r="C250" s="12" t="s">
        <v>17</v>
      </c>
      <c r="D250" s="12" t="n">
        <v>22633.2795255</v>
      </c>
      <c r="E250" s="12" t="n">
        <v>2.0916068016913</v>
      </c>
    </row>
    <row r="251">
      <c r="A251" s="12" t="s">
        <v>147</v>
      </c>
      <c r="B251" s="12" t="s">
        <v>148</v>
      </c>
      <c r="C251" s="12" t="s">
        <v>16</v>
      </c>
      <c r="D251" s="12" t="n">
        <v>771.8458844</v>
      </c>
      <c r="E251" s="12" t="n">
        <v>12.571825439406</v>
      </c>
    </row>
    <row r="252">
      <c r="A252" s="12" t="s">
        <v>147</v>
      </c>
      <c r="B252" s="12" t="s">
        <v>148</v>
      </c>
      <c r="C252" s="12" t="s">
        <v>17</v>
      </c>
      <c r="D252" s="12" t="n">
        <v>8551.9790446</v>
      </c>
      <c r="E252" s="12" t="n">
        <v>2.5354110620573</v>
      </c>
    </row>
    <row r="253">
      <c r="A253" s="12" t="s">
        <v>149</v>
      </c>
      <c r="B253" s="12" t="s">
        <v>150</v>
      </c>
      <c r="C253" s="12" t="s">
        <v>16</v>
      </c>
      <c r="D253" s="12" t="n">
        <v>2446.1412283</v>
      </c>
      <c r="E253" s="12" t="n">
        <v>11.2001026219329</v>
      </c>
    </row>
    <row r="254">
      <c r="A254" s="12" t="s">
        <v>149</v>
      </c>
      <c r="B254" s="12" t="s">
        <v>150</v>
      </c>
      <c r="C254" s="12" t="s">
        <v>17</v>
      </c>
      <c r="D254" s="12" t="n">
        <v>16020.1981929</v>
      </c>
      <c r="E254" s="12" t="n">
        <v>2.11879878500257</v>
      </c>
    </row>
    <row r="255">
      <c r="A255" s="12" t="s">
        <v>151</v>
      </c>
      <c r="B255" s="12" t="s">
        <v>152</v>
      </c>
      <c r="C255" s="12" t="s">
        <v>16</v>
      </c>
      <c r="D255" s="12" t="n">
        <v>3145.987334</v>
      </c>
      <c r="E255" s="12" t="n">
        <v>7.50177193338381</v>
      </c>
    </row>
    <row r="256">
      <c r="A256" s="12" t="s">
        <v>151</v>
      </c>
      <c r="B256" s="12" t="s">
        <v>152</v>
      </c>
      <c r="C256" s="12" t="s">
        <v>17</v>
      </c>
      <c r="D256" s="12" t="n">
        <v>14501.7455339</v>
      </c>
      <c r="E256" s="12" t="n">
        <v>2.81603809042056</v>
      </c>
    </row>
    <row r="257">
      <c r="A257" s="12" t="s">
        <v>153</v>
      </c>
      <c r="B257" s="12" t="s">
        <v>154</v>
      </c>
      <c r="C257" s="12" t="s">
        <v>16</v>
      </c>
      <c r="D257" s="12" t="n">
        <v>1317.8725962</v>
      </c>
      <c r="E257" s="12" t="n">
        <v>14.3331517882367</v>
      </c>
    </row>
    <row r="258">
      <c r="A258" s="12" t="s">
        <v>153</v>
      </c>
      <c r="B258" s="12" t="s">
        <v>154</v>
      </c>
      <c r="C258" s="12" t="s">
        <v>17</v>
      </c>
      <c r="D258" s="12" t="n">
        <v>17395.1255208</v>
      </c>
      <c r="E258" s="12" t="n">
        <v>1.93924273463555</v>
      </c>
    </row>
    <row r="259">
      <c r="A259" s="12" t="s">
        <v>155</v>
      </c>
      <c r="B259" s="12" t="s">
        <v>156</v>
      </c>
      <c r="C259" s="12" t="s">
        <v>16</v>
      </c>
      <c r="D259" s="12" t="n">
        <v>6348.7977619</v>
      </c>
      <c r="E259" s="12" t="n">
        <v>8.32941916226195</v>
      </c>
    </row>
    <row r="260">
      <c r="A260" s="12" t="s">
        <v>155</v>
      </c>
      <c r="B260" s="12" t="s">
        <v>156</v>
      </c>
      <c r="C260" s="12" t="s">
        <v>17</v>
      </c>
      <c r="D260" s="12" t="n">
        <v>28341.41993</v>
      </c>
      <c r="E260" s="12" t="n">
        <v>2.48831248891013</v>
      </c>
    </row>
    <row r="261">
      <c r="A261" s="12" t="s">
        <v>157</v>
      </c>
      <c r="B261" s="12" t="s">
        <v>158</v>
      </c>
      <c r="C261" s="12" t="s">
        <v>16</v>
      </c>
      <c r="D261" s="12" t="n">
        <v>5994.5838858</v>
      </c>
      <c r="E261" s="12" t="n">
        <v>12.3088676720349</v>
      </c>
    </row>
    <row r="262">
      <c r="A262" s="12" t="s">
        <v>157</v>
      </c>
      <c r="B262" s="12" t="s">
        <v>158</v>
      </c>
      <c r="C262" s="12" t="s">
        <v>17</v>
      </c>
      <c r="D262" s="12" t="n">
        <v>30986.0098591</v>
      </c>
      <c r="E262" s="12" t="n">
        <v>2.69456318294122</v>
      </c>
    </row>
    <row r="263">
      <c r="A263" s="12" t="s">
        <v>159</v>
      </c>
      <c r="B263" s="12" t="s">
        <v>160</v>
      </c>
      <c r="C263" s="12" t="s">
        <v>16</v>
      </c>
      <c r="D263" s="12" t="n">
        <v>1942.3182112</v>
      </c>
      <c r="E263" s="12" t="n">
        <v>13.9496632339759</v>
      </c>
    </row>
    <row r="264">
      <c r="A264" s="12" t="s">
        <v>159</v>
      </c>
      <c r="B264" s="12" t="s">
        <v>160</v>
      </c>
      <c r="C264" s="12" t="s">
        <v>17</v>
      </c>
      <c r="D264" s="12" t="n">
        <v>18823.39729</v>
      </c>
      <c r="E264" s="12" t="n">
        <v>2.50692412921967</v>
      </c>
    </row>
    <row r="265">
      <c r="A265" s="12" t="s">
        <v>161</v>
      </c>
      <c r="B265" s="12" t="s">
        <v>162</v>
      </c>
      <c r="C265" s="12" t="s">
        <v>16</v>
      </c>
      <c r="D265" s="12" t="n">
        <v>9156.8843068</v>
      </c>
      <c r="E265" s="12" t="n">
        <v>9.91898808308839</v>
      </c>
    </row>
    <row r="266">
      <c r="A266" s="12" t="s">
        <v>161</v>
      </c>
      <c r="B266" s="12" t="s">
        <v>162</v>
      </c>
      <c r="C266" s="12" t="s">
        <v>17</v>
      </c>
      <c r="D266" s="12" t="n">
        <v>46225.6501002</v>
      </c>
      <c r="E266" s="12" t="n">
        <v>2.19647997526749</v>
      </c>
    </row>
    <row r="267">
      <c r="A267" s="12" t="s">
        <v>163</v>
      </c>
      <c r="B267" s="12" t="s">
        <v>164</v>
      </c>
      <c r="C267" s="12" t="s">
        <v>16</v>
      </c>
      <c r="D267" s="12" t="n">
        <v>2610.8220844</v>
      </c>
      <c r="E267" s="12" t="n">
        <v>10.3942224524475</v>
      </c>
    </row>
    <row r="268">
      <c r="A268" s="12" t="s">
        <v>163</v>
      </c>
      <c r="B268" s="12" t="s">
        <v>164</v>
      </c>
      <c r="C268" s="12" t="s">
        <v>17</v>
      </c>
      <c r="D268" s="12" t="n">
        <v>21982.5367856</v>
      </c>
      <c r="E268" s="12" t="n">
        <v>1.8564576176848</v>
      </c>
    </row>
    <row r="269">
      <c r="A269" s="12" t="s">
        <v>165</v>
      </c>
      <c r="B269" s="12" t="s">
        <v>166</v>
      </c>
      <c r="C269" s="12" t="s">
        <v>16</v>
      </c>
      <c r="D269" s="12" t="n">
        <v>2167.3766496</v>
      </c>
      <c r="E269" s="12" t="n">
        <v>14.4616857244981</v>
      </c>
    </row>
    <row r="270">
      <c r="A270" s="12" t="s">
        <v>165</v>
      </c>
      <c r="B270" s="12" t="s">
        <v>166</v>
      </c>
      <c r="C270" s="12" t="s">
        <v>17</v>
      </c>
      <c r="D270" s="12" t="n">
        <v>28691.2447557</v>
      </c>
      <c r="E270" s="12" t="n">
        <v>1.89285979938554</v>
      </c>
    </row>
    <row r="271">
      <c r="A271" s="12" t="s">
        <v>167</v>
      </c>
      <c r="B271" s="12" t="s">
        <v>168</v>
      </c>
      <c r="C271" s="12" t="s">
        <v>16</v>
      </c>
      <c r="D271" s="12" t="n">
        <v>2979.3878374</v>
      </c>
      <c r="E271" s="12" t="n">
        <v>12.65971606459</v>
      </c>
    </row>
    <row r="272">
      <c r="A272" s="12" t="s">
        <v>167</v>
      </c>
      <c r="B272" s="12" t="s">
        <v>168</v>
      </c>
      <c r="C272" s="12" t="s">
        <v>17</v>
      </c>
      <c r="D272" s="12" t="n">
        <v>27497.4060188</v>
      </c>
      <c r="E272" s="12" t="n">
        <v>2.04373506289893</v>
      </c>
    </row>
    <row r="273">
      <c r="A273" s="12" t="s">
        <v>169</v>
      </c>
      <c r="B273" s="12" t="s">
        <v>170</v>
      </c>
      <c r="C273" s="12" t="s">
        <v>16</v>
      </c>
      <c r="D273" s="12" t="n">
        <v>2818.6317542</v>
      </c>
      <c r="E273" s="12" t="n">
        <v>11.75183580332</v>
      </c>
    </row>
    <row r="274">
      <c r="A274" s="12" t="s">
        <v>169</v>
      </c>
      <c r="B274" s="12" t="s">
        <v>170</v>
      </c>
      <c r="C274" s="12" t="s">
        <v>17</v>
      </c>
      <c r="D274" s="12" t="n">
        <v>30954.8620096</v>
      </c>
      <c r="E274" s="12" t="n">
        <v>1.84617828021764</v>
      </c>
    </row>
    <row r="275">
      <c r="A275" s="12" t="s">
        <v>171</v>
      </c>
      <c r="B275" s="12" t="s">
        <v>172</v>
      </c>
      <c r="C275" s="12" t="s">
        <v>16</v>
      </c>
      <c r="D275" s="12" t="n">
        <v>7131.1445805</v>
      </c>
      <c r="E275" s="12" t="n">
        <v>10.8904451859778</v>
      </c>
    </row>
    <row r="276">
      <c r="A276" s="12" t="s">
        <v>171</v>
      </c>
      <c r="B276" s="12" t="s">
        <v>172</v>
      </c>
      <c r="C276" s="12" t="s">
        <v>17</v>
      </c>
      <c r="D276" s="12" t="n">
        <v>40384.8528995</v>
      </c>
      <c r="E276" s="12" t="n">
        <v>2.34321122184418</v>
      </c>
    </row>
    <row r="277">
      <c r="A277" s="12" t="s">
        <v>173</v>
      </c>
      <c r="B277" s="12" t="s">
        <v>174</v>
      </c>
      <c r="C277" s="12" t="s">
        <v>16</v>
      </c>
      <c r="D277" s="12" t="n">
        <v>1651.2173295</v>
      </c>
      <c r="E277" s="12" t="n">
        <v>10.7901235443892</v>
      </c>
    </row>
    <row r="278">
      <c r="A278" s="12" t="s">
        <v>173</v>
      </c>
      <c r="B278" s="12" t="s">
        <v>174</v>
      </c>
      <c r="C278" s="12" t="s">
        <v>17</v>
      </c>
      <c r="D278" s="12" t="n">
        <v>9840.4770367</v>
      </c>
      <c r="E278" s="12" t="n">
        <v>2.4956202401634</v>
      </c>
    </row>
    <row r="279">
      <c r="A279" s="12" t="s">
        <v>175</v>
      </c>
      <c r="B279" s="12" t="s">
        <v>176</v>
      </c>
      <c r="C279" s="12" t="s">
        <v>16</v>
      </c>
      <c r="D279" s="12" t="n">
        <v>5693.251384</v>
      </c>
      <c r="E279" s="12" t="n">
        <v>8.82158951574158</v>
      </c>
    </row>
    <row r="280">
      <c r="A280" s="12" t="s">
        <v>175</v>
      </c>
      <c r="B280" s="12" t="s">
        <v>176</v>
      </c>
      <c r="C280" s="12" t="s">
        <v>17</v>
      </c>
      <c r="D280" s="12" t="n">
        <v>27323.0567621</v>
      </c>
      <c r="E280" s="12" t="n">
        <v>2.94690406155327</v>
      </c>
    </row>
    <row r="281">
      <c r="A281" s="12" t="s">
        <v>177</v>
      </c>
      <c r="B281" s="12" t="s">
        <v>178</v>
      </c>
      <c r="C281" s="12" t="s">
        <v>16</v>
      </c>
      <c r="D281" s="12" t="n">
        <v>4656.5428622</v>
      </c>
      <c r="E281" s="12" t="n">
        <v>10.478801536381</v>
      </c>
    </row>
    <row r="282">
      <c r="A282" s="12" t="s">
        <v>177</v>
      </c>
      <c r="B282" s="12" t="s">
        <v>178</v>
      </c>
      <c r="C282" s="12" t="s">
        <v>17</v>
      </c>
      <c r="D282" s="12" t="n">
        <v>21614.776565</v>
      </c>
      <c r="E282" s="12" t="n">
        <v>2.96509071412321</v>
      </c>
    </row>
    <row r="283">
      <c r="A283" s="12" t="s">
        <v>179</v>
      </c>
      <c r="B283" s="12" t="s">
        <v>180</v>
      </c>
      <c r="C283" s="12" t="s">
        <v>16</v>
      </c>
      <c r="D283" s="12" t="n">
        <v>2381.8824325</v>
      </c>
      <c r="E283" s="12" t="n">
        <v>6.29542736844866</v>
      </c>
    </row>
    <row r="284">
      <c r="A284" s="12" t="s">
        <v>179</v>
      </c>
      <c r="B284" s="12" t="s">
        <v>180</v>
      </c>
      <c r="C284" s="12" t="s">
        <v>17</v>
      </c>
      <c r="D284" s="12" t="n">
        <v>4268.3504401</v>
      </c>
      <c r="E284" s="12" t="n">
        <v>3.72037724539885</v>
      </c>
    </row>
    <row r="285">
      <c r="A285" s="12" t="s">
        <v>181</v>
      </c>
      <c r="B285" s="12" t="s">
        <v>182</v>
      </c>
      <c r="C285" s="12" t="s">
        <v>16</v>
      </c>
      <c r="D285" s="12" t="n">
        <v>4210.3431916</v>
      </c>
      <c r="E285" s="12" t="n">
        <v>9.59304843586505</v>
      </c>
    </row>
    <row r="286">
      <c r="A286" s="12" t="s">
        <v>181</v>
      </c>
      <c r="B286" s="12" t="s">
        <v>182</v>
      </c>
      <c r="C286" s="12" t="s">
        <v>17</v>
      </c>
      <c r="D286" s="12" t="n">
        <v>14090.9580316</v>
      </c>
      <c r="E286" s="12" t="n">
        <v>3.04304769391074</v>
      </c>
    </row>
    <row r="287">
      <c r="A287" s="12" t="s">
        <v>183</v>
      </c>
      <c r="B287" s="12" t="s">
        <v>184</v>
      </c>
      <c r="C287" s="12" t="s">
        <v>16</v>
      </c>
      <c r="D287" s="12" t="n">
        <v>6614.7184091</v>
      </c>
      <c r="E287" s="12" t="n">
        <v>9.46170377577012</v>
      </c>
    </row>
    <row r="288">
      <c r="A288" s="12" t="s">
        <v>183</v>
      </c>
      <c r="B288" s="12" t="s">
        <v>184</v>
      </c>
      <c r="C288" s="12" t="s">
        <v>17</v>
      </c>
      <c r="D288" s="12" t="n">
        <v>30970.0763577</v>
      </c>
      <c r="E288" s="12" t="n">
        <v>3.02117495596615</v>
      </c>
    </row>
    <row r="289">
      <c r="A289" s="12" t="s">
        <v>185</v>
      </c>
      <c r="B289" s="12" t="s">
        <v>186</v>
      </c>
      <c r="C289" s="12" t="s">
        <v>16</v>
      </c>
      <c r="D289" s="12" t="n">
        <v>6254.6166239</v>
      </c>
      <c r="E289" s="12" t="n">
        <v>7.78259450197448</v>
      </c>
    </row>
    <row r="290">
      <c r="A290" s="12" t="s">
        <v>185</v>
      </c>
      <c r="B290" s="12" t="s">
        <v>186</v>
      </c>
      <c r="C290" s="12" t="s">
        <v>17</v>
      </c>
      <c r="D290" s="12" t="n">
        <v>19897.479515</v>
      </c>
      <c r="E290" s="12" t="n">
        <v>2.10580973406103</v>
      </c>
    </row>
    <row r="291">
      <c r="A291" s="12" t="s">
        <v>187</v>
      </c>
      <c r="B291" s="12" t="s">
        <v>188</v>
      </c>
      <c r="C291" s="12" t="s">
        <v>16</v>
      </c>
      <c r="D291" s="12" t="n">
        <v>7660.2956011</v>
      </c>
      <c r="E291" s="12" t="n">
        <v>8.96203247054798</v>
      </c>
    </row>
    <row r="292">
      <c r="A292" s="12" t="s">
        <v>187</v>
      </c>
      <c r="B292" s="12" t="s">
        <v>188</v>
      </c>
      <c r="C292" s="12" t="s">
        <v>17</v>
      </c>
      <c r="D292" s="12" t="n">
        <v>34700.2831694</v>
      </c>
      <c r="E292" s="12" t="n">
        <v>2.79983401368724</v>
      </c>
    </row>
    <row r="293">
      <c r="A293" s="12" t="s">
        <v>189</v>
      </c>
      <c r="B293" s="12" t="s">
        <v>190</v>
      </c>
      <c r="C293" s="12" t="s">
        <v>16</v>
      </c>
      <c r="D293" s="12" t="n">
        <v>4814.0561856</v>
      </c>
      <c r="E293" s="12" t="n">
        <v>11.5318279034194</v>
      </c>
    </row>
    <row r="294">
      <c r="A294" s="12" t="s">
        <v>189</v>
      </c>
      <c r="B294" s="12" t="s">
        <v>190</v>
      </c>
      <c r="C294" s="12" t="s">
        <v>17</v>
      </c>
      <c r="D294" s="12" t="n">
        <v>26820.9092927</v>
      </c>
      <c r="E294" s="12" t="n">
        <v>2.27583112708783</v>
      </c>
    </row>
    <row r="295">
      <c r="A295" s="12" t="s">
        <v>191</v>
      </c>
      <c r="B295" s="12" t="s">
        <v>192</v>
      </c>
      <c r="C295" s="12" t="s">
        <v>16</v>
      </c>
      <c r="D295" s="12" t="n">
        <v>3443.6438183</v>
      </c>
      <c r="E295" s="12" t="n">
        <v>9.00795269538221</v>
      </c>
    </row>
    <row r="296">
      <c r="A296" s="12" t="s">
        <v>191</v>
      </c>
      <c r="B296" s="12" t="s">
        <v>192</v>
      </c>
      <c r="C296" s="12" t="s">
        <v>17</v>
      </c>
      <c r="D296" s="12" t="n">
        <v>11492.362579</v>
      </c>
      <c r="E296" s="12" t="n">
        <v>3.08290649757695</v>
      </c>
    </row>
    <row r="297">
      <c r="A297" s="12" t="s">
        <v>193</v>
      </c>
      <c r="B297" s="12" t="s">
        <v>194</v>
      </c>
      <c r="C297" s="12" t="s">
        <v>16</v>
      </c>
      <c r="D297" s="12" t="n">
        <v>2081.1929034</v>
      </c>
      <c r="E297" s="12" t="n">
        <v>17.6119823627537</v>
      </c>
    </row>
    <row r="298">
      <c r="A298" s="12" t="s">
        <v>193</v>
      </c>
      <c r="B298" s="12" t="s">
        <v>194</v>
      </c>
      <c r="C298" s="12" t="s">
        <v>17</v>
      </c>
      <c r="D298" s="12" t="n">
        <v>24825.4871994</v>
      </c>
      <c r="E298" s="12" t="n">
        <v>2.11324695790152</v>
      </c>
    </row>
    <row r="299">
      <c r="A299" s="12" t="s">
        <v>195</v>
      </c>
      <c r="B299" s="12" t="s">
        <v>196</v>
      </c>
      <c r="C299" s="12" t="s">
        <v>16</v>
      </c>
      <c r="D299" s="12" t="n">
        <v>4229.0480457</v>
      </c>
      <c r="E299" s="12" t="n">
        <v>8.47382000828558</v>
      </c>
    </row>
    <row r="300">
      <c r="A300" s="12" t="s">
        <v>195</v>
      </c>
      <c r="B300" s="12" t="s">
        <v>196</v>
      </c>
      <c r="C300" s="12" t="s">
        <v>17</v>
      </c>
      <c r="D300" s="12" t="n">
        <v>17919.8266693</v>
      </c>
      <c r="E300" s="12" t="n">
        <v>2.5459274579882</v>
      </c>
    </row>
    <row r="301">
      <c r="A301" s="12" t="s">
        <v>197</v>
      </c>
      <c r="B301" s="12" t="s">
        <v>198</v>
      </c>
      <c r="C301" s="12" t="s">
        <v>16</v>
      </c>
      <c r="D301" s="12" t="n">
        <v>16427.0042049</v>
      </c>
      <c r="E301" s="12" t="n">
        <v>6.77251770058419</v>
      </c>
    </row>
    <row r="302">
      <c r="A302" s="12" t="s">
        <v>197</v>
      </c>
      <c r="B302" s="12" t="s">
        <v>198</v>
      </c>
      <c r="C302" s="12" t="s">
        <v>17</v>
      </c>
      <c r="D302" s="12" t="n">
        <v>37580.233983</v>
      </c>
      <c r="E302" s="12" t="n">
        <v>3.39043311055046</v>
      </c>
    </row>
    <row r="303">
      <c r="A303" s="12" t="s">
        <v>199</v>
      </c>
      <c r="B303" s="12" t="s">
        <v>200</v>
      </c>
      <c r="C303" s="12" t="s">
        <v>16</v>
      </c>
      <c r="D303" s="12" t="n">
        <v>8378.4488339</v>
      </c>
      <c r="E303" s="12" t="n">
        <v>11.6560839601829</v>
      </c>
    </row>
    <row r="304">
      <c r="A304" s="12" t="s">
        <v>199</v>
      </c>
      <c r="B304" s="12" t="s">
        <v>200</v>
      </c>
      <c r="C304" s="12" t="s">
        <v>17</v>
      </c>
      <c r="D304" s="12" t="n">
        <v>43837.1305203</v>
      </c>
      <c r="E304" s="12" t="n">
        <v>2.7731903405784</v>
      </c>
    </row>
    <row r="305">
      <c r="A305" s="12" t="s">
        <v>201</v>
      </c>
      <c r="B305" s="12" t="s">
        <v>202</v>
      </c>
      <c r="C305" s="12" t="s">
        <v>16</v>
      </c>
      <c r="D305" s="12" t="n">
        <v>7099.760862</v>
      </c>
      <c r="E305" s="12" t="n">
        <v>9.48626605683155</v>
      </c>
    </row>
    <row r="306">
      <c r="A306" s="12" t="s">
        <v>201</v>
      </c>
      <c r="B306" s="12" t="s">
        <v>202</v>
      </c>
      <c r="C306" s="12" t="s">
        <v>17</v>
      </c>
      <c r="D306" s="12" t="n">
        <v>22411.0472812</v>
      </c>
      <c r="E306" s="12" t="n">
        <v>2.88537806542159</v>
      </c>
    </row>
    <row r="307">
      <c r="A307" s="12" t="s">
        <v>203</v>
      </c>
      <c r="B307" s="12" t="s">
        <v>204</v>
      </c>
      <c r="C307" s="12" t="s">
        <v>16</v>
      </c>
      <c r="D307" s="12" t="n">
        <v>14054.9541429</v>
      </c>
      <c r="E307" s="12" t="n">
        <v>9.56211169836149</v>
      </c>
    </row>
    <row r="308">
      <c r="A308" s="12" t="s">
        <v>203</v>
      </c>
      <c r="B308" s="12" t="s">
        <v>204</v>
      </c>
      <c r="C308" s="12" t="s">
        <v>17</v>
      </c>
      <c r="D308" s="12" t="n">
        <v>76720.1463839</v>
      </c>
      <c r="E308" s="12" t="n">
        <v>2.40362575343922</v>
      </c>
    </row>
    <row r="309">
      <c r="A309" s="12" t="s">
        <v>205</v>
      </c>
      <c r="B309" s="12" t="s">
        <v>206</v>
      </c>
      <c r="C309" s="12" t="s">
        <v>16</v>
      </c>
      <c r="D309" s="12" t="n">
        <v>2127.5892116</v>
      </c>
      <c r="E309" s="12" t="n">
        <v>12.4505588100487</v>
      </c>
    </row>
    <row r="310">
      <c r="A310" s="12" t="s">
        <v>205</v>
      </c>
      <c r="B310" s="12" t="s">
        <v>206</v>
      </c>
      <c r="C310" s="12" t="s">
        <v>17</v>
      </c>
      <c r="D310" s="12" t="n">
        <v>29427.1958507</v>
      </c>
      <c r="E310" s="12" t="n">
        <v>1.38511402664363</v>
      </c>
    </row>
    <row r="311">
      <c r="A311" s="12" t="s">
        <v>207</v>
      </c>
      <c r="B311" s="12" t="s">
        <v>208</v>
      </c>
      <c r="C311" s="12" t="s">
        <v>16</v>
      </c>
      <c r="D311" s="12" t="n">
        <v>5760.3977411</v>
      </c>
      <c r="E311" s="12" t="n">
        <v>12.7391661355286</v>
      </c>
    </row>
    <row r="312">
      <c r="A312" s="12" t="s">
        <v>207</v>
      </c>
      <c r="B312" s="12" t="s">
        <v>208</v>
      </c>
      <c r="C312" s="12" t="s">
        <v>17</v>
      </c>
      <c r="D312" s="12" t="n">
        <v>52989.9966608</v>
      </c>
      <c r="E312" s="12" t="n">
        <v>2.44550842804142</v>
      </c>
    </row>
    <row r="313">
      <c r="A313" s="12" t="s">
        <v>209</v>
      </c>
      <c r="B313" s="12" t="s">
        <v>210</v>
      </c>
      <c r="C313" s="12" t="s">
        <v>16</v>
      </c>
      <c r="D313" s="12" t="n">
        <v>5967.2815192</v>
      </c>
      <c r="E313" s="12" t="n">
        <v>10.0519415130749</v>
      </c>
    </row>
    <row r="314">
      <c r="A314" s="12" t="s">
        <v>209</v>
      </c>
      <c r="B314" s="12" t="s">
        <v>210</v>
      </c>
      <c r="C314" s="12" t="s">
        <v>17</v>
      </c>
      <c r="D314" s="12" t="n">
        <v>41931.1579419</v>
      </c>
      <c r="E314" s="12" t="n">
        <v>2.38253822625993</v>
      </c>
    </row>
    <row r="315">
      <c r="A315" s="12" t="s">
        <v>211</v>
      </c>
      <c r="B315" s="12" t="s">
        <v>212</v>
      </c>
      <c r="C315" s="12" t="s">
        <v>16</v>
      </c>
      <c r="D315" s="12" t="n">
        <v>3391.1963803</v>
      </c>
      <c r="E315" s="12" t="n">
        <v>16.2608644731676</v>
      </c>
    </row>
    <row r="316">
      <c r="A316" s="12" t="s">
        <v>211</v>
      </c>
      <c r="B316" s="12" t="s">
        <v>212</v>
      </c>
      <c r="C316" s="12" t="s">
        <v>17</v>
      </c>
      <c r="D316" s="12" t="n">
        <v>45886.5638194</v>
      </c>
      <c r="E316" s="12" t="n">
        <v>1.69889520609408</v>
      </c>
    </row>
    <row r="317">
      <c r="A317" s="12" t="s">
        <v>213</v>
      </c>
      <c r="B317" s="12" t="s">
        <v>214</v>
      </c>
      <c r="C317" s="12" t="s">
        <v>16</v>
      </c>
      <c r="D317" s="12" t="n">
        <v>814.2555368</v>
      </c>
      <c r="E317" s="12" t="n">
        <v>14.2098548990025</v>
      </c>
    </row>
    <row r="318">
      <c r="A318" s="12" t="s">
        <v>213</v>
      </c>
      <c r="B318" s="12" t="s">
        <v>214</v>
      </c>
      <c r="C318" s="12" t="s">
        <v>17</v>
      </c>
      <c r="D318" s="12" t="n">
        <v>10589.3675598</v>
      </c>
      <c r="E318" s="12" t="n">
        <v>2.29381897056431</v>
      </c>
    </row>
    <row r="319">
      <c r="A319" s="12" t="s">
        <v>215</v>
      </c>
      <c r="B319" s="12" t="s">
        <v>216</v>
      </c>
      <c r="C319" s="12" t="s">
        <v>16</v>
      </c>
      <c r="D319" s="12" t="n">
        <v>1575.2701707</v>
      </c>
      <c r="E319" s="12" t="n">
        <v>13.1134795514452</v>
      </c>
    </row>
    <row r="320">
      <c r="A320" s="12" t="s">
        <v>215</v>
      </c>
      <c r="B320" s="12" t="s">
        <v>216</v>
      </c>
      <c r="C320" s="12" t="s">
        <v>17</v>
      </c>
      <c r="D320" s="12" t="n">
        <v>20551.9216848</v>
      </c>
      <c r="E320" s="12" t="n">
        <v>1.93347962254326</v>
      </c>
    </row>
    <row r="321">
      <c r="A321" s="12" t="s">
        <v>217</v>
      </c>
      <c r="B321" s="12" t="s">
        <v>218</v>
      </c>
      <c r="C321" s="12" t="s">
        <v>16</v>
      </c>
      <c r="D321" s="12" t="n">
        <v>630.9532424</v>
      </c>
      <c r="E321" s="12" t="n">
        <v>17.5189059871221</v>
      </c>
    </row>
    <row r="322">
      <c r="A322" s="12" t="s">
        <v>217</v>
      </c>
      <c r="B322" s="12" t="s">
        <v>218</v>
      </c>
      <c r="C322" s="12" t="s">
        <v>17</v>
      </c>
      <c r="D322" s="12" t="n">
        <v>9408.2399459</v>
      </c>
      <c r="E322" s="12" t="n">
        <v>1.60055621553343</v>
      </c>
    </row>
    <row r="323">
      <c r="A323" s="12" t="s">
        <v>219</v>
      </c>
      <c r="B323" s="12" t="s">
        <v>220</v>
      </c>
      <c r="C323" s="12" t="s">
        <v>16</v>
      </c>
      <c r="D323" s="12" t="n">
        <v>5352.7209359</v>
      </c>
      <c r="E323" s="12" t="n">
        <v>10.573017765856</v>
      </c>
    </row>
    <row r="324">
      <c r="A324" s="12" t="s">
        <v>219</v>
      </c>
      <c r="B324" s="12" t="s">
        <v>220</v>
      </c>
      <c r="C324" s="12" t="s">
        <v>17</v>
      </c>
      <c r="D324" s="12" t="n">
        <v>36995.9210192</v>
      </c>
      <c r="E324" s="12" t="n">
        <v>1.81317837385047</v>
      </c>
    </row>
    <row r="325">
      <c r="A325" s="12" t="s">
        <v>221</v>
      </c>
      <c r="B325" s="12" t="s">
        <v>222</v>
      </c>
      <c r="C325" s="12" t="s">
        <v>16</v>
      </c>
      <c r="D325" s="12" t="n">
        <v>3620.7873444</v>
      </c>
      <c r="E325" s="12" t="n">
        <v>8.52096267412017</v>
      </c>
    </row>
    <row r="326">
      <c r="A326" s="12" t="s">
        <v>221</v>
      </c>
      <c r="B326" s="12" t="s">
        <v>222</v>
      </c>
      <c r="C326" s="12" t="s">
        <v>17</v>
      </c>
      <c r="D326" s="12" t="n">
        <v>15507.9595215</v>
      </c>
      <c r="E326" s="12" t="n">
        <v>2.43241346835742</v>
      </c>
    </row>
    <row r="327">
      <c r="A327" s="12" t="s">
        <v>223</v>
      </c>
      <c r="B327" s="12" t="s">
        <v>224</v>
      </c>
      <c r="C327" s="12" t="s">
        <v>16</v>
      </c>
      <c r="D327" s="12" t="n">
        <v>2177.6704984</v>
      </c>
      <c r="E327" s="12" t="n">
        <v>13.9102160740543</v>
      </c>
    </row>
    <row r="328">
      <c r="A328" s="12" t="s">
        <v>223</v>
      </c>
      <c r="B328" s="12" t="s">
        <v>224</v>
      </c>
      <c r="C328" s="12" t="s">
        <v>17</v>
      </c>
      <c r="D328" s="12" t="n">
        <v>19104.4834193</v>
      </c>
      <c r="E328" s="12" t="n">
        <v>2.39908181856318</v>
      </c>
    </row>
    <row r="329">
      <c r="A329" s="12" t="s">
        <v>225</v>
      </c>
      <c r="B329" s="12" t="s">
        <v>226</v>
      </c>
      <c r="C329" s="12" t="s">
        <v>16</v>
      </c>
      <c r="D329" s="12" t="n">
        <v>10950.3703355</v>
      </c>
      <c r="E329" s="12" t="n">
        <v>6.01551013773</v>
      </c>
    </row>
    <row r="330">
      <c r="A330" s="12" t="s">
        <v>225</v>
      </c>
      <c r="B330" s="12" t="s">
        <v>226</v>
      </c>
      <c r="C330" s="12" t="s">
        <v>17</v>
      </c>
      <c r="D330" s="12" t="n">
        <v>33732.401981</v>
      </c>
      <c r="E330" s="12" t="n">
        <v>2.61837513436618</v>
      </c>
    </row>
    <row r="331">
      <c r="A331" s="12" t="s">
        <v>227</v>
      </c>
      <c r="B331" s="12" t="s">
        <v>228</v>
      </c>
      <c r="C331" s="12" t="s">
        <v>16</v>
      </c>
      <c r="D331" s="12" t="n">
        <v>1462.0037809</v>
      </c>
      <c r="E331" s="12" t="n">
        <v>10.3978856377334</v>
      </c>
    </row>
    <row r="332">
      <c r="A332" s="12" t="s">
        <v>227</v>
      </c>
      <c r="B332" s="12" t="s">
        <v>228</v>
      </c>
      <c r="C332" s="12" t="s">
        <v>17</v>
      </c>
      <c r="D332" s="12" t="n">
        <v>7746.4025536</v>
      </c>
      <c r="E332" s="12" t="n">
        <v>2.43994700453935</v>
      </c>
    </row>
    <row r="333">
      <c r="A333" s="12" t="s">
        <v>229</v>
      </c>
      <c r="B333" s="12" t="s">
        <v>230</v>
      </c>
      <c r="C333" s="12" t="s">
        <v>16</v>
      </c>
      <c r="D333" s="12" t="n">
        <v>12080.4352698</v>
      </c>
      <c r="E333" s="12" t="n">
        <v>8.88250533454854</v>
      </c>
    </row>
    <row r="334">
      <c r="A334" s="12" t="s">
        <v>229</v>
      </c>
      <c r="B334" s="12" t="s">
        <v>230</v>
      </c>
      <c r="C334" s="12" t="s">
        <v>17</v>
      </c>
      <c r="D334" s="12" t="n">
        <v>50552.7524517</v>
      </c>
      <c r="E334" s="12" t="n">
        <v>2.63829500626054</v>
      </c>
    </row>
    <row r="335">
      <c r="A335" s="12" t="s">
        <v>231</v>
      </c>
      <c r="B335" s="12" t="s">
        <v>232</v>
      </c>
      <c r="C335" s="12" t="s">
        <v>16</v>
      </c>
      <c r="D335" s="12" t="n">
        <v>18748.853734</v>
      </c>
      <c r="E335" s="12" t="n">
        <v>7.62646534150493</v>
      </c>
    </row>
    <row r="336">
      <c r="A336" s="12" t="s">
        <v>231</v>
      </c>
      <c r="B336" s="12" t="s">
        <v>232</v>
      </c>
      <c r="C336" s="12" t="s">
        <v>17</v>
      </c>
      <c r="D336" s="12" t="n">
        <v>59713.5690427</v>
      </c>
      <c r="E336" s="12" t="n">
        <v>2.91828354430317</v>
      </c>
    </row>
    <row r="337">
      <c r="A337" s="12" t="s">
        <v>233</v>
      </c>
      <c r="B337" s="12" t="s">
        <v>234</v>
      </c>
      <c r="C337" s="12" t="s">
        <v>16</v>
      </c>
      <c r="D337" s="12" t="n">
        <v>8126.6339747</v>
      </c>
      <c r="E337" s="12" t="n">
        <v>11.2637642185796</v>
      </c>
    </row>
    <row r="338">
      <c r="A338" s="12" t="s">
        <v>233</v>
      </c>
      <c r="B338" s="12" t="s">
        <v>234</v>
      </c>
      <c r="C338" s="12" t="s">
        <v>17</v>
      </c>
      <c r="D338" s="12" t="n">
        <v>37579.1071625</v>
      </c>
      <c r="E338" s="12" t="n">
        <v>2.53749961019698</v>
      </c>
    </row>
    <row r="339">
      <c r="A339" s="12" t="s">
        <v>235</v>
      </c>
      <c r="B339" s="12" t="s">
        <v>236</v>
      </c>
      <c r="C339" s="12" t="s">
        <v>16</v>
      </c>
      <c r="D339" s="12" t="n">
        <v>5498.422356</v>
      </c>
      <c r="E339" s="12" t="n">
        <v>10.7400935777601</v>
      </c>
    </row>
    <row r="340">
      <c r="A340" s="12" t="s">
        <v>235</v>
      </c>
      <c r="B340" s="12" t="s">
        <v>236</v>
      </c>
      <c r="C340" s="12" t="s">
        <v>17</v>
      </c>
      <c r="D340" s="12" t="n">
        <v>29115.1128079</v>
      </c>
      <c r="E340" s="12" t="n">
        <v>2.30571339259888</v>
      </c>
    </row>
    <row r="341">
      <c r="A341" s="12" t="s">
        <v>237</v>
      </c>
      <c r="B341" s="12" t="s">
        <v>238</v>
      </c>
      <c r="C341" s="12" t="s">
        <v>16</v>
      </c>
      <c r="D341" s="12" t="n">
        <v>1131.2694827</v>
      </c>
      <c r="E341" s="12" t="n">
        <v>7.38161198845507</v>
      </c>
    </row>
    <row r="342">
      <c r="A342" s="12" t="s">
        <v>237</v>
      </c>
      <c r="B342" s="12" t="s">
        <v>238</v>
      </c>
      <c r="C342" s="12" t="s">
        <v>17</v>
      </c>
      <c r="D342" s="12" t="n">
        <v>4440.2344864</v>
      </c>
      <c r="E342" s="12" t="n">
        <v>2.74191360945425</v>
      </c>
    </row>
    <row r="343">
      <c r="A343" s="12" t="s">
        <v>239</v>
      </c>
      <c r="B343" s="12" t="s">
        <v>240</v>
      </c>
      <c r="C343" s="12" t="s">
        <v>16</v>
      </c>
      <c r="D343" s="12" t="n">
        <v>716.250013</v>
      </c>
      <c r="E343" s="12" t="n">
        <v>12.1427025452384</v>
      </c>
    </row>
    <row r="344">
      <c r="A344" s="12" t="s">
        <v>239</v>
      </c>
      <c r="B344" s="12" t="s">
        <v>240</v>
      </c>
      <c r="C344" s="12" t="s">
        <v>17</v>
      </c>
      <c r="D344" s="12" t="n">
        <v>4168.4189073</v>
      </c>
      <c r="E344" s="12" t="n">
        <v>2.29944383000665</v>
      </c>
    </row>
    <row r="345">
      <c r="A345" s="12" t="s">
        <v>241</v>
      </c>
      <c r="B345" s="12" t="s">
        <v>242</v>
      </c>
      <c r="C345" s="12" t="s">
        <v>16</v>
      </c>
      <c r="D345" s="12" t="n">
        <v>1218.9784287</v>
      </c>
      <c r="E345" s="12" t="n">
        <v>8.86281780785248</v>
      </c>
    </row>
    <row r="346">
      <c r="A346" s="12" t="s">
        <v>241</v>
      </c>
      <c r="B346" s="12" t="s">
        <v>242</v>
      </c>
      <c r="C346" s="12" t="s">
        <v>17</v>
      </c>
      <c r="D346" s="12" t="n">
        <v>6369.5767765</v>
      </c>
      <c r="E346" s="12" t="n">
        <v>2.14806878954804</v>
      </c>
    </row>
    <row r="347">
      <c r="A347" s="12" t="s">
        <v>243</v>
      </c>
      <c r="B347" s="12" t="s">
        <v>244</v>
      </c>
      <c r="C347" s="12" t="s">
        <v>16</v>
      </c>
      <c r="D347" s="12" t="n">
        <v>1782.4593656</v>
      </c>
      <c r="E347" s="12" t="n">
        <v>9.07797557792032</v>
      </c>
    </row>
    <row r="348">
      <c r="A348" s="12" t="s">
        <v>243</v>
      </c>
      <c r="B348" s="12" t="s">
        <v>244</v>
      </c>
      <c r="C348" s="12" t="s">
        <v>17</v>
      </c>
      <c r="D348" s="12" t="n">
        <v>5785.4551337</v>
      </c>
      <c r="E348" s="12" t="n">
        <v>3.32578307056227</v>
      </c>
    </row>
    <row r="349">
      <c r="A349" s="12" t="s">
        <v>245</v>
      </c>
      <c r="B349" s="12" t="s">
        <v>246</v>
      </c>
      <c r="C349" s="12" t="s">
        <v>16</v>
      </c>
      <c r="D349" s="12" t="n">
        <v>4632.6297274</v>
      </c>
      <c r="E349" s="12" t="n">
        <v>7.18658445297199</v>
      </c>
    </row>
    <row r="350">
      <c r="A350" s="12" t="s">
        <v>245</v>
      </c>
      <c r="B350" s="12" t="s">
        <v>246</v>
      </c>
      <c r="C350" s="12" t="s">
        <v>17</v>
      </c>
      <c r="D350" s="12" t="n">
        <v>8985.2730604</v>
      </c>
      <c r="E350" s="12" t="n">
        <v>3.99745606489146</v>
      </c>
    </row>
    <row r="351">
      <c r="A351" s="12" t="s">
        <v>247</v>
      </c>
      <c r="B351" s="12" t="s">
        <v>248</v>
      </c>
      <c r="C351" s="12" t="s">
        <v>16</v>
      </c>
      <c r="D351" s="12" t="n">
        <v>961.0756176</v>
      </c>
      <c r="E351" s="12" t="n">
        <v>15.1861873610234</v>
      </c>
    </row>
    <row r="352">
      <c r="A352" s="12" t="s">
        <v>247</v>
      </c>
      <c r="B352" s="12" t="s">
        <v>248</v>
      </c>
      <c r="C352" s="12" t="s">
        <v>17</v>
      </c>
      <c r="D352" s="12" t="n">
        <v>16740.3042258</v>
      </c>
      <c r="E352" s="12" t="n">
        <v>1.86989918386349</v>
      </c>
    </row>
    <row r="353">
      <c r="A353" s="12" t="s">
        <v>249</v>
      </c>
      <c r="B353" s="12" t="s">
        <v>250</v>
      </c>
      <c r="C353" s="12" t="s">
        <v>16</v>
      </c>
      <c r="D353" s="12" t="n">
        <v>1874.0606938</v>
      </c>
      <c r="E353" s="12" t="n">
        <v>9.90039597854921</v>
      </c>
    </row>
    <row r="354">
      <c r="A354" s="12" t="s">
        <v>249</v>
      </c>
      <c r="B354" s="12" t="s">
        <v>250</v>
      </c>
      <c r="C354" s="12" t="s">
        <v>17</v>
      </c>
      <c r="D354" s="12" t="n">
        <v>17828.3449371</v>
      </c>
      <c r="E354" s="12" t="n">
        <v>1.79745895002934</v>
      </c>
    </row>
    <row r="355">
      <c r="A355" s="12" t="s">
        <v>251</v>
      </c>
      <c r="B355" s="12" t="s">
        <v>252</v>
      </c>
      <c r="C355" s="12" t="s">
        <v>16</v>
      </c>
      <c r="D355" s="12" t="n">
        <v>1064.2714772</v>
      </c>
      <c r="E355" s="12" t="n">
        <v>14.4112305546197</v>
      </c>
    </row>
    <row r="356">
      <c r="A356" s="12" t="s">
        <v>251</v>
      </c>
      <c r="B356" s="12" t="s">
        <v>252</v>
      </c>
      <c r="C356" s="12" t="s">
        <v>17</v>
      </c>
      <c r="D356" s="12" t="n">
        <v>14114.0900313</v>
      </c>
      <c r="E356" s="12" t="n">
        <v>1.6938426895728</v>
      </c>
    </row>
    <row r="357">
      <c r="A357" s="12" t="s">
        <v>253</v>
      </c>
      <c r="B357" s="12" t="s">
        <v>254</v>
      </c>
      <c r="C357" s="12" t="s">
        <v>16</v>
      </c>
      <c r="D357" s="12" t="n">
        <v>2114.3082346</v>
      </c>
      <c r="E357" s="12" t="n">
        <v>13.5484448248528</v>
      </c>
    </row>
    <row r="358">
      <c r="A358" s="12" t="s">
        <v>253</v>
      </c>
      <c r="B358" s="12" t="s">
        <v>254</v>
      </c>
      <c r="C358" s="12" t="s">
        <v>17</v>
      </c>
      <c r="D358" s="12" t="n">
        <v>13275.4348418</v>
      </c>
      <c r="E358" s="12" t="n">
        <v>2.78621933531129</v>
      </c>
    </row>
    <row r="359">
      <c r="A359" s="12" t="s">
        <v>255</v>
      </c>
      <c r="B359" s="12" t="s">
        <v>256</v>
      </c>
      <c r="C359" s="12" t="s">
        <v>16</v>
      </c>
      <c r="D359" s="12" t="n">
        <v>676.9969412</v>
      </c>
      <c r="E359" s="12" t="n">
        <v>15.6060100321645</v>
      </c>
    </row>
    <row r="360">
      <c r="A360" s="12" t="s">
        <v>255</v>
      </c>
      <c r="B360" s="12" t="s">
        <v>256</v>
      </c>
      <c r="C360" s="12" t="s">
        <v>17</v>
      </c>
      <c r="D360" s="12" t="n">
        <v>12750.3370764</v>
      </c>
      <c r="E360" s="12" t="n">
        <v>1.5632756887412</v>
      </c>
    </row>
    <row r="361">
      <c r="A361" s="12" t="s">
        <v>257</v>
      </c>
      <c r="B361" s="12" t="s">
        <v>258</v>
      </c>
      <c r="C361" s="12" t="s">
        <v>16</v>
      </c>
      <c r="D361" s="12" t="n">
        <v>447.4600733</v>
      </c>
      <c r="E361" s="12" t="n">
        <v>18.1546936803625</v>
      </c>
    </row>
    <row r="362">
      <c r="A362" s="12" t="s">
        <v>257</v>
      </c>
      <c r="B362" s="12" t="s">
        <v>258</v>
      </c>
      <c r="C362" s="12" t="s">
        <v>17</v>
      </c>
      <c r="D362" s="12" t="n">
        <v>10417.18287</v>
      </c>
      <c r="E362" s="12" t="n">
        <v>1.54270490905672</v>
      </c>
    </row>
    <row r="363">
      <c r="A363" s="12" t="s">
        <v>259</v>
      </c>
      <c r="B363" s="12" t="s">
        <v>260</v>
      </c>
      <c r="C363" s="12" t="s">
        <v>16</v>
      </c>
      <c r="D363" s="12" t="n">
        <v>1396.9457449</v>
      </c>
      <c r="E363" s="12" t="n">
        <v>16.0827853558233</v>
      </c>
    </row>
    <row r="364">
      <c r="A364" s="12" t="s">
        <v>259</v>
      </c>
      <c r="B364" s="12" t="s">
        <v>260</v>
      </c>
      <c r="C364" s="12" t="s">
        <v>17</v>
      </c>
      <c r="D364" s="12" t="n">
        <v>17638.2333883</v>
      </c>
      <c r="E364" s="12" t="n">
        <v>1.74760996510425</v>
      </c>
    </row>
    <row r="365">
      <c r="A365" s="12" t="s">
        <v>261</v>
      </c>
      <c r="B365" s="12" t="s">
        <v>262</v>
      </c>
      <c r="C365" s="12" t="s">
        <v>16</v>
      </c>
      <c r="D365" s="12" t="n">
        <v>1307.4171693</v>
      </c>
      <c r="E365" s="12" t="n">
        <v>16.4697769214983</v>
      </c>
    </row>
    <row r="366">
      <c r="A366" s="12" t="s">
        <v>261</v>
      </c>
      <c r="B366" s="12" t="s">
        <v>262</v>
      </c>
      <c r="C366" s="12" t="s">
        <v>17</v>
      </c>
      <c r="D366" s="12" t="n">
        <v>18652.5491732</v>
      </c>
      <c r="E366" s="12" t="n">
        <v>2.03093179837264</v>
      </c>
    </row>
    <row r="367">
      <c r="A367" s="12" t="s">
        <v>263</v>
      </c>
      <c r="B367" s="12" t="s">
        <v>264</v>
      </c>
      <c r="C367" s="12" t="s">
        <v>16</v>
      </c>
      <c r="D367" s="12" t="n">
        <v>1026.0041077</v>
      </c>
      <c r="E367" s="12" t="n">
        <v>14.266170009977</v>
      </c>
    </row>
    <row r="368">
      <c r="A368" s="12" t="s">
        <v>263</v>
      </c>
      <c r="B368" s="12" t="s">
        <v>264</v>
      </c>
      <c r="C368" s="12" t="s">
        <v>17</v>
      </c>
      <c r="D368" s="12" t="n">
        <v>16367.7344431</v>
      </c>
      <c r="E368" s="12" t="n">
        <v>1.26368242831306</v>
      </c>
    </row>
    <row r="369">
      <c r="A369" s="12" t="s">
        <v>265</v>
      </c>
      <c r="B369" s="12" t="s">
        <v>266</v>
      </c>
      <c r="C369" s="12" t="s">
        <v>16</v>
      </c>
      <c r="D369" s="12" t="n">
        <v>267.9130332</v>
      </c>
      <c r="E369" s="12" t="n">
        <v>15.8306181309672</v>
      </c>
    </row>
    <row r="370">
      <c r="A370" s="12" t="s">
        <v>265</v>
      </c>
      <c r="B370" s="12" t="s">
        <v>266</v>
      </c>
      <c r="C370" s="12" t="s">
        <v>17</v>
      </c>
      <c r="D370" s="12" t="n">
        <v>4353.9278477</v>
      </c>
      <c r="E370" s="12" t="n">
        <v>2.08702754606214</v>
      </c>
    </row>
    <row r="371">
      <c r="A371" s="12" t="s">
        <v>267</v>
      </c>
      <c r="B371" s="12" t="s">
        <v>268</v>
      </c>
      <c r="C371" s="12" t="s">
        <v>16</v>
      </c>
      <c r="D371" s="12" t="n">
        <v>9487.4285266</v>
      </c>
      <c r="E371" s="12" t="n">
        <v>11.0112102227263</v>
      </c>
    </row>
    <row r="372">
      <c r="A372" s="12" t="s">
        <v>267</v>
      </c>
      <c r="B372" s="12" t="s">
        <v>268</v>
      </c>
      <c r="C372" s="12" t="s">
        <v>17</v>
      </c>
      <c r="D372" s="12" t="n">
        <v>63924.8108289</v>
      </c>
      <c r="E372" s="12" t="n">
        <v>2.8868676681839</v>
      </c>
    </row>
    <row r="373">
      <c r="A373" s="12" t="s">
        <v>269</v>
      </c>
      <c r="B373" s="12" t="s">
        <v>270</v>
      </c>
      <c r="C373" s="12" t="s">
        <v>16</v>
      </c>
      <c r="D373" s="12" t="n">
        <v>1598.1387419</v>
      </c>
      <c r="E373" s="12" t="n">
        <v>16.8317635813702</v>
      </c>
    </row>
    <row r="374">
      <c r="A374" s="12" t="s">
        <v>269</v>
      </c>
      <c r="B374" s="12" t="s">
        <v>270</v>
      </c>
      <c r="C374" s="12" t="s">
        <v>17</v>
      </c>
      <c r="D374" s="12" t="n">
        <v>41439.2775888</v>
      </c>
      <c r="E374" s="12" t="n">
        <v>1.9832747629838</v>
      </c>
    </row>
    <row r="375">
      <c r="A375" s="12" t="s">
        <v>271</v>
      </c>
      <c r="B375" s="12" t="s">
        <v>272</v>
      </c>
      <c r="C375" s="12" t="s">
        <v>16</v>
      </c>
      <c r="D375" s="12" t="n">
        <v>544.3648522</v>
      </c>
      <c r="E375" s="12" t="n">
        <v>16.011601686064</v>
      </c>
    </row>
    <row r="376">
      <c r="A376" s="12" t="s">
        <v>271</v>
      </c>
      <c r="B376" s="12" t="s">
        <v>272</v>
      </c>
      <c r="C376" s="12" t="s">
        <v>17</v>
      </c>
      <c r="D376" s="12" t="n">
        <v>13338.9855863</v>
      </c>
      <c r="E376" s="12" t="n">
        <v>2.40298168807842</v>
      </c>
    </row>
    <row r="377">
      <c r="A377" s="12" t="s">
        <v>273</v>
      </c>
      <c r="B377" s="12" t="s">
        <v>274</v>
      </c>
      <c r="C377" s="12" t="s">
        <v>16</v>
      </c>
      <c r="D377" s="12" t="n">
        <v>1018.6233697</v>
      </c>
      <c r="E377" s="12" t="n">
        <v>21.108288445811</v>
      </c>
    </row>
    <row r="378">
      <c r="A378" s="12" t="s">
        <v>273</v>
      </c>
      <c r="B378" s="12" t="s">
        <v>274</v>
      </c>
      <c r="C378" s="12" t="s">
        <v>17</v>
      </c>
      <c r="D378" s="12" t="n">
        <v>19831.3831283</v>
      </c>
      <c r="E378" s="12" t="n">
        <v>1.94325595127129</v>
      </c>
    </row>
    <row r="379">
      <c r="A379" s="12" t="s">
        <v>275</v>
      </c>
      <c r="B379" s="12" t="s">
        <v>276</v>
      </c>
      <c r="C379" s="12" t="s">
        <v>16</v>
      </c>
      <c r="D379" s="12" t="n">
        <v>2739.468631</v>
      </c>
      <c r="E379" s="12" t="n">
        <v>10.8589238747777</v>
      </c>
    </row>
    <row r="380">
      <c r="A380" s="12" t="s">
        <v>275</v>
      </c>
      <c r="B380" s="12" t="s">
        <v>276</v>
      </c>
      <c r="C380" s="12" t="s">
        <v>17</v>
      </c>
      <c r="D380" s="12" t="n">
        <v>23578.2143034</v>
      </c>
      <c r="E380" s="12" t="n">
        <v>2.19132965080032</v>
      </c>
    </row>
    <row r="381">
      <c r="A381" s="12" t="s">
        <v>277</v>
      </c>
      <c r="B381" s="12" t="s">
        <v>278</v>
      </c>
      <c r="C381" s="12" t="s">
        <v>16</v>
      </c>
      <c r="D381" s="12" t="n">
        <v>1118.1994</v>
      </c>
      <c r="E381" s="12" t="n">
        <v>16.0592931985824</v>
      </c>
    </row>
    <row r="382">
      <c r="A382" s="12" t="s">
        <v>277</v>
      </c>
      <c r="B382" s="12" t="s">
        <v>278</v>
      </c>
      <c r="C382" s="12" t="s">
        <v>17</v>
      </c>
      <c r="D382" s="12" t="n">
        <v>16600.6768845</v>
      </c>
      <c r="E382" s="12" t="n">
        <v>3.1701304147632</v>
      </c>
    </row>
    <row r="383">
      <c r="A383" s="12" t="s">
        <v>279</v>
      </c>
      <c r="B383" s="12" t="s">
        <v>280</v>
      </c>
      <c r="C383" s="12" t="s">
        <v>16</v>
      </c>
      <c r="D383" s="12" t="n">
        <v>1113.4093159</v>
      </c>
      <c r="E383" s="12" t="n">
        <v>10.4567336065225</v>
      </c>
    </row>
    <row r="384">
      <c r="A384" s="12" t="s">
        <v>279</v>
      </c>
      <c r="B384" s="12" t="s">
        <v>280</v>
      </c>
      <c r="C384" s="12" t="s">
        <v>17</v>
      </c>
      <c r="D384" s="12" t="n">
        <v>5686.5461055</v>
      </c>
      <c r="E384" s="12" t="n">
        <v>3.32363059140945</v>
      </c>
    </row>
    <row r="385">
      <c r="A385" s="12" t="s">
        <v>281</v>
      </c>
      <c r="B385" s="12" t="s">
        <v>282</v>
      </c>
      <c r="C385" s="12" t="s">
        <v>16</v>
      </c>
      <c r="D385" s="12" t="n">
        <v>2408.0825701</v>
      </c>
      <c r="E385" s="12" t="n">
        <v>16.0459292458671</v>
      </c>
    </row>
    <row r="386">
      <c r="A386" s="12" t="s">
        <v>281</v>
      </c>
      <c r="B386" s="12" t="s">
        <v>282</v>
      </c>
      <c r="C386" s="12" t="s">
        <v>17</v>
      </c>
      <c r="D386" s="12" t="n">
        <v>26050.1568011</v>
      </c>
      <c r="E386" s="12" t="n">
        <v>1.97910368919491</v>
      </c>
    </row>
    <row r="387">
      <c r="A387" s="12" t="s">
        <v>283</v>
      </c>
      <c r="B387" s="12" t="s">
        <v>284</v>
      </c>
      <c r="C387" s="12" t="s">
        <v>16</v>
      </c>
      <c r="D387" s="12" t="n">
        <v>4471.6036018</v>
      </c>
      <c r="E387" s="12" t="n">
        <v>8.90229214706336</v>
      </c>
    </row>
    <row r="388">
      <c r="A388" s="12" t="s">
        <v>283</v>
      </c>
      <c r="B388" s="12" t="s">
        <v>284</v>
      </c>
      <c r="C388" s="12" t="s">
        <v>17</v>
      </c>
      <c r="D388" s="12" t="n">
        <v>20394.6791839</v>
      </c>
      <c r="E388" s="12" t="n">
        <v>3.47121679773816</v>
      </c>
    </row>
    <row r="389">
      <c r="A389" s="12" t="s">
        <v>285</v>
      </c>
      <c r="B389" s="12" t="s">
        <v>286</v>
      </c>
      <c r="C389" s="12" t="s">
        <v>16</v>
      </c>
      <c r="D389" s="12" t="n">
        <v>2687.8052547</v>
      </c>
      <c r="E389" s="12" t="n">
        <v>12.3515694032087</v>
      </c>
    </row>
    <row r="390">
      <c r="A390" s="12" t="s">
        <v>285</v>
      </c>
      <c r="B390" s="12" t="s">
        <v>286</v>
      </c>
      <c r="C390" s="12" t="s">
        <v>17</v>
      </c>
      <c r="D390" s="12" t="n">
        <v>15944.0437049</v>
      </c>
      <c r="E390" s="12" t="n">
        <v>2.66706044741277</v>
      </c>
    </row>
    <row r="391">
      <c r="A391" s="12" t="s">
        <v>287</v>
      </c>
      <c r="B391" s="12" t="s">
        <v>288</v>
      </c>
      <c r="C391" s="12" t="s">
        <v>16</v>
      </c>
      <c r="D391" s="12" t="n">
        <v>352.4335703</v>
      </c>
      <c r="E391" s="12" t="n">
        <v>20.7411597696077</v>
      </c>
    </row>
    <row r="392">
      <c r="A392" s="12" t="s">
        <v>287</v>
      </c>
      <c r="B392" s="12" t="s">
        <v>288</v>
      </c>
      <c r="C392" s="12" t="s">
        <v>17</v>
      </c>
      <c r="D392" s="12" t="n">
        <v>6439.2104069</v>
      </c>
      <c r="E392" s="12" t="n">
        <v>1.77831167097593</v>
      </c>
    </row>
    <row r="393">
      <c r="A393" s="12" t="s">
        <v>289</v>
      </c>
      <c r="B393" s="12" t="s">
        <v>290</v>
      </c>
      <c r="C393" s="12" t="s">
        <v>16</v>
      </c>
      <c r="D393" s="12" t="n">
        <v>813.3381075</v>
      </c>
      <c r="E393" s="12" t="n">
        <v>14.0964655113214</v>
      </c>
    </row>
    <row r="394">
      <c r="A394" s="12" t="s">
        <v>289</v>
      </c>
      <c r="B394" s="12" t="s">
        <v>290</v>
      </c>
      <c r="C394" s="12" t="s">
        <v>17</v>
      </c>
      <c r="D394" s="12" t="n">
        <v>11656.4042481</v>
      </c>
      <c r="E394" s="12" t="n">
        <v>2.60889983434769</v>
      </c>
    </row>
    <row r="395">
      <c r="A395" s="12" t="s">
        <v>291</v>
      </c>
      <c r="B395" s="12" t="s">
        <v>292</v>
      </c>
      <c r="C395" s="12" t="s">
        <v>16</v>
      </c>
      <c r="D395" s="12" t="n">
        <v>6025.3128605</v>
      </c>
      <c r="E395" s="12" t="n">
        <v>7.80297357943062</v>
      </c>
    </row>
    <row r="396">
      <c r="A396" s="12" t="s">
        <v>291</v>
      </c>
      <c r="B396" s="12" t="s">
        <v>292</v>
      </c>
      <c r="C396" s="12" t="s">
        <v>17</v>
      </c>
      <c r="D396" s="12" t="n">
        <v>12755.3032225</v>
      </c>
      <c r="E396" s="12" t="n">
        <v>3.2927118461709</v>
      </c>
    </row>
    <row r="397">
      <c r="A397" s="12" t="s">
        <v>293</v>
      </c>
      <c r="B397" s="12" t="s">
        <v>294</v>
      </c>
      <c r="C397" s="12" t="s">
        <v>16</v>
      </c>
      <c r="D397" s="12" t="n">
        <v>1976.866223</v>
      </c>
      <c r="E397" s="12" t="n">
        <v>14.3907126637035</v>
      </c>
    </row>
    <row r="398">
      <c r="A398" s="12" t="s">
        <v>293</v>
      </c>
      <c r="B398" s="12" t="s">
        <v>294</v>
      </c>
      <c r="C398" s="12" t="s">
        <v>17</v>
      </c>
      <c r="D398" s="12" t="n">
        <v>35708.3681307</v>
      </c>
      <c r="E398" s="12" t="n">
        <v>2.64259891642288</v>
      </c>
    </row>
    <row r="399">
      <c r="A399" s="12" t="s">
        <v>295</v>
      </c>
      <c r="B399" s="12" t="s">
        <v>296</v>
      </c>
      <c r="C399" s="12" t="s">
        <v>16</v>
      </c>
      <c r="D399" s="12" t="n">
        <v>2175.2071988</v>
      </c>
      <c r="E399" s="12" t="n">
        <v>14.8268422960624</v>
      </c>
    </row>
    <row r="400">
      <c r="A400" s="12" t="s">
        <v>295</v>
      </c>
      <c r="B400" s="12" t="s">
        <v>296</v>
      </c>
      <c r="C400" s="12" t="s">
        <v>17</v>
      </c>
      <c r="D400" s="12" t="n">
        <v>32044.9548015</v>
      </c>
      <c r="E400" s="12" t="n">
        <v>3.03030369566147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E408" s="7" t="str">
        <f>=HYPERLINK("#'Indice'!A1", "Ir al índice")</f>
      </c>
    </row>
    <row r="409">
      <c r="A409" s="4" t="s">
        <v>297</v>
      </c>
    </row>
    <row r="410">
      <c r="A410" s="5" t="s">
        <v>26</v>
      </c>
      <c r="B410" s="5" t="s">
        <v>71</v>
      </c>
      <c r="C410" s="5" t="s">
        <v>11</v>
      </c>
      <c r="D410" s="5" t="s">
        <v>12</v>
      </c>
      <c r="E410" s="5" t="s">
        <v>13</v>
      </c>
    </row>
    <row r="411">
      <c r="A411" s="13" t="s">
        <v>72</v>
      </c>
      <c r="B411" s="13" t="s">
        <v>73</v>
      </c>
      <c r="C411" s="13" t="s">
        <v>16</v>
      </c>
      <c r="D411" s="13" t="n">
        <v>17.995885</v>
      </c>
      <c r="E411" s="13"/>
    </row>
    <row r="412">
      <c r="A412" s="13" t="s">
        <v>72</v>
      </c>
      <c r="B412" s="13" t="s">
        <v>73</v>
      </c>
      <c r="C412" s="13" t="s">
        <v>17</v>
      </c>
      <c r="D412" s="13" t="n">
        <v>137.9259283</v>
      </c>
      <c r="E412" s="13"/>
    </row>
    <row r="413">
      <c r="A413" s="13" t="s">
        <v>74</v>
      </c>
      <c r="B413" s="13" t="s">
        <v>75</v>
      </c>
      <c r="C413" s="13" t="s">
        <v>16</v>
      </c>
      <c r="D413" s="13" t="n">
        <v>42.4623125</v>
      </c>
      <c r="E413" s="13"/>
    </row>
    <row r="414">
      <c r="A414" s="13" t="s">
        <v>74</v>
      </c>
      <c r="B414" s="13" t="s">
        <v>75</v>
      </c>
      <c r="C414" s="13" t="s">
        <v>17</v>
      </c>
      <c r="D414" s="13" t="n">
        <v>327.8090525</v>
      </c>
      <c r="E414" s="13"/>
    </row>
    <row r="415">
      <c r="A415" s="13" t="s">
        <v>76</v>
      </c>
      <c r="B415" s="13" t="s">
        <v>77</v>
      </c>
      <c r="C415" s="13" t="s">
        <v>16</v>
      </c>
      <c r="D415" s="13" t="n">
        <v>55.2118107</v>
      </c>
      <c r="E415" s="13"/>
    </row>
    <row r="416">
      <c r="A416" s="13" t="s">
        <v>76</v>
      </c>
      <c r="B416" s="13" t="s">
        <v>77</v>
      </c>
      <c r="C416" s="13" t="s">
        <v>17</v>
      </c>
      <c r="D416" s="13" t="n">
        <v>280.5467718</v>
      </c>
      <c r="E416" s="13"/>
    </row>
    <row r="417">
      <c r="A417" s="13" t="s">
        <v>80</v>
      </c>
      <c r="B417" s="13" t="s">
        <v>81</v>
      </c>
      <c r="C417" s="13" t="s">
        <v>16</v>
      </c>
      <c r="D417" s="13" t="n">
        <v>830.5947243</v>
      </c>
      <c r="E417" s="13"/>
    </row>
    <row r="418">
      <c r="A418" s="13" t="s">
        <v>80</v>
      </c>
      <c r="B418" s="13" t="s">
        <v>81</v>
      </c>
      <c r="C418" s="13" t="s">
        <v>17</v>
      </c>
      <c r="D418" s="13" t="n">
        <v>2098.2156245</v>
      </c>
      <c r="E418" s="13"/>
    </row>
    <row r="419">
      <c r="A419" s="13" t="s">
        <v>92</v>
      </c>
      <c r="B419" s="13" t="s">
        <v>93</v>
      </c>
      <c r="C419" s="13" t="s">
        <v>16</v>
      </c>
      <c r="D419" s="13" t="n">
        <v>73.1654913</v>
      </c>
      <c r="E419" s="13"/>
    </row>
    <row r="420">
      <c r="A420" s="13" t="s">
        <v>92</v>
      </c>
      <c r="B420" s="13" t="s">
        <v>93</v>
      </c>
      <c r="C420" s="13" t="s">
        <v>17</v>
      </c>
      <c r="D420" s="13" t="n">
        <v>1169.9394613</v>
      </c>
      <c r="E420" s="13"/>
    </row>
    <row r="421">
      <c r="A421" s="13" t="s">
        <v>108</v>
      </c>
      <c r="B421" s="13" t="s">
        <v>109</v>
      </c>
      <c r="C421" s="13" t="s">
        <v>16</v>
      </c>
      <c r="D421" s="13" t="n">
        <v>627.835538</v>
      </c>
      <c r="E421" s="13"/>
    </row>
    <row r="422">
      <c r="A422" s="13" t="s">
        <v>108</v>
      </c>
      <c r="B422" s="13" t="s">
        <v>109</v>
      </c>
      <c r="C422" s="13" t="s">
        <v>17</v>
      </c>
      <c r="D422" s="13" t="n">
        <v>2366.8632613</v>
      </c>
      <c r="E422" s="13"/>
    </row>
    <row r="423">
      <c r="A423" s="13" t="s">
        <v>110</v>
      </c>
      <c r="B423" s="13" t="s">
        <v>111</v>
      </c>
      <c r="C423" s="13" t="s">
        <v>16</v>
      </c>
      <c r="D423" s="13" t="n">
        <v>286.9365516</v>
      </c>
      <c r="E423" s="13"/>
    </row>
    <row r="424">
      <c r="A424" s="13" t="s">
        <v>110</v>
      </c>
      <c r="B424" s="13" t="s">
        <v>111</v>
      </c>
      <c r="C424" s="13" t="s">
        <v>17</v>
      </c>
      <c r="D424" s="13" t="n">
        <v>831.9355364</v>
      </c>
      <c r="E424" s="13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E432" s="7" t="str">
        <f>=HYPERLINK("#'Indice'!A1", "Ir al índice")</f>
      </c>
    </row>
    <row r="433">
      <c r="A433" s="14" t="s">
        <v>298</v>
      </c>
    </row>
    <row r="434">
      <c r="A434" s="5" t="s">
        <v>26</v>
      </c>
      <c r="B434" s="5" t="s">
        <v>10</v>
      </c>
      <c r="C434" s="5" t="s">
        <v>11</v>
      </c>
      <c r="D434" s="5" t="s">
        <v>12</v>
      </c>
      <c r="E434" s="5" t="s">
        <v>13</v>
      </c>
    </row>
    <row r="435">
      <c r="A435" s="15" t="s">
        <v>14</v>
      </c>
      <c r="B435" s="15" t="s">
        <v>15</v>
      </c>
      <c r="C435" s="15" t="s">
        <v>16</v>
      </c>
      <c r="D435" s="15" t="n">
        <v>1934.2023134</v>
      </c>
      <c r="E435" s="15"/>
    </row>
    <row r="436">
      <c r="A436" s="15" t="s">
        <v>14</v>
      </c>
      <c r="B436" s="15" t="s">
        <v>15</v>
      </c>
      <c r="C436" s="15" t="s">
        <v>17</v>
      </c>
      <c r="D436" s="15" t="n">
        <v>7213.2356361</v>
      </c>
      <c r="E436" s="15"/>
    </row>
    <row r="437">
      <c r="A437" s="15" t="s">
        <v>27</v>
      </c>
      <c r="B437" s="15" t="s">
        <v>28</v>
      </c>
      <c r="C437" s="15" t="s">
        <v>16</v>
      </c>
      <c r="D437" s="15" t="n">
        <v>344.3680262</v>
      </c>
      <c r="E437" s="15" t="n">
        <v>17.5315820107103</v>
      </c>
    </row>
    <row r="438">
      <c r="A438" s="15" t="s">
        <v>27</v>
      </c>
      <c r="B438" s="15" t="s">
        <v>28</v>
      </c>
      <c r="C438" s="15" t="s">
        <v>17</v>
      </c>
      <c r="D438" s="15" t="n">
        <v>7614.5079025</v>
      </c>
      <c r="E438" s="15" t="n">
        <v>1.13754093739754</v>
      </c>
    </row>
    <row r="439">
      <c r="A439" s="15" t="s">
        <v>29</v>
      </c>
      <c r="B439" s="15" t="s">
        <v>30</v>
      </c>
      <c r="C439" s="15" t="s">
        <v>16</v>
      </c>
      <c r="D439" s="15" t="n">
        <v>242.9643395</v>
      </c>
      <c r="E439" s="15" t="n">
        <v>20.2235666216215</v>
      </c>
    </row>
    <row r="440">
      <c r="A440" s="15" t="s">
        <v>29</v>
      </c>
      <c r="B440" s="15" t="s">
        <v>30</v>
      </c>
      <c r="C440" s="15" t="s">
        <v>17</v>
      </c>
      <c r="D440" s="15" t="n">
        <v>3519.1037041</v>
      </c>
      <c r="E440" s="15" t="n">
        <v>2.40869752083815</v>
      </c>
    </row>
    <row r="441">
      <c r="A441" s="15" t="s">
        <v>31</v>
      </c>
      <c r="B441" s="15" t="s">
        <v>32</v>
      </c>
      <c r="C441" s="15" t="s">
        <v>16</v>
      </c>
      <c r="D441" s="15" t="n">
        <v>39.608695</v>
      </c>
      <c r="E441" s="15" t="n">
        <v>17.0664965977921</v>
      </c>
    </row>
    <row r="442">
      <c r="A442" s="15" t="s">
        <v>31</v>
      </c>
      <c r="B442" s="15" t="s">
        <v>32</v>
      </c>
      <c r="C442" s="15" t="s">
        <v>17</v>
      </c>
      <c r="D442" s="15" t="n">
        <v>585.077009</v>
      </c>
      <c r="E442" s="15" t="n">
        <v>4.57314909769319</v>
      </c>
    </row>
    <row r="443">
      <c r="A443" s="15" t="s">
        <v>33</v>
      </c>
      <c r="B443" s="15" t="s">
        <v>34</v>
      </c>
      <c r="C443" s="15" t="s">
        <v>16</v>
      </c>
      <c r="D443" s="15" t="n">
        <v>730.1276976</v>
      </c>
      <c r="E443" s="15" t="n">
        <v>13.4005174261202</v>
      </c>
    </row>
    <row r="444">
      <c r="A444" s="15" t="s">
        <v>33</v>
      </c>
      <c r="B444" s="15" t="s">
        <v>34</v>
      </c>
      <c r="C444" s="15" t="s">
        <v>17</v>
      </c>
      <c r="D444" s="15" t="n">
        <v>6179.4051898</v>
      </c>
      <c r="E444" s="15" t="n">
        <v>1.99634058869404</v>
      </c>
    </row>
    <row r="445">
      <c r="A445" s="15" t="s">
        <v>35</v>
      </c>
      <c r="B445" s="15" t="s">
        <v>36</v>
      </c>
      <c r="C445" s="15" t="s">
        <v>16</v>
      </c>
      <c r="D445" s="15" t="n">
        <v>66.9076459</v>
      </c>
      <c r="E445" s="15" t="n">
        <v>14.8289319034639</v>
      </c>
    </row>
    <row r="446">
      <c r="A446" s="15" t="s">
        <v>35</v>
      </c>
      <c r="B446" s="15" t="s">
        <v>36</v>
      </c>
      <c r="C446" s="15" t="s">
        <v>17</v>
      </c>
      <c r="D446" s="15" t="n">
        <v>622.6500772</v>
      </c>
      <c r="E446" s="15" t="n">
        <v>1.61122233494663</v>
      </c>
    </row>
    <row r="447">
      <c r="A447" s="15" t="s">
        <v>37</v>
      </c>
      <c r="B447" s="15" t="s">
        <v>38</v>
      </c>
      <c r="C447" s="15" t="s">
        <v>16</v>
      </c>
      <c r="D447" s="15" t="n">
        <v>70.7273119</v>
      </c>
      <c r="E447" s="15" t="n">
        <v>27.6209385500045</v>
      </c>
    </row>
    <row r="448">
      <c r="A448" s="15" t="s">
        <v>37</v>
      </c>
      <c r="B448" s="15" t="s">
        <v>38</v>
      </c>
      <c r="C448" s="15" t="s">
        <v>17</v>
      </c>
      <c r="D448" s="15" t="n">
        <v>1591.5748844</v>
      </c>
      <c r="E448" s="15" t="n">
        <v>1.82645925862415</v>
      </c>
    </row>
    <row r="449">
      <c r="A449" s="15" t="s">
        <v>39</v>
      </c>
      <c r="B449" s="15" t="s">
        <v>40</v>
      </c>
      <c r="C449" s="15" t="s">
        <v>16</v>
      </c>
      <c r="D449" s="15" t="n">
        <v>267.4386708</v>
      </c>
      <c r="E449" s="15" t="n">
        <v>12.1464878798773</v>
      </c>
    </row>
    <row r="450">
      <c r="A450" s="15" t="s">
        <v>39</v>
      </c>
      <c r="B450" s="15" t="s">
        <v>40</v>
      </c>
      <c r="C450" s="15" t="s">
        <v>17</v>
      </c>
      <c r="D450" s="15" t="n">
        <v>2706.7531045</v>
      </c>
      <c r="E450" s="15" t="n">
        <v>2.22194934338352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299</v>
      </c>
    </row>
    <row r="9">
      <c r="A9" t="s">
        <v>3</v>
      </c>
    </row>
    <row r="10">
      <c r="A10" t="s">
        <v>4</v>
      </c>
    </row>
    <row r="11">
      <c r="A11" t="s">
        <v>300</v>
      </c>
    </row>
    <row r="12">
      <c r="A12" s="3" t="s">
        <v>6</v>
      </c>
    </row>
    <row r="13">
      <c r="A13" s="3" t="s">
        <v>7</v>
      </c>
    </row>
    <row r="15">
      <c r="A15" s="4" t="s">
        <v>301</v>
      </c>
    </row>
    <row r="16">
      <c r="A16" s="5" t="s">
        <v>9</v>
      </c>
      <c r="B16" s="5" t="s">
        <v>10</v>
      </c>
      <c r="C16" s="5" t="s">
        <v>11</v>
      </c>
      <c r="D16" s="5" t="s">
        <v>302</v>
      </c>
      <c r="E16" s="5" t="s">
        <v>303</v>
      </c>
    </row>
    <row r="17">
      <c r="A17" s="16" t="s">
        <v>14</v>
      </c>
      <c r="B17" s="16" t="s">
        <v>15</v>
      </c>
      <c r="C17" s="16" t="s">
        <v>16</v>
      </c>
      <c r="D17" s="16" t="n">
        <v>363225.8787641</v>
      </c>
      <c r="E17" s="16" t="n">
        <v>1.34463306551832</v>
      </c>
    </row>
    <row r="18">
      <c r="A18" s="16" t="s">
        <v>14</v>
      </c>
      <c r="B18" s="16" t="s">
        <v>15</v>
      </c>
      <c r="C18" s="16" t="s">
        <v>17</v>
      </c>
      <c r="D18" s="16" t="n">
        <v>2447106.194947</v>
      </c>
      <c r="E18" s="16" t="n">
        <v>0.290265324938311</v>
      </c>
    </row>
    <row r="19">
      <c r="A19" s="16" t="s">
        <v>14</v>
      </c>
      <c r="B19" s="16" t="s">
        <v>18</v>
      </c>
      <c r="C19" s="16" t="s">
        <v>16</v>
      </c>
      <c r="D19" s="16" t="n">
        <v>1939.6162106</v>
      </c>
      <c r="E19" s="16"/>
    </row>
    <row r="20">
      <c r="A20" s="16" t="s">
        <v>14</v>
      </c>
      <c r="B20" s="16" t="s">
        <v>18</v>
      </c>
      <c r="C20" s="16" t="s">
        <v>17</v>
      </c>
      <c r="D20" s="16" t="n">
        <v>7267.7591006</v>
      </c>
      <c r="E20" s="16"/>
    </row>
    <row r="21">
      <c r="A21" s="16" t="s">
        <v>14</v>
      </c>
      <c r="B21" s="16" t="s">
        <v>19</v>
      </c>
      <c r="C21" s="16" t="s">
        <v>16</v>
      </c>
      <c r="D21" s="16" t="n">
        <v>361286.2625535</v>
      </c>
      <c r="E21" s="16" t="n">
        <v>1.35142733615772</v>
      </c>
    </row>
    <row r="22">
      <c r="A22" s="16" t="s">
        <v>14</v>
      </c>
      <c r="B22" s="16" t="s">
        <v>19</v>
      </c>
      <c r="C22" s="16" t="s">
        <v>17</v>
      </c>
      <c r="D22" s="16" t="n">
        <v>2439838.4358464</v>
      </c>
      <c r="E22" s="16" t="n">
        <v>0.290794730242413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E30" s="7" t="str">
        <f>=HYPERLINK("#'Indice'!A1", "Ir al índice")</f>
      </c>
    </row>
    <row r="31">
      <c r="A31" s="4" t="s">
        <v>304</v>
      </c>
    </row>
    <row r="32">
      <c r="A32" s="5" t="s">
        <v>26</v>
      </c>
      <c r="B32" s="5" t="s">
        <v>10</v>
      </c>
      <c r="C32" s="5" t="s">
        <v>11</v>
      </c>
      <c r="D32" s="5" t="s">
        <v>302</v>
      </c>
      <c r="E32" s="5" t="s">
        <v>303</v>
      </c>
    </row>
    <row r="33">
      <c r="A33" s="17" t="s">
        <v>14</v>
      </c>
      <c r="B33" s="17" t="s">
        <v>15</v>
      </c>
      <c r="C33" s="17" t="s">
        <v>16</v>
      </c>
      <c r="D33" s="17" t="n">
        <v>363225.8787641</v>
      </c>
      <c r="E33" s="17" t="n">
        <v>1.34463306551832</v>
      </c>
    </row>
    <row r="34">
      <c r="A34" s="17" t="s">
        <v>14</v>
      </c>
      <c r="B34" s="17" t="s">
        <v>15</v>
      </c>
      <c r="C34" s="17" t="s">
        <v>17</v>
      </c>
      <c r="D34" s="17" t="n">
        <v>2447106.194947</v>
      </c>
      <c r="E34" s="17" t="n">
        <v>0.290265324938311</v>
      </c>
    </row>
    <row r="35">
      <c r="A35" s="17" t="s">
        <v>27</v>
      </c>
      <c r="B35" s="17" t="s">
        <v>28</v>
      </c>
      <c r="C35" s="17" t="s">
        <v>16</v>
      </c>
      <c r="D35" s="17" t="n">
        <v>2590.9673051</v>
      </c>
      <c r="E35" s="17" t="n">
        <v>15.2129502370008</v>
      </c>
    </row>
    <row r="36">
      <c r="A36" s="17" t="s">
        <v>27</v>
      </c>
      <c r="B36" s="17" t="s">
        <v>28</v>
      </c>
      <c r="C36" s="17" t="s">
        <v>17</v>
      </c>
      <c r="D36" s="17" t="n">
        <v>50585.7780266</v>
      </c>
      <c r="E36" s="17" t="n">
        <v>1.73517348318609</v>
      </c>
    </row>
    <row r="37">
      <c r="A37" s="17" t="s">
        <v>29</v>
      </c>
      <c r="B37" s="17" t="s">
        <v>30</v>
      </c>
      <c r="C37" s="17" t="s">
        <v>16</v>
      </c>
      <c r="D37" s="17" t="n">
        <v>527.5220449</v>
      </c>
      <c r="E37" s="17" t="n">
        <v>14.5928154037953</v>
      </c>
    </row>
    <row r="38">
      <c r="A38" s="17" t="s">
        <v>29</v>
      </c>
      <c r="B38" s="17" t="s">
        <v>30</v>
      </c>
      <c r="C38" s="17" t="s">
        <v>17</v>
      </c>
      <c r="D38" s="17" t="n">
        <v>11546.0317823</v>
      </c>
      <c r="E38" s="17" t="n">
        <v>1.49284708059468</v>
      </c>
    </row>
    <row r="39">
      <c r="A39" s="17" t="s">
        <v>31</v>
      </c>
      <c r="B39" s="17" t="s">
        <v>32</v>
      </c>
      <c r="C39" s="17" t="s">
        <v>16</v>
      </c>
      <c r="D39" s="17" t="n">
        <v>2083.8812285</v>
      </c>
      <c r="E39" s="17" t="n">
        <v>18.9868716711017</v>
      </c>
    </row>
    <row r="40">
      <c r="A40" s="17" t="s">
        <v>31</v>
      </c>
      <c r="B40" s="17" t="s">
        <v>32</v>
      </c>
      <c r="C40" s="17" t="s">
        <v>17</v>
      </c>
      <c r="D40" s="17" t="n">
        <v>38248.611596</v>
      </c>
      <c r="E40" s="17" t="n">
        <v>1.44853239918869</v>
      </c>
    </row>
    <row r="41">
      <c r="A41" s="17" t="s">
        <v>33</v>
      </c>
      <c r="B41" s="17" t="s">
        <v>34</v>
      </c>
      <c r="C41" s="17" t="s">
        <v>16</v>
      </c>
      <c r="D41" s="17" t="n">
        <v>1355.1458846</v>
      </c>
      <c r="E41" s="17" t="n">
        <v>12.0475747313848</v>
      </c>
    </row>
    <row r="42">
      <c r="A42" s="17" t="s">
        <v>33</v>
      </c>
      <c r="B42" s="17" t="s">
        <v>34</v>
      </c>
      <c r="C42" s="17" t="s">
        <v>17</v>
      </c>
      <c r="D42" s="17" t="n">
        <v>11888.9323353</v>
      </c>
      <c r="E42" s="17" t="n">
        <v>1.81497546199307</v>
      </c>
    </row>
    <row r="43">
      <c r="A43" s="17" t="s">
        <v>35</v>
      </c>
      <c r="B43" s="17" t="s">
        <v>36</v>
      </c>
      <c r="C43" s="17" t="s">
        <v>16</v>
      </c>
      <c r="D43" s="17" t="n">
        <v>2907.2724397</v>
      </c>
      <c r="E43" s="17" t="n">
        <v>15.3604058249962</v>
      </c>
    </row>
    <row r="44">
      <c r="A44" s="17" t="s">
        <v>35</v>
      </c>
      <c r="B44" s="17" t="s">
        <v>36</v>
      </c>
      <c r="C44" s="17" t="s">
        <v>17</v>
      </c>
      <c r="D44" s="17" t="n">
        <v>47692.2272865</v>
      </c>
      <c r="E44" s="17" t="n">
        <v>2.0683093325783</v>
      </c>
    </row>
    <row r="45">
      <c r="A45" s="17" t="s">
        <v>37</v>
      </c>
      <c r="B45" s="17" t="s">
        <v>38</v>
      </c>
      <c r="C45" s="17" t="s">
        <v>16</v>
      </c>
      <c r="D45" s="17" t="n">
        <v>26868.3280996</v>
      </c>
      <c r="E45" s="17" t="n">
        <v>13.2825047015226</v>
      </c>
    </row>
    <row r="46">
      <c r="A46" s="17" t="s">
        <v>37</v>
      </c>
      <c r="B46" s="17" t="s">
        <v>38</v>
      </c>
      <c r="C46" s="17" t="s">
        <v>17</v>
      </c>
      <c r="D46" s="17" t="n">
        <v>232084.8482368</v>
      </c>
      <c r="E46" s="17" t="n">
        <v>2.66252895402122</v>
      </c>
    </row>
    <row r="47">
      <c r="A47" s="17" t="s">
        <v>39</v>
      </c>
      <c r="B47" s="17" t="s">
        <v>40</v>
      </c>
      <c r="C47" s="17" t="s">
        <v>16</v>
      </c>
      <c r="D47" s="17" t="n">
        <v>531.6099857</v>
      </c>
      <c r="E47" s="17" t="n">
        <v>14.4714563952666</v>
      </c>
    </row>
    <row r="48">
      <c r="A48" s="17" t="s">
        <v>39</v>
      </c>
      <c r="B48" s="17" t="s">
        <v>40</v>
      </c>
      <c r="C48" s="17" t="s">
        <v>17</v>
      </c>
      <c r="D48" s="17" t="n">
        <v>9232.5586126</v>
      </c>
      <c r="E48" s="17" t="n">
        <v>1.4654094549497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E56" s="7" t="str">
        <f>=HYPERLINK("#'Indice'!A1", "Ir al índice")</f>
      </c>
    </row>
    <row r="57">
      <c r="A57" s="4" t="s">
        <v>305</v>
      </c>
    </row>
    <row r="58">
      <c r="A58" s="5" t="s">
        <v>26</v>
      </c>
      <c r="B58" s="5" t="s">
        <v>10</v>
      </c>
      <c r="C58" s="5" t="s">
        <v>11</v>
      </c>
      <c r="D58" s="5" t="s">
        <v>302</v>
      </c>
      <c r="E58" s="5" t="s">
        <v>303</v>
      </c>
    </row>
    <row r="59">
      <c r="A59" s="18" t="s">
        <v>14</v>
      </c>
      <c r="B59" s="18" t="s">
        <v>15</v>
      </c>
      <c r="C59" s="18" t="s">
        <v>16</v>
      </c>
      <c r="D59" s="18" t="n">
        <v>361286.2625535</v>
      </c>
      <c r="E59" s="18" t="n">
        <v>1.35142733615772</v>
      </c>
    </row>
    <row r="60">
      <c r="A60" s="18" t="s">
        <v>14</v>
      </c>
      <c r="B60" s="18" t="s">
        <v>15</v>
      </c>
      <c r="C60" s="18" t="s">
        <v>17</v>
      </c>
      <c r="D60" s="18" t="n">
        <v>2439838.4358464</v>
      </c>
      <c r="E60" s="18" t="n">
        <v>0.290794730242413</v>
      </c>
    </row>
    <row r="61">
      <c r="A61" s="18" t="s">
        <v>42</v>
      </c>
      <c r="B61" s="18" t="s">
        <v>43</v>
      </c>
      <c r="C61" s="18" t="s">
        <v>16</v>
      </c>
      <c r="D61" s="18" t="n">
        <v>352.9399321</v>
      </c>
      <c r="E61" s="18" t="n">
        <v>12.3961068199913</v>
      </c>
    </row>
    <row r="62">
      <c r="A62" s="18" t="s">
        <v>42</v>
      </c>
      <c r="B62" s="18" t="s">
        <v>43</v>
      </c>
      <c r="C62" s="18" t="s">
        <v>17</v>
      </c>
      <c r="D62" s="18" t="n">
        <v>3262.4643732</v>
      </c>
      <c r="E62" s="18" t="n">
        <v>2.76784355547932</v>
      </c>
    </row>
    <row r="63">
      <c r="A63" s="18" t="s">
        <v>44</v>
      </c>
      <c r="B63" s="18" t="s">
        <v>45</v>
      </c>
      <c r="C63" s="18" t="s">
        <v>16</v>
      </c>
      <c r="D63" s="18" t="n">
        <v>1206.2778654</v>
      </c>
      <c r="E63" s="18" t="n">
        <v>17.4086769917413</v>
      </c>
    </row>
    <row r="64">
      <c r="A64" s="18" t="s">
        <v>44</v>
      </c>
      <c r="B64" s="18" t="s">
        <v>45</v>
      </c>
      <c r="C64" s="18" t="s">
        <v>17</v>
      </c>
      <c r="D64" s="18" t="n">
        <v>22639.5496439</v>
      </c>
      <c r="E64" s="18" t="n">
        <v>2.05510412244747</v>
      </c>
    </row>
    <row r="65">
      <c r="A65" s="18" t="s">
        <v>27</v>
      </c>
      <c r="B65" s="18" t="s">
        <v>28</v>
      </c>
      <c r="C65" s="18" t="s">
        <v>16</v>
      </c>
      <c r="D65" s="18" t="n">
        <v>2236.2112709</v>
      </c>
      <c r="E65" s="18" t="n">
        <v>17.4030385846883</v>
      </c>
    </row>
    <row r="66">
      <c r="A66" s="18" t="s">
        <v>27</v>
      </c>
      <c r="B66" s="18" t="s">
        <v>28</v>
      </c>
      <c r="C66" s="18" t="s">
        <v>17</v>
      </c>
      <c r="D66" s="18" t="n">
        <v>42879.2587993</v>
      </c>
      <c r="E66" s="18" t="n">
        <v>2.0366747066229</v>
      </c>
    </row>
    <row r="67">
      <c r="A67" s="18" t="s">
        <v>29</v>
      </c>
      <c r="B67" s="18" t="s">
        <v>30</v>
      </c>
      <c r="C67" s="18" t="s">
        <v>16</v>
      </c>
      <c r="D67" s="18" t="n">
        <v>284.5577054</v>
      </c>
      <c r="E67" s="18" t="n">
        <v>20.8249156671521</v>
      </c>
    </row>
    <row r="68">
      <c r="A68" s="18" t="s">
        <v>29</v>
      </c>
      <c r="B68" s="18" t="s">
        <v>30</v>
      </c>
      <c r="C68" s="18" t="s">
        <v>17</v>
      </c>
      <c r="D68" s="18" t="n">
        <v>8014.0237747</v>
      </c>
      <c r="E68" s="18" t="n">
        <v>1.886591369488</v>
      </c>
    </row>
    <row r="69">
      <c r="A69" s="18" t="s">
        <v>46</v>
      </c>
      <c r="B69" s="18" t="s">
        <v>47</v>
      </c>
      <c r="C69" s="18" t="s">
        <v>16</v>
      </c>
      <c r="D69" s="18" t="n">
        <v>879.0023586</v>
      </c>
      <c r="E69" s="18" t="n">
        <v>9.71808171393801</v>
      </c>
    </row>
    <row r="70">
      <c r="A70" s="18" t="s">
        <v>46</v>
      </c>
      <c r="B70" s="18" t="s">
        <v>47</v>
      </c>
      <c r="C70" s="18" t="s">
        <v>17</v>
      </c>
      <c r="D70" s="18" t="n">
        <v>6614.7112575</v>
      </c>
      <c r="E70" s="18" t="n">
        <v>3.14775029302319</v>
      </c>
    </row>
    <row r="71">
      <c r="A71" s="18" t="s">
        <v>48</v>
      </c>
      <c r="B71" s="18" t="s">
        <v>49</v>
      </c>
      <c r="C71" s="18" t="s">
        <v>16</v>
      </c>
      <c r="D71" s="18" t="n">
        <v>3465.2531307</v>
      </c>
      <c r="E71" s="18" t="n">
        <v>16.3191092164335</v>
      </c>
    </row>
    <row r="72">
      <c r="A72" s="18" t="s">
        <v>48</v>
      </c>
      <c r="B72" s="18" t="s">
        <v>49</v>
      </c>
      <c r="C72" s="18" t="s">
        <v>17</v>
      </c>
      <c r="D72" s="18" t="n">
        <v>45643.505835</v>
      </c>
      <c r="E72" s="18" t="n">
        <v>1.73837539509347</v>
      </c>
    </row>
    <row r="73">
      <c r="A73" s="18" t="s">
        <v>31</v>
      </c>
      <c r="B73" s="18" t="s">
        <v>32</v>
      </c>
      <c r="C73" s="18" t="s">
        <v>16</v>
      </c>
      <c r="D73" s="18" t="n">
        <v>2044.2725335</v>
      </c>
      <c r="E73" s="18" t="n">
        <v>19.3519258836791</v>
      </c>
    </row>
    <row r="74">
      <c r="A74" s="18" t="s">
        <v>31</v>
      </c>
      <c r="B74" s="18" t="s">
        <v>32</v>
      </c>
      <c r="C74" s="18" t="s">
        <v>17</v>
      </c>
      <c r="D74" s="18" t="n">
        <v>37663.534587</v>
      </c>
      <c r="E74" s="18" t="n">
        <v>1.46931796282436</v>
      </c>
    </row>
    <row r="75">
      <c r="A75" s="18" t="s">
        <v>50</v>
      </c>
      <c r="B75" s="18" t="s">
        <v>51</v>
      </c>
      <c r="C75" s="18" t="s">
        <v>16</v>
      </c>
      <c r="D75" s="18" t="n">
        <v>6586.1690992</v>
      </c>
      <c r="E75" s="18" t="n">
        <v>11.7895788599522</v>
      </c>
    </row>
    <row r="76">
      <c r="A76" s="18" t="s">
        <v>50</v>
      </c>
      <c r="B76" s="18" t="s">
        <v>51</v>
      </c>
      <c r="C76" s="18" t="s">
        <v>17</v>
      </c>
      <c r="D76" s="18" t="n">
        <v>49833.5832132</v>
      </c>
      <c r="E76" s="18" t="n">
        <v>2.39961954783917</v>
      </c>
    </row>
    <row r="77">
      <c r="A77" s="18" t="s">
        <v>52</v>
      </c>
      <c r="B77" s="18" t="s">
        <v>53</v>
      </c>
      <c r="C77" s="18" t="s">
        <v>16</v>
      </c>
      <c r="D77" s="18" t="n">
        <v>130.4237238</v>
      </c>
      <c r="E77" s="18" t="n">
        <v>23.7262208822794</v>
      </c>
    </row>
    <row r="78">
      <c r="A78" s="18" t="s">
        <v>52</v>
      </c>
      <c r="B78" s="18" t="s">
        <v>53</v>
      </c>
      <c r="C78" s="18" t="s">
        <v>17</v>
      </c>
      <c r="D78" s="18" t="n">
        <v>4618.518519</v>
      </c>
      <c r="E78" s="18" t="n">
        <v>2.37043540193517</v>
      </c>
    </row>
    <row r="79">
      <c r="A79" s="18" t="s">
        <v>33</v>
      </c>
      <c r="B79" s="18" t="s">
        <v>34</v>
      </c>
      <c r="C79" s="18" t="s">
        <v>16</v>
      </c>
      <c r="D79" s="18" t="n">
        <v>625.018187</v>
      </c>
      <c r="E79" s="18" t="n">
        <v>20.9109144534859</v>
      </c>
    </row>
    <row r="80">
      <c r="A80" s="18" t="s">
        <v>33</v>
      </c>
      <c r="B80" s="18" t="s">
        <v>34</v>
      </c>
      <c r="C80" s="18" t="s">
        <v>17</v>
      </c>
      <c r="D80" s="18" t="n">
        <v>5709.5271455</v>
      </c>
      <c r="E80" s="18" t="n">
        <v>3.10079157495395</v>
      </c>
    </row>
    <row r="81">
      <c r="A81" s="18" t="s">
        <v>54</v>
      </c>
      <c r="B81" s="18" t="s">
        <v>55</v>
      </c>
      <c r="C81" s="18" t="s">
        <v>16</v>
      </c>
      <c r="D81" s="18" t="n">
        <v>4818.1026369</v>
      </c>
      <c r="E81" s="18" t="n">
        <v>10.2910743988056</v>
      </c>
    </row>
    <row r="82">
      <c r="A82" s="18" t="s">
        <v>54</v>
      </c>
      <c r="B82" s="18" t="s">
        <v>55</v>
      </c>
      <c r="C82" s="18" t="s">
        <v>17</v>
      </c>
      <c r="D82" s="18" t="n">
        <v>39198.2675949</v>
      </c>
      <c r="E82" s="18" t="n">
        <v>1.7556945452675</v>
      </c>
    </row>
    <row r="83">
      <c r="A83" s="18" t="s">
        <v>35</v>
      </c>
      <c r="B83" s="18" t="s">
        <v>36</v>
      </c>
      <c r="C83" s="18" t="s">
        <v>16</v>
      </c>
      <c r="D83" s="18" t="n">
        <v>2840.3647938</v>
      </c>
      <c r="E83" s="18" t="n">
        <v>15.7183547152174</v>
      </c>
    </row>
    <row r="84">
      <c r="A84" s="18" t="s">
        <v>35</v>
      </c>
      <c r="B84" s="18" t="s">
        <v>36</v>
      </c>
      <c r="C84" s="18" t="s">
        <v>17</v>
      </c>
      <c r="D84" s="18" t="n">
        <v>47061.6595319</v>
      </c>
      <c r="E84" s="18" t="n">
        <v>2.09593079981168</v>
      </c>
    </row>
    <row r="85">
      <c r="A85" s="18" t="s">
        <v>56</v>
      </c>
      <c r="B85" s="18" t="s">
        <v>57</v>
      </c>
      <c r="C85" s="18" t="s">
        <v>16</v>
      </c>
      <c r="D85" s="18" t="n">
        <v>714.3779666</v>
      </c>
      <c r="E85" s="18" t="n">
        <v>16.2345600172746</v>
      </c>
    </row>
    <row r="86">
      <c r="A86" s="18" t="s">
        <v>56</v>
      </c>
      <c r="B86" s="18" t="s">
        <v>57</v>
      </c>
      <c r="C86" s="18" t="s">
        <v>17</v>
      </c>
      <c r="D86" s="18" t="n">
        <v>8612.4714749</v>
      </c>
      <c r="E86" s="18" t="n">
        <v>2.29006467523068</v>
      </c>
    </row>
    <row r="87">
      <c r="A87" s="18" t="s">
        <v>37</v>
      </c>
      <c r="B87" s="18" t="s">
        <v>38</v>
      </c>
      <c r="C87" s="18" t="s">
        <v>16</v>
      </c>
      <c r="D87" s="18" t="n">
        <v>26794.445003</v>
      </c>
      <c r="E87" s="18" t="n">
        <v>13.3189111491143</v>
      </c>
    </row>
    <row r="88">
      <c r="A88" s="18" t="s">
        <v>37</v>
      </c>
      <c r="B88" s="18" t="s">
        <v>38</v>
      </c>
      <c r="C88" s="18" t="s">
        <v>17</v>
      </c>
      <c r="D88" s="18" t="n">
        <v>230487.6108445</v>
      </c>
      <c r="E88" s="18" t="n">
        <v>2.68095001720216</v>
      </c>
    </row>
    <row r="89">
      <c r="A89" s="18" t="s">
        <v>39</v>
      </c>
      <c r="B89" s="18" t="s">
        <v>40</v>
      </c>
      <c r="C89" s="18" t="s">
        <v>16</v>
      </c>
      <c r="D89" s="18" t="n">
        <v>264.1713149</v>
      </c>
      <c r="E89" s="18" t="n">
        <v>26.3984047341852</v>
      </c>
    </row>
    <row r="90">
      <c r="A90" s="18" t="s">
        <v>39</v>
      </c>
      <c r="B90" s="18" t="s">
        <v>40</v>
      </c>
      <c r="C90" s="18" t="s">
        <v>17</v>
      </c>
      <c r="D90" s="18" t="n">
        <v>6525.8055081</v>
      </c>
      <c r="E90" s="18" t="n">
        <v>1.8571216861361</v>
      </c>
    </row>
    <row r="91">
      <c r="A91" s="18" t="s">
        <v>58</v>
      </c>
      <c r="B91" s="18" t="s">
        <v>59</v>
      </c>
      <c r="C91" s="18" t="s">
        <v>16</v>
      </c>
      <c r="D91" s="18" t="n">
        <v>239.2648284</v>
      </c>
      <c r="E91" s="18" t="n">
        <v>14.6894011687188</v>
      </c>
    </row>
    <row r="92">
      <c r="A92" s="18" t="s">
        <v>58</v>
      </c>
      <c r="B92" s="18" t="s">
        <v>59</v>
      </c>
      <c r="C92" s="18" t="s">
        <v>17</v>
      </c>
      <c r="D92" s="18" t="n">
        <v>2868.185939</v>
      </c>
      <c r="E92" s="18" t="n">
        <v>2.37207144919568</v>
      </c>
    </row>
    <row r="93">
      <c r="A93" s="18" t="s">
        <v>60</v>
      </c>
      <c r="B93" s="18" t="s">
        <v>61</v>
      </c>
      <c r="C93" s="18" t="s">
        <v>16</v>
      </c>
      <c r="D93" s="18" t="n">
        <v>162.8103424</v>
      </c>
      <c r="E93" s="18" t="n">
        <v>15.4117990329798</v>
      </c>
    </row>
    <row r="94">
      <c r="A94" s="18" t="s">
        <v>60</v>
      </c>
      <c r="B94" s="18" t="s">
        <v>61</v>
      </c>
      <c r="C94" s="18" t="s">
        <v>17</v>
      </c>
      <c r="D94" s="18" t="n">
        <v>2719.9583833</v>
      </c>
      <c r="E94" s="18" t="n">
        <v>2.65593177060445</v>
      </c>
    </row>
    <row r="95">
      <c r="A95" s="18" t="s">
        <v>62</v>
      </c>
      <c r="B95" s="18" t="s">
        <v>63</v>
      </c>
      <c r="C95" s="18" t="s">
        <v>16</v>
      </c>
      <c r="D95" s="18" t="n">
        <v>274.4796289</v>
      </c>
      <c r="E95" s="18" t="n">
        <v>16.9586015048434</v>
      </c>
    </row>
    <row r="96">
      <c r="A96" s="18" t="s">
        <v>62</v>
      </c>
      <c r="B96" s="18" t="s">
        <v>63</v>
      </c>
      <c r="C96" s="18" t="s">
        <v>17</v>
      </c>
      <c r="D96" s="18" t="n">
        <v>3563.4997791</v>
      </c>
      <c r="E96" s="18" t="n">
        <v>2.62402594300444</v>
      </c>
    </row>
    <row r="97">
      <c r="A97" s="18" t="s">
        <v>64</v>
      </c>
      <c r="B97" s="18" t="s">
        <v>65</v>
      </c>
      <c r="C97" s="18" t="s">
        <v>16</v>
      </c>
      <c r="D97" s="18" t="n">
        <v>194.7065735</v>
      </c>
      <c r="E97" s="18" t="n">
        <v>25.8033791289994</v>
      </c>
    </row>
    <row r="98">
      <c r="A98" s="18" t="s">
        <v>64</v>
      </c>
      <c r="B98" s="18" t="s">
        <v>65</v>
      </c>
      <c r="C98" s="18" t="s">
        <v>17</v>
      </c>
      <c r="D98" s="18" t="n">
        <v>6799.4565694</v>
      </c>
      <c r="E98" s="18" t="n">
        <v>3.48715422644781</v>
      </c>
    </row>
    <row r="99">
      <c r="A99" s="18" t="s">
        <v>66</v>
      </c>
      <c r="B99" s="18" t="s">
        <v>67</v>
      </c>
      <c r="C99" s="18" t="s">
        <v>16</v>
      </c>
      <c r="D99" s="18" t="n">
        <v>54.7261851</v>
      </c>
      <c r="E99" s="18" t="n">
        <v>14.9407770683595</v>
      </c>
    </row>
    <row r="100">
      <c r="A100" s="18" t="s">
        <v>66</v>
      </c>
      <c r="B100" s="18" t="s">
        <v>67</v>
      </c>
      <c r="C100" s="18" t="s">
        <v>17</v>
      </c>
      <c r="D100" s="18" t="n">
        <v>520.1382805</v>
      </c>
      <c r="E100" s="18" t="n">
        <v>3.70479072155977</v>
      </c>
    </row>
    <row r="101">
      <c r="A101" s="18" t="s">
        <v>68</v>
      </c>
      <c r="B101" s="18" t="s">
        <v>69</v>
      </c>
      <c r="C101" s="18" t="s">
        <v>16</v>
      </c>
      <c r="D101" s="18" t="n">
        <v>1692.1885615</v>
      </c>
      <c r="E101" s="18" t="n">
        <v>17.2356551051651</v>
      </c>
    </row>
    <row r="102">
      <c r="A102" s="18" t="s">
        <v>68</v>
      </c>
      <c r="B102" s="18" t="s">
        <v>69</v>
      </c>
      <c r="C102" s="18" t="s">
        <v>17</v>
      </c>
      <c r="D102" s="18" t="n">
        <v>40989.3548325</v>
      </c>
      <c r="E102" s="18" t="n">
        <v>1.91324079453702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E110" s="7" t="str">
        <f>=HYPERLINK("#'Indice'!A1", "Ir al índice")</f>
      </c>
    </row>
    <row r="111">
      <c r="A111" s="4" t="s">
        <v>306</v>
      </c>
    </row>
    <row r="112">
      <c r="A112" s="5" t="s">
        <v>26</v>
      </c>
      <c r="B112" s="5" t="s">
        <v>71</v>
      </c>
      <c r="C112" s="5" t="s">
        <v>11</v>
      </c>
      <c r="D112" s="5" t="s">
        <v>302</v>
      </c>
      <c r="E112" s="5" t="s">
        <v>303</v>
      </c>
    </row>
    <row r="113">
      <c r="A113" s="19" t="s">
        <v>72</v>
      </c>
      <c r="B113" s="19" t="s">
        <v>73</v>
      </c>
      <c r="C113" s="19" t="s">
        <v>16</v>
      </c>
      <c r="D113" s="19" t="n">
        <v>14036.8894763</v>
      </c>
      <c r="E113" s="19" t="n">
        <v>5.79284126430846</v>
      </c>
    </row>
    <row r="114">
      <c r="A114" s="19" t="s">
        <v>72</v>
      </c>
      <c r="B114" s="19" t="s">
        <v>73</v>
      </c>
      <c r="C114" s="19" t="s">
        <v>17</v>
      </c>
      <c r="D114" s="19" t="n">
        <v>216051.9023642</v>
      </c>
      <c r="E114" s="19" t="n">
        <v>0.784360731749482</v>
      </c>
    </row>
    <row r="115">
      <c r="A115" s="19" t="s">
        <v>74</v>
      </c>
      <c r="B115" s="19" t="s">
        <v>75</v>
      </c>
      <c r="C115" s="19" t="s">
        <v>16</v>
      </c>
      <c r="D115" s="19" t="n">
        <v>5377.2498212</v>
      </c>
      <c r="E115" s="19" t="n">
        <v>8.15354192151884</v>
      </c>
    </row>
    <row r="116">
      <c r="A116" s="19" t="s">
        <v>74</v>
      </c>
      <c r="B116" s="19" t="s">
        <v>75</v>
      </c>
      <c r="C116" s="19" t="s">
        <v>17</v>
      </c>
      <c r="D116" s="19" t="n">
        <v>72644.905513</v>
      </c>
      <c r="E116" s="19" t="n">
        <v>1.87498308922982</v>
      </c>
    </row>
    <row r="117">
      <c r="A117" s="19" t="s">
        <v>76</v>
      </c>
      <c r="B117" s="19" t="s">
        <v>77</v>
      </c>
      <c r="C117" s="19" t="s">
        <v>16</v>
      </c>
      <c r="D117" s="19" t="n">
        <v>8045.3684213</v>
      </c>
      <c r="E117" s="19" t="n">
        <v>4.96970828968735</v>
      </c>
    </row>
    <row r="118">
      <c r="A118" s="19" t="s">
        <v>76</v>
      </c>
      <c r="B118" s="19" t="s">
        <v>77</v>
      </c>
      <c r="C118" s="19" t="s">
        <v>17</v>
      </c>
      <c r="D118" s="19" t="n">
        <v>31018.9858976</v>
      </c>
      <c r="E118" s="19" t="n">
        <v>1.70885203931726</v>
      </c>
    </row>
    <row r="119">
      <c r="A119" s="19" t="s">
        <v>78</v>
      </c>
      <c r="B119" s="19" t="s">
        <v>79</v>
      </c>
      <c r="C119" s="19" t="s">
        <v>16</v>
      </c>
      <c r="D119" s="19" t="n">
        <v>22901.1979941</v>
      </c>
      <c r="E119" s="19" t="n">
        <v>4.36271762794584</v>
      </c>
    </row>
    <row r="120">
      <c r="A120" s="19" t="s">
        <v>78</v>
      </c>
      <c r="B120" s="19" t="s">
        <v>79</v>
      </c>
      <c r="C120" s="19" t="s">
        <v>17</v>
      </c>
      <c r="D120" s="19" t="n">
        <v>112752.4579408</v>
      </c>
      <c r="E120" s="19" t="n">
        <v>1.29610625723562</v>
      </c>
    </row>
    <row r="121">
      <c r="A121" s="19" t="s">
        <v>80</v>
      </c>
      <c r="B121" s="19" t="s">
        <v>81</v>
      </c>
      <c r="C121" s="19" t="s">
        <v>16</v>
      </c>
      <c r="D121" s="19" t="n">
        <v>23268.8543796</v>
      </c>
      <c r="E121" s="19" t="n">
        <v>4.55372103003416</v>
      </c>
    </row>
    <row r="122">
      <c r="A122" s="19" t="s">
        <v>80</v>
      </c>
      <c r="B122" s="19" t="s">
        <v>81</v>
      </c>
      <c r="C122" s="19" t="s">
        <v>17</v>
      </c>
      <c r="D122" s="19" t="n">
        <v>105420.0667658</v>
      </c>
      <c r="E122" s="19" t="n">
        <v>1.39821789404762</v>
      </c>
    </row>
    <row r="123">
      <c r="A123" s="19" t="s">
        <v>82</v>
      </c>
      <c r="B123" s="19" t="s">
        <v>83</v>
      </c>
      <c r="C123" s="19" t="s">
        <v>16</v>
      </c>
      <c r="D123" s="19" t="n">
        <v>12600.5281251</v>
      </c>
      <c r="E123" s="19" t="n">
        <v>7.61699217647851</v>
      </c>
    </row>
    <row r="124">
      <c r="A124" s="19" t="s">
        <v>82</v>
      </c>
      <c r="B124" s="19" t="s">
        <v>83</v>
      </c>
      <c r="C124" s="19" t="s">
        <v>17</v>
      </c>
      <c r="D124" s="19" t="n">
        <v>57831.3281747</v>
      </c>
      <c r="E124" s="19" t="n">
        <v>1.91293518920777</v>
      </c>
    </row>
    <row r="125">
      <c r="A125" s="19" t="s">
        <v>84</v>
      </c>
      <c r="B125" s="19" t="s">
        <v>85</v>
      </c>
      <c r="C125" s="19" t="s">
        <v>16</v>
      </c>
      <c r="D125" s="19" t="n">
        <v>46400.9229637</v>
      </c>
      <c r="E125" s="19" t="n">
        <v>4.57122291707159</v>
      </c>
    </row>
    <row r="126">
      <c r="A126" s="19" t="s">
        <v>84</v>
      </c>
      <c r="B126" s="19" t="s">
        <v>85</v>
      </c>
      <c r="C126" s="19" t="s">
        <v>17</v>
      </c>
      <c r="D126" s="19" t="n">
        <v>187291.5826578</v>
      </c>
      <c r="E126" s="19" t="n">
        <v>1.34802844484572</v>
      </c>
    </row>
    <row r="127">
      <c r="A127" s="19" t="s">
        <v>86</v>
      </c>
      <c r="B127" s="19" t="s">
        <v>87</v>
      </c>
      <c r="C127" s="19" t="s">
        <v>16</v>
      </c>
      <c r="D127" s="19" t="n">
        <v>49180.3218679</v>
      </c>
      <c r="E127" s="19" t="n">
        <v>3.55311524128773</v>
      </c>
    </row>
    <row r="128">
      <c r="A128" s="19" t="s">
        <v>86</v>
      </c>
      <c r="B128" s="19" t="s">
        <v>87</v>
      </c>
      <c r="C128" s="19" t="s">
        <v>17</v>
      </c>
      <c r="D128" s="19" t="n">
        <v>315903.5244582</v>
      </c>
      <c r="E128" s="19" t="n">
        <v>0.839168797146793</v>
      </c>
    </row>
    <row r="129">
      <c r="A129" s="19" t="s">
        <v>88</v>
      </c>
      <c r="B129" s="19" t="s">
        <v>89</v>
      </c>
      <c r="C129" s="19" t="s">
        <v>16</v>
      </c>
      <c r="D129" s="19" t="n">
        <v>9981.9899117</v>
      </c>
      <c r="E129" s="19" t="n">
        <v>7.0170085396749</v>
      </c>
    </row>
    <row r="130">
      <c r="A130" s="19" t="s">
        <v>88</v>
      </c>
      <c r="B130" s="19" t="s">
        <v>89</v>
      </c>
      <c r="C130" s="19" t="s">
        <v>17</v>
      </c>
      <c r="D130" s="19" t="n">
        <v>136794.9107165</v>
      </c>
      <c r="E130" s="19" t="n">
        <v>0.800872685689448</v>
      </c>
    </row>
    <row r="131">
      <c r="A131" s="19" t="s">
        <v>90</v>
      </c>
      <c r="B131" s="19" t="s">
        <v>91</v>
      </c>
      <c r="C131" s="19" t="s">
        <v>16</v>
      </c>
      <c r="D131" s="19" t="n">
        <v>30287.3553755</v>
      </c>
      <c r="E131" s="19" t="n">
        <v>4.79914229889983</v>
      </c>
    </row>
    <row r="132">
      <c r="A132" s="19" t="s">
        <v>90</v>
      </c>
      <c r="B132" s="19" t="s">
        <v>91</v>
      </c>
      <c r="C132" s="19" t="s">
        <v>17</v>
      </c>
      <c r="D132" s="19" t="n">
        <v>266986.0472627</v>
      </c>
      <c r="E132" s="19" t="n">
        <v>0.896754593228304</v>
      </c>
    </row>
    <row r="133">
      <c r="A133" s="19" t="s">
        <v>92</v>
      </c>
      <c r="B133" s="19" t="s">
        <v>93</v>
      </c>
      <c r="C133" s="19" t="s">
        <v>16</v>
      </c>
      <c r="D133" s="19" t="n">
        <v>38701.1356988</v>
      </c>
      <c r="E133" s="19" t="n">
        <v>5.24129143918974</v>
      </c>
    </row>
    <row r="134">
      <c r="A134" s="19" t="s">
        <v>92</v>
      </c>
      <c r="B134" s="19" t="s">
        <v>93</v>
      </c>
      <c r="C134" s="19" t="s">
        <v>17</v>
      </c>
      <c r="D134" s="19" t="n">
        <v>407650.6439263</v>
      </c>
      <c r="E134" s="19" t="n">
        <v>0.795166588230502</v>
      </c>
    </row>
    <row r="135">
      <c r="A135" s="19" t="s">
        <v>94</v>
      </c>
      <c r="B135" s="19" t="s">
        <v>95</v>
      </c>
      <c r="C135" s="19" t="s">
        <v>16</v>
      </c>
      <c r="D135" s="19" t="n">
        <v>4817.0298005</v>
      </c>
      <c r="E135" s="19" t="n">
        <v>7.61535505162799</v>
      </c>
    </row>
    <row r="136">
      <c r="A136" s="19" t="s">
        <v>94</v>
      </c>
      <c r="B136" s="19" t="s">
        <v>95</v>
      </c>
      <c r="C136" s="19" t="s">
        <v>17</v>
      </c>
      <c r="D136" s="19" t="n">
        <v>51620.5229579</v>
      </c>
      <c r="E136" s="19" t="n">
        <v>1.38336488945496</v>
      </c>
    </row>
    <row r="137">
      <c r="A137" s="19" t="s">
        <v>96</v>
      </c>
      <c r="B137" s="19" t="s">
        <v>97</v>
      </c>
      <c r="C137" s="19" t="s">
        <v>16</v>
      </c>
      <c r="D137" s="19" t="n">
        <v>5335.2178854</v>
      </c>
      <c r="E137" s="19" t="n">
        <v>6.35804532237491</v>
      </c>
    </row>
    <row r="138">
      <c r="A138" s="19" t="s">
        <v>96</v>
      </c>
      <c r="B138" s="19" t="s">
        <v>97</v>
      </c>
      <c r="C138" s="19" t="s">
        <v>17</v>
      </c>
      <c r="D138" s="19" t="n">
        <v>72010.9015933</v>
      </c>
      <c r="E138" s="19" t="n">
        <v>0.992526868735336</v>
      </c>
    </row>
    <row r="139">
      <c r="A139" s="19" t="s">
        <v>98</v>
      </c>
      <c r="B139" s="19" t="s">
        <v>99</v>
      </c>
      <c r="C139" s="19" t="s">
        <v>16</v>
      </c>
      <c r="D139" s="19" t="n">
        <v>5276.409892</v>
      </c>
      <c r="E139" s="19" t="n">
        <v>7.0437056617076</v>
      </c>
    </row>
    <row r="140">
      <c r="A140" s="19" t="s">
        <v>98</v>
      </c>
      <c r="B140" s="19" t="s">
        <v>99</v>
      </c>
      <c r="C140" s="19" t="s">
        <v>17</v>
      </c>
      <c r="D140" s="19" t="n">
        <v>27860.1847453</v>
      </c>
      <c r="E140" s="19" t="n">
        <v>1.97946614416429</v>
      </c>
    </row>
    <row r="141">
      <c r="A141" s="19" t="s">
        <v>100</v>
      </c>
      <c r="B141" s="19" t="s">
        <v>101</v>
      </c>
      <c r="C141" s="19" t="s">
        <v>16</v>
      </c>
      <c r="D141" s="19" t="n">
        <v>2125.7734336</v>
      </c>
      <c r="E141" s="19" t="n">
        <v>9.99335927189232</v>
      </c>
    </row>
    <row r="142">
      <c r="A142" s="19" t="s">
        <v>100</v>
      </c>
      <c r="B142" s="19" t="s">
        <v>101</v>
      </c>
      <c r="C142" s="19" t="s">
        <v>17</v>
      </c>
      <c r="D142" s="19" t="n">
        <v>26091.8775704</v>
      </c>
      <c r="E142" s="19" t="n">
        <v>1.5758991588277</v>
      </c>
    </row>
    <row r="143">
      <c r="A143" s="19" t="s">
        <v>102</v>
      </c>
      <c r="B143" s="19" t="s">
        <v>103</v>
      </c>
      <c r="C143" s="19" t="s">
        <v>16</v>
      </c>
      <c r="D143" s="19" t="n">
        <v>11751.0063018</v>
      </c>
      <c r="E143" s="19" t="n">
        <v>7.18431660448534</v>
      </c>
    </row>
    <row r="144">
      <c r="A144" s="19" t="s">
        <v>102</v>
      </c>
      <c r="B144" s="19" t="s">
        <v>103</v>
      </c>
      <c r="C144" s="19" t="s">
        <v>17</v>
      </c>
      <c r="D144" s="19" t="n">
        <v>78187.230632</v>
      </c>
      <c r="E144" s="19" t="n">
        <v>1.37743811631019</v>
      </c>
    </row>
    <row r="145">
      <c r="A145" s="19" t="s">
        <v>104</v>
      </c>
      <c r="B145" s="19" t="s">
        <v>105</v>
      </c>
      <c r="C145" s="19" t="s">
        <v>16</v>
      </c>
      <c r="D145" s="19" t="n">
        <v>1226.0126922</v>
      </c>
      <c r="E145" s="19" t="n">
        <v>8.87050283819604</v>
      </c>
    </row>
    <row r="146">
      <c r="A146" s="19" t="s">
        <v>104</v>
      </c>
      <c r="B146" s="19" t="s">
        <v>105</v>
      </c>
      <c r="C146" s="19" t="s">
        <v>17</v>
      </c>
      <c r="D146" s="19" t="n">
        <v>6377.1825218</v>
      </c>
      <c r="E146" s="19" t="n">
        <v>2.1534100678476</v>
      </c>
    </row>
    <row r="147">
      <c r="A147" s="19" t="s">
        <v>106</v>
      </c>
      <c r="B147" s="19" t="s">
        <v>107</v>
      </c>
      <c r="C147" s="19" t="s">
        <v>16</v>
      </c>
      <c r="D147" s="19" t="n">
        <v>26228.0233012</v>
      </c>
      <c r="E147" s="19" t="n">
        <v>4.11266133455349</v>
      </c>
    </row>
    <row r="148">
      <c r="A148" s="19" t="s">
        <v>106</v>
      </c>
      <c r="B148" s="19" t="s">
        <v>107</v>
      </c>
      <c r="C148" s="19" t="s">
        <v>17</v>
      </c>
      <c r="D148" s="19" t="n">
        <v>110459.3311436</v>
      </c>
      <c r="E148" s="19" t="n">
        <v>1.2804147810809</v>
      </c>
    </row>
    <row r="149">
      <c r="A149" s="19" t="s">
        <v>108</v>
      </c>
      <c r="B149" s="19" t="s">
        <v>109</v>
      </c>
      <c r="C149" s="19" t="s">
        <v>16</v>
      </c>
      <c r="D149" s="19" t="n">
        <v>45392.2409734</v>
      </c>
      <c r="E149" s="19" t="n">
        <v>3.94425932076275</v>
      </c>
    </row>
    <row r="150">
      <c r="A150" s="19" t="s">
        <v>108</v>
      </c>
      <c r="B150" s="19" t="s">
        <v>109</v>
      </c>
      <c r="C150" s="19" t="s">
        <v>17</v>
      </c>
      <c r="D150" s="19" t="n">
        <v>163309.8447743</v>
      </c>
      <c r="E150" s="19" t="n">
        <v>1.28380951262889</v>
      </c>
    </row>
    <row r="151">
      <c r="A151" s="19" t="s">
        <v>110</v>
      </c>
      <c r="B151" s="19" t="s">
        <v>111</v>
      </c>
      <c r="C151" s="19" t="s">
        <v>16</v>
      </c>
      <c r="D151" s="19" t="n">
        <v>292.3504488</v>
      </c>
      <c r="E151" s="19" t="n">
        <v>13.7526048351366</v>
      </c>
    </row>
    <row r="152">
      <c r="A152" s="19" t="s">
        <v>110</v>
      </c>
      <c r="B152" s="19" t="s">
        <v>111</v>
      </c>
      <c r="C152" s="19" t="s">
        <v>17</v>
      </c>
      <c r="D152" s="19" t="n">
        <v>842.7633308</v>
      </c>
      <c r="E152" s="19" t="n">
        <v>6.86774333334106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E160" s="7" t="str">
        <f>=HYPERLINK("#'Indice'!A1", "Ir al índice")</f>
      </c>
    </row>
    <row r="161">
      <c r="A161" s="4" t="s">
        <v>307</v>
      </c>
    </row>
    <row r="162">
      <c r="A162" s="5" t="s">
        <v>26</v>
      </c>
      <c r="B162" s="5" t="s">
        <v>71</v>
      </c>
      <c r="C162" s="5" t="s">
        <v>11</v>
      </c>
      <c r="D162" s="5" t="s">
        <v>302</v>
      </c>
      <c r="E162" s="5" t="s">
        <v>303</v>
      </c>
    </row>
    <row r="163">
      <c r="A163" s="20" t="s">
        <v>72</v>
      </c>
      <c r="B163" s="20" t="s">
        <v>73</v>
      </c>
      <c r="C163" s="20" t="s">
        <v>16</v>
      </c>
      <c r="D163" s="20" t="n">
        <v>14018.8935913</v>
      </c>
      <c r="E163" s="20" t="n">
        <v>5.79953076554535</v>
      </c>
    </row>
    <row r="164">
      <c r="A164" s="20" t="s">
        <v>72</v>
      </c>
      <c r="B164" s="20" t="s">
        <v>73</v>
      </c>
      <c r="C164" s="20" t="s">
        <v>17</v>
      </c>
      <c r="D164" s="20" t="n">
        <v>215911.6142959</v>
      </c>
      <c r="E164" s="20" t="n">
        <v>0.784775154940977</v>
      </c>
    </row>
    <row r="165">
      <c r="A165" s="20" t="s">
        <v>74</v>
      </c>
      <c r="B165" s="20" t="s">
        <v>75</v>
      </c>
      <c r="C165" s="20" t="s">
        <v>16</v>
      </c>
      <c r="D165" s="20" t="n">
        <v>5334.7875087</v>
      </c>
      <c r="E165" s="20" t="n">
        <v>8.21335080044728</v>
      </c>
    </row>
    <row r="166">
      <c r="A166" s="20" t="s">
        <v>74</v>
      </c>
      <c r="B166" s="20" t="s">
        <v>75</v>
      </c>
      <c r="C166" s="20" t="s">
        <v>17</v>
      </c>
      <c r="D166" s="20" t="n">
        <v>72317.0964605</v>
      </c>
      <c r="E166" s="20" t="n">
        <v>1.88138484717251</v>
      </c>
    </row>
    <row r="167">
      <c r="A167" s="20" t="s">
        <v>76</v>
      </c>
      <c r="B167" s="20" t="s">
        <v>77</v>
      </c>
      <c r="C167" s="20" t="s">
        <v>16</v>
      </c>
      <c r="D167" s="20" t="n">
        <v>7990.1566106</v>
      </c>
      <c r="E167" s="20" t="n">
        <v>4.99253691273557</v>
      </c>
    </row>
    <row r="168">
      <c r="A168" s="20" t="s">
        <v>76</v>
      </c>
      <c r="B168" s="20" t="s">
        <v>77</v>
      </c>
      <c r="C168" s="20" t="s">
        <v>17</v>
      </c>
      <c r="D168" s="20" t="n">
        <v>30738.4391258</v>
      </c>
      <c r="E168" s="20" t="n">
        <v>1.68131565927007</v>
      </c>
    </row>
    <row r="169">
      <c r="A169" s="20" t="s">
        <v>78</v>
      </c>
      <c r="B169" s="20" t="s">
        <v>79</v>
      </c>
      <c r="C169" s="20" t="s">
        <v>16</v>
      </c>
      <c r="D169" s="20" t="n">
        <v>22901.1979941</v>
      </c>
      <c r="E169" s="20" t="n">
        <v>4.36271762794584</v>
      </c>
    </row>
    <row r="170">
      <c r="A170" s="20" t="s">
        <v>78</v>
      </c>
      <c r="B170" s="20" t="s">
        <v>79</v>
      </c>
      <c r="C170" s="20" t="s">
        <v>17</v>
      </c>
      <c r="D170" s="20" t="n">
        <v>112752.4579408</v>
      </c>
      <c r="E170" s="20" t="n">
        <v>1.29610625723562</v>
      </c>
    </row>
    <row r="171">
      <c r="A171" s="20" t="s">
        <v>80</v>
      </c>
      <c r="B171" s="20" t="s">
        <v>81</v>
      </c>
      <c r="C171" s="20" t="s">
        <v>16</v>
      </c>
      <c r="D171" s="20" t="n">
        <v>22438.2596553</v>
      </c>
      <c r="E171" s="20" t="n">
        <v>4.71070208078055</v>
      </c>
    </row>
    <row r="172">
      <c r="A172" s="20" t="s">
        <v>80</v>
      </c>
      <c r="B172" s="20" t="s">
        <v>81</v>
      </c>
      <c r="C172" s="20" t="s">
        <v>17</v>
      </c>
      <c r="D172" s="20" t="n">
        <v>103321.8511413</v>
      </c>
      <c r="E172" s="20" t="n">
        <v>1.42473395982333</v>
      </c>
    </row>
    <row r="173">
      <c r="A173" s="20" t="s">
        <v>82</v>
      </c>
      <c r="B173" s="20" t="s">
        <v>83</v>
      </c>
      <c r="C173" s="20" t="s">
        <v>16</v>
      </c>
      <c r="D173" s="20" t="n">
        <v>12600.5281251</v>
      </c>
      <c r="E173" s="20" t="n">
        <v>7.61699217647851</v>
      </c>
    </row>
    <row r="174">
      <c r="A174" s="20" t="s">
        <v>82</v>
      </c>
      <c r="B174" s="20" t="s">
        <v>83</v>
      </c>
      <c r="C174" s="20" t="s">
        <v>17</v>
      </c>
      <c r="D174" s="20" t="n">
        <v>57831.3281747</v>
      </c>
      <c r="E174" s="20" t="n">
        <v>1.91293518920777</v>
      </c>
    </row>
    <row r="175">
      <c r="A175" s="20" t="s">
        <v>84</v>
      </c>
      <c r="B175" s="20" t="s">
        <v>85</v>
      </c>
      <c r="C175" s="20" t="s">
        <v>16</v>
      </c>
      <c r="D175" s="20" t="n">
        <v>46400.9229637</v>
      </c>
      <c r="E175" s="20" t="n">
        <v>4.57122291707159</v>
      </c>
    </row>
    <row r="176">
      <c r="A176" s="20" t="s">
        <v>84</v>
      </c>
      <c r="B176" s="20" t="s">
        <v>85</v>
      </c>
      <c r="C176" s="20" t="s">
        <v>17</v>
      </c>
      <c r="D176" s="20" t="n">
        <v>187291.5826578</v>
      </c>
      <c r="E176" s="20" t="n">
        <v>1.34802844484572</v>
      </c>
    </row>
    <row r="177">
      <c r="A177" s="20" t="s">
        <v>86</v>
      </c>
      <c r="B177" s="20" t="s">
        <v>87</v>
      </c>
      <c r="C177" s="20" t="s">
        <v>16</v>
      </c>
      <c r="D177" s="20" t="n">
        <v>49180.3218679</v>
      </c>
      <c r="E177" s="20" t="n">
        <v>3.55311524128773</v>
      </c>
    </row>
    <row r="178">
      <c r="A178" s="20" t="s">
        <v>86</v>
      </c>
      <c r="B178" s="20" t="s">
        <v>87</v>
      </c>
      <c r="C178" s="20" t="s">
        <v>17</v>
      </c>
      <c r="D178" s="20" t="n">
        <v>315903.5244582</v>
      </c>
      <c r="E178" s="20" t="n">
        <v>0.839168797146793</v>
      </c>
    </row>
    <row r="179">
      <c r="A179" s="20" t="s">
        <v>88</v>
      </c>
      <c r="B179" s="20" t="s">
        <v>89</v>
      </c>
      <c r="C179" s="20" t="s">
        <v>16</v>
      </c>
      <c r="D179" s="20" t="n">
        <v>9981.9899117</v>
      </c>
      <c r="E179" s="20" t="n">
        <v>7.0170085396749</v>
      </c>
    </row>
    <row r="180">
      <c r="A180" s="20" t="s">
        <v>88</v>
      </c>
      <c r="B180" s="20" t="s">
        <v>89</v>
      </c>
      <c r="C180" s="20" t="s">
        <v>17</v>
      </c>
      <c r="D180" s="20" t="n">
        <v>136794.9107165</v>
      </c>
      <c r="E180" s="20" t="n">
        <v>0.800872685689448</v>
      </c>
    </row>
    <row r="181">
      <c r="A181" s="20" t="s">
        <v>90</v>
      </c>
      <c r="B181" s="20" t="s">
        <v>91</v>
      </c>
      <c r="C181" s="20" t="s">
        <v>16</v>
      </c>
      <c r="D181" s="20" t="n">
        <v>30287.3553755</v>
      </c>
      <c r="E181" s="20" t="n">
        <v>4.79914229889983</v>
      </c>
    </row>
    <row r="182">
      <c r="A182" s="20" t="s">
        <v>90</v>
      </c>
      <c r="B182" s="20" t="s">
        <v>91</v>
      </c>
      <c r="C182" s="20" t="s">
        <v>17</v>
      </c>
      <c r="D182" s="20" t="n">
        <v>266986.0472627</v>
      </c>
      <c r="E182" s="20" t="n">
        <v>0.896754593228304</v>
      </c>
    </row>
    <row r="183">
      <c r="A183" s="20" t="s">
        <v>92</v>
      </c>
      <c r="B183" s="20" t="s">
        <v>93</v>
      </c>
      <c r="C183" s="20" t="s">
        <v>16</v>
      </c>
      <c r="D183" s="20" t="n">
        <v>38627.9702075</v>
      </c>
      <c r="E183" s="20" t="n">
        <v>5.25041247236338</v>
      </c>
    </row>
    <row r="184">
      <c r="A184" s="20" t="s">
        <v>92</v>
      </c>
      <c r="B184" s="20" t="s">
        <v>93</v>
      </c>
      <c r="C184" s="20" t="s">
        <v>17</v>
      </c>
      <c r="D184" s="20" t="n">
        <v>406476.0491979</v>
      </c>
      <c r="E184" s="20" t="n">
        <v>0.794375598392668</v>
      </c>
    </row>
    <row r="185">
      <c r="A185" s="20" t="s">
        <v>94</v>
      </c>
      <c r="B185" s="20" t="s">
        <v>95</v>
      </c>
      <c r="C185" s="20" t="s">
        <v>16</v>
      </c>
      <c r="D185" s="20" t="n">
        <v>4817.0298005</v>
      </c>
      <c r="E185" s="20" t="n">
        <v>7.61535505162799</v>
      </c>
    </row>
    <row r="186">
      <c r="A186" s="20" t="s">
        <v>94</v>
      </c>
      <c r="B186" s="20" t="s">
        <v>95</v>
      </c>
      <c r="C186" s="20" t="s">
        <v>17</v>
      </c>
      <c r="D186" s="20" t="n">
        <v>51620.5229579</v>
      </c>
      <c r="E186" s="20" t="n">
        <v>1.38336488945496</v>
      </c>
    </row>
    <row r="187">
      <c r="A187" s="20" t="s">
        <v>96</v>
      </c>
      <c r="B187" s="20" t="s">
        <v>97</v>
      </c>
      <c r="C187" s="20" t="s">
        <v>16</v>
      </c>
      <c r="D187" s="20" t="n">
        <v>5335.2178854</v>
      </c>
      <c r="E187" s="20" t="n">
        <v>6.35804532237491</v>
      </c>
    </row>
    <row r="188">
      <c r="A188" s="20" t="s">
        <v>96</v>
      </c>
      <c r="B188" s="20" t="s">
        <v>97</v>
      </c>
      <c r="C188" s="20" t="s">
        <v>17</v>
      </c>
      <c r="D188" s="20" t="n">
        <v>72010.9015933</v>
      </c>
      <c r="E188" s="20" t="n">
        <v>0.992526868735336</v>
      </c>
    </row>
    <row r="189">
      <c r="A189" s="20" t="s">
        <v>98</v>
      </c>
      <c r="B189" s="20" t="s">
        <v>99</v>
      </c>
      <c r="C189" s="20" t="s">
        <v>16</v>
      </c>
      <c r="D189" s="20" t="n">
        <v>5276.409892</v>
      </c>
      <c r="E189" s="20" t="n">
        <v>7.0437056617076</v>
      </c>
    </row>
    <row r="190">
      <c r="A190" s="20" t="s">
        <v>98</v>
      </c>
      <c r="B190" s="20" t="s">
        <v>99</v>
      </c>
      <c r="C190" s="20" t="s">
        <v>17</v>
      </c>
      <c r="D190" s="20" t="n">
        <v>27860.1847453</v>
      </c>
      <c r="E190" s="20" t="n">
        <v>1.97946614416429</v>
      </c>
    </row>
    <row r="191">
      <c r="A191" s="20" t="s">
        <v>100</v>
      </c>
      <c r="B191" s="20" t="s">
        <v>101</v>
      </c>
      <c r="C191" s="20" t="s">
        <v>16</v>
      </c>
      <c r="D191" s="20" t="n">
        <v>2125.7734336</v>
      </c>
      <c r="E191" s="20" t="n">
        <v>9.99335927189232</v>
      </c>
    </row>
    <row r="192">
      <c r="A192" s="20" t="s">
        <v>100</v>
      </c>
      <c r="B192" s="20" t="s">
        <v>101</v>
      </c>
      <c r="C192" s="20" t="s">
        <v>17</v>
      </c>
      <c r="D192" s="20" t="n">
        <v>26091.8775704</v>
      </c>
      <c r="E192" s="20" t="n">
        <v>1.5758991588277</v>
      </c>
    </row>
    <row r="193">
      <c r="A193" s="20" t="s">
        <v>102</v>
      </c>
      <c r="B193" s="20" t="s">
        <v>103</v>
      </c>
      <c r="C193" s="20" t="s">
        <v>16</v>
      </c>
      <c r="D193" s="20" t="n">
        <v>11751.0063018</v>
      </c>
      <c r="E193" s="20" t="n">
        <v>7.18431660448534</v>
      </c>
    </row>
    <row r="194">
      <c r="A194" s="20" t="s">
        <v>102</v>
      </c>
      <c r="B194" s="20" t="s">
        <v>103</v>
      </c>
      <c r="C194" s="20" t="s">
        <v>17</v>
      </c>
      <c r="D194" s="20" t="n">
        <v>78187.230632</v>
      </c>
      <c r="E194" s="20" t="n">
        <v>1.37743811631019</v>
      </c>
    </row>
    <row r="195">
      <c r="A195" s="20" t="s">
        <v>104</v>
      </c>
      <c r="B195" s="20" t="s">
        <v>105</v>
      </c>
      <c r="C195" s="20" t="s">
        <v>16</v>
      </c>
      <c r="D195" s="20" t="n">
        <v>1226.0126922</v>
      </c>
      <c r="E195" s="20" t="n">
        <v>8.87050283819604</v>
      </c>
    </row>
    <row r="196">
      <c r="A196" s="20" t="s">
        <v>104</v>
      </c>
      <c r="B196" s="20" t="s">
        <v>105</v>
      </c>
      <c r="C196" s="20" t="s">
        <v>17</v>
      </c>
      <c r="D196" s="20" t="n">
        <v>6377.1825218</v>
      </c>
      <c r="E196" s="20" t="n">
        <v>2.1534100678476</v>
      </c>
    </row>
    <row r="197">
      <c r="A197" s="20" t="s">
        <v>106</v>
      </c>
      <c r="B197" s="20" t="s">
        <v>107</v>
      </c>
      <c r="C197" s="20" t="s">
        <v>16</v>
      </c>
      <c r="D197" s="20" t="n">
        <v>26228.0233012</v>
      </c>
      <c r="E197" s="20" t="n">
        <v>4.11266133455349</v>
      </c>
    </row>
    <row r="198">
      <c r="A198" s="20" t="s">
        <v>106</v>
      </c>
      <c r="B198" s="20" t="s">
        <v>107</v>
      </c>
      <c r="C198" s="20" t="s">
        <v>17</v>
      </c>
      <c r="D198" s="20" t="n">
        <v>110459.3311436</v>
      </c>
      <c r="E198" s="20" t="n">
        <v>1.2804147810809</v>
      </c>
    </row>
    <row r="199">
      <c r="A199" s="20" t="s">
        <v>108</v>
      </c>
      <c r="B199" s="20" t="s">
        <v>109</v>
      </c>
      <c r="C199" s="20" t="s">
        <v>16</v>
      </c>
      <c r="D199" s="20" t="n">
        <v>44764.4054354</v>
      </c>
      <c r="E199" s="20" t="n">
        <v>3.99617305564231</v>
      </c>
    </row>
    <row r="200">
      <c r="A200" s="20" t="s">
        <v>108</v>
      </c>
      <c r="B200" s="20" t="s">
        <v>109</v>
      </c>
      <c r="C200" s="20" t="s">
        <v>17</v>
      </c>
      <c r="D200" s="20" t="n">
        <v>160906.30325</v>
      </c>
      <c r="E200" s="20" t="n">
        <v>1.30193128608541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E208" s="7" t="str">
        <f>=HYPERLINK("#'Indice'!A1", "Ir al índice")</f>
      </c>
    </row>
    <row r="209">
      <c r="A209" s="4" t="s">
        <v>308</v>
      </c>
    </row>
    <row r="210">
      <c r="A210" s="5" t="s">
        <v>26</v>
      </c>
      <c r="B210" s="5" t="s">
        <v>114</v>
      </c>
      <c r="C210" s="5" t="s">
        <v>11</v>
      </c>
      <c r="D210" s="5" t="s">
        <v>302</v>
      </c>
      <c r="E210" s="5" t="s">
        <v>303</v>
      </c>
    </row>
    <row r="211">
      <c r="A211" s="21" t="s">
        <v>88</v>
      </c>
      <c r="B211" s="21" t="s">
        <v>115</v>
      </c>
      <c r="C211" s="21" t="s">
        <v>16</v>
      </c>
      <c r="D211" s="21" t="n">
        <v>2592.1077052</v>
      </c>
      <c r="E211" s="21" t="n">
        <v>13.7789250291846</v>
      </c>
    </row>
    <row r="212">
      <c r="A212" s="21" t="s">
        <v>88</v>
      </c>
      <c r="B212" s="21" t="s">
        <v>115</v>
      </c>
      <c r="C212" s="21" t="s">
        <v>17</v>
      </c>
      <c r="D212" s="21" t="n">
        <v>42667.4689252</v>
      </c>
      <c r="E212" s="21" t="n">
        <v>2.04463843106482</v>
      </c>
    </row>
    <row r="213">
      <c r="A213" s="21" t="s">
        <v>92</v>
      </c>
      <c r="B213" s="21" t="s">
        <v>116</v>
      </c>
      <c r="C213" s="21" t="s">
        <v>16</v>
      </c>
      <c r="D213" s="21" t="n">
        <v>4691.1708575</v>
      </c>
      <c r="E213" s="21" t="n">
        <v>10.5113602464261</v>
      </c>
    </row>
    <row r="214">
      <c r="A214" s="21" t="s">
        <v>92</v>
      </c>
      <c r="B214" s="21" t="s">
        <v>116</v>
      </c>
      <c r="C214" s="21" t="s">
        <v>17</v>
      </c>
      <c r="D214" s="21" t="n">
        <v>20822.8108108</v>
      </c>
      <c r="E214" s="21" t="n">
        <v>2.47867466320405</v>
      </c>
    </row>
    <row r="215">
      <c r="A215" s="21" t="s">
        <v>94</v>
      </c>
      <c r="B215" s="21" t="s">
        <v>117</v>
      </c>
      <c r="C215" s="21" t="s">
        <v>16</v>
      </c>
      <c r="D215" s="21" t="n">
        <v>1180.3484739</v>
      </c>
      <c r="E215" s="21" t="n">
        <v>14.5504925482446</v>
      </c>
    </row>
    <row r="216">
      <c r="A216" s="21" t="s">
        <v>94</v>
      </c>
      <c r="B216" s="21" t="s">
        <v>117</v>
      </c>
      <c r="C216" s="21" t="s">
        <v>17</v>
      </c>
      <c r="D216" s="21" t="n">
        <v>21777.2973593</v>
      </c>
      <c r="E216" s="21" t="n">
        <v>1.7698917582013</v>
      </c>
    </row>
    <row r="217">
      <c r="A217" s="21" t="s">
        <v>96</v>
      </c>
      <c r="B217" s="21" t="s">
        <v>118</v>
      </c>
      <c r="C217" s="21" t="s">
        <v>16</v>
      </c>
      <c r="D217" s="21" t="n">
        <v>2473.6451118</v>
      </c>
      <c r="E217" s="21" t="n">
        <v>16.0117828477011</v>
      </c>
    </row>
    <row r="218">
      <c r="A218" s="21" t="s">
        <v>96</v>
      </c>
      <c r="B218" s="21" t="s">
        <v>118</v>
      </c>
      <c r="C218" s="21" t="s">
        <v>17</v>
      </c>
      <c r="D218" s="21" t="n">
        <v>58209.9803027</v>
      </c>
      <c r="E218" s="21" t="n">
        <v>1.53535076323967</v>
      </c>
    </row>
    <row r="219">
      <c r="A219" s="21" t="s">
        <v>98</v>
      </c>
      <c r="B219" s="21" t="s">
        <v>119</v>
      </c>
      <c r="C219" s="21" t="s">
        <v>16</v>
      </c>
      <c r="D219" s="21" t="n">
        <v>939.1178488</v>
      </c>
      <c r="E219" s="21" t="n">
        <v>16.4861182273478</v>
      </c>
    </row>
    <row r="220">
      <c r="A220" s="21" t="s">
        <v>98</v>
      </c>
      <c r="B220" s="21" t="s">
        <v>119</v>
      </c>
      <c r="C220" s="21" t="s">
        <v>17</v>
      </c>
      <c r="D220" s="21" t="n">
        <v>17655.7937228</v>
      </c>
      <c r="E220" s="21" t="n">
        <v>1.94644549348678</v>
      </c>
    </row>
    <row r="221">
      <c r="A221" s="21" t="s">
        <v>106</v>
      </c>
      <c r="B221" s="21" t="s">
        <v>120</v>
      </c>
      <c r="C221" s="21" t="s">
        <v>16</v>
      </c>
      <c r="D221" s="21" t="n">
        <v>1431.8772104</v>
      </c>
      <c r="E221" s="21" t="n">
        <v>19.2722960721409</v>
      </c>
    </row>
    <row r="222">
      <c r="A222" s="21" t="s">
        <v>106</v>
      </c>
      <c r="B222" s="21" t="s">
        <v>120</v>
      </c>
      <c r="C222" s="21" t="s">
        <v>17</v>
      </c>
      <c r="D222" s="21" t="n">
        <v>35629.8369015</v>
      </c>
      <c r="E222" s="21" t="n">
        <v>1.09341385903357</v>
      </c>
    </row>
    <row r="223">
      <c r="A223" s="21" t="s">
        <v>108</v>
      </c>
      <c r="B223" s="21" t="s">
        <v>121</v>
      </c>
      <c r="C223" s="21" t="s">
        <v>16</v>
      </c>
      <c r="D223" s="21" t="n">
        <v>1830.0278681</v>
      </c>
      <c r="E223" s="21" t="n">
        <v>16.7971268419505</v>
      </c>
    </row>
    <row r="224">
      <c r="A224" s="21" t="s">
        <v>108</v>
      </c>
      <c r="B224" s="21" t="s">
        <v>121</v>
      </c>
      <c r="C224" s="21" t="s">
        <v>17</v>
      </c>
      <c r="D224" s="21" t="n">
        <v>39746.7442716</v>
      </c>
      <c r="E224" s="21" t="n">
        <v>1.29531392437448</v>
      </c>
    </row>
    <row r="225">
      <c r="A225" s="21" t="s">
        <v>110</v>
      </c>
      <c r="B225" s="21" t="s">
        <v>122</v>
      </c>
      <c r="C225" s="21" t="s">
        <v>16</v>
      </c>
      <c r="D225" s="21" t="n">
        <v>878.4851131</v>
      </c>
      <c r="E225" s="21" t="n">
        <v>16.1246831096274</v>
      </c>
    </row>
    <row r="226">
      <c r="A226" s="21" t="s">
        <v>110</v>
      </c>
      <c r="B226" s="21" t="s">
        <v>122</v>
      </c>
      <c r="C226" s="21" t="s">
        <v>17</v>
      </c>
      <c r="D226" s="21" t="n">
        <v>18408.675902</v>
      </c>
      <c r="E226" s="21" t="n">
        <v>1.22370420093214</v>
      </c>
    </row>
    <row r="227">
      <c r="A227" s="21" t="s">
        <v>123</v>
      </c>
      <c r="B227" s="21" t="s">
        <v>124</v>
      </c>
      <c r="C227" s="21" t="s">
        <v>16</v>
      </c>
      <c r="D227" s="21" t="n">
        <v>1063.3138067</v>
      </c>
      <c r="E227" s="21" t="n">
        <v>13.8078339963676</v>
      </c>
    </row>
    <row r="228">
      <c r="A228" s="21" t="s">
        <v>123</v>
      </c>
      <c r="B228" s="21" t="s">
        <v>124</v>
      </c>
      <c r="C228" s="21" t="s">
        <v>17</v>
      </c>
      <c r="D228" s="21" t="n">
        <v>10602.6480831</v>
      </c>
      <c r="E228" s="21" t="n">
        <v>2.52113999832874</v>
      </c>
    </row>
    <row r="229">
      <c r="A229" s="21" t="s">
        <v>125</v>
      </c>
      <c r="B229" s="21" t="s">
        <v>126</v>
      </c>
      <c r="C229" s="21" t="s">
        <v>16</v>
      </c>
      <c r="D229" s="21" t="n">
        <v>1393.6551626</v>
      </c>
      <c r="E229" s="21" t="n">
        <v>16.8917662122521</v>
      </c>
    </row>
    <row r="230">
      <c r="A230" s="21" t="s">
        <v>125</v>
      </c>
      <c r="B230" s="21" t="s">
        <v>126</v>
      </c>
      <c r="C230" s="21" t="s">
        <v>17</v>
      </c>
      <c r="D230" s="21" t="n">
        <v>20855.6250671</v>
      </c>
      <c r="E230" s="21" t="n">
        <v>1.53948538916685</v>
      </c>
    </row>
    <row r="231">
      <c r="A231" s="21" t="s">
        <v>127</v>
      </c>
      <c r="B231" s="21" t="s">
        <v>128</v>
      </c>
      <c r="C231" s="21" t="s">
        <v>16</v>
      </c>
      <c r="D231" s="21" t="n">
        <v>1290.3486787</v>
      </c>
      <c r="E231" s="21" t="n">
        <v>21.078668436429</v>
      </c>
    </row>
    <row r="232">
      <c r="A232" s="21" t="s">
        <v>127</v>
      </c>
      <c r="B232" s="21" t="s">
        <v>128</v>
      </c>
      <c r="C232" s="21" t="s">
        <v>17</v>
      </c>
      <c r="D232" s="21" t="n">
        <v>29991.7032557</v>
      </c>
      <c r="E232" s="21" t="n">
        <v>1.41987224997524</v>
      </c>
    </row>
    <row r="233">
      <c r="A233" s="21" t="s">
        <v>129</v>
      </c>
      <c r="B233" s="21" t="s">
        <v>130</v>
      </c>
      <c r="C233" s="21" t="s">
        <v>16</v>
      </c>
      <c r="D233" s="21" t="n">
        <v>721.3552695</v>
      </c>
      <c r="E233" s="21" t="n">
        <v>17.5204268623414</v>
      </c>
    </row>
    <row r="234">
      <c r="A234" s="21" t="s">
        <v>129</v>
      </c>
      <c r="B234" s="21" t="s">
        <v>130</v>
      </c>
      <c r="C234" s="21" t="s">
        <v>17</v>
      </c>
      <c r="D234" s="21" t="n">
        <v>16627.3365486</v>
      </c>
      <c r="E234" s="21" t="n">
        <v>1.22059664238407</v>
      </c>
    </row>
    <row r="235">
      <c r="A235" s="21" t="s">
        <v>131</v>
      </c>
      <c r="B235" s="21" t="s">
        <v>132</v>
      </c>
      <c r="C235" s="21" t="s">
        <v>16</v>
      </c>
      <c r="D235" s="21" t="n">
        <v>4318.7376076</v>
      </c>
      <c r="E235" s="21" t="n">
        <v>11.8092138604313</v>
      </c>
    </row>
    <row r="236">
      <c r="A236" s="21" t="s">
        <v>131</v>
      </c>
      <c r="B236" s="21" t="s">
        <v>132</v>
      </c>
      <c r="C236" s="21" t="s">
        <v>17</v>
      </c>
      <c r="D236" s="21" t="n">
        <v>32880.6017538</v>
      </c>
      <c r="E236" s="21" t="n">
        <v>1.9483283852997</v>
      </c>
    </row>
    <row r="237">
      <c r="A237" s="21" t="s">
        <v>133</v>
      </c>
      <c r="B237" s="21" t="s">
        <v>134</v>
      </c>
      <c r="C237" s="21" t="s">
        <v>16</v>
      </c>
      <c r="D237" s="21" t="n">
        <v>4000.3495191</v>
      </c>
      <c r="E237" s="21" t="n">
        <v>13.2259135978257</v>
      </c>
    </row>
    <row r="238">
      <c r="A238" s="21" t="s">
        <v>133</v>
      </c>
      <c r="B238" s="21" t="s">
        <v>134</v>
      </c>
      <c r="C238" s="21" t="s">
        <v>17</v>
      </c>
      <c r="D238" s="21" t="n">
        <v>59913.3546173</v>
      </c>
      <c r="E238" s="21" t="n">
        <v>1.50942130534977</v>
      </c>
    </row>
    <row r="239">
      <c r="A239" s="21" t="s">
        <v>135</v>
      </c>
      <c r="B239" s="21" t="s">
        <v>136</v>
      </c>
      <c r="C239" s="21" t="s">
        <v>16</v>
      </c>
      <c r="D239" s="21" t="n">
        <v>11758.3143548</v>
      </c>
      <c r="E239" s="21" t="n">
        <v>10.5266659309539</v>
      </c>
    </row>
    <row r="240">
      <c r="A240" s="21" t="s">
        <v>135</v>
      </c>
      <c r="B240" s="21" t="s">
        <v>136</v>
      </c>
      <c r="C240" s="21" t="s">
        <v>17</v>
      </c>
      <c r="D240" s="21" t="n">
        <v>88012.4245086</v>
      </c>
      <c r="E240" s="21" t="n">
        <v>2.60353728364953</v>
      </c>
    </row>
    <row r="241">
      <c r="A241" s="21" t="s">
        <v>137</v>
      </c>
      <c r="B241" s="21" t="s">
        <v>138</v>
      </c>
      <c r="C241" s="21" t="s">
        <v>16</v>
      </c>
      <c r="D241" s="21" t="n">
        <v>4884.0607353</v>
      </c>
      <c r="E241" s="21" t="n">
        <v>12.2101336428022</v>
      </c>
    </row>
    <row r="242">
      <c r="A242" s="21" t="s">
        <v>137</v>
      </c>
      <c r="B242" s="21" t="s">
        <v>138</v>
      </c>
      <c r="C242" s="21" t="s">
        <v>17</v>
      </c>
      <c r="D242" s="21" t="n">
        <v>35924.7261776</v>
      </c>
      <c r="E242" s="21" t="n">
        <v>2.14651131449357</v>
      </c>
    </row>
    <row r="243">
      <c r="A243" s="21" t="s">
        <v>139</v>
      </c>
      <c r="B243" s="21" t="s">
        <v>140</v>
      </c>
      <c r="C243" s="21" t="s">
        <v>16</v>
      </c>
      <c r="D243" s="21" t="n">
        <v>4553.2929574</v>
      </c>
      <c r="E243" s="21" t="n">
        <v>13.4928265341989</v>
      </c>
    </row>
    <row r="244">
      <c r="A244" s="21" t="s">
        <v>139</v>
      </c>
      <c r="B244" s="21" t="s">
        <v>140</v>
      </c>
      <c r="C244" s="21" t="s">
        <v>17</v>
      </c>
      <c r="D244" s="21" t="n">
        <v>42513.0511329</v>
      </c>
      <c r="E244" s="21" t="n">
        <v>2.47281962356834</v>
      </c>
    </row>
    <row r="245">
      <c r="A245" s="21" t="s">
        <v>141</v>
      </c>
      <c r="B245" s="21" t="s">
        <v>142</v>
      </c>
      <c r="C245" s="21" t="s">
        <v>16</v>
      </c>
      <c r="D245" s="21" t="n">
        <v>6638.4972257</v>
      </c>
      <c r="E245" s="21" t="n">
        <v>7.89100516831104</v>
      </c>
    </row>
    <row r="246">
      <c r="A246" s="21" t="s">
        <v>141</v>
      </c>
      <c r="B246" s="21" t="s">
        <v>142</v>
      </c>
      <c r="C246" s="21" t="s">
        <v>17</v>
      </c>
      <c r="D246" s="21" t="n">
        <v>26999.3663592</v>
      </c>
      <c r="E246" s="21" t="n">
        <v>3.19412402482441</v>
      </c>
    </row>
    <row r="247">
      <c r="A247" s="21" t="s">
        <v>143</v>
      </c>
      <c r="B247" s="21" t="s">
        <v>144</v>
      </c>
      <c r="C247" s="21" t="s">
        <v>16</v>
      </c>
      <c r="D247" s="21" t="n">
        <v>1754.5265461</v>
      </c>
      <c r="E247" s="21" t="n">
        <v>13.3009918938705</v>
      </c>
    </row>
    <row r="248">
      <c r="A248" s="21" t="s">
        <v>143</v>
      </c>
      <c r="B248" s="21" t="s">
        <v>144</v>
      </c>
      <c r="C248" s="21" t="s">
        <v>17</v>
      </c>
      <c r="D248" s="21" t="n">
        <v>13943.433423</v>
      </c>
      <c r="E248" s="21" t="n">
        <v>1.94655421869934</v>
      </c>
    </row>
    <row r="249">
      <c r="A249" s="21" t="s">
        <v>145</v>
      </c>
      <c r="B249" s="21" t="s">
        <v>146</v>
      </c>
      <c r="C249" s="21" t="s">
        <v>16</v>
      </c>
      <c r="D249" s="21" t="n">
        <v>4158.3799761</v>
      </c>
      <c r="E249" s="21" t="n">
        <v>10.174835102251</v>
      </c>
    </row>
    <row r="250">
      <c r="A250" s="21" t="s">
        <v>145</v>
      </c>
      <c r="B250" s="21" t="s">
        <v>146</v>
      </c>
      <c r="C250" s="21" t="s">
        <v>17</v>
      </c>
      <c r="D250" s="21" t="n">
        <v>22749.384594</v>
      </c>
      <c r="E250" s="21" t="n">
        <v>2.16553938084277</v>
      </c>
    </row>
    <row r="251">
      <c r="A251" s="21" t="s">
        <v>147</v>
      </c>
      <c r="B251" s="21" t="s">
        <v>148</v>
      </c>
      <c r="C251" s="21" t="s">
        <v>16</v>
      </c>
      <c r="D251" s="21" t="n">
        <v>771.8458844</v>
      </c>
      <c r="E251" s="21" t="n">
        <v>12.571825439406</v>
      </c>
    </row>
    <row r="252">
      <c r="A252" s="21" t="s">
        <v>147</v>
      </c>
      <c r="B252" s="21" t="s">
        <v>148</v>
      </c>
      <c r="C252" s="21" t="s">
        <v>17</v>
      </c>
      <c r="D252" s="21" t="n">
        <v>8613.851036</v>
      </c>
      <c r="E252" s="21" t="n">
        <v>2.67216843202751</v>
      </c>
    </row>
    <row r="253">
      <c r="A253" s="21" t="s">
        <v>149</v>
      </c>
      <c r="B253" s="21" t="s">
        <v>150</v>
      </c>
      <c r="C253" s="21" t="s">
        <v>16</v>
      </c>
      <c r="D253" s="21" t="n">
        <v>2446.1412283</v>
      </c>
      <c r="E253" s="21" t="n">
        <v>11.2001026219329</v>
      </c>
    </row>
    <row r="254">
      <c r="A254" s="21" t="s">
        <v>149</v>
      </c>
      <c r="B254" s="21" t="s">
        <v>150</v>
      </c>
      <c r="C254" s="21" t="s">
        <v>17</v>
      </c>
      <c r="D254" s="21" t="n">
        <v>16056.99376</v>
      </c>
      <c r="E254" s="21" t="n">
        <v>2.15719929146838</v>
      </c>
    </row>
    <row r="255">
      <c r="A255" s="21" t="s">
        <v>151</v>
      </c>
      <c r="B255" s="21" t="s">
        <v>152</v>
      </c>
      <c r="C255" s="21" t="s">
        <v>16</v>
      </c>
      <c r="D255" s="21" t="n">
        <v>3162.1016574</v>
      </c>
      <c r="E255" s="21" t="n">
        <v>7.48842742596435</v>
      </c>
    </row>
    <row r="256">
      <c r="A256" s="21" t="s">
        <v>151</v>
      </c>
      <c r="B256" s="21" t="s">
        <v>152</v>
      </c>
      <c r="C256" s="21" t="s">
        <v>17</v>
      </c>
      <c r="D256" s="21" t="n">
        <v>14556.6718904</v>
      </c>
      <c r="E256" s="21" t="n">
        <v>2.79153172616436</v>
      </c>
    </row>
    <row r="257">
      <c r="A257" s="21" t="s">
        <v>153</v>
      </c>
      <c r="B257" s="21" t="s">
        <v>154</v>
      </c>
      <c r="C257" s="21" t="s">
        <v>16</v>
      </c>
      <c r="D257" s="21" t="n">
        <v>1353.9275492</v>
      </c>
      <c r="E257" s="21" t="n">
        <v>13.957886346401</v>
      </c>
    </row>
    <row r="258">
      <c r="A258" s="21" t="s">
        <v>153</v>
      </c>
      <c r="B258" s="21" t="s">
        <v>154</v>
      </c>
      <c r="C258" s="21" t="s">
        <v>17</v>
      </c>
      <c r="D258" s="21" t="n">
        <v>17478.0265344</v>
      </c>
      <c r="E258" s="21" t="n">
        <v>1.949410640019</v>
      </c>
    </row>
    <row r="259">
      <c r="A259" s="21" t="s">
        <v>155</v>
      </c>
      <c r="B259" s="21" t="s">
        <v>156</v>
      </c>
      <c r="C259" s="21" t="s">
        <v>16</v>
      </c>
      <c r="D259" s="21" t="n">
        <v>6348.7977619</v>
      </c>
      <c r="E259" s="21" t="n">
        <v>8.32941916226195</v>
      </c>
    </row>
    <row r="260">
      <c r="A260" s="21" t="s">
        <v>155</v>
      </c>
      <c r="B260" s="21" t="s">
        <v>156</v>
      </c>
      <c r="C260" s="21" t="s">
        <v>17</v>
      </c>
      <c r="D260" s="21" t="n">
        <v>28341.41993</v>
      </c>
      <c r="E260" s="21" t="n">
        <v>2.48831248891013</v>
      </c>
    </row>
    <row r="261">
      <c r="A261" s="21" t="s">
        <v>157</v>
      </c>
      <c r="B261" s="21" t="s">
        <v>158</v>
      </c>
      <c r="C261" s="21" t="s">
        <v>16</v>
      </c>
      <c r="D261" s="21" t="n">
        <v>5994.5838858</v>
      </c>
      <c r="E261" s="21" t="n">
        <v>12.3088676720349</v>
      </c>
    </row>
    <row r="262">
      <c r="A262" s="21" t="s">
        <v>157</v>
      </c>
      <c r="B262" s="21" t="s">
        <v>158</v>
      </c>
      <c r="C262" s="21" t="s">
        <v>17</v>
      </c>
      <c r="D262" s="21" t="n">
        <v>31074.6688157</v>
      </c>
      <c r="E262" s="21" t="n">
        <v>2.70605377052965</v>
      </c>
    </row>
    <row r="263">
      <c r="A263" s="21" t="s">
        <v>159</v>
      </c>
      <c r="B263" s="21" t="s">
        <v>160</v>
      </c>
      <c r="C263" s="21" t="s">
        <v>16</v>
      </c>
      <c r="D263" s="21" t="n">
        <v>1942.3182112</v>
      </c>
      <c r="E263" s="21" t="n">
        <v>13.9496632339759</v>
      </c>
    </row>
    <row r="264">
      <c r="A264" s="21" t="s">
        <v>159</v>
      </c>
      <c r="B264" s="21" t="s">
        <v>160</v>
      </c>
      <c r="C264" s="21" t="s">
        <v>17</v>
      </c>
      <c r="D264" s="21" t="n">
        <v>18868.2499654</v>
      </c>
      <c r="E264" s="21" t="n">
        <v>2.51192594987369</v>
      </c>
    </row>
    <row r="265">
      <c r="A265" s="21" t="s">
        <v>161</v>
      </c>
      <c r="B265" s="21" t="s">
        <v>162</v>
      </c>
      <c r="C265" s="21" t="s">
        <v>16</v>
      </c>
      <c r="D265" s="21" t="n">
        <v>9156.8843068</v>
      </c>
      <c r="E265" s="21" t="n">
        <v>9.91898808308839</v>
      </c>
    </row>
    <row r="266">
      <c r="A266" s="21" t="s">
        <v>161</v>
      </c>
      <c r="B266" s="21" t="s">
        <v>162</v>
      </c>
      <c r="C266" s="21" t="s">
        <v>17</v>
      </c>
      <c r="D266" s="21" t="n">
        <v>46324.6038874</v>
      </c>
      <c r="E266" s="21" t="n">
        <v>2.26341659481471</v>
      </c>
    </row>
    <row r="267">
      <c r="A267" s="21" t="s">
        <v>163</v>
      </c>
      <c r="B267" s="21" t="s">
        <v>164</v>
      </c>
      <c r="C267" s="21" t="s">
        <v>16</v>
      </c>
      <c r="D267" s="21" t="n">
        <v>2700.6948889</v>
      </c>
      <c r="E267" s="21" t="n">
        <v>10.5584138288226</v>
      </c>
    </row>
    <row r="268">
      <c r="A268" s="21" t="s">
        <v>163</v>
      </c>
      <c r="B268" s="21" t="s">
        <v>164</v>
      </c>
      <c r="C268" s="21" t="s">
        <v>17</v>
      </c>
      <c r="D268" s="21" t="n">
        <v>22528.059728</v>
      </c>
      <c r="E268" s="21" t="n">
        <v>1.9537795034984</v>
      </c>
    </row>
    <row r="269">
      <c r="A269" s="21" t="s">
        <v>165</v>
      </c>
      <c r="B269" s="21" t="s">
        <v>166</v>
      </c>
      <c r="C269" s="21" t="s">
        <v>16</v>
      </c>
      <c r="D269" s="21" t="n">
        <v>2201.4903366</v>
      </c>
      <c r="E269" s="21" t="n">
        <v>14.4832911262327</v>
      </c>
    </row>
    <row r="270">
      <c r="A270" s="21" t="s">
        <v>165</v>
      </c>
      <c r="B270" s="21" t="s">
        <v>166</v>
      </c>
      <c r="C270" s="21" t="s">
        <v>17</v>
      </c>
      <c r="D270" s="21" t="n">
        <v>28796.3907673</v>
      </c>
      <c r="E270" s="21" t="n">
        <v>1.88523726300422</v>
      </c>
    </row>
    <row r="271">
      <c r="A271" s="21" t="s">
        <v>167</v>
      </c>
      <c r="B271" s="21" t="s">
        <v>168</v>
      </c>
      <c r="C271" s="21" t="s">
        <v>16</v>
      </c>
      <c r="D271" s="21" t="n">
        <v>3053.3216839</v>
      </c>
      <c r="E271" s="21" t="n">
        <v>12.42651546882</v>
      </c>
    </row>
    <row r="272">
      <c r="A272" s="21" t="s">
        <v>167</v>
      </c>
      <c r="B272" s="21" t="s">
        <v>168</v>
      </c>
      <c r="C272" s="21" t="s">
        <v>17</v>
      </c>
      <c r="D272" s="21" t="n">
        <v>27837.2910634</v>
      </c>
      <c r="E272" s="21" t="n">
        <v>2.09023145859499</v>
      </c>
    </row>
    <row r="273">
      <c r="A273" s="21" t="s">
        <v>169</v>
      </c>
      <c r="B273" s="21" t="s">
        <v>170</v>
      </c>
      <c r="C273" s="21" t="s">
        <v>16</v>
      </c>
      <c r="D273" s="21" t="n">
        <v>2867.984333</v>
      </c>
      <c r="E273" s="21" t="n">
        <v>11.7428989864934</v>
      </c>
    </row>
    <row r="274">
      <c r="A274" s="21" t="s">
        <v>169</v>
      </c>
      <c r="B274" s="21" t="s">
        <v>170</v>
      </c>
      <c r="C274" s="21" t="s">
        <v>17</v>
      </c>
      <c r="D274" s="21" t="n">
        <v>31027.9631237</v>
      </c>
      <c r="E274" s="21" t="n">
        <v>1.8410902521772</v>
      </c>
    </row>
    <row r="275">
      <c r="A275" s="21" t="s">
        <v>171</v>
      </c>
      <c r="B275" s="21" t="s">
        <v>172</v>
      </c>
      <c r="C275" s="21" t="s">
        <v>16</v>
      </c>
      <c r="D275" s="21" t="n">
        <v>7270.5604994</v>
      </c>
      <c r="E275" s="21" t="n">
        <v>10.8513730626204</v>
      </c>
    </row>
    <row r="276">
      <c r="A276" s="21" t="s">
        <v>171</v>
      </c>
      <c r="B276" s="21" t="s">
        <v>172</v>
      </c>
      <c r="C276" s="21" t="s">
        <v>17</v>
      </c>
      <c r="D276" s="21" t="n">
        <v>40861.6734018</v>
      </c>
      <c r="E276" s="21" t="n">
        <v>2.35360769975583</v>
      </c>
    </row>
    <row r="277">
      <c r="A277" s="21" t="s">
        <v>173</v>
      </c>
      <c r="B277" s="21" t="s">
        <v>174</v>
      </c>
      <c r="C277" s="21" t="s">
        <v>16</v>
      </c>
      <c r="D277" s="21" t="n">
        <v>1651.2173295</v>
      </c>
      <c r="E277" s="21" t="n">
        <v>10.7901235443892</v>
      </c>
    </row>
    <row r="278">
      <c r="A278" s="21" t="s">
        <v>173</v>
      </c>
      <c r="B278" s="21" t="s">
        <v>174</v>
      </c>
      <c r="C278" s="21" t="s">
        <v>17</v>
      </c>
      <c r="D278" s="21" t="n">
        <v>9840.4770367</v>
      </c>
      <c r="E278" s="21" t="n">
        <v>2.4956202401634</v>
      </c>
    </row>
    <row r="279">
      <c r="A279" s="21" t="s">
        <v>175</v>
      </c>
      <c r="B279" s="21" t="s">
        <v>176</v>
      </c>
      <c r="C279" s="21" t="s">
        <v>16</v>
      </c>
      <c r="D279" s="21" t="n">
        <v>5693.251384</v>
      </c>
      <c r="E279" s="21" t="n">
        <v>8.82158951574158</v>
      </c>
    </row>
    <row r="280">
      <c r="A280" s="21" t="s">
        <v>175</v>
      </c>
      <c r="B280" s="21" t="s">
        <v>176</v>
      </c>
      <c r="C280" s="21" t="s">
        <v>17</v>
      </c>
      <c r="D280" s="21" t="n">
        <v>27323.0567621</v>
      </c>
      <c r="E280" s="21" t="n">
        <v>2.94690406155327</v>
      </c>
    </row>
    <row r="281">
      <c r="A281" s="21" t="s">
        <v>177</v>
      </c>
      <c r="B281" s="21" t="s">
        <v>178</v>
      </c>
      <c r="C281" s="21" t="s">
        <v>16</v>
      </c>
      <c r="D281" s="21" t="n">
        <v>4656.5428622</v>
      </c>
      <c r="E281" s="21" t="n">
        <v>10.478801536381</v>
      </c>
    </row>
    <row r="282">
      <c r="A282" s="21" t="s">
        <v>177</v>
      </c>
      <c r="B282" s="21" t="s">
        <v>178</v>
      </c>
      <c r="C282" s="21" t="s">
        <v>17</v>
      </c>
      <c r="D282" s="21" t="n">
        <v>21737.2168025</v>
      </c>
      <c r="E282" s="21" t="n">
        <v>3.00703916717039</v>
      </c>
    </row>
    <row r="283">
      <c r="A283" s="21" t="s">
        <v>179</v>
      </c>
      <c r="B283" s="21" t="s">
        <v>180</v>
      </c>
      <c r="C283" s="21" t="s">
        <v>16</v>
      </c>
      <c r="D283" s="21" t="n">
        <v>2409.6171586</v>
      </c>
      <c r="E283" s="21" t="n">
        <v>6.317155701821</v>
      </c>
    </row>
    <row r="284">
      <c r="A284" s="21" t="s">
        <v>179</v>
      </c>
      <c r="B284" s="21" t="s">
        <v>180</v>
      </c>
      <c r="C284" s="21" t="s">
        <v>17</v>
      </c>
      <c r="D284" s="21" t="n">
        <v>4352.6174951</v>
      </c>
      <c r="E284" s="21" t="n">
        <v>3.5836607428969</v>
      </c>
    </row>
    <row r="285">
      <c r="A285" s="21" t="s">
        <v>181</v>
      </c>
      <c r="B285" s="21" t="s">
        <v>182</v>
      </c>
      <c r="C285" s="21" t="s">
        <v>16</v>
      </c>
      <c r="D285" s="21" t="n">
        <v>4210.3431916</v>
      </c>
      <c r="E285" s="21" t="n">
        <v>9.59304843586505</v>
      </c>
    </row>
    <row r="286">
      <c r="A286" s="21" t="s">
        <v>181</v>
      </c>
      <c r="B286" s="21" t="s">
        <v>182</v>
      </c>
      <c r="C286" s="21" t="s">
        <v>17</v>
      </c>
      <c r="D286" s="21" t="n">
        <v>14117.836595</v>
      </c>
      <c r="E286" s="21" t="n">
        <v>3.03334350740381</v>
      </c>
    </row>
    <row r="287">
      <c r="A287" s="21" t="s">
        <v>183</v>
      </c>
      <c r="B287" s="21" t="s">
        <v>184</v>
      </c>
      <c r="C287" s="21" t="s">
        <v>16</v>
      </c>
      <c r="D287" s="21" t="n">
        <v>6864.3180781</v>
      </c>
      <c r="E287" s="21" t="n">
        <v>9.2477834098775</v>
      </c>
    </row>
    <row r="288">
      <c r="A288" s="21" t="s">
        <v>183</v>
      </c>
      <c r="B288" s="21" t="s">
        <v>184</v>
      </c>
      <c r="C288" s="21" t="s">
        <v>17</v>
      </c>
      <c r="D288" s="21" t="n">
        <v>31831.7571324</v>
      </c>
      <c r="E288" s="21" t="n">
        <v>3.14448308823613</v>
      </c>
    </row>
    <row r="289">
      <c r="A289" s="21" t="s">
        <v>185</v>
      </c>
      <c r="B289" s="21" t="s">
        <v>186</v>
      </c>
      <c r="C289" s="21" t="s">
        <v>16</v>
      </c>
      <c r="D289" s="21" t="n">
        <v>6358.4230413</v>
      </c>
      <c r="E289" s="21" t="n">
        <v>7.74820210047447</v>
      </c>
    </row>
    <row r="290">
      <c r="A290" s="21" t="s">
        <v>185</v>
      </c>
      <c r="B290" s="21" t="s">
        <v>186</v>
      </c>
      <c r="C290" s="21" t="s">
        <v>17</v>
      </c>
      <c r="D290" s="21" t="n">
        <v>20111.3237262</v>
      </c>
      <c r="E290" s="21" t="n">
        <v>2.21114826411634</v>
      </c>
    </row>
    <row r="291">
      <c r="A291" s="21" t="s">
        <v>187</v>
      </c>
      <c r="B291" s="21" t="s">
        <v>188</v>
      </c>
      <c r="C291" s="21" t="s">
        <v>16</v>
      </c>
      <c r="D291" s="21" t="n">
        <v>7764.6664769</v>
      </c>
      <c r="E291" s="21" t="n">
        <v>8.88925116463222</v>
      </c>
    </row>
    <row r="292">
      <c r="A292" s="21" t="s">
        <v>187</v>
      </c>
      <c r="B292" s="21" t="s">
        <v>188</v>
      </c>
      <c r="C292" s="21" t="s">
        <v>17</v>
      </c>
      <c r="D292" s="21" t="n">
        <v>35028.0776345</v>
      </c>
      <c r="E292" s="21" t="n">
        <v>2.88683656842458</v>
      </c>
    </row>
    <row r="293">
      <c r="A293" s="21" t="s">
        <v>189</v>
      </c>
      <c r="B293" s="21" t="s">
        <v>190</v>
      </c>
      <c r="C293" s="21" t="s">
        <v>16</v>
      </c>
      <c r="D293" s="21" t="n">
        <v>4966.4102273</v>
      </c>
      <c r="E293" s="21" t="n">
        <v>11.5640798899916</v>
      </c>
    </row>
    <row r="294">
      <c r="A294" s="21" t="s">
        <v>189</v>
      </c>
      <c r="B294" s="21" t="s">
        <v>190</v>
      </c>
      <c r="C294" s="21" t="s">
        <v>17</v>
      </c>
      <c r="D294" s="21" t="n">
        <v>27184.5044245</v>
      </c>
      <c r="E294" s="21" t="n">
        <v>2.29737938951947</v>
      </c>
    </row>
    <row r="295">
      <c r="A295" s="21" t="s">
        <v>191</v>
      </c>
      <c r="B295" s="21" t="s">
        <v>192</v>
      </c>
      <c r="C295" s="21" t="s">
        <v>16</v>
      </c>
      <c r="D295" s="21" t="n">
        <v>3443.6438183</v>
      </c>
      <c r="E295" s="21" t="n">
        <v>9.00795269538221</v>
      </c>
    </row>
    <row r="296">
      <c r="A296" s="21" t="s">
        <v>191</v>
      </c>
      <c r="B296" s="21" t="s">
        <v>192</v>
      </c>
      <c r="C296" s="21" t="s">
        <v>17</v>
      </c>
      <c r="D296" s="21" t="n">
        <v>11506.7242873</v>
      </c>
      <c r="E296" s="21" t="n">
        <v>3.06587012166841</v>
      </c>
    </row>
    <row r="297">
      <c r="A297" s="21" t="s">
        <v>193</v>
      </c>
      <c r="B297" s="21" t="s">
        <v>194</v>
      </c>
      <c r="C297" s="21" t="s">
        <v>16</v>
      </c>
      <c r="D297" s="21" t="n">
        <v>2170.1145725</v>
      </c>
      <c r="E297" s="21" t="n">
        <v>18.7906398002953</v>
      </c>
    </row>
    <row r="298">
      <c r="A298" s="21" t="s">
        <v>193</v>
      </c>
      <c r="B298" s="21" t="s">
        <v>194</v>
      </c>
      <c r="C298" s="21" t="s">
        <v>17</v>
      </c>
      <c r="D298" s="21" t="n">
        <v>24944.2519585</v>
      </c>
      <c r="E298" s="21" t="n">
        <v>2.07559416685684</v>
      </c>
    </row>
    <row r="299">
      <c r="A299" s="21" t="s">
        <v>195</v>
      </c>
      <c r="B299" s="21" t="s">
        <v>196</v>
      </c>
      <c r="C299" s="21" t="s">
        <v>16</v>
      </c>
      <c r="D299" s="21" t="n">
        <v>4328.5824665</v>
      </c>
      <c r="E299" s="21" t="n">
        <v>8.52067341610929</v>
      </c>
    </row>
    <row r="300">
      <c r="A300" s="21" t="s">
        <v>195</v>
      </c>
      <c r="B300" s="21" t="s">
        <v>196</v>
      </c>
      <c r="C300" s="21" t="s">
        <v>17</v>
      </c>
      <c r="D300" s="21" t="n">
        <v>18068.1197392</v>
      </c>
      <c r="E300" s="21" t="n">
        <v>2.57913066423527</v>
      </c>
    </row>
    <row r="301">
      <c r="A301" s="21" t="s">
        <v>197</v>
      </c>
      <c r="B301" s="21" t="s">
        <v>198</v>
      </c>
      <c r="C301" s="21" t="s">
        <v>16</v>
      </c>
      <c r="D301" s="21" t="n">
        <v>16482.8560865</v>
      </c>
      <c r="E301" s="21" t="n">
        <v>6.80209403587646</v>
      </c>
    </row>
    <row r="302">
      <c r="A302" s="21" t="s">
        <v>197</v>
      </c>
      <c r="B302" s="21" t="s">
        <v>198</v>
      </c>
      <c r="C302" s="21" t="s">
        <v>17</v>
      </c>
      <c r="D302" s="21" t="n">
        <v>37761.2884264</v>
      </c>
      <c r="E302" s="21" t="n">
        <v>3.5089481942681</v>
      </c>
    </row>
    <row r="303">
      <c r="A303" s="21" t="s">
        <v>199</v>
      </c>
      <c r="B303" s="21" t="s">
        <v>200</v>
      </c>
      <c r="C303" s="21" t="s">
        <v>16</v>
      </c>
      <c r="D303" s="21" t="n">
        <v>8529.1498877</v>
      </c>
      <c r="E303" s="21" t="n">
        <v>11.4542804323328</v>
      </c>
    </row>
    <row r="304">
      <c r="A304" s="21" t="s">
        <v>199</v>
      </c>
      <c r="B304" s="21" t="s">
        <v>200</v>
      </c>
      <c r="C304" s="21" t="s">
        <v>17</v>
      </c>
      <c r="D304" s="21" t="n">
        <v>44482.7019211</v>
      </c>
      <c r="E304" s="21" t="n">
        <v>2.7691009847622</v>
      </c>
    </row>
    <row r="305">
      <c r="A305" s="21" t="s">
        <v>201</v>
      </c>
      <c r="B305" s="21" t="s">
        <v>202</v>
      </c>
      <c r="C305" s="21" t="s">
        <v>16</v>
      </c>
      <c r="D305" s="21" t="n">
        <v>7172.3615499</v>
      </c>
      <c r="E305" s="21" t="n">
        <v>9.50082556843515</v>
      </c>
    </row>
    <row r="306">
      <c r="A306" s="21" t="s">
        <v>201</v>
      </c>
      <c r="B306" s="21" t="s">
        <v>202</v>
      </c>
      <c r="C306" s="21" t="s">
        <v>17</v>
      </c>
      <c r="D306" s="21" t="n">
        <v>22871.609303</v>
      </c>
      <c r="E306" s="21" t="n">
        <v>2.94192603956674</v>
      </c>
    </row>
    <row r="307">
      <c r="A307" s="21" t="s">
        <v>203</v>
      </c>
      <c r="B307" s="21" t="s">
        <v>204</v>
      </c>
      <c r="C307" s="21" t="s">
        <v>16</v>
      </c>
      <c r="D307" s="21" t="n">
        <v>14284.9783222</v>
      </c>
      <c r="E307" s="21" t="n">
        <v>9.69548843252821</v>
      </c>
    </row>
    <row r="308">
      <c r="A308" s="21" t="s">
        <v>203</v>
      </c>
      <c r="B308" s="21" t="s">
        <v>204</v>
      </c>
      <c r="C308" s="21" t="s">
        <v>17</v>
      </c>
      <c r="D308" s="21" t="n">
        <v>77372.8912447</v>
      </c>
      <c r="E308" s="21" t="n">
        <v>2.38680854562351</v>
      </c>
    </row>
    <row r="309">
      <c r="A309" s="21" t="s">
        <v>205</v>
      </c>
      <c r="B309" s="21" t="s">
        <v>206</v>
      </c>
      <c r="C309" s="21" t="s">
        <v>16</v>
      </c>
      <c r="D309" s="21" t="n">
        <v>2127.5892116</v>
      </c>
      <c r="E309" s="21" t="n">
        <v>12.4505588100487</v>
      </c>
    </row>
    <row r="310">
      <c r="A310" s="21" t="s">
        <v>205</v>
      </c>
      <c r="B310" s="21" t="s">
        <v>206</v>
      </c>
      <c r="C310" s="21" t="s">
        <v>17</v>
      </c>
      <c r="D310" s="21" t="n">
        <v>29548.3785156</v>
      </c>
      <c r="E310" s="21" t="n">
        <v>1.45491469236968</v>
      </c>
    </row>
    <row r="311">
      <c r="A311" s="21" t="s">
        <v>207</v>
      </c>
      <c r="B311" s="21" t="s">
        <v>208</v>
      </c>
      <c r="C311" s="21" t="s">
        <v>16</v>
      </c>
      <c r="D311" s="21" t="n">
        <v>5760.3977411</v>
      </c>
      <c r="E311" s="21" t="n">
        <v>12.7391661355286</v>
      </c>
    </row>
    <row r="312">
      <c r="A312" s="21" t="s">
        <v>207</v>
      </c>
      <c r="B312" s="21" t="s">
        <v>208</v>
      </c>
      <c r="C312" s="21" t="s">
        <v>17</v>
      </c>
      <c r="D312" s="21" t="n">
        <v>53462.2340807</v>
      </c>
      <c r="E312" s="21" t="n">
        <v>2.65833176214578</v>
      </c>
    </row>
    <row r="313">
      <c r="A313" s="21" t="s">
        <v>209</v>
      </c>
      <c r="B313" s="21" t="s">
        <v>210</v>
      </c>
      <c r="C313" s="21" t="s">
        <v>16</v>
      </c>
      <c r="D313" s="21" t="n">
        <v>5967.2815192</v>
      </c>
      <c r="E313" s="21" t="n">
        <v>10.0519415130749</v>
      </c>
    </row>
    <row r="314">
      <c r="A314" s="21" t="s">
        <v>209</v>
      </c>
      <c r="B314" s="21" t="s">
        <v>210</v>
      </c>
      <c r="C314" s="21" t="s">
        <v>17</v>
      </c>
      <c r="D314" s="21" t="n">
        <v>42252.9709533</v>
      </c>
      <c r="E314" s="21" t="n">
        <v>2.53063828264194</v>
      </c>
    </row>
    <row r="315">
      <c r="A315" s="21" t="s">
        <v>211</v>
      </c>
      <c r="B315" s="21" t="s">
        <v>212</v>
      </c>
      <c r="C315" s="21" t="s">
        <v>16</v>
      </c>
      <c r="D315" s="21" t="n">
        <v>3449.3727366</v>
      </c>
      <c r="E315" s="21" t="n">
        <v>16.1478429476919</v>
      </c>
    </row>
    <row r="316">
      <c r="A316" s="21" t="s">
        <v>211</v>
      </c>
      <c r="B316" s="21" t="s">
        <v>212</v>
      </c>
      <c r="C316" s="21" t="s">
        <v>17</v>
      </c>
      <c r="D316" s="21" t="n">
        <v>46213.2354515</v>
      </c>
      <c r="E316" s="21" t="n">
        <v>1.76042945155182</v>
      </c>
    </row>
    <row r="317">
      <c r="A317" s="21" t="s">
        <v>213</v>
      </c>
      <c r="B317" s="21" t="s">
        <v>214</v>
      </c>
      <c r="C317" s="21" t="s">
        <v>16</v>
      </c>
      <c r="D317" s="21" t="n">
        <v>826.460806</v>
      </c>
      <c r="E317" s="21" t="n">
        <v>14.0965327063967</v>
      </c>
    </row>
    <row r="318">
      <c r="A318" s="21" t="s">
        <v>213</v>
      </c>
      <c r="B318" s="21" t="s">
        <v>214</v>
      </c>
      <c r="C318" s="21" t="s">
        <v>17</v>
      </c>
      <c r="D318" s="21" t="n">
        <v>10730.5231486</v>
      </c>
      <c r="E318" s="21" t="n">
        <v>2.29669922062845</v>
      </c>
    </row>
    <row r="319">
      <c r="A319" s="21" t="s">
        <v>215</v>
      </c>
      <c r="B319" s="21" t="s">
        <v>216</v>
      </c>
      <c r="C319" s="21" t="s">
        <v>16</v>
      </c>
      <c r="D319" s="21" t="n">
        <v>1623.3557769</v>
      </c>
      <c r="E319" s="21" t="n">
        <v>12.8006680142287</v>
      </c>
    </row>
    <row r="320">
      <c r="A320" s="21" t="s">
        <v>215</v>
      </c>
      <c r="B320" s="21" t="s">
        <v>216</v>
      </c>
      <c r="C320" s="21" t="s">
        <v>17</v>
      </c>
      <c r="D320" s="21" t="n">
        <v>20666.3789286</v>
      </c>
      <c r="E320" s="21" t="n">
        <v>2.05021393782488</v>
      </c>
    </row>
    <row r="321">
      <c r="A321" s="21" t="s">
        <v>217</v>
      </c>
      <c r="B321" s="21" t="s">
        <v>218</v>
      </c>
      <c r="C321" s="21" t="s">
        <v>16</v>
      </c>
      <c r="D321" s="21" t="n">
        <v>630.9532424</v>
      </c>
      <c r="E321" s="21" t="n">
        <v>17.5189059871221</v>
      </c>
    </row>
    <row r="322">
      <c r="A322" s="21" t="s">
        <v>217</v>
      </c>
      <c r="B322" s="21" t="s">
        <v>218</v>
      </c>
      <c r="C322" s="21" t="s">
        <v>17</v>
      </c>
      <c r="D322" s="21" t="n">
        <v>9456.939971</v>
      </c>
      <c r="E322" s="21" t="n">
        <v>1.66836104767597</v>
      </c>
    </row>
    <row r="323">
      <c r="A323" s="21" t="s">
        <v>219</v>
      </c>
      <c r="B323" s="21" t="s">
        <v>220</v>
      </c>
      <c r="C323" s="21" t="s">
        <v>16</v>
      </c>
      <c r="D323" s="21" t="n">
        <v>5388.3723506</v>
      </c>
      <c r="E323" s="21" t="n">
        <v>10.4850749780073</v>
      </c>
    </row>
    <row r="324">
      <c r="A324" s="21" t="s">
        <v>219</v>
      </c>
      <c r="B324" s="21" t="s">
        <v>220</v>
      </c>
      <c r="C324" s="21" t="s">
        <v>17</v>
      </c>
      <c r="D324" s="21" t="n">
        <v>37280.0346474</v>
      </c>
      <c r="E324" s="21" t="n">
        <v>1.8879518619346</v>
      </c>
    </row>
    <row r="325">
      <c r="A325" s="21" t="s">
        <v>221</v>
      </c>
      <c r="B325" s="21" t="s">
        <v>222</v>
      </c>
      <c r="C325" s="21" t="s">
        <v>16</v>
      </c>
      <c r="D325" s="21" t="n">
        <v>3620.7873444</v>
      </c>
      <c r="E325" s="21" t="n">
        <v>8.52096267412017</v>
      </c>
    </row>
    <row r="326">
      <c r="A326" s="21" t="s">
        <v>221</v>
      </c>
      <c r="B326" s="21" t="s">
        <v>222</v>
      </c>
      <c r="C326" s="21" t="s">
        <v>17</v>
      </c>
      <c r="D326" s="21" t="n">
        <v>15575.3001027</v>
      </c>
      <c r="E326" s="21" t="n">
        <v>2.36497039911875</v>
      </c>
    </row>
    <row r="327">
      <c r="A327" s="21" t="s">
        <v>223</v>
      </c>
      <c r="B327" s="21" t="s">
        <v>224</v>
      </c>
      <c r="C327" s="21" t="s">
        <v>16</v>
      </c>
      <c r="D327" s="21" t="n">
        <v>2208.0766001</v>
      </c>
      <c r="E327" s="21" t="n">
        <v>13.6777230598577</v>
      </c>
    </row>
    <row r="328">
      <c r="A328" s="21" t="s">
        <v>223</v>
      </c>
      <c r="B328" s="21" t="s">
        <v>224</v>
      </c>
      <c r="C328" s="21" t="s">
        <v>17</v>
      </c>
      <c r="D328" s="21" t="n">
        <v>19159.442661</v>
      </c>
      <c r="E328" s="21" t="n">
        <v>2.4161575554959</v>
      </c>
    </row>
    <row r="329">
      <c r="A329" s="21" t="s">
        <v>225</v>
      </c>
      <c r="B329" s="21" t="s">
        <v>226</v>
      </c>
      <c r="C329" s="21" t="s">
        <v>16</v>
      </c>
      <c r="D329" s="21" t="n">
        <v>10989.34317</v>
      </c>
      <c r="E329" s="21" t="n">
        <v>6.03429918554072</v>
      </c>
    </row>
    <row r="330">
      <c r="A330" s="21" t="s">
        <v>225</v>
      </c>
      <c r="B330" s="21" t="s">
        <v>226</v>
      </c>
      <c r="C330" s="21" t="s">
        <v>17</v>
      </c>
      <c r="D330" s="21" t="n">
        <v>34162.2875728</v>
      </c>
      <c r="E330" s="21" t="n">
        <v>2.66856959840266</v>
      </c>
    </row>
    <row r="331">
      <c r="A331" s="21" t="s">
        <v>227</v>
      </c>
      <c r="B331" s="21" t="s">
        <v>228</v>
      </c>
      <c r="C331" s="21" t="s">
        <v>16</v>
      </c>
      <c r="D331" s="21" t="n">
        <v>1462.0037809</v>
      </c>
      <c r="E331" s="21" t="n">
        <v>10.3978856377334</v>
      </c>
    </row>
    <row r="332">
      <c r="A332" s="21" t="s">
        <v>227</v>
      </c>
      <c r="B332" s="21" t="s">
        <v>228</v>
      </c>
      <c r="C332" s="21" t="s">
        <v>17</v>
      </c>
      <c r="D332" s="21" t="n">
        <v>7821.3903182</v>
      </c>
      <c r="E332" s="21" t="n">
        <v>2.43080096487105</v>
      </c>
    </row>
    <row r="333">
      <c r="A333" s="21" t="s">
        <v>229</v>
      </c>
      <c r="B333" s="21" t="s">
        <v>230</v>
      </c>
      <c r="C333" s="21" t="s">
        <v>16</v>
      </c>
      <c r="D333" s="21" t="n">
        <v>12227.2520313</v>
      </c>
      <c r="E333" s="21" t="n">
        <v>8.94961883950954</v>
      </c>
    </row>
    <row r="334">
      <c r="A334" s="21" t="s">
        <v>229</v>
      </c>
      <c r="B334" s="21" t="s">
        <v>230</v>
      </c>
      <c r="C334" s="21" t="s">
        <v>17</v>
      </c>
      <c r="D334" s="21" t="n">
        <v>50726.6679514</v>
      </c>
      <c r="E334" s="21" t="n">
        <v>2.69883989916184</v>
      </c>
    </row>
    <row r="335">
      <c r="A335" s="21" t="s">
        <v>231</v>
      </c>
      <c r="B335" s="21" t="s">
        <v>232</v>
      </c>
      <c r="C335" s="21" t="s">
        <v>16</v>
      </c>
      <c r="D335" s="21" t="n">
        <v>18850.394383</v>
      </c>
      <c r="E335" s="21" t="n">
        <v>7.65822272744891</v>
      </c>
    </row>
    <row r="336">
      <c r="A336" s="21" t="s">
        <v>231</v>
      </c>
      <c r="B336" s="21" t="s">
        <v>232</v>
      </c>
      <c r="C336" s="21" t="s">
        <v>17</v>
      </c>
      <c r="D336" s="21" t="n">
        <v>59976.6390264</v>
      </c>
      <c r="E336" s="21" t="n">
        <v>2.92806372679034</v>
      </c>
    </row>
    <row r="337">
      <c r="A337" s="21" t="s">
        <v>233</v>
      </c>
      <c r="B337" s="21" t="s">
        <v>234</v>
      </c>
      <c r="C337" s="21" t="s">
        <v>16</v>
      </c>
      <c r="D337" s="21" t="n">
        <v>8126.6339747</v>
      </c>
      <c r="E337" s="21" t="n">
        <v>11.2637642185796</v>
      </c>
    </row>
    <row r="338">
      <c r="A338" s="21" t="s">
        <v>233</v>
      </c>
      <c r="B338" s="21" t="s">
        <v>234</v>
      </c>
      <c r="C338" s="21" t="s">
        <v>17</v>
      </c>
      <c r="D338" s="21" t="n">
        <v>37632.6858354</v>
      </c>
      <c r="E338" s="21" t="n">
        <v>2.52794799038803</v>
      </c>
    </row>
    <row r="339">
      <c r="A339" s="21" t="s">
        <v>235</v>
      </c>
      <c r="B339" s="21" t="s">
        <v>236</v>
      </c>
      <c r="C339" s="21" t="s">
        <v>16</v>
      </c>
      <c r="D339" s="21" t="n">
        <v>5545.4252452</v>
      </c>
      <c r="E339" s="21" t="n">
        <v>10.6365336706003</v>
      </c>
    </row>
    <row r="340">
      <c r="A340" s="21" t="s">
        <v>235</v>
      </c>
      <c r="B340" s="21" t="s">
        <v>236</v>
      </c>
      <c r="C340" s="21" t="s">
        <v>17</v>
      </c>
      <c r="D340" s="21" t="n">
        <v>29115.1128079</v>
      </c>
      <c r="E340" s="21" t="n">
        <v>2.30571339259888</v>
      </c>
    </row>
    <row r="341">
      <c r="A341" s="21" t="s">
        <v>237</v>
      </c>
      <c r="B341" s="21" t="s">
        <v>238</v>
      </c>
      <c r="C341" s="21" t="s">
        <v>16</v>
      </c>
      <c r="D341" s="21" t="n">
        <v>1182.7140869</v>
      </c>
      <c r="E341" s="21" t="n">
        <v>7.09474498526872</v>
      </c>
    </row>
    <row r="342">
      <c r="A342" s="21" t="s">
        <v>237</v>
      </c>
      <c r="B342" s="21" t="s">
        <v>238</v>
      </c>
      <c r="C342" s="21" t="s">
        <v>17</v>
      </c>
      <c r="D342" s="21" t="n">
        <v>4563.7735283</v>
      </c>
      <c r="E342" s="21" t="n">
        <v>2.91839899119935</v>
      </c>
    </row>
    <row r="343">
      <c r="A343" s="21" t="s">
        <v>239</v>
      </c>
      <c r="B343" s="21" t="s">
        <v>240</v>
      </c>
      <c r="C343" s="21" t="s">
        <v>16</v>
      </c>
      <c r="D343" s="21" t="n">
        <v>716.250013</v>
      </c>
      <c r="E343" s="21" t="n">
        <v>12.1427025452384</v>
      </c>
    </row>
    <row r="344">
      <c r="A344" s="21" t="s">
        <v>239</v>
      </c>
      <c r="B344" s="21" t="s">
        <v>240</v>
      </c>
      <c r="C344" s="21" t="s">
        <v>17</v>
      </c>
      <c r="D344" s="21" t="n">
        <v>4179.5265123</v>
      </c>
      <c r="E344" s="21" t="n">
        <v>2.3196988503293</v>
      </c>
    </row>
    <row r="345">
      <c r="A345" s="21" t="s">
        <v>241</v>
      </c>
      <c r="B345" s="21" t="s">
        <v>242</v>
      </c>
      <c r="C345" s="21" t="s">
        <v>16</v>
      </c>
      <c r="D345" s="21" t="n">
        <v>1226.0126922</v>
      </c>
      <c r="E345" s="21" t="n">
        <v>8.87050283819604</v>
      </c>
    </row>
    <row r="346">
      <c r="A346" s="21" t="s">
        <v>241</v>
      </c>
      <c r="B346" s="21" t="s">
        <v>242</v>
      </c>
      <c r="C346" s="21" t="s">
        <v>17</v>
      </c>
      <c r="D346" s="21" t="n">
        <v>6377.1825218</v>
      </c>
      <c r="E346" s="21" t="n">
        <v>2.1534100678476</v>
      </c>
    </row>
    <row r="347">
      <c r="A347" s="21" t="s">
        <v>243</v>
      </c>
      <c r="B347" s="21" t="s">
        <v>244</v>
      </c>
      <c r="C347" s="21" t="s">
        <v>16</v>
      </c>
      <c r="D347" s="21" t="n">
        <v>1782.4593656</v>
      </c>
      <c r="E347" s="21" t="n">
        <v>9.07797557792032</v>
      </c>
    </row>
    <row r="348">
      <c r="A348" s="21" t="s">
        <v>243</v>
      </c>
      <c r="B348" s="21" t="s">
        <v>244</v>
      </c>
      <c r="C348" s="21" t="s">
        <v>17</v>
      </c>
      <c r="D348" s="21" t="n">
        <v>5825.1742338</v>
      </c>
      <c r="E348" s="21" t="n">
        <v>3.33824671125802</v>
      </c>
    </row>
    <row r="349">
      <c r="A349" s="21" t="s">
        <v>245</v>
      </c>
      <c r="B349" s="21" t="s">
        <v>246</v>
      </c>
      <c r="C349" s="21" t="s">
        <v>16</v>
      </c>
      <c r="D349" s="21" t="n">
        <v>4678.1091245</v>
      </c>
      <c r="E349" s="21" t="n">
        <v>7.16143773573004</v>
      </c>
    </row>
    <row r="350">
      <c r="A350" s="21" t="s">
        <v>245</v>
      </c>
      <c r="B350" s="21" t="s">
        <v>246</v>
      </c>
      <c r="C350" s="21" t="s">
        <v>17</v>
      </c>
      <c r="D350" s="21" t="n">
        <v>9077.3341316</v>
      </c>
      <c r="E350" s="21" t="n">
        <v>3.93211092708601</v>
      </c>
    </row>
    <row r="351">
      <c r="A351" s="21" t="s">
        <v>247</v>
      </c>
      <c r="B351" s="21" t="s">
        <v>248</v>
      </c>
      <c r="C351" s="21" t="s">
        <v>16</v>
      </c>
      <c r="D351" s="21" t="n">
        <v>994.0603021</v>
      </c>
      <c r="E351" s="21" t="n">
        <v>14.9972227444844</v>
      </c>
    </row>
    <row r="352">
      <c r="A352" s="21" t="s">
        <v>247</v>
      </c>
      <c r="B352" s="21" t="s">
        <v>248</v>
      </c>
      <c r="C352" s="21" t="s">
        <v>17</v>
      </c>
      <c r="D352" s="21" t="n">
        <v>17015.8028964</v>
      </c>
      <c r="E352" s="21" t="n">
        <v>1.93999501094101</v>
      </c>
    </row>
    <row r="353">
      <c r="A353" s="21" t="s">
        <v>249</v>
      </c>
      <c r="B353" s="21" t="s">
        <v>250</v>
      </c>
      <c r="C353" s="21" t="s">
        <v>16</v>
      </c>
      <c r="D353" s="21" t="n">
        <v>1874.0606938</v>
      </c>
      <c r="E353" s="21" t="n">
        <v>9.90039597854921</v>
      </c>
    </row>
    <row r="354">
      <c r="A354" s="21" t="s">
        <v>249</v>
      </c>
      <c r="B354" s="21" t="s">
        <v>250</v>
      </c>
      <c r="C354" s="21" t="s">
        <v>17</v>
      </c>
      <c r="D354" s="21" t="n">
        <v>17828.3449371</v>
      </c>
      <c r="E354" s="21" t="n">
        <v>1.79745895002934</v>
      </c>
    </row>
    <row r="355">
      <c r="A355" s="21" t="s">
        <v>251</v>
      </c>
      <c r="B355" s="21" t="s">
        <v>252</v>
      </c>
      <c r="C355" s="21" t="s">
        <v>16</v>
      </c>
      <c r="D355" s="21" t="n">
        <v>1173.3612519</v>
      </c>
      <c r="E355" s="21" t="n">
        <v>14.0396087895918</v>
      </c>
    </row>
    <row r="356">
      <c r="A356" s="21" t="s">
        <v>251</v>
      </c>
      <c r="B356" s="21" t="s">
        <v>252</v>
      </c>
      <c r="C356" s="21" t="s">
        <v>17</v>
      </c>
      <c r="D356" s="21" t="n">
        <v>14404.5635382</v>
      </c>
      <c r="E356" s="21" t="n">
        <v>1.7813601273943</v>
      </c>
    </row>
    <row r="357">
      <c r="A357" s="21" t="s">
        <v>253</v>
      </c>
      <c r="B357" s="21" t="s">
        <v>254</v>
      </c>
      <c r="C357" s="21" t="s">
        <v>16</v>
      </c>
      <c r="D357" s="21" t="n">
        <v>2114.3082346</v>
      </c>
      <c r="E357" s="21" t="n">
        <v>13.5484448248528</v>
      </c>
    </row>
    <row r="358">
      <c r="A358" s="21" t="s">
        <v>253</v>
      </c>
      <c r="B358" s="21" t="s">
        <v>254</v>
      </c>
      <c r="C358" s="21" t="s">
        <v>17</v>
      </c>
      <c r="D358" s="21" t="n">
        <v>13303.5128549</v>
      </c>
      <c r="E358" s="21" t="n">
        <v>2.80256889713294</v>
      </c>
    </row>
    <row r="359">
      <c r="A359" s="21" t="s">
        <v>255</v>
      </c>
      <c r="B359" s="21" t="s">
        <v>256</v>
      </c>
      <c r="C359" s="21" t="s">
        <v>16</v>
      </c>
      <c r="D359" s="21" t="n">
        <v>722.1364664</v>
      </c>
      <c r="E359" s="21" t="n">
        <v>16.7657419503119</v>
      </c>
    </row>
    <row r="360">
      <c r="A360" s="21" t="s">
        <v>255</v>
      </c>
      <c r="B360" s="21" t="s">
        <v>256</v>
      </c>
      <c r="C360" s="21" t="s">
        <v>17</v>
      </c>
      <c r="D360" s="21" t="n">
        <v>12760.1333635</v>
      </c>
      <c r="E360" s="21" t="n">
        <v>1.55797193990501</v>
      </c>
    </row>
    <row r="361">
      <c r="A361" s="21" t="s">
        <v>257</v>
      </c>
      <c r="B361" s="21" t="s">
        <v>258</v>
      </c>
      <c r="C361" s="21" t="s">
        <v>16</v>
      </c>
      <c r="D361" s="21" t="n">
        <v>447.4600733</v>
      </c>
      <c r="E361" s="21" t="n">
        <v>18.1546936803625</v>
      </c>
    </row>
    <row r="362">
      <c r="A362" s="21" t="s">
        <v>257</v>
      </c>
      <c r="B362" s="21" t="s">
        <v>258</v>
      </c>
      <c r="C362" s="21" t="s">
        <v>17</v>
      </c>
      <c r="D362" s="21" t="n">
        <v>10417.18287</v>
      </c>
      <c r="E362" s="21" t="n">
        <v>1.54270490905672</v>
      </c>
    </row>
    <row r="363">
      <c r="A363" s="21" t="s">
        <v>259</v>
      </c>
      <c r="B363" s="21" t="s">
        <v>260</v>
      </c>
      <c r="C363" s="21" t="s">
        <v>16</v>
      </c>
      <c r="D363" s="21" t="n">
        <v>1396.9457449</v>
      </c>
      <c r="E363" s="21" t="n">
        <v>16.0827853558233</v>
      </c>
    </row>
    <row r="364">
      <c r="A364" s="21" t="s">
        <v>259</v>
      </c>
      <c r="B364" s="21" t="s">
        <v>260</v>
      </c>
      <c r="C364" s="21" t="s">
        <v>17</v>
      </c>
      <c r="D364" s="21" t="n">
        <v>17701.2074767</v>
      </c>
      <c r="E364" s="21" t="n">
        <v>1.77838208742703</v>
      </c>
    </row>
    <row r="365">
      <c r="A365" s="21" t="s">
        <v>261</v>
      </c>
      <c r="B365" s="21" t="s">
        <v>262</v>
      </c>
      <c r="C365" s="21" t="s">
        <v>16</v>
      </c>
      <c r="D365" s="21" t="n">
        <v>1307.4171693</v>
      </c>
      <c r="E365" s="21" t="n">
        <v>16.4697769214983</v>
      </c>
    </row>
    <row r="366">
      <c r="A366" s="21" t="s">
        <v>261</v>
      </c>
      <c r="B366" s="21" t="s">
        <v>262</v>
      </c>
      <c r="C366" s="21" t="s">
        <v>17</v>
      </c>
      <c r="D366" s="21" t="n">
        <v>18652.5491732</v>
      </c>
      <c r="E366" s="21" t="n">
        <v>2.03093179837264</v>
      </c>
    </row>
    <row r="367">
      <c r="A367" s="21" t="s">
        <v>263</v>
      </c>
      <c r="B367" s="21" t="s">
        <v>264</v>
      </c>
      <c r="C367" s="21" t="s">
        <v>16</v>
      </c>
      <c r="D367" s="21" t="n">
        <v>1026.0041077</v>
      </c>
      <c r="E367" s="21" t="n">
        <v>14.266170009977</v>
      </c>
    </row>
    <row r="368">
      <c r="A368" s="21" t="s">
        <v>263</v>
      </c>
      <c r="B368" s="21" t="s">
        <v>264</v>
      </c>
      <c r="C368" s="21" t="s">
        <v>17</v>
      </c>
      <c r="D368" s="21" t="n">
        <v>16367.7344431</v>
      </c>
      <c r="E368" s="21" t="n">
        <v>1.26368242831306</v>
      </c>
    </row>
    <row r="369">
      <c r="A369" s="21" t="s">
        <v>265</v>
      </c>
      <c r="B369" s="21" t="s">
        <v>266</v>
      </c>
      <c r="C369" s="21" t="s">
        <v>16</v>
      </c>
      <c r="D369" s="21" t="n">
        <v>267.9130332</v>
      </c>
      <c r="E369" s="21" t="n">
        <v>15.8306181309672</v>
      </c>
    </row>
    <row r="370">
      <c r="A370" s="21" t="s">
        <v>265</v>
      </c>
      <c r="B370" s="21" t="s">
        <v>266</v>
      </c>
      <c r="C370" s="21" t="s">
        <v>17</v>
      </c>
      <c r="D370" s="21" t="n">
        <v>4353.9278477</v>
      </c>
      <c r="E370" s="21" t="n">
        <v>2.08702754606214</v>
      </c>
    </row>
    <row r="371">
      <c r="A371" s="21" t="s">
        <v>267</v>
      </c>
      <c r="B371" s="21" t="s">
        <v>268</v>
      </c>
      <c r="C371" s="21" t="s">
        <v>16</v>
      </c>
      <c r="D371" s="21" t="n">
        <v>9487.4285266</v>
      </c>
      <c r="E371" s="21" t="n">
        <v>11.0112102227263</v>
      </c>
    </row>
    <row r="372">
      <c r="A372" s="21" t="s">
        <v>267</v>
      </c>
      <c r="B372" s="21" t="s">
        <v>268</v>
      </c>
      <c r="C372" s="21" t="s">
        <v>17</v>
      </c>
      <c r="D372" s="21" t="n">
        <v>63924.8108289</v>
      </c>
      <c r="E372" s="21" t="n">
        <v>2.8868676681839</v>
      </c>
    </row>
    <row r="373">
      <c r="A373" s="21" t="s">
        <v>269</v>
      </c>
      <c r="B373" s="21" t="s">
        <v>270</v>
      </c>
      <c r="C373" s="21" t="s">
        <v>16</v>
      </c>
      <c r="D373" s="21" t="n">
        <v>1598.1387419</v>
      </c>
      <c r="E373" s="21" t="n">
        <v>16.8317635813702</v>
      </c>
    </row>
    <row r="374">
      <c r="A374" s="21" t="s">
        <v>269</v>
      </c>
      <c r="B374" s="21" t="s">
        <v>270</v>
      </c>
      <c r="C374" s="21" t="s">
        <v>17</v>
      </c>
      <c r="D374" s="21" t="n">
        <v>41439.2775888</v>
      </c>
      <c r="E374" s="21" t="n">
        <v>1.9832747629838</v>
      </c>
    </row>
    <row r="375">
      <c r="A375" s="21" t="s">
        <v>271</v>
      </c>
      <c r="B375" s="21" t="s">
        <v>272</v>
      </c>
      <c r="C375" s="21" t="s">
        <v>16</v>
      </c>
      <c r="D375" s="21" t="n">
        <v>544.3648522</v>
      </c>
      <c r="E375" s="21" t="n">
        <v>16.011601686064</v>
      </c>
    </row>
    <row r="376">
      <c r="A376" s="21" t="s">
        <v>271</v>
      </c>
      <c r="B376" s="21" t="s">
        <v>272</v>
      </c>
      <c r="C376" s="21" t="s">
        <v>17</v>
      </c>
      <c r="D376" s="21" t="n">
        <v>13338.9855863</v>
      </c>
      <c r="E376" s="21" t="n">
        <v>2.40298168807842</v>
      </c>
    </row>
    <row r="377">
      <c r="A377" s="21" t="s">
        <v>273</v>
      </c>
      <c r="B377" s="21" t="s">
        <v>274</v>
      </c>
      <c r="C377" s="21" t="s">
        <v>16</v>
      </c>
      <c r="D377" s="21" t="n">
        <v>1038.578709</v>
      </c>
      <c r="E377" s="21" t="n">
        <v>20.8808615489392</v>
      </c>
    </row>
    <row r="378">
      <c r="A378" s="21" t="s">
        <v>273</v>
      </c>
      <c r="B378" s="21" t="s">
        <v>274</v>
      </c>
      <c r="C378" s="21" t="s">
        <v>17</v>
      </c>
      <c r="D378" s="21" t="n">
        <v>19917.4568808</v>
      </c>
      <c r="E378" s="21" t="n">
        <v>1.96972143099086</v>
      </c>
    </row>
    <row r="379">
      <c r="A379" s="21" t="s">
        <v>275</v>
      </c>
      <c r="B379" s="21" t="s">
        <v>276</v>
      </c>
      <c r="C379" s="21" t="s">
        <v>16</v>
      </c>
      <c r="D379" s="21" t="n">
        <v>2759.6556917</v>
      </c>
      <c r="E379" s="21" t="n">
        <v>10.9182614762947</v>
      </c>
    </row>
    <row r="380">
      <c r="A380" s="21" t="s">
        <v>275</v>
      </c>
      <c r="B380" s="21" t="s">
        <v>276</v>
      </c>
      <c r="C380" s="21" t="s">
        <v>17</v>
      </c>
      <c r="D380" s="21" t="n">
        <v>24002.0719784</v>
      </c>
      <c r="E380" s="21" t="n">
        <v>2.39160513968171</v>
      </c>
    </row>
    <row r="381">
      <c r="A381" s="21" t="s">
        <v>277</v>
      </c>
      <c r="B381" s="21" t="s">
        <v>278</v>
      </c>
      <c r="C381" s="21" t="s">
        <v>16</v>
      </c>
      <c r="D381" s="21" t="n">
        <v>1118.1994</v>
      </c>
      <c r="E381" s="21" t="n">
        <v>16.0592931985824</v>
      </c>
    </row>
    <row r="382">
      <c r="A382" s="21" t="s">
        <v>277</v>
      </c>
      <c r="B382" s="21" t="s">
        <v>278</v>
      </c>
      <c r="C382" s="21" t="s">
        <v>17</v>
      </c>
      <c r="D382" s="21" t="n">
        <v>16600.6768845</v>
      </c>
      <c r="E382" s="21" t="n">
        <v>3.1701304147632</v>
      </c>
    </row>
    <row r="383">
      <c r="A383" s="21" t="s">
        <v>279</v>
      </c>
      <c r="B383" s="21" t="s">
        <v>280</v>
      </c>
      <c r="C383" s="21" t="s">
        <v>16</v>
      </c>
      <c r="D383" s="21" t="n">
        <v>1113.4093159</v>
      </c>
      <c r="E383" s="21" t="n">
        <v>10.4567336065225</v>
      </c>
    </row>
    <row r="384">
      <c r="A384" s="21" t="s">
        <v>279</v>
      </c>
      <c r="B384" s="21" t="s">
        <v>280</v>
      </c>
      <c r="C384" s="21" t="s">
        <v>17</v>
      </c>
      <c r="D384" s="21" t="n">
        <v>5716.2521229</v>
      </c>
      <c r="E384" s="21" t="n">
        <v>3.24529828281049</v>
      </c>
    </row>
    <row r="385">
      <c r="A385" s="21" t="s">
        <v>281</v>
      </c>
      <c r="B385" s="21" t="s">
        <v>282</v>
      </c>
      <c r="C385" s="21" t="s">
        <v>16</v>
      </c>
      <c r="D385" s="21" t="n">
        <v>2408.0825701</v>
      </c>
      <c r="E385" s="21" t="n">
        <v>16.0459292458671</v>
      </c>
    </row>
    <row r="386">
      <c r="A386" s="21" t="s">
        <v>281</v>
      </c>
      <c r="B386" s="21" t="s">
        <v>282</v>
      </c>
      <c r="C386" s="21" t="s">
        <v>17</v>
      </c>
      <c r="D386" s="21" t="n">
        <v>26050.1568011</v>
      </c>
      <c r="E386" s="21" t="n">
        <v>1.97910368919491</v>
      </c>
    </row>
    <row r="387">
      <c r="A387" s="21" t="s">
        <v>283</v>
      </c>
      <c r="B387" s="21" t="s">
        <v>284</v>
      </c>
      <c r="C387" s="21" t="s">
        <v>16</v>
      </c>
      <c r="D387" s="21" t="n">
        <v>4506.7604601</v>
      </c>
      <c r="E387" s="21" t="n">
        <v>9.12084341680052</v>
      </c>
    </row>
    <row r="388">
      <c r="A388" s="21" t="s">
        <v>283</v>
      </c>
      <c r="B388" s="21" t="s">
        <v>284</v>
      </c>
      <c r="C388" s="21" t="s">
        <v>17</v>
      </c>
      <c r="D388" s="21" t="n">
        <v>20642.0219649</v>
      </c>
      <c r="E388" s="21" t="n">
        <v>3.59137226390457</v>
      </c>
    </row>
    <row r="389">
      <c r="A389" s="21" t="s">
        <v>285</v>
      </c>
      <c r="B389" s="21" t="s">
        <v>286</v>
      </c>
      <c r="C389" s="21" t="s">
        <v>16</v>
      </c>
      <c r="D389" s="21" t="n">
        <v>2790.8053324</v>
      </c>
      <c r="E389" s="21" t="n">
        <v>12.3536512000429</v>
      </c>
    </row>
    <row r="390">
      <c r="A390" s="21" t="s">
        <v>285</v>
      </c>
      <c r="B390" s="21" t="s">
        <v>286</v>
      </c>
      <c r="C390" s="21" t="s">
        <v>17</v>
      </c>
      <c r="D390" s="21" t="n">
        <v>16114.6296223</v>
      </c>
      <c r="E390" s="21" t="n">
        <v>2.63636923963935</v>
      </c>
    </row>
    <row r="391">
      <c r="A391" s="21" t="s">
        <v>287</v>
      </c>
      <c r="B391" s="21" t="s">
        <v>288</v>
      </c>
      <c r="C391" s="21" t="s">
        <v>16</v>
      </c>
      <c r="D391" s="21" t="n">
        <v>352.4335703</v>
      </c>
      <c r="E391" s="21" t="n">
        <v>20.7411597696077</v>
      </c>
    </row>
    <row r="392">
      <c r="A392" s="21" t="s">
        <v>287</v>
      </c>
      <c r="B392" s="21" t="s">
        <v>288</v>
      </c>
      <c r="C392" s="21" t="s">
        <v>17</v>
      </c>
      <c r="D392" s="21" t="n">
        <v>6463.2820948</v>
      </c>
      <c r="E392" s="21" t="n">
        <v>1.74539310170281</v>
      </c>
    </row>
    <row r="393">
      <c r="A393" s="21" t="s">
        <v>289</v>
      </c>
      <c r="B393" s="21" t="s">
        <v>290</v>
      </c>
      <c r="C393" s="21" t="s">
        <v>16</v>
      </c>
      <c r="D393" s="21" t="n">
        <v>813.3381075</v>
      </c>
      <c r="E393" s="21" t="n">
        <v>14.0964655113214</v>
      </c>
    </row>
    <row r="394">
      <c r="A394" s="21" t="s">
        <v>289</v>
      </c>
      <c r="B394" s="21" t="s">
        <v>290</v>
      </c>
      <c r="C394" s="21" t="s">
        <v>17</v>
      </c>
      <c r="D394" s="21" t="n">
        <v>11656.4042481</v>
      </c>
      <c r="E394" s="21" t="n">
        <v>2.60889983434769</v>
      </c>
    </row>
    <row r="395">
      <c r="A395" s="21" t="s">
        <v>291</v>
      </c>
      <c r="B395" s="21" t="s">
        <v>292</v>
      </c>
      <c r="C395" s="21" t="s">
        <v>16</v>
      </c>
      <c r="D395" s="21" t="n">
        <v>6081.3408723</v>
      </c>
      <c r="E395" s="21" t="n">
        <v>7.74577084070049</v>
      </c>
    </row>
    <row r="396">
      <c r="A396" s="21" t="s">
        <v>291</v>
      </c>
      <c r="B396" s="21" t="s">
        <v>292</v>
      </c>
      <c r="C396" s="21" t="s">
        <v>17</v>
      </c>
      <c r="D396" s="21" t="n">
        <v>12778.3319018</v>
      </c>
      <c r="E396" s="21" t="n">
        <v>3.29846349311641</v>
      </c>
    </row>
    <row r="397">
      <c r="A397" s="21" t="s">
        <v>293</v>
      </c>
      <c r="B397" s="21" t="s">
        <v>294</v>
      </c>
      <c r="C397" s="21" t="s">
        <v>16</v>
      </c>
      <c r="D397" s="21" t="n">
        <v>1976.866223</v>
      </c>
      <c r="E397" s="21" t="n">
        <v>14.3907126637035</v>
      </c>
    </row>
    <row r="398">
      <c r="A398" s="21" t="s">
        <v>293</v>
      </c>
      <c r="B398" s="21" t="s">
        <v>294</v>
      </c>
      <c r="C398" s="21" t="s">
        <v>17</v>
      </c>
      <c r="D398" s="21" t="n">
        <v>35708.3681307</v>
      </c>
      <c r="E398" s="21" t="n">
        <v>2.64259891642288</v>
      </c>
    </row>
    <row r="399">
      <c r="A399" s="21" t="s">
        <v>295</v>
      </c>
      <c r="B399" s="21" t="s">
        <v>296</v>
      </c>
      <c r="C399" s="21" t="s">
        <v>16</v>
      </c>
      <c r="D399" s="21" t="n">
        <v>2175.2071988</v>
      </c>
      <c r="E399" s="21" t="n">
        <v>14.8268422960624</v>
      </c>
    </row>
    <row r="400">
      <c r="A400" s="21" t="s">
        <v>295</v>
      </c>
      <c r="B400" s="21" t="s">
        <v>296</v>
      </c>
      <c r="C400" s="21" t="s">
        <v>17</v>
      </c>
      <c r="D400" s="21" t="n">
        <v>32044.9548015</v>
      </c>
      <c r="E400" s="21" t="n">
        <v>3.03030369566147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E408" s="7" t="str">
        <f>=HYPERLINK("#'Indice'!A1", "Ir al índice")</f>
      </c>
    </row>
    <row r="409">
      <c r="A409" s="4" t="s">
        <v>309</v>
      </c>
    </row>
    <row r="410">
      <c r="A410" s="5" t="s">
        <v>26</v>
      </c>
      <c r="B410" s="5" t="s">
        <v>71</v>
      </c>
      <c r="C410" s="5" t="s">
        <v>11</v>
      </c>
      <c r="D410" s="5" t="s">
        <v>302</v>
      </c>
      <c r="E410" s="5" t="s">
        <v>303</v>
      </c>
    </row>
    <row r="411">
      <c r="A411" s="22" t="s">
        <v>72</v>
      </c>
      <c r="B411" s="22" t="s">
        <v>73</v>
      </c>
      <c r="C411" s="22" t="s">
        <v>16</v>
      </c>
      <c r="D411" s="22" t="n">
        <v>17.995885</v>
      </c>
      <c r="E411" s="22"/>
    </row>
    <row r="412">
      <c r="A412" s="22" t="s">
        <v>72</v>
      </c>
      <c r="B412" s="22" t="s">
        <v>73</v>
      </c>
      <c r="C412" s="22" t="s">
        <v>17</v>
      </c>
      <c r="D412" s="22" t="n">
        <v>140.2880683</v>
      </c>
      <c r="E412" s="22"/>
    </row>
    <row r="413">
      <c r="A413" s="22" t="s">
        <v>74</v>
      </c>
      <c r="B413" s="22" t="s">
        <v>75</v>
      </c>
      <c r="C413" s="22" t="s">
        <v>16</v>
      </c>
      <c r="D413" s="22" t="n">
        <v>42.4623125</v>
      </c>
      <c r="E413" s="22"/>
    </row>
    <row r="414">
      <c r="A414" s="22" t="s">
        <v>74</v>
      </c>
      <c r="B414" s="22" t="s">
        <v>75</v>
      </c>
      <c r="C414" s="22" t="s">
        <v>17</v>
      </c>
      <c r="D414" s="22" t="n">
        <v>327.8090525</v>
      </c>
      <c r="E414" s="22"/>
    </row>
    <row r="415">
      <c r="A415" s="22" t="s">
        <v>76</v>
      </c>
      <c r="B415" s="22" t="s">
        <v>77</v>
      </c>
      <c r="C415" s="22" t="s">
        <v>16</v>
      </c>
      <c r="D415" s="22" t="n">
        <v>55.2118107</v>
      </c>
      <c r="E415" s="22"/>
    </row>
    <row r="416">
      <c r="A416" s="22" t="s">
        <v>76</v>
      </c>
      <c r="B416" s="22" t="s">
        <v>77</v>
      </c>
      <c r="C416" s="22" t="s">
        <v>17</v>
      </c>
      <c r="D416" s="22" t="n">
        <v>280.5467718</v>
      </c>
      <c r="E416" s="22"/>
    </row>
    <row r="417">
      <c r="A417" s="22" t="s">
        <v>80</v>
      </c>
      <c r="B417" s="22" t="s">
        <v>81</v>
      </c>
      <c r="C417" s="22" t="s">
        <v>16</v>
      </c>
      <c r="D417" s="22" t="n">
        <v>830.5947243</v>
      </c>
      <c r="E417" s="22"/>
    </row>
    <row r="418">
      <c r="A418" s="22" t="s">
        <v>80</v>
      </c>
      <c r="B418" s="22" t="s">
        <v>81</v>
      </c>
      <c r="C418" s="22" t="s">
        <v>17</v>
      </c>
      <c r="D418" s="22" t="n">
        <v>2098.2156245</v>
      </c>
      <c r="E418" s="22"/>
    </row>
    <row r="419">
      <c r="A419" s="22" t="s">
        <v>92</v>
      </c>
      <c r="B419" s="22" t="s">
        <v>93</v>
      </c>
      <c r="C419" s="22" t="s">
        <v>16</v>
      </c>
      <c r="D419" s="22" t="n">
        <v>73.1654913</v>
      </c>
      <c r="E419" s="22"/>
    </row>
    <row r="420">
      <c r="A420" s="22" t="s">
        <v>92</v>
      </c>
      <c r="B420" s="22" t="s">
        <v>93</v>
      </c>
      <c r="C420" s="22" t="s">
        <v>17</v>
      </c>
      <c r="D420" s="22" t="n">
        <v>1174.5947284</v>
      </c>
      <c r="E420" s="22"/>
    </row>
    <row r="421">
      <c r="A421" s="22" t="s">
        <v>108</v>
      </c>
      <c r="B421" s="22" t="s">
        <v>109</v>
      </c>
      <c r="C421" s="22" t="s">
        <v>16</v>
      </c>
      <c r="D421" s="22" t="n">
        <v>627.835538</v>
      </c>
      <c r="E421" s="22"/>
    </row>
    <row r="422">
      <c r="A422" s="22" t="s">
        <v>108</v>
      </c>
      <c r="B422" s="22" t="s">
        <v>109</v>
      </c>
      <c r="C422" s="22" t="s">
        <v>17</v>
      </c>
      <c r="D422" s="22" t="n">
        <v>2403.5415243</v>
      </c>
      <c r="E422" s="22"/>
    </row>
    <row r="423">
      <c r="A423" s="22" t="s">
        <v>110</v>
      </c>
      <c r="B423" s="22" t="s">
        <v>111</v>
      </c>
      <c r="C423" s="22" t="s">
        <v>16</v>
      </c>
      <c r="D423" s="22" t="n">
        <v>292.3504488</v>
      </c>
      <c r="E423" s="22"/>
    </row>
    <row r="424">
      <c r="A424" s="22" t="s">
        <v>110</v>
      </c>
      <c r="B424" s="22" t="s">
        <v>111</v>
      </c>
      <c r="C424" s="22" t="s">
        <v>17</v>
      </c>
      <c r="D424" s="22" t="n">
        <v>842.7633308</v>
      </c>
      <c r="E424" s="2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E432" s="7" t="str">
        <f>=HYPERLINK("#'Indice'!A1", "Ir al índice")</f>
      </c>
    </row>
    <row r="433">
      <c r="A433" s="14" t="s">
        <v>310</v>
      </c>
    </row>
    <row r="434">
      <c r="A434" s="5" t="s">
        <v>26</v>
      </c>
      <c r="B434" s="5" t="s">
        <v>10</v>
      </c>
      <c r="C434" s="5" t="s">
        <v>11</v>
      </c>
      <c r="D434" s="5" t="s">
        <v>302</v>
      </c>
      <c r="E434" s="5" t="s">
        <v>303</v>
      </c>
    </row>
    <row r="435">
      <c r="A435" s="23" t="s">
        <v>14</v>
      </c>
      <c r="B435" s="23" t="s">
        <v>15</v>
      </c>
      <c r="C435" s="23" t="s">
        <v>16</v>
      </c>
      <c r="D435" s="23" t="n">
        <v>1939.6162106</v>
      </c>
      <c r="E435" s="23"/>
    </row>
    <row r="436">
      <c r="A436" s="23" t="s">
        <v>14</v>
      </c>
      <c r="B436" s="23" t="s">
        <v>15</v>
      </c>
      <c r="C436" s="23" t="s">
        <v>17</v>
      </c>
      <c r="D436" s="23" t="n">
        <v>7267.7591006</v>
      </c>
      <c r="E436" s="23"/>
    </row>
    <row r="437">
      <c r="A437" s="23" t="s">
        <v>27</v>
      </c>
      <c r="B437" s="23" t="s">
        <v>28</v>
      </c>
      <c r="C437" s="23" t="s">
        <v>16</v>
      </c>
      <c r="D437" s="23" t="n">
        <v>354.7560342</v>
      </c>
      <c r="E437" s="23" t="n">
        <v>17.6303514816944</v>
      </c>
    </row>
    <row r="438">
      <c r="A438" s="23" t="s">
        <v>27</v>
      </c>
      <c r="B438" s="23" t="s">
        <v>28</v>
      </c>
      <c r="C438" s="23" t="s">
        <v>17</v>
      </c>
      <c r="D438" s="23" t="n">
        <v>7706.5192273</v>
      </c>
      <c r="E438" s="23" t="n">
        <v>1.14415116692272</v>
      </c>
    </row>
    <row r="439">
      <c r="A439" s="23" t="s">
        <v>29</v>
      </c>
      <c r="B439" s="23" t="s">
        <v>30</v>
      </c>
      <c r="C439" s="23" t="s">
        <v>16</v>
      </c>
      <c r="D439" s="23" t="n">
        <v>242.9643395</v>
      </c>
      <c r="E439" s="23" t="n">
        <v>20.2235666216215</v>
      </c>
    </row>
    <row r="440">
      <c r="A440" s="23" t="s">
        <v>29</v>
      </c>
      <c r="B440" s="23" t="s">
        <v>30</v>
      </c>
      <c r="C440" s="23" t="s">
        <v>17</v>
      </c>
      <c r="D440" s="23" t="n">
        <v>3532.0080076</v>
      </c>
      <c r="E440" s="23" t="n">
        <v>2.34337435315289</v>
      </c>
    </row>
    <row r="441">
      <c r="A441" s="23" t="s">
        <v>31</v>
      </c>
      <c r="B441" s="23" t="s">
        <v>32</v>
      </c>
      <c r="C441" s="23" t="s">
        <v>16</v>
      </c>
      <c r="D441" s="23" t="n">
        <v>39.608695</v>
      </c>
      <c r="E441" s="23" t="n">
        <v>17.0664965977921</v>
      </c>
    </row>
    <row r="442">
      <c r="A442" s="23" t="s">
        <v>31</v>
      </c>
      <c r="B442" s="23" t="s">
        <v>32</v>
      </c>
      <c r="C442" s="23" t="s">
        <v>17</v>
      </c>
      <c r="D442" s="23" t="n">
        <v>585.077009</v>
      </c>
      <c r="E442" s="23" t="n">
        <v>4.57314909769319</v>
      </c>
    </row>
    <row r="443">
      <c r="A443" s="23" t="s">
        <v>33</v>
      </c>
      <c r="B443" s="23" t="s">
        <v>34</v>
      </c>
      <c r="C443" s="23" t="s">
        <v>16</v>
      </c>
      <c r="D443" s="23" t="n">
        <v>730.1276976</v>
      </c>
      <c r="E443" s="23" t="n">
        <v>13.4005174261202</v>
      </c>
    </row>
    <row r="444">
      <c r="A444" s="23" t="s">
        <v>33</v>
      </c>
      <c r="B444" s="23" t="s">
        <v>34</v>
      </c>
      <c r="C444" s="23" t="s">
        <v>17</v>
      </c>
      <c r="D444" s="23" t="n">
        <v>6179.4051898</v>
      </c>
      <c r="E444" s="23" t="n">
        <v>1.99634058869404</v>
      </c>
    </row>
    <row r="445">
      <c r="A445" s="23" t="s">
        <v>35</v>
      </c>
      <c r="B445" s="23" t="s">
        <v>36</v>
      </c>
      <c r="C445" s="23" t="s">
        <v>16</v>
      </c>
      <c r="D445" s="23" t="n">
        <v>66.9076459</v>
      </c>
      <c r="E445" s="23" t="n">
        <v>14.8289319034639</v>
      </c>
    </row>
    <row r="446">
      <c r="A446" s="23" t="s">
        <v>35</v>
      </c>
      <c r="B446" s="23" t="s">
        <v>36</v>
      </c>
      <c r="C446" s="23" t="s">
        <v>17</v>
      </c>
      <c r="D446" s="23" t="n">
        <v>630.5677546</v>
      </c>
      <c r="E446" s="23" t="n">
        <v>1.46014850389886</v>
      </c>
    </row>
    <row r="447">
      <c r="A447" s="23" t="s">
        <v>37</v>
      </c>
      <c r="B447" s="23" t="s">
        <v>38</v>
      </c>
      <c r="C447" s="23" t="s">
        <v>16</v>
      </c>
      <c r="D447" s="23" t="n">
        <v>73.8830966</v>
      </c>
      <c r="E447" s="23" t="n">
        <v>27.6854821438426</v>
      </c>
    </row>
    <row r="448">
      <c r="A448" s="23" t="s">
        <v>37</v>
      </c>
      <c r="B448" s="23" t="s">
        <v>38</v>
      </c>
      <c r="C448" s="23" t="s">
        <v>17</v>
      </c>
      <c r="D448" s="23" t="n">
        <v>1597.2373923</v>
      </c>
      <c r="E448" s="23" t="n">
        <v>1.82348548686304</v>
      </c>
    </row>
    <row r="449">
      <c r="A449" s="23" t="s">
        <v>39</v>
      </c>
      <c r="B449" s="23" t="s">
        <v>40</v>
      </c>
      <c r="C449" s="23" t="s">
        <v>16</v>
      </c>
      <c r="D449" s="23" t="n">
        <v>267.4386708</v>
      </c>
      <c r="E449" s="23" t="n">
        <v>12.1464878798773</v>
      </c>
    </row>
    <row r="450">
      <c r="A450" s="23" t="s">
        <v>39</v>
      </c>
      <c r="B450" s="23" t="s">
        <v>40</v>
      </c>
      <c r="C450" s="23" t="s">
        <v>17</v>
      </c>
      <c r="D450" s="23" t="n">
        <v>2706.7531045</v>
      </c>
      <c r="E450" s="23" t="n">
        <v>2.22194934338352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311</v>
      </c>
    </row>
    <row r="9">
      <c r="A9" t="s">
        <v>3</v>
      </c>
    </row>
    <row r="10">
      <c r="A10" t="s">
        <v>4</v>
      </c>
    </row>
    <row r="11">
      <c r="A11" t="s">
        <v>312</v>
      </c>
    </row>
    <row r="12">
      <c r="A12" s="3" t="s">
        <v>6</v>
      </c>
    </row>
    <row r="13">
      <c r="A13" s="3" t="s">
        <v>7</v>
      </c>
    </row>
    <row r="15">
      <c r="A15" s="4" t="s">
        <v>313</v>
      </c>
    </row>
    <row r="16">
      <c r="A16" s="5" t="s">
        <v>9</v>
      </c>
      <c r="B16" s="5" t="s">
        <v>10</v>
      </c>
      <c r="C16" s="5" t="s">
        <v>11</v>
      </c>
      <c r="D16" s="5" t="s">
        <v>314</v>
      </c>
      <c r="E16" s="5" t="s">
        <v>315</v>
      </c>
    </row>
    <row r="17">
      <c r="A17" s="24" t="s">
        <v>14</v>
      </c>
      <c r="B17" s="24" t="s">
        <v>15</v>
      </c>
      <c r="C17" s="24" t="s">
        <v>16</v>
      </c>
      <c r="D17" s="24" t="n">
        <v>989159.6405683</v>
      </c>
      <c r="E17" s="24" t="n">
        <v>1.61278591345558</v>
      </c>
    </row>
    <row r="18">
      <c r="A18" s="24" t="s">
        <v>14</v>
      </c>
      <c r="B18" s="24" t="s">
        <v>15</v>
      </c>
      <c r="C18" s="24" t="s">
        <v>17</v>
      </c>
      <c r="D18" s="24" t="n">
        <v>6868230.3593603</v>
      </c>
      <c r="E18" s="24" t="n">
        <v>0.417522799866759</v>
      </c>
    </row>
    <row r="19">
      <c r="A19" s="24" t="s">
        <v>14</v>
      </c>
      <c r="B19" s="24" t="s">
        <v>18</v>
      </c>
      <c r="C19" s="24" t="s">
        <v>16</v>
      </c>
      <c r="D19" s="24" t="n">
        <v>5875.6234045</v>
      </c>
      <c r="E19" s="24"/>
    </row>
    <row r="20">
      <c r="A20" s="24" t="s">
        <v>14</v>
      </c>
      <c r="B20" s="24" t="s">
        <v>18</v>
      </c>
      <c r="C20" s="24" t="s">
        <v>17</v>
      </c>
      <c r="D20" s="24" t="n">
        <v>23566.3765723</v>
      </c>
      <c r="E20" s="24"/>
    </row>
    <row r="21">
      <c r="A21" s="24" t="s">
        <v>14</v>
      </c>
      <c r="B21" s="24" t="s">
        <v>19</v>
      </c>
      <c r="C21" s="24" t="s">
        <v>16</v>
      </c>
      <c r="D21" s="24" t="n">
        <v>983284.0171638</v>
      </c>
      <c r="E21" s="24" t="n">
        <v>1.6217425603326</v>
      </c>
    </row>
    <row r="22">
      <c r="A22" s="24" t="s">
        <v>14</v>
      </c>
      <c r="B22" s="24" t="s">
        <v>19</v>
      </c>
      <c r="C22" s="24" t="s">
        <v>17</v>
      </c>
      <c r="D22" s="24" t="n">
        <v>6844663.982788</v>
      </c>
      <c r="E22" s="24" t="n">
        <v>0.41857102716947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E30" s="7" t="str">
        <f>=HYPERLINK("#'Indice'!A1", "Ir al índice")</f>
      </c>
    </row>
    <row r="31">
      <c r="A31" s="4" t="s">
        <v>316</v>
      </c>
    </row>
    <row r="32">
      <c r="A32" s="5" t="s">
        <v>26</v>
      </c>
      <c r="B32" s="5" t="s">
        <v>10</v>
      </c>
      <c r="C32" s="5" t="s">
        <v>11</v>
      </c>
      <c r="D32" s="5" t="s">
        <v>314</v>
      </c>
      <c r="E32" s="5" t="s">
        <v>315</v>
      </c>
    </row>
    <row r="33">
      <c r="A33" s="25" t="s">
        <v>14</v>
      </c>
      <c r="B33" s="25" t="s">
        <v>15</v>
      </c>
      <c r="C33" s="25" t="s">
        <v>16</v>
      </c>
      <c r="D33" s="25" t="n">
        <v>989159.6405683</v>
      </c>
      <c r="E33" s="25" t="n">
        <v>1.61278591345558</v>
      </c>
    </row>
    <row r="34">
      <c r="A34" s="25" t="s">
        <v>14</v>
      </c>
      <c r="B34" s="25" t="s">
        <v>15</v>
      </c>
      <c r="C34" s="25" t="s">
        <v>17</v>
      </c>
      <c r="D34" s="25" t="n">
        <v>6868230.3593603</v>
      </c>
      <c r="E34" s="25" t="n">
        <v>0.417522799866759</v>
      </c>
    </row>
    <row r="35">
      <c r="A35" s="25" t="s">
        <v>27</v>
      </c>
      <c r="B35" s="25" t="s">
        <v>28</v>
      </c>
      <c r="C35" s="25" t="s">
        <v>16</v>
      </c>
      <c r="D35" s="25" t="n">
        <v>5670.463843</v>
      </c>
      <c r="E35" s="25" t="n">
        <v>16.5300444511287</v>
      </c>
    </row>
    <row r="36">
      <c r="A36" s="25" t="s">
        <v>27</v>
      </c>
      <c r="B36" s="25" t="s">
        <v>28</v>
      </c>
      <c r="C36" s="25" t="s">
        <v>17</v>
      </c>
      <c r="D36" s="25" t="n">
        <v>151628.5361571</v>
      </c>
      <c r="E36" s="25" t="n">
        <v>2.43674049343765</v>
      </c>
    </row>
    <row r="37">
      <c r="A37" s="25" t="s">
        <v>29</v>
      </c>
      <c r="B37" s="25" t="s">
        <v>30</v>
      </c>
      <c r="C37" s="25" t="s">
        <v>16</v>
      </c>
      <c r="D37" s="25" t="n">
        <v>1338.491044</v>
      </c>
      <c r="E37" s="25" t="n">
        <v>21.0349350397062</v>
      </c>
    </row>
    <row r="38">
      <c r="A38" s="25" t="s">
        <v>29</v>
      </c>
      <c r="B38" s="25" t="s">
        <v>30</v>
      </c>
      <c r="C38" s="25" t="s">
        <v>17</v>
      </c>
      <c r="D38" s="25" t="n">
        <v>37561.5089654</v>
      </c>
      <c r="E38" s="25" t="n">
        <v>2.33736703803917</v>
      </c>
    </row>
    <row r="39">
      <c r="A39" s="25" t="s">
        <v>31</v>
      </c>
      <c r="B39" s="25" t="s">
        <v>32</v>
      </c>
      <c r="C39" s="25" t="s">
        <v>16</v>
      </c>
      <c r="D39" s="25" t="n">
        <v>5370.081528</v>
      </c>
      <c r="E39" s="25" t="n">
        <v>20.1199733674854</v>
      </c>
    </row>
    <row r="40">
      <c r="A40" s="25" t="s">
        <v>31</v>
      </c>
      <c r="B40" s="25" t="s">
        <v>32</v>
      </c>
      <c r="C40" s="25" t="s">
        <v>17</v>
      </c>
      <c r="D40" s="25" t="n">
        <v>105146.9184529</v>
      </c>
      <c r="E40" s="25" t="n">
        <v>3.04407144653212</v>
      </c>
    </row>
    <row r="41">
      <c r="A41" s="25" t="s">
        <v>33</v>
      </c>
      <c r="B41" s="25" t="s">
        <v>34</v>
      </c>
      <c r="C41" s="25" t="s">
        <v>16</v>
      </c>
      <c r="D41" s="25" t="n">
        <v>2768.7189998</v>
      </c>
      <c r="E41" s="25" t="n">
        <v>13.3042940950246</v>
      </c>
    </row>
    <row r="42">
      <c r="A42" s="25" t="s">
        <v>33</v>
      </c>
      <c r="B42" s="25" t="s">
        <v>34</v>
      </c>
      <c r="C42" s="25" t="s">
        <v>17</v>
      </c>
      <c r="D42" s="25" t="n">
        <v>31834.281002</v>
      </c>
      <c r="E42" s="25" t="n">
        <v>3.14099311734846</v>
      </c>
    </row>
    <row r="43">
      <c r="A43" s="25" t="s">
        <v>35</v>
      </c>
      <c r="B43" s="25" t="s">
        <v>36</v>
      </c>
      <c r="C43" s="25" t="s">
        <v>16</v>
      </c>
      <c r="D43" s="25" t="n">
        <v>8404.4009218</v>
      </c>
      <c r="E43" s="25" t="n">
        <v>26.002668866398</v>
      </c>
    </row>
    <row r="44">
      <c r="A44" s="25" t="s">
        <v>35</v>
      </c>
      <c r="B44" s="25" t="s">
        <v>36</v>
      </c>
      <c r="C44" s="25" t="s">
        <v>17</v>
      </c>
      <c r="D44" s="25" t="n">
        <v>150053.5990286</v>
      </c>
      <c r="E44" s="25" t="n">
        <v>3.23865395515985</v>
      </c>
    </row>
    <row r="45">
      <c r="A45" s="25" t="s">
        <v>37</v>
      </c>
      <c r="B45" s="25" t="s">
        <v>38</v>
      </c>
      <c r="C45" s="25" t="s">
        <v>16</v>
      </c>
      <c r="D45" s="25" t="n">
        <v>76409.622742</v>
      </c>
      <c r="E45" s="25" t="n">
        <v>15.8890925802854</v>
      </c>
    </row>
    <row r="46">
      <c r="A46" s="25" t="s">
        <v>37</v>
      </c>
      <c r="B46" s="25" t="s">
        <v>38</v>
      </c>
      <c r="C46" s="25" t="s">
        <v>17</v>
      </c>
      <c r="D46" s="25" t="n">
        <v>716105.3772613</v>
      </c>
      <c r="E46" s="25" t="n">
        <v>3.35797959549819</v>
      </c>
    </row>
    <row r="47">
      <c r="A47" s="25" t="s">
        <v>39</v>
      </c>
      <c r="B47" s="25" t="s">
        <v>40</v>
      </c>
      <c r="C47" s="25" t="s">
        <v>16</v>
      </c>
      <c r="D47" s="25" t="n">
        <v>1280.4988573</v>
      </c>
      <c r="E47" s="25" t="n">
        <v>18.5298980051079</v>
      </c>
    </row>
    <row r="48">
      <c r="A48" s="25" t="s">
        <v>39</v>
      </c>
      <c r="B48" s="25" t="s">
        <v>40</v>
      </c>
      <c r="C48" s="25" t="s">
        <v>17</v>
      </c>
      <c r="D48" s="25" t="n">
        <v>29216.5011529</v>
      </c>
      <c r="E48" s="25" t="n">
        <v>1.89780870502344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E56" s="7" t="str">
        <f>=HYPERLINK("#'Indice'!A1", "Ir al índice")</f>
      </c>
    </row>
    <row r="57">
      <c r="A57" s="4" t="s">
        <v>317</v>
      </c>
    </row>
    <row r="58">
      <c r="A58" s="5" t="s">
        <v>26</v>
      </c>
      <c r="B58" s="5" t="s">
        <v>10</v>
      </c>
      <c r="C58" s="5" t="s">
        <v>11</v>
      </c>
      <c r="D58" s="5" t="s">
        <v>314</v>
      </c>
      <c r="E58" s="5" t="s">
        <v>315</v>
      </c>
    </row>
    <row r="59">
      <c r="A59" s="26" t="s">
        <v>14</v>
      </c>
      <c r="B59" s="26" t="s">
        <v>15</v>
      </c>
      <c r="C59" s="26" t="s">
        <v>16</v>
      </c>
      <c r="D59" s="26" t="n">
        <v>983284.0171638</v>
      </c>
      <c r="E59" s="26" t="n">
        <v>1.6217425603326</v>
      </c>
    </row>
    <row r="60">
      <c r="A60" s="26" t="s">
        <v>14</v>
      </c>
      <c r="B60" s="26" t="s">
        <v>15</v>
      </c>
      <c r="C60" s="26" t="s">
        <v>17</v>
      </c>
      <c r="D60" s="26" t="n">
        <v>6844663.982788</v>
      </c>
      <c r="E60" s="26" t="n">
        <v>0.41857102716947</v>
      </c>
    </row>
    <row r="61">
      <c r="A61" s="26" t="s">
        <v>42</v>
      </c>
      <c r="B61" s="26" t="s">
        <v>43</v>
      </c>
      <c r="C61" s="26" t="s">
        <v>16</v>
      </c>
      <c r="D61" s="26" t="n">
        <v>865.6941905</v>
      </c>
      <c r="E61" s="26" t="n">
        <v>16.0760166036475</v>
      </c>
    </row>
    <row r="62">
      <c r="A62" s="26" t="s">
        <v>42</v>
      </c>
      <c r="B62" s="26" t="s">
        <v>43</v>
      </c>
      <c r="C62" s="26" t="s">
        <v>17</v>
      </c>
      <c r="D62" s="26" t="n">
        <v>8719.3058112</v>
      </c>
      <c r="E62" s="26" t="n">
        <v>4.60141611413883</v>
      </c>
    </row>
    <row r="63">
      <c r="A63" s="26" t="s">
        <v>44</v>
      </c>
      <c r="B63" s="26" t="s">
        <v>45</v>
      </c>
      <c r="C63" s="26" t="s">
        <v>16</v>
      </c>
      <c r="D63" s="26" t="n">
        <v>2720.0033183</v>
      </c>
      <c r="E63" s="26" t="n">
        <v>20.1471819386402</v>
      </c>
    </row>
    <row r="64">
      <c r="A64" s="26" t="s">
        <v>44</v>
      </c>
      <c r="B64" s="26" t="s">
        <v>45</v>
      </c>
      <c r="C64" s="26" t="s">
        <v>17</v>
      </c>
      <c r="D64" s="26" t="n">
        <v>66053.9966886</v>
      </c>
      <c r="E64" s="26" t="n">
        <v>3.40048453950009</v>
      </c>
    </row>
    <row r="65">
      <c r="A65" s="26" t="s">
        <v>27</v>
      </c>
      <c r="B65" s="26" t="s">
        <v>28</v>
      </c>
      <c r="C65" s="26" t="s">
        <v>16</v>
      </c>
      <c r="D65" s="26" t="n">
        <v>4885.1227669</v>
      </c>
      <c r="E65" s="26" t="n">
        <v>18.8469005428493</v>
      </c>
    </row>
    <row r="66">
      <c r="A66" s="26" t="s">
        <v>27</v>
      </c>
      <c r="B66" s="26" t="s">
        <v>28</v>
      </c>
      <c r="C66" s="26" t="s">
        <v>17</v>
      </c>
      <c r="D66" s="26" t="n">
        <v>127054.877232</v>
      </c>
      <c r="E66" s="26" t="n">
        <v>2.87480093396715</v>
      </c>
    </row>
    <row r="67">
      <c r="A67" s="26" t="s">
        <v>29</v>
      </c>
      <c r="B67" s="26" t="s">
        <v>30</v>
      </c>
      <c r="C67" s="26" t="s">
        <v>16</v>
      </c>
      <c r="D67" s="26" t="n">
        <v>692.0934529</v>
      </c>
      <c r="E67" s="26" t="n">
        <v>24.5893442732351</v>
      </c>
    </row>
    <row r="68">
      <c r="A68" s="26" t="s">
        <v>29</v>
      </c>
      <c r="B68" s="26" t="s">
        <v>30</v>
      </c>
      <c r="C68" s="26" t="s">
        <v>17</v>
      </c>
      <c r="D68" s="26" t="n">
        <v>25577.9065505</v>
      </c>
      <c r="E68" s="26" t="n">
        <v>3.02575483857022</v>
      </c>
    </row>
    <row r="69">
      <c r="A69" s="26" t="s">
        <v>46</v>
      </c>
      <c r="B69" s="26" t="s">
        <v>47</v>
      </c>
      <c r="C69" s="26" t="s">
        <v>16</v>
      </c>
      <c r="D69" s="26" t="n">
        <v>2490.4643725</v>
      </c>
      <c r="E69" s="26" t="n">
        <v>10.9203103288135</v>
      </c>
    </row>
    <row r="70">
      <c r="A70" s="26" t="s">
        <v>46</v>
      </c>
      <c r="B70" s="26" t="s">
        <v>47</v>
      </c>
      <c r="C70" s="26" t="s">
        <v>17</v>
      </c>
      <c r="D70" s="26" t="n">
        <v>21265.5356341</v>
      </c>
      <c r="E70" s="26" t="n">
        <v>3.58780069862371</v>
      </c>
    </row>
    <row r="71">
      <c r="A71" s="26" t="s">
        <v>48</v>
      </c>
      <c r="B71" s="26" t="s">
        <v>49</v>
      </c>
      <c r="C71" s="26" t="s">
        <v>16</v>
      </c>
      <c r="D71" s="26" t="n">
        <v>8902.9897988</v>
      </c>
      <c r="E71" s="26" t="n">
        <v>16.3398950382255</v>
      </c>
    </row>
    <row r="72">
      <c r="A72" s="26" t="s">
        <v>48</v>
      </c>
      <c r="B72" s="26" t="s">
        <v>49</v>
      </c>
      <c r="C72" s="26" t="s">
        <v>17</v>
      </c>
      <c r="D72" s="26" t="n">
        <v>144200.0102039</v>
      </c>
      <c r="E72" s="26" t="n">
        <v>2.54243847528165</v>
      </c>
    </row>
    <row r="73">
      <c r="A73" s="26" t="s">
        <v>31</v>
      </c>
      <c r="B73" s="26" t="s">
        <v>32</v>
      </c>
      <c r="C73" s="26" t="s">
        <v>16</v>
      </c>
      <c r="D73" s="26" t="n">
        <v>5272.757306</v>
      </c>
      <c r="E73" s="26" t="n">
        <v>20.4889275623795</v>
      </c>
    </row>
    <row r="74">
      <c r="A74" s="26" t="s">
        <v>31</v>
      </c>
      <c r="B74" s="26" t="s">
        <v>32</v>
      </c>
      <c r="C74" s="26" t="s">
        <v>17</v>
      </c>
      <c r="D74" s="26" t="n">
        <v>103422.2427049</v>
      </c>
      <c r="E74" s="26" t="n">
        <v>3.09373628631992</v>
      </c>
    </row>
    <row r="75">
      <c r="A75" s="26" t="s">
        <v>50</v>
      </c>
      <c r="B75" s="26" t="s">
        <v>51</v>
      </c>
      <c r="C75" s="26" t="s">
        <v>16</v>
      </c>
      <c r="D75" s="26" t="n">
        <v>14888.0273069</v>
      </c>
      <c r="E75" s="26" t="n">
        <v>14.5013496361111</v>
      </c>
    </row>
    <row r="76">
      <c r="A76" s="26" t="s">
        <v>50</v>
      </c>
      <c r="B76" s="26" t="s">
        <v>51</v>
      </c>
      <c r="C76" s="26" t="s">
        <v>17</v>
      </c>
      <c r="D76" s="26" t="n">
        <v>125621.97269</v>
      </c>
      <c r="E76" s="26" t="n">
        <v>3.78735220406724</v>
      </c>
    </row>
    <row r="77">
      <c r="A77" s="26" t="s">
        <v>52</v>
      </c>
      <c r="B77" s="26" t="s">
        <v>53</v>
      </c>
      <c r="C77" s="26" t="s">
        <v>16</v>
      </c>
      <c r="D77" s="26" t="n">
        <v>373.6456648</v>
      </c>
      <c r="E77" s="26" t="n">
        <v>27.3197710166151</v>
      </c>
    </row>
    <row r="78">
      <c r="A78" s="26" t="s">
        <v>52</v>
      </c>
      <c r="B78" s="26" t="s">
        <v>53</v>
      </c>
      <c r="C78" s="26" t="s">
        <v>17</v>
      </c>
      <c r="D78" s="26" t="n">
        <v>14177.3543337</v>
      </c>
      <c r="E78" s="26" t="n">
        <v>3.2313949653685</v>
      </c>
    </row>
    <row r="79">
      <c r="A79" s="26" t="s">
        <v>33</v>
      </c>
      <c r="B79" s="26" t="s">
        <v>34</v>
      </c>
      <c r="C79" s="26" t="s">
        <v>16</v>
      </c>
      <c r="D79" s="26" t="n">
        <v>1440.2245505</v>
      </c>
      <c r="E79" s="26" t="n">
        <v>21.6412655711412</v>
      </c>
    </row>
    <row r="80">
      <c r="A80" s="26" t="s">
        <v>33</v>
      </c>
      <c r="B80" s="26" t="s">
        <v>34</v>
      </c>
      <c r="C80" s="26" t="s">
        <v>17</v>
      </c>
      <c r="D80" s="26" t="n">
        <v>15870.7754504</v>
      </c>
      <c r="E80" s="26" t="n">
        <v>4.46135734427589</v>
      </c>
    </row>
    <row r="81">
      <c r="A81" s="26" t="s">
        <v>54</v>
      </c>
      <c r="B81" s="26" t="s">
        <v>55</v>
      </c>
      <c r="C81" s="26" t="s">
        <v>16</v>
      </c>
      <c r="D81" s="26" t="n">
        <v>13042.2201223</v>
      </c>
      <c r="E81" s="26" t="n">
        <v>12.5803457064505</v>
      </c>
    </row>
    <row r="82">
      <c r="A82" s="26" t="s">
        <v>54</v>
      </c>
      <c r="B82" s="26" t="s">
        <v>55</v>
      </c>
      <c r="C82" s="26" t="s">
        <v>17</v>
      </c>
      <c r="D82" s="26" t="n">
        <v>114333.7798785</v>
      </c>
      <c r="E82" s="26" t="n">
        <v>3.06732024586781</v>
      </c>
    </row>
    <row r="83">
      <c r="A83" s="26" t="s">
        <v>35</v>
      </c>
      <c r="B83" s="26" t="s">
        <v>36</v>
      </c>
      <c r="C83" s="26" t="s">
        <v>16</v>
      </c>
      <c r="D83" s="26" t="n">
        <v>8216.4269717</v>
      </c>
      <c r="E83" s="26" t="n">
        <v>26.5949909318726</v>
      </c>
    </row>
    <row r="84">
      <c r="A84" s="26" t="s">
        <v>35</v>
      </c>
      <c r="B84" s="26" t="s">
        <v>36</v>
      </c>
      <c r="C84" s="26" t="s">
        <v>17</v>
      </c>
      <c r="D84" s="26" t="n">
        <v>148284.5730252</v>
      </c>
      <c r="E84" s="26" t="n">
        <v>3.27710427319994</v>
      </c>
    </row>
    <row r="85">
      <c r="A85" s="26" t="s">
        <v>56</v>
      </c>
      <c r="B85" s="26" t="s">
        <v>57</v>
      </c>
      <c r="C85" s="26" t="s">
        <v>16</v>
      </c>
      <c r="D85" s="26" t="n">
        <v>2270.4193447</v>
      </c>
      <c r="E85" s="26" t="n">
        <v>19.3181968380002</v>
      </c>
    </row>
    <row r="86">
      <c r="A86" s="26" t="s">
        <v>56</v>
      </c>
      <c r="B86" s="26" t="s">
        <v>57</v>
      </c>
      <c r="C86" s="26" t="s">
        <v>17</v>
      </c>
      <c r="D86" s="26" t="n">
        <v>26079.5806568</v>
      </c>
      <c r="E86" s="26" t="n">
        <v>2.48557614766451</v>
      </c>
    </row>
    <row r="87">
      <c r="A87" s="26" t="s">
        <v>37</v>
      </c>
      <c r="B87" s="26" t="s">
        <v>38</v>
      </c>
      <c r="C87" s="26" t="s">
        <v>16</v>
      </c>
      <c r="D87" s="26" t="n">
        <v>76163.295796</v>
      </c>
      <c r="E87" s="26" t="n">
        <v>15.9402129808443</v>
      </c>
    </row>
    <row r="88">
      <c r="A88" s="26" t="s">
        <v>37</v>
      </c>
      <c r="B88" s="26" t="s">
        <v>38</v>
      </c>
      <c r="C88" s="26" t="s">
        <v>17</v>
      </c>
      <c r="D88" s="26" t="n">
        <v>711819.7042076</v>
      </c>
      <c r="E88" s="26" t="n">
        <v>3.37811731976346</v>
      </c>
    </row>
    <row r="89">
      <c r="A89" s="26" t="s">
        <v>39</v>
      </c>
      <c r="B89" s="26" t="s">
        <v>40</v>
      </c>
      <c r="C89" s="26" t="s">
        <v>16</v>
      </c>
      <c r="D89" s="26" t="n">
        <v>684.939356</v>
      </c>
      <c r="E89" s="26" t="n">
        <v>31.4523779867296</v>
      </c>
    </row>
    <row r="90">
      <c r="A90" s="26" t="s">
        <v>39</v>
      </c>
      <c r="B90" s="26" t="s">
        <v>40</v>
      </c>
      <c r="C90" s="26" t="s">
        <v>17</v>
      </c>
      <c r="D90" s="26" t="n">
        <v>21724.0606499</v>
      </c>
      <c r="E90" s="26" t="n">
        <v>2.23393595622973</v>
      </c>
    </row>
    <row r="91">
      <c r="A91" s="26" t="s">
        <v>58</v>
      </c>
      <c r="B91" s="26" t="s">
        <v>59</v>
      </c>
      <c r="C91" s="26" t="s">
        <v>16</v>
      </c>
      <c r="D91" s="26" t="n">
        <v>528.7739198</v>
      </c>
      <c r="E91" s="26" t="n">
        <v>16.7329460198553</v>
      </c>
    </row>
    <row r="92">
      <c r="A92" s="26" t="s">
        <v>58</v>
      </c>
      <c r="B92" s="26" t="s">
        <v>59</v>
      </c>
      <c r="C92" s="26" t="s">
        <v>17</v>
      </c>
      <c r="D92" s="26" t="n">
        <v>8783.2260765</v>
      </c>
      <c r="E92" s="26" t="n">
        <v>3.28508305047162</v>
      </c>
    </row>
    <row r="93">
      <c r="A93" s="26" t="s">
        <v>60</v>
      </c>
      <c r="B93" s="26" t="s">
        <v>61</v>
      </c>
      <c r="C93" s="26" t="s">
        <v>16</v>
      </c>
      <c r="D93" s="26" t="n">
        <v>379.3366815</v>
      </c>
      <c r="E93" s="26" t="n">
        <v>21.1581655541993</v>
      </c>
    </row>
    <row r="94">
      <c r="A94" s="26" t="s">
        <v>60</v>
      </c>
      <c r="B94" s="26" t="s">
        <v>61</v>
      </c>
      <c r="C94" s="26" t="s">
        <v>17</v>
      </c>
      <c r="D94" s="26" t="n">
        <v>8160.6633152</v>
      </c>
      <c r="E94" s="26" t="n">
        <v>3.31026421080585</v>
      </c>
    </row>
    <row r="95">
      <c r="A95" s="26" t="s">
        <v>62</v>
      </c>
      <c r="B95" s="26" t="s">
        <v>63</v>
      </c>
      <c r="C95" s="26" t="s">
        <v>16</v>
      </c>
      <c r="D95" s="26" t="n">
        <v>634.5762944</v>
      </c>
      <c r="E95" s="26" t="n">
        <v>19.3659502033279</v>
      </c>
    </row>
    <row r="96">
      <c r="A96" s="26" t="s">
        <v>62</v>
      </c>
      <c r="B96" s="26" t="s">
        <v>63</v>
      </c>
      <c r="C96" s="26" t="s">
        <v>17</v>
      </c>
      <c r="D96" s="26" t="n">
        <v>10876.4237087</v>
      </c>
      <c r="E96" s="26" t="n">
        <v>3.87297393455257</v>
      </c>
    </row>
    <row r="97">
      <c r="A97" s="26" t="s">
        <v>64</v>
      </c>
      <c r="B97" s="26" t="s">
        <v>65</v>
      </c>
      <c r="C97" s="26" t="s">
        <v>16</v>
      </c>
      <c r="D97" s="26" t="n">
        <v>429.9640366</v>
      </c>
      <c r="E97" s="26" t="n">
        <v>28.4516555527593</v>
      </c>
    </row>
    <row r="98">
      <c r="A98" s="26" t="s">
        <v>64</v>
      </c>
      <c r="B98" s="26" t="s">
        <v>65</v>
      </c>
      <c r="C98" s="26" t="s">
        <v>17</v>
      </c>
      <c r="D98" s="26" t="n">
        <v>20304.035963</v>
      </c>
      <c r="E98" s="26" t="n">
        <v>4.66404330467255</v>
      </c>
    </row>
    <row r="99">
      <c r="A99" s="26" t="s">
        <v>66</v>
      </c>
      <c r="B99" s="26" t="s">
        <v>67</v>
      </c>
      <c r="C99" s="26" t="s">
        <v>16</v>
      </c>
      <c r="D99" s="26" t="n">
        <v>148.2635034</v>
      </c>
      <c r="E99" s="26" t="n">
        <v>17.6118112634187</v>
      </c>
    </row>
    <row r="100">
      <c r="A100" s="26" t="s">
        <v>66</v>
      </c>
      <c r="B100" s="26" t="s">
        <v>67</v>
      </c>
      <c r="C100" s="26" t="s">
        <v>17</v>
      </c>
      <c r="D100" s="26" t="n">
        <v>1478.7365053</v>
      </c>
      <c r="E100" s="26" t="n">
        <v>5.32146193170652</v>
      </c>
    </row>
    <row r="101">
      <c r="A101" s="26" t="s">
        <v>68</v>
      </c>
      <c r="B101" s="26" t="s">
        <v>69</v>
      </c>
      <c r="C101" s="26" t="s">
        <v>16</v>
      </c>
      <c r="D101" s="26" t="n">
        <v>4030.2510496</v>
      </c>
      <c r="E101" s="26" t="n">
        <v>18.9669574721914</v>
      </c>
    </row>
    <row r="102">
      <c r="A102" s="26" t="s">
        <v>68</v>
      </c>
      <c r="B102" s="26" t="s">
        <v>69</v>
      </c>
      <c r="C102" s="26" t="s">
        <v>17</v>
      </c>
      <c r="D102" s="26" t="n">
        <v>125394.7489515</v>
      </c>
      <c r="E102" s="26" t="n">
        <v>3.2160909358659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E110" s="7" t="str">
        <f>=HYPERLINK("#'Indice'!A1", "Ir al índice")</f>
      </c>
    </row>
    <row r="111">
      <c r="A111" s="4" t="s">
        <v>318</v>
      </c>
    </row>
    <row r="112">
      <c r="A112" s="5" t="s">
        <v>26</v>
      </c>
      <c r="B112" s="5" t="s">
        <v>71</v>
      </c>
      <c r="C112" s="5" t="s">
        <v>11</v>
      </c>
      <c r="D112" s="5" t="s">
        <v>314</v>
      </c>
      <c r="E112" s="5" t="s">
        <v>315</v>
      </c>
    </row>
    <row r="113">
      <c r="A113" s="27" t="s">
        <v>72</v>
      </c>
      <c r="B113" s="27" t="s">
        <v>73</v>
      </c>
      <c r="C113" s="27" t="s">
        <v>16</v>
      </c>
      <c r="D113" s="27" t="n">
        <v>31400.2107767</v>
      </c>
      <c r="E113" s="27" t="n">
        <v>7.28692293456733</v>
      </c>
    </row>
    <row r="114">
      <c r="A114" s="27" t="s">
        <v>72</v>
      </c>
      <c r="B114" s="27" t="s">
        <v>73</v>
      </c>
      <c r="C114" s="27" t="s">
        <v>17</v>
      </c>
      <c r="D114" s="27" t="n">
        <v>542394.7892344</v>
      </c>
      <c r="E114" s="27" t="n">
        <v>1.29651863912426</v>
      </c>
    </row>
    <row r="115">
      <c r="A115" s="27" t="s">
        <v>74</v>
      </c>
      <c r="B115" s="27" t="s">
        <v>75</v>
      </c>
      <c r="C115" s="27" t="s">
        <v>16</v>
      </c>
      <c r="D115" s="27" t="n">
        <v>10852.0205376</v>
      </c>
      <c r="E115" s="27" t="n">
        <v>8.23579054853024</v>
      </c>
    </row>
    <row r="116">
      <c r="A116" s="27" t="s">
        <v>74</v>
      </c>
      <c r="B116" s="27" t="s">
        <v>75</v>
      </c>
      <c r="C116" s="27" t="s">
        <v>17</v>
      </c>
      <c r="D116" s="27" t="n">
        <v>163523.9794617</v>
      </c>
      <c r="E116" s="27" t="n">
        <v>2.6073644664791</v>
      </c>
    </row>
    <row r="117">
      <c r="A117" s="27" t="s">
        <v>76</v>
      </c>
      <c r="B117" s="27" t="s">
        <v>77</v>
      </c>
      <c r="C117" s="27" t="s">
        <v>16</v>
      </c>
      <c r="D117" s="27" t="n">
        <v>23473.5221802</v>
      </c>
      <c r="E117" s="27" t="n">
        <v>6.32722054931537</v>
      </c>
    </row>
    <row r="118">
      <c r="A118" s="27" t="s">
        <v>76</v>
      </c>
      <c r="B118" s="27" t="s">
        <v>77</v>
      </c>
      <c r="C118" s="27" t="s">
        <v>17</v>
      </c>
      <c r="D118" s="27" t="n">
        <v>84256.4778278</v>
      </c>
      <c r="E118" s="27" t="n">
        <v>2.25006233257731</v>
      </c>
    </row>
    <row r="119">
      <c r="A119" s="27" t="s">
        <v>78</v>
      </c>
      <c r="B119" s="27" t="s">
        <v>79</v>
      </c>
      <c r="C119" s="27" t="s">
        <v>16</v>
      </c>
      <c r="D119" s="27" t="n">
        <v>65149.5902779</v>
      </c>
      <c r="E119" s="27" t="n">
        <v>5.34934356685026</v>
      </c>
    </row>
    <row r="120">
      <c r="A120" s="27" t="s">
        <v>78</v>
      </c>
      <c r="B120" s="27" t="s">
        <v>79</v>
      </c>
      <c r="C120" s="27" t="s">
        <v>17</v>
      </c>
      <c r="D120" s="27" t="n">
        <v>336782.4097201</v>
      </c>
      <c r="E120" s="27" t="n">
        <v>1.62053631692961</v>
      </c>
    </row>
    <row r="121">
      <c r="A121" s="27" t="s">
        <v>80</v>
      </c>
      <c r="B121" s="27" t="s">
        <v>81</v>
      </c>
      <c r="C121" s="27" t="s">
        <v>16</v>
      </c>
      <c r="D121" s="27" t="n">
        <v>70677.3849652</v>
      </c>
      <c r="E121" s="27" t="n">
        <v>4.98564441682877</v>
      </c>
    </row>
    <row r="122">
      <c r="A122" s="27" t="s">
        <v>80</v>
      </c>
      <c r="B122" s="27" t="s">
        <v>81</v>
      </c>
      <c r="C122" s="27" t="s">
        <v>17</v>
      </c>
      <c r="D122" s="27" t="n">
        <v>325082.6150508</v>
      </c>
      <c r="E122" s="27" t="n">
        <v>1.74325648757521</v>
      </c>
    </row>
    <row r="123">
      <c r="A123" s="27" t="s">
        <v>82</v>
      </c>
      <c r="B123" s="27" t="s">
        <v>83</v>
      </c>
      <c r="C123" s="27" t="s">
        <v>16</v>
      </c>
      <c r="D123" s="27" t="n">
        <v>31302.8568452</v>
      </c>
      <c r="E123" s="27" t="n">
        <v>10.1354996025368</v>
      </c>
    </row>
    <row r="124">
      <c r="A124" s="27" t="s">
        <v>82</v>
      </c>
      <c r="B124" s="27" t="s">
        <v>83</v>
      </c>
      <c r="C124" s="27" t="s">
        <v>17</v>
      </c>
      <c r="D124" s="27" t="n">
        <v>149278.143167</v>
      </c>
      <c r="E124" s="27" t="n">
        <v>3.31979912667294</v>
      </c>
    </row>
    <row r="125">
      <c r="A125" s="27" t="s">
        <v>84</v>
      </c>
      <c r="B125" s="27" t="s">
        <v>85</v>
      </c>
      <c r="C125" s="27" t="s">
        <v>16</v>
      </c>
      <c r="D125" s="27" t="n">
        <v>139155.6787005</v>
      </c>
      <c r="E125" s="27" t="n">
        <v>5.06402107434405</v>
      </c>
    </row>
    <row r="126">
      <c r="A126" s="27" t="s">
        <v>84</v>
      </c>
      <c r="B126" s="27" t="s">
        <v>85</v>
      </c>
      <c r="C126" s="27" t="s">
        <v>17</v>
      </c>
      <c r="D126" s="27" t="n">
        <v>584935.3213004</v>
      </c>
      <c r="E126" s="27" t="n">
        <v>1.7187270760063</v>
      </c>
    </row>
    <row r="127">
      <c r="A127" s="27" t="s">
        <v>86</v>
      </c>
      <c r="B127" s="27" t="s">
        <v>87</v>
      </c>
      <c r="C127" s="27" t="s">
        <v>16</v>
      </c>
      <c r="D127" s="27" t="n">
        <v>135168.673363</v>
      </c>
      <c r="E127" s="27" t="n">
        <v>3.92796477126251</v>
      </c>
    </row>
    <row r="128">
      <c r="A128" s="27" t="s">
        <v>86</v>
      </c>
      <c r="B128" s="27" t="s">
        <v>87</v>
      </c>
      <c r="C128" s="27" t="s">
        <v>17</v>
      </c>
      <c r="D128" s="27" t="n">
        <v>899356.3266442</v>
      </c>
      <c r="E128" s="27" t="n">
        <v>1.12991503931181</v>
      </c>
    </row>
    <row r="129">
      <c r="A129" s="27" t="s">
        <v>88</v>
      </c>
      <c r="B129" s="27" t="s">
        <v>89</v>
      </c>
      <c r="C129" s="27" t="s">
        <v>16</v>
      </c>
      <c r="D129" s="27" t="n">
        <v>20808.911034</v>
      </c>
      <c r="E129" s="27" t="n">
        <v>7.72280921147271</v>
      </c>
    </row>
    <row r="130">
      <c r="A130" s="27" t="s">
        <v>88</v>
      </c>
      <c r="B130" s="27" t="s">
        <v>89</v>
      </c>
      <c r="C130" s="27" t="s">
        <v>17</v>
      </c>
      <c r="D130" s="27" t="n">
        <v>374621.0889659</v>
      </c>
      <c r="E130" s="27" t="n">
        <v>1.34176611468095</v>
      </c>
    </row>
    <row r="131">
      <c r="A131" s="27" t="s">
        <v>90</v>
      </c>
      <c r="B131" s="27" t="s">
        <v>91</v>
      </c>
      <c r="C131" s="27" t="s">
        <v>16</v>
      </c>
      <c r="D131" s="27" t="n">
        <v>73658.2276635</v>
      </c>
      <c r="E131" s="27" t="n">
        <v>5.65968220652072</v>
      </c>
    </row>
    <row r="132">
      <c r="A132" s="27" t="s">
        <v>90</v>
      </c>
      <c r="B132" s="27" t="s">
        <v>91</v>
      </c>
      <c r="C132" s="27" t="s">
        <v>17</v>
      </c>
      <c r="D132" s="27" t="n">
        <v>740808.7723298</v>
      </c>
      <c r="E132" s="27" t="n">
        <v>1.2846293813818</v>
      </c>
    </row>
    <row r="133">
      <c r="A133" s="27" t="s">
        <v>92</v>
      </c>
      <c r="B133" s="27" t="s">
        <v>93</v>
      </c>
      <c r="C133" s="27" t="s">
        <v>16</v>
      </c>
      <c r="D133" s="27" t="n">
        <v>103060.370215</v>
      </c>
      <c r="E133" s="27" t="n">
        <v>6.60297971201676</v>
      </c>
    </row>
    <row r="134">
      <c r="A134" s="27" t="s">
        <v>92</v>
      </c>
      <c r="B134" s="27" t="s">
        <v>93</v>
      </c>
      <c r="C134" s="27" t="s">
        <v>17</v>
      </c>
      <c r="D134" s="27" t="n">
        <v>1156993.6297718</v>
      </c>
      <c r="E134" s="27" t="n">
        <v>1.24461137905386</v>
      </c>
    </row>
    <row r="135">
      <c r="A135" s="27" t="s">
        <v>94</v>
      </c>
      <c r="B135" s="27" t="s">
        <v>95</v>
      </c>
      <c r="C135" s="27" t="s">
        <v>16</v>
      </c>
      <c r="D135" s="27" t="n">
        <v>11512.6444942</v>
      </c>
      <c r="E135" s="27" t="n">
        <v>9.11692783448648</v>
      </c>
    </row>
    <row r="136">
      <c r="A136" s="27" t="s">
        <v>94</v>
      </c>
      <c r="B136" s="27" t="s">
        <v>95</v>
      </c>
      <c r="C136" s="27" t="s">
        <v>17</v>
      </c>
      <c r="D136" s="27" t="n">
        <v>136480.355432</v>
      </c>
      <c r="E136" s="27" t="n">
        <v>2.02332722257448</v>
      </c>
    </row>
    <row r="137">
      <c r="A137" s="27" t="s">
        <v>96</v>
      </c>
      <c r="B137" s="27" t="s">
        <v>97</v>
      </c>
      <c r="C137" s="27" t="s">
        <v>16</v>
      </c>
      <c r="D137" s="27" t="n">
        <v>9001.3367467</v>
      </c>
      <c r="E137" s="27" t="n">
        <v>7.9659119562011</v>
      </c>
    </row>
    <row r="138">
      <c r="A138" s="27" t="s">
        <v>96</v>
      </c>
      <c r="B138" s="27" t="s">
        <v>97</v>
      </c>
      <c r="C138" s="27" t="s">
        <v>17</v>
      </c>
      <c r="D138" s="27" t="n">
        <v>159398.6632514</v>
      </c>
      <c r="E138" s="27" t="n">
        <v>1.46900823905454</v>
      </c>
    </row>
    <row r="139">
      <c r="A139" s="27" t="s">
        <v>98</v>
      </c>
      <c r="B139" s="27" t="s">
        <v>99</v>
      </c>
      <c r="C139" s="27" t="s">
        <v>16</v>
      </c>
      <c r="D139" s="27" t="n">
        <v>12911.8530451</v>
      </c>
      <c r="E139" s="27" t="n">
        <v>8.6902218666048</v>
      </c>
    </row>
    <row r="140">
      <c r="A140" s="27" t="s">
        <v>98</v>
      </c>
      <c r="B140" s="27" t="s">
        <v>99</v>
      </c>
      <c r="C140" s="27" t="s">
        <v>17</v>
      </c>
      <c r="D140" s="27" t="n">
        <v>70490.1469576</v>
      </c>
      <c r="E140" s="27" t="n">
        <v>2.80628253677819</v>
      </c>
    </row>
    <row r="141">
      <c r="A141" s="27" t="s">
        <v>100</v>
      </c>
      <c r="B141" s="27" t="s">
        <v>101</v>
      </c>
      <c r="C141" s="27" t="s">
        <v>16</v>
      </c>
      <c r="D141" s="27" t="n">
        <v>5720.9957991</v>
      </c>
      <c r="E141" s="27" t="n">
        <v>13.3842870452315</v>
      </c>
    </row>
    <row r="142">
      <c r="A142" s="27" t="s">
        <v>100</v>
      </c>
      <c r="B142" s="27" t="s">
        <v>101</v>
      </c>
      <c r="C142" s="27" t="s">
        <v>17</v>
      </c>
      <c r="D142" s="27" t="n">
        <v>76701.0041995</v>
      </c>
      <c r="E142" s="27" t="n">
        <v>2.44708614381905</v>
      </c>
    </row>
    <row r="143">
      <c r="A143" s="27" t="s">
        <v>102</v>
      </c>
      <c r="B143" s="27" t="s">
        <v>103</v>
      </c>
      <c r="C143" s="27" t="s">
        <v>16</v>
      </c>
      <c r="D143" s="27" t="n">
        <v>28365.396971</v>
      </c>
      <c r="E143" s="27" t="n">
        <v>8.38159297264931</v>
      </c>
    </row>
    <row r="144">
      <c r="A144" s="27" t="s">
        <v>102</v>
      </c>
      <c r="B144" s="27" t="s">
        <v>103</v>
      </c>
      <c r="C144" s="27" t="s">
        <v>17</v>
      </c>
      <c r="D144" s="27" t="n">
        <v>225624.6030236</v>
      </c>
      <c r="E144" s="27" t="n">
        <v>1.8116644910067</v>
      </c>
    </row>
    <row r="145">
      <c r="A145" s="27" t="s">
        <v>104</v>
      </c>
      <c r="B145" s="27" t="s">
        <v>105</v>
      </c>
      <c r="C145" s="27" t="s">
        <v>16</v>
      </c>
      <c r="D145" s="27" t="n">
        <v>2853.7202747</v>
      </c>
      <c r="E145" s="27" t="n">
        <v>11.1422913660342</v>
      </c>
    </row>
    <row r="146">
      <c r="A146" s="27" t="s">
        <v>104</v>
      </c>
      <c r="B146" s="27" t="s">
        <v>105</v>
      </c>
      <c r="C146" s="27" t="s">
        <v>17</v>
      </c>
      <c r="D146" s="27" t="n">
        <v>15116.2797272</v>
      </c>
      <c r="E146" s="27" t="n">
        <v>3.47069694432902</v>
      </c>
    </row>
    <row r="147">
      <c r="A147" s="27" t="s">
        <v>106</v>
      </c>
      <c r="B147" s="27" t="s">
        <v>107</v>
      </c>
      <c r="C147" s="27" t="s">
        <v>16</v>
      </c>
      <c r="D147" s="27" t="n">
        <v>71502.5313898</v>
      </c>
      <c r="E147" s="27" t="n">
        <v>4.93058724224445</v>
      </c>
    </row>
    <row r="148">
      <c r="A148" s="27" t="s">
        <v>106</v>
      </c>
      <c r="B148" s="27" t="s">
        <v>107</v>
      </c>
      <c r="C148" s="27" t="s">
        <v>17</v>
      </c>
      <c r="D148" s="27" t="n">
        <v>313427.4686307</v>
      </c>
      <c r="E148" s="27" t="n">
        <v>1.67311853458969</v>
      </c>
    </row>
    <row r="149">
      <c r="A149" s="27" t="s">
        <v>108</v>
      </c>
      <c r="B149" s="27" t="s">
        <v>109</v>
      </c>
      <c r="C149" s="27" t="s">
        <v>16</v>
      </c>
      <c r="D149" s="27" t="n">
        <v>141739.1473257</v>
      </c>
      <c r="E149" s="27" t="n">
        <v>4.77726612909768</v>
      </c>
    </row>
    <row r="150">
      <c r="A150" s="27" t="s">
        <v>108</v>
      </c>
      <c r="B150" s="27" t="s">
        <v>109</v>
      </c>
      <c r="C150" s="27" t="s">
        <v>17</v>
      </c>
      <c r="D150" s="27" t="n">
        <v>510218.8526812</v>
      </c>
      <c r="E150" s="27" t="n">
        <v>1.66374539476493</v>
      </c>
    </row>
    <row r="151">
      <c r="A151" s="27" t="s">
        <v>110</v>
      </c>
      <c r="B151" s="27" t="s">
        <v>111</v>
      </c>
      <c r="C151" s="27" t="s">
        <v>16</v>
      </c>
      <c r="D151" s="27" t="n">
        <v>844.5679632</v>
      </c>
      <c r="E151" s="27" t="n">
        <v>16.1398417360184</v>
      </c>
    </row>
    <row r="152">
      <c r="A152" s="27" t="s">
        <v>110</v>
      </c>
      <c r="B152" s="27" t="s">
        <v>111</v>
      </c>
      <c r="C152" s="27" t="s">
        <v>17</v>
      </c>
      <c r="D152" s="27" t="n">
        <v>2739.4319832</v>
      </c>
      <c r="E152" s="27" t="n">
        <v>6.61784893537517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E160" s="7" t="str">
        <f>=HYPERLINK("#'Indice'!A1", "Ir al índice")</f>
      </c>
    </row>
    <row r="161">
      <c r="A161" s="4" t="s">
        <v>319</v>
      </c>
    </row>
    <row r="162">
      <c r="A162" s="5" t="s">
        <v>26</v>
      </c>
      <c r="B162" s="5" t="s">
        <v>71</v>
      </c>
      <c r="C162" s="5" t="s">
        <v>11</v>
      </c>
      <c r="D162" s="5" t="s">
        <v>314</v>
      </c>
      <c r="E162" s="5" t="s">
        <v>315</v>
      </c>
    </row>
    <row r="163">
      <c r="A163" s="28" t="s">
        <v>72</v>
      </c>
      <c r="B163" s="28" t="s">
        <v>73</v>
      </c>
      <c r="C163" s="28" t="s">
        <v>16</v>
      </c>
      <c r="D163" s="28" t="n">
        <v>31334.4432865</v>
      </c>
      <c r="E163" s="28" t="n">
        <v>7.29980388236697</v>
      </c>
    </row>
    <row r="164">
      <c r="A164" s="28" t="s">
        <v>72</v>
      </c>
      <c r="B164" s="28" t="s">
        <v>73</v>
      </c>
      <c r="C164" s="28" t="s">
        <v>17</v>
      </c>
      <c r="D164" s="28" t="n">
        <v>541886.5567167</v>
      </c>
      <c r="E164" s="28" t="n">
        <v>1.2975515184204</v>
      </c>
    </row>
    <row r="165">
      <c r="A165" s="28" t="s">
        <v>74</v>
      </c>
      <c r="B165" s="28" t="s">
        <v>75</v>
      </c>
      <c r="C165" s="28" t="s">
        <v>16</v>
      </c>
      <c r="D165" s="28" t="n">
        <v>10767.0959126</v>
      </c>
      <c r="E165" s="28" t="n">
        <v>8.2952767840601</v>
      </c>
    </row>
    <row r="166">
      <c r="A166" s="28" t="s">
        <v>74</v>
      </c>
      <c r="B166" s="28" t="s">
        <v>75</v>
      </c>
      <c r="C166" s="28" t="s">
        <v>17</v>
      </c>
      <c r="D166" s="28" t="n">
        <v>162594.9040642</v>
      </c>
      <c r="E166" s="28" t="n">
        <v>2.61938098763371</v>
      </c>
    </row>
    <row r="167">
      <c r="A167" s="28" t="s">
        <v>76</v>
      </c>
      <c r="B167" s="28" t="s">
        <v>77</v>
      </c>
      <c r="C167" s="28" t="s">
        <v>16</v>
      </c>
      <c r="D167" s="28" t="n">
        <v>23279.8719632</v>
      </c>
      <c r="E167" s="28" t="n">
        <v>6.3515368752603</v>
      </c>
    </row>
    <row r="168">
      <c r="A168" s="28" t="s">
        <v>76</v>
      </c>
      <c r="B168" s="28" t="s">
        <v>77</v>
      </c>
      <c r="C168" s="28" t="s">
        <v>17</v>
      </c>
      <c r="D168" s="28" t="n">
        <v>83423.1280398</v>
      </c>
      <c r="E168" s="28" t="n">
        <v>2.22588122714561</v>
      </c>
    </row>
    <row r="169">
      <c r="A169" s="28" t="s">
        <v>78</v>
      </c>
      <c r="B169" s="28" t="s">
        <v>79</v>
      </c>
      <c r="C169" s="28" t="s">
        <v>16</v>
      </c>
      <c r="D169" s="28" t="n">
        <v>65149.5902779</v>
      </c>
      <c r="E169" s="28" t="n">
        <v>5.34934356685026</v>
      </c>
    </row>
    <row r="170">
      <c r="A170" s="28" t="s">
        <v>78</v>
      </c>
      <c r="B170" s="28" t="s">
        <v>79</v>
      </c>
      <c r="C170" s="28" t="s">
        <v>17</v>
      </c>
      <c r="D170" s="28" t="n">
        <v>336782.4097201</v>
      </c>
      <c r="E170" s="28" t="n">
        <v>1.62053631692961</v>
      </c>
    </row>
    <row r="171">
      <c r="A171" s="28" t="s">
        <v>80</v>
      </c>
      <c r="B171" s="28" t="s">
        <v>81</v>
      </c>
      <c r="C171" s="28" t="s">
        <v>16</v>
      </c>
      <c r="D171" s="28" t="n">
        <v>68119.2118232</v>
      </c>
      <c r="E171" s="28" t="n">
        <v>5.15819048872495</v>
      </c>
    </row>
    <row r="172">
      <c r="A172" s="28" t="s">
        <v>80</v>
      </c>
      <c r="B172" s="28" t="s">
        <v>81</v>
      </c>
      <c r="C172" s="28" t="s">
        <v>17</v>
      </c>
      <c r="D172" s="28" t="n">
        <v>318276.7881914</v>
      </c>
      <c r="E172" s="28" t="n">
        <v>1.77738016595155</v>
      </c>
    </row>
    <row r="173">
      <c r="A173" s="28" t="s">
        <v>82</v>
      </c>
      <c r="B173" s="28" t="s">
        <v>83</v>
      </c>
      <c r="C173" s="28" t="s">
        <v>16</v>
      </c>
      <c r="D173" s="28" t="n">
        <v>31302.8568452</v>
      </c>
      <c r="E173" s="28" t="n">
        <v>10.1354996025368</v>
      </c>
    </row>
    <row r="174">
      <c r="A174" s="28" t="s">
        <v>82</v>
      </c>
      <c r="B174" s="28" t="s">
        <v>83</v>
      </c>
      <c r="C174" s="28" t="s">
        <v>17</v>
      </c>
      <c r="D174" s="28" t="n">
        <v>149278.143167</v>
      </c>
      <c r="E174" s="28" t="n">
        <v>3.31979912667294</v>
      </c>
    </row>
    <row r="175">
      <c r="A175" s="28" t="s">
        <v>84</v>
      </c>
      <c r="B175" s="28" t="s">
        <v>85</v>
      </c>
      <c r="C175" s="28" t="s">
        <v>16</v>
      </c>
      <c r="D175" s="28" t="n">
        <v>139155.6787005</v>
      </c>
      <c r="E175" s="28" t="n">
        <v>5.06402107434405</v>
      </c>
    </row>
    <row r="176">
      <c r="A176" s="28" t="s">
        <v>84</v>
      </c>
      <c r="B176" s="28" t="s">
        <v>85</v>
      </c>
      <c r="C176" s="28" t="s">
        <v>17</v>
      </c>
      <c r="D176" s="28" t="n">
        <v>584935.3213004</v>
      </c>
      <c r="E176" s="28" t="n">
        <v>1.7187270760063</v>
      </c>
    </row>
    <row r="177">
      <c r="A177" s="28" t="s">
        <v>86</v>
      </c>
      <c r="B177" s="28" t="s">
        <v>87</v>
      </c>
      <c r="C177" s="28" t="s">
        <v>16</v>
      </c>
      <c r="D177" s="28" t="n">
        <v>135168.673363</v>
      </c>
      <c r="E177" s="28" t="n">
        <v>3.92796477126251</v>
      </c>
    </row>
    <row r="178">
      <c r="A178" s="28" t="s">
        <v>86</v>
      </c>
      <c r="B178" s="28" t="s">
        <v>87</v>
      </c>
      <c r="C178" s="28" t="s">
        <v>17</v>
      </c>
      <c r="D178" s="28" t="n">
        <v>899356.3266442</v>
      </c>
      <c r="E178" s="28" t="n">
        <v>1.12991503931181</v>
      </c>
    </row>
    <row r="179">
      <c r="A179" s="28" t="s">
        <v>88</v>
      </c>
      <c r="B179" s="28" t="s">
        <v>89</v>
      </c>
      <c r="C179" s="28" t="s">
        <v>16</v>
      </c>
      <c r="D179" s="28" t="n">
        <v>20808.911034</v>
      </c>
      <c r="E179" s="28" t="n">
        <v>7.72280921147271</v>
      </c>
    </row>
    <row r="180">
      <c r="A180" s="28" t="s">
        <v>88</v>
      </c>
      <c r="B180" s="28" t="s">
        <v>89</v>
      </c>
      <c r="C180" s="28" t="s">
        <v>17</v>
      </c>
      <c r="D180" s="28" t="n">
        <v>374621.0889659</v>
      </c>
      <c r="E180" s="28" t="n">
        <v>1.34176611468095</v>
      </c>
    </row>
    <row r="181">
      <c r="A181" s="28" t="s">
        <v>90</v>
      </c>
      <c r="B181" s="28" t="s">
        <v>91</v>
      </c>
      <c r="C181" s="28" t="s">
        <v>16</v>
      </c>
      <c r="D181" s="28" t="n">
        <v>73658.2276635</v>
      </c>
      <c r="E181" s="28" t="n">
        <v>5.65968220652072</v>
      </c>
    </row>
    <row r="182">
      <c r="A182" s="28" t="s">
        <v>90</v>
      </c>
      <c r="B182" s="28" t="s">
        <v>91</v>
      </c>
      <c r="C182" s="28" t="s">
        <v>17</v>
      </c>
      <c r="D182" s="28" t="n">
        <v>740808.7723298</v>
      </c>
      <c r="E182" s="28" t="n">
        <v>1.2846293813818</v>
      </c>
    </row>
    <row r="183">
      <c r="A183" s="28" t="s">
        <v>92</v>
      </c>
      <c r="B183" s="28" t="s">
        <v>93</v>
      </c>
      <c r="C183" s="28" t="s">
        <v>16</v>
      </c>
      <c r="D183" s="28" t="n">
        <v>102904.9560914</v>
      </c>
      <c r="E183" s="28" t="n">
        <v>6.61237009274903</v>
      </c>
    </row>
    <row r="184">
      <c r="A184" s="28" t="s">
        <v>92</v>
      </c>
      <c r="B184" s="28" t="s">
        <v>93</v>
      </c>
      <c r="C184" s="28" t="s">
        <v>17</v>
      </c>
      <c r="D184" s="28" t="n">
        <v>1153212.0438966</v>
      </c>
      <c r="E184" s="28" t="n">
        <v>1.24561597761726</v>
      </c>
    </row>
    <row r="185">
      <c r="A185" s="28" t="s">
        <v>94</v>
      </c>
      <c r="B185" s="28" t="s">
        <v>95</v>
      </c>
      <c r="C185" s="28" t="s">
        <v>16</v>
      </c>
      <c r="D185" s="28" t="n">
        <v>11512.6444942</v>
      </c>
      <c r="E185" s="28" t="n">
        <v>9.11692783448648</v>
      </c>
    </row>
    <row r="186">
      <c r="A186" s="28" t="s">
        <v>94</v>
      </c>
      <c r="B186" s="28" t="s">
        <v>95</v>
      </c>
      <c r="C186" s="28" t="s">
        <v>17</v>
      </c>
      <c r="D186" s="28" t="n">
        <v>136480.355432</v>
      </c>
      <c r="E186" s="28" t="n">
        <v>2.02332722257448</v>
      </c>
    </row>
    <row r="187">
      <c r="A187" s="28" t="s">
        <v>96</v>
      </c>
      <c r="B187" s="28" t="s">
        <v>97</v>
      </c>
      <c r="C187" s="28" t="s">
        <v>16</v>
      </c>
      <c r="D187" s="28" t="n">
        <v>9001.3367467</v>
      </c>
      <c r="E187" s="28" t="n">
        <v>7.9659119562011</v>
      </c>
    </row>
    <row r="188">
      <c r="A188" s="28" t="s">
        <v>96</v>
      </c>
      <c r="B188" s="28" t="s">
        <v>97</v>
      </c>
      <c r="C188" s="28" t="s">
        <v>17</v>
      </c>
      <c r="D188" s="28" t="n">
        <v>159398.6632514</v>
      </c>
      <c r="E188" s="28" t="n">
        <v>1.46900823905454</v>
      </c>
    </row>
    <row r="189">
      <c r="A189" s="28" t="s">
        <v>98</v>
      </c>
      <c r="B189" s="28" t="s">
        <v>99</v>
      </c>
      <c r="C189" s="28" t="s">
        <v>16</v>
      </c>
      <c r="D189" s="28" t="n">
        <v>12911.8530451</v>
      </c>
      <c r="E189" s="28" t="n">
        <v>8.6902218666048</v>
      </c>
    </row>
    <row r="190">
      <c r="A190" s="28" t="s">
        <v>98</v>
      </c>
      <c r="B190" s="28" t="s">
        <v>99</v>
      </c>
      <c r="C190" s="28" t="s">
        <v>17</v>
      </c>
      <c r="D190" s="28" t="n">
        <v>70490.1469576</v>
      </c>
      <c r="E190" s="28" t="n">
        <v>2.80628253677819</v>
      </c>
    </row>
    <row r="191">
      <c r="A191" s="28" t="s">
        <v>100</v>
      </c>
      <c r="B191" s="28" t="s">
        <v>101</v>
      </c>
      <c r="C191" s="28" t="s">
        <v>16</v>
      </c>
      <c r="D191" s="28" t="n">
        <v>5720.9957991</v>
      </c>
      <c r="E191" s="28" t="n">
        <v>13.3842870452315</v>
      </c>
    </row>
    <row r="192">
      <c r="A192" s="28" t="s">
        <v>100</v>
      </c>
      <c r="B192" s="28" t="s">
        <v>101</v>
      </c>
      <c r="C192" s="28" t="s">
        <v>17</v>
      </c>
      <c r="D192" s="28" t="n">
        <v>76701.0041995</v>
      </c>
      <c r="E192" s="28" t="n">
        <v>2.44708614381905</v>
      </c>
    </row>
    <row r="193">
      <c r="A193" s="28" t="s">
        <v>102</v>
      </c>
      <c r="B193" s="28" t="s">
        <v>103</v>
      </c>
      <c r="C193" s="28" t="s">
        <v>16</v>
      </c>
      <c r="D193" s="28" t="n">
        <v>28365.396971</v>
      </c>
      <c r="E193" s="28" t="n">
        <v>8.38159297264931</v>
      </c>
    </row>
    <row r="194">
      <c r="A194" s="28" t="s">
        <v>102</v>
      </c>
      <c r="B194" s="28" t="s">
        <v>103</v>
      </c>
      <c r="C194" s="28" t="s">
        <v>17</v>
      </c>
      <c r="D194" s="28" t="n">
        <v>225624.6030236</v>
      </c>
      <c r="E194" s="28" t="n">
        <v>1.8116644910067</v>
      </c>
    </row>
    <row r="195">
      <c r="A195" s="28" t="s">
        <v>104</v>
      </c>
      <c r="B195" s="28" t="s">
        <v>105</v>
      </c>
      <c r="C195" s="28" t="s">
        <v>16</v>
      </c>
      <c r="D195" s="28" t="n">
        <v>2853.7202747</v>
      </c>
      <c r="E195" s="28" t="n">
        <v>11.1422913660342</v>
      </c>
    </row>
    <row r="196">
      <c r="A196" s="28" t="s">
        <v>104</v>
      </c>
      <c r="B196" s="28" t="s">
        <v>105</v>
      </c>
      <c r="C196" s="28" t="s">
        <v>17</v>
      </c>
      <c r="D196" s="28" t="n">
        <v>15116.2797272</v>
      </c>
      <c r="E196" s="28" t="n">
        <v>3.47069694432902</v>
      </c>
    </row>
    <row r="197">
      <c r="A197" s="28" t="s">
        <v>106</v>
      </c>
      <c r="B197" s="28" t="s">
        <v>107</v>
      </c>
      <c r="C197" s="28" t="s">
        <v>16</v>
      </c>
      <c r="D197" s="28" t="n">
        <v>71502.5313898</v>
      </c>
      <c r="E197" s="28" t="n">
        <v>4.93058724224445</v>
      </c>
    </row>
    <row r="198">
      <c r="A198" s="28" t="s">
        <v>106</v>
      </c>
      <c r="B198" s="28" t="s">
        <v>107</v>
      </c>
      <c r="C198" s="28" t="s">
        <v>17</v>
      </c>
      <c r="D198" s="28" t="n">
        <v>313427.4686307</v>
      </c>
      <c r="E198" s="28" t="n">
        <v>1.67311853458969</v>
      </c>
    </row>
    <row r="199">
      <c r="A199" s="28" t="s">
        <v>108</v>
      </c>
      <c r="B199" s="28" t="s">
        <v>109</v>
      </c>
      <c r="C199" s="28" t="s">
        <v>16</v>
      </c>
      <c r="D199" s="28" t="n">
        <v>139766.0214822</v>
      </c>
      <c r="E199" s="28" t="n">
        <v>4.83983050128432</v>
      </c>
    </row>
    <row r="200">
      <c r="A200" s="28" t="s">
        <v>108</v>
      </c>
      <c r="B200" s="28" t="s">
        <v>109</v>
      </c>
      <c r="C200" s="28" t="s">
        <v>17</v>
      </c>
      <c r="D200" s="28" t="n">
        <v>502249.9785299</v>
      </c>
      <c r="E200" s="28" t="n">
        <v>1.68825932540825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E208" s="7" t="str">
        <f>=HYPERLINK("#'Indice'!A1", "Ir al índice")</f>
      </c>
    </row>
    <row r="209">
      <c r="A209" s="4" t="s">
        <v>320</v>
      </c>
    </row>
    <row r="210">
      <c r="A210" s="5" t="s">
        <v>26</v>
      </c>
      <c r="B210" s="5" t="s">
        <v>114</v>
      </c>
      <c r="C210" s="5" t="s">
        <v>11</v>
      </c>
      <c r="D210" s="5" t="s">
        <v>314</v>
      </c>
      <c r="E210" s="5" t="s">
        <v>315</v>
      </c>
    </row>
    <row r="211">
      <c r="A211" s="29" t="s">
        <v>88</v>
      </c>
      <c r="B211" s="29" t="s">
        <v>115</v>
      </c>
      <c r="C211" s="29" t="s">
        <v>16</v>
      </c>
      <c r="D211" s="29" t="n">
        <v>6809.8851309</v>
      </c>
      <c r="E211" s="29" t="n">
        <v>19.2018343899453</v>
      </c>
    </row>
    <row r="212">
      <c r="A212" s="29" t="s">
        <v>88</v>
      </c>
      <c r="B212" s="29" t="s">
        <v>115</v>
      </c>
      <c r="C212" s="29" t="s">
        <v>17</v>
      </c>
      <c r="D212" s="29" t="n">
        <v>121914.1148666</v>
      </c>
      <c r="E212" s="29" t="n">
        <v>2.93300593408995</v>
      </c>
    </row>
    <row r="213">
      <c r="A213" s="29" t="s">
        <v>92</v>
      </c>
      <c r="B213" s="29" t="s">
        <v>116</v>
      </c>
      <c r="C213" s="29" t="s">
        <v>16</v>
      </c>
      <c r="D213" s="29" t="n">
        <v>12643.3740678</v>
      </c>
      <c r="E213" s="29" t="n">
        <v>12.1122373525634</v>
      </c>
    </row>
    <row r="214">
      <c r="A214" s="29" t="s">
        <v>92</v>
      </c>
      <c r="B214" s="29" t="s">
        <v>116</v>
      </c>
      <c r="C214" s="29" t="s">
        <v>17</v>
      </c>
      <c r="D214" s="29" t="n">
        <v>59018.6259375</v>
      </c>
      <c r="E214" s="29" t="n">
        <v>3.00955631798395</v>
      </c>
    </row>
    <row r="215">
      <c r="A215" s="29" t="s">
        <v>94</v>
      </c>
      <c r="B215" s="29" t="s">
        <v>117</v>
      </c>
      <c r="C215" s="29" t="s">
        <v>16</v>
      </c>
      <c r="D215" s="29" t="n">
        <v>2664.3106832</v>
      </c>
      <c r="E215" s="29" t="n">
        <v>15.9718386885525</v>
      </c>
    </row>
    <row r="216">
      <c r="A216" s="29" t="s">
        <v>94</v>
      </c>
      <c r="B216" s="29" t="s">
        <v>117</v>
      </c>
      <c r="C216" s="29" t="s">
        <v>17</v>
      </c>
      <c r="D216" s="29" t="n">
        <v>59307.6893217</v>
      </c>
      <c r="E216" s="29" t="n">
        <v>2.95647017178139</v>
      </c>
    </row>
    <row r="217">
      <c r="A217" s="29" t="s">
        <v>96</v>
      </c>
      <c r="B217" s="29" t="s">
        <v>118</v>
      </c>
      <c r="C217" s="29" t="s">
        <v>16</v>
      </c>
      <c r="D217" s="29" t="n">
        <v>4142.5562747</v>
      </c>
      <c r="E217" s="29" t="n">
        <v>19.272364645422</v>
      </c>
    </row>
    <row r="218">
      <c r="A218" s="29" t="s">
        <v>96</v>
      </c>
      <c r="B218" s="29" t="s">
        <v>118</v>
      </c>
      <c r="C218" s="29" t="s">
        <v>17</v>
      </c>
      <c r="D218" s="29" t="n">
        <v>127823.4437181</v>
      </c>
      <c r="E218" s="29" t="n">
        <v>3.28213607154387</v>
      </c>
    </row>
    <row r="219">
      <c r="A219" s="29" t="s">
        <v>98</v>
      </c>
      <c r="B219" s="29" t="s">
        <v>119</v>
      </c>
      <c r="C219" s="29" t="s">
        <v>16</v>
      </c>
      <c r="D219" s="29" t="n">
        <v>1437.6165091</v>
      </c>
      <c r="E219" s="29" t="n">
        <v>19.4580068248604</v>
      </c>
    </row>
    <row r="220">
      <c r="A220" s="29" t="s">
        <v>98</v>
      </c>
      <c r="B220" s="29" t="s">
        <v>119</v>
      </c>
      <c r="C220" s="29" t="s">
        <v>17</v>
      </c>
      <c r="D220" s="29" t="n">
        <v>40882.3834973</v>
      </c>
      <c r="E220" s="29" t="n">
        <v>4.00876079566846</v>
      </c>
    </row>
    <row r="221">
      <c r="A221" s="29" t="s">
        <v>106</v>
      </c>
      <c r="B221" s="29" t="s">
        <v>120</v>
      </c>
      <c r="C221" s="29" t="s">
        <v>16</v>
      </c>
      <c r="D221" s="29" t="n">
        <v>2663.2868907</v>
      </c>
      <c r="E221" s="29" t="n">
        <v>24.7687096363008</v>
      </c>
    </row>
    <row r="222">
      <c r="A222" s="29" t="s">
        <v>106</v>
      </c>
      <c r="B222" s="29" t="s">
        <v>120</v>
      </c>
      <c r="C222" s="29" t="s">
        <v>17</v>
      </c>
      <c r="D222" s="29" t="n">
        <v>91435.7131124</v>
      </c>
      <c r="E222" s="29" t="n">
        <v>2.47111279665687</v>
      </c>
    </row>
    <row r="223">
      <c r="A223" s="29" t="s">
        <v>108</v>
      </c>
      <c r="B223" s="29" t="s">
        <v>121</v>
      </c>
      <c r="C223" s="29" t="s">
        <v>16</v>
      </c>
      <c r="D223" s="29" t="n">
        <v>4089.287713</v>
      </c>
      <c r="E223" s="29" t="n">
        <v>21.5340176856765</v>
      </c>
    </row>
    <row r="224">
      <c r="A224" s="29" t="s">
        <v>108</v>
      </c>
      <c r="B224" s="29" t="s">
        <v>121</v>
      </c>
      <c r="C224" s="29" t="s">
        <v>17</v>
      </c>
      <c r="D224" s="29" t="n">
        <v>100573.7122925</v>
      </c>
      <c r="E224" s="29" t="n">
        <v>2.92703180748068</v>
      </c>
    </row>
    <row r="225">
      <c r="A225" s="29" t="s">
        <v>110</v>
      </c>
      <c r="B225" s="29" t="s">
        <v>122</v>
      </c>
      <c r="C225" s="29" t="s">
        <v>16</v>
      </c>
      <c r="D225" s="29" t="n">
        <v>1396.2050651</v>
      </c>
      <c r="E225" s="29" t="n">
        <v>16.968759716127</v>
      </c>
    </row>
    <row r="226">
      <c r="A226" s="29" t="s">
        <v>110</v>
      </c>
      <c r="B226" s="29" t="s">
        <v>122</v>
      </c>
      <c r="C226" s="29" t="s">
        <v>17</v>
      </c>
      <c r="D226" s="29" t="n">
        <v>41197.7949336</v>
      </c>
      <c r="E226" s="29" t="n">
        <v>2.37113221962791</v>
      </c>
    </row>
    <row r="227">
      <c r="A227" s="29" t="s">
        <v>123</v>
      </c>
      <c r="B227" s="29" t="s">
        <v>124</v>
      </c>
      <c r="C227" s="29" t="s">
        <v>16</v>
      </c>
      <c r="D227" s="29" t="n">
        <v>2083.4835208</v>
      </c>
      <c r="E227" s="29" t="n">
        <v>17.9004877435921</v>
      </c>
    </row>
    <row r="228">
      <c r="A228" s="29" t="s">
        <v>123</v>
      </c>
      <c r="B228" s="29" t="s">
        <v>124</v>
      </c>
      <c r="C228" s="29" t="s">
        <v>17</v>
      </c>
      <c r="D228" s="29" t="n">
        <v>28343.5164017</v>
      </c>
      <c r="E228" s="29" t="n">
        <v>3.86288485921265</v>
      </c>
    </row>
    <row r="229">
      <c r="A229" s="29" t="s">
        <v>125</v>
      </c>
      <c r="B229" s="29" t="s">
        <v>126</v>
      </c>
      <c r="C229" s="29" t="s">
        <v>16</v>
      </c>
      <c r="D229" s="29" t="n">
        <v>3016.053665</v>
      </c>
      <c r="E229" s="29" t="n">
        <v>21.4058306883112</v>
      </c>
    </row>
    <row r="230">
      <c r="A230" s="29" t="s">
        <v>125</v>
      </c>
      <c r="B230" s="29" t="s">
        <v>126</v>
      </c>
      <c r="C230" s="29" t="s">
        <v>17</v>
      </c>
      <c r="D230" s="29" t="n">
        <v>57390.9463275</v>
      </c>
      <c r="E230" s="29" t="n">
        <v>2.73081978086057</v>
      </c>
    </row>
    <row r="231">
      <c r="A231" s="29" t="s">
        <v>127</v>
      </c>
      <c r="B231" s="29" t="s">
        <v>128</v>
      </c>
      <c r="C231" s="29" t="s">
        <v>16</v>
      </c>
      <c r="D231" s="29" t="n">
        <v>3406.7926308</v>
      </c>
      <c r="E231" s="29" t="n">
        <v>30.1799898200824</v>
      </c>
    </row>
    <row r="232">
      <c r="A232" s="29" t="s">
        <v>127</v>
      </c>
      <c r="B232" s="29" t="s">
        <v>128</v>
      </c>
      <c r="C232" s="29" t="s">
        <v>17</v>
      </c>
      <c r="D232" s="29" t="n">
        <v>79684.2073675</v>
      </c>
      <c r="E232" s="29" t="n">
        <v>2.9820311928348</v>
      </c>
    </row>
    <row r="233">
      <c r="A233" s="29" t="s">
        <v>129</v>
      </c>
      <c r="B233" s="29" t="s">
        <v>130</v>
      </c>
      <c r="C233" s="29" t="s">
        <v>16</v>
      </c>
      <c r="D233" s="29" t="n">
        <v>1252.6511256</v>
      </c>
      <c r="E233" s="29" t="n">
        <v>19.9965908593632</v>
      </c>
    </row>
    <row r="234">
      <c r="A234" s="29" t="s">
        <v>129</v>
      </c>
      <c r="B234" s="29" t="s">
        <v>130</v>
      </c>
      <c r="C234" s="29" t="s">
        <v>17</v>
      </c>
      <c r="D234" s="29" t="n">
        <v>43963.34888</v>
      </c>
      <c r="E234" s="29" t="n">
        <v>2.4132139566695</v>
      </c>
    </row>
    <row r="235">
      <c r="A235" s="29" t="s">
        <v>131</v>
      </c>
      <c r="B235" s="29" t="s">
        <v>132</v>
      </c>
      <c r="C235" s="29" t="s">
        <v>16</v>
      </c>
      <c r="D235" s="29" t="n">
        <v>10020.1458041</v>
      </c>
      <c r="E235" s="29" t="n">
        <v>12.9355933003413</v>
      </c>
    </row>
    <row r="236">
      <c r="A236" s="29" t="s">
        <v>131</v>
      </c>
      <c r="B236" s="29" t="s">
        <v>132</v>
      </c>
      <c r="C236" s="29" t="s">
        <v>17</v>
      </c>
      <c r="D236" s="29" t="n">
        <v>90909.8541977</v>
      </c>
      <c r="E236" s="29" t="n">
        <v>3.08977974695459</v>
      </c>
    </row>
    <row r="237">
      <c r="A237" s="29" t="s">
        <v>133</v>
      </c>
      <c r="B237" s="29" t="s">
        <v>134</v>
      </c>
      <c r="C237" s="29" t="s">
        <v>16</v>
      </c>
      <c r="D237" s="29" t="n">
        <v>9404.7281916</v>
      </c>
      <c r="E237" s="29" t="n">
        <v>15.2136368202545</v>
      </c>
    </row>
    <row r="238">
      <c r="A238" s="29" t="s">
        <v>133</v>
      </c>
      <c r="B238" s="29" t="s">
        <v>134</v>
      </c>
      <c r="C238" s="29" t="s">
        <v>17</v>
      </c>
      <c r="D238" s="29" t="n">
        <v>171973.2718045</v>
      </c>
      <c r="E238" s="29" t="n">
        <v>3.09484275351181</v>
      </c>
    </row>
    <row r="239">
      <c r="A239" s="29" t="s">
        <v>135</v>
      </c>
      <c r="B239" s="29" t="s">
        <v>136</v>
      </c>
      <c r="C239" s="29" t="s">
        <v>16</v>
      </c>
      <c r="D239" s="29" t="n">
        <v>30910.2467256</v>
      </c>
      <c r="E239" s="29" t="n">
        <v>12.1431723797969</v>
      </c>
    </row>
    <row r="240">
      <c r="A240" s="29" t="s">
        <v>135</v>
      </c>
      <c r="B240" s="29" t="s">
        <v>136</v>
      </c>
      <c r="C240" s="29" t="s">
        <v>17</v>
      </c>
      <c r="D240" s="29" t="n">
        <v>258073.7532704</v>
      </c>
      <c r="E240" s="29" t="n">
        <v>3.40825407790153</v>
      </c>
    </row>
    <row r="241">
      <c r="A241" s="29" t="s">
        <v>137</v>
      </c>
      <c r="B241" s="29" t="s">
        <v>138</v>
      </c>
      <c r="C241" s="29" t="s">
        <v>16</v>
      </c>
      <c r="D241" s="29" t="n">
        <v>11378.9631726</v>
      </c>
      <c r="E241" s="29" t="n">
        <v>14.2883120917037</v>
      </c>
    </row>
    <row r="242">
      <c r="A242" s="29" t="s">
        <v>137</v>
      </c>
      <c r="B242" s="29" t="s">
        <v>138</v>
      </c>
      <c r="C242" s="29" t="s">
        <v>17</v>
      </c>
      <c r="D242" s="29" t="n">
        <v>99180.036825</v>
      </c>
      <c r="E242" s="29" t="n">
        <v>3.00246839340508</v>
      </c>
    </row>
    <row r="243">
      <c r="A243" s="29" t="s">
        <v>139</v>
      </c>
      <c r="B243" s="29" t="s">
        <v>140</v>
      </c>
      <c r="C243" s="29" t="s">
        <v>16</v>
      </c>
      <c r="D243" s="29" t="n">
        <v>11201.4519445</v>
      </c>
      <c r="E243" s="29" t="n">
        <v>16.0147099975917</v>
      </c>
    </row>
    <row r="244">
      <c r="A244" s="29" t="s">
        <v>139</v>
      </c>
      <c r="B244" s="29" t="s">
        <v>140</v>
      </c>
      <c r="C244" s="29" t="s">
        <v>17</v>
      </c>
      <c r="D244" s="29" t="n">
        <v>116876.54805</v>
      </c>
      <c r="E244" s="29" t="n">
        <v>3.28284683931806</v>
      </c>
    </row>
    <row r="245">
      <c r="A245" s="29" t="s">
        <v>141</v>
      </c>
      <c r="B245" s="29" t="s">
        <v>142</v>
      </c>
      <c r="C245" s="29" t="s">
        <v>16</v>
      </c>
      <c r="D245" s="29" t="n">
        <v>18985.7500576</v>
      </c>
      <c r="E245" s="29" t="n">
        <v>9.7896722466508</v>
      </c>
    </row>
    <row r="246">
      <c r="A246" s="29" t="s">
        <v>141</v>
      </c>
      <c r="B246" s="29" t="s">
        <v>142</v>
      </c>
      <c r="C246" s="29" t="s">
        <v>17</v>
      </c>
      <c r="D246" s="29" t="n">
        <v>84562.2499381</v>
      </c>
      <c r="E246" s="29" t="n">
        <v>3.67261669441227</v>
      </c>
    </row>
    <row r="247">
      <c r="A247" s="29" t="s">
        <v>143</v>
      </c>
      <c r="B247" s="29" t="s">
        <v>144</v>
      </c>
      <c r="C247" s="29" t="s">
        <v>16</v>
      </c>
      <c r="D247" s="29" t="n">
        <v>4644.052517</v>
      </c>
      <c r="E247" s="29" t="n">
        <v>20.7452163041645</v>
      </c>
    </row>
    <row r="248">
      <c r="A248" s="29" t="s">
        <v>143</v>
      </c>
      <c r="B248" s="29" t="s">
        <v>144</v>
      </c>
      <c r="C248" s="29" t="s">
        <v>17</v>
      </c>
      <c r="D248" s="29" t="n">
        <v>39383.947485</v>
      </c>
      <c r="E248" s="29" t="n">
        <v>3.04159880999201</v>
      </c>
    </row>
    <row r="249">
      <c r="A249" s="29" t="s">
        <v>145</v>
      </c>
      <c r="B249" s="29" t="s">
        <v>146</v>
      </c>
      <c r="C249" s="29" t="s">
        <v>16</v>
      </c>
      <c r="D249" s="29" t="n">
        <v>11080.5140219</v>
      </c>
      <c r="E249" s="29" t="n">
        <v>11.5176313074774</v>
      </c>
    </row>
    <row r="250">
      <c r="A250" s="29" t="s">
        <v>145</v>
      </c>
      <c r="B250" s="29" t="s">
        <v>146</v>
      </c>
      <c r="C250" s="29" t="s">
        <v>17</v>
      </c>
      <c r="D250" s="29" t="n">
        <v>69385.4859784</v>
      </c>
      <c r="E250" s="29" t="n">
        <v>3.25432076938363</v>
      </c>
    </row>
    <row r="251">
      <c r="A251" s="29" t="s">
        <v>147</v>
      </c>
      <c r="B251" s="29" t="s">
        <v>148</v>
      </c>
      <c r="C251" s="29" t="s">
        <v>16</v>
      </c>
      <c r="D251" s="29" t="n">
        <v>2180.4152361</v>
      </c>
      <c r="E251" s="29" t="n">
        <v>15.5006706545464</v>
      </c>
    </row>
    <row r="252">
      <c r="A252" s="29" t="s">
        <v>147</v>
      </c>
      <c r="B252" s="29" t="s">
        <v>148</v>
      </c>
      <c r="C252" s="29" t="s">
        <v>17</v>
      </c>
      <c r="D252" s="29" t="n">
        <v>24184.5847647</v>
      </c>
      <c r="E252" s="29" t="n">
        <v>3.3345176063524</v>
      </c>
    </row>
    <row r="253">
      <c r="A253" s="29" t="s">
        <v>149</v>
      </c>
      <c r="B253" s="29" t="s">
        <v>150</v>
      </c>
      <c r="C253" s="29" t="s">
        <v>16</v>
      </c>
      <c r="D253" s="29" t="n">
        <v>5131.0919232</v>
      </c>
      <c r="E253" s="29" t="n">
        <v>10.6676997767393</v>
      </c>
    </row>
    <row r="254">
      <c r="A254" s="29" t="s">
        <v>149</v>
      </c>
      <c r="B254" s="29" t="s">
        <v>150</v>
      </c>
      <c r="C254" s="29" t="s">
        <v>17</v>
      </c>
      <c r="D254" s="29" t="n">
        <v>43591.9080829</v>
      </c>
      <c r="E254" s="29" t="n">
        <v>2.83033918170274</v>
      </c>
    </row>
    <row r="255">
      <c r="A255" s="29" t="s">
        <v>151</v>
      </c>
      <c r="B255" s="29" t="s">
        <v>152</v>
      </c>
      <c r="C255" s="29" t="s">
        <v>16</v>
      </c>
      <c r="D255" s="29" t="n">
        <v>6702.4480102</v>
      </c>
      <c r="E255" s="29" t="n">
        <v>9.2853660184416</v>
      </c>
    </row>
    <row r="256">
      <c r="A256" s="29" t="s">
        <v>151</v>
      </c>
      <c r="B256" s="29" t="s">
        <v>152</v>
      </c>
      <c r="C256" s="29" t="s">
        <v>17</v>
      </c>
      <c r="D256" s="29" t="n">
        <v>37404.5519925</v>
      </c>
      <c r="E256" s="29" t="n">
        <v>3.76001850628509</v>
      </c>
    </row>
    <row r="257">
      <c r="A257" s="29" t="s">
        <v>153</v>
      </c>
      <c r="B257" s="29" t="s">
        <v>154</v>
      </c>
      <c r="C257" s="29" t="s">
        <v>16</v>
      </c>
      <c r="D257" s="29" t="n">
        <v>3540.580563</v>
      </c>
      <c r="E257" s="29" t="n">
        <v>19.4060619805181</v>
      </c>
    </row>
    <row r="258">
      <c r="A258" s="29" t="s">
        <v>153</v>
      </c>
      <c r="B258" s="29" t="s">
        <v>154</v>
      </c>
      <c r="C258" s="29" t="s">
        <v>17</v>
      </c>
      <c r="D258" s="29" t="n">
        <v>52516.4194348</v>
      </c>
      <c r="E258" s="29" t="n">
        <v>3.22729978743278</v>
      </c>
    </row>
    <row r="259">
      <c r="A259" s="29" t="s">
        <v>155</v>
      </c>
      <c r="B259" s="29" t="s">
        <v>156</v>
      </c>
      <c r="C259" s="29" t="s">
        <v>16</v>
      </c>
      <c r="D259" s="29" t="n">
        <v>15879.3576458</v>
      </c>
      <c r="E259" s="29" t="n">
        <v>9.63895460925708</v>
      </c>
    </row>
    <row r="260">
      <c r="A260" s="29" t="s">
        <v>155</v>
      </c>
      <c r="B260" s="29" t="s">
        <v>156</v>
      </c>
      <c r="C260" s="29" t="s">
        <v>17</v>
      </c>
      <c r="D260" s="29" t="n">
        <v>76638.6423527</v>
      </c>
      <c r="E260" s="29" t="n">
        <v>3.30041062885121</v>
      </c>
    </row>
    <row r="261">
      <c r="A261" s="29" t="s">
        <v>157</v>
      </c>
      <c r="B261" s="29" t="s">
        <v>158</v>
      </c>
      <c r="C261" s="29" t="s">
        <v>16</v>
      </c>
      <c r="D261" s="29" t="n">
        <v>15271.1895529</v>
      </c>
      <c r="E261" s="29" t="n">
        <v>13.8738088703336</v>
      </c>
    </row>
    <row r="262">
      <c r="A262" s="29" t="s">
        <v>157</v>
      </c>
      <c r="B262" s="29" t="s">
        <v>158</v>
      </c>
      <c r="C262" s="29" t="s">
        <v>17</v>
      </c>
      <c r="D262" s="29" t="n">
        <v>87066.8104451</v>
      </c>
      <c r="E262" s="29" t="n">
        <v>3.54670156196859</v>
      </c>
    </row>
    <row r="263">
      <c r="A263" s="29" t="s">
        <v>159</v>
      </c>
      <c r="B263" s="29" t="s">
        <v>160</v>
      </c>
      <c r="C263" s="29" t="s">
        <v>16</v>
      </c>
      <c r="D263" s="29" t="n">
        <v>4295.8579972</v>
      </c>
      <c r="E263" s="29" t="n">
        <v>16.0059408673927</v>
      </c>
    </row>
    <row r="264">
      <c r="A264" s="29" t="s">
        <v>159</v>
      </c>
      <c r="B264" s="29" t="s">
        <v>160</v>
      </c>
      <c r="C264" s="29" t="s">
        <v>17</v>
      </c>
      <c r="D264" s="29" t="n">
        <v>55093.142001</v>
      </c>
      <c r="E264" s="29" t="n">
        <v>3.52097957732755</v>
      </c>
    </row>
    <row r="265">
      <c r="A265" s="29" t="s">
        <v>161</v>
      </c>
      <c r="B265" s="29" t="s">
        <v>162</v>
      </c>
      <c r="C265" s="29" t="s">
        <v>16</v>
      </c>
      <c r="D265" s="29" t="n">
        <v>20967.0001377</v>
      </c>
      <c r="E265" s="29" t="n">
        <v>14.3268079363045</v>
      </c>
    </row>
    <row r="266">
      <c r="A266" s="29" t="s">
        <v>161</v>
      </c>
      <c r="B266" s="29" t="s">
        <v>162</v>
      </c>
      <c r="C266" s="29" t="s">
        <v>17</v>
      </c>
      <c r="D266" s="29" t="n">
        <v>118522.9998687</v>
      </c>
      <c r="E266" s="29" t="n">
        <v>4.06762493732917</v>
      </c>
    </row>
    <row r="267">
      <c r="A267" s="29" t="s">
        <v>163</v>
      </c>
      <c r="B267" s="29" t="s">
        <v>164</v>
      </c>
      <c r="C267" s="29" t="s">
        <v>16</v>
      </c>
      <c r="D267" s="29" t="n">
        <v>6182.3025326</v>
      </c>
      <c r="E267" s="29" t="n">
        <v>12.1979145089969</v>
      </c>
    </row>
    <row r="268">
      <c r="A268" s="29" t="s">
        <v>163</v>
      </c>
      <c r="B268" s="29" t="s">
        <v>164</v>
      </c>
      <c r="C268" s="29" t="s">
        <v>17</v>
      </c>
      <c r="D268" s="29" t="n">
        <v>67497.6974699</v>
      </c>
      <c r="E268" s="29" t="n">
        <v>2.56286820020271</v>
      </c>
    </row>
    <row r="269">
      <c r="A269" s="29" t="s">
        <v>165</v>
      </c>
      <c r="B269" s="29" t="s">
        <v>166</v>
      </c>
      <c r="C269" s="29" t="s">
        <v>16</v>
      </c>
      <c r="D269" s="29" t="n">
        <v>4823.8702685</v>
      </c>
      <c r="E269" s="29" t="n">
        <v>15.6980489710639</v>
      </c>
    </row>
    <row r="270">
      <c r="A270" s="29" t="s">
        <v>165</v>
      </c>
      <c r="B270" s="29" t="s">
        <v>166</v>
      </c>
      <c r="C270" s="29" t="s">
        <v>17</v>
      </c>
      <c r="D270" s="29" t="n">
        <v>74081.1297353</v>
      </c>
      <c r="E270" s="29" t="n">
        <v>3.03879754885382</v>
      </c>
    </row>
    <row r="271">
      <c r="A271" s="29" t="s">
        <v>167</v>
      </c>
      <c r="B271" s="29" t="s">
        <v>168</v>
      </c>
      <c r="C271" s="29" t="s">
        <v>16</v>
      </c>
      <c r="D271" s="29" t="n">
        <v>7836.7063751</v>
      </c>
      <c r="E271" s="29" t="n">
        <v>12.7437298668374</v>
      </c>
    </row>
    <row r="272">
      <c r="A272" s="29" t="s">
        <v>167</v>
      </c>
      <c r="B272" s="29" t="s">
        <v>168</v>
      </c>
      <c r="C272" s="29" t="s">
        <v>17</v>
      </c>
      <c r="D272" s="29" t="n">
        <v>81642.2936234</v>
      </c>
      <c r="E272" s="29" t="n">
        <v>2.8360298266284</v>
      </c>
    </row>
    <row r="273">
      <c r="A273" s="29" t="s">
        <v>169</v>
      </c>
      <c r="B273" s="29" t="s">
        <v>170</v>
      </c>
      <c r="C273" s="29" t="s">
        <v>16</v>
      </c>
      <c r="D273" s="29" t="n">
        <v>7078.5352169</v>
      </c>
      <c r="E273" s="29" t="n">
        <v>13.8423535796434</v>
      </c>
    </row>
    <row r="274">
      <c r="A274" s="29" t="s">
        <v>169</v>
      </c>
      <c r="B274" s="29" t="s">
        <v>170</v>
      </c>
      <c r="C274" s="29" t="s">
        <v>17</v>
      </c>
      <c r="D274" s="29" t="n">
        <v>86496.4647873</v>
      </c>
      <c r="E274" s="29" t="n">
        <v>2.55470843616765</v>
      </c>
    </row>
    <row r="275">
      <c r="A275" s="29" t="s">
        <v>171</v>
      </c>
      <c r="B275" s="29" t="s">
        <v>172</v>
      </c>
      <c r="C275" s="29" t="s">
        <v>16</v>
      </c>
      <c r="D275" s="29" t="n">
        <v>18887.4343365</v>
      </c>
      <c r="E275" s="29" t="n">
        <v>12.4329017435767</v>
      </c>
    </row>
    <row r="276">
      <c r="A276" s="29" t="s">
        <v>171</v>
      </c>
      <c r="B276" s="29" t="s">
        <v>172</v>
      </c>
      <c r="C276" s="29" t="s">
        <v>17</v>
      </c>
      <c r="D276" s="29" t="n">
        <v>121518.5656657</v>
      </c>
      <c r="E276" s="29" t="n">
        <v>3.2103278493061</v>
      </c>
    </row>
    <row r="277">
      <c r="A277" s="29" t="s">
        <v>173</v>
      </c>
      <c r="B277" s="29" t="s">
        <v>174</v>
      </c>
      <c r="C277" s="29" t="s">
        <v>16</v>
      </c>
      <c r="D277" s="29" t="n">
        <v>5026.8828635</v>
      </c>
      <c r="E277" s="29" t="n">
        <v>12.1739580307742</v>
      </c>
    </row>
    <row r="278">
      <c r="A278" s="29" t="s">
        <v>173</v>
      </c>
      <c r="B278" s="29" t="s">
        <v>174</v>
      </c>
      <c r="C278" s="29" t="s">
        <v>17</v>
      </c>
      <c r="D278" s="29" t="n">
        <v>31250.1171339</v>
      </c>
      <c r="E278" s="29" t="n">
        <v>3.1053196778801</v>
      </c>
    </row>
    <row r="279">
      <c r="A279" s="29" t="s">
        <v>175</v>
      </c>
      <c r="B279" s="29" t="s">
        <v>176</v>
      </c>
      <c r="C279" s="29" t="s">
        <v>16</v>
      </c>
      <c r="D279" s="29" t="n">
        <v>16784.7787009</v>
      </c>
      <c r="E279" s="29" t="n">
        <v>10.7971795959808</v>
      </c>
    </row>
    <row r="280">
      <c r="A280" s="29" t="s">
        <v>175</v>
      </c>
      <c r="B280" s="29" t="s">
        <v>176</v>
      </c>
      <c r="C280" s="29" t="s">
        <v>17</v>
      </c>
      <c r="D280" s="29" t="n">
        <v>79371.2213024</v>
      </c>
      <c r="E280" s="29" t="n">
        <v>3.8308414297426</v>
      </c>
    </row>
    <row r="281">
      <c r="A281" s="29" t="s">
        <v>177</v>
      </c>
      <c r="B281" s="29" t="s">
        <v>178</v>
      </c>
      <c r="C281" s="29" t="s">
        <v>16</v>
      </c>
      <c r="D281" s="29" t="n">
        <v>13654.4949805</v>
      </c>
      <c r="E281" s="29" t="n">
        <v>12.3635108199382</v>
      </c>
    </row>
    <row r="282">
      <c r="A282" s="29" t="s">
        <v>177</v>
      </c>
      <c r="B282" s="29" t="s">
        <v>178</v>
      </c>
      <c r="C282" s="29" t="s">
        <v>17</v>
      </c>
      <c r="D282" s="29" t="n">
        <v>64079.5050162</v>
      </c>
      <c r="E282" s="29" t="n">
        <v>3.25945477415281</v>
      </c>
    </row>
    <row r="283">
      <c r="A283" s="29" t="s">
        <v>179</v>
      </c>
      <c r="B283" s="29" t="s">
        <v>180</v>
      </c>
      <c r="C283" s="29" t="s">
        <v>16</v>
      </c>
      <c r="D283" s="29" t="n">
        <v>7132.5599465</v>
      </c>
      <c r="E283" s="29" t="n">
        <v>7.95154733862169</v>
      </c>
    </row>
    <row r="284">
      <c r="A284" s="29" t="s">
        <v>179</v>
      </c>
      <c r="B284" s="29" t="s">
        <v>180</v>
      </c>
      <c r="C284" s="29" t="s">
        <v>17</v>
      </c>
      <c r="D284" s="29" t="n">
        <v>12496.440061</v>
      </c>
      <c r="E284" s="29" t="n">
        <v>4.65367416055199</v>
      </c>
    </row>
    <row r="285">
      <c r="A285" s="29" t="s">
        <v>181</v>
      </c>
      <c r="B285" s="29" t="s">
        <v>182</v>
      </c>
      <c r="C285" s="29" t="s">
        <v>16</v>
      </c>
      <c r="D285" s="29" t="n">
        <v>10546.9193122</v>
      </c>
      <c r="E285" s="29" t="n">
        <v>11.3845862173764</v>
      </c>
    </row>
    <row r="286">
      <c r="A286" s="29" t="s">
        <v>181</v>
      </c>
      <c r="B286" s="29" t="s">
        <v>182</v>
      </c>
      <c r="C286" s="29" t="s">
        <v>17</v>
      </c>
      <c r="D286" s="29" t="n">
        <v>36896.0806853</v>
      </c>
      <c r="E286" s="29" t="n">
        <v>3.75964951886333</v>
      </c>
    </row>
    <row r="287">
      <c r="A287" s="29" t="s">
        <v>183</v>
      </c>
      <c r="B287" s="29" t="s">
        <v>184</v>
      </c>
      <c r="C287" s="29" t="s">
        <v>16</v>
      </c>
      <c r="D287" s="29" t="n">
        <v>22495.1586766</v>
      </c>
      <c r="E287" s="29" t="n">
        <v>10.5500925503527</v>
      </c>
    </row>
    <row r="288">
      <c r="A288" s="29" t="s">
        <v>183</v>
      </c>
      <c r="B288" s="29" t="s">
        <v>184</v>
      </c>
      <c r="C288" s="29" t="s">
        <v>17</v>
      </c>
      <c r="D288" s="29" t="n">
        <v>98356.8413411</v>
      </c>
      <c r="E288" s="29" t="n">
        <v>3.68776178578455</v>
      </c>
    </row>
    <row r="289">
      <c r="A289" s="29" t="s">
        <v>185</v>
      </c>
      <c r="B289" s="29" t="s">
        <v>186</v>
      </c>
      <c r="C289" s="29" t="s">
        <v>16</v>
      </c>
      <c r="D289" s="29" t="n">
        <v>17450.003832</v>
      </c>
      <c r="E289" s="29" t="n">
        <v>9.43846693225672</v>
      </c>
    </row>
    <row r="290">
      <c r="A290" s="29" t="s">
        <v>185</v>
      </c>
      <c r="B290" s="29" t="s">
        <v>186</v>
      </c>
      <c r="C290" s="29" t="s">
        <v>17</v>
      </c>
      <c r="D290" s="29" t="n">
        <v>57943.9961687</v>
      </c>
      <c r="E290" s="29" t="n">
        <v>3.66059531239817</v>
      </c>
    </row>
    <row r="291">
      <c r="A291" s="29" t="s">
        <v>187</v>
      </c>
      <c r="B291" s="29" t="s">
        <v>188</v>
      </c>
      <c r="C291" s="29" t="s">
        <v>16</v>
      </c>
      <c r="D291" s="29" t="n">
        <v>22599.6496671</v>
      </c>
      <c r="E291" s="29" t="n">
        <v>9.76038382029108</v>
      </c>
    </row>
    <row r="292">
      <c r="A292" s="29" t="s">
        <v>187</v>
      </c>
      <c r="B292" s="29" t="s">
        <v>188</v>
      </c>
      <c r="C292" s="29" t="s">
        <v>17</v>
      </c>
      <c r="D292" s="29" t="n">
        <v>108730.3503312</v>
      </c>
      <c r="E292" s="29" t="n">
        <v>3.65892913276779</v>
      </c>
    </row>
    <row r="293">
      <c r="A293" s="29" t="s">
        <v>189</v>
      </c>
      <c r="B293" s="29" t="s">
        <v>190</v>
      </c>
      <c r="C293" s="29" t="s">
        <v>16</v>
      </c>
      <c r="D293" s="29" t="n">
        <v>14294.7873657</v>
      </c>
      <c r="E293" s="29" t="n">
        <v>12.7597442270964</v>
      </c>
    </row>
    <row r="294">
      <c r="A294" s="29" t="s">
        <v>189</v>
      </c>
      <c r="B294" s="29" t="s">
        <v>190</v>
      </c>
      <c r="C294" s="29" t="s">
        <v>17</v>
      </c>
      <c r="D294" s="29" t="n">
        <v>84495.212634</v>
      </c>
      <c r="E294" s="29" t="n">
        <v>3.28282109370188</v>
      </c>
    </row>
    <row r="295">
      <c r="A295" s="29" t="s">
        <v>191</v>
      </c>
      <c r="B295" s="29" t="s">
        <v>192</v>
      </c>
      <c r="C295" s="29" t="s">
        <v>16</v>
      </c>
      <c r="D295" s="29" t="n">
        <v>10335.8567075</v>
      </c>
      <c r="E295" s="29" t="n">
        <v>9.87900962285611</v>
      </c>
    </row>
    <row r="296">
      <c r="A296" s="29" t="s">
        <v>191</v>
      </c>
      <c r="B296" s="29" t="s">
        <v>192</v>
      </c>
      <c r="C296" s="29" t="s">
        <v>17</v>
      </c>
      <c r="D296" s="29" t="n">
        <v>30755.1432983</v>
      </c>
      <c r="E296" s="29" t="n">
        <v>3.73083045225872</v>
      </c>
    </row>
    <row r="297">
      <c r="A297" s="29" t="s">
        <v>193</v>
      </c>
      <c r="B297" s="29" t="s">
        <v>194</v>
      </c>
      <c r="C297" s="29" t="s">
        <v>16</v>
      </c>
      <c r="D297" s="29" t="n">
        <v>6352.5266584</v>
      </c>
      <c r="E297" s="29" t="n">
        <v>21.6217494743558</v>
      </c>
    </row>
    <row r="298">
      <c r="A298" s="29" t="s">
        <v>193</v>
      </c>
      <c r="B298" s="29" t="s">
        <v>194</v>
      </c>
      <c r="C298" s="29" t="s">
        <v>17</v>
      </c>
      <c r="D298" s="29" t="n">
        <v>76922.4733392</v>
      </c>
      <c r="E298" s="29" t="n">
        <v>2.69180467363045</v>
      </c>
    </row>
    <row r="299">
      <c r="A299" s="29" t="s">
        <v>195</v>
      </c>
      <c r="B299" s="29" t="s">
        <v>196</v>
      </c>
      <c r="C299" s="29" t="s">
        <v>16</v>
      </c>
      <c r="D299" s="29" t="n">
        <v>13725.1795292</v>
      </c>
      <c r="E299" s="29" t="n">
        <v>10.7164945734277</v>
      </c>
    </row>
    <row r="300">
      <c r="A300" s="29" t="s">
        <v>195</v>
      </c>
      <c r="B300" s="29" t="s">
        <v>196</v>
      </c>
      <c r="C300" s="29" t="s">
        <v>17</v>
      </c>
      <c r="D300" s="29" t="n">
        <v>57580.8204671</v>
      </c>
      <c r="E300" s="29" t="n">
        <v>4.44463910728598</v>
      </c>
    </row>
    <row r="301">
      <c r="A301" s="29" t="s">
        <v>197</v>
      </c>
      <c r="B301" s="29" t="s">
        <v>198</v>
      </c>
      <c r="C301" s="29" t="s">
        <v>16</v>
      </c>
      <c r="D301" s="29" t="n">
        <v>47367.3867335</v>
      </c>
      <c r="E301" s="29" t="n">
        <v>8.86463540311263</v>
      </c>
    </row>
    <row r="302">
      <c r="A302" s="29" t="s">
        <v>197</v>
      </c>
      <c r="B302" s="29" t="s">
        <v>198</v>
      </c>
      <c r="C302" s="29" t="s">
        <v>17</v>
      </c>
      <c r="D302" s="29" t="n">
        <v>114463.6132793</v>
      </c>
      <c r="E302" s="29" t="n">
        <v>4.51313574119145</v>
      </c>
    </row>
    <row r="303">
      <c r="A303" s="29" t="s">
        <v>199</v>
      </c>
      <c r="B303" s="29" t="s">
        <v>200</v>
      </c>
      <c r="C303" s="29" t="s">
        <v>16</v>
      </c>
      <c r="D303" s="29" t="n">
        <v>26253.916937</v>
      </c>
      <c r="E303" s="29" t="n">
        <v>13.3832641397903</v>
      </c>
    </row>
    <row r="304">
      <c r="A304" s="29" t="s">
        <v>199</v>
      </c>
      <c r="B304" s="29" t="s">
        <v>200</v>
      </c>
      <c r="C304" s="29" t="s">
        <v>17</v>
      </c>
      <c r="D304" s="29" t="n">
        <v>138266.083065</v>
      </c>
      <c r="E304" s="29" t="n">
        <v>3.48815799151112</v>
      </c>
    </row>
    <row r="305">
      <c r="A305" s="29" t="s">
        <v>201</v>
      </c>
      <c r="B305" s="29" t="s">
        <v>202</v>
      </c>
      <c r="C305" s="29" t="s">
        <v>16</v>
      </c>
      <c r="D305" s="29" t="n">
        <v>25298.011452</v>
      </c>
      <c r="E305" s="29" t="n">
        <v>11.7128553887612</v>
      </c>
    </row>
    <row r="306">
      <c r="A306" s="29" t="s">
        <v>201</v>
      </c>
      <c r="B306" s="29" t="s">
        <v>202</v>
      </c>
      <c r="C306" s="29" t="s">
        <v>17</v>
      </c>
      <c r="D306" s="29" t="n">
        <v>76028.9885487</v>
      </c>
      <c r="E306" s="29" t="n">
        <v>3.89991531142406</v>
      </c>
    </row>
    <row r="307">
      <c r="A307" s="29" t="s">
        <v>203</v>
      </c>
      <c r="B307" s="29" t="s">
        <v>204</v>
      </c>
      <c r="C307" s="29" t="s">
        <v>16</v>
      </c>
      <c r="D307" s="29" t="n">
        <v>44405.281934</v>
      </c>
      <c r="E307" s="29" t="n">
        <v>11.7072664413618</v>
      </c>
    </row>
    <row r="308">
      <c r="A308" s="29" t="s">
        <v>203</v>
      </c>
      <c r="B308" s="29" t="s">
        <v>204</v>
      </c>
      <c r="C308" s="29" t="s">
        <v>17</v>
      </c>
      <c r="D308" s="29" t="n">
        <v>252696.7180621</v>
      </c>
      <c r="E308" s="29" t="n">
        <v>3.41430876119516</v>
      </c>
    </row>
    <row r="309">
      <c r="A309" s="29" t="s">
        <v>205</v>
      </c>
      <c r="B309" s="29" t="s">
        <v>206</v>
      </c>
      <c r="C309" s="29" t="s">
        <v>16</v>
      </c>
      <c r="D309" s="29" t="n">
        <v>4451.4057981</v>
      </c>
      <c r="E309" s="29" t="n">
        <v>14.3282499698771</v>
      </c>
    </row>
    <row r="310">
      <c r="A310" s="29" t="s">
        <v>205</v>
      </c>
      <c r="B310" s="29" t="s">
        <v>206</v>
      </c>
      <c r="C310" s="29" t="s">
        <v>17</v>
      </c>
      <c r="D310" s="29" t="n">
        <v>79118.594195</v>
      </c>
      <c r="E310" s="29" t="n">
        <v>2.62000224081203</v>
      </c>
    </row>
    <row r="311">
      <c r="A311" s="29" t="s">
        <v>207</v>
      </c>
      <c r="B311" s="29" t="s">
        <v>208</v>
      </c>
      <c r="C311" s="29" t="s">
        <v>16</v>
      </c>
      <c r="D311" s="29" t="n">
        <v>12692.3433677</v>
      </c>
      <c r="E311" s="29" t="n">
        <v>16.1014560927224</v>
      </c>
    </row>
    <row r="312">
      <c r="A312" s="29" t="s">
        <v>207</v>
      </c>
      <c r="B312" s="29" t="s">
        <v>208</v>
      </c>
      <c r="C312" s="29" t="s">
        <v>17</v>
      </c>
      <c r="D312" s="29" t="n">
        <v>154813.6566334</v>
      </c>
      <c r="E312" s="29" t="n">
        <v>3.57308508928635</v>
      </c>
    </row>
    <row r="313">
      <c r="A313" s="29" t="s">
        <v>209</v>
      </c>
      <c r="B313" s="29" t="s">
        <v>210</v>
      </c>
      <c r="C313" s="29" t="s">
        <v>16</v>
      </c>
      <c r="D313" s="29" t="n">
        <v>17452.1083612</v>
      </c>
      <c r="E313" s="29" t="n">
        <v>11.6262726287076</v>
      </c>
    </row>
    <row r="314">
      <c r="A314" s="29" t="s">
        <v>209</v>
      </c>
      <c r="B314" s="29" t="s">
        <v>210</v>
      </c>
      <c r="C314" s="29" t="s">
        <v>17</v>
      </c>
      <c r="D314" s="29" t="n">
        <v>124170.8916412</v>
      </c>
      <c r="E314" s="29" t="n">
        <v>3.48927738435388</v>
      </c>
    </row>
    <row r="315">
      <c r="A315" s="29" t="s">
        <v>211</v>
      </c>
      <c r="B315" s="29" t="s">
        <v>212</v>
      </c>
      <c r="C315" s="29" t="s">
        <v>16</v>
      </c>
      <c r="D315" s="29" t="n">
        <v>7445.9390691</v>
      </c>
      <c r="E315" s="29" t="n">
        <v>16.9335737938018</v>
      </c>
    </row>
    <row r="316">
      <c r="A316" s="29" t="s">
        <v>211</v>
      </c>
      <c r="B316" s="29" t="s">
        <v>212</v>
      </c>
      <c r="C316" s="29" t="s">
        <v>17</v>
      </c>
      <c r="D316" s="29" t="n">
        <v>129643.0609337</v>
      </c>
      <c r="E316" s="29" t="n">
        <v>2.90221120594749</v>
      </c>
    </row>
    <row r="317">
      <c r="A317" s="29" t="s">
        <v>213</v>
      </c>
      <c r="B317" s="29" t="s">
        <v>214</v>
      </c>
      <c r="C317" s="29" t="s">
        <v>16</v>
      </c>
      <c r="D317" s="29" t="n">
        <v>2677.0023586</v>
      </c>
      <c r="E317" s="29" t="n">
        <v>20.043354574912</v>
      </c>
    </row>
    <row r="318">
      <c r="A318" s="29" t="s">
        <v>213</v>
      </c>
      <c r="B318" s="29" t="s">
        <v>214</v>
      </c>
      <c r="C318" s="29" t="s">
        <v>17</v>
      </c>
      <c r="D318" s="29" t="n">
        <v>31922.9976415</v>
      </c>
      <c r="E318" s="29" t="n">
        <v>3.10019503670474</v>
      </c>
    </row>
    <row r="319">
      <c r="A319" s="29" t="s">
        <v>215</v>
      </c>
      <c r="B319" s="29" t="s">
        <v>216</v>
      </c>
      <c r="C319" s="29" t="s">
        <v>16</v>
      </c>
      <c r="D319" s="29" t="n">
        <v>3391.5920798</v>
      </c>
      <c r="E319" s="29" t="n">
        <v>14.7373747815241</v>
      </c>
    </row>
    <row r="320">
      <c r="A320" s="29" t="s">
        <v>215</v>
      </c>
      <c r="B320" s="29" t="s">
        <v>216</v>
      </c>
      <c r="C320" s="29" t="s">
        <v>17</v>
      </c>
      <c r="D320" s="29" t="n">
        <v>60100.4079193</v>
      </c>
      <c r="E320" s="29" t="n">
        <v>3.69146982804338</v>
      </c>
    </row>
    <row r="321">
      <c r="A321" s="29" t="s">
        <v>217</v>
      </c>
      <c r="B321" s="29" t="s">
        <v>218</v>
      </c>
      <c r="C321" s="29" t="s">
        <v>16</v>
      </c>
      <c r="D321" s="29" t="n">
        <v>1634.3023971</v>
      </c>
      <c r="E321" s="29" t="n">
        <v>20.938342219279</v>
      </c>
    </row>
    <row r="322">
      <c r="A322" s="29" t="s">
        <v>217</v>
      </c>
      <c r="B322" s="29" t="s">
        <v>218</v>
      </c>
      <c r="C322" s="29" t="s">
        <v>17</v>
      </c>
      <c r="D322" s="29" t="n">
        <v>28253.6975979</v>
      </c>
      <c r="E322" s="29" t="n">
        <v>2.57863656469255</v>
      </c>
    </row>
    <row r="323">
      <c r="A323" s="29" t="s">
        <v>219</v>
      </c>
      <c r="B323" s="29" t="s">
        <v>220</v>
      </c>
      <c r="C323" s="29" t="s">
        <v>16</v>
      </c>
      <c r="D323" s="29" t="n">
        <v>16490.6213075</v>
      </c>
      <c r="E323" s="29" t="n">
        <v>11.8799247042753</v>
      </c>
    </row>
    <row r="324">
      <c r="A324" s="29" t="s">
        <v>219</v>
      </c>
      <c r="B324" s="29" t="s">
        <v>220</v>
      </c>
      <c r="C324" s="29" t="s">
        <v>17</v>
      </c>
      <c r="D324" s="29" t="n">
        <v>114925.3786958</v>
      </c>
      <c r="E324" s="29" t="n">
        <v>2.87161621455115</v>
      </c>
    </row>
    <row r="325">
      <c r="A325" s="29" t="s">
        <v>221</v>
      </c>
      <c r="B325" s="29" t="s">
        <v>222</v>
      </c>
      <c r="C325" s="29" t="s">
        <v>16</v>
      </c>
      <c r="D325" s="29" t="n">
        <v>11442.533943</v>
      </c>
      <c r="E325" s="29" t="n">
        <v>9.39660338305228</v>
      </c>
    </row>
    <row r="326">
      <c r="A326" s="29" t="s">
        <v>221</v>
      </c>
      <c r="B326" s="29" t="s">
        <v>222</v>
      </c>
      <c r="C326" s="29" t="s">
        <v>17</v>
      </c>
      <c r="D326" s="29" t="n">
        <v>45020.4660571</v>
      </c>
      <c r="E326" s="29" t="n">
        <v>3.19857554452322</v>
      </c>
    </row>
    <row r="327">
      <c r="A327" s="29" t="s">
        <v>223</v>
      </c>
      <c r="B327" s="29" t="s">
        <v>224</v>
      </c>
      <c r="C327" s="29" t="s">
        <v>16</v>
      </c>
      <c r="D327" s="29" t="n">
        <v>7037.4479312</v>
      </c>
      <c r="E327" s="29" t="n">
        <v>16.4551058977686</v>
      </c>
    </row>
    <row r="328">
      <c r="A328" s="29" t="s">
        <v>223</v>
      </c>
      <c r="B328" s="29" t="s">
        <v>224</v>
      </c>
      <c r="C328" s="29" t="s">
        <v>17</v>
      </c>
      <c r="D328" s="29" t="n">
        <v>55494.5520709</v>
      </c>
      <c r="E328" s="29" t="n">
        <v>3.38331306353199</v>
      </c>
    </row>
    <row r="329">
      <c r="A329" s="29" t="s">
        <v>225</v>
      </c>
      <c r="B329" s="29" t="s">
        <v>226</v>
      </c>
      <c r="C329" s="29" t="s">
        <v>16</v>
      </c>
      <c r="D329" s="29" t="n">
        <v>35018.3142228</v>
      </c>
      <c r="E329" s="29" t="n">
        <v>6.92642869860376</v>
      </c>
    </row>
    <row r="330">
      <c r="A330" s="29" t="s">
        <v>225</v>
      </c>
      <c r="B330" s="29" t="s">
        <v>226</v>
      </c>
      <c r="C330" s="29" t="s">
        <v>17</v>
      </c>
      <c r="D330" s="29" t="n">
        <v>103639.6857792</v>
      </c>
      <c r="E330" s="29" t="n">
        <v>3.32144056713336</v>
      </c>
    </row>
    <row r="331">
      <c r="A331" s="29" t="s">
        <v>227</v>
      </c>
      <c r="B331" s="29" t="s">
        <v>228</v>
      </c>
      <c r="C331" s="29" t="s">
        <v>16</v>
      </c>
      <c r="D331" s="29" t="n">
        <v>5251.1656004</v>
      </c>
      <c r="E331" s="29" t="n">
        <v>11.6457399112709</v>
      </c>
    </row>
    <row r="332">
      <c r="A332" s="29" t="s">
        <v>227</v>
      </c>
      <c r="B332" s="29" t="s">
        <v>228</v>
      </c>
      <c r="C332" s="29" t="s">
        <v>17</v>
      </c>
      <c r="D332" s="29" t="n">
        <v>26053.8344033</v>
      </c>
      <c r="E332" s="29" t="n">
        <v>2.86698700816615</v>
      </c>
    </row>
    <row r="333">
      <c r="A333" s="29" t="s">
        <v>229</v>
      </c>
      <c r="B333" s="29" t="s">
        <v>230</v>
      </c>
      <c r="C333" s="29" t="s">
        <v>16</v>
      </c>
      <c r="D333" s="29" t="n">
        <v>37654.102745</v>
      </c>
      <c r="E333" s="29" t="n">
        <v>10.0919016670501</v>
      </c>
    </row>
    <row r="334">
      <c r="A334" s="29" t="s">
        <v>229</v>
      </c>
      <c r="B334" s="29" t="s">
        <v>230</v>
      </c>
      <c r="C334" s="29" t="s">
        <v>17</v>
      </c>
      <c r="D334" s="29" t="n">
        <v>161516.8972579</v>
      </c>
      <c r="E334" s="29" t="n">
        <v>3.42943320134062</v>
      </c>
    </row>
    <row r="335">
      <c r="A335" s="29" t="s">
        <v>231</v>
      </c>
      <c r="B335" s="29" t="s">
        <v>232</v>
      </c>
      <c r="C335" s="29" t="s">
        <v>16</v>
      </c>
      <c r="D335" s="29" t="n">
        <v>53530.9902318</v>
      </c>
      <c r="E335" s="29" t="n">
        <v>8.0106886703079</v>
      </c>
    </row>
    <row r="336">
      <c r="A336" s="29" t="s">
        <v>231</v>
      </c>
      <c r="B336" s="29" t="s">
        <v>232</v>
      </c>
      <c r="C336" s="29" t="s">
        <v>17</v>
      </c>
      <c r="D336" s="29" t="n">
        <v>183363.009762</v>
      </c>
      <c r="E336" s="29" t="n">
        <v>3.81279988568111</v>
      </c>
    </row>
    <row r="337">
      <c r="A337" s="29" t="s">
        <v>233</v>
      </c>
      <c r="B337" s="29" t="s">
        <v>234</v>
      </c>
      <c r="C337" s="29" t="s">
        <v>16</v>
      </c>
      <c r="D337" s="29" t="n">
        <v>25482.6529896</v>
      </c>
      <c r="E337" s="29" t="n">
        <v>12.9764769449296</v>
      </c>
    </row>
    <row r="338">
      <c r="A338" s="29" t="s">
        <v>233</v>
      </c>
      <c r="B338" s="29" t="s">
        <v>234</v>
      </c>
      <c r="C338" s="29" t="s">
        <v>17</v>
      </c>
      <c r="D338" s="29" t="n">
        <v>116041.3470151</v>
      </c>
      <c r="E338" s="29" t="n">
        <v>3.11465867291107</v>
      </c>
    </row>
    <row r="339">
      <c r="A339" s="29" t="s">
        <v>235</v>
      </c>
      <c r="B339" s="29" t="s">
        <v>236</v>
      </c>
      <c r="C339" s="29" t="s">
        <v>16</v>
      </c>
      <c r="D339" s="29" t="n">
        <v>17461.0498706</v>
      </c>
      <c r="E339" s="29" t="n">
        <v>13.4561237003994</v>
      </c>
    </row>
    <row r="340">
      <c r="A340" s="29" t="s">
        <v>235</v>
      </c>
      <c r="B340" s="29" t="s">
        <v>236</v>
      </c>
      <c r="C340" s="29" t="s">
        <v>17</v>
      </c>
      <c r="D340" s="29" t="n">
        <v>92763.9501315</v>
      </c>
      <c r="E340" s="29" t="n">
        <v>2.953676933161</v>
      </c>
    </row>
    <row r="341">
      <c r="A341" s="29" t="s">
        <v>237</v>
      </c>
      <c r="B341" s="29" t="s">
        <v>238</v>
      </c>
      <c r="C341" s="29" t="s">
        <v>16</v>
      </c>
      <c r="D341" s="29" t="n">
        <v>3672.0070736</v>
      </c>
      <c r="E341" s="29" t="n">
        <v>8.46449272822353</v>
      </c>
    </row>
    <row r="342">
      <c r="A342" s="29" t="s">
        <v>237</v>
      </c>
      <c r="B342" s="29" t="s">
        <v>238</v>
      </c>
      <c r="C342" s="29" t="s">
        <v>17</v>
      </c>
      <c r="D342" s="29" t="n">
        <v>13605.9929282</v>
      </c>
      <c r="E342" s="29" t="n">
        <v>3.41637645561236</v>
      </c>
    </row>
    <row r="343">
      <c r="A343" s="29" t="s">
        <v>239</v>
      </c>
      <c r="B343" s="29" t="s">
        <v>240</v>
      </c>
      <c r="C343" s="29" t="s">
        <v>16</v>
      </c>
      <c r="D343" s="29" t="n">
        <v>1892.9766776</v>
      </c>
      <c r="E343" s="29" t="n">
        <v>15.9949793497948</v>
      </c>
    </row>
    <row r="344">
      <c r="A344" s="29" t="s">
        <v>239</v>
      </c>
      <c r="B344" s="29" t="s">
        <v>240</v>
      </c>
      <c r="C344" s="29" t="s">
        <v>17</v>
      </c>
      <c r="D344" s="29" t="n">
        <v>10413.0233233</v>
      </c>
      <c r="E344" s="29" t="n">
        <v>4.50076343429402</v>
      </c>
    </row>
    <row r="345">
      <c r="A345" s="29" t="s">
        <v>241</v>
      </c>
      <c r="B345" s="29" t="s">
        <v>242</v>
      </c>
      <c r="C345" s="29" t="s">
        <v>16</v>
      </c>
      <c r="D345" s="29" t="n">
        <v>2853.7202747</v>
      </c>
      <c r="E345" s="29" t="n">
        <v>11.1422913660342</v>
      </c>
    </row>
    <row r="346">
      <c r="A346" s="29" t="s">
        <v>241</v>
      </c>
      <c r="B346" s="29" t="s">
        <v>242</v>
      </c>
      <c r="C346" s="29" t="s">
        <v>17</v>
      </c>
      <c r="D346" s="29" t="n">
        <v>15116.2797272</v>
      </c>
      <c r="E346" s="29" t="n">
        <v>3.47069694432902</v>
      </c>
    </row>
    <row r="347">
      <c r="A347" s="29" t="s">
        <v>243</v>
      </c>
      <c r="B347" s="29" t="s">
        <v>244</v>
      </c>
      <c r="C347" s="29" t="s">
        <v>16</v>
      </c>
      <c r="D347" s="29" t="n">
        <v>4630.0841622</v>
      </c>
      <c r="E347" s="29" t="n">
        <v>10.0179797671676</v>
      </c>
    </row>
    <row r="348">
      <c r="A348" s="29" t="s">
        <v>243</v>
      </c>
      <c r="B348" s="29" t="s">
        <v>244</v>
      </c>
      <c r="C348" s="29" t="s">
        <v>17</v>
      </c>
      <c r="D348" s="29" t="n">
        <v>16249.9158408</v>
      </c>
      <c r="E348" s="29" t="n">
        <v>4.1988846261683</v>
      </c>
    </row>
    <row r="349">
      <c r="A349" s="29" t="s">
        <v>245</v>
      </c>
      <c r="B349" s="29" t="s">
        <v>246</v>
      </c>
      <c r="C349" s="29" t="s">
        <v>16</v>
      </c>
      <c r="D349" s="29" t="n">
        <v>15083.7831742</v>
      </c>
      <c r="E349" s="29" t="n">
        <v>8.88508099269428</v>
      </c>
    </row>
    <row r="350">
      <c r="A350" s="29" t="s">
        <v>245</v>
      </c>
      <c r="B350" s="29" t="s">
        <v>246</v>
      </c>
      <c r="C350" s="29" t="s">
        <v>17</v>
      </c>
      <c r="D350" s="29" t="n">
        <v>30218.2168232</v>
      </c>
      <c r="E350" s="29" t="n">
        <v>4.74520043278673</v>
      </c>
    </row>
    <row r="351">
      <c r="A351" s="29" t="s">
        <v>247</v>
      </c>
      <c r="B351" s="29" t="s">
        <v>248</v>
      </c>
      <c r="C351" s="29" t="s">
        <v>16</v>
      </c>
      <c r="D351" s="29" t="n">
        <v>1935.1649574</v>
      </c>
      <c r="E351" s="29" t="n">
        <v>16.4954976484952</v>
      </c>
    </row>
    <row r="352">
      <c r="A352" s="29" t="s">
        <v>247</v>
      </c>
      <c r="B352" s="29" t="s">
        <v>248</v>
      </c>
      <c r="C352" s="29" t="s">
        <v>17</v>
      </c>
      <c r="D352" s="29" t="n">
        <v>41389.8350433</v>
      </c>
      <c r="E352" s="29" t="n">
        <v>3.02832236447356</v>
      </c>
    </row>
    <row r="353">
      <c r="A353" s="29" t="s">
        <v>249</v>
      </c>
      <c r="B353" s="29" t="s">
        <v>250</v>
      </c>
      <c r="C353" s="29" t="s">
        <v>16</v>
      </c>
      <c r="D353" s="29" t="n">
        <v>3228.0645291</v>
      </c>
      <c r="E353" s="29" t="n">
        <v>14.9896708996705</v>
      </c>
    </row>
    <row r="354">
      <c r="A354" s="29" t="s">
        <v>249</v>
      </c>
      <c r="B354" s="29" t="s">
        <v>250</v>
      </c>
      <c r="C354" s="29" t="s">
        <v>17</v>
      </c>
      <c r="D354" s="29" t="n">
        <v>35772.935467</v>
      </c>
      <c r="E354" s="29" t="n">
        <v>3.08562974666865</v>
      </c>
    </row>
    <row r="355">
      <c r="A355" s="29" t="s">
        <v>251</v>
      </c>
      <c r="B355" s="29" t="s">
        <v>252</v>
      </c>
      <c r="C355" s="29" t="s">
        <v>16</v>
      </c>
      <c r="D355" s="29" t="n">
        <v>1781.1830317</v>
      </c>
      <c r="E355" s="29" t="n">
        <v>15.9209317042156</v>
      </c>
    </row>
    <row r="356">
      <c r="A356" s="29" t="s">
        <v>251</v>
      </c>
      <c r="B356" s="29" t="s">
        <v>252</v>
      </c>
      <c r="C356" s="29" t="s">
        <v>17</v>
      </c>
      <c r="D356" s="29" t="n">
        <v>27560.816968</v>
      </c>
      <c r="E356" s="29" t="n">
        <v>3.07192355200672</v>
      </c>
    </row>
    <row r="357">
      <c r="A357" s="29" t="s">
        <v>253</v>
      </c>
      <c r="B357" s="29" t="s">
        <v>254</v>
      </c>
      <c r="C357" s="29" t="s">
        <v>16</v>
      </c>
      <c r="D357" s="29" t="n">
        <v>6209.4050349</v>
      </c>
      <c r="E357" s="29" t="n">
        <v>15.036236499677</v>
      </c>
    </row>
    <row r="358">
      <c r="A358" s="29" t="s">
        <v>253</v>
      </c>
      <c r="B358" s="29" t="s">
        <v>254</v>
      </c>
      <c r="C358" s="29" t="s">
        <v>17</v>
      </c>
      <c r="D358" s="29" t="n">
        <v>33085.5949651</v>
      </c>
      <c r="E358" s="29" t="n">
        <v>4.20445870002928</v>
      </c>
    </row>
    <row r="359">
      <c r="A359" s="29" t="s">
        <v>255</v>
      </c>
      <c r="B359" s="29" t="s">
        <v>256</v>
      </c>
      <c r="C359" s="29" t="s">
        <v>16</v>
      </c>
      <c r="D359" s="29" t="n">
        <v>1110.8185651</v>
      </c>
      <c r="E359" s="29" t="n">
        <v>18.2705721466294</v>
      </c>
    </row>
    <row r="360">
      <c r="A360" s="29" t="s">
        <v>255</v>
      </c>
      <c r="B360" s="29" t="s">
        <v>256</v>
      </c>
      <c r="C360" s="29" t="s">
        <v>17</v>
      </c>
      <c r="D360" s="29" t="n">
        <v>28247.1814388</v>
      </c>
      <c r="E360" s="29" t="n">
        <v>2.91681931478419</v>
      </c>
    </row>
    <row r="361">
      <c r="A361" s="29" t="s">
        <v>257</v>
      </c>
      <c r="B361" s="29" t="s">
        <v>258</v>
      </c>
      <c r="C361" s="29" t="s">
        <v>16</v>
      </c>
      <c r="D361" s="29" t="n">
        <v>712.4714267</v>
      </c>
      <c r="E361" s="29" t="n">
        <v>21.2070272371879</v>
      </c>
    </row>
    <row r="362">
      <c r="A362" s="29" t="s">
        <v>257</v>
      </c>
      <c r="B362" s="29" t="s">
        <v>258</v>
      </c>
      <c r="C362" s="29" t="s">
        <v>17</v>
      </c>
      <c r="D362" s="29" t="n">
        <v>25024.5285713</v>
      </c>
      <c r="E362" s="29" t="n">
        <v>2.72555100827404</v>
      </c>
    </row>
    <row r="363">
      <c r="A363" s="29" t="s">
        <v>259</v>
      </c>
      <c r="B363" s="29" t="s">
        <v>260</v>
      </c>
      <c r="C363" s="29" t="s">
        <v>16</v>
      </c>
      <c r="D363" s="29" t="n">
        <v>2156.4230565</v>
      </c>
      <c r="E363" s="29" t="n">
        <v>16.2130962622554</v>
      </c>
    </row>
    <row r="364">
      <c r="A364" s="29" t="s">
        <v>259</v>
      </c>
      <c r="B364" s="29" t="s">
        <v>260</v>
      </c>
      <c r="C364" s="29" t="s">
        <v>17</v>
      </c>
      <c r="D364" s="29" t="n">
        <v>43666.5769412</v>
      </c>
      <c r="E364" s="29" t="n">
        <v>3.01369814399511</v>
      </c>
    </row>
    <row r="365">
      <c r="A365" s="29" t="s">
        <v>261</v>
      </c>
      <c r="B365" s="29" t="s">
        <v>262</v>
      </c>
      <c r="C365" s="29" t="s">
        <v>16</v>
      </c>
      <c r="D365" s="29" t="n">
        <v>2686.2964137</v>
      </c>
      <c r="E365" s="29" t="n">
        <v>18.2937902955019</v>
      </c>
    </row>
    <row r="366">
      <c r="A366" s="29" t="s">
        <v>261</v>
      </c>
      <c r="B366" s="29" t="s">
        <v>262</v>
      </c>
      <c r="C366" s="29" t="s">
        <v>17</v>
      </c>
      <c r="D366" s="29" t="n">
        <v>48203.7035913</v>
      </c>
      <c r="E366" s="29" t="n">
        <v>2.98252473734039</v>
      </c>
    </row>
    <row r="367">
      <c r="A367" s="29" t="s">
        <v>263</v>
      </c>
      <c r="B367" s="29" t="s">
        <v>264</v>
      </c>
      <c r="C367" s="29" t="s">
        <v>16</v>
      </c>
      <c r="D367" s="29" t="n">
        <v>1674.8785246</v>
      </c>
      <c r="E367" s="29" t="n">
        <v>14.1984185860432</v>
      </c>
    </row>
    <row r="368">
      <c r="A368" s="29" t="s">
        <v>263</v>
      </c>
      <c r="B368" s="29" t="s">
        <v>264</v>
      </c>
      <c r="C368" s="29" t="s">
        <v>17</v>
      </c>
      <c r="D368" s="29" t="n">
        <v>42791.1214729</v>
      </c>
      <c r="E368" s="29" t="n">
        <v>2.42949346553745</v>
      </c>
    </row>
    <row r="369">
      <c r="A369" s="29" t="s">
        <v>265</v>
      </c>
      <c r="B369" s="29" t="s">
        <v>266</v>
      </c>
      <c r="C369" s="29" t="s">
        <v>16</v>
      </c>
      <c r="D369" s="29" t="n">
        <v>589.5824491</v>
      </c>
      <c r="E369" s="29" t="n">
        <v>18.0944398048869</v>
      </c>
    </row>
    <row r="370">
      <c r="A370" s="29" t="s">
        <v>265</v>
      </c>
      <c r="B370" s="29" t="s">
        <v>266</v>
      </c>
      <c r="C370" s="29" t="s">
        <v>17</v>
      </c>
      <c r="D370" s="29" t="n">
        <v>11474.417554</v>
      </c>
      <c r="E370" s="29" t="n">
        <v>3.71032157352684</v>
      </c>
    </row>
    <row r="371">
      <c r="A371" s="29" t="s">
        <v>267</v>
      </c>
      <c r="B371" s="29" t="s">
        <v>268</v>
      </c>
      <c r="C371" s="29" t="s">
        <v>16</v>
      </c>
      <c r="D371" s="29" t="n">
        <v>19667.741764</v>
      </c>
      <c r="E371" s="29" t="n">
        <v>13.8639433330223</v>
      </c>
    </row>
    <row r="372">
      <c r="A372" s="29" t="s">
        <v>267</v>
      </c>
      <c r="B372" s="29" t="s">
        <v>268</v>
      </c>
      <c r="C372" s="29" t="s">
        <v>17</v>
      </c>
      <c r="D372" s="29" t="n">
        <v>162230.2582283</v>
      </c>
      <c r="E372" s="29" t="n">
        <v>4.0564179634851</v>
      </c>
    </row>
    <row r="373">
      <c r="A373" s="29" t="s">
        <v>269</v>
      </c>
      <c r="B373" s="29" t="s">
        <v>270</v>
      </c>
      <c r="C373" s="29" t="s">
        <v>16</v>
      </c>
      <c r="D373" s="29" t="n">
        <v>2435.7615454</v>
      </c>
      <c r="E373" s="29" t="n">
        <v>20.1071181202019</v>
      </c>
    </row>
    <row r="374">
      <c r="A374" s="29" t="s">
        <v>269</v>
      </c>
      <c r="B374" s="29" t="s">
        <v>270</v>
      </c>
      <c r="C374" s="29" t="s">
        <v>17</v>
      </c>
      <c r="D374" s="29" t="n">
        <v>95914.2384559</v>
      </c>
      <c r="E374" s="29" t="n">
        <v>3.13979958137696</v>
      </c>
    </row>
    <row r="375">
      <c r="A375" s="29" t="s">
        <v>271</v>
      </c>
      <c r="B375" s="29" t="s">
        <v>272</v>
      </c>
      <c r="C375" s="29" t="s">
        <v>16</v>
      </c>
      <c r="D375" s="29" t="n">
        <v>1200.9390754</v>
      </c>
      <c r="E375" s="29" t="n">
        <v>16.7245799181615</v>
      </c>
    </row>
    <row r="376">
      <c r="A376" s="29" t="s">
        <v>271</v>
      </c>
      <c r="B376" s="29" t="s">
        <v>272</v>
      </c>
      <c r="C376" s="29" t="s">
        <v>17</v>
      </c>
      <c r="D376" s="29" t="n">
        <v>37026.0609196</v>
      </c>
      <c r="E376" s="29" t="n">
        <v>2.7901347425904</v>
      </c>
    </row>
    <row r="377">
      <c r="A377" s="29" t="s">
        <v>273</v>
      </c>
      <c r="B377" s="29" t="s">
        <v>274</v>
      </c>
      <c r="C377" s="29" t="s">
        <v>16</v>
      </c>
      <c r="D377" s="29" t="n">
        <v>2360.42215</v>
      </c>
      <c r="E377" s="29" t="n">
        <v>24.5380336050327</v>
      </c>
    </row>
    <row r="378">
      <c r="A378" s="29" t="s">
        <v>273</v>
      </c>
      <c r="B378" s="29" t="s">
        <v>274</v>
      </c>
      <c r="C378" s="29" t="s">
        <v>17</v>
      </c>
      <c r="D378" s="29" t="n">
        <v>56222.5778461</v>
      </c>
      <c r="E378" s="29" t="n">
        <v>2.67085382786021</v>
      </c>
    </row>
    <row r="379">
      <c r="A379" s="29" t="s">
        <v>275</v>
      </c>
      <c r="B379" s="29" t="s">
        <v>276</v>
      </c>
      <c r="C379" s="29" t="s">
        <v>16</v>
      </c>
      <c r="D379" s="29" t="n">
        <v>7493.996016</v>
      </c>
      <c r="E379" s="29" t="n">
        <v>12.3795241836535</v>
      </c>
    </row>
    <row r="380">
      <c r="A380" s="29" t="s">
        <v>275</v>
      </c>
      <c r="B380" s="29" t="s">
        <v>276</v>
      </c>
      <c r="C380" s="29" t="s">
        <v>17</v>
      </c>
      <c r="D380" s="29" t="n">
        <v>66747.003987</v>
      </c>
      <c r="E380" s="29" t="n">
        <v>3.30139056594782</v>
      </c>
    </row>
    <row r="381">
      <c r="A381" s="29" t="s">
        <v>277</v>
      </c>
      <c r="B381" s="29" t="s">
        <v>278</v>
      </c>
      <c r="C381" s="29" t="s">
        <v>16</v>
      </c>
      <c r="D381" s="29" t="n">
        <v>2168.7991941</v>
      </c>
      <c r="E381" s="29" t="n">
        <v>16.9770991749201</v>
      </c>
    </row>
    <row r="382">
      <c r="A382" s="29" t="s">
        <v>277</v>
      </c>
      <c r="B382" s="29" t="s">
        <v>278</v>
      </c>
      <c r="C382" s="29" t="s">
        <v>17</v>
      </c>
      <c r="D382" s="29" t="n">
        <v>42793.2008063</v>
      </c>
      <c r="E382" s="29" t="n">
        <v>3.62299023693311</v>
      </c>
    </row>
    <row r="383">
      <c r="A383" s="29" t="s">
        <v>279</v>
      </c>
      <c r="B383" s="29" t="s">
        <v>280</v>
      </c>
      <c r="C383" s="29" t="s">
        <v>16</v>
      </c>
      <c r="D383" s="29" t="n">
        <v>2616.0468883</v>
      </c>
      <c r="E383" s="29" t="n">
        <v>13.3534994524469</v>
      </c>
    </row>
    <row r="384">
      <c r="A384" s="29" t="s">
        <v>279</v>
      </c>
      <c r="B384" s="29" t="s">
        <v>280</v>
      </c>
      <c r="C384" s="29" t="s">
        <v>17</v>
      </c>
      <c r="D384" s="29" t="n">
        <v>15966.9531076</v>
      </c>
      <c r="E384" s="29" t="n">
        <v>4.04452029428084</v>
      </c>
    </row>
    <row r="385">
      <c r="A385" s="29" t="s">
        <v>281</v>
      </c>
      <c r="B385" s="29" t="s">
        <v>282</v>
      </c>
      <c r="C385" s="29" t="s">
        <v>16</v>
      </c>
      <c r="D385" s="29" t="n">
        <v>5872.2267662</v>
      </c>
      <c r="E385" s="29" t="n">
        <v>18.0698674507055</v>
      </c>
    </row>
    <row r="386">
      <c r="A386" s="29" t="s">
        <v>281</v>
      </c>
      <c r="B386" s="29" t="s">
        <v>282</v>
      </c>
      <c r="C386" s="29" t="s">
        <v>17</v>
      </c>
      <c r="D386" s="29" t="n">
        <v>64264.7732335</v>
      </c>
      <c r="E386" s="29" t="n">
        <v>3.56140764107792</v>
      </c>
    </row>
    <row r="387">
      <c r="A387" s="29" t="s">
        <v>283</v>
      </c>
      <c r="B387" s="29" t="s">
        <v>284</v>
      </c>
      <c r="C387" s="29" t="s">
        <v>16</v>
      </c>
      <c r="D387" s="29" t="n">
        <v>15910.7775511</v>
      </c>
      <c r="E387" s="29" t="n">
        <v>10.2064611093204</v>
      </c>
    </row>
    <row r="388">
      <c r="A388" s="29" t="s">
        <v>283</v>
      </c>
      <c r="B388" s="29" t="s">
        <v>284</v>
      </c>
      <c r="C388" s="29" t="s">
        <v>17</v>
      </c>
      <c r="D388" s="29" t="n">
        <v>63295.2224516</v>
      </c>
      <c r="E388" s="29" t="n">
        <v>3.57136364308921</v>
      </c>
    </row>
    <row r="389">
      <c r="A389" s="29" t="s">
        <v>285</v>
      </c>
      <c r="B389" s="29" t="s">
        <v>286</v>
      </c>
      <c r="C389" s="29" t="s">
        <v>16</v>
      </c>
      <c r="D389" s="29" t="n">
        <v>8181.4372928</v>
      </c>
      <c r="E389" s="29" t="n">
        <v>13.3610006907651</v>
      </c>
    </row>
    <row r="390">
      <c r="A390" s="29" t="s">
        <v>285</v>
      </c>
      <c r="B390" s="29" t="s">
        <v>286</v>
      </c>
      <c r="C390" s="29" t="s">
        <v>17</v>
      </c>
      <c r="D390" s="29" t="n">
        <v>49259.5627136</v>
      </c>
      <c r="E390" s="29" t="n">
        <v>3.53483995051682</v>
      </c>
    </row>
    <row r="391">
      <c r="A391" s="29" t="s">
        <v>287</v>
      </c>
      <c r="B391" s="29" t="s">
        <v>288</v>
      </c>
      <c r="C391" s="29" t="s">
        <v>16</v>
      </c>
      <c r="D391" s="29" t="n">
        <v>776.7795317</v>
      </c>
      <c r="E391" s="29" t="n">
        <v>24.0017179953712</v>
      </c>
    </row>
    <row r="392">
      <c r="A392" s="29" t="s">
        <v>287</v>
      </c>
      <c r="B392" s="29" t="s">
        <v>288</v>
      </c>
      <c r="C392" s="29" t="s">
        <v>17</v>
      </c>
      <c r="D392" s="29" t="n">
        <v>18293.220466</v>
      </c>
      <c r="E392" s="29" t="n">
        <v>3.13288299185493</v>
      </c>
    </row>
    <row r="393">
      <c r="A393" s="29" t="s">
        <v>289</v>
      </c>
      <c r="B393" s="29" t="s">
        <v>290</v>
      </c>
      <c r="C393" s="29" t="s">
        <v>16</v>
      </c>
      <c r="D393" s="29" t="n">
        <v>1673.0279492</v>
      </c>
      <c r="E393" s="29" t="n">
        <v>17.2582122388291</v>
      </c>
    </row>
    <row r="394">
      <c r="A394" s="29" t="s">
        <v>289</v>
      </c>
      <c r="B394" s="29" t="s">
        <v>290</v>
      </c>
      <c r="C394" s="29" t="s">
        <v>17</v>
      </c>
      <c r="D394" s="29" t="n">
        <v>26541.9720525</v>
      </c>
      <c r="E394" s="29" t="n">
        <v>3.16740611696875</v>
      </c>
    </row>
    <row r="395">
      <c r="A395" s="29" t="s">
        <v>291</v>
      </c>
      <c r="B395" s="29" t="s">
        <v>292</v>
      </c>
      <c r="C395" s="29" t="s">
        <v>16</v>
      </c>
      <c r="D395" s="29" t="n">
        <v>20769.0001721</v>
      </c>
      <c r="E395" s="29" t="n">
        <v>8.2709272101677</v>
      </c>
    </row>
    <row r="396">
      <c r="A396" s="29" t="s">
        <v>291</v>
      </c>
      <c r="B396" s="29" t="s">
        <v>292</v>
      </c>
      <c r="C396" s="29" t="s">
        <v>17</v>
      </c>
      <c r="D396" s="29" t="n">
        <v>38987.9998306</v>
      </c>
      <c r="E396" s="29" t="n">
        <v>3.90853866924877</v>
      </c>
    </row>
    <row r="397">
      <c r="A397" s="29" t="s">
        <v>293</v>
      </c>
      <c r="B397" s="29" t="s">
        <v>294</v>
      </c>
      <c r="C397" s="29" t="s">
        <v>16</v>
      </c>
      <c r="D397" s="29" t="n">
        <v>4078.1779075</v>
      </c>
      <c r="E397" s="29" t="n">
        <v>17.5484750579016</v>
      </c>
    </row>
    <row r="398">
      <c r="A398" s="29" t="s">
        <v>293</v>
      </c>
      <c r="B398" s="29" t="s">
        <v>294</v>
      </c>
      <c r="C398" s="29" t="s">
        <v>17</v>
      </c>
      <c r="D398" s="29" t="n">
        <v>73885.8220932</v>
      </c>
      <c r="E398" s="29" t="n">
        <v>4.31330671194347</v>
      </c>
    </row>
    <row r="399">
      <c r="A399" s="29" t="s">
        <v>295</v>
      </c>
      <c r="B399" s="29" t="s">
        <v>296</v>
      </c>
      <c r="C399" s="29" t="s">
        <v>16</v>
      </c>
      <c r="D399" s="29" t="n">
        <v>3016.9109315</v>
      </c>
      <c r="E399" s="29" t="n">
        <v>14.4086994303629</v>
      </c>
    </row>
    <row r="400">
      <c r="A400" s="29" t="s">
        <v>295</v>
      </c>
      <c r="B400" s="29" t="s">
        <v>296</v>
      </c>
      <c r="C400" s="29" t="s">
        <v>17</v>
      </c>
      <c r="D400" s="29" t="n">
        <v>75103.0890428</v>
      </c>
      <c r="E400" s="29" t="n">
        <v>3.71066048407023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E408" s="7" t="str">
        <f>=HYPERLINK("#'Indice'!A1", "Ir al índice")</f>
      </c>
    </row>
    <row r="409">
      <c r="A409" s="4" t="s">
        <v>321</v>
      </c>
    </row>
    <row r="410">
      <c r="A410" s="5" t="s">
        <v>26</v>
      </c>
      <c r="B410" s="5" t="s">
        <v>71</v>
      </c>
      <c r="C410" s="5" t="s">
        <v>11</v>
      </c>
      <c r="D410" s="5" t="s">
        <v>314</v>
      </c>
      <c r="E410" s="5" t="s">
        <v>315</v>
      </c>
    </row>
    <row r="411">
      <c r="A411" s="30" t="s">
        <v>72</v>
      </c>
      <c r="B411" s="30" t="s">
        <v>73</v>
      </c>
      <c r="C411" s="30" t="s">
        <v>16</v>
      </c>
      <c r="D411" s="30" t="n">
        <v>65.7674902</v>
      </c>
      <c r="E411" s="30"/>
    </row>
    <row r="412">
      <c r="A412" s="30" t="s">
        <v>72</v>
      </c>
      <c r="B412" s="30" t="s">
        <v>73</v>
      </c>
      <c r="C412" s="30" t="s">
        <v>17</v>
      </c>
      <c r="D412" s="30" t="n">
        <v>508.2325177</v>
      </c>
      <c r="E412" s="30"/>
    </row>
    <row r="413">
      <c r="A413" s="30" t="s">
        <v>74</v>
      </c>
      <c r="B413" s="30" t="s">
        <v>75</v>
      </c>
      <c r="C413" s="30" t="s">
        <v>16</v>
      </c>
      <c r="D413" s="30" t="n">
        <v>84.924625</v>
      </c>
      <c r="E413" s="30"/>
    </row>
    <row r="414">
      <c r="A414" s="30" t="s">
        <v>74</v>
      </c>
      <c r="B414" s="30" t="s">
        <v>75</v>
      </c>
      <c r="C414" s="30" t="s">
        <v>17</v>
      </c>
      <c r="D414" s="30" t="n">
        <v>929.0753975</v>
      </c>
      <c r="E414" s="30"/>
    </row>
    <row r="415">
      <c r="A415" s="30" t="s">
        <v>76</v>
      </c>
      <c r="B415" s="30" t="s">
        <v>77</v>
      </c>
      <c r="C415" s="30" t="s">
        <v>16</v>
      </c>
      <c r="D415" s="30" t="n">
        <v>193.650217</v>
      </c>
      <c r="E415" s="30"/>
    </row>
    <row r="416">
      <c r="A416" s="30" t="s">
        <v>76</v>
      </c>
      <c r="B416" s="30" t="s">
        <v>77</v>
      </c>
      <c r="C416" s="30" t="s">
        <v>17</v>
      </c>
      <c r="D416" s="30" t="n">
        <v>833.349788</v>
      </c>
      <c r="E416" s="30"/>
    </row>
    <row r="417">
      <c r="A417" s="30" t="s">
        <v>80</v>
      </c>
      <c r="B417" s="30" t="s">
        <v>81</v>
      </c>
      <c r="C417" s="30" t="s">
        <v>16</v>
      </c>
      <c r="D417" s="30" t="n">
        <v>2558.173142</v>
      </c>
      <c r="E417" s="30"/>
    </row>
    <row r="418">
      <c r="A418" s="30" t="s">
        <v>80</v>
      </c>
      <c r="B418" s="30" t="s">
        <v>81</v>
      </c>
      <c r="C418" s="30" t="s">
        <v>17</v>
      </c>
      <c r="D418" s="30" t="n">
        <v>6805.8268594</v>
      </c>
      <c r="E418" s="30"/>
    </row>
    <row r="419">
      <c r="A419" s="30" t="s">
        <v>92</v>
      </c>
      <c r="B419" s="30" t="s">
        <v>93</v>
      </c>
      <c r="C419" s="30" t="s">
        <v>16</v>
      </c>
      <c r="D419" s="30" t="n">
        <v>155.4141236</v>
      </c>
      <c r="E419" s="30"/>
    </row>
    <row r="420">
      <c r="A420" s="30" t="s">
        <v>92</v>
      </c>
      <c r="B420" s="30" t="s">
        <v>93</v>
      </c>
      <c r="C420" s="30" t="s">
        <v>17</v>
      </c>
      <c r="D420" s="30" t="n">
        <v>3781.5858752</v>
      </c>
      <c r="E420" s="30"/>
    </row>
    <row r="421">
      <c r="A421" s="30" t="s">
        <v>108</v>
      </c>
      <c r="B421" s="30" t="s">
        <v>109</v>
      </c>
      <c r="C421" s="30" t="s">
        <v>16</v>
      </c>
      <c r="D421" s="30" t="n">
        <v>1973.1258435</v>
      </c>
      <c r="E421" s="30"/>
    </row>
    <row r="422">
      <c r="A422" s="30" t="s">
        <v>108</v>
      </c>
      <c r="B422" s="30" t="s">
        <v>109</v>
      </c>
      <c r="C422" s="30" t="s">
        <v>17</v>
      </c>
      <c r="D422" s="30" t="n">
        <v>7968.8741513</v>
      </c>
      <c r="E422" s="30"/>
    </row>
    <row r="423">
      <c r="A423" s="30" t="s">
        <v>110</v>
      </c>
      <c r="B423" s="30" t="s">
        <v>111</v>
      </c>
      <c r="C423" s="30" t="s">
        <v>16</v>
      </c>
      <c r="D423" s="30" t="n">
        <v>844.5679632</v>
      </c>
      <c r="E423" s="30"/>
    </row>
    <row r="424">
      <c r="A424" s="30" t="s">
        <v>110</v>
      </c>
      <c r="B424" s="30" t="s">
        <v>111</v>
      </c>
      <c r="C424" s="30" t="s">
        <v>17</v>
      </c>
      <c r="D424" s="30" t="n">
        <v>2739.4319832</v>
      </c>
      <c r="E424" s="3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E432" s="7" t="str">
        <f>=HYPERLINK("#'Indice'!A1", "Ir al índice")</f>
      </c>
    </row>
    <row r="433">
      <c r="A433" s="14" t="s">
        <v>322</v>
      </c>
    </row>
    <row r="434">
      <c r="A434" s="5" t="s">
        <v>26</v>
      </c>
      <c r="B434" s="5" t="s">
        <v>10</v>
      </c>
      <c r="C434" s="5" t="s">
        <v>11</v>
      </c>
      <c r="D434" s="5" t="s">
        <v>314</v>
      </c>
      <c r="E434" s="5" t="s">
        <v>315</v>
      </c>
    </row>
    <row r="435">
      <c r="A435" s="31" t="s">
        <v>14</v>
      </c>
      <c r="B435" s="31" t="s">
        <v>15</v>
      </c>
      <c r="C435" s="31" t="s">
        <v>16</v>
      </c>
      <c r="D435" s="31" t="n">
        <v>5875.6234045</v>
      </c>
      <c r="E435" s="31"/>
    </row>
    <row r="436">
      <c r="A436" s="31" t="s">
        <v>14</v>
      </c>
      <c r="B436" s="31" t="s">
        <v>15</v>
      </c>
      <c r="C436" s="31" t="s">
        <v>17</v>
      </c>
      <c r="D436" s="31" t="n">
        <v>23566.3765723</v>
      </c>
      <c r="E436" s="31"/>
    </row>
    <row r="437">
      <c r="A437" s="31" t="s">
        <v>27</v>
      </c>
      <c r="B437" s="31" t="s">
        <v>28</v>
      </c>
      <c r="C437" s="31" t="s">
        <v>16</v>
      </c>
      <c r="D437" s="31" t="n">
        <v>785.3410761</v>
      </c>
      <c r="E437" s="31" t="n">
        <v>22.3867675189017</v>
      </c>
    </row>
    <row r="438">
      <c r="A438" s="31" t="s">
        <v>27</v>
      </c>
      <c r="B438" s="31" t="s">
        <v>28</v>
      </c>
      <c r="C438" s="31" t="s">
        <v>17</v>
      </c>
      <c r="D438" s="31" t="n">
        <v>24573.6589251</v>
      </c>
      <c r="E438" s="31" t="n">
        <v>2.26647429405994</v>
      </c>
    </row>
    <row r="439">
      <c r="A439" s="31" t="s">
        <v>29</v>
      </c>
      <c r="B439" s="31" t="s">
        <v>30</v>
      </c>
      <c r="C439" s="31" t="s">
        <v>16</v>
      </c>
      <c r="D439" s="31" t="n">
        <v>646.3975911</v>
      </c>
      <c r="E439" s="31" t="n">
        <v>34.6995447400111</v>
      </c>
    </row>
    <row r="440">
      <c r="A440" s="31" t="s">
        <v>29</v>
      </c>
      <c r="B440" s="31" t="s">
        <v>30</v>
      </c>
      <c r="C440" s="31" t="s">
        <v>17</v>
      </c>
      <c r="D440" s="31" t="n">
        <v>11983.6024149</v>
      </c>
      <c r="E440" s="31" t="n">
        <v>3.45916509930035</v>
      </c>
    </row>
    <row r="441">
      <c r="A441" s="31" t="s">
        <v>31</v>
      </c>
      <c r="B441" s="31" t="s">
        <v>32</v>
      </c>
      <c r="C441" s="31" t="s">
        <v>16</v>
      </c>
      <c r="D441" s="31" t="n">
        <v>97.324222</v>
      </c>
      <c r="E441" s="31" t="n">
        <v>17.0577868101323</v>
      </c>
    </row>
    <row r="442">
      <c r="A442" s="31" t="s">
        <v>31</v>
      </c>
      <c r="B442" s="31" t="s">
        <v>32</v>
      </c>
      <c r="C442" s="31" t="s">
        <v>17</v>
      </c>
      <c r="D442" s="31" t="n">
        <v>1724.675748</v>
      </c>
      <c r="E442" s="31" t="n">
        <v>4.94378049154671</v>
      </c>
    </row>
    <row r="443">
      <c r="A443" s="31" t="s">
        <v>33</v>
      </c>
      <c r="B443" s="31" t="s">
        <v>34</v>
      </c>
      <c r="C443" s="31" t="s">
        <v>16</v>
      </c>
      <c r="D443" s="31" t="n">
        <v>1328.4944493</v>
      </c>
      <c r="E443" s="31" t="n">
        <v>14.7776832501995</v>
      </c>
    </row>
    <row r="444">
      <c r="A444" s="31" t="s">
        <v>33</v>
      </c>
      <c r="B444" s="31" t="s">
        <v>34</v>
      </c>
      <c r="C444" s="31" t="s">
        <v>17</v>
      </c>
      <c r="D444" s="31" t="n">
        <v>15963.5055516</v>
      </c>
      <c r="E444" s="31" t="n">
        <v>4.42281603039544</v>
      </c>
    </row>
    <row r="445">
      <c r="A445" s="31" t="s">
        <v>35</v>
      </c>
      <c r="B445" s="31" t="s">
        <v>36</v>
      </c>
      <c r="C445" s="31" t="s">
        <v>16</v>
      </c>
      <c r="D445" s="31" t="n">
        <v>187.9739501</v>
      </c>
      <c r="E445" s="31" t="n">
        <v>16.1372743491518</v>
      </c>
    </row>
    <row r="446">
      <c r="A446" s="31" t="s">
        <v>35</v>
      </c>
      <c r="B446" s="31" t="s">
        <v>36</v>
      </c>
      <c r="C446" s="31" t="s">
        <v>17</v>
      </c>
      <c r="D446" s="31" t="n">
        <v>1769.0260034</v>
      </c>
      <c r="E446" s="31" t="n">
        <v>2.9316801934849</v>
      </c>
    </row>
    <row r="447">
      <c r="A447" s="31" t="s">
        <v>37</v>
      </c>
      <c r="B447" s="31" t="s">
        <v>38</v>
      </c>
      <c r="C447" s="31" t="s">
        <v>16</v>
      </c>
      <c r="D447" s="31" t="n">
        <v>246.326946</v>
      </c>
      <c r="E447" s="31" t="n">
        <v>28.5813769310673</v>
      </c>
    </row>
    <row r="448">
      <c r="A448" s="31" t="s">
        <v>37</v>
      </c>
      <c r="B448" s="31" t="s">
        <v>38</v>
      </c>
      <c r="C448" s="31" t="s">
        <v>17</v>
      </c>
      <c r="D448" s="31" t="n">
        <v>4285.6730537</v>
      </c>
      <c r="E448" s="31" t="n">
        <v>3.85562363744827</v>
      </c>
    </row>
    <row r="449">
      <c r="A449" s="31" t="s">
        <v>39</v>
      </c>
      <c r="B449" s="31" t="s">
        <v>40</v>
      </c>
      <c r="C449" s="31" t="s">
        <v>16</v>
      </c>
      <c r="D449" s="31" t="n">
        <v>595.5595013</v>
      </c>
      <c r="E449" s="31" t="n">
        <v>16.6979280084131</v>
      </c>
    </row>
    <row r="450">
      <c r="A450" s="31" t="s">
        <v>39</v>
      </c>
      <c r="B450" s="31" t="s">
        <v>40</v>
      </c>
      <c r="C450" s="31" t="s">
        <v>17</v>
      </c>
      <c r="D450" s="31" t="n">
        <v>7492.440503</v>
      </c>
      <c r="E450" s="31" t="n">
        <v>3.57940291821498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323</v>
      </c>
    </row>
    <row r="9">
      <c r="A9" t="s">
        <v>3</v>
      </c>
    </row>
    <row r="10">
      <c r="A10" t="s">
        <v>4</v>
      </c>
    </row>
    <row r="11">
      <c r="A11" t="s">
        <v>324</v>
      </c>
    </row>
    <row r="12">
      <c r="A12" s="3" t="s">
        <v>6</v>
      </c>
    </row>
    <row r="13">
      <c r="A13" s="3" t="s">
        <v>7</v>
      </c>
    </row>
    <row r="15">
      <c r="A15" s="4" t="s">
        <v>325</v>
      </c>
    </row>
    <row r="16">
      <c r="A16" s="5" t="s">
        <v>9</v>
      </c>
      <c r="B16" s="5" t="s">
        <v>10</v>
      </c>
      <c r="C16" s="5" t="s">
        <v>11</v>
      </c>
      <c r="D16" s="5" t="s">
        <v>326</v>
      </c>
      <c r="E16" s="5" t="s">
        <v>327</v>
      </c>
      <c r="F16" s="5" t="s">
        <v>328</v>
      </c>
      <c r="G16" s="5" t="s">
        <v>329</v>
      </c>
      <c r="H16" s="5" t="s">
        <v>330</v>
      </c>
      <c r="I16" s="5" t="s">
        <v>331</v>
      </c>
      <c r="J16" s="5" t="s">
        <v>332</v>
      </c>
      <c r="K16" s="5" t="s">
        <v>333</v>
      </c>
      <c r="L16" s="5" t="s">
        <v>334</v>
      </c>
      <c r="M16" s="5" t="s">
        <v>335</v>
      </c>
      <c r="N16" s="5" t="s">
        <v>336</v>
      </c>
      <c r="O16" s="5" t="s">
        <v>337</v>
      </c>
      <c r="P16" s="5" t="s">
        <v>338</v>
      </c>
      <c r="Q16" s="5" t="s">
        <v>339</v>
      </c>
      <c r="R16" s="5" t="s">
        <v>340</v>
      </c>
      <c r="S16" s="5" t="s">
        <v>341</v>
      </c>
      <c r="T16" s="5" t="s">
        <v>342</v>
      </c>
      <c r="U16" s="5" t="s">
        <v>343</v>
      </c>
      <c r="V16" s="5" t="s">
        <v>344</v>
      </c>
      <c r="W16" s="5" t="s">
        <v>345</v>
      </c>
      <c r="X16" s="5" t="s">
        <v>346</v>
      </c>
      <c r="Y16" s="5" t="s">
        <v>347</v>
      </c>
      <c r="Z16" s="5" t="s">
        <v>348</v>
      </c>
      <c r="AA16" s="5" t="s">
        <v>349</v>
      </c>
    </row>
    <row r="17">
      <c r="A17" s="32" t="s">
        <v>14</v>
      </c>
      <c r="B17" s="32" t="s">
        <v>15</v>
      </c>
      <c r="C17" s="32" t="s">
        <v>16</v>
      </c>
      <c r="D17" s="32" t="n">
        <v>92033.7308053</v>
      </c>
      <c r="E17" s="32" t="n">
        <v>3.257656364277</v>
      </c>
      <c r="F17" s="32" t="n">
        <v>9.30423432484811</v>
      </c>
      <c r="G17" s="32" t="n">
        <v>2.5156992573081</v>
      </c>
      <c r="H17" s="32" t="n">
        <v>108271.7959526</v>
      </c>
      <c r="I17" s="32" t="n">
        <v>2.96121089644124</v>
      </c>
      <c r="J17" s="32" t="n">
        <v>10.945836396074</v>
      </c>
      <c r="K17" s="32" t="n">
        <v>2.17953923790123</v>
      </c>
      <c r="L17" s="32" t="n">
        <v>131365.9843585</v>
      </c>
      <c r="M17" s="32" t="n">
        <v>2.76313548719471</v>
      </c>
      <c r="N17" s="32" t="n">
        <v>13.2805645287981</v>
      </c>
      <c r="O17" s="32" t="n">
        <v>2.04747546684651</v>
      </c>
      <c r="P17" s="32" t="n">
        <v>148661.1517929</v>
      </c>
      <c r="Q17" s="32" t="n">
        <v>2.61232915011826</v>
      </c>
      <c r="R17" s="32" t="n">
        <v>15.0290353241151</v>
      </c>
      <c r="S17" s="32" t="n">
        <v>1.90923660070931</v>
      </c>
      <c r="T17" s="32" t="n">
        <v>340443.8731493</v>
      </c>
      <c r="U17" s="32" t="n">
        <v>1.77782641779966</v>
      </c>
      <c r="V17" s="32" t="n">
        <v>34.4174852255098</v>
      </c>
      <c r="W17" s="32" t="n">
        <v>0.889755053262948</v>
      </c>
      <c r="X17" s="32" t="n">
        <v>168383.1045097</v>
      </c>
      <c r="Y17" s="32" t="n">
        <v>2.04372875800711</v>
      </c>
      <c r="Z17" s="32" t="n">
        <v>17.0228442006549</v>
      </c>
      <c r="AA17" s="32" t="n">
        <v>2.02593880413915</v>
      </c>
    </row>
    <row r="18">
      <c r="A18" s="32" t="s">
        <v>14</v>
      </c>
      <c r="B18" s="32" t="s">
        <v>15</v>
      </c>
      <c r="C18" s="32" t="s">
        <v>17</v>
      </c>
      <c r="D18" s="32" t="n">
        <v>417050.2245941</v>
      </c>
      <c r="E18" s="32" t="n">
        <v>1.3465034044036</v>
      </c>
      <c r="F18" s="32" t="n">
        <v>6.07216419329511</v>
      </c>
      <c r="G18" s="32" t="n">
        <v>1.20494863887362</v>
      </c>
      <c r="H18" s="32" t="n">
        <v>504854.9416173</v>
      </c>
      <c r="I18" s="32" t="n">
        <v>1.19658011937348</v>
      </c>
      <c r="J18" s="32" t="n">
        <v>7.35058254022105</v>
      </c>
      <c r="K18" s="32" t="n">
        <v>1.03908815168248</v>
      </c>
      <c r="L18" s="32" t="n">
        <v>643163.9704242</v>
      </c>
      <c r="M18" s="32" t="n">
        <v>1.08708312248972</v>
      </c>
      <c r="N18" s="32" t="n">
        <v>9.36433312181602</v>
      </c>
      <c r="O18" s="32" t="n">
        <v>0.915378822812903</v>
      </c>
      <c r="P18" s="32" t="n">
        <v>1202650.1616309</v>
      </c>
      <c r="Q18" s="32" t="n">
        <v>0.821506682610281</v>
      </c>
      <c r="R18" s="32" t="n">
        <v>17.510335249485</v>
      </c>
      <c r="S18" s="32" t="n">
        <v>0.67585776891244</v>
      </c>
      <c r="T18" s="32" t="n">
        <v>3117973.2045228</v>
      </c>
      <c r="U18" s="32" t="n">
        <v>0.456393649372035</v>
      </c>
      <c r="V18" s="32" t="n">
        <v>45.397038849658</v>
      </c>
      <c r="W18" s="32" t="n">
        <v>0.275851991319187</v>
      </c>
      <c r="X18" s="32" t="n">
        <v>982537.856571</v>
      </c>
      <c r="Y18" s="32" t="n">
        <v>0.831488645067468</v>
      </c>
      <c r="Z18" s="32" t="n">
        <v>14.3055460455248</v>
      </c>
      <c r="AA18" s="32" t="n">
        <v>0.84767395066751</v>
      </c>
    </row>
    <row r="19">
      <c r="A19" s="32" t="s">
        <v>14</v>
      </c>
      <c r="B19" s="32" t="s">
        <v>18</v>
      </c>
      <c r="C19" s="32" t="s">
        <v>16</v>
      </c>
      <c r="D19" s="32" t="n">
        <v>684.3617223</v>
      </c>
      <c r="E19" s="32"/>
      <c r="F19" s="32" t="n">
        <v>11.6474742369612</v>
      </c>
      <c r="G19" s="32"/>
      <c r="H19" s="32" t="n">
        <v>812.5020153</v>
      </c>
      <c r="I19" s="32"/>
      <c r="J19" s="32" t="n">
        <v>13.8283541909395</v>
      </c>
      <c r="K19" s="32"/>
      <c r="L19" s="32" t="n">
        <v>825.1608096</v>
      </c>
      <c r="M19" s="32"/>
      <c r="N19" s="32" t="n">
        <v>14.0438001688132</v>
      </c>
      <c r="O19" s="32"/>
      <c r="P19" s="32" t="n">
        <v>637.551454</v>
      </c>
      <c r="Q19" s="32"/>
      <c r="R19" s="32" t="n">
        <v>10.8507882501747</v>
      </c>
      <c r="S19" s="32"/>
      <c r="T19" s="32" t="n">
        <v>1964.8392003</v>
      </c>
      <c r="U19" s="32"/>
      <c r="V19" s="32" t="n">
        <v>33.4405230736057</v>
      </c>
      <c r="W19" s="32"/>
      <c r="X19" s="32" t="n">
        <v>951.208203</v>
      </c>
      <c r="Y19" s="32"/>
      <c r="Z19" s="32" t="n">
        <v>16.1890600795056</v>
      </c>
      <c r="AA19" s="32"/>
    </row>
    <row r="20">
      <c r="A20" s="32" t="s">
        <v>14</v>
      </c>
      <c r="B20" s="32" t="s">
        <v>18</v>
      </c>
      <c r="C20" s="32" t="s">
        <v>17</v>
      </c>
      <c r="D20" s="32" t="n">
        <v>2349.6375054</v>
      </c>
      <c r="E20" s="32"/>
      <c r="F20" s="32" t="n">
        <v>9.97029601980379</v>
      </c>
      <c r="G20" s="32"/>
      <c r="H20" s="32" t="n">
        <v>2637.5759774</v>
      </c>
      <c r="I20" s="32"/>
      <c r="J20" s="32" t="n">
        <v>11.192115042837</v>
      </c>
      <c r="K20" s="32"/>
      <c r="L20" s="32" t="n">
        <v>2883.3841915</v>
      </c>
      <c r="M20" s="32"/>
      <c r="N20" s="32" t="n">
        <v>12.2351613225477</v>
      </c>
      <c r="O20" s="32"/>
      <c r="P20" s="32" t="n">
        <v>3995.1162615</v>
      </c>
      <c r="Q20" s="32"/>
      <c r="R20" s="32" t="n">
        <v>16.9526114854495</v>
      </c>
      <c r="S20" s="32"/>
      <c r="T20" s="32" t="n">
        <v>9208.3283581</v>
      </c>
      <c r="U20" s="32"/>
      <c r="V20" s="32" t="n">
        <v>39.0740100831771</v>
      </c>
      <c r="W20" s="32"/>
      <c r="X20" s="32" t="n">
        <v>2492.3342784</v>
      </c>
      <c r="Y20" s="32"/>
      <c r="Z20" s="32" t="n">
        <v>10.5758060461849</v>
      </c>
      <c r="AA20" s="32"/>
    </row>
    <row r="21">
      <c r="A21" s="32" t="s">
        <v>14</v>
      </c>
      <c r="B21" s="32" t="s">
        <v>19</v>
      </c>
      <c r="C21" s="32" t="s">
        <v>16</v>
      </c>
      <c r="D21" s="32" t="n">
        <v>91349.369083</v>
      </c>
      <c r="E21" s="32" t="n">
        <v>3.28040618743446</v>
      </c>
      <c r="F21" s="32" t="n">
        <v>9.29023227149461</v>
      </c>
      <c r="G21" s="32" t="n">
        <v>2.5338985673922</v>
      </c>
      <c r="H21" s="32" t="n">
        <v>107459.2939373</v>
      </c>
      <c r="I21" s="32" t="n">
        <v>2.98177820149174</v>
      </c>
      <c r="J21" s="32" t="n">
        <v>10.9286118823793</v>
      </c>
      <c r="K21" s="32" t="n">
        <v>2.19526785041009</v>
      </c>
      <c r="L21" s="32" t="n">
        <v>130540.8235489</v>
      </c>
      <c r="M21" s="32" t="n">
        <v>2.77929252824341</v>
      </c>
      <c r="N21" s="32" t="n">
        <v>13.2760038066554</v>
      </c>
      <c r="O21" s="32" t="n">
        <v>2.05976888854392</v>
      </c>
      <c r="P21" s="32" t="n">
        <v>148023.6003389</v>
      </c>
      <c r="Q21" s="32" t="n">
        <v>2.62306370029796</v>
      </c>
      <c r="R21" s="32" t="n">
        <v>15.0540024809781</v>
      </c>
      <c r="S21" s="32" t="n">
        <v>1.91670530890426</v>
      </c>
      <c r="T21" s="32" t="n">
        <v>338479.033949</v>
      </c>
      <c r="U21" s="32" t="n">
        <v>1.78749751024226</v>
      </c>
      <c r="V21" s="32" t="n">
        <v>34.4233230725456</v>
      </c>
      <c r="W21" s="32" t="n">
        <v>0.89475545655981</v>
      </c>
      <c r="X21" s="32" t="n">
        <v>167431.8963067</v>
      </c>
      <c r="Y21" s="32" t="n">
        <v>2.05486315500391</v>
      </c>
      <c r="Z21" s="32" t="n">
        <v>17.0278264859469</v>
      </c>
      <c r="AA21" s="32" t="n">
        <v>2.03684832637064</v>
      </c>
    </row>
    <row r="22">
      <c r="A22" s="32" t="s">
        <v>14</v>
      </c>
      <c r="B22" s="32" t="s">
        <v>19</v>
      </c>
      <c r="C22" s="32" t="s">
        <v>17</v>
      </c>
      <c r="D22" s="32" t="n">
        <v>414700.5870887</v>
      </c>
      <c r="E22" s="32" t="n">
        <v>1.35313389220814</v>
      </c>
      <c r="F22" s="32" t="n">
        <v>6.05874281237955</v>
      </c>
      <c r="G22" s="32" t="n">
        <v>1.21136545383592</v>
      </c>
      <c r="H22" s="32" t="n">
        <v>502217.3656399</v>
      </c>
      <c r="I22" s="32" t="n">
        <v>1.2023866599324</v>
      </c>
      <c r="J22" s="32" t="n">
        <v>7.33735603241891</v>
      </c>
      <c r="K22" s="32" t="n">
        <v>1.04448608951648</v>
      </c>
      <c r="L22" s="32" t="n">
        <v>640280.5862327</v>
      </c>
      <c r="M22" s="32" t="n">
        <v>1.09148582124168</v>
      </c>
      <c r="N22" s="32" t="n">
        <v>9.35444877707346</v>
      </c>
      <c r="O22" s="32" t="n">
        <v>0.919368799730101</v>
      </c>
      <c r="P22" s="32" t="n">
        <v>1198655.0453694</v>
      </c>
      <c r="Q22" s="32" t="n">
        <v>0.823929680229844</v>
      </c>
      <c r="R22" s="32" t="n">
        <v>17.5122555085773</v>
      </c>
      <c r="S22" s="32" t="n">
        <v>0.678009003510473</v>
      </c>
      <c r="T22" s="32" t="n">
        <v>3108764.8761647</v>
      </c>
      <c r="U22" s="32" t="n">
        <v>0.457517352888096</v>
      </c>
      <c r="V22" s="32" t="n">
        <v>45.4188092210543</v>
      </c>
      <c r="W22" s="32" t="n">
        <v>0.276633492082456</v>
      </c>
      <c r="X22" s="32" t="n">
        <v>980045.5222926</v>
      </c>
      <c r="Y22" s="32" t="n">
        <v>0.833468197461507</v>
      </c>
      <c r="Z22" s="32" t="n">
        <v>14.3183876484964</v>
      </c>
      <c r="AA22" s="32" t="n">
        <v>0.849767407879555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350</v>
      </c>
    </row>
    <row r="32">
      <c r="A32" s="5" t="s">
        <v>26</v>
      </c>
      <c r="B32" s="5" t="s">
        <v>10</v>
      </c>
      <c r="C32" s="5" t="s">
        <v>11</v>
      </c>
      <c r="D32" s="5" t="s">
        <v>326</v>
      </c>
      <c r="E32" s="5" t="s">
        <v>327</v>
      </c>
      <c r="F32" s="5" t="s">
        <v>328</v>
      </c>
      <c r="G32" s="5" t="s">
        <v>329</v>
      </c>
      <c r="H32" s="5" t="s">
        <v>330</v>
      </c>
      <c r="I32" s="5" t="s">
        <v>331</v>
      </c>
      <c r="J32" s="5" t="s">
        <v>332</v>
      </c>
      <c r="K32" s="5" t="s">
        <v>333</v>
      </c>
      <c r="L32" s="5" t="s">
        <v>334</v>
      </c>
      <c r="M32" s="5" t="s">
        <v>335</v>
      </c>
      <c r="N32" s="5" t="s">
        <v>336</v>
      </c>
      <c r="O32" s="5" t="s">
        <v>337</v>
      </c>
      <c r="P32" s="5" t="s">
        <v>338</v>
      </c>
      <c r="Q32" s="5" t="s">
        <v>339</v>
      </c>
      <c r="R32" s="5" t="s">
        <v>340</v>
      </c>
      <c r="S32" s="5" t="s">
        <v>341</v>
      </c>
      <c r="T32" s="5" t="s">
        <v>342</v>
      </c>
      <c r="U32" s="5" t="s">
        <v>343</v>
      </c>
      <c r="V32" s="5" t="s">
        <v>344</v>
      </c>
      <c r="W32" s="5" t="s">
        <v>345</v>
      </c>
      <c r="X32" s="5" t="s">
        <v>346</v>
      </c>
      <c r="Y32" s="5" t="s">
        <v>347</v>
      </c>
      <c r="Z32" s="5" t="s">
        <v>348</v>
      </c>
      <c r="AA32" s="5" t="s">
        <v>349</v>
      </c>
    </row>
    <row r="33">
      <c r="A33" s="33" t="s">
        <v>14</v>
      </c>
      <c r="B33" s="33" t="s">
        <v>15</v>
      </c>
      <c r="C33" s="33" t="s">
        <v>16</v>
      </c>
      <c r="D33" s="33" t="n">
        <v>92033.7308053</v>
      </c>
      <c r="E33" s="33" t="n">
        <v>3.257656364277</v>
      </c>
      <c r="F33" s="33" t="n">
        <v>9.30423432484811</v>
      </c>
      <c r="G33" s="33" t="n">
        <v>2.5156992573081</v>
      </c>
      <c r="H33" s="33" t="n">
        <v>108271.7959526</v>
      </c>
      <c r="I33" s="33" t="n">
        <v>2.96121089644124</v>
      </c>
      <c r="J33" s="33" t="n">
        <v>10.945836396074</v>
      </c>
      <c r="K33" s="33" t="n">
        <v>2.17953923790123</v>
      </c>
      <c r="L33" s="33" t="n">
        <v>131365.9843585</v>
      </c>
      <c r="M33" s="33" t="n">
        <v>2.76313548719471</v>
      </c>
      <c r="N33" s="33" t="n">
        <v>13.2805645287981</v>
      </c>
      <c r="O33" s="33" t="n">
        <v>2.04747546684651</v>
      </c>
      <c r="P33" s="33" t="n">
        <v>148661.1517929</v>
      </c>
      <c r="Q33" s="33" t="n">
        <v>2.61232915011826</v>
      </c>
      <c r="R33" s="33" t="n">
        <v>15.0290353241151</v>
      </c>
      <c r="S33" s="33" t="n">
        <v>1.90923660070931</v>
      </c>
      <c r="T33" s="33" t="n">
        <v>340443.8731493</v>
      </c>
      <c r="U33" s="33" t="n">
        <v>1.77782641779966</v>
      </c>
      <c r="V33" s="33" t="n">
        <v>34.4174852255098</v>
      </c>
      <c r="W33" s="33" t="n">
        <v>0.889755053262948</v>
      </c>
      <c r="X33" s="33" t="n">
        <v>168383.1045097</v>
      </c>
      <c r="Y33" s="33" t="n">
        <v>2.04372875800711</v>
      </c>
      <c r="Z33" s="33" t="n">
        <v>17.0228442006549</v>
      </c>
      <c r="AA33" s="33" t="n">
        <v>2.02593880413915</v>
      </c>
    </row>
    <row r="34">
      <c r="A34" s="33" t="s">
        <v>14</v>
      </c>
      <c r="B34" s="33" t="s">
        <v>15</v>
      </c>
      <c r="C34" s="33" t="s">
        <v>17</v>
      </c>
      <c r="D34" s="33" t="n">
        <v>417050.2245941</v>
      </c>
      <c r="E34" s="33" t="n">
        <v>1.3465034044036</v>
      </c>
      <c r="F34" s="33" t="n">
        <v>6.07216419329511</v>
      </c>
      <c r="G34" s="33" t="n">
        <v>1.20494863887362</v>
      </c>
      <c r="H34" s="33" t="n">
        <v>504854.9416173</v>
      </c>
      <c r="I34" s="33" t="n">
        <v>1.19658011937348</v>
      </c>
      <c r="J34" s="33" t="n">
        <v>7.35058254022105</v>
      </c>
      <c r="K34" s="33" t="n">
        <v>1.03908815168248</v>
      </c>
      <c r="L34" s="33" t="n">
        <v>643163.9704242</v>
      </c>
      <c r="M34" s="33" t="n">
        <v>1.08708312248972</v>
      </c>
      <c r="N34" s="33" t="n">
        <v>9.36433312181602</v>
      </c>
      <c r="O34" s="33" t="n">
        <v>0.915378822812903</v>
      </c>
      <c r="P34" s="33" t="n">
        <v>1202650.1616309</v>
      </c>
      <c r="Q34" s="33" t="n">
        <v>0.821506682610281</v>
      </c>
      <c r="R34" s="33" t="n">
        <v>17.510335249485</v>
      </c>
      <c r="S34" s="33" t="n">
        <v>0.67585776891244</v>
      </c>
      <c r="T34" s="33" t="n">
        <v>3117973.2045228</v>
      </c>
      <c r="U34" s="33" t="n">
        <v>0.456393649372035</v>
      </c>
      <c r="V34" s="33" t="n">
        <v>45.397038849658</v>
      </c>
      <c r="W34" s="33" t="n">
        <v>0.275851991319187</v>
      </c>
      <c r="X34" s="33" t="n">
        <v>982537.856571</v>
      </c>
      <c r="Y34" s="33" t="n">
        <v>0.831488645067468</v>
      </c>
      <c r="Z34" s="33" t="n">
        <v>14.3055460455248</v>
      </c>
      <c r="AA34" s="33" t="n">
        <v>0.84767395066751</v>
      </c>
    </row>
    <row r="35">
      <c r="A35" s="33" t="s">
        <v>27</v>
      </c>
      <c r="B35" s="33" t="s">
        <v>28</v>
      </c>
      <c r="C35" s="33" t="s">
        <v>16</v>
      </c>
      <c r="D35" s="33" t="n">
        <v>682.2489027</v>
      </c>
      <c r="E35" s="33" t="n">
        <v>43.0639000423752</v>
      </c>
      <c r="F35" s="33" t="n">
        <v>12.0316242478508</v>
      </c>
      <c r="G35" s="33" t="n">
        <v>34.0495364312367</v>
      </c>
      <c r="H35" s="33" t="n">
        <v>416.5380799</v>
      </c>
      <c r="I35" s="33" t="n">
        <v>36.6762403273294</v>
      </c>
      <c r="J35" s="33" t="n">
        <v>7.3457496852608</v>
      </c>
      <c r="K35" s="33" t="n">
        <v>30.3431935369029</v>
      </c>
      <c r="L35" s="33" t="n">
        <v>697.2993338</v>
      </c>
      <c r="M35" s="33" t="n">
        <v>30.6600888589462</v>
      </c>
      <c r="N35" s="33" t="n">
        <v>12.2970422368673</v>
      </c>
      <c r="O35" s="33" t="n">
        <v>27.2053973432781</v>
      </c>
      <c r="P35" s="33" t="n">
        <v>627.1343407</v>
      </c>
      <c r="Q35" s="33" t="n">
        <v>27.5797428759048</v>
      </c>
      <c r="R35" s="33" t="n">
        <v>11.0596656298969</v>
      </c>
      <c r="S35" s="33" t="n">
        <v>25.2868789482285</v>
      </c>
      <c r="T35" s="33" t="n">
        <v>1766.3163376</v>
      </c>
      <c r="U35" s="33" t="n">
        <v>22.0704432513067</v>
      </c>
      <c r="V35" s="33" t="n">
        <v>31.1494154006547</v>
      </c>
      <c r="W35" s="33" t="n">
        <v>14.554287904303</v>
      </c>
      <c r="X35" s="33" t="n">
        <v>1480.9268483</v>
      </c>
      <c r="Y35" s="33" t="n">
        <v>20.6954811674981</v>
      </c>
      <c r="Z35" s="33" t="n">
        <v>26.1165027994695</v>
      </c>
      <c r="AA35" s="33" t="n">
        <v>17.1890523486164</v>
      </c>
    </row>
    <row r="36">
      <c r="A36" s="33" t="s">
        <v>27</v>
      </c>
      <c r="B36" s="33" t="s">
        <v>28</v>
      </c>
      <c r="C36" s="33" t="s">
        <v>17</v>
      </c>
      <c r="D36" s="33" t="n">
        <v>8910.8192273</v>
      </c>
      <c r="E36" s="33" t="n">
        <v>8.42857221079714</v>
      </c>
      <c r="F36" s="33" t="n">
        <v>5.87674289624984</v>
      </c>
      <c r="G36" s="33" t="n">
        <v>7.78212914157824</v>
      </c>
      <c r="H36" s="33" t="n">
        <v>13202.3250137</v>
      </c>
      <c r="I36" s="33" t="n">
        <v>7.74345009160053</v>
      </c>
      <c r="J36" s="33" t="n">
        <v>8.70701871052905</v>
      </c>
      <c r="K36" s="33" t="n">
        <v>6.9618127186931</v>
      </c>
      <c r="L36" s="33" t="n">
        <v>16529.8948374</v>
      </c>
      <c r="M36" s="33" t="n">
        <v>6.34689746824578</v>
      </c>
      <c r="N36" s="33" t="n">
        <v>10.9015725247612</v>
      </c>
      <c r="O36" s="33" t="n">
        <v>5.04767625066399</v>
      </c>
      <c r="P36" s="33" t="n">
        <v>25772.1555537</v>
      </c>
      <c r="Q36" s="33" t="n">
        <v>5.11197213745403</v>
      </c>
      <c r="R36" s="33" t="n">
        <v>16.996903226051</v>
      </c>
      <c r="S36" s="33" t="n">
        <v>4.33492839891352</v>
      </c>
      <c r="T36" s="33" t="n">
        <v>66131.0711955</v>
      </c>
      <c r="U36" s="33" t="n">
        <v>3.12906095300231</v>
      </c>
      <c r="V36" s="33" t="n">
        <v>43.6138690457201</v>
      </c>
      <c r="W36" s="33" t="n">
        <v>1.63188881979856</v>
      </c>
      <c r="X36" s="33" t="n">
        <v>21082.2703295</v>
      </c>
      <c r="Y36" s="33" t="n">
        <v>5.41858471525004</v>
      </c>
      <c r="Z36" s="33" t="n">
        <v>13.9038935966888</v>
      </c>
      <c r="AA36" s="33" t="n">
        <v>6.42051768618173</v>
      </c>
    </row>
    <row r="37">
      <c r="A37" s="33" t="s">
        <v>29</v>
      </c>
      <c r="B37" s="33" t="s">
        <v>30</v>
      </c>
      <c r="C37" s="33" t="s">
        <v>16</v>
      </c>
      <c r="D37" s="33" t="n">
        <v>173.2522301</v>
      </c>
      <c r="E37" s="33" t="n">
        <v>35.6216529711503</v>
      </c>
      <c r="F37" s="33" t="n">
        <v>12.9438467949883</v>
      </c>
      <c r="G37" s="33" t="n">
        <v>24.0478365506687</v>
      </c>
      <c r="H37" s="33" t="n">
        <v>154.7277251</v>
      </c>
      <c r="I37" s="33" t="n">
        <v>39.8585322937797</v>
      </c>
      <c r="J37" s="33" t="n">
        <v>11.5598625626665</v>
      </c>
      <c r="K37" s="33" t="n">
        <v>26.0650156828544</v>
      </c>
      <c r="L37" s="33" t="n">
        <v>209.563406</v>
      </c>
      <c r="M37" s="33" t="n">
        <v>39.3218841473828</v>
      </c>
      <c r="N37" s="33" t="n">
        <v>15.6566909386059</v>
      </c>
      <c r="O37" s="33" t="n">
        <v>25.9764141789145</v>
      </c>
      <c r="P37" s="33" t="n">
        <v>144.0557129</v>
      </c>
      <c r="Q37" s="33" t="n">
        <v>33.414925040048</v>
      </c>
      <c r="R37" s="33" t="n">
        <v>10.7625458941808</v>
      </c>
      <c r="S37" s="33" t="n">
        <v>18.3310591651276</v>
      </c>
      <c r="T37" s="33" t="n">
        <v>406.4513285</v>
      </c>
      <c r="U37" s="33" t="n">
        <v>21.2938022595896</v>
      </c>
      <c r="V37" s="33" t="n">
        <v>30.3663838710003</v>
      </c>
      <c r="W37" s="33" t="n">
        <v>13.6921446674223</v>
      </c>
      <c r="X37" s="33" t="n">
        <v>250.4406414</v>
      </c>
      <c r="Y37" s="33" t="n">
        <v>21.1167283346884</v>
      </c>
      <c r="Z37" s="33" t="n">
        <v>18.7106699385581</v>
      </c>
      <c r="AA37" s="33" t="n">
        <v>27.0270952532453</v>
      </c>
    </row>
    <row r="38">
      <c r="A38" s="33" t="s">
        <v>29</v>
      </c>
      <c r="B38" s="33" t="s">
        <v>30</v>
      </c>
      <c r="C38" s="33" t="s">
        <v>17</v>
      </c>
      <c r="D38" s="33" t="n">
        <v>2987.2809372</v>
      </c>
      <c r="E38" s="33" t="n">
        <v>8.4497211112473</v>
      </c>
      <c r="F38" s="33" t="n">
        <v>7.95303761611854</v>
      </c>
      <c r="G38" s="33" t="n">
        <v>7.36250625652765</v>
      </c>
      <c r="H38" s="33" t="n">
        <v>3454.2324789</v>
      </c>
      <c r="I38" s="33" t="n">
        <v>6.05295195655676</v>
      </c>
      <c r="J38" s="33" t="n">
        <v>9.19620263946767</v>
      </c>
      <c r="K38" s="33" t="n">
        <v>5.22072974258633</v>
      </c>
      <c r="L38" s="33" t="n">
        <v>4260.7767092</v>
      </c>
      <c r="M38" s="33" t="n">
        <v>5.63103279910901</v>
      </c>
      <c r="N38" s="33" t="n">
        <v>11.3434652295914</v>
      </c>
      <c r="O38" s="33" t="n">
        <v>4.79345831506372</v>
      </c>
      <c r="P38" s="33" t="n">
        <v>6545.3615851</v>
      </c>
      <c r="Q38" s="33" t="n">
        <v>6.04368285937916</v>
      </c>
      <c r="R38" s="33" t="n">
        <v>17.4257152212104</v>
      </c>
      <c r="S38" s="33" t="n">
        <v>5.02952695937639</v>
      </c>
      <c r="T38" s="33" t="n">
        <v>15979.4975626</v>
      </c>
      <c r="U38" s="33" t="n">
        <v>2.48913632921451</v>
      </c>
      <c r="V38" s="33" t="n">
        <v>42.5422140982664</v>
      </c>
      <c r="W38" s="33" t="n">
        <v>1.85715796274318</v>
      </c>
      <c r="X38" s="33" t="n">
        <v>4334.3596924</v>
      </c>
      <c r="Y38" s="33" t="n">
        <v>5.78947553364497</v>
      </c>
      <c r="Z38" s="33" t="n">
        <v>11.5393651953456</v>
      </c>
      <c r="AA38" s="33" t="n">
        <v>6.41613445044573</v>
      </c>
    </row>
    <row r="39">
      <c r="A39" s="33" t="s">
        <v>31</v>
      </c>
      <c r="B39" s="33" t="s">
        <v>32</v>
      </c>
      <c r="C39" s="33" t="s">
        <v>16</v>
      </c>
      <c r="D39" s="33" t="n">
        <v>570.5340831</v>
      </c>
      <c r="E39" s="33" t="n">
        <v>32.7096734959003</v>
      </c>
      <c r="F39" s="33" t="n">
        <v>10.6243095216561</v>
      </c>
      <c r="G39" s="33" t="n">
        <v>26.0828678777989</v>
      </c>
      <c r="H39" s="33" t="n">
        <v>868.9682413</v>
      </c>
      <c r="I39" s="33" t="n">
        <v>38.6429398678738</v>
      </c>
      <c r="J39" s="33" t="n">
        <v>16.1816582628985</v>
      </c>
      <c r="K39" s="33" t="n">
        <v>28.046128709834</v>
      </c>
      <c r="L39" s="33" t="n">
        <v>398.7206311</v>
      </c>
      <c r="M39" s="33" t="n">
        <v>41.7927546274161</v>
      </c>
      <c r="N39" s="33" t="n">
        <v>7.42485247237014</v>
      </c>
      <c r="O39" s="33" t="n">
        <v>37.3813675375048</v>
      </c>
      <c r="P39" s="33" t="n">
        <v>826.4724283</v>
      </c>
      <c r="Q39" s="33" t="n">
        <v>33.5678361819012</v>
      </c>
      <c r="R39" s="33" t="n">
        <v>15.3903143553913</v>
      </c>
      <c r="S39" s="33" t="n">
        <v>27.1380896183139</v>
      </c>
      <c r="T39" s="33" t="n">
        <v>1930.5167702</v>
      </c>
      <c r="U39" s="33" t="n">
        <v>23.3726246115406</v>
      </c>
      <c r="V39" s="33" t="n">
        <v>35.9494871750856</v>
      </c>
      <c r="W39" s="33" t="n">
        <v>13.5090622106826</v>
      </c>
      <c r="X39" s="33" t="n">
        <v>774.869374</v>
      </c>
      <c r="Y39" s="33" t="n">
        <v>33.2325304539393</v>
      </c>
      <c r="Z39" s="33" t="n">
        <v>14.4293782125983</v>
      </c>
      <c r="AA39" s="33" t="n">
        <v>29.6761471718485</v>
      </c>
    </row>
    <row r="40">
      <c r="A40" s="33" t="s">
        <v>31</v>
      </c>
      <c r="B40" s="33" t="s">
        <v>32</v>
      </c>
      <c r="C40" s="33" t="s">
        <v>17</v>
      </c>
      <c r="D40" s="33" t="n">
        <v>8600.0864585</v>
      </c>
      <c r="E40" s="33" t="n">
        <v>9.87332963198985</v>
      </c>
      <c r="F40" s="33" t="n">
        <v>8.17911412435008</v>
      </c>
      <c r="G40" s="33" t="n">
        <v>9.00397517326283</v>
      </c>
      <c r="H40" s="33" t="n">
        <v>8745.2343252</v>
      </c>
      <c r="I40" s="33" t="n">
        <v>8.66062611926383</v>
      </c>
      <c r="J40" s="33" t="n">
        <v>8.31715703500848</v>
      </c>
      <c r="K40" s="33" t="n">
        <v>7.43792629385476</v>
      </c>
      <c r="L40" s="33" t="n">
        <v>10699.7457905</v>
      </c>
      <c r="M40" s="33" t="n">
        <v>9.48227354434982</v>
      </c>
      <c r="N40" s="33" t="n">
        <v>10.1759955954324</v>
      </c>
      <c r="O40" s="33" t="n">
        <v>7.92948683503516</v>
      </c>
      <c r="P40" s="33" t="n">
        <v>17899.6036193</v>
      </c>
      <c r="Q40" s="33" t="n">
        <v>6.77616452188041</v>
      </c>
      <c r="R40" s="33" t="n">
        <v>17.0234219724832</v>
      </c>
      <c r="S40" s="33" t="n">
        <v>5.9611410963131</v>
      </c>
      <c r="T40" s="33" t="n">
        <v>48238.6135849</v>
      </c>
      <c r="U40" s="33" t="n">
        <v>3.52132137303944</v>
      </c>
      <c r="V40" s="33" t="n">
        <v>45.8773440959263</v>
      </c>
      <c r="W40" s="33" t="n">
        <v>2.37310426124384</v>
      </c>
      <c r="X40" s="33" t="n">
        <v>10963.6346745</v>
      </c>
      <c r="Y40" s="33" t="n">
        <v>5.69109444626942</v>
      </c>
      <c r="Z40" s="33" t="n">
        <v>10.4269671767995</v>
      </c>
      <c r="AA40" s="33" t="n">
        <v>6.72359233527121</v>
      </c>
    </row>
    <row r="41">
      <c r="A41" s="33" t="s">
        <v>33</v>
      </c>
      <c r="B41" s="33" t="s">
        <v>34</v>
      </c>
      <c r="C41" s="33" t="s">
        <v>16</v>
      </c>
      <c r="D41" s="33" t="n">
        <v>162.330401</v>
      </c>
      <c r="E41" s="33" t="n">
        <v>30.1076285075769</v>
      </c>
      <c r="F41" s="33" t="n">
        <v>5.86301466532812</v>
      </c>
      <c r="G41" s="33" t="n">
        <v>23.4715186658459</v>
      </c>
      <c r="H41" s="33" t="n">
        <v>224.1006687</v>
      </c>
      <c r="I41" s="33" t="n">
        <v>26.1615923629872</v>
      </c>
      <c r="J41" s="33" t="n">
        <v>8.09401996794142</v>
      </c>
      <c r="K41" s="33" t="n">
        <v>21.5320075211225</v>
      </c>
      <c r="L41" s="33" t="n">
        <v>234.0254381</v>
      </c>
      <c r="M41" s="33" t="n">
        <v>25.2951434181942</v>
      </c>
      <c r="N41" s="33" t="n">
        <v>8.45248066405096</v>
      </c>
      <c r="O41" s="33" t="n">
        <v>19.1676474030497</v>
      </c>
      <c r="P41" s="33" t="n">
        <v>428.9773218</v>
      </c>
      <c r="Q41" s="33" t="n">
        <v>21.7387789214511</v>
      </c>
      <c r="R41" s="33" t="n">
        <v>15.4937110566651</v>
      </c>
      <c r="S41" s="33" t="n">
        <v>13.580999530452</v>
      </c>
      <c r="T41" s="33" t="n">
        <v>892.5084504</v>
      </c>
      <c r="U41" s="33" t="n">
        <v>15.4489228286528</v>
      </c>
      <c r="V41" s="33" t="n">
        <v>32.2354291087131</v>
      </c>
      <c r="W41" s="33" t="n">
        <v>6.58513003385266</v>
      </c>
      <c r="X41" s="33" t="n">
        <v>826.7767198</v>
      </c>
      <c r="Y41" s="33" t="n">
        <v>12.6462820514504</v>
      </c>
      <c r="Z41" s="33" t="n">
        <v>29.8613445373013</v>
      </c>
      <c r="AA41" s="33" t="n">
        <v>11.5880550076317</v>
      </c>
    </row>
    <row r="42">
      <c r="A42" s="33" t="s">
        <v>33</v>
      </c>
      <c r="B42" s="33" t="s">
        <v>34</v>
      </c>
      <c r="C42" s="33" t="s">
        <v>17</v>
      </c>
      <c r="D42" s="33" t="n">
        <v>2336.2768499</v>
      </c>
      <c r="E42" s="33" t="n">
        <v>9.64015711267047</v>
      </c>
      <c r="F42" s="33" t="n">
        <v>7.33887110487346</v>
      </c>
      <c r="G42" s="33" t="n">
        <v>7.68089841984153</v>
      </c>
      <c r="H42" s="33" t="n">
        <v>2913.1656589</v>
      </c>
      <c r="I42" s="33" t="n">
        <v>7.70325325123214</v>
      </c>
      <c r="J42" s="33" t="n">
        <v>9.15103331128157</v>
      </c>
      <c r="K42" s="33" t="n">
        <v>5.96749271329305</v>
      </c>
      <c r="L42" s="33" t="n">
        <v>3057.6708374</v>
      </c>
      <c r="M42" s="33" t="n">
        <v>6.70103101684239</v>
      </c>
      <c r="N42" s="33" t="n">
        <v>9.60496276704946</v>
      </c>
      <c r="O42" s="33" t="n">
        <v>5.9843249225308</v>
      </c>
      <c r="P42" s="33" t="n">
        <v>5197.6424101</v>
      </c>
      <c r="Q42" s="33" t="n">
        <v>6.06055188796147</v>
      </c>
      <c r="R42" s="33" t="n">
        <v>16.3271864370785</v>
      </c>
      <c r="S42" s="33" t="n">
        <v>4.88236526870114</v>
      </c>
      <c r="T42" s="33" t="n">
        <v>14156.6945609</v>
      </c>
      <c r="U42" s="33" t="n">
        <v>3.0572491057412</v>
      </c>
      <c r="V42" s="33" t="n">
        <v>44.4699679569034</v>
      </c>
      <c r="W42" s="33" t="n">
        <v>1.96610050787881</v>
      </c>
      <c r="X42" s="33" t="n">
        <v>4172.8306848</v>
      </c>
      <c r="Y42" s="33" t="n">
        <v>5.59536469592717</v>
      </c>
      <c r="Z42" s="33" t="n">
        <v>13.1079784228136</v>
      </c>
      <c r="AA42" s="33" t="n">
        <v>5.73803943023171</v>
      </c>
    </row>
    <row r="43">
      <c r="A43" s="33" t="s">
        <v>35</v>
      </c>
      <c r="B43" s="33" t="s">
        <v>36</v>
      </c>
      <c r="C43" s="33" t="s">
        <v>16</v>
      </c>
      <c r="D43" s="33" t="n">
        <v>1109.9728385</v>
      </c>
      <c r="E43" s="33" t="n">
        <v>47.2950209765673</v>
      </c>
      <c r="F43" s="33" t="n">
        <v>13.2070429389067</v>
      </c>
      <c r="G43" s="33" t="n">
        <v>25.5056899996555</v>
      </c>
      <c r="H43" s="33" t="n">
        <v>1213.693754</v>
      </c>
      <c r="I43" s="33" t="n">
        <v>35.395650810727</v>
      </c>
      <c r="J43" s="33" t="n">
        <v>14.4411691599793</v>
      </c>
      <c r="K43" s="33" t="n">
        <v>19.4879988378906</v>
      </c>
      <c r="L43" s="33" t="n">
        <v>734.7162135</v>
      </c>
      <c r="M43" s="33" t="n">
        <v>30.5776315386863</v>
      </c>
      <c r="N43" s="33" t="n">
        <v>8.74204146537364</v>
      </c>
      <c r="O43" s="33" t="n">
        <v>24.909608294394</v>
      </c>
      <c r="P43" s="33" t="n">
        <v>1488.0759934</v>
      </c>
      <c r="Q43" s="33" t="n">
        <v>46.3761383749253</v>
      </c>
      <c r="R43" s="33" t="n">
        <v>17.7059139282624</v>
      </c>
      <c r="S43" s="33" t="n">
        <v>26.7745150728053</v>
      </c>
      <c r="T43" s="33" t="n">
        <v>2347.5521916</v>
      </c>
      <c r="U43" s="33" t="n">
        <v>21.2424615620664</v>
      </c>
      <c r="V43" s="33" t="n">
        <v>27.9324155694516</v>
      </c>
      <c r="W43" s="33" t="n">
        <v>15.0545469945424</v>
      </c>
      <c r="X43" s="33" t="n">
        <v>1510.3899308</v>
      </c>
      <c r="Y43" s="33" t="n">
        <v>32.4243053179376</v>
      </c>
      <c r="Z43" s="33" t="n">
        <v>17.9714169380263</v>
      </c>
      <c r="AA43" s="33" t="n">
        <v>32.727861975616</v>
      </c>
    </row>
    <row r="44">
      <c r="A44" s="33" t="s">
        <v>35</v>
      </c>
      <c r="B44" s="33" t="s">
        <v>36</v>
      </c>
      <c r="C44" s="33" t="s">
        <v>17</v>
      </c>
      <c r="D44" s="33" t="n">
        <v>11370.5715809</v>
      </c>
      <c r="E44" s="33" t="n">
        <v>10.1320438684016</v>
      </c>
      <c r="F44" s="33" t="n">
        <v>7.57767334773009</v>
      </c>
      <c r="G44" s="33" t="n">
        <v>8.66487304695042</v>
      </c>
      <c r="H44" s="33" t="n">
        <v>13550.2938111</v>
      </c>
      <c r="I44" s="33" t="n">
        <v>6.83839013575533</v>
      </c>
      <c r="J44" s="33" t="n">
        <v>9.03030243780913</v>
      </c>
      <c r="K44" s="33" t="n">
        <v>6.11951926551789</v>
      </c>
      <c r="L44" s="33" t="n">
        <v>19226.7843257</v>
      </c>
      <c r="M44" s="33" t="n">
        <v>6.7701550644227</v>
      </c>
      <c r="N44" s="33" t="n">
        <v>12.8132776888846</v>
      </c>
      <c r="O44" s="33" t="n">
        <v>5.35739771753531</v>
      </c>
      <c r="P44" s="33" t="n">
        <v>27536.5945278</v>
      </c>
      <c r="Q44" s="33" t="n">
        <v>6.49460555864595</v>
      </c>
      <c r="R44" s="33" t="n">
        <v>18.3511723184671</v>
      </c>
      <c r="S44" s="33" t="n">
        <v>5.22583375446835</v>
      </c>
      <c r="T44" s="33" t="n">
        <v>66943.0813522</v>
      </c>
      <c r="U44" s="33" t="n">
        <v>3.4502294514169</v>
      </c>
      <c r="V44" s="33" t="n">
        <v>44.6127795571506</v>
      </c>
      <c r="W44" s="33" t="n">
        <v>2.06067767792713</v>
      </c>
      <c r="X44" s="33" t="n">
        <v>11426.2734309</v>
      </c>
      <c r="Y44" s="33" t="n">
        <v>9.63069093326146</v>
      </c>
      <c r="Z44" s="33" t="n">
        <v>7.61479464995849</v>
      </c>
      <c r="AA44" s="33" t="n">
        <v>10.150287788882</v>
      </c>
    </row>
    <row r="45">
      <c r="A45" s="33" t="s">
        <v>37</v>
      </c>
      <c r="B45" s="33" t="s">
        <v>38</v>
      </c>
      <c r="C45" s="33" t="s">
        <v>16</v>
      </c>
      <c r="D45" s="33" t="n">
        <v>11812.2090557</v>
      </c>
      <c r="E45" s="33" t="n">
        <v>28.2674482895569</v>
      </c>
      <c r="F45" s="33" t="n">
        <v>15.4590595160826</v>
      </c>
      <c r="G45" s="33" t="n">
        <v>18.7316376698198</v>
      </c>
      <c r="H45" s="33" t="n">
        <v>11274.9577263</v>
      </c>
      <c r="I45" s="33" t="n">
        <v>19.4344854517222</v>
      </c>
      <c r="J45" s="33" t="n">
        <v>14.7559395292008</v>
      </c>
      <c r="K45" s="33" t="n">
        <v>11.4058589618038</v>
      </c>
      <c r="L45" s="33" t="n">
        <v>7252.4167549</v>
      </c>
      <c r="M45" s="33" t="n">
        <v>26.6695211101479</v>
      </c>
      <c r="N45" s="33" t="n">
        <v>9.49149661344103</v>
      </c>
      <c r="O45" s="33" t="n">
        <v>22.4389979651703</v>
      </c>
      <c r="P45" s="33" t="n">
        <v>13083.7308759</v>
      </c>
      <c r="Q45" s="33" t="n">
        <v>22.9055488097118</v>
      </c>
      <c r="R45" s="33" t="n">
        <v>17.1231454971028</v>
      </c>
      <c r="S45" s="33" t="n">
        <v>14.0100441196081</v>
      </c>
      <c r="T45" s="33" t="n">
        <v>21901.2644662</v>
      </c>
      <c r="U45" s="33" t="n">
        <v>18.5820295018498</v>
      </c>
      <c r="V45" s="33" t="n">
        <v>28.6629663650486</v>
      </c>
      <c r="W45" s="33" t="n">
        <v>11.438035257568</v>
      </c>
      <c r="X45" s="33" t="n">
        <v>11085.043863</v>
      </c>
      <c r="Y45" s="33" t="n">
        <v>21.5535041564489</v>
      </c>
      <c r="Z45" s="33" t="n">
        <v>14.5073924791241</v>
      </c>
      <c r="AA45" s="33" t="n">
        <v>20.0244311587285</v>
      </c>
    </row>
    <row r="46">
      <c r="A46" s="33" t="s">
        <v>37</v>
      </c>
      <c r="B46" s="33" t="s">
        <v>38</v>
      </c>
      <c r="C46" s="33" t="s">
        <v>17</v>
      </c>
      <c r="D46" s="33" t="n">
        <v>55026.0346453</v>
      </c>
      <c r="E46" s="33" t="n">
        <v>7.76022222442602</v>
      </c>
      <c r="F46" s="33" t="n">
        <v>7.68406946694684</v>
      </c>
      <c r="G46" s="33" t="n">
        <v>7.17173854703605</v>
      </c>
      <c r="H46" s="33" t="n">
        <v>61623.6008973</v>
      </c>
      <c r="I46" s="33" t="n">
        <v>9.10319746398034</v>
      </c>
      <c r="J46" s="33" t="n">
        <v>8.6053816734313</v>
      </c>
      <c r="K46" s="33" t="n">
        <v>7.68614785248949</v>
      </c>
      <c r="L46" s="33" t="n">
        <v>89787.823036</v>
      </c>
      <c r="M46" s="33" t="n">
        <v>6.62249988077754</v>
      </c>
      <c r="N46" s="33" t="n">
        <v>12.5383534165583</v>
      </c>
      <c r="O46" s="33" t="n">
        <v>5.00496866508709</v>
      </c>
      <c r="P46" s="33" t="n">
        <v>126748.7809391</v>
      </c>
      <c r="Q46" s="33" t="n">
        <v>5.97626817285709</v>
      </c>
      <c r="R46" s="33" t="n">
        <v>17.6997387484846</v>
      </c>
      <c r="S46" s="33" t="n">
        <v>5.13405039945579</v>
      </c>
      <c r="T46" s="33" t="n">
        <v>316973.117268</v>
      </c>
      <c r="U46" s="33" t="n">
        <v>4.07455267594182</v>
      </c>
      <c r="V46" s="33" t="n">
        <v>44.2634739708622</v>
      </c>
      <c r="W46" s="33" t="n">
        <v>1.81073544928214</v>
      </c>
      <c r="X46" s="33" t="n">
        <v>65946.0204756</v>
      </c>
      <c r="Y46" s="33" t="n">
        <v>7.15983420971816</v>
      </c>
      <c r="Z46" s="33" t="n">
        <v>9.20898272371678</v>
      </c>
      <c r="AA46" s="33" t="n">
        <v>8.12480168502696</v>
      </c>
    </row>
    <row r="47">
      <c r="A47" s="33" t="s">
        <v>39</v>
      </c>
      <c r="B47" s="33" t="s">
        <v>40</v>
      </c>
      <c r="C47" s="33" t="s">
        <v>16</v>
      </c>
      <c r="D47" s="33" t="n">
        <v>108.8049366</v>
      </c>
      <c r="E47" s="33" t="n">
        <v>32.8917530087983</v>
      </c>
      <c r="F47" s="33" t="n">
        <v>8.49707408793952</v>
      </c>
      <c r="G47" s="33" t="n">
        <v>24.1548423199962</v>
      </c>
      <c r="H47" s="33" t="n">
        <v>114.8276908</v>
      </c>
      <c r="I47" s="33" t="n">
        <v>37.9226381677586</v>
      </c>
      <c r="J47" s="33" t="n">
        <v>8.96741845144011</v>
      </c>
      <c r="K47" s="33" t="n">
        <v>24.9563090721365</v>
      </c>
      <c r="L47" s="33" t="n">
        <v>147.3901781</v>
      </c>
      <c r="M47" s="33" t="n">
        <v>29.1761408396847</v>
      </c>
      <c r="N47" s="33" t="n">
        <v>11.5103717008214</v>
      </c>
      <c r="O47" s="33" t="n">
        <v>23.2075318834306</v>
      </c>
      <c r="P47" s="33" t="n">
        <v>202.1407578</v>
      </c>
      <c r="Q47" s="33" t="n">
        <v>28.2125549510121</v>
      </c>
      <c r="R47" s="33" t="n">
        <v>15.7860943528075</v>
      </c>
      <c r="S47" s="33" t="n">
        <v>19.996065412158</v>
      </c>
      <c r="T47" s="33" t="n">
        <v>399.66116</v>
      </c>
      <c r="U47" s="33" t="n">
        <v>18.5508201047875</v>
      </c>
      <c r="V47" s="33" t="n">
        <v>31.2113640493758</v>
      </c>
      <c r="W47" s="33" t="n">
        <v>10.8371309477234</v>
      </c>
      <c r="X47" s="33" t="n">
        <v>307.674134</v>
      </c>
      <c r="Y47" s="33" t="n">
        <v>21.2964960201101</v>
      </c>
      <c r="Z47" s="33" t="n">
        <v>24.0276773576157</v>
      </c>
      <c r="AA47" s="33" t="n">
        <v>14.4760258321714</v>
      </c>
    </row>
    <row r="48">
      <c r="A48" s="33" t="s">
        <v>39</v>
      </c>
      <c r="B48" s="33" t="s">
        <v>40</v>
      </c>
      <c r="C48" s="33" t="s">
        <v>17</v>
      </c>
      <c r="D48" s="33" t="n">
        <v>1868.1423198</v>
      </c>
      <c r="E48" s="33" t="n">
        <v>7.80853644533481</v>
      </c>
      <c r="F48" s="33" t="n">
        <v>6.39413429425847</v>
      </c>
      <c r="G48" s="33" t="n">
        <v>7.35653271210781</v>
      </c>
      <c r="H48" s="33" t="n">
        <v>2564.3001018</v>
      </c>
      <c r="I48" s="33" t="n">
        <v>6.91898050152539</v>
      </c>
      <c r="J48" s="33" t="n">
        <v>8.77688977328303</v>
      </c>
      <c r="K48" s="33" t="n">
        <v>6.33976793373034</v>
      </c>
      <c r="L48" s="33" t="n">
        <v>3521.9651224</v>
      </c>
      <c r="M48" s="33" t="n">
        <v>5.867152175588</v>
      </c>
      <c r="N48" s="33" t="n">
        <v>12.0547121777804</v>
      </c>
      <c r="O48" s="33" t="n">
        <v>5.23713660846557</v>
      </c>
      <c r="P48" s="33" t="n">
        <v>4956.1453901</v>
      </c>
      <c r="Q48" s="33" t="n">
        <v>5.10626160918875</v>
      </c>
      <c r="R48" s="33" t="n">
        <v>16.9635144337194</v>
      </c>
      <c r="S48" s="33" t="n">
        <v>4.68135902694656</v>
      </c>
      <c r="T48" s="33" t="n">
        <v>12861.8469267</v>
      </c>
      <c r="U48" s="33" t="n">
        <v>2.42686012113901</v>
      </c>
      <c r="V48" s="33" t="n">
        <v>44.0225434913973</v>
      </c>
      <c r="W48" s="33" t="n">
        <v>1.69856022810909</v>
      </c>
      <c r="X48" s="33" t="n">
        <v>3444.1012921</v>
      </c>
      <c r="Y48" s="33" t="n">
        <v>5.99346815529356</v>
      </c>
      <c r="Z48" s="33" t="n">
        <v>11.7882058295613</v>
      </c>
      <c r="AA48" s="33" t="n">
        <v>6.25806266203193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351</v>
      </c>
    </row>
    <row r="58">
      <c r="A58" s="5" t="s">
        <v>26</v>
      </c>
      <c r="B58" s="5" t="s">
        <v>10</v>
      </c>
      <c r="C58" s="5" t="s">
        <v>11</v>
      </c>
      <c r="D58" s="5" t="s">
        <v>326</v>
      </c>
      <c r="E58" s="5" t="s">
        <v>327</v>
      </c>
      <c r="F58" s="5" t="s">
        <v>328</v>
      </c>
      <c r="G58" s="5" t="s">
        <v>329</v>
      </c>
      <c r="H58" s="5" t="s">
        <v>330</v>
      </c>
      <c r="I58" s="5" t="s">
        <v>331</v>
      </c>
      <c r="J58" s="5" t="s">
        <v>332</v>
      </c>
      <c r="K58" s="5" t="s">
        <v>333</v>
      </c>
      <c r="L58" s="5" t="s">
        <v>334</v>
      </c>
      <c r="M58" s="5" t="s">
        <v>335</v>
      </c>
      <c r="N58" s="5" t="s">
        <v>336</v>
      </c>
      <c r="O58" s="5" t="s">
        <v>337</v>
      </c>
      <c r="P58" s="5" t="s">
        <v>338</v>
      </c>
      <c r="Q58" s="5" t="s">
        <v>339</v>
      </c>
      <c r="R58" s="5" t="s">
        <v>340</v>
      </c>
      <c r="S58" s="5" t="s">
        <v>341</v>
      </c>
      <c r="T58" s="5" t="s">
        <v>342</v>
      </c>
      <c r="U58" s="5" t="s">
        <v>343</v>
      </c>
      <c r="V58" s="5" t="s">
        <v>344</v>
      </c>
      <c r="W58" s="5" t="s">
        <v>345</v>
      </c>
      <c r="X58" s="5" t="s">
        <v>346</v>
      </c>
      <c r="Y58" s="5" t="s">
        <v>347</v>
      </c>
      <c r="Z58" s="5" t="s">
        <v>348</v>
      </c>
      <c r="AA58" s="5" t="s">
        <v>349</v>
      </c>
    </row>
    <row r="59">
      <c r="A59" s="34" t="s">
        <v>14</v>
      </c>
      <c r="B59" s="34" t="s">
        <v>15</v>
      </c>
      <c r="C59" s="34" t="s">
        <v>16</v>
      </c>
      <c r="D59" s="34" t="n">
        <v>91349.369083</v>
      </c>
      <c r="E59" s="34" t="n">
        <v>3.28040618743446</v>
      </c>
      <c r="F59" s="34" t="n">
        <v>9.29023227149461</v>
      </c>
      <c r="G59" s="34" t="n">
        <v>2.5338985673922</v>
      </c>
      <c r="H59" s="34" t="n">
        <v>107459.2939373</v>
      </c>
      <c r="I59" s="34" t="n">
        <v>2.98177820149174</v>
      </c>
      <c r="J59" s="34" t="n">
        <v>10.9286118823793</v>
      </c>
      <c r="K59" s="34" t="n">
        <v>2.19526785041009</v>
      </c>
      <c r="L59" s="34" t="n">
        <v>130540.8235489</v>
      </c>
      <c r="M59" s="34" t="n">
        <v>2.77929252824341</v>
      </c>
      <c r="N59" s="34" t="n">
        <v>13.2760038066554</v>
      </c>
      <c r="O59" s="34" t="n">
        <v>2.05976888854392</v>
      </c>
      <c r="P59" s="34" t="n">
        <v>148023.6003389</v>
      </c>
      <c r="Q59" s="34" t="n">
        <v>2.62306370029796</v>
      </c>
      <c r="R59" s="34" t="n">
        <v>15.0540024809781</v>
      </c>
      <c r="S59" s="34" t="n">
        <v>1.91670530890426</v>
      </c>
      <c r="T59" s="34" t="n">
        <v>338479.033949</v>
      </c>
      <c r="U59" s="34" t="n">
        <v>1.78749751024226</v>
      </c>
      <c r="V59" s="34" t="n">
        <v>34.4233230725456</v>
      </c>
      <c r="W59" s="34" t="n">
        <v>0.89475545655981</v>
      </c>
      <c r="X59" s="34" t="n">
        <v>167431.8963067</v>
      </c>
      <c r="Y59" s="34" t="n">
        <v>2.05486315500391</v>
      </c>
      <c r="Z59" s="34" t="n">
        <v>17.0278264859469</v>
      </c>
      <c r="AA59" s="34" t="n">
        <v>2.03684832637064</v>
      </c>
    </row>
    <row r="60">
      <c r="A60" s="34" t="s">
        <v>14</v>
      </c>
      <c r="B60" s="34" t="s">
        <v>15</v>
      </c>
      <c r="C60" s="34" t="s">
        <v>17</v>
      </c>
      <c r="D60" s="34" t="n">
        <v>414700.5870887</v>
      </c>
      <c r="E60" s="34" t="n">
        <v>1.35313389220814</v>
      </c>
      <c r="F60" s="34" t="n">
        <v>6.05874281237955</v>
      </c>
      <c r="G60" s="34" t="n">
        <v>1.21136545383592</v>
      </c>
      <c r="H60" s="34" t="n">
        <v>502217.3656399</v>
      </c>
      <c r="I60" s="34" t="n">
        <v>1.2023866599324</v>
      </c>
      <c r="J60" s="34" t="n">
        <v>7.33735603241891</v>
      </c>
      <c r="K60" s="34" t="n">
        <v>1.04448608951648</v>
      </c>
      <c r="L60" s="34" t="n">
        <v>640280.5862327</v>
      </c>
      <c r="M60" s="34" t="n">
        <v>1.09148582124168</v>
      </c>
      <c r="N60" s="34" t="n">
        <v>9.35444877707346</v>
      </c>
      <c r="O60" s="34" t="n">
        <v>0.919368799730101</v>
      </c>
      <c r="P60" s="34" t="n">
        <v>1198655.0453694</v>
      </c>
      <c r="Q60" s="34" t="n">
        <v>0.823929680229844</v>
      </c>
      <c r="R60" s="34" t="n">
        <v>17.5122555085773</v>
      </c>
      <c r="S60" s="34" t="n">
        <v>0.678009003510473</v>
      </c>
      <c r="T60" s="34" t="n">
        <v>3108764.8761647</v>
      </c>
      <c r="U60" s="34" t="n">
        <v>0.457517352888096</v>
      </c>
      <c r="V60" s="34" t="n">
        <v>45.4188092210543</v>
      </c>
      <c r="W60" s="34" t="n">
        <v>0.276633492082456</v>
      </c>
      <c r="X60" s="34" t="n">
        <v>980045.5222926</v>
      </c>
      <c r="Y60" s="34" t="n">
        <v>0.833468197461507</v>
      </c>
      <c r="Z60" s="34" t="n">
        <v>14.3183876484964</v>
      </c>
      <c r="AA60" s="34" t="n">
        <v>0.849767407879555</v>
      </c>
    </row>
    <row r="61">
      <c r="A61" s="34" t="s">
        <v>42</v>
      </c>
      <c r="B61" s="34" t="s">
        <v>43</v>
      </c>
      <c r="C61" s="34" t="s">
        <v>16</v>
      </c>
      <c r="D61" s="34" t="n">
        <v>82.7718265</v>
      </c>
      <c r="E61" s="34" t="n">
        <v>34.2629881984416</v>
      </c>
      <c r="F61" s="34" t="n">
        <v>9.56132401121849</v>
      </c>
      <c r="G61" s="34" t="n">
        <v>25.7043632078524</v>
      </c>
      <c r="H61" s="34" t="n">
        <v>116.5894099</v>
      </c>
      <c r="I61" s="34" t="n">
        <v>24.5667639415225</v>
      </c>
      <c r="J61" s="34" t="n">
        <v>13.4677362028572</v>
      </c>
      <c r="K61" s="34" t="n">
        <v>18.6431455871062</v>
      </c>
      <c r="L61" s="34" t="n">
        <v>103.1790564</v>
      </c>
      <c r="M61" s="34" t="n">
        <v>28.6322391324892</v>
      </c>
      <c r="N61" s="34" t="n">
        <v>11.9186495106784</v>
      </c>
      <c r="O61" s="34" t="n">
        <v>18.7535669569582</v>
      </c>
      <c r="P61" s="34" t="n">
        <v>142.1794685</v>
      </c>
      <c r="Q61" s="34" t="n">
        <v>29.4744364428752</v>
      </c>
      <c r="R61" s="34" t="n">
        <v>16.4237521818047</v>
      </c>
      <c r="S61" s="34" t="n">
        <v>20.6831270894089</v>
      </c>
      <c r="T61" s="34" t="n">
        <v>231.2411556</v>
      </c>
      <c r="U61" s="34" t="n">
        <v>18.6343184679515</v>
      </c>
      <c r="V61" s="34" t="n">
        <v>26.7116446127982</v>
      </c>
      <c r="W61" s="34" t="n">
        <v>13.4081690750581</v>
      </c>
      <c r="X61" s="34" t="n">
        <v>189.7332736</v>
      </c>
      <c r="Y61" s="34" t="n">
        <v>17.9992632941915</v>
      </c>
      <c r="Z61" s="34" t="n">
        <v>21.916893480643</v>
      </c>
      <c r="AA61" s="34" t="n">
        <v>17.7503652771721</v>
      </c>
    </row>
    <row r="62">
      <c r="A62" s="34" t="s">
        <v>42</v>
      </c>
      <c r="B62" s="34" t="s">
        <v>43</v>
      </c>
      <c r="C62" s="34" t="s">
        <v>17</v>
      </c>
      <c r="D62" s="34" t="n">
        <v>688.5071528</v>
      </c>
      <c r="E62" s="34" t="n">
        <v>14.1757213780618</v>
      </c>
      <c r="F62" s="34" t="n">
        <v>7.89635284859041</v>
      </c>
      <c r="G62" s="34" t="n">
        <v>12.653730643434</v>
      </c>
      <c r="H62" s="34" t="n">
        <v>809.129469</v>
      </c>
      <c r="I62" s="34" t="n">
        <v>10.4030437152022</v>
      </c>
      <c r="J62" s="34" t="n">
        <v>9.27974642156338</v>
      </c>
      <c r="K62" s="34" t="n">
        <v>8.3894153328034</v>
      </c>
      <c r="L62" s="34" t="n">
        <v>1191.8735861</v>
      </c>
      <c r="M62" s="34" t="n">
        <v>9.1212566691181</v>
      </c>
      <c r="N62" s="34" t="n">
        <v>13.6693632716613</v>
      </c>
      <c r="O62" s="34" t="n">
        <v>7.200631409816</v>
      </c>
      <c r="P62" s="34" t="n">
        <v>1471.3197909</v>
      </c>
      <c r="Q62" s="34" t="n">
        <v>9.5815988019012</v>
      </c>
      <c r="R62" s="34" t="n">
        <v>16.8742767229254</v>
      </c>
      <c r="S62" s="34" t="n">
        <v>6.92272047105818</v>
      </c>
      <c r="T62" s="34" t="n">
        <v>3667.7981993</v>
      </c>
      <c r="U62" s="34" t="n">
        <v>4.99518611639818</v>
      </c>
      <c r="V62" s="34" t="n">
        <v>42.0652547200339</v>
      </c>
      <c r="W62" s="34" t="n">
        <v>3.14943985085274</v>
      </c>
      <c r="X62" s="34" t="n">
        <v>890.6776131</v>
      </c>
      <c r="Y62" s="34" t="n">
        <v>8.37787162356319</v>
      </c>
      <c r="Z62" s="34" t="n">
        <v>10.2150060152257</v>
      </c>
      <c r="AA62" s="34" t="n">
        <v>10.2568008344543</v>
      </c>
    </row>
    <row r="63">
      <c r="A63" s="34" t="s">
        <v>44</v>
      </c>
      <c r="B63" s="34" t="s">
        <v>45</v>
      </c>
      <c r="C63" s="34" t="s">
        <v>16</v>
      </c>
      <c r="D63" s="34" t="n">
        <v>282.5993839</v>
      </c>
      <c r="E63" s="34" t="n">
        <v>45.0054099081049</v>
      </c>
      <c r="F63" s="34" t="n">
        <v>10.3896705566015</v>
      </c>
      <c r="G63" s="34" t="n">
        <v>34.2922267917043</v>
      </c>
      <c r="H63" s="34" t="n">
        <v>277.85193</v>
      </c>
      <c r="I63" s="34" t="n">
        <v>38.2498396162854</v>
      </c>
      <c r="J63" s="34" t="n">
        <v>10.2151320232086</v>
      </c>
      <c r="K63" s="34" t="n">
        <v>25.9768837817832</v>
      </c>
      <c r="L63" s="34" t="n">
        <v>258.2619956</v>
      </c>
      <c r="M63" s="34" t="n">
        <v>40.4870394258016</v>
      </c>
      <c r="N63" s="34" t="n">
        <v>9.49491472537664</v>
      </c>
      <c r="O63" s="34" t="n">
        <v>34.4480254736696</v>
      </c>
      <c r="P63" s="34" t="n">
        <v>452.9980768</v>
      </c>
      <c r="Q63" s="34" t="n">
        <v>36.6498961405241</v>
      </c>
      <c r="R63" s="34" t="n">
        <v>16.6543207411645</v>
      </c>
      <c r="S63" s="34" t="n">
        <v>26.662334658776</v>
      </c>
      <c r="T63" s="34" t="n">
        <v>776.8237699</v>
      </c>
      <c r="U63" s="34" t="n">
        <v>28.7703175880194</v>
      </c>
      <c r="V63" s="34" t="n">
        <v>28.5596625810558</v>
      </c>
      <c r="W63" s="34" t="n">
        <v>21.5322948445116</v>
      </c>
      <c r="X63" s="34" t="n">
        <v>671.4681621</v>
      </c>
      <c r="Y63" s="34" t="n">
        <v>23.5357324089885</v>
      </c>
      <c r="Z63" s="34" t="n">
        <v>24.6862993725929</v>
      </c>
      <c r="AA63" s="34" t="n">
        <v>24.8042329144979</v>
      </c>
    </row>
    <row r="64">
      <c r="A64" s="34" t="s">
        <v>44</v>
      </c>
      <c r="B64" s="34" t="s">
        <v>45</v>
      </c>
      <c r="C64" s="34" t="s">
        <v>17</v>
      </c>
      <c r="D64" s="34" t="n">
        <v>4459.7423879</v>
      </c>
      <c r="E64" s="34" t="n">
        <v>8.55535871706354</v>
      </c>
      <c r="F64" s="34" t="n">
        <v>6.75166168812566</v>
      </c>
      <c r="G64" s="34" t="n">
        <v>8.1541160182748</v>
      </c>
      <c r="H64" s="34" t="n">
        <v>6223.9419341</v>
      </c>
      <c r="I64" s="34" t="n">
        <v>9.10177001544599</v>
      </c>
      <c r="J64" s="34" t="n">
        <v>9.422506201164</v>
      </c>
      <c r="K64" s="34" t="n">
        <v>7.54054232703493</v>
      </c>
      <c r="L64" s="34" t="n">
        <v>6899.9904365</v>
      </c>
      <c r="M64" s="34" t="n">
        <v>9.09133539382385</v>
      </c>
      <c r="N64" s="34" t="n">
        <v>10.4459847736827</v>
      </c>
      <c r="O64" s="34" t="n">
        <v>7.6332247158793</v>
      </c>
      <c r="P64" s="34" t="n">
        <v>10895.815131</v>
      </c>
      <c r="Q64" s="34" t="n">
        <v>6.74482276295671</v>
      </c>
      <c r="R64" s="34" t="n">
        <v>16.4953154649618</v>
      </c>
      <c r="S64" s="34" t="n">
        <v>5.47176986335149</v>
      </c>
      <c r="T64" s="34" t="n">
        <v>29642.1229244</v>
      </c>
      <c r="U64" s="34" t="n">
        <v>4.14399905034634</v>
      </c>
      <c r="V64" s="34" t="n">
        <v>44.8755933182099</v>
      </c>
      <c r="W64" s="34" t="n">
        <v>2.04326324940826</v>
      </c>
      <c r="X64" s="34" t="n">
        <v>7932.3838747</v>
      </c>
      <c r="Y64" s="34" t="n">
        <v>6.59445245440395</v>
      </c>
      <c r="Z64" s="34" t="n">
        <v>12.0089385538559</v>
      </c>
      <c r="AA64" s="34" t="n">
        <v>7.90565527650234</v>
      </c>
    </row>
    <row r="65">
      <c r="A65" s="34" t="s">
        <v>27</v>
      </c>
      <c r="B65" s="34" t="s">
        <v>28</v>
      </c>
      <c r="C65" s="34" t="s">
        <v>16</v>
      </c>
      <c r="D65" s="34" t="n">
        <v>625.29539</v>
      </c>
      <c r="E65" s="34" t="n">
        <v>46.7689335772483</v>
      </c>
      <c r="F65" s="34" t="n">
        <v>12.7999933642773</v>
      </c>
      <c r="G65" s="34" t="n">
        <v>36.5655627252488</v>
      </c>
      <c r="H65" s="34" t="n">
        <v>335.8114623</v>
      </c>
      <c r="I65" s="34" t="n">
        <v>43.8771399044367</v>
      </c>
      <c r="J65" s="34" t="n">
        <v>6.87416628657419</v>
      </c>
      <c r="K65" s="34" t="n">
        <v>36.5624355854686</v>
      </c>
      <c r="L65" s="34" t="n">
        <v>585.3268824</v>
      </c>
      <c r="M65" s="34" t="n">
        <v>35.6277962085061</v>
      </c>
      <c r="N65" s="34" t="n">
        <v>11.9818254387788</v>
      </c>
      <c r="O65" s="34" t="n">
        <v>31.8275050981645</v>
      </c>
      <c r="P65" s="34" t="n">
        <v>517.7112313</v>
      </c>
      <c r="Q65" s="34" t="n">
        <v>32.5027996266511</v>
      </c>
      <c r="R65" s="34" t="n">
        <v>10.5977117874671</v>
      </c>
      <c r="S65" s="34" t="n">
        <v>29.9186976654083</v>
      </c>
      <c r="T65" s="34" t="n">
        <v>1555.0163285</v>
      </c>
      <c r="U65" s="34" t="n">
        <v>24.7880837989821</v>
      </c>
      <c r="V65" s="34" t="n">
        <v>31.8316734849794</v>
      </c>
      <c r="W65" s="34" t="n">
        <v>16.3497579566629</v>
      </c>
      <c r="X65" s="34" t="n">
        <v>1265.9614724</v>
      </c>
      <c r="Y65" s="34" t="n">
        <v>23.8906934684883</v>
      </c>
      <c r="Z65" s="34" t="n">
        <v>25.9146296379232</v>
      </c>
      <c r="AA65" s="34" t="n">
        <v>19.6732426048476</v>
      </c>
    </row>
    <row r="66">
      <c r="A66" s="34" t="s">
        <v>27</v>
      </c>
      <c r="B66" s="34" t="s">
        <v>28</v>
      </c>
      <c r="C66" s="34" t="s">
        <v>17</v>
      </c>
      <c r="D66" s="34" t="n">
        <v>6564.7826418</v>
      </c>
      <c r="E66" s="34" t="n">
        <v>11.0660457964653</v>
      </c>
      <c r="F66" s="34" t="n">
        <v>5.16688755663651</v>
      </c>
      <c r="G66" s="34" t="n">
        <v>10.2613350779721</v>
      </c>
      <c r="H66" s="34" t="n">
        <v>10721.701245</v>
      </c>
      <c r="I66" s="34" t="n">
        <v>9.33171234358046</v>
      </c>
      <c r="J66" s="34" t="n">
        <v>8.43863807402085</v>
      </c>
      <c r="K66" s="34" t="n">
        <v>8.40072705017347</v>
      </c>
      <c r="L66" s="34" t="n">
        <v>13850.3505286</v>
      </c>
      <c r="M66" s="34" t="n">
        <v>7.42390460035474</v>
      </c>
      <c r="N66" s="34" t="n">
        <v>10.9010774165792</v>
      </c>
      <c r="O66" s="34" t="n">
        <v>5.87727806561466</v>
      </c>
      <c r="P66" s="34" t="n">
        <v>21420.5985162</v>
      </c>
      <c r="Q66" s="34" t="n">
        <v>6.02592996914718</v>
      </c>
      <c r="R66" s="34" t="n">
        <v>16.8593280186217</v>
      </c>
      <c r="S66" s="34" t="n">
        <v>5.09722918762703</v>
      </c>
      <c r="T66" s="34" t="n">
        <v>56338.2269676</v>
      </c>
      <c r="U66" s="34" t="n">
        <v>3.63993458822092</v>
      </c>
      <c r="V66" s="34" t="n">
        <v>44.3416484238754</v>
      </c>
      <c r="W66" s="34" t="n">
        <v>1.85086556868332</v>
      </c>
      <c r="X66" s="34" t="n">
        <v>18159.2173328</v>
      </c>
      <c r="Y66" s="34" t="n">
        <v>6.21061760442935</v>
      </c>
      <c r="Z66" s="34" t="n">
        <v>14.2924205102663</v>
      </c>
      <c r="AA66" s="34" t="n">
        <v>7.41969222334646</v>
      </c>
    </row>
    <row r="67">
      <c r="A67" s="34" t="s">
        <v>29</v>
      </c>
      <c r="B67" s="34" t="s">
        <v>30</v>
      </c>
      <c r="C67" s="34" t="s">
        <v>16</v>
      </c>
      <c r="D67" s="34" t="n">
        <v>113.6405058</v>
      </c>
      <c r="E67" s="34" t="n">
        <v>43.2580720096879</v>
      </c>
      <c r="F67" s="34" t="n">
        <v>16.4198209539225</v>
      </c>
      <c r="G67" s="34" t="n">
        <v>27.1639509030289</v>
      </c>
      <c r="H67" s="34" t="n">
        <v>38.0965856</v>
      </c>
      <c r="I67" s="34" t="n">
        <v>57.2423380951511</v>
      </c>
      <c r="J67" s="34" t="n">
        <v>5.50454356133095</v>
      </c>
      <c r="K67" s="34" t="n">
        <v>49.6481610601725</v>
      </c>
      <c r="L67" s="34" t="n">
        <v>90.7226684</v>
      </c>
      <c r="M67" s="34" t="n">
        <v>39.4959733973255</v>
      </c>
      <c r="N67" s="34" t="n">
        <v>13.1084419336515</v>
      </c>
      <c r="O67" s="34" t="n">
        <v>28.8245329145975</v>
      </c>
      <c r="P67" s="34" t="n">
        <v>77.7611326</v>
      </c>
      <c r="Q67" s="34" t="n">
        <v>40.3975899091398</v>
      </c>
      <c r="R67" s="34" t="n">
        <v>11.2356405445199</v>
      </c>
      <c r="S67" s="34" t="n">
        <v>26.2920660840453</v>
      </c>
      <c r="T67" s="34" t="n">
        <v>247.4012358</v>
      </c>
      <c r="U67" s="34" t="n">
        <v>29.6118503469353</v>
      </c>
      <c r="V67" s="34" t="n">
        <v>35.746796153517</v>
      </c>
      <c r="W67" s="34" t="n">
        <v>16.6147564362312</v>
      </c>
      <c r="X67" s="34" t="n">
        <v>124.4713247</v>
      </c>
      <c r="Y67" s="34" t="n">
        <v>32.7406270660731</v>
      </c>
      <c r="Z67" s="34" t="n">
        <v>17.9847568530582</v>
      </c>
      <c r="AA67" s="34" t="n">
        <v>36.1453163563254</v>
      </c>
    </row>
    <row r="68">
      <c r="A68" s="34" t="s">
        <v>29</v>
      </c>
      <c r="B68" s="34" t="s">
        <v>30</v>
      </c>
      <c r="C68" s="34" t="s">
        <v>17</v>
      </c>
      <c r="D68" s="34" t="n">
        <v>1784.5250491</v>
      </c>
      <c r="E68" s="34" t="n">
        <v>12.0659096730954</v>
      </c>
      <c r="F68" s="34" t="n">
        <v>6.97682214756984</v>
      </c>
      <c r="G68" s="34" t="n">
        <v>10.718229707055</v>
      </c>
      <c r="H68" s="34" t="n">
        <v>2407.7357879</v>
      </c>
      <c r="I68" s="34" t="n">
        <v>7.33524175235185</v>
      </c>
      <c r="J68" s="34" t="n">
        <v>9.41334187434872</v>
      </c>
      <c r="K68" s="34" t="n">
        <v>6.50969932981503</v>
      </c>
      <c r="L68" s="34" t="n">
        <v>2729.1072598</v>
      </c>
      <c r="M68" s="34" t="n">
        <v>7.38451627372083</v>
      </c>
      <c r="N68" s="34" t="n">
        <v>10.669783527482</v>
      </c>
      <c r="O68" s="34" t="n">
        <v>6.3612179785483</v>
      </c>
      <c r="P68" s="34" t="n">
        <v>4474.9274984</v>
      </c>
      <c r="Q68" s="34" t="n">
        <v>8.06491093360086</v>
      </c>
      <c r="R68" s="34" t="n">
        <v>17.4952844149496</v>
      </c>
      <c r="S68" s="34" t="n">
        <v>6.69097796781952</v>
      </c>
      <c r="T68" s="34" t="n">
        <v>11180.8684452</v>
      </c>
      <c r="U68" s="34" t="n">
        <v>3.24247355087883</v>
      </c>
      <c r="V68" s="34" t="n">
        <v>43.7129927858832</v>
      </c>
      <c r="W68" s="34" t="n">
        <v>2.29440150609525</v>
      </c>
      <c r="X68" s="34" t="n">
        <v>3000.7425101</v>
      </c>
      <c r="Y68" s="34" t="n">
        <v>7.24246162619304</v>
      </c>
      <c r="Z68" s="34" t="n">
        <v>11.7317752497666</v>
      </c>
      <c r="AA68" s="34" t="n">
        <v>8.02698815932444</v>
      </c>
    </row>
    <row r="69">
      <c r="A69" s="34" t="s">
        <v>46</v>
      </c>
      <c r="B69" s="34" t="s">
        <v>47</v>
      </c>
      <c r="C69" s="34" t="s">
        <v>16</v>
      </c>
      <c r="D69" s="34" t="n">
        <v>419.6885681</v>
      </c>
      <c r="E69" s="34" t="n">
        <v>19.2228376195483</v>
      </c>
      <c r="F69" s="34" t="n">
        <v>16.851819794503</v>
      </c>
      <c r="G69" s="34" t="n">
        <v>14.6507015603017</v>
      </c>
      <c r="H69" s="34" t="n">
        <v>238.2880624</v>
      </c>
      <c r="I69" s="34" t="n">
        <v>24.5192053344012</v>
      </c>
      <c r="J69" s="34" t="n">
        <v>9.5680173156141</v>
      </c>
      <c r="K69" s="34" t="n">
        <v>21.0140190464863</v>
      </c>
      <c r="L69" s="34" t="n">
        <v>315.5513952</v>
      </c>
      <c r="M69" s="34" t="n">
        <v>21.3261027484295</v>
      </c>
      <c r="N69" s="34" t="n">
        <v>12.6703838322024</v>
      </c>
      <c r="O69" s="34" t="n">
        <v>17.2309122217008</v>
      </c>
      <c r="P69" s="34" t="n">
        <v>450.9879541</v>
      </c>
      <c r="Q69" s="34" t="n">
        <v>19.5474988936756</v>
      </c>
      <c r="R69" s="34" t="n">
        <v>18.1085888671953</v>
      </c>
      <c r="S69" s="34" t="n">
        <v>16.4508864528819</v>
      </c>
      <c r="T69" s="34" t="n">
        <v>703.7312845</v>
      </c>
      <c r="U69" s="34" t="n">
        <v>14.4822312212601</v>
      </c>
      <c r="V69" s="34" t="n">
        <v>28.2570307879399</v>
      </c>
      <c r="W69" s="34" t="n">
        <v>9.74425630126562</v>
      </c>
      <c r="X69" s="34" t="n">
        <v>362.2171082</v>
      </c>
      <c r="Y69" s="34" t="n">
        <v>19.0860300449295</v>
      </c>
      <c r="Z69" s="34" t="n">
        <v>14.5441594025453</v>
      </c>
      <c r="AA69" s="34" t="n">
        <v>18.1145847285156</v>
      </c>
    </row>
    <row r="70">
      <c r="A70" s="34" t="s">
        <v>46</v>
      </c>
      <c r="B70" s="34" t="s">
        <v>47</v>
      </c>
      <c r="C70" s="34" t="s">
        <v>17</v>
      </c>
      <c r="D70" s="34" t="n">
        <v>2332.3535029</v>
      </c>
      <c r="E70" s="34" t="n">
        <v>8.04955458534993</v>
      </c>
      <c r="F70" s="34" t="n">
        <v>10.9677627830827</v>
      </c>
      <c r="G70" s="34" t="n">
        <v>6.85230378718091</v>
      </c>
      <c r="H70" s="34" t="n">
        <v>1869.0289379</v>
      </c>
      <c r="I70" s="34" t="n">
        <v>8.64214919685664</v>
      </c>
      <c r="J70" s="34" t="n">
        <v>8.78900475426045</v>
      </c>
      <c r="K70" s="34" t="n">
        <v>7.74180318721926</v>
      </c>
      <c r="L70" s="34" t="n">
        <v>2765.1770108</v>
      </c>
      <c r="M70" s="34" t="n">
        <v>8.5135112767006</v>
      </c>
      <c r="N70" s="34" t="n">
        <v>13.0030912852529</v>
      </c>
      <c r="O70" s="34" t="n">
        <v>6.85353735757732</v>
      </c>
      <c r="P70" s="34" t="n">
        <v>4682.2204994</v>
      </c>
      <c r="Q70" s="34" t="n">
        <v>6.11783278757183</v>
      </c>
      <c r="R70" s="34" t="n">
        <v>22.0178817969292</v>
      </c>
      <c r="S70" s="34" t="n">
        <v>5.63935682969045</v>
      </c>
      <c r="T70" s="34" t="n">
        <v>8456.9370133</v>
      </c>
      <c r="U70" s="34" t="n">
        <v>4.73277890789528</v>
      </c>
      <c r="V70" s="34" t="n">
        <v>39.7682765146955</v>
      </c>
      <c r="W70" s="34" t="n">
        <v>2.94217820986548</v>
      </c>
      <c r="X70" s="34" t="n">
        <v>1159.8186698</v>
      </c>
      <c r="Y70" s="34" t="n">
        <v>11.6150979549223</v>
      </c>
      <c r="Z70" s="34" t="n">
        <v>5.45398286577927</v>
      </c>
      <c r="AA70" s="34" t="n">
        <v>11.9280142665944</v>
      </c>
    </row>
    <row r="71">
      <c r="A71" s="34" t="s">
        <v>48</v>
      </c>
      <c r="B71" s="34" t="s">
        <v>49</v>
      </c>
      <c r="C71" s="34" t="s">
        <v>16</v>
      </c>
      <c r="D71" s="34" t="n">
        <v>750.6089831</v>
      </c>
      <c r="E71" s="34" t="n">
        <v>39.4166737960638</v>
      </c>
      <c r="F71" s="34" t="n">
        <v>8.43097656026936</v>
      </c>
      <c r="G71" s="34" t="n">
        <v>34.6512929561517</v>
      </c>
      <c r="H71" s="34" t="n">
        <v>1311.829223</v>
      </c>
      <c r="I71" s="34" t="n">
        <v>21.8178116563955</v>
      </c>
      <c r="J71" s="34" t="n">
        <v>14.7347043256954</v>
      </c>
      <c r="K71" s="34" t="n">
        <v>16.2382017154508</v>
      </c>
      <c r="L71" s="34" t="n">
        <v>1276.90474</v>
      </c>
      <c r="M71" s="34" t="n">
        <v>27.5593856761515</v>
      </c>
      <c r="N71" s="34" t="n">
        <v>14.3424261833043</v>
      </c>
      <c r="O71" s="34" t="n">
        <v>21.6617207680195</v>
      </c>
      <c r="P71" s="34" t="n">
        <v>1265.1969813</v>
      </c>
      <c r="Q71" s="34" t="n">
        <v>28.0360064760001</v>
      </c>
      <c r="R71" s="34" t="n">
        <v>14.2109225090939</v>
      </c>
      <c r="S71" s="34" t="n">
        <v>21.4413653779068</v>
      </c>
      <c r="T71" s="34" t="n">
        <v>3273.218995</v>
      </c>
      <c r="U71" s="34" t="n">
        <v>18.9357822929648</v>
      </c>
      <c r="V71" s="34" t="n">
        <v>36.7653908290582</v>
      </c>
      <c r="W71" s="34" t="n">
        <v>9.23223880230676</v>
      </c>
      <c r="X71" s="34" t="n">
        <v>1025.2308764</v>
      </c>
      <c r="Y71" s="34" t="n">
        <v>27.0380661316535</v>
      </c>
      <c r="Z71" s="34" t="n">
        <v>11.515579592579</v>
      </c>
      <c r="AA71" s="34" t="n">
        <v>24.0727045531486</v>
      </c>
    </row>
    <row r="72">
      <c r="A72" s="34" t="s">
        <v>48</v>
      </c>
      <c r="B72" s="34" t="s">
        <v>49</v>
      </c>
      <c r="C72" s="34" t="s">
        <v>17</v>
      </c>
      <c r="D72" s="34" t="n">
        <v>10591.1571196</v>
      </c>
      <c r="E72" s="34" t="n">
        <v>8.10537114332607</v>
      </c>
      <c r="F72" s="34" t="n">
        <v>7.34476863394393</v>
      </c>
      <c r="G72" s="34" t="n">
        <v>7.41935729530467</v>
      </c>
      <c r="H72" s="34" t="n">
        <v>13114.7800337</v>
      </c>
      <c r="I72" s="34" t="n">
        <v>7.7620527433407</v>
      </c>
      <c r="J72" s="34" t="n">
        <v>9.09485374873108</v>
      </c>
      <c r="K72" s="34" t="n">
        <v>6.82945218778331</v>
      </c>
      <c r="L72" s="34" t="n">
        <v>17504.6487191</v>
      </c>
      <c r="M72" s="34" t="n">
        <v>7.23708861148106</v>
      </c>
      <c r="N72" s="34" t="n">
        <v>12.1391452707585</v>
      </c>
      <c r="O72" s="34" t="n">
        <v>6.25995034579311</v>
      </c>
      <c r="P72" s="34" t="n">
        <v>26033.8264849</v>
      </c>
      <c r="Q72" s="34" t="n">
        <v>5.89845345162259</v>
      </c>
      <c r="R72" s="34" t="n">
        <v>18.053969932518</v>
      </c>
      <c r="S72" s="34" t="n">
        <v>4.74362385492764</v>
      </c>
      <c r="T72" s="34" t="n">
        <v>62471.8161388</v>
      </c>
      <c r="U72" s="34" t="n">
        <v>2.99881332167475</v>
      </c>
      <c r="V72" s="34" t="n">
        <v>43.3230317046887</v>
      </c>
      <c r="W72" s="34" t="n">
        <v>1.80742518174498</v>
      </c>
      <c r="X72" s="34" t="n">
        <v>14483.7817078</v>
      </c>
      <c r="Y72" s="34" t="n">
        <v>7.98747027829974</v>
      </c>
      <c r="Z72" s="34" t="n">
        <v>10.0442307093597</v>
      </c>
      <c r="AA72" s="34" t="n">
        <v>9.07091137738309</v>
      </c>
    </row>
    <row r="73">
      <c r="A73" s="34" t="s">
        <v>31</v>
      </c>
      <c r="B73" s="34" t="s">
        <v>32</v>
      </c>
      <c r="C73" s="34" t="s">
        <v>16</v>
      </c>
      <c r="D73" s="34" t="n">
        <v>558.0856361</v>
      </c>
      <c r="E73" s="34" t="n">
        <v>33.4301085451008</v>
      </c>
      <c r="F73" s="34" t="n">
        <v>10.5843224656849</v>
      </c>
      <c r="G73" s="34" t="n">
        <v>26.6561910847696</v>
      </c>
      <c r="H73" s="34" t="n">
        <v>858.7831483</v>
      </c>
      <c r="I73" s="34" t="n">
        <v>39.0982039452927</v>
      </c>
      <c r="J73" s="34" t="n">
        <v>16.2871738345091</v>
      </c>
      <c r="K73" s="34" t="n">
        <v>28.3404250091105</v>
      </c>
      <c r="L73" s="34" t="n">
        <v>387.4038611</v>
      </c>
      <c r="M73" s="34" t="n">
        <v>42.9933170081859</v>
      </c>
      <c r="N73" s="34" t="n">
        <v>7.34727275725669</v>
      </c>
      <c r="O73" s="34" t="n">
        <v>38.4466755471322</v>
      </c>
      <c r="P73" s="34" t="n">
        <v>817.4190123</v>
      </c>
      <c r="Q73" s="34" t="n">
        <v>33.9371016847159</v>
      </c>
      <c r="R73" s="34" t="n">
        <v>15.5026860684416</v>
      </c>
      <c r="S73" s="34" t="n">
        <v>27.4387083299063</v>
      </c>
      <c r="T73" s="34" t="n">
        <v>1890.9080752</v>
      </c>
      <c r="U73" s="34" t="n">
        <v>23.8579997460762</v>
      </c>
      <c r="V73" s="34" t="n">
        <v>35.861845434234</v>
      </c>
      <c r="W73" s="34" t="n">
        <v>13.7851619924042</v>
      </c>
      <c r="X73" s="34" t="n">
        <v>760.157573</v>
      </c>
      <c r="Y73" s="34" t="n">
        <v>33.8704657551044</v>
      </c>
      <c r="Z73" s="34" t="n">
        <v>14.4166994398737</v>
      </c>
      <c r="AA73" s="34" t="n">
        <v>30.2418841373801</v>
      </c>
    </row>
    <row r="74">
      <c r="A74" s="34" t="s">
        <v>31</v>
      </c>
      <c r="B74" s="34" t="s">
        <v>32</v>
      </c>
      <c r="C74" s="34" t="s">
        <v>17</v>
      </c>
      <c r="D74" s="34" t="n">
        <v>8439.3883245</v>
      </c>
      <c r="E74" s="34" t="n">
        <v>10.059813220432</v>
      </c>
      <c r="F74" s="34" t="n">
        <v>8.16012890822774</v>
      </c>
      <c r="G74" s="34" t="n">
        <v>9.17522767132196</v>
      </c>
      <c r="H74" s="34" t="n">
        <v>8594.7212842</v>
      </c>
      <c r="I74" s="34" t="n">
        <v>8.81084675278218</v>
      </c>
      <c r="J74" s="34" t="n">
        <v>8.31032189924924</v>
      </c>
      <c r="K74" s="34" t="n">
        <v>7.56760808079226</v>
      </c>
      <c r="L74" s="34" t="n">
        <v>10485.8588375</v>
      </c>
      <c r="M74" s="34" t="n">
        <v>9.67356163436267</v>
      </c>
      <c r="N74" s="34" t="n">
        <v>10.1388816982241</v>
      </c>
      <c r="O74" s="34" t="n">
        <v>8.0937116838133</v>
      </c>
      <c r="P74" s="34" t="n">
        <v>17578.2073513</v>
      </c>
      <c r="Q74" s="34" t="n">
        <v>6.89837795087902</v>
      </c>
      <c r="R74" s="34" t="n">
        <v>16.9965443521243</v>
      </c>
      <c r="S74" s="34" t="n">
        <v>6.069276892</v>
      </c>
      <c r="T74" s="34" t="n">
        <v>47526.7887519</v>
      </c>
      <c r="U74" s="34" t="n">
        <v>3.57315406577552</v>
      </c>
      <c r="V74" s="34" t="n">
        <v>45.9541269932723</v>
      </c>
      <c r="W74" s="34" t="n">
        <v>2.40921260259836</v>
      </c>
      <c r="X74" s="34" t="n">
        <v>10797.2781555</v>
      </c>
      <c r="Y74" s="34" t="n">
        <v>5.77634181752639</v>
      </c>
      <c r="Z74" s="34" t="n">
        <v>10.4399961489023</v>
      </c>
      <c r="AA74" s="34" t="n">
        <v>6.82710399908283</v>
      </c>
    </row>
    <row r="75">
      <c r="A75" s="34" t="s">
        <v>50</v>
      </c>
      <c r="B75" s="34" t="s">
        <v>51</v>
      </c>
      <c r="C75" s="34" t="s">
        <v>16</v>
      </c>
      <c r="D75" s="34" t="n">
        <v>1666.2687485</v>
      </c>
      <c r="E75" s="34" t="n">
        <v>29.9962572687528</v>
      </c>
      <c r="F75" s="34" t="n">
        <v>11.1920049187964</v>
      </c>
      <c r="G75" s="34" t="n">
        <v>22.5971054353124</v>
      </c>
      <c r="H75" s="34" t="n">
        <v>1998.5661779</v>
      </c>
      <c r="I75" s="34" t="n">
        <v>24.0333767896022</v>
      </c>
      <c r="J75" s="34" t="n">
        <v>13.4239824840578</v>
      </c>
      <c r="K75" s="34" t="n">
        <v>15.4932896626557</v>
      </c>
      <c r="L75" s="34" t="n">
        <v>1904.1533209</v>
      </c>
      <c r="M75" s="34" t="n">
        <v>23.1917602512561</v>
      </c>
      <c r="N75" s="34" t="n">
        <v>12.7898295835171</v>
      </c>
      <c r="O75" s="34" t="n">
        <v>17.0801859692976</v>
      </c>
      <c r="P75" s="34" t="n">
        <v>1629.5890611</v>
      </c>
      <c r="Q75" s="34" t="n">
        <v>27.1649731989615</v>
      </c>
      <c r="R75" s="34" t="n">
        <v>10.9456345525693</v>
      </c>
      <c r="S75" s="34" t="n">
        <v>19.237703083481</v>
      </c>
      <c r="T75" s="34" t="n">
        <v>4596.0004484</v>
      </c>
      <c r="U75" s="34" t="n">
        <v>15.7290723393758</v>
      </c>
      <c r="V75" s="34" t="n">
        <v>30.870446121965</v>
      </c>
      <c r="W75" s="34" t="n">
        <v>9.55457605407797</v>
      </c>
      <c r="X75" s="34" t="n">
        <v>3093.4495501</v>
      </c>
      <c r="Y75" s="34" t="n">
        <v>16.1922826408576</v>
      </c>
      <c r="Z75" s="34" t="n">
        <v>20.7781023390944</v>
      </c>
      <c r="AA75" s="34" t="n">
        <v>15.9698287118715</v>
      </c>
    </row>
    <row r="76">
      <c r="A76" s="34" t="s">
        <v>50</v>
      </c>
      <c r="B76" s="34" t="s">
        <v>51</v>
      </c>
      <c r="C76" s="34" t="s">
        <v>17</v>
      </c>
      <c r="D76" s="34" t="n">
        <v>7729.3700954</v>
      </c>
      <c r="E76" s="34" t="n">
        <v>14.3993070954107</v>
      </c>
      <c r="F76" s="34" t="n">
        <v>6.15288068630631</v>
      </c>
      <c r="G76" s="34" t="n">
        <v>12.4791045754322</v>
      </c>
      <c r="H76" s="34" t="n">
        <v>9095.5984483</v>
      </c>
      <c r="I76" s="34" t="n">
        <v>11.3906834349466</v>
      </c>
      <c r="J76" s="34" t="n">
        <v>7.24045185211778</v>
      </c>
      <c r="K76" s="34" t="n">
        <v>9.53799486169173</v>
      </c>
      <c r="L76" s="34" t="n">
        <v>11821.8251673</v>
      </c>
      <c r="M76" s="34" t="n">
        <v>9.42616187157496</v>
      </c>
      <c r="N76" s="34" t="n">
        <v>9.41063487075861</v>
      </c>
      <c r="O76" s="34" t="n">
        <v>7.92438642190737</v>
      </c>
      <c r="P76" s="34" t="n">
        <v>21498.4284796</v>
      </c>
      <c r="Q76" s="34" t="n">
        <v>8.60463133024163</v>
      </c>
      <c r="R76" s="34" t="n">
        <v>17.1135893022888</v>
      </c>
      <c r="S76" s="34" t="n">
        <v>7.17799437206842</v>
      </c>
      <c r="T76" s="34" t="n">
        <v>47396.7290687</v>
      </c>
      <c r="U76" s="34" t="n">
        <v>4.27241337037009</v>
      </c>
      <c r="V76" s="34" t="n">
        <v>37.7296487658747</v>
      </c>
      <c r="W76" s="34" t="n">
        <v>2.68617095323517</v>
      </c>
      <c r="X76" s="34" t="n">
        <v>28080.0214307</v>
      </c>
      <c r="Y76" s="34" t="n">
        <v>5.57752698229906</v>
      </c>
      <c r="Z76" s="34" t="n">
        <v>22.3527945226538</v>
      </c>
      <c r="AA76" s="34" t="n">
        <v>6.3674159718693</v>
      </c>
    </row>
    <row r="77">
      <c r="A77" s="34" t="s">
        <v>52</v>
      </c>
      <c r="B77" s="34" t="s">
        <v>53</v>
      </c>
      <c r="C77" s="34" t="s">
        <v>16</v>
      </c>
      <c r="D77" s="34" t="n">
        <v>78.7394981</v>
      </c>
      <c r="E77" s="34" t="n">
        <v>47.7709817463646</v>
      </c>
      <c r="F77" s="34" t="n">
        <v>21.0733070172637</v>
      </c>
      <c r="G77" s="34" t="n">
        <v>29.7399592329343</v>
      </c>
      <c r="H77" s="34" t="n">
        <v>42.9899654</v>
      </c>
      <c r="I77" s="34" t="n">
        <v>39.4819105063335</v>
      </c>
      <c r="J77" s="34" t="n">
        <v>11.505543741023</v>
      </c>
      <c r="K77" s="34" t="n">
        <v>27.4935857306989</v>
      </c>
      <c r="L77" s="34" t="n">
        <v>32.9763169</v>
      </c>
      <c r="M77" s="34" t="n">
        <v>51.2558565639723</v>
      </c>
      <c r="N77" s="34" t="n">
        <v>8.82555854559456</v>
      </c>
      <c r="O77" s="34" t="n">
        <v>46.0461550157255</v>
      </c>
      <c r="P77" s="34" t="n">
        <v>97.8915244</v>
      </c>
      <c r="Q77" s="34" t="n">
        <v>40.8899126841225</v>
      </c>
      <c r="R77" s="34" t="n">
        <v>26.1990258745269</v>
      </c>
      <c r="S77" s="34" t="n">
        <v>24.8114821514569</v>
      </c>
      <c r="T77" s="34" t="n">
        <v>62.1148666</v>
      </c>
      <c r="U77" s="34" t="n">
        <v>35.749386439456</v>
      </c>
      <c r="V77" s="34" t="n">
        <v>16.6240030198793</v>
      </c>
      <c r="W77" s="34" t="n">
        <v>27.1467923033709</v>
      </c>
      <c r="X77" s="34" t="n">
        <v>58.9334934</v>
      </c>
      <c r="Y77" s="34" t="n">
        <v>32.7606034382639</v>
      </c>
      <c r="Z77" s="34" t="n">
        <v>15.7725618017126</v>
      </c>
      <c r="AA77" s="34" t="n">
        <v>37.4539723158098</v>
      </c>
    </row>
    <row r="78">
      <c r="A78" s="34" t="s">
        <v>52</v>
      </c>
      <c r="B78" s="34" t="s">
        <v>53</v>
      </c>
      <c r="C78" s="34" t="s">
        <v>17</v>
      </c>
      <c r="D78" s="34" t="n">
        <v>1342.5729702</v>
      </c>
      <c r="E78" s="34" t="n">
        <v>8.52189039508925</v>
      </c>
      <c r="F78" s="34" t="n">
        <v>9.4698414005825</v>
      </c>
      <c r="G78" s="34" t="n">
        <v>7.90895749328672</v>
      </c>
      <c r="H78" s="34" t="n">
        <v>1361.3073901</v>
      </c>
      <c r="I78" s="34" t="n">
        <v>9.18921468872242</v>
      </c>
      <c r="J78" s="34" t="n">
        <v>9.60198467258543</v>
      </c>
      <c r="K78" s="34" t="n">
        <v>7.54363596659011</v>
      </c>
      <c r="L78" s="34" t="n">
        <v>1862.98308</v>
      </c>
      <c r="M78" s="34" t="n">
        <v>9.90220220064333</v>
      </c>
      <c r="N78" s="34" t="n">
        <v>13.1405552555855</v>
      </c>
      <c r="O78" s="34" t="n">
        <v>8.01484282316073</v>
      </c>
      <c r="P78" s="34" t="n">
        <v>2791.5800595</v>
      </c>
      <c r="Q78" s="34" t="n">
        <v>6.77216313730897</v>
      </c>
      <c r="R78" s="34" t="n">
        <v>19.69041609452</v>
      </c>
      <c r="S78" s="34" t="n">
        <v>6.27077842186593</v>
      </c>
      <c r="T78" s="34" t="n">
        <v>5901.5431083</v>
      </c>
      <c r="U78" s="34" t="n">
        <v>3.50919848530235</v>
      </c>
      <c r="V78" s="34" t="n">
        <v>41.6265473048935</v>
      </c>
      <c r="W78" s="34" t="n">
        <v>2.67347347166076</v>
      </c>
      <c r="X78" s="34" t="n">
        <v>917.3677256</v>
      </c>
      <c r="Y78" s="34" t="n">
        <v>11.1796274271939</v>
      </c>
      <c r="Z78" s="34" t="n">
        <v>6.47065527183298</v>
      </c>
      <c r="AA78" s="34" t="n">
        <v>11.8753148973975</v>
      </c>
    </row>
    <row r="79">
      <c r="A79" s="34" t="s">
        <v>33</v>
      </c>
      <c r="B79" s="34" t="s">
        <v>34</v>
      </c>
      <c r="C79" s="34" t="s">
        <v>16</v>
      </c>
      <c r="D79" s="34" t="n">
        <v>109.806422</v>
      </c>
      <c r="E79" s="34" t="n">
        <v>37.4593200572063</v>
      </c>
      <c r="F79" s="34" t="n">
        <v>7.62425706198931</v>
      </c>
      <c r="G79" s="34" t="n">
        <v>26.3488873921423</v>
      </c>
      <c r="H79" s="34" t="n">
        <v>92.0854129</v>
      </c>
      <c r="I79" s="34" t="n">
        <v>35.5783916600927</v>
      </c>
      <c r="J79" s="34" t="n">
        <v>6.39382330123666</v>
      </c>
      <c r="K79" s="34" t="n">
        <v>29.6336156546866</v>
      </c>
      <c r="L79" s="34" t="n">
        <v>128.955781</v>
      </c>
      <c r="M79" s="34" t="n">
        <v>37.3612507909209</v>
      </c>
      <c r="N79" s="34" t="n">
        <v>8.95386632280575</v>
      </c>
      <c r="O79" s="34" t="n">
        <v>26.4681911011599</v>
      </c>
      <c r="P79" s="34" t="n">
        <v>270.7512813</v>
      </c>
      <c r="Q79" s="34" t="n">
        <v>29.9088102784333</v>
      </c>
      <c r="R79" s="34" t="n">
        <v>18.7992407993603</v>
      </c>
      <c r="S79" s="34" t="n">
        <v>13.138564103523</v>
      </c>
      <c r="T79" s="34" t="n">
        <v>521.7612219</v>
      </c>
      <c r="U79" s="34" t="n">
        <v>22.8537611273729</v>
      </c>
      <c r="V79" s="34" t="n">
        <v>36.2277689072069</v>
      </c>
      <c r="W79" s="34" t="n">
        <v>6.3087145057221</v>
      </c>
      <c r="X79" s="34" t="n">
        <v>316.8644314</v>
      </c>
      <c r="Y79" s="34" t="n">
        <v>20.7078295271911</v>
      </c>
      <c r="Z79" s="34" t="n">
        <v>22.001043607401</v>
      </c>
      <c r="AA79" s="34" t="n">
        <v>18.7811908299717</v>
      </c>
    </row>
    <row r="80">
      <c r="A80" s="34" t="s">
        <v>33</v>
      </c>
      <c r="B80" s="34" t="s">
        <v>34</v>
      </c>
      <c r="C80" s="34" t="s">
        <v>17</v>
      </c>
      <c r="D80" s="34" t="n">
        <v>1039.3215302</v>
      </c>
      <c r="E80" s="34" t="n">
        <v>13.6355559130505</v>
      </c>
      <c r="F80" s="34" t="n">
        <v>6.54864996009887</v>
      </c>
      <c r="G80" s="34" t="n">
        <v>10.9141543682221</v>
      </c>
      <c r="H80" s="34" t="n">
        <v>1327.4629837</v>
      </c>
      <c r="I80" s="34" t="n">
        <v>10.2600235054615</v>
      </c>
      <c r="J80" s="34" t="n">
        <v>8.36419737553872</v>
      </c>
      <c r="K80" s="34" t="n">
        <v>8.2430764800959</v>
      </c>
      <c r="L80" s="34" t="n">
        <v>1478.3316155</v>
      </c>
      <c r="M80" s="34" t="n">
        <v>8.3902620328745</v>
      </c>
      <c r="N80" s="34" t="n">
        <v>9.3148039307855</v>
      </c>
      <c r="O80" s="34" t="n">
        <v>7.71140333256957</v>
      </c>
      <c r="P80" s="34" t="n">
        <v>2885.0799791</v>
      </c>
      <c r="Q80" s="34" t="n">
        <v>9.26364821546699</v>
      </c>
      <c r="R80" s="34" t="n">
        <v>18.1785697120886</v>
      </c>
      <c r="S80" s="34" t="n">
        <v>6.89633524938349</v>
      </c>
      <c r="T80" s="34" t="n">
        <v>7170.4594609</v>
      </c>
      <c r="U80" s="34" t="n">
        <v>4.55307610617512</v>
      </c>
      <c r="V80" s="34" t="n">
        <v>45.1802716465205</v>
      </c>
      <c r="W80" s="34" t="n">
        <v>3.08857321475813</v>
      </c>
      <c r="X80" s="34" t="n">
        <v>1970.119881</v>
      </c>
      <c r="Y80" s="34" t="n">
        <v>8.06481028006241</v>
      </c>
      <c r="Z80" s="34" t="n">
        <v>12.4135073749679</v>
      </c>
      <c r="AA80" s="34" t="n">
        <v>8.3695363484023</v>
      </c>
    </row>
    <row r="81">
      <c r="A81" s="34" t="s">
        <v>54</v>
      </c>
      <c r="B81" s="34" t="s">
        <v>55</v>
      </c>
      <c r="C81" s="34" t="s">
        <v>16</v>
      </c>
      <c r="D81" s="34" t="n">
        <v>1486.907187</v>
      </c>
      <c r="E81" s="34" t="n">
        <v>26.7510510146832</v>
      </c>
      <c r="F81" s="34" t="n">
        <v>11.4007214496989</v>
      </c>
      <c r="G81" s="34" t="n">
        <v>20.1535281675937</v>
      </c>
      <c r="H81" s="34" t="n">
        <v>2056.6783689</v>
      </c>
      <c r="I81" s="34" t="n">
        <v>21.9819368552604</v>
      </c>
      <c r="J81" s="34" t="n">
        <v>15.7693885673914</v>
      </c>
      <c r="K81" s="34" t="n">
        <v>15.2473659924021</v>
      </c>
      <c r="L81" s="34" t="n">
        <v>1575.525851</v>
      </c>
      <c r="M81" s="34" t="n">
        <v>24.9564559150037</v>
      </c>
      <c r="N81" s="34" t="n">
        <v>12.0801967473783</v>
      </c>
      <c r="O81" s="34" t="n">
        <v>19.8778232563946</v>
      </c>
      <c r="P81" s="34" t="n">
        <v>1834.052323</v>
      </c>
      <c r="Q81" s="34" t="n">
        <v>22.0268835721532</v>
      </c>
      <c r="R81" s="34" t="n">
        <v>14.0624242330037</v>
      </c>
      <c r="S81" s="34" t="n">
        <v>17.1558603034265</v>
      </c>
      <c r="T81" s="34" t="n">
        <v>4140.4771549</v>
      </c>
      <c r="U81" s="34" t="n">
        <v>13.9326126634923</v>
      </c>
      <c r="V81" s="34" t="n">
        <v>31.7467203901925</v>
      </c>
      <c r="W81" s="34" t="n">
        <v>8.08219231037028</v>
      </c>
      <c r="X81" s="34" t="n">
        <v>1948.5792375</v>
      </c>
      <c r="Y81" s="34" t="n">
        <v>16.853813108393</v>
      </c>
      <c r="Z81" s="34" t="n">
        <v>14.9405486123352</v>
      </c>
      <c r="AA81" s="34" t="n">
        <v>19.0510246329808</v>
      </c>
    </row>
    <row r="82">
      <c r="A82" s="34" t="s">
        <v>54</v>
      </c>
      <c r="B82" s="34" t="s">
        <v>55</v>
      </c>
      <c r="C82" s="34" t="s">
        <v>17</v>
      </c>
      <c r="D82" s="34" t="n">
        <v>9274.3090814</v>
      </c>
      <c r="E82" s="34" t="n">
        <v>8.94142293659793</v>
      </c>
      <c r="F82" s="34" t="n">
        <v>8.11160891492926</v>
      </c>
      <c r="G82" s="34" t="n">
        <v>7.95511840635604</v>
      </c>
      <c r="H82" s="34" t="n">
        <v>11133.987818</v>
      </c>
      <c r="I82" s="34" t="n">
        <v>8.59780697548614</v>
      </c>
      <c r="J82" s="34" t="n">
        <v>9.73814373130307</v>
      </c>
      <c r="K82" s="34" t="n">
        <v>7.07045092261961</v>
      </c>
      <c r="L82" s="34" t="n">
        <v>11975.6431699</v>
      </c>
      <c r="M82" s="34" t="n">
        <v>9.00601917367563</v>
      </c>
      <c r="N82" s="34" t="n">
        <v>10.4742825634089</v>
      </c>
      <c r="O82" s="34" t="n">
        <v>7.32743043136115</v>
      </c>
      <c r="P82" s="34" t="n">
        <v>20138.4134047</v>
      </c>
      <c r="Q82" s="34" t="n">
        <v>6.160957893885</v>
      </c>
      <c r="R82" s="34" t="n">
        <v>17.6137038643353</v>
      </c>
      <c r="S82" s="34" t="n">
        <v>5.588393719489</v>
      </c>
      <c r="T82" s="34" t="n">
        <v>53209.6446371</v>
      </c>
      <c r="U82" s="34" t="n">
        <v>3.37991607590151</v>
      </c>
      <c r="V82" s="34" t="n">
        <v>46.5388660233614</v>
      </c>
      <c r="W82" s="34" t="n">
        <v>2.35811305660868</v>
      </c>
      <c r="X82" s="34" t="n">
        <v>8601.7817674</v>
      </c>
      <c r="Y82" s="34" t="n">
        <v>7.59546769489534</v>
      </c>
      <c r="Z82" s="34" t="n">
        <v>7.52339490266212</v>
      </c>
      <c r="AA82" s="34" t="n">
        <v>8.47163083360658</v>
      </c>
    </row>
    <row r="83">
      <c r="A83" s="34" t="s">
        <v>35</v>
      </c>
      <c r="B83" s="34" t="s">
        <v>36</v>
      </c>
      <c r="C83" s="34" t="s">
        <v>16</v>
      </c>
      <c r="D83" s="34" t="n">
        <v>1086.0016885</v>
      </c>
      <c r="E83" s="34" t="n">
        <v>48.3346973600298</v>
      </c>
      <c r="F83" s="34" t="n">
        <v>13.2174446659179</v>
      </c>
      <c r="G83" s="34" t="n">
        <v>26.0480586359095</v>
      </c>
      <c r="H83" s="34" t="n">
        <v>1194.150396</v>
      </c>
      <c r="I83" s="34" t="n">
        <v>35.9713597971948</v>
      </c>
      <c r="J83" s="34" t="n">
        <v>14.5336945136011</v>
      </c>
      <c r="K83" s="34" t="n">
        <v>19.7707254836389</v>
      </c>
      <c r="L83" s="34" t="n">
        <v>712.5336297</v>
      </c>
      <c r="M83" s="34" t="n">
        <v>31.5107885030715</v>
      </c>
      <c r="N83" s="34" t="n">
        <v>8.67206186039496</v>
      </c>
      <c r="O83" s="34" t="n">
        <v>25.6108928131736</v>
      </c>
      <c r="P83" s="34" t="n">
        <v>1453.068081</v>
      </c>
      <c r="Q83" s="34" t="n">
        <v>47.4895275495488</v>
      </c>
      <c r="R83" s="34" t="n">
        <v>17.6849144525331</v>
      </c>
      <c r="S83" s="34" t="n">
        <v>27.4329780062831</v>
      </c>
      <c r="T83" s="34" t="n">
        <v>2293.709804</v>
      </c>
      <c r="U83" s="34" t="n">
        <v>21.7362618155339</v>
      </c>
      <c r="V83" s="34" t="n">
        <v>27.9161466644841</v>
      </c>
      <c r="W83" s="34" t="n">
        <v>15.3972133796039</v>
      </c>
      <c r="X83" s="34" t="n">
        <v>1476.9633725</v>
      </c>
      <c r="Y83" s="34" t="n">
        <v>33.154099200455</v>
      </c>
      <c r="Z83" s="34" t="n">
        <v>17.9757378430689</v>
      </c>
      <c r="AA83" s="34" t="n">
        <v>33.4673966517794</v>
      </c>
    </row>
    <row r="84">
      <c r="A84" s="34" t="s">
        <v>35</v>
      </c>
      <c r="B84" s="34" t="s">
        <v>36</v>
      </c>
      <c r="C84" s="34" t="s">
        <v>17</v>
      </c>
      <c r="D84" s="34" t="n">
        <v>11201.441454</v>
      </c>
      <c r="E84" s="34" t="n">
        <v>10.2840541367386</v>
      </c>
      <c r="F84" s="34" t="n">
        <v>7.55401672977565</v>
      </c>
      <c r="G84" s="34" t="n">
        <v>8.79787787181703</v>
      </c>
      <c r="H84" s="34" t="n">
        <v>13378.1209404</v>
      </c>
      <c r="I84" s="34" t="n">
        <v>6.92489984791159</v>
      </c>
      <c r="J84" s="34" t="n">
        <v>9.0219236347172</v>
      </c>
      <c r="K84" s="34" t="n">
        <v>6.19694764258485</v>
      </c>
      <c r="L84" s="34" t="n">
        <v>19037.7680843</v>
      </c>
      <c r="M84" s="34" t="n">
        <v>6.83683020158711</v>
      </c>
      <c r="N84" s="34" t="n">
        <v>12.8386707368842</v>
      </c>
      <c r="O84" s="34" t="n">
        <v>5.40878786897264</v>
      </c>
      <c r="P84" s="34" t="n">
        <v>27204.5849077</v>
      </c>
      <c r="Q84" s="34" t="n">
        <v>6.57327697559453</v>
      </c>
      <c r="R84" s="34" t="n">
        <v>18.3462003853069</v>
      </c>
      <c r="S84" s="34" t="n">
        <v>5.28912613983212</v>
      </c>
      <c r="T84" s="34" t="n">
        <v>66231.8068824</v>
      </c>
      <c r="U84" s="34" t="n">
        <v>3.48702866633284</v>
      </c>
      <c r="V84" s="34" t="n">
        <v>44.6653387680081</v>
      </c>
      <c r="W84" s="34" t="n">
        <v>2.08318215458635</v>
      </c>
      <c r="X84" s="34" t="n">
        <v>11230.8507564</v>
      </c>
      <c r="Y84" s="34" t="n">
        <v>9.79561912634055</v>
      </c>
      <c r="Z84" s="34" t="n">
        <v>7.57384974530789</v>
      </c>
      <c r="AA84" s="34" t="n">
        <v>10.3188786987017</v>
      </c>
    </row>
    <row r="85">
      <c r="A85" s="34" t="s">
        <v>56</v>
      </c>
      <c r="B85" s="34" t="s">
        <v>57</v>
      </c>
      <c r="C85" s="34" t="s">
        <v>16</v>
      </c>
      <c r="D85" s="34" t="n">
        <v>244.3030759</v>
      </c>
      <c r="E85" s="34" t="n">
        <v>35.1611852296592</v>
      </c>
      <c r="F85" s="34" t="n">
        <v>10.7602622603747</v>
      </c>
      <c r="G85" s="34" t="n">
        <v>24.5548400390207</v>
      </c>
      <c r="H85" s="34" t="n">
        <v>273.0739101</v>
      </c>
      <c r="I85" s="34" t="n">
        <v>28.5985260100928</v>
      </c>
      <c r="J85" s="34" t="n">
        <v>12.0274657955789</v>
      </c>
      <c r="K85" s="34" t="n">
        <v>18.109888771044</v>
      </c>
      <c r="L85" s="34" t="n">
        <v>211.2061074</v>
      </c>
      <c r="M85" s="34" t="n">
        <v>35.0399984704919</v>
      </c>
      <c r="N85" s="34" t="n">
        <v>9.3025153213671</v>
      </c>
      <c r="O85" s="34" t="n">
        <v>28.0938007239391</v>
      </c>
      <c r="P85" s="34" t="n">
        <v>401.2494583</v>
      </c>
      <c r="Q85" s="34" t="n">
        <v>25.2122362958225</v>
      </c>
      <c r="R85" s="34" t="n">
        <v>17.672922812108</v>
      </c>
      <c r="S85" s="34" t="n">
        <v>14.4535654024472</v>
      </c>
      <c r="T85" s="34" t="n">
        <v>848.2108188</v>
      </c>
      <c r="U85" s="34" t="n">
        <v>20.2639645787057</v>
      </c>
      <c r="V85" s="34" t="n">
        <v>37.3592138729807</v>
      </c>
      <c r="W85" s="34" t="n">
        <v>7.72303070183116</v>
      </c>
      <c r="X85" s="34" t="n">
        <v>292.3759742</v>
      </c>
      <c r="Y85" s="34" t="n">
        <v>25.4213884128017</v>
      </c>
      <c r="Z85" s="34" t="n">
        <v>12.8776199375906</v>
      </c>
      <c r="AA85" s="34" t="n">
        <v>25.6073581555569</v>
      </c>
    </row>
    <row r="86">
      <c r="A86" s="34" t="s">
        <v>56</v>
      </c>
      <c r="B86" s="34" t="s">
        <v>57</v>
      </c>
      <c r="C86" s="34" t="s">
        <v>17</v>
      </c>
      <c r="D86" s="34" t="n">
        <v>1871.7219587</v>
      </c>
      <c r="E86" s="34" t="n">
        <v>11.0919570714886</v>
      </c>
      <c r="F86" s="34" t="n">
        <v>7.17696340033737</v>
      </c>
      <c r="G86" s="34" t="n">
        <v>10.6241870847083</v>
      </c>
      <c r="H86" s="34" t="n">
        <v>2536.755772</v>
      </c>
      <c r="I86" s="34" t="n">
        <v>7.64051709692915</v>
      </c>
      <c r="J86" s="34" t="n">
        <v>9.72698068033761</v>
      </c>
      <c r="K86" s="34" t="n">
        <v>6.87895464268094</v>
      </c>
      <c r="L86" s="34" t="n">
        <v>2771.8928284</v>
      </c>
      <c r="M86" s="34" t="n">
        <v>8.18770416372655</v>
      </c>
      <c r="N86" s="34" t="n">
        <v>10.6285943201209</v>
      </c>
      <c r="O86" s="34" t="n">
        <v>7.31291061747481</v>
      </c>
      <c r="P86" s="34" t="n">
        <v>4644.273605</v>
      </c>
      <c r="Q86" s="34" t="n">
        <v>5.58594617270122</v>
      </c>
      <c r="R86" s="34" t="n">
        <v>17.8080839033317</v>
      </c>
      <c r="S86" s="34" t="n">
        <v>5.18496635318629</v>
      </c>
      <c r="T86" s="34" t="n">
        <v>11298.8664548</v>
      </c>
      <c r="U86" s="34" t="n">
        <v>3.013646263703</v>
      </c>
      <c r="V86" s="34" t="n">
        <v>43.324571063814</v>
      </c>
      <c r="W86" s="34" t="n">
        <v>2.11092835191097</v>
      </c>
      <c r="X86" s="34" t="n">
        <v>2956.0700379</v>
      </c>
      <c r="Y86" s="34" t="n">
        <v>7.98375118081605</v>
      </c>
      <c r="Z86" s="34" t="n">
        <v>11.3348066320585</v>
      </c>
      <c r="AA86" s="34" t="n">
        <v>7.8954502063493</v>
      </c>
    </row>
    <row r="87">
      <c r="A87" s="34" t="s">
        <v>37</v>
      </c>
      <c r="B87" s="34" t="s">
        <v>38</v>
      </c>
      <c r="C87" s="34" t="s">
        <v>16</v>
      </c>
      <c r="D87" s="34" t="n">
        <v>11787.9549972</v>
      </c>
      <c r="E87" s="34" t="n">
        <v>28.3254312096844</v>
      </c>
      <c r="F87" s="34" t="n">
        <v>15.4772123159868</v>
      </c>
      <c r="G87" s="34" t="n">
        <v>18.7638681469473</v>
      </c>
      <c r="H87" s="34" t="n">
        <v>11213.4959729</v>
      </c>
      <c r="I87" s="34" t="n">
        <v>19.5396274957396</v>
      </c>
      <c r="J87" s="34" t="n">
        <v>14.7229657746624</v>
      </c>
      <c r="K87" s="34" t="n">
        <v>11.4666694800995</v>
      </c>
      <c r="L87" s="34" t="n">
        <v>7221.5835843</v>
      </c>
      <c r="M87" s="34" t="n">
        <v>26.7825735389305</v>
      </c>
      <c r="N87" s="34" t="n">
        <v>9.48171098535795</v>
      </c>
      <c r="O87" s="34" t="n">
        <v>22.5331494567972</v>
      </c>
      <c r="P87" s="34" t="n">
        <v>13059.7013046</v>
      </c>
      <c r="Q87" s="34" t="n">
        <v>22.9475478491904</v>
      </c>
      <c r="R87" s="34" t="n">
        <v>17.1469750200672</v>
      </c>
      <c r="S87" s="34" t="n">
        <v>14.0318561229922</v>
      </c>
      <c r="T87" s="34" t="n">
        <v>21830.2857861</v>
      </c>
      <c r="U87" s="34" t="n">
        <v>18.64215667002</v>
      </c>
      <c r="V87" s="34" t="n">
        <v>28.6624752224109</v>
      </c>
      <c r="W87" s="34" t="n">
        <v>11.4750951288663</v>
      </c>
      <c r="X87" s="34" t="n">
        <v>11050.2741509</v>
      </c>
      <c r="Y87" s="34" t="n">
        <v>21.6209737521294</v>
      </c>
      <c r="Z87" s="34" t="n">
        <v>14.5086606815147</v>
      </c>
      <c r="AA87" s="34" t="n">
        <v>20.0875307946335</v>
      </c>
    </row>
    <row r="88">
      <c r="A88" s="34" t="s">
        <v>37</v>
      </c>
      <c r="B88" s="34" t="s">
        <v>38</v>
      </c>
      <c r="C88" s="34" t="s">
        <v>17</v>
      </c>
      <c r="D88" s="34" t="n">
        <v>54554.0190274</v>
      </c>
      <c r="E88" s="34" t="n">
        <v>7.8268720279702</v>
      </c>
      <c r="F88" s="34" t="n">
        <v>7.6640220416671</v>
      </c>
      <c r="G88" s="34" t="n">
        <v>7.23289256757203</v>
      </c>
      <c r="H88" s="34" t="n">
        <v>61149.3439681</v>
      </c>
      <c r="I88" s="34" t="n">
        <v>9.17346071827653</v>
      </c>
      <c r="J88" s="34" t="n">
        <v>8.59056634800123</v>
      </c>
      <c r="K88" s="34" t="n">
        <v>7.74691509291167</v>
      </c>
      <c r="L88" s="34" t="n">
        <v>89331.0750505</v>
      </c>
      <c r="M88" s="34" t="n">
        <v>6.6561055702741</v>
      </c>
      <c r="N88" s="34" t="n">
        <v>12.5496771896675</v>
      </c>
      <c r="O88" s="34" t="n">
        <v>5.029683642708</v>
      </c>
      <c r="P88" s="34" t="n">
        <v>125992.076199</v>
      </c>
      <c r="Q88" s="34" t="n">
        <v>6.01202694625573</v>
      </c>
      <c r="R88" s="34" t="n">
        <v>17.6999983920443</v>
      </c>
      <c r="S88" s="34" t="n">
        <v>5.16476548783748</v>
      </c>
      <c r="T88" s="34" t="n">
        <v>315303.2370847</v>
      </c>
      <c r="U88" s="34" t="n">
        <v>4.09607040493811</v>
      </c>
      <c r="V88" s="34" t="n">
        <v>44.2953791839321</v>
      </c>
      <c r="W88" s="34" t="n">
        <v>1.81980730205886</v>
      </c>
      <c r="X88" s="34" t="n">
        <v>65489.9528779</v>
      </c>
      <c r="Y88" s="34" t="n">
        <v>7.20941029886582</v>
      </c>
      <c r="Z88" s="34" t="n">
        <v>9.20035684468775</v>
      </c>
      <c r="AA88" s="34" t="n">
        <v>8.17959633347773</v>
      </c>
    </row>
    <row r="89">
      <c r="A89" s="34" t="s">
        <v>39</v>
      </c>
      <c r="B89" s="34" t="s">
        <v>40</v>
      </c>
      <c r="C89" s="34" t="s">
        <v>16</v>
      </c>
      <c r="D89" s="34" t="n">
        <v>69.8791803</v>
      </c>
      <c r="E89" s="34" t="n">
        <v>46.8729687623452</v>
      </c>
      <c r="F89" s="34" t="n">
        <v>10.2022434085391</v>
      </c>
      <c r="G89" s="34" t="n">
        <v>33.642797443126</v>
      </c>
      <c r="H89" s="34" t="n">
        <v>76.4756952</v>
      </c>
      <c r="I89" s="34" t="n">
        <v>53.3833511079395</v>
      </c>
      <c r="J89" s="34" t="n">
        <v>11.1653235472718</v>
      </c>
      <c r="K89" s="34" t="n">
        <v>30.3576783069585</v>
      </c>
      <c r="L89" s="34" t="n">
        <v>79.9060516</v>
      </c>
      <c r="M89" s="34" t="n">
        <v>45.3847913729785</v>
      </c>
      <c r="N89" s="34" t="n">
        <v>11.6661498423227</v>
      </c>
      <c r="O89" s="34" t="n">
        <v>38.2222623511407</v>
      </c>
      <c r="P89" s="34" t="n">
        <v>108.2787938</v>
      </c>
      <c r="Q89" s="34" t="n">
        <v>41.4350438334033</v>
      </c>
      <c r="R89" s="34" t="n">
        <v>15.8085227329235</v>
      </c>
      <c r="S89" s="34" t="n">
        <v>26.3097139191339</v>
      </c>
      <c r="T89" s="34" t="n">
        <v>190.9746929</v>
      </c>
      <c r="U89" s="34" t="n">
        <v>33.0426249429336</v>
      </c>
      <c r="V89" s="34" t="n">
        <v>27.8819856425362</v>
      </c>
      <c r="W89" s="34" t="n">
        <v>18.1829371803166</v>
      </c>
      <c r="X89" s="34" t="n">
        <v>159.4249422</v>
      </c>
      <c r="Y89" s="34" t="n">
        <v>37.5248536840915</v>
      </c>
      <c r="Z89" s="34" t="n">
        <v>23.2757748264067</v>
      </c>
      <c r="AA89" s="34" t="n">
        <v>21.3952494742853</v>
      </c>
    </row>
    <row r="90">
      <c r="A90" s="34" t="s">
        <v>39</v>
      </c>
      <c r="B90" s="34" t="s">
        <v>40</v>
      </c>
      <c r="C90" s="34" t="s">
        <v>17</v>
      </c>
      <c r="D90" s="34" t="n">
        <v>1281.4568217</v>
      </c>
      <c r="E90" s="34" t="n">
        <v>9.97001387855714</v>
      </c>
      <c r="F90" s="34" t="n">
        <v>5.89879048098634</v>
      </c>
      <c r="G90" s="34" t="n">
        <v>9.54211155280117</v>
      </c>
      <c r="H90" s="34" t="n">
        <v>1845.204834</v>
      </c>
      <c r="I90" s="34" t="n">
        <v>8.87472977715624</v>
      </c>
      <c r="J90" s="34" t="n">
        <v>8.49383024535284</v>
      </c>
      <c r="K90" s="34" t="n">
        <v>8.22396706102168</v>
      </c>
      <c r="L90" s="34" t="n">
        <v>2592.7957892</v>
      </c>
      <c r="M90" s="34" t="n">
        <v>7.15013473347675</v>
      </c>
      <c r="N90" s="34" t="n">
        <v>11.9351341859375</v>
      </c>
      <c r="O90" s="34" t="n">
        <v>6.47879184049566</v>
      </c>
      <c r="P90" s="34" t="n">
        <v>3827.1498575</v>
      </c>
      <c r="Q90" s="34" t="n">
        <v>6.04245584365039</v>
      </c>
      <c r="R90" s="34" t="n">
        <v>17.6171016974104</v>
      </c>
      <c r="S90" s="34" t="n">
        <v>5.64315184502634</v>
      </c>
      <c r="T90" s="34" t="n">
        <v>9569.408264</v>
      </c>
      <c r="U90" s="34" t="n">
        <v>3.04698018352938</v>
      </c>
      <c r="V90" s="34" t="n">
        <v>44.0498137904253</v>
      </c>
      <c r="W90" s="34" t="n">
        <v>2.07435428102773</v>
      </c>
      <c r="X90" s="34" t="n">
        <v>2608.0450835</v>
      </c>
      <c r="Y90" s="34" t="n">
        <v>7.59818771892304</v>
      </c>
      <c r="Z90" s="34" t="n">
        <v>12.0053295998877</v>
      </c>
      <c r="AA90" s="34" t="n">
        <v>7.89675799609177</v>
      </c>
    </row>
    <row r="91">
      <c r="A91" s="34" t="s">
        <v>58</v>
      </c>
      <c r="B91" s="34" t="s">
        <v>59</v>
      </c>
      <c r="C91" s="34" t="s">
        <v>16</v>
      </c>
      <c r="D91" s="34" t="n">
        <v>43.9779319</v>
      </c>
      <c r="E91" s="34" t="n">
        <v>38.2226691553914</v>
      </c>
      <c r="F91" s="34" t="n">
        <v>8.31696312038875</v>
      </c>
      <c r="G91" s="34" t="n">
        <v>34.8989961866893</v>
      </c>
      <c r="H91" s="34" t="n">
        <v>60.2730897</v>
      </c>
      <c r="I91" s="34" t="n">
        <v>31.0671572744668</v>
      </c>
      <c r="J91" s="34" t="n">
        <v>11.3986502440962</v>
      </c>
      <c r="K91" s="34" t="n">
        <v>23.7509039238243</v>
      </c>
      <c r="L91" s="34" t="n">
        <v>28.7670625</v>
      </c>
      <c r="M91" s="34" t="n">
        <v>40.8695969750339</v>
      </c>
      <c r="N91" s="34" t="n">
        <v>5.44033308429445</v>
      </c>
      <c r="O91" s="34" t="n">
        <v>33.9938603287909</v>
      </c>
      <c r="P91" s="34" t="n">
        <v>47.226782</v>
      </c>
      <c r="Q91" s="34" t="n">
        <v>30.3431938667224</v>
      </c>
      <c r="R91" s="34" t="n">
        <v>8.93137506060487</v>
      </c>
      <c r="S91" s="34" t="n">
        <v>25.6697123334104</v>
      </c>
      <c r="T91" s="34" t="n">
        <v>175.0450462</v>
      </c>
      <c r="U91" s="34" t="n">
        <v>24.3989313995403</v>
      </c>
      <c r="V91" s="34" t="n">
        <v>33.1039485204202</v>
      </c>
      <c r="W91" s="34" t="n">
        <v>11.4198848346479</v>
      </c>
      <c r="X91" s="34" t="n">
        <v>173.4840075</v>
      </c>
      <c r="Y91" s="34" t="n">
        <v>16.9418910279368</v>
      </c>
      <c r="Z91" s="34" t="n">
        <v>32.8087299701955</v>
      </c>
      <c r="AA91" s="34" t="n">
        <v>16.1327080723084</v>
      </c>
    </row>
    <row r="92">
      <c r="A92" s="34" t="s">
        <v>58</v>
      </c>
      <c r="B92" s="34" t="s">
        <v>59</v>
      </c>
      <c r="C92" s="34" t="s">
        <v>17</v>
      </c>
      <c r="D92" s="34" t="n">
        <v>635.0073391</v>
      </c>
      <c r="E92" s="34" t="n">
        <v>10.8044450529</v>
      </c>
      <c r="F92" s="34" t="n">
        <v>7.22977336082692</v>
      </c>
      <c r="G92" s="34" t="n">
        <v>10.3352822726452</v>
      </c>
      <c r="H92" s="34" t="n">
        <v>731.4391424</v>
      </c>
      <c r="I92" s="34" t="n">
        <v>9.18153519358802</v>
      </c>
      <c r="J92" s="34" t="n">
        <v>8.32768206157195</v>
      </c>
      <c r="K92" s="34" t="n">
        <v>7.60087432597579</v>
      </c>
      <c r="L92" s="34" t="n">
        <v>968.404742</v>
      </c>
      <c r="M92" s="34" t="n">
        <v>9.05429011365147</v>
      </c>
      <c r="N92" s="34" t="n">
        <v>11.0256155718344</v>
      </c>
      <c r="O92" s="34" t="n">
        <v>8.32260605308734</v>
      </c>
      <c r="P92" s="34" t="n">
        <v>1591.2885366</v>
      </c>
      <c r="Q92" s="34" t="n">
        <v>8.04413102720083</v>
      </c>
      <c r="R92" s="34" t="n">
        <v>18.1173582774737</v>
      </c>
      <c r="S92" s="34" t="n">
        <v>7.38326492801399</v>
      </c>
      <c r="T92" s="34" t="n">
        <v>3925.9222897</v>
      </c>
      <c r="U92" s="34" t="n">
        <v>4.60775508607688</v>
      </c>
      <c r="V92" s="34" t="n">
        <v>44.6979532976388</v>
      </c>
      <c r="W92" s="34" t="n">
        <v>2.82072479664611</v>
      </c>
      <c r="X92" s="34" t="n">
        <v>931.1640267</v>
      </c>
      <c r="Y92" s="34" t="n">
        <v>8.17047390528716</v>
      </c>
      <c r="Z92" s="34" t="n">
        <v>10.6016174306543</v>
      </c>
      <c r="AA92" s="34" t="n">
        <v>8.8982673563134</v>
      </c>
    </row>
    <row r="93">
      <c r="A93" s="34" t="s">
        <v>60</v>
      </c>
      <c r="B93" s="34" t="s">
        <v>61</v>
      </c>
      <c r="C93" s="34" t="s">
        <v>16</v>
      </c>
      <c r="D93" s="34" t="n">
        <v>15.1065905</v>
      </c>
      <c r="E93" s="34" t="n">
        <v>61.416972458829</v>
      </c>
      <c r="F93" s="34" t="n">
        <v>3.98237007828097</v>
      </c>
      <c r="G93" s="34" t="n">
        <v>48.5106187956978</v>
      </c>
      <c r="H93" s="34" t="n">
        <v>41.4789388</v>
      </c>
      <c r="I93" s="34" t="n">
        <v>45.3557435509862</v>
      </c>
      <c r="J93" s="34" t="n">
        <v>10.934597370331</v>
      </c>
      <c r="K93" s="34" t="n">
        <v>30.217663146135</v>
      </c>
      <c r="L93" s="34" t="n">
        <v>30.3273209</v>
      </c>
      <c r="M93" s="34" t="n">
        <v>43.8800945028446</v>
      </c>
      <c r="N93" s="34" t="n">
        <v>7.99482949554933</v>
      </c>
      <c r="O93" s="34" t="n">
        <v>39.0709427888166</v>
      </c>
      <c r="P93" s="34" t="n">
        <v>49.6630703</v>
      </c>
      <c r="Q93" s="34" t="n">
        <v>40.2506330906858</v>
      </c>
      <c r="R93" s="34" t="n">
        <v>13.092082237768</v>
      </c>
      <c r="S93" s="34" t="n">
        <v>26.1169474730927</v>
      </c>
      <c r="T93" s="34" t="n">
        <v>136.6262357</v>
      </c>
      <c r="U93" s="34" t="n">
        <v>23.7439940820353</v>
      </c>
      <c r="V93" s="34" t="n">
        <v>36.0171431773334</v>
      </c>
      <c r="W93" s="34" t="n">
        <v>9.76366206718213</v>
      </c>
      <c r="X93" s="34" t="n">
        <v>106.1345253</v>
      </c>
      <c r="Y93" s="34" t="n">
        <v>22.4454576892649</v>
      </c>
      <c r="Z93" s="34" t="n">
        <v>27.9789776407373</v>
      </c>
      <c r="AA93" s="34" t="n">
        <v>26.6227638382763</v>
      </c>
    </row>
    <row r="94">
      <c r="A94" s="34" t="s">
        <v>60</v>
      </c>
      <c r="B94" s="34" t="s">
        <v>61</v>
      </c>
      <c r="C94" s="34" t="s">
        <v>17</v>
      </c>
      <c r="D94" s="34" t="n">
        <v>568.3145265</v>
      </c>
      <c r="E94" s="34" t="n">
        <v>9.98689592818778</v>
      </c>
      <c r="F94" s="34" t="n">
        <v>6.96407270523538</v>
      </c>
      <c r="G94" s="34" t="n">
        <v>8.92997201329372</v>
      </c>
      <c r="H94" s="34" t="n">
        <v>661.1633635</v>
      </c>
      <c r="I94" s="34" t="n">
        <v>8.6823691547061</v>
      </c>
      <c r="J94" s="34" t="n">
        <v>8.10183361282068</v>
      </c>
      <c r="K94" s="34" t="n">
        <v>7.77722628461012</v>
      </c>
      <c r="L94" s="34" t="n">
        <v>804.533115</v>
      </c>
      <c r="M94" s="34" t="n">
        <v>8.29839717006808</v>
      </c>
      <c r="N94" s="34" t="n">
        <v>9.85867305052865</v>
      </c>
      <c r="O94" s="34" t="n">
        <v>7.2250692857232</v>
      </c>
      <c r="P94" s="34" t="n">
        <v>1483.7970103</v>
      </c>
      <c r="Q94" s="34" t="n">
        <v>6.69772674104061</v>
      </c>
      <c r="R94" s="34" t="n">
        <v>18.182308875999</v>
      </c>
      <c r="S94" s="34" t="n">
        <v>5.48193482613574</v>
      </c>
      <c r="T94" s="34" t="n">
        <v>3442.2133153</v>
      </c>
      <c r="U94" s="34" t="n">
        <v>4.17100087821078</v>
      </c>
      <c r="V94" s="34" t="n">
        <v>42.1805579074504</v>
      </c>
      <c r="W94" s="34" t="n">
        <v>2.5113850055275</v>
      </c>
      <c r="X94" s="34" t="n">
        <v>1200.6419846</v>
      </c>
      <c r="Y94" s="34" t="n">
        <v>7.37173955225515</v>
      </c>
      <c r="Z94" s="34" t="n">
        <v>14.7125538479659</v>
      </c>
      <c r="AA94" s="34" t="n">
        <v>7.66754579564818</v>
      </c>
    </row>
    <row r="95">
      <c r="A95" s="34" t="s">
        <v>62</v>
      </c>
      <c r="B95" s="34" t="s">
        <v>63</v>
      </c>
      <c r="C95" s="34" t="s">
        <v>16</v>
      </c>
      <c r="D95" s="34" t="n">
        <v>52.2349098</v>
      </c>
      <c r="E95" s="34" t="n">
        <v>41.5265232270544</v>
      </c>
      <c r="F95" s="34" t="n">
        <v>8.23146251458838</v>
      </c>
      <c r="G95" s="34" t="n">
        <v>30.6944822283881</v>
      </c>
      <c r="H95" s="34" t="n">
        <v>30.5458129</v>
      </c>
      <c r="I95" s="34" t="n">
        <v>53.4800021828705</v>
      </c>
      <c r="J95" s="34" t="n">
        <v>4.81357610890294</v>
      </c>
      <c r="K95" s="34" t="n">
        <v>44.7074499871716</v>
      </c>
      <c r="L95" s="34" t="n">
        <v>94.3906092</v>
      </c>
      <c r="M95" s="34" t="n">
        <v>30.3936828568875</v>
      </c>
      <c r="N95" s="34" t="n">
        <v>14.8745879783057</v>
      </c>
      <c r="O95" s="34" t="n">
        <v>22.1501927272674</v>
      </c>
      <c r="P95" s="34" t="n">
        <v>97.8219725</v>
      </c>
      <c r="Q95" s="34" t="n">
        <v>26.2707190015102</v>
      </c>
      <c r="R95" s="34" t="n">
        <v>15.4153209571895</v>
      </c>
      <c r="S95" s="34" t="n">
        <v>20.3764822860081</v>
      </c>
      <c r="T95" s="34" t="n">
        <v>205.8007631</v>
      </c>
      <c r="U95" s="34" t="n">
        <v>23.718837838693</v>
      </c>
      <c r="V95" s="34" t="n">
        <v>32.4312088106895</v>
      </c>
      <c r="W95" s="34" t="n">
        <v>12.2186412538141</v>
      </c>
      <c r="X95" s="34" t="n">
        <v>153.7822269</v>
      </c>
      <c r="Y95" s="34" t="n">
        <v>20.3085839524992</v>
      </c>
      <c r="Z95" s="34" t="n">
        <v>24.2338436303239</v>
      </c>
      <c r="AA95" s="34" t="n">
        <v>17.1904325014266</v>
      </c>
    </row>
    <row r="96">
      <c r="A96" s="34" t="s">
        <v>62</v>
      </c>
      <c r="B96" s="34" t="s">
        <v>63</v>
      </c>
      <c r="C96" s="34" t="s">
        <v>17</v>
      </c>
      <c r="D96" s="34" t="n">
        <v>805.5140129</v>
      </c>
      <c r="E96" s="34" t="n">
        <v>10.4748129284169</v>
      </c>
      <c r="F96" s="34" t="n">
        <v>7.40605583667794</v>
      </c>
      <c r="G96" s="34" t="n">
        <v>8.88872034255387</v>
      </c>
      <c r="H96" s="34" t="n">
        <v>965.8551502</v>
      </c>
      <c r="I96" s="34" t="n">
        <v>12.1331205296803</v>
      </c>
      <c r="J96" s="34" t="n">
        <v>8.88026410213696</v>
      </c>
      <c r="K96" s="34" t="n">
        <v>9.77514022701456</v>
      </c>
      <c r="L96" s="34" t="n">
        <v>1208.4829497</v>
      </c>
      <c r="M96" s="34" t="n">
        <v>9.56798904114081</v>
      </c>
      <c r="N96" s="34" t="n">
        <v>11.1110322847513</v>
      </c>
      <c r="O96" s="34" t="n">
        <v>8.27340599153367</v>
      </c>
      <c r="P96" s="34" t="n">
        <v>1803.5310807</v>
      </c>
      <c r="Q96" s="34" t="n">
        <v>8.73034035869108</v>
      </c>
      <c r="R96" s="34" t="n">
        <v>16.5820229976639</v>
      </c>
      <c r="S96" s="34" t="n">
        <v>7.40948578434656</v>
      </c>
      <c r="T96" s="34" t="n">
        <v>4860.117878</v>
      </c>
      <c r="U96" s="34" t="n">
        <v>4.10261291363746</v>
      </c>
      <c r="V96" s="34" t="n">
        <v>44.6848891526028</v>
      </c>
      <c r="W96" s="34" t="n">
        <v>2.66271172180869</v>
      </c>
      <c r="X96" s="34" t="n">
        <v>1232.9226372</v>
      </c>
      <c r="Y96" s="34" t="n">
        <v>6.98287925272996</v>
      </c>
      <c r="Z96" s="34" t="n">
        <v>11.3357356261672</v>
      </c>
      <c r="AA96" s="34" t="n">
        <v>8.31836301030281</v>
      </c>
    </row>
    <row r="97">
      <c r="A97" s="34" t="s">
        <v>64</v>
      </c>
      <c r="B97" s="34" t="s">
        <v>65</v>
      </c>
      <c r="C97" s="34" t="s">
        <v>16</v>
      </c>
      <c r="D97" s="34" t="n">
        <v>60.6801064</v>
      </c>
      <c r="E97" s="34" t="n">
        <v>64.2733522206962</v>
      </c>
      <c r="F97" s="34" t="n">
        <v>14.1128329894371</v>
      </c>
      <c r="G97" s="34" t="n">
        <v>49.5856114526192</v>
      </c>
      <c r="H97" s="34" t="n">
        <v>19.7165824</v>
      </c>
      <c r="I97" s="34" t="n">
        <v>70.1335845665316</v>
      </c>
      <c r="J97" s="34" t="n">
        <v>4.58563524426638</v>
      </c>
      <c r="K97" s="34" t="n">
        <v>66.5582455110307</v>
      </c>
      <c r="L97" s="34" t="n">
        <v>39.2326699</v>
      </c>
      <c r="M97" s="34" t="n">
        <v>50.9711978650202</v>
      </c>
      <c r="N97" s="34" t="n">
        <v>9.12463986761259</v>
      </c>
      <c r="O97" s="34" t="n">
        <v>43.4375016261475</v>
      </c>
      <c r="P97" s="34" t="n">
        <v>126.5576894</v>
      </c>
      <c r="Q97" s="34" t="n">
        <v>40.7149998359912</v>
      </c>
      <c r="R97" s="34" t="n">
        <v>29.4344825676055</v>
      </c>
      <c r="S97" s="34" t="n">
        <v>22.4219014344285</v>
      </c>
      <c r="T97" s="34" t="n">
        <v>89.5297479</v>
      </c>
      <c r="U97" s="34" t="n">
        <v>33.0108997033012</v>
      </c>
      <c r="V97" s="34" t="n">
        <v>20.8226131208482</v>
      </c>
      <c r="W97" s="34" t="n">
        <v>16.778891196603</v>
      </c>
      <c r="X97" s="34" t="n">
        <v>94.2472406</v>
      </c>
      <c r="Y97" s="34" t="n">
        <v>33.102768047998</v>
      </c>
      <c r="Z97" s="34" t="n">
        <v>21.9197962102303</v>
      </c>
      <c r="AA97" s="34" t="n">
        <v>34.590241451754</v>
      </c>
    </row>
    <row r="98">
      <c r="A98" s="34" t="s">
        <v>64</v>
      </c>
      <c r="B98" s="34" t="s">
        <v>65</v>
      </c>
      <c r="C98" s="34" t="s">
        <v>17</v>
      </c>
      <c r="D98" s="34" t="n">
        <v>1732.0974118</v>
      </c>
      <c r="E98" s="34" t="n">
        <v>14.6905742828043</v>
      </c>
      <c r="F98" s="34" t="n">
        <v>8.53080350604381</v>
      </c>
      <c r="G98" s="34" t="n">
        <v>11.7961427204549</v>
      </c>
      <c r="H98" s="34" t="n">
        <v>1849.8471467</v>
      </c>
      <c r="I98" s="34" t="n">
        <v>11.237135171148</v>
      </c>
      <c r="J98" s="34" t="n">
        <v>9.11073616137684</v>
      </c>
      <c r="K98" s="34" t="n">
        <v>8.761512249525</v>
      </c>
      <c r="L98" s="34" t="n">
        <v>2509.3151469</v>
      </c>
      <c r="M98" s="34" t="n">
        <v>8.32265182205273</v>
      </c>
      <c r="N98" s="34" t="n">
        <v>12.3587012526609</v>
      </c>
      <c r="O98" s="34" t="n">
        <v>6.52962637178762</v>
      </c>
      <c r="P98" s="34" t="n">
        <v>4033.2332718</v>
      </c>
      <c r="Q98" s="34" t="n">
        <v>7.34732735704069</v>
      </c>
      <c r="R98" s="34" t="n">
        <v>19.8641948780516</v>
      </c>
      <c r="S98" s="34" t="n">
        <v>6.0511393752178</v>
      </c>
      <c r="T98" s="34" t="n">
        <v>8698.7691363</v>
      </c>
      <c r="U98" s="34" t="n">
        <v>4.40918276927314</v>
      </c>
      <c r="V98" s="34" t="n">
        <v>42.8425617062132</v>
      </c>
      <c r="W98" s="34" t="n">
        <v>2.70097935756258</v>
      </c>
      <c r="X98" s="34" t="n">
        <v>1480.7738495</v>
      </c>
      <c r="Y98" s="34" t="n">
        <v>8.52060688478754</v>
      </c>
      <c r="Z98" s="34" t="n">
        <v>7.29300249565363</v>
      </c>
      <c r="AA98" s="34" t="n">
        <v>9.46726056224792</v>
      </c>
    </row>
    <row r="99">
      <c r="A99" s="34" t="s">
        <v>66</v>
      </c>
      <c r="B99" s="34" t="s">
        <v>67</v>
      </c>
      <c r="C99" s="34" t="s">
        <v>16</v>
      </c>
      <c r="D99" s="34" t="n">
        <v>6.5216705</v>
      </c>
      <c r="E99" s="34" t="n">
        <v>50.5185670268454</v>
      </c>
      <c r="F99" s="34" t="n">
        <v>4.39870254677929</v>
      </c>
      <c r="G99" s="34" t="n">
        <v>49.3888061475432</v>
      </c>
      <c r="H99" s="34" t="n">
        <v>13.6838532</v>
      </c>
      <c r="I99" s="34" t="n">
        <v>40.7628632045708</v>
      </c>
      <c r="J99" s="34" t="n">
        <v>9.22941444536242</v>
      </c>
      <c r="K99" s="34" t="n">
        <v>33.4122459150803</v>
      </c>
      <c r="L99" s="34" t="n">
        <v>22.5896159</v>
      </c>
      <c r="M99" s="34" t="n">
        <v>27.0716130842361</v>
      </c>
      <c r="N99" s="34" t="n">
        <v>15.2361271533261</v>
      </c>
      <c r="O99" s="34" t="n">
        <v>18.7545231969264</v>
      </c>
      <c r="P99" s="34" t="n">
        <v>18.9907827</v>
      </c>
      <c r="Q99" s="34" t="n">
        <v>30.6027671658587</v>
      </c>
      <c r="R99" s="34" t="n">
        <v>12.8088047729216</v>
      </c>
      <c r="S99" s="34" t="n">
        <v>26.605852361559</v>
      </c>
      <c r="T99" s="34" t="n">
        <v>38.9630511</v>
      </c>
      <c r="U99" s="34" t="n">
        <v>22.6968699479166</v>
      </c>
      <c r="V99" s="34" t="n">
        <v>26.2795969382172</v>
      </c>
      <c r="W99" s="34" t="n">
        <v>11.761272819471</v>
      </c>
      <c r="X99" s="34" t="n">
        <v>47.51453</v>
      </c>
      <c r="Y99" s="34" t="n">
        <v>27.6330640543608</v>
      </c>
      <c r="Z99" s="34" t="n">
        <v>32.0473541433933</v>
      </c>
      <c r="AA99" s="34" t="n">
        <v>23.4484683675636</v>
      </c>
    </row>
    <row r="100">
      <c r="A100" s="34" t="s">
        <v>66</v>
      </c>
      <c r="B100" s="34" t="s">
        <v>67</v>
      </c>
      <c r="C100" s="34" t="s">
        <v>17</v>
      </c>
      <c r="D100" s="34" t="n">
        <v>104.1169162</v>
      </c>
      <c r="E100" s="34" t="n">
        <v>17.1888794922595</v>
      </c>
      <c r="F100" s="34" t="n">
        <v>7.04093770775458</v>
      </c>
      <c r="G100" s="34" t="n">
        <v>13.5987984785838</v>
      </c>
      <c r="H100" s="34" t="n">
        <v>124.7038441</v>
      </c>
      <c r="I100" s="34" t="n">
        <v>16.0999383616678</v>
      </c>
      <c r="J100" s="34" t="n">
        <v>8.43313488596811</v>
      </c>
      <c r="K100" s="34" t="n">
        <v>12.9175844752571</v>
      </c>
      <c r="L100" s="34" t="n">
        <v>175.6546238</v>
      </c>
      <c r="M100" s="34" t="n">
        <v>10.8868432217788</v>
      </c>
      <c r="N100" s="34" t="n">
        <v>11.878696655586</v>
      </c>
      <c r="O100" s="34" t="n">
        <v>8.3975003834556</v>
      </c>
      <c r="P100" s="34" t="n">
        <v>231.4683835</v>
      </c>
      <c r="Q100" s="34" t="n">
        <v>9.57503874271747</v>
      </c>
      <c r="R100" s="34" t="n">
        <v>15.6531189072823</v>
      </c>
      <c r="S100" s="34" t="n">
        <v>7.73978641770196</v>
      </c>
      <c r="T100" s="34" t="n">
        <v>595.655659</v>
      </c>
      <c r="U100" s="34" t="n">
        <v>6.05781029200765</v>
      </c>
      <c r="V100" s="34" t="n">
        <v>40.2813927204127</v>
      </c>
      <c r="W100" s="34" t="n">
        <v>3.64438619594143</v>
      </c>
      <c r="X100" s="34" t="n">
        <v>247.1370787</v>
      </c>
      <c r="Y100" s="34" t="n">
        <v>8.11473475876988</v>
      </c>
      <c r="Z100" s="34" t="n">
        <v>16.7127191229963</v>
      </c>
      <c r="AA100" s="34" t="n">
        <v>10.4828578041536</v>
      </c>
    </row>
    <row r="101">
      <c r="A101" s="34" t="s">
        <v>68</v>
      </c>
      <c r="B101" s="34" t="s">
        <v>69</v>
      </c>
      <c r="C101" s="34" t="s">
        <v>16</v>
      </c>
      <c r="D101" s="34" t="n">
        <v>471.1258407</v>
      </c>
      <c r="E101" s="34" t="n">
        <v>38.9112649694859</v>
      </c>
      <c r="F101" s="34" t="n">
        <v>11.6897392966813</v>
      </c>
      <c r="G101" s="34" t="n">
        <v>31.2891600695866</v>
      </c>
      <c r="H101" s="34" t="n">
        <v>276.809014</v>
      </c>
      <c r="I101" s="34" t="n">
        <v>53.741914214187</v>
      </c>
      <c r="J101" s="34" t="n">
        <v>6.86828216389828</v>
      </c>
      <c r="K101" s="34" t="n">
        <v>47.3169260100363</v>
      </c>
      <c r="L101" s="34" t="n">
        <v>477.093953</v>
      </c>
      <c r="M101" s="34" t="n">
        <v>42.3462545381471</v>
      </c>
      <c r="N101" s="34" t="n">
        <v>11.8378221884553</v>
      </c>
      <c r="O101" s="34" t="n">
        <v>38.1220055859593</v>
      </c>
      <c r="P101" s="34" t="n">
        <v>309.5554266</v>
      </c>
      <c r="Q101" s="34" t="n">
        <v>52.513077542692</v>
      </c>
      <c r="R101" s="34" t="n">
        <v>7.68079761757579</v>
      </c>
      <c r="S101" s="34" t="n">
        <v>48.2486126966364</v>
      </c>
      <c r="T101" s="34" t="n">
        <v>1449.0705293</v>
      </c>
      <c r="U101" s="34" t="n">
        <v>24.4834930715149</v>
      </c>
      <c r="V101" s="34" t="n">
        <v>35.9548452805147</v>
      </c>
      <c r="W101" s="34" t="n">
        <v>14.9239984198768</v>
      </c>
      <c r="X101" s="34" t="n">
        <v>1046.596286</v>
      </c>
      <c r="Y101" s="34" t="n">
        <v>24.6124479902674</v>
      </c>
      <c r="Z101" s="34" t="n">
        <v>25.9685134528747</v>
      </c>
      <c r="AA101" s="34" t="n">
        <v>20.8969382078914</v>
      </c>
    </row>
    <row r="102">
      <c r="A102" s="34" t="s">
        <v>68</v>
      </c>
      <c r="B102" s="34" t="s">
        <v>69</v>
      </c>
      <c r="C102" s="34" t="s">
        <v>17</v>
      </c>
      <c r="D102" s="34" t="n">
        <v>9345.2858227</v>
      </c>
      <c r="E102" s="34" t="n">
        <v>9.22738636294726</v>
      </c>
      <c r="F102" s="34" t="n">
        <v>7.45269311581345</v>
      </c>
      <c r="G102" s="34" t="n">
        <v>8.30493505104124</v>
      </c>
      <c r="H102" s="34" t="n">
        <v>10780.505734</v>
      </c>
      <c r="I102" s="34" t="n">
        <v>10.102579669481</v>
      </c>
      <c r="J102" s="34" t="n">
        <v>8.59725452950958</v>
      </c>
      <c r="K102" s="34" t="n">
        <v>8.8000628071359</v>
      </c>
      <c r="L102" s="34" t="n">
        <v>14182.4226607</v>
      </c>
      <c r="M102" s="34" t="n">
        <v>7.50397865104314</v>
      </c>
      <c r="N102" s="34" t="n">
        <v>11.3102205469429</v>
      </c>
      <c r="O102" s="34" t="n">
        <v>6.1685861543186</v>
      </c>
      <c r="P102" s="34" t="n">
        <v>21320.6702671</v>
      </c>
      <c r="Q102" s="34" t="n">
        <v>6.70099076570794</v>
      </c>
      <c r="R102" s="34" t="n">
        <v>17.0028413832116</v>
      </c>
      <c r="S102" s="34" t="n">
        <v>5.56671644078014</v>
      </c>
      <c r="T102" s="34" t="n">
        <v>54268.4199075</v>
      </c>
      <c r="U102" s="34" t="n">
        <v>4.03702469655263</v>
      </c>
      <c r="V102" s="34" t="n">
        <v>43.2780641623916</v>
      </c>
      <c r="W102" s="34" t="n">
        <v>2.46078916598061</v>
      </c>
      <c r="X102" s="34" t="n">
        <v>15497.4445595</v>
      </c>
      <c r="Y102" s="34" t="n">
        <v>7.34110283188678</v>
      </c>
      <c r="Z102" s="34" t="n">
        <v>12.3589262621309</v>
      </c>
      <c r="AA102" s="34" t="n">
        <v>8.29450709114427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352</v>
      </c>
    </row>
    <row r="112">
      <c r="A112" s="5" t="s">
        <v>26</v>
      </c>
      <c r="B112" s="5" t="s">
        <v>71</v>
      </c>
      <c r="C112" s="5" t="s">
        <v>11</v>
      </c>
      <c r="D112" s="5" t="s">
        <v>326</v>
      </c>
      <c r="E112" s="5" t="s">
        <v>327</v>
      </c>
      <c r="F112" s="5" t="s">
        <v>328</v>
      </c>
      <c r="G112" s="5" t="s">
        <v>329</v>
      </c>
      <c r="H112" s="5" t="s">
        <v>330</v>
      </c>
      <c r="I112" s="5" t="s">
        <v>331</v>
      </c>
      <c r="J112" s="5" t="s">
        <v>332</v>
      </c>
      <c r="K112" s="5" t="s">
        <v>333</v>
      </c>
      <c r="L112" s="5" t="s">
        <v>334</v>
      </c>
      <c r="M112" s="5" t="s">
        <v>335</v>
      </c>
      <c r="N112" s="5" t="s">
        <v>336</v>
      </c>
      <c r="O112" s="5" t="s">
        <v>337</v>
      </c>
      <c r="P112" s="5" t="s">
        <v>338</v>
      </c>
      <c r="Q112" s="5" t="s">
        <v>339</v>
      </c>
      <c r="R112" s="5" t="s">
        <v>340</v>
      </c>
      <c r="S112" s="5" t="s">
        <v>341</v>
      </c>
      <c r="T112" s="5" t="s">
        <v>342</v>
      </c>
      <c r="U112" s="5" t="s">
        <v>343</v>
      </c>
      <c r="V112" s="5" t="s">
        <v>344</v>
      </c>
      <c r="W112" s="5" t="s">
        <v>345</v>
      </c>
      <c r="X112" s="5" t="s">
        <v>346</v>
      </c>
      <c r="Y112" s="5" t="s">
        <v>347</v>
      </c>
      <c r="Z112" s="5" t="s">
        <v>348</v>
      </c>
      <c r="AA112" s="5" t="s">
        <v>349</v>
      </c>
    </row>
    <row r="113">
      <c r="A113" s="35" t="s">
        <v>72</v>
      </c>
      <c r="B113" s="35" t="s">
        <v>73</v>
      </c>
      <c r="C113" s="35" t="s">
        <v>16</v>
      </c>
      <c r="D113" s="35" t="n">
        <v>2109.4141748</v>
      </c>
      <c r="E113" s="35" t="n">
        <v>19.5586558343601</v>
      </c>
      <c r="F113" s="35" t="n">
        <v>6.71783444321735</v>
      </c>
      <c r="G113" s="35" t="n">
        <v>15.9561889609263</v>
      </c>
      <c r="H113" s="35" t="n">
        <v>2520.4967561</v>
      </c>
      <c r="I113" s="35" t="n">
        <v>18.1981996137385</v>
      </c>
      <c r="J113" s="35" t="n">
        <v>8.0270058504521</v>
      </c>
      <c r="K113" s="35" t="n">
        <v>13.8620077052643</v>
      </c>
      <c r="L113" s="35" t="n">
        <v>3485.8877238</v>
      </c>
      <c r="M113" s="35" t="n">
        <v>13.2870277557354</v>
      </c>
      <c r="N113" s="35" t="n">
        <v>11.1014787403486</v>
      </c>
      <c r="O113" s="35" t="n">
        <v>9.47238022401524</v>
      </c>
      <c r="P113" s="35" t="n">
        <v>5891.0474891</v>
      </c>
      <c r="Q113" s="35" t="n">
        <v>11.2338120114687</v>
      </c>
      <c r="R113" s="35" t="n">
        <v>18.7611717991121</v>
      </c>
      <c r="S113" s="35" t="n">
        <v>8.63927265182466</v>
      </c>
      <c r="T113" s="35" t="n">
        <v>9961.3069615</v>
      </c>
      <c r="U113" s="35" t="n">
        <v>8.12411005949878</v>
      </c>
      <c r="V113" s="35" t="n">
        <v>31.7236945711575</v>
      </c>
      <c r="W113" s="35" t="n">
        <v>4.5473128262958</v>
      </c>
      <c r="X113" s="35" t="n">
        <v>7432.0576714</v>
      </c>
      <c r="Y113" s="35" t="n">
        <v>8.22924524399877</v>
      </c>
      <c r="Z113" s="35" t="n">
        <v>23.6688145957123</v>
      </c>
      <c r="AA113" s="35" t="n">
        <v>8.31723908901813</v>
      </c>
    </row>
    <row r="114">
      <c r="A114" s="35" t="s">
        <v>72</v>
      </c>
      <c r="B114" s="35" t="s">
        <v>73</v>
      </c>
      <c r="C114" s="35" t="s">
        <v>17</v>
      </c>
      <c r="D114" s="35" t="n">
        <v>30535.7166031</v>
      </c>
      <c r="E114" s="35" t="n">
        <v>4.97096973523537</v>
      </c>
      <c r="F114" s="35" t="n">
        <v>5.62979534633836</v>
      </c>
      <c r="G114" s="35" t="n">
        <v>4.49536300157015</v>
      </c>
      <c r="H114" s="35" t="n">
        <v>33934.4694273</v>
      </c>
      <c r="I114" s="35" t="n">
        <v>4.61726660856755</v>
      </c>
      <c r="J114" s="35" t="n">
        <v>6.25641508746777</v>
      </c>
      <c r="K114" s="35" t="n">
        <v>4.1302024758139</v>
      </c>
      <c r="L114" s="35" t="n">
        <v>40700.080942</v>
      </c>
      <c r="M114" s="35" t="n">
        <v>3.96531630738525</v>
      </c>
      <c r="N114" s="35" t="n">
        <v>7.50377432634427</v>
      </c>
      <c r="O114" s="35" t="n">
        <v>3.42504414588561</v>
      </c>
      <c r="P114" s="35" t="n">
        <v>82934.8609773</v>
      </c>
      <c r="Q114" s="35" t="n">
        <v>2.75752354542827</v>
      </c>
      <c r="R114" s="35" t="n">
        <v>15.290497368967</v>
      </c>
      <c r="S114" s="35" t="n">
        <v>2.41152392681961</v>
      </c>
      <c r="T114" s="35" t="n">
        <v>251964.9708075</v>
      </c>
      <c r="U114" s="35" t="n">
        <v>1.42415556987547</v>
      </c>
      <c r="V114" s="35" t="n">
        <v>46.4541650857585</v>
      </c>
      <c r="W114" s="35" t="n">
        <v>0.961969228792463</v>
      </c>
      <c r="X114" s="35" t="n">
        <v>102324.6904772</v>
      </c>
      <c r="Y114" s="35" t="n">
        <v>2.64865820856653</v>
      </c>
      <c r="Z114" s="35" t="n">
        <v>18.8653527851241</v>
      </c>
      <c r="AA114" s="35" t="n">
        <v>2.5719579231489</v>
      </c>
    </row>
    <row r="115">
      <c r="A115" s="35" t="s">
        <v>74</v>
      </c>
      <c r="B115" s="35" t="s">
        <v>75</v>
      </c>
      <c r="C115" s="35" t="s">
        <v>16</v>
      </c>
      <c r="D115" s="35" t="n">
        <v>840.884402</v>
      </c>
      <c r="E115" s="35" t="n">
        <v>19.6180131287133</v>
      </c>
      <c r="F115" s="35" t="n">
        <v>7.7486436658179</v>
      </c>
      <c r="G115" s="35" t="n">
        <v>16.4246092798944</v>
      </c>
      <c r="H115" s="35" t="n">
        <v>669.535793</v>
      </c>
      <c r="I115" s="35" t="n">
        <v>18.1797506401881</v>
      </c>
      <c r="J115" s="35" t="n">
        <v>6.16968785379826</v>
      </c>
      <c r="K115" s="35" t="n">
        <v>14.9918972402238</v>
      </c>
      <c r="L115" s="35" t="n">
        <v>868.2021891</v>
      </c>
      <c r="M115" s="35" t="n">
        <v>13.9107172338129</v>
      </c>
      <c r="N115" s="35" t="n">
        <v>8.00037362712188</v>
      </c>
      <c r="O115" s="35" t="n">
        <v>13.5180835402703</v>
      </c>
      <c r="P115" s="35" t="n">
        <v>2302.8534701</v>
      </c>
      <c r="Q115" s="35" t="n">
        <v>14.4450240015966</v>
      </c>
      <c r="R115" s="35" t="n">
        <v>21.2205041643728</v>
      </c>
      <c r="S115" s="35" t="n">
        <v>11.7839276913618</v>
      </c>
      <c r="T115" s="35" t="n">
        <v>3644.7675156</v>
      </c>
      <c r="U115" s="35" t="n">
        <v>11.3906915247553</v>
      </c>
      <c r="V115" s="35" t="n">
        <v>33.5860727776144</v>
      </c>
      <c r="W115" s="35" t="n">
        <v>6.19912863926143</v>
      </c>
      <c r="X115" s="35" t="n">
        <v>2525.7771678</v>
      </c>
      <c r="Y115" s="35" t="n">
        <v>11.623218486223</v>
      </c>
      <c r="Z115" s="35" t="n">
        <v>23.2747179112747</v>
      </c>
      <c r="AA115" s="35" t="n">
        <v>10.4469838648908</v>
      </c>
    </row>
    <row r="116">
      <c r="A116" s="35" t="s">
        <v>74</v>
      </c>
      <c r="B116" s="35" t="s">
        <v>75</v>
      </c>
      <c r="C116" s="35" t="s">
        <v>17</v>
      </c>
      <c r="D116" s="35" t="n">
        <v>7596.0963882</v>
      </c>
      <c r="E116" s="35" t="n">
        <v>8.78814251901494</v>
      </c>
      <c r="F116" s="35" t="n">
        <v>4.64524922473473</v>
      </c>
      <c r="G116" s="35" t="n">
        <v>7.58749169347927</v>
      </c>
      <c r="H116" s="35" t="n">
        <v>10346.4575027</v>
      </c>
      <c r="I116" s="35" t="n">
        <v>8.34961014843326</v>
      </c>
      <c r="J116" s="35" t="n">
        <v>6.32718059868602</v>
      </c>
      <c r="K116" s="35" t="n">
        <v>6.98618976244874</v>
      </c>
      <c r="L116" s="35" t="n">
        <v>9522.9007139</v>
      </c>
      <c r="M116" s="35" t="n">
        <v>6.73258015534481</v>
      </c>
      <c r="N116" s="35" t="n">
        <v>5.82355000486667</v>
      </c>
      <c r="O116" s="35" t="n">
        <v>5.85986296577757</v>
      </c>
      <c r="P116" s="35" t="n">
        <v>26396.0036508</v>
      </c>
      <c r="Q116" s="35" t="n">
        <v>4.22730938024339</v>
      </c>
      <c r="R116" s="35" t="n">
        <v>16.141977303691</v>
      </c>
      <c r="S116" s="35" t="n">
        <v>3.92870115687712</v>
      </c>
      <c r="T116" s="35" t="n">
        <v>83308.3369634</v>
      </c>
      <c r="U116" s="35" t="n">
        <v>2.77181724761208</v>
      </c>
      <c r="V116" s="35" t="n">
        <v>50.9456394332136</v>
      </c>
      <c r="W116" s="35" t="n">
        <v>1.58444628785156</v>
      </c>
      <c r="X116" s="35" t="n">
        <v>26354.1842427</v>
      </c>
      <c r="Y116" s="35" t="n">
        <v>4.94383863183734</v>
      </c>
      <c r="Z116" s="35" t="n">
        <v>16.1164034348079</v>
      </c>
      <c r="AA116" s="35" t="n">
        <v>4.34692031382561</v>
      </c>
    </row>
    <row r="117">
      <c r="A117" s="35" t="s">
        <v>76</v>
      </c>
      <c r="B117" s="35" t="s">
        <v>77</v>
      </c>
      <c r="C117" s="35" t="s">
        <v>16</v>
      </c>
      <c r="D117" s="35" t="n">
        <v>2338.1425679</v>
      </c>
      <c r="E117" s="35" t="n">
        <v>10.5436149008308</v>
      </c>
      <c r="F117" s="35" t="n">
        <v>9.96076579369172</v>
      </c>
      <c r="G117" s="35" t="n">
        <v>7.43046014923488</v>
      </c>
      <c r="H117" s="35" t="n">
        <v>2878.7337041</v>
      </c>
      <c r="I117" s="35" t="n">
        <v>11.4521256180196</v>
      </c>
      <c r="J117" s="35" t="n">
        <v>12.2637484140672</v>
      </c>
      <c r="K117" s="35" t="n">
        <v>7.68818178907608</v>
      </c>
      <c r="L117" s="35" t="n">
        <v>3285.7056934</v>
      </c>
      <c r="M117" s="35" t="n">
        <v>8.87610239318998</v>
      </c>
      <c r="N117" s="35" t="n">
        <v>13.9974975556566</v>
      </c>
      <c r="O117" s="35" t="n">
        <v>6.15294297357605</v>
      </c>
      <c r="P117" s="35" t="n">
        <v>3904.750074</v>
      </c>
      <c r="Q117" s="35" t="n">
        <v>9.04718177294569</v>
      </c>
      <c r="R117" s="35" t="n">
        <v>16.6347003403421</v>
      </c>
      <c r="S117" s="35" t="n">
        <v>6.16008701387666</v>
      </c>
      <c r="T117" s="35" t="n">
        <v>7710.6693405</v>
      </c>
      <c r="U117" s="35" t="n">
        <v>7.36821901058103</v>
      </c>
      <c r="V117" s="35" t="n">
        <v>32.8483696707603</v>
      </c>
      <c r="W117" s="35" t="n">
        <v>3.33871794607387</v>
      </c>
      <c r="X117" s="35" t="n">
        <v>3355.5208003</v>
      </c>
      <c r="Y117" s="35" t="n">
        <v>8.14440539943406</v>
      </c>
      <c r="Z117" s="35" t="n">
        <v>14.2949182254821</v>
      </c>
      <c r="AA117" s="35" t="n">
        <v>8.79651401217566</v>
      </c>
    </row>
    <row r="118">
      <c r="A118" s="35" t="s">
        <v>76</v>
      </c>
      <c r="B118" s="35" t="s">
        <v>77</v>
      </c>
      <c r="C118" s="35" t="s">
        <v>17</v>
      </c>
      <c r="D118" s="35" t="n">
        <v>5006.785984</v>
      </c>
      <c r="E118" s="35" t="n">
        <v>7.07154553744341</v>
      </c>
      <c r="F118" s="35" t="n">
        <v>5.94231578755602</v>
      </c>
      <c r="G118" s="35" t="n">
        <v>6.50212419866553</v>
      </c>
      <c r="H118" s="35" t="n">
        <v>5721.5663695</v>
      </c>
      <c r="I118" s="35" t="n">
        <v>6.63512617409617</v>
      </c>
      <c r="J118" s="35" t="n">
        <v>6.79065457874172</v>
      </c>
      <c r="K118" s="35" t="n">
        <v>5.73914351886649</v>
      </c>
      <c r="L118" s="35" t="n">
        <v>7178.2029649</v>
      </c>
      <c r="M118" s="35" t="n">
        <v>5.41264856348048</v>
      </c>
      <c r="N118" s="35" t="n">
        <v>8.51946716734412</v>
      </c>
      <c r="O118" s="35" t="n">
        <v>4.48241761915791</v>
      </c>
      <c r="P118" s="35" t="n">
        <v>16607.1143487</v>
      </c>
      <c r="Q118" s="35" t="n">
        <v>4.05258708131724</v>
      </c>
      <c r="R118" s="35" t="n">
        <v>19.710192945213</v>
      </c>
      <c r="S118" s="35" t="n">
        <v>3.21701890506494</v>
      </c>
      <c r="T118" s="35" t="n">
        <v>38876.4483189</v>
      </c>
      <c r="U118" s="35" t="n">
        <v>2.54571910233467</v>
      </c>
      <c r="V118" s="35" t="n">
        <v>46.1406046409323</v>
      </c>
      <c r="W118" s="35" t="n">
        <v>1.63174779175506</v>
      </c>
      <c r="X118" s="35" t="n">
        <v>10866.3598418</v>
      </c>
      <c r="Y118" s="35" t="n">
        <v>3.92245032258891</v>
      </c>
      <c r="Z118" s="35" t="n">
        <v>12.8967648802128</v>
      </c>
      <c r="AA118" s="35" t="n">
        <v>3.81474173282152</v>
      </c>
    </row>
    <row r="119">
      <c r="A119" s="35" t="s">
        <v>78</v>
      </c>
      <c r="B119" s="35" t="s">
        <v>79</v>
      </c>
      <c r="C119" s="35" t="s">
        <v>16</v>
      </c>
      <c r="D119" s="35" t="n">
        <v>5772.1020565</v>
      </c>
      <c r="E119" s="35" t="n">
        <v>10.9491218963529</v>
      </c>
      <c r="F119" s="35" t="n">
        <v>8.85976724009883</v>
      </c>
      <c r="G119" s="35" t="n">
        <v>8.57532359903179</v>
      </c>
      <c r="H119" s="35" t="n">
        <v>7701.3159489</v>
      </c>
      <c r="I119" s="35" t="n">
        <v>10.3657534301224</v>
      </c>
      <c r="J119" s="35" t="n">
        <v>11.8209737253136</v>
      </c>
      <c r="K119" s="35" t="n">
        <v>7.42821619637837</v>
      </c>
      <c r="L119" s="35" t="n">
        <v>10364.9497474</v>
      </c>
      <c r="M119" s="35" t="n">
        <v>8.91766141047233</v>
      </c>
      <c r="N119" s="35" t="n">
        <v>15.9094626738059</v>
      </c>
      <c r="O119" s="35" t="n">
        <v>6.20477475012177</v>
      </c>
      <c r="P119" s="35" t="n">
        <v>9013.7757671</v>
      </c>
      <c r="Q119" s="35" t="n">
        <v>8.49227181945392</v>
      </c>
      <c r="R119" s="35" t="n">
        <v>13.8355064531506</v>
      </c>
      <c r="S119" s="35" t="n">
        <v>6.44192567313334</v>
      </c>
      <c r="T119" s="35" t="n">
        <v>22301.4603245</v>
      </c>
      <c r="U119" s="35" t="n">
        <v>5.51064716976403</v>
      </c>
      <c r="V119" s="35" t="n">
        <v>34.2311597500024</v>
      </c>
      <c r="W119" s="35" t="n">
        <v>2.6990647670978</v>
      </c>
      <c r="X119" s="35" t="n">
        <v>9995.9864335</v>
      </c>
      <c r="Y119" s="35" t="n">
        <v>6.3158730612341</v>
      </c>
      <c r="Z119" s="35" t="n">
        <v>15.3431301576287</v>
      </c>
      <c r="AA119" s="35" t="n">
        <v>6.48610634619341</v>
      </c>
    </row>
    <row r="120">
      <c r="A120" s="35" t="s">
        <v>78</v>
      </c>
      <c r="B120" s="35" t="s">
        <v>79</v>
      </c>
      <c r="C120" s="35" t="s">
        <v>17</v>
      </c>
      <c r="D120" s="35" t="n">
        <v>22680.1048767</v>
      </c>
      <c r="E120" s="35" t="n">
        <v>4.57354857336027</v>
      </c>
      <c r="F120" s="35" t="n">
        <v>6.73434960440762</v>
      </c>
      <c r="G120" s="35" t="n">
        <v>3.95063617795243</v>
      </c>
      <c r="H120" s="35" t="n">
        <v>28298.6302642</v>
      </c>
      <c r="I120" s="35" t="n">
        <v>4.43903354230357</v>
      </c>
      <c r="J120" s="35" t="n">
        <v>8.40264498603683</v>
      </c>
      <c r="K120" s="35" t="n">
        <v>3.80503525179189</v>
      </c>
      <c r="L120" s="35" t="n">
        <v>36248.3131673</v>
      </c>
      <c r="M120" s="35" t="n">
        <v>3.97139606347772</v>
      </c>
      <c r="N120" s="35" t="n">
        <v>10.7631254249371</v>
      </c>
      <c r="O120" s="35" t="n">
        <v>3.27666882097818</v>
      </c>
      <c r="P120" s="35" t="n">
        <v>58785.162021</v>
      </c>
      <c r="Q120" s="35" t="n">
        <v>2.90164159191421</v>
      </c>
      <c r="R120" s="35" t="n">
        <v>17.4549383591193</v>
      </c>
      <c r="S120" s="35" t="n">
        <v>2.40122715762091</v>
      </c>
      <c r="T120" s="35" t="n">
        <v>147156.5035551</v>
      </c>
      <c r="U120" s="35" t="n">
        <v>1.8083279254974</v>
      </c>
      <c r="V120" s="35" t="n">
        <v>43.6948306407695</v>
      </c>
      <c r="W120" s="35" t="n">
        <v>0.979731163807115</v>
      </c>
      <c r="X120" s="35" t="n">
        <v>43613.6958358</v>
      </c>
      <c r="Y120" s="35" t="n">
        <v>3.05242816592576</v>
      </c>
      <c r="Z120" s="35" t="n">
        <v>12.9501109847297</v>
      </c>
      <c r="AA120" s="35" t="n">
        <v>3.27834270946639</v>
      </c>
    </row>
    <row r="121">
      <c r="A121" s="35" t="s">
        <v>80</v>
      </c>
      <c r="B121" s="35" t="s">
        <v>81</v>
      </c>
      <c r="C121" s="35" t="s">
        <v>16</v>
      </c>
      <c r="D121" s="35" t="n">
        <v>7823.0519609</v>
      </c>
      <c r="E121" s="35" t="n">
        <v>8.99732033774897</v>
      </c>
      <c r="F121" s="35" t="n">
        <v>11.0686777174225</v>
      </c>
      <c r="G121" s="35" t="n">
        <v>6.83701446993094</v>
      </c>
      <c r="H121" s="35" t="n">
        <v>8841.8092915</v>
      </c>
      <c r="I121" s="35" t="n">
        <v>8.51510937094091</v>
      </c>
      <c r="J121" s="35" t="n">
        <v>12.5100968235504</v>
      </c>
      <c r="K121" s="35" t="n">
        <v>5.94237406112603</v>
      </c>
      <c r="L121" s="35" t="n">
        <v>10760.4805995</v>
      </c>
      <c r="M121" s="35" t="n">
        <v>7.65726688797898</v>
      </c>
      <c r="N121" s="35" t="n">
        <v>15.2247859832367</v>
      </c>
      <c r="O121" s="35" t="n">
        <v>5.4935237922249</v>
      </c>
      <c r="P121" s="35" t="n">
        <v>11474.2499575</v>
      </c>
      <c r="Q121" s="35" t="n">
        <v>7.51002487803915</v>
      </c>
      <c r="R121" s="35" t="n">
        <v>16.234683786263</v>
      </c>
      <c r="S121" s="35" t="n">
        <v>5.32908840820557</v>
      </c>
      <c r="T121" s="35" t="n">
        <v>22453.0880254</v>
      </c>
      <c r="U121" s="35" t="n">
        <v>5.38092201483719</v>
      </c>
      <c r="V121" s="35" t="n">
        <v>31.7684193274205</v>
      </c>
      <c r="W121" s="35" t="n">
        <v>2.72154701516474</v>
      </c>
      <c r="X121" s="35" t="n">
        <v>9324.7051304</v>
      </c>
      <c r="Y121" s="35" t="n">
        <v>7.07039908224171</v>
      </c>
      <c r="Z121" s="35" t="n">
        <v>13.1933363621069</v>
      </c>
      <c r="AA121" s="35" t="n">
        <v>6.6881874917745</v>
      </c>
    </row>
    <row r="122">
      <c r="A122" s="35" t="s">
        <v>80</v>
      </c>
      <c r="B122" s="35" t="s">
        <v>81</v>
      </c>
      <c r="C122" s="35" t="s">
        <v>17</v>
      </c>
      <c r="D122" s="35" t="n">
        <v>26272.9523379</v>
      </c>
      <c r="E122" s="35" t="n">
        <v>4.78709365798115</v>
      </c>
      <c r="F122" s="35" t="n">
        <v>8.08193090663872</v>
      </c>
      <c r="G122" s="35" t="n">
        <v>4.12018231523665</v>
      </c>
      <c r="H122" s="35" t="n">
        <v>30187.3144005</v>
      </c>
      <c r="I122" s="35" t="n">
        <v>4.44722962597645</v>
      </c>
      <c r="J122" s="35" t="n">
        <v>9.28604391710787</v>
      </c>
      <c r="K122" s="35" t="n">
        <v>3.82376250657443</v>
      </c>
      <c r="L122" s="35" t="n">
        <v>37182.7661724</v>
      </c>
      <c r="M122" s="35" t="n">
        <v>3.62436060276489</v>
      </c>
      <c r="N122" s="35" t="n">
        <v>11.4379436029175</v>
      </c>
      <c r="O122" s="35" t="n">
        <v>3.12579750799061</v>
      </c>
      <c r="P122" s="35" t="n">
        <v>61361.8794498</v>
      </c>
      <c r="Q122" s="35" t="n">
        <v>3.06025318080443</v>
      </c>
      <c r="R122" s="35" t="n">
        <v>18.8757800660029</v>
      </c>
      <c r="S122" s="35" t="n">
        <v>2.447422914913</v>
      </c>
      <c r="T122" s="35" t="n">
        <v>133441.5829666</v>
      </c>
      <c r="U122" s="35" t="n">
        <v>1.89893948965855</v>
      </c>
      <c r="V122" s="35" t="n">
        <v>41.0485140664158</v>
      </c>
      <c r="W122" s="35" t="n">
        <v>1.19229696075369</v>
      </c>
      <c r="X122" s="35" t="n">
        <v>36636.1197236</v>
      </c>
      <c r="Y122" s="35" t="n">
        <v>4.48845830210426</v>
      </c>
      <c r="Z122" s="35" t="n">
        <v>11.2697874409171</v>
      </c>
      <c r="AA122" s="35" t="n">
        <v>4.32609141090597</v>
      </c>
    </row>
    <row r="123">
      <c r="A123" s="35" t="s">
        <v>82</v>
      </c>
      <c r="B123" s="35" t="s">
        <v>83</v>
      </c>
      <c r="C123" s="35" t="s">
        <v>16</v>
      </c>
      <c r="D123" s="35" t="n">
        <v>2759.2154119</v>
      </c>
      <c r="E123" s="35" t="n">
        <v>25.8589376956496</v>
      </c>
      <c r="F123" s="35" t="n">
        <v>8.81458016929563</v>
      </c>
      <c r="G123" s="35" t="n">
        <v>19.8113597548584</v>
      </c>
      <c r="H123" s="35" t="n">
        <v>3505.7685252</v>
      </c>
      <c r="I123" s="35" t="n">
        <v>17.4012371650372</v>
      </c>
      <c r="J123" s="35" t="n">
        <v>11.1995162056194</v>
      </c>
      <c r="K123" s="35" t="n">
        <v>12.7594225878737</v>
      </c>
      <c r="L123" s="35" t="n">
        <v>4673.2170709</v>
      </c>
      <c r="M123" s="35" t="n">
        <v>18.1427088723855</v>
      </c>
      <c r="N123" s="35" t="n">
        <v>14.9290433585987</v>
      </c>
      <c r="O123" s="35" t="n">
        <v>13.4485748612995</v>
      </c>
      <c r="P123" s="35" t="n">
        <v>4614.8860799</v>
      </c>
      <c r="Q123" s="35" t="n">
        <v>21.7581411246375</v>
      </c>
      <c r="R123" s="35" t="n">
        <v>14.7426993731649</v>
      </c>
      <c r="S123" s="35" t="n">
        <v>15.3906820214863</v>
      </c>
      <c r="T123" s="35" t="n">
        <v>10647.3113351</v>
      </c>
      <c r="U123" s="35" t="n">
        <v>9.09849668256855</v>
      </c>
      <c r="V123" s="35" t="n">
        <v>34.013864573938</v>
      </c>
      <c r="W123" s="35" t="n">
        <v>5.91702529988728</v>
      </c>
      <c r="X123" s="35" t="n">
        <v>5102.4584222</v>
      </c>
      <c r="Y123" s="35" t="n">
        <v>10.7975991446707</v>
      </c>
      <c r="Z123" s="35" t="n">
        <v>16.3002963193834</v>
      </c>
      <c r="AA123" s="35" t="n">
        <v>13.4667813197977</v>
      </c>
    </row>
    <row r="124">
      <c r="A124" s="35" t="s">
        <v>82</v>
      </c>
      <c r="B124" s="35" t="s">
        <v>83</v>
      </c>
      <c r="C124" s="35" t="s">
        <v>17</v>
      </c>
      <c r="D124" s="35" t="n">
        <v>10022.009959</v>
      </c>
      <c r="E124" s="35" t="n">
        <v>11.1207589576099</v>
      </c>
      <c r="F124" s="35" t="n">
        <v>6.71364859341009</v>
      </c>
      <c r="G124" s="35" t="n">
        <v>9.49119369136873</v>
      </c>
      <c r="H124" s="35" t="n">
        <v>10284.1960632</v>
      </c>
      <c r="I124" s="35" t="n">
        <v>9.58884420340961</v>
      </c>
      <c r="J124" s="35" t="n">
        <v>6.88928455634318</v>
      </c>
      <c r="K124" s="35" t="n">
        <v>8.19994001500955</v>
      </c>
      <c r="L124" s="35" t="n">
        <v>14452.1614939</v>
      </c>
      <c r="M124" s="35" t="n">
        <v>8.49300243892111</v>
      </c>
      <c r="N124" s="35" t="n">
        <v>9.68136472446078</v>
      </c>
      <c r="O124" s="35" t="n">
        <v>7.000609475943</v>
      </c>
      <c r="P124" s="35" t="n">
        <v>26978.5394429</v>
      </c>
      <c r="Q124" s="35" t="n">
        <v>4.88013859319075</v>
      </c>
      <c r="R124" s="35" t="n">
        <v>18.0726654756944</v>
      </c>
      <c r="S124" s="35" t="n">
        <v>4.49385239043106</v>
      </c>
      <c r="T124" s="35" t="n">
        <v>67486.2837437</v>
      </c>
      <c r="U124" s="35" t="n">
        <v>3.48797821368086</v>
      </c>
      <c r="V124" s="35" t="n">
        <v>45.208415855094</v>
      </c>
      <c r="W124" s="35" t="n">
        <v>1.68276524157289</v>
      </c>
      <c r="X124" s="35" t="n">
        <v>20054.9524643</v>
      </c>
      <c r="Y124" s="35" t="n">
        <v>5.79502691116664</v>
      </c>
      <c r="Z124" s="35" t="n">
        <v>13.4346207949976</v>
      </c>
      <c r="AA124" s="35" t="n">
        <v>5.82638755499192</v>
      </c>
    </row>
    <row r="125">
      <c r="A125" s="35" t="s">
        <v>84</v>
      </c>
      <c r="B125" s="35" t="s">
        <v>85</v>
      </c>
      <c r="C125" s="35" t="s">
        <v>16</v>
      </c>
      <c r="D125" s="35" t="n">
        <v>13688.2735601</v>
      </c>
      <c r="E125" s="35" t="n">
        <v>9.1741896224573</v>
      </c>
      <c r="F125" s="35" t="n">
        <v>9.83666185090499</v>
      </c>
      <c r="G125" s="35" t="n">
        <v>6.80177128618265</v>
      </c>
      <c r="H125" s="35" t="n">
        <v>15743.1265641</v>
      </c>
      <c r="I125" s="35" t="n">
        <v>8.93874139846197</v>
      </c>
      <c r="J125" s="35" t="n">
        <v>11.3133195217878</v>
      </c>
      <c r="K125" s="35" t="n">
        <v>6.74431510573456</v>
      </c>
      <c r="L125" s="35" t="n">
        <v>20796.5481848</v>
      </c>
      <c r="M125" s="35" t="n">
        <v>7.94236995824836</v>
      </c>
      <c r="N125" s="35" t="n">
        <v>14.9448074121069</v>
      </c>
      <c r="O125" s="35" t="n">
        <v>5.83489570070823</v>
      </c>
      <c r="P125" s="35" t="n">
        <v>22159.1846812</v>
      </c>
      <c r="Q125" s="35" t="n">
        <v>7.69272967106641</v>
      </c>
      <c r="R125" s="35" t="n">
        <v>15.9240247240592</v>
      </c>
      <c r="S125" s="35" t="n">
        <v>5.27069772822337</v>
      </c>
      <c r="T125" s="35" t="n">
        <v>49244.9586253</v>
      </c>
      <c r="U125" s="35" t="n">
        <v>5.52300468950886</v>
      </c>
      <c r="V125" s="35" t="n">
        <v>35.3883931185361</v>
      </c>
      <c r="W125" s="35" t="n">
        <v>2.75766673173699</v>
      </c>
      <c r="X125" s="35" t="n">
        <v>17523.587085</v>
      </c>
      <c r="Y125" s="35" t="n">
        <v>7.58320729313026</v>
      </c>
      <c r="Z125" s="35" t="n">
        <v>12.5927933726049</v>
      </c>
      <c r="AA125" s="35" t="n">
        <v>7.27321725162033</v>
      </c>
    </row>
    <row r="126">
      <c r="A126" s="35" t="s">
        <v>84</v>
      </c>
      <c r="B126" s="35" t="s">
        <v>85</v>
      </c>
      <c r="C126" s="35" t="s">
        <v>17</v>
      </c>
      <c r="D126" s="35" t="n">
        <v>41577.8644684</v>
      </c>
      <c r="E126" s="35" t="n">
        <v>5.173383466231</v>
      </c>
      <c r="F126" s="35" t="n">
        <v>7.10811314590579</v>
      </c>
      <c r="G126" s="35" t="n">
        <v>4.58675338050495</v>
      </c>
      <c r="H126" s="35" t="n">
        <v>51513.9148722</v>
      </c>
      <c r="I126" s="35" t="n">
        <v>4.2489883899718</v>
      </c>
      <c r="J126" s="35" t="n">
        <v>8.80677110721862</v>
      </c>
      <c r="K126" s="35" t="n">
        <v>3.7551210651485</v>
      </c>
      <c r="L126" s="35" t="n">
        <v>63323.7863768</v>
      </c>
      <c r="M126" s="35" t="n">
        <v>4.09764305544353</v>
      </c>
      <c r="N126" s="35" t="n">
        <v>10.8257757859487</v>
      </c>
      <c r="O126" s="35" t="n">
        <v>3.42331083451968</v>
      </c>
      <c r="P126" s="35" t="n">
        <v>110200.7914184</v>
      </c>
      <c r="Q126" s="35" t="n">
        <v>3.15225965838865</v>
      </c>
      <c r="R126" s="35" t="n">
        <v>18.8398250892777</v>
      </c>
      <c r="S126" s="35" t="n">
        <v>2.70716103918721</v>
      </c>
      <c r="T126" s="35" t="n">
        <v>254792.2837117</v>
      </c>
      <c r="U126" s="35" t="n">
        <v>2.01688348449479</v>
      </c>
      <c r="V126" s="35" t="n">
        <v>43.5590525026354</v>
      </c>
      <c r="W126" s="35" t="n">
        <v>1.0794196039162</v>
      </c>
      <c r="X126" s="35" t="n">
        <v>63526.6804529</v>
      </c>
      <c r="Y126" s="35" t="n">
        <v>3.64743450055499</v>
      </c>
      <c r="Z126" s="35" t="n">
        <v>10.8604623690138</v>
      </c>
      <c r="AA126" s="35" t="n">
        <v>3.77868243110273</v>
      </c>
    </row>
    <row r="127">
      <c r="A127" s="35" t="s">
        <v>86</v>
      </c>
      <c r="B127" s="35" t="s">
        <v>87</v>
      </c>
      <c r="C127" s="35" t="s">
        <v>16</v>
      </c>
      <c r="D127" s="35" t="n">
        <v>11686.0829533</v>
      </c>
      <c r="E127" s="35" t="n">
        <v>7.64347077377407</v>
      </c>
      <c r="F127" s="35" t="n">
        <v>8.64555570647396</v>
      </c>
      <c r="G127" s="35" t="n">
        <v>6.03374331931103</v>
      </c>
      <c r="H127" s="35" t="n">
        <v>14837.6511174</v>
      </c>
      <c r="I127" s="35" t="n">
        <v>6.63422242917847</v>
      </c>
      <c r="J127" s="35" t="n">
        <v>10.9771374892117</v>
      </c>
      <c r="K127" s="35" t="n">
        <v>5.08933101211267</v>
      </c>
      <c r="L127" s="35" t="n">
        <v>18146.297569</v>
      </c>
      <c r="M127" s="35" t="n">
        <v>6.87699333099656</v>
      </c>
      <c r="N127" s="35" t="n">
        <v>13.4249283635917</v>
      </c>
      <c r="O127" s="35" t="n">
        <v>5.14977045008589</v>
      </c>
      <c r="P127" s="35" t="n">
        <v>19918.137204</v>
      </c>
      <c r="Q127" s="35" t="n">
        <v>6.62317362571671</v>
      </c>
      <c r="R127" s="35" t="n">
        <v>14.7357643664292</v>
      </c>
      <c r="S127" s="35" t="n">
        <v>5.04154302373791</v>
      </c>
      <c r="T127" s="35" t="n">
        <v>48981.2368664</v>
      </c>
      <c r="U127" s="35" t="n">
        <v>4.38954145624517</v>
      </c>
      <c r="V127" s="35" t="n">
        <v>36.2371218476483</v>
      </c>
      <c r="W127" s="35" t="n">
        <v>2.24011732357473</v>
      </c>
      <c r="X127" s="35" t="n">
        <v>21599.2676529</v>
      </c>
      <c r="Y127" s="35" t="n">
        <v>6.30475062208918</v>
      </c>
      <c r="Z127" s="35" t="n">
        <v>15.9794922266452</v>
      </c>
      <c r="AA127" s="35" t="n">
        <v>5.8591355882657</v>
      </c>
    </row>
    <row r="128">
      <c r="A128" s="35" t="s">
        <v>86</v>
      </c>
      <c r="B128" s="35" t="s">
        <v>87</v>
      </c>
      <c r="C128" s="35" t="s">
        <v>17</v>
      </c>
      <c r="D128" s="35" t="n">
        <v>51963.7329324</v>
      </c>
      <c r="E128" s="35" t="n">
        <v>3.35769248654666</v>
      </c>
      <c r="F128" s="35" t="n">
        <v>5.77788040100792</v>
      </c>
      <c r="G128" s="35" t="n">
        <v>3.06809163573867</v>
      </c>
      <c r="H128" s="35" t="n">
        <v>66109.2106239</v>
      </c>
      <c r="I128" s="35" t="n">
        <v>3.01443871747103</v>
      </c>
      <c r="J128" s="35" t="n">
        <v>7.35072503137612</v>
      </c>
      <c r="K128" s="35" t="n">
        <v>2.68474579928858</v>
      </c>
      <c r="L128" s="35" t="n">
        <v>88275.1624403</v>
      </c>
      <c r="M128" s="35" t="n">
        <v>2.7331263894821</v>
      </c>
      <c r="N128" s="35" t="n">
        <v>9.81537126332165</v>
      </c>
      <c r="O128" s="35" t="n">
        <v>2.32406037362692</v>
      </c>
      <c r="P128" s="35" t="n">
        <v>163300.436207</v>
      </c>
      <c r="Q128" s="35" t="n">
        <v>2.19329089429025</v>
      </c>
      <c r="R128" s="35" t="n">
        <v>18.157479006828</v>
      </c>
      <c r="S128" s="35" t="n">
        <v>1.74488879097333</v>
      </c>
      <c r="T128" s="35" t="n">
        <v>409631.1254175</v>
      </c>
      <c r="U128" s="35" t="n">
        <v>1.27066859930447</v>
      </c>
      <c r="V128" s="35" t="n">
        <v>45.5471444723107</v>
      </c>
      <c r="W128" s="35" t="n">
        <v>0.72278104645342</v>
      </c>
      <c r="X128" s="35" t="n">
        <v>120076.6590231</v>
      </c>
      <c r="Y128" s="35" t="n">
        <v>2.38674844648832</v>
      </c>
      <c r="Z128" s="35" t="n">
        <v>13.3513998251556</v>
      </c>
      <c r="AA128" s="35" t="n">
        <v>2.3711407361624</v>
      </c>
    </row>
    <row r="129">
      <c r="A129" s="35" t="s">
        <v>88</v>
      </c>
      <c r="B129" s="35" t="s">
        <v>89</v>
      </c>
      <c r="C129" s="35" t="s">
        <v>16</v>
      </c>
      <c r="D129" s="35" t="n">
        <v>1425.4894509</v>
      </c>
      <c r="E129" s="35" t="n">
        <v>23.0177319930754</v>
      </c>
      <c r="F129" s="35" t="n">
        <v>6.85037986164135</v>
      </c>
      <c r="G129" s="35" t="n">
        <v>19.227511147741</v>
      </c>
      <c r="H129" s="35" t="n">
        <v>1597.927118</v>
      </c>
      <c r="I129" s="35" t="n">
        <v>16.491960948874</v>
      </c>
      <c r="J129" s="35" t="n">
        <v>7.67905209162134</v>
      </c>
      <c r="K129" s="35" t="n">
        <v>13.1774650395086</v>
      </c>
      <c r="L129" s="35" t="n">
        <v>2205.6747894</v>
      </c>
      <c r="M129" s="35" t="n">
        <v>15.9853346364443</v>
      </c>
      <c r="N129" s="35" t="n">
        <v>10.5996646619139</v>
      </c>
      <c r="O129" s="35" t="n">
        <v>13.2210731598669</v>
      </c>
      <c r="P129" s="35" t="n">
        <v>2718.2470153</v>
      </c>
      <c r="Q129" s="35" t="n">
        <v>16.7997774335857</v>
      </c>
      <c r="R129" s="35" t="n">
        <v>13.0628989227673</v>
      </c>
      <c r="S129" s="35" t="n">
        <v>13.5098944759733</v>
      </c>
      <c r="T129" s="35" t="n">
        <v>7368.7965725</v>
      </c>
      <c r="U129" s="35" t="n">
        <v>10.1258998421657</v>
      </c>
      <c r="V129" s="35" t="n">
        <v>35.4117356764129</v>
      </c>
      <c r="W129" s="35" t="n">
        <v>6.40023142189855</v>
      </c>
      <c r="X129" s="35" t="n">
        <v>5492.7760879</v>
      </c>
      <c r="Y129" s="35" t="n">
        <v>8.45557921486491</v>
      </c>
      <c r="Z129" s="35" t="n">
        <v>26.3962687856432</v>
      </c>
      <c r="AA129" s="35" t="n">
        <v>8.9486192808312</v>
      </c>
    </row>
    <row r="130">
      <c r="A130" s="35" t="s">
        <v>88</v>
      </c>
      <c r="B130" s="35" t="s">
        <v>89</v>
      </c>
      <c r="C130" s="35" t="s">
        <v>17</v>
      </c>
      <c r="D130" s="35" t="n">
        <v>20353.0134999</v>
      </c>
      <c r="E130" s="35" t="n">
        <v>5.05282073765019</v>
      </c>
      <c r="F130" s="35" t="n">
        <v>5.43295988917288</v>
      </c>
      <c r="G130" s="35" t="n">
        <v>4.65184883479407</v>
      </c>
      <c r="H130" s="35" t="n">
        <v>25760.330317</v>
      </c>
      <c r="I130" s="35" t="n">
        <v>3.91112662846602</v>
      </c>
      <c r="J130" s="35" t="n">
        <v>6.87636950394558</v>
      </c>
      <c r="K130" s="35" t="n">
        <v>3.32006792088043</v>
      </c>
      <c r="L130" s="35" t="n">
        <v>33826.1462435</v>
      </c>
      <c r="M130" s="35" t="n">
        <v>3.43435668312632</v>
      </c>
      <c r="N130" s="35" t="n">
        <v>9.02942926594798</v>
      </c>
      <c r="O130" s="35" t="n">
        <v>2.83289527653906</v>
      </c>
      <c r="P130" s="35" t="n">
        <v>64099.8397322</v>
      </c>
      <c r="Q130" s="35" t="n">
        <v>2.78517385232197</v>
      </c>
      <c r="R130" s="35" t="n">
        <v>17.1105796283761</v>
      </c>
      <c r="S130" s="35" t="n">
        <v>2.28360737754897</v>
      </c>
      <c r="T130" s="35" t="n">
        <v>175912.9182223</v>
      </c>
      <c r="U130" s="35" t="n">
        <v>1.37268249402164</v>
      </c>
      <c r="V130" s="35" t="n">
        <v>46.9575588250753</v>
      </c>
      <c r="W130" s="35" t="n">
        <v>0.918746062860723</v>
      </c>
      <c r="X130" s="35" t="n">
        <v>54668.840951</v>
      </c>
      <c r="Y130" s="35" t="n">
        <v>2.68500457343629</v>
      </c>
      <c r="Z130" s="35" t="n">
        <v>14.5931028874822</v>
      </c>
      <c r="AA130" s="35" t="n">
        <v>2.6448712500445</v>
      </c>
    </row>
    <row r="131">
      <c r="A131" s="35" t="s">
        <v>90</v>
      </c>
      <c r="B131" s="35" t="s">
        <v>91</v>
      </c>
      <c r="C131" s="35" t="s">
        <v>16</v>
      </c>
      <c r="D131" s="35" t="n">
        <v>5496.2659128</v>
      </c>
      <c r="E131" s="35" t="n">
        <v>12.4956382856051</v>
      </c>
      <c r="F131" s="35" t="n">
        <v>7.46184925587556</v>
      </c>
      <c r="G131" s="35" t="n">
        <v>10.8701356756315</v>
      </c>
      <c r="H131" s="35" t="n">
        <v>5810.6630368</v>
      </c>
      <c r="I131" s="35" t="n">
        <v>12.5003665529282</v>
      </c>
      <c r="J131" s="35" t="n">
        <v>7.8886815785813</v>
      </c>
      <c r="K131" s="35" t="n">
        <v>10.176753564188</v>
      </c>
      <c r="L131" s="35" t="n">
        <v>8179.678022</v>
      </c>
      <c r="M131" s="35" t="n">
        <v>12.0939054363156</v>
      </c>
      <c r="N131" s="35" t="n">
        <v>11.1049074644696</v>
      </c>
      <c r="O131" s="35" t="n">
        <v>9.40378952208243</v>
      </c>
      <c r="P131" s="35" t="n">
        <v>9921.0725349</v>
      </c>
      <c r="Q131" s="35" t="n">
        <v>10.1402911131396</v>
      </c>
      <c r="R131" s="35" t="n">
        <v>13.469062248176</v>
      </c>
      <c r="S131" s="35" t="n">
        <v>7.87050148928523</v>
      </c>
      <c r="T131" s="35" t="n">
        <v>26456.5868908</v>
      </c>
      <c r="U131" s="35" t="n">
        <v>6.5033064016997</v>
      </c>
      <c r="V131" s="35" t="n">
        <v>35.9180335042328</v>
      </c>
      <c r="W131" s="35" t="n">
        <v>3.1285259940913</v>
      </c>
      <c r="X131" s="35" t="n">
        <v>17793.9612662</v>
      </c>
      <c r="Y131" s="35" t="n">
        <v>7.03305848506161</v>
      </c>
      <c r="Z131" s="35" t="n">
        <v>24.1574659486648</v>
      </c>
      <c r="AA131" s="35" t="n">
        <v>6.5964646497268</v>
      </c>
    </row>
    <row r="132">
      <c r="A132" s="35" t="s">
        <v>90</v>
      </c>
      <c r="B132" s="35" t="s">
        <v>91</v>
      </c>
      <c r="C132" s="35" t="s">
        <v>17</v>
      </c>
      <c r="D132" s="35" t="n">
        <v>38223.0567794</v>
      </c>
      <c r="E132" s="35" t="n">
        <v>4.57357208399137</v>
      </c>
      <c r="F132" s="35" t="n">
        <v>5.15963879034406</v>
      </c>
      <c r="G132" s="35" t="n">
        <v>4.1174382637558</v>
      </c>
      <c r="H132" s="35" t="n">
        <v>47651.201237</v>
      </c>
      <c r="I132" s="35" t="n">
        <v>3.93361063327909</v>
      </c>
      <c r="J132" s="35" t="n">
        <v>6.43232140558214</v>
      </c>
      <c r="K132" s="35" t="n">
        <v>3.44931328926854</v>
      </c>
      <c r="L132" s="35" t="n">
        <v>65812.6624549</v>
      </c>
      <c r="M132" s="35" t="n">
        <v>3.66391349649615</v>
      </c>
      <c r="N132" s="35" t="n">
        <v>8.8838935111315</v>
      </c>
      <c r="O132" s="35" t="n">
        <v>3.10131452846932</v>
      </c>
      <c r="P132" s="35" t="n">
        <v>127843.5596435</v>
      </c>
      <c r="Q132" s="35" t="n">
        <v>2.50720999770173</v>
      </c>
      <c r="R132" s="35" t="n">
        <v>17.2572955961954</v>
      </c>
      <c r="S132" s="35" t="n">
        <v>2.07835004596308</v>
      </c>
      <c r="T132" s="35" t="n">
        <v>345699.7463862</v>
      </c>
      <c r="U132" s="35" t="n">
        <v>1.39940728895806</v>
      </c>
      <c r="V132" s="35" t="n">
        <v>46.6651799085741</v>
      </c>
      <c r="W132" s="35" t="n">
        <v>0.822369738434311</v>
      </c>
      <c r="X132" s="35" t="n">
        <v>115578.5458288</v>
      </c>
      <c r="Y132" s="35" t="n">
        <v>2.61810133443574</v>
      </c>
      <c r="Z132" s="35" t="n">
        <v>15.6016707881728</v>
      </c>
      <c r="AA132" s="35" t="n">
        <v>2.69058650361882</v>
      </c>
    </row>
    <row r="133">
      <c r="A133" s="35" t="s">
        <v>92</v>
      </c>
      <c r="B133" s="35" t="s">
        <v>93</v>
      </c>
      <c r="C133" s="35" t="s">
        <v>16</v>
      </c>
      <c r="D133" s="35" t="n">
        <v>9712.4310721</v>
      </c>
      <c r="E133" s="35" t="n">
        <v>12.921358217108</v>
      </c>
      <c r="F133" s="35" t="n">
        <v>9.42402113619266</v>
      </c>
      <c r="G133" s="35" t="n">
        <v>9.77712480103316</v>
      </c>
      <c r="H133" s="35" t="n">
        <v>11415.0301797</v>
      </c>
      <c r="I133" s="35" t="n">
        <v>13.1873773514063</v>
      </c>
      <c r="J133" s="35" t="n">
        <v>11.0760616868409</v>
      </c>
      <c r="K133" s="35" t="n">
        <v>9.34838341498316</v>
      </c>
      <c r="L133" s="35" t="n">
        <v>12432.2644779</v>
      </c>
      <c r="M133" s="35" t="n">
        <v>11.9072077072572</v>
      </c>
      <c r="N133" s="35" t="n">
        <v>12.063089286371</v>
      </c>
      <c r="O133" s="35" t="n">
        <v>8.83929903802514</v>
      </c>
      <c r="P133" s="35" t="n">
        <v>13369.7109629</v>
      </c>
      <c r="Q133" s="35" t="n">
        <v>12.2036141964134</v>
      </c>
      <c r="R133" s="35" t="n">
        <v>12.9726983660244</v>
      </c>
      <c r="S133" s="35" t="n">
        <v>9.33562261614255</v>
      </c>
      <c r="T133" s="35" t="n">
        <v>36214.316305</v>
      </c>
      <c r="U133" s="35" t="n">
        <v>7.23730948747322</v>
      </c>
      <c r="V133" s="35" t="n">
        <v>35.1389348102004</v>
      </c>
      <c r="W133" s="35" t="n">
        <v>3.44520560149507</v>
      </c>
      <c r="X133" s="35" t="n">
        <v>19916.6172174</v>
      </c>
      <c r="Y133" s="35" t="n">
        <v>7.3847086922376</v>
      </c>
      <c r="Z133" s="35" t="n">
        <v>19.3251947143706</v>
      </c>
      <c r="AA133" s="35" t="n">
        <v>8.25651341723115</v>
      </c>
    </row>
    <row r="134">
      <c r="A134" s="35" t="s">
        <v>92</v>
      </c>
      <c r="B134" s="35" t="s">
        <v>93</v>
      </c>
      <c r="C134" s="35" t="s">
        <v>17</v>
      </c>
      <c r="D134" s="35" t="n">
        <v>69263.7389075</v>
      </c>
      <c r="E134" s="35" t="n">
        <v>4.06369182315048</v>
      </c>
      <c r="F134" s="35" t="n">
        <v>5.98652724831002</v>
      </c>
      <c r="G134" s="35" t="n">
        <v>3.65274657537793</v>
      </c>
      <c r="H134" s="35" t="n">
        <v>81344.7490882</v>
      </c>
      <c r="I134" s="35" t="n">
        <v>3.70118027492628</v>
      </c>
      <c r="J134" s="35" t="n">
        <v>7.03069982366662</v>
      </c>
      <c r="K134" s="35" t="n">
        <v>3.21004537164024</v>
      </c>
      <c r="L134" s="35" t="n">
        <v>106333.7913101</v>
      </c>
      <c r="M134" s="35" t="n">
        <v>3.44343578570013</v>
      </c>
      <c r="N134" s="35" t="n">
        <v>9.19052521759111</v>
      </c>
      <c r="O134" s="35" t="n">
        <v>2.84696354861094</v>
      </c>
      <c r="P134" s="35" t="n">
        <v>192848.3731337</v>
      </c>
      <c r="Q134" s="35" t="n">
        <v>2.80904446444291</v>
      </c>
      <c r="R134" s="35" t="n">
        <v>16.668058334231</v>
      </c>
      <c r="S134" s="35" t="n">
        <v>2.25843001692822</v>
      </c>
      <c r="T134" s="35" t="n">
        <v>532219.1229239</v>
      </c>
      <c r="U134" s="35" t="n">
        <v>1.29160460672813</v>
      </c>
      <c r="V134" s="35" t="n">
        <v>46.000177462418</v>
      </c>
      <c r="W134" s="35" t="n">
        <v>0.886950626306318</v>
      </c>
      <c r="X134" s="35" t="n">
        <v>174983.8544084</v>
      </c>
      <c r="Y134" s="35" t="n">
        <v>2.36459848750105</v>
      </c>
      <c r="Z134" s="35" t="n">
        <v>15.1240119137832</v>
      </c>
      <c r="AA134" s="35" t="n">
        <v>2.49369002491888</v>
      </c>
    </row>
    <row r="135">
      <c r="A135" s="35" t="s">
        <v>94</v>
      </c>
      <c r="B135" s="35" t="s">
        <v>95</v>
      </c>
      <c r="C135" s="35" t="s">
        <v>16</v>
      </c>
      <c r="D135" s="35" t="n">
        <v>515.6136948</v>
      </c>
      <c r="E135" s="35" t="n">
        <v>35.6306493901088</v>
      </c>
      <c r="F135" s="35" t="n">
        <v>4.4786729500747</v>
      </c>
      <c r="G135" s="35" t="n">
        <v>31.1222441388447</v>
      </c>
      <c r="H135" s="35" t="n">
        <v>717.8225647</v>
      </c>
      <c r="I135" s="35" t="n">
        <v>26.2805250847544</v>
      </c>
      <c r="J135" s="35" t="n">
        <v>6.2350797426398</v>
      </c>
      <c r="K135" s="35" t="n">
        <v>23.2258549558378</v>
      </c>
      <c r="L135" s="35" t="n">
        <v>878.1280813</v>
      </c>
      <c r="M135" s="35" t="n">
        <v>19.6537310959546</v>
      </c>
      <c r="N135" s="35" t="n">
        <v>7.62750975019159</v>
      </c>
      <c r="O135" s="35" t="n">
        <v>14.4988132968346</v>
      </c>
      <c r="P135" s="35" t="n">
        <v>1607.614572</v>
      </c>
      <c r="Q135" s="35" t="n">
        <v>16.6618203471432</v>
      </c>
      <c r="R135" s="35" t="n">
        <v>13.9639035393641</v>
      </c>
      <c r="S135" s="35" t="n">
        <v>12.9559689366325</v>
      </c>
      <c r="T135" s="35" t="n">
        <v>3748.8992734</v>
      </c>
      <c r="U135" s="35" t="n">
        <v>12.0545289243737</v>
      </c>
      <c r="V135" s="35" t="n">
        <v>32.5633200546466</v>
      </c>
      <c r="W135" s="35" t="n">
        <v>6.86877340242927</v>
      </c>
      <c r="X135" s="35" t="n">
        <v>4044.566308</v>
      </c>
      <c r="Y135" s="35" t="n">
        <v>9.66658584928794</v>
      </c>
      <c r="Z135" s="35" t="n">
        <v>35.1315139630832</v>
      </c>
      <c r="AA135" s="35" t="n">
        <v>9.739816226133</v>
      </c>
    </row>
    <row r="136">
      <c r="A136" s="35" t="s">
        <v>94</v>
      </c>
      <c r="B136" s="35" t="s">
        <v>95</v>
      </c>
      <c r="C136" s="35" t="s">
        <v>17</v>
      </c>
      <c r="D136" s="35" t="n">
        <v>7087.2476039</v>
      </c>
      <c r="E136" s="35" t="n">
        <v>7.36100226119629</v>
      </c>
      <c r="F136" s="35" t="n">
        <v>5.19287012513032</v>
      </c>
      <c r="G136" s="35" t="n">
        <v>6.72077549403277</v>
      </c>
      <c r="H136" s="35" t="n">
        <v>7934.992092</v>
      </c>
      <c r="I136" s="35" t="n">
        <v>7.28546285861442</v>
      </c>
      <c r="J136" s="35" t="n">
        <v>5.81401775140711</v>
      </c>
      <c r="K136" s="35" t="n">
        <v>6.48401170515375</v>
      </c>
      <c r="L136" s="35" t="n">
        <v>11370.5044823</v>
      </c>
      <c r="M136" s="35" t="n">
        <v>5.96260233994314</v>
      </c>
      <c r="N136" s="35" t="n">
        <v>8.33123891442768</v>
      </c>
      <c r="O136" s="35" t="n">
        <v>5.0719877827249</v>
      </c>
      <c r="P136" s="35" t="n">
        <v>21978.6933628</v>
      </c>
      <c r="Q136" s="35" t="n">
        <v>4.40771578889258</v>
      </c>
      <c r="R136" s="35" t="n">
        <v>16.1039244756002</v>
      </c>
      <c r="S136" s="35" t="n">
        <v>3.64587929596815</v>
      </c>
      <c r="T136" s="35" t="n">
        <v>64834.3500428</v>
      </c>
      <c r="U136" s="35" t="n">
        <v>2.32465732740165</v>
      </c>
      <c r="V136" s="35" t="n">
        <v>47.5045290126776</v>
      </c>
      <c r="W136" s="35" t="n">
        <v>1.64544075922657</v>
      </c>
      <c r="X136" s="35" t="n">
        <v>23274.5678482</v>
      </c>
      <c r="Y136" s="35" t="n">
        <v>4.48725625550037</v>
      </c>
      <c r="Z136" s="35" t="n">
        <v>17.053419720757</v>
      </c>
      <c r="AA136" s="35" t="n">
        <v>4.55452613911838</v>
      </c>
    </row>
    <row r="137">
      <c r="A137" s="35" t="s">
        <v>96</v>
      </c>
      <c r="B137" s="35" t="s">
        <v>97</v>
      </c>
      <c r="C137" s="35" t="s">
        <v>16</v>
      </c>
      <c r="D137" s="35" t="n">
        <v>243.426176</v>
      </c>
      <c r="E137" s="35" t="n">
        <v>34.5500967982873</v>
      </c>
      <c r="F137" s="35" t="n">
        <v>2.70433362121735</v>
      </c>
      <c r="G137" s="35" t="n">
        <v>32.5347835405749</v>
      </c>
      <c r="H137" s="35" t="n">
        <v>551.0873159</v>
      </c>
      <c r="I137" s="35" t="n">
        <v>27.02324905586</v>
      </c>
      <c r="J137" s="35" t="n">
        <v>6.12228307203411</v>
      </c>
      <c r="K137" s="35" t="n">
        <v>22.8741291296182</v>
      </c>
      <c r="L137" s="35" t="n">
        <v>558.266852</v>
      </c>
      <c r="M137" s="35" t="n">
        <v>26.7324628864572</v>
      </c>
      <c r="N137" s="35" t="n">
        <v>6.20204384870578</v>
      </c>
      <c r="O137" s="35" t="n">
        <v>23.0845656721357</v>
      </c>
      <c r="P137" s="35" t="n">
        <v>1746.3590565</v>
      </c>
      <c r="Q137" s="35" t="n">
        <v>14.4570950355954</v>
      </c>
      <c r="R137" s="35" t="n">
        <v>19.4011079203346</v>
      </c>
      <c r="S137" s="35" t="n">
        <v>11.6214650067011</v>
      </c>
      <c r="T137" s="35" t="n">
        <v>2874.8027511</v>
      </c>
      <c r="U137" s="35" t="n">
        <v>9.44448107743102</v>
      </c>
      <c r="V137" s="35" t="n">
        <v>31.937509194442</v>
      </c>
      <c r="W137" s="35" t="n">
        <v>5.92119781889613</v>
      </c>
      <c r="X137" s="35" t="n">
        <v>3027.3945952</v>
      </c>
      <c r="Y137" s="35" t="n">
        <v>8.92403829765066</v>
      </c>
      <c r="Z137" s="35" t="n">
        <v>33.6327223432662</v>
      </c>
      <c r="AA137" s="35" t="n">
        <v>8.19153283396101</v>
      </c>
    </row>
    <row r="138">
      <c r="A138" s="35" t="s">
        <v>96</v>
      </c>
      <c r="B138" s="35" t="s">
        <v>97</v>
      </c>
      <c r="C138" s="35" t="s">
        <v>17</v>
      </c>
      <c r="D138" s="35" t="n">
        <v>6277.8019524</v>
      </c>
      <c r="E138" s="35" t="n">
        <v>6.16286050317959</v>
      </c>
      <c r="F138" s="35" t="n">
        <v>3.93842823041671</v>
      </c>
      <c r="G138" s="35" t="n">
        <v>5.72108298469298</v>
      </c>
      <c r="H138" s="35" t="n">
        <v>7542.5586951</v>
      </c>
      <c r="I138" s="35" t="n">
        <v>5.82309590286602</v>
      </c>
      <c r="J138" s="35" t="n">
        <v>4.73188328010257</v>
      </c>
      <c r="K138" s="35" t="n">
        <v>5.25400006634865</v>
      </c>
      <c r="L138" s="35" t="n">
        <v>9525.2179675</v>
      </c>
      <c r="M138" s="35" t="n">
        <v>5.09226594801464</v>
      </c>
      <c r="N138" s="35" t="n">
        <v>5.97572010530417</v>
      </c>
      <c r="O138" s="35" t="n">
        <v>4.49505748231465</v>
      </c>
      <c r="P138" s="35" t="n">
        <v>23815.4738144</v>
      </c>
      <c r="Q138" s="35" t="n">
        <v>3.3559105751146</v>
      </c>
      <c r="R138" s="35" t="n">
        <v>14.9408240499726</v>
      </c>
      <c r="S138" s="35" t="n">
        <v>2.87206959532588</v>
      </c>
      <c r="T138" s="35" t="n">
        <v>81485.0723603</v>
      </c>
      <c r="U138" s="35" t="n">
        <v>1.60211470754636</v>
      </c>
      <c r="V138" s="35" t="n">
        <v>51.1202984380011</v>
      </c>
      <c r="W138" s="35" t="n">
        <v>0.960301960289499</v>
      </c>
      <c r="X138" s="35" t="n">
        <v>30752.5384617</v>
      </c>
      <c r="Y138" s="35" t="n">
        <v>2.47488797556531</v>
      </c>
      <c r="Z138" s="35" t="n">
        <v>19.2928458962029</v>
      </c>
      <c r="AA138" s="35" t="n">
        <v>2.45403114459113</v>
      </c>
    </row>
    <row r="139">
      <c r="A139" s="35" t="s">
        <v>98</v>
      </c>
      <c r="B139" s="35" t="s">
        <v>99</v>
      </c>
      <c r="C139" s="35" t="s">
        <v>16</v>
      </c>
      <c r="D139" s="35" t="n">
        <v>1303.4265925</v>
      </c>
      <c r="E139" s="35" t="n">
        <v>18.3239807775401</v>
      </c>
      <c r="F139" s="35" t="n">
        <v>10.0948065931919</v>
      </c>
      <c r="G139" s="35" t="n">
        <v>14.5239319298469</v>
      </c>
      <c r="H139" s="35" t="n">
        <v>1156.6706693</v>
      </c>
      <c r="I139" s="35" t="n">
        <v>17.2539956535579</v>
      </c>
      <c r="J139" s="35" t="n">
        <v>8.95820813062113</v>
      </c>
      <c r="K139" s="35" t="n">
        <v>13.520550722879</v>
      </c>
      <c r="L139" s="35" t="n">
        <v>1555.799908</v>
      </c>
      <c r="M139" s="35" t="n">
        <v>14.8954518590008</v>
      </c>
      <c r="N139" s="35" t="n">
        <v>12.0493929304006</v>
      </c>
      <c r="O139" s="35" t="n">
        <v>11.5638346523633</v>
      </c>
      <c r="P139" s="35" t="n">
        <v>2185.3781465</v>
      </c>
      <c r="Q139" s="35" t="n">
        <v>15.1812382018719</v>
      </c>
      <c r="R139" s="35" t="n">
        <v>16.9253641508052</v>
      </c>
      <c r="S139" s="35" t="n">
        <v>10.6565342355219</v>
      </c>
      <c r="T139" s="35" t="n">
        <v>4778.5648309</v>
      </c>
      <c r="U139" s="35" t="n">
        <v>9.05512719852234</v>
      </c>
      <c r="V139" s="35" t="n">
        <v>37.0091327264095</v>
      </c>
      <c r="W139" s="35" t="n">
        <v>4.64215531387978</v>
      </c>
      <c r="X139" s="35" t="n">
        <v>1932.0128979</v>
      </c>
      <c r="Y139" s="35" t="n">
        <v>10.1026315617622</v>
      </c>
      <c r="Z139" s="35" t="n">
        <v>14.9630954685717</v>
      </c>
      <c r="AA139" s="35" t="n">
        <v>10.1530088926761</v>
      </c>
    </row>
    <row r="140">
      <c r="A140" s="35" t="s">
        <v>98</v>
      </c>
      <c r="B140" s="35" t="s">
        <v>99</v>
      </c>
      <c r="C140" s="35" t="s">
        <v>17</v>
      </c>
      <c r="D140" s="35" t="n">
        <v>4313.8910548</v>
      </c>
      <c r="E140" s="35" t="n">
        <v>8.42331872429597</v>
      </c>
      <c r="F140" s="35" t="n">
        <v>6.11984971090331</v>
      </c>
      <c r="G140" s="35" t="n">
        <v>7.37253753253533</v>
      </c>
      <c r="H140" s="35" t="n">
        <v>4477.825572</v>
      </c>
      <c r="I140" s="35" t="n">
        <v>7.61652022103592</v>
      </c>
      <c r="J140" s="35" t="n">
        <v>6.35241344395753</v>
      </c>
      <c r="K140" s="35" t="n">
        <v>6.35857129950863</v>
      </c>
      <c r="L140" s="35" t="n">
        <v>5403.4510716</v>
      </c>
      <c r="M140" s="35" t="n">
        <v>7.66626562944831</v>
      </c>
      <c r="N140" s="35" t="n">
        <v>7.66554093701945</v>
      </c>
      <c r="O140" s="35" t="n">
        <v>6.58003192317547</v>
      </c>
      <c r="P140" s="35" t="n">
        <v>14685.1748178</v>
      </c>
      <c r="Q140" s="35" t="n">
        <v>4.72787766883337</v>
      </c>
      <c r="R140" s="35" t="n">
        <v>20.8329468040876</v>
      </c>
      <c r="S140" s="35" t="n">
        <v>4.0510617214772</v>
      </c>
      <c r="T140" s="35" t="n">
        <v>32019.323877</v>
      </c>
      <c r="U140" s="35" t="n">
        <v>3.23016933947929</v>
      </c>
      <c r="V140" s="35" t="n">
        <v>45.4238290867229</v>
      </c>
      <c r="W140" s="35" t="n">
        <v>1.90911209436615</v>
      </c>
      <c r="X140" s="35" t="n">
        <v>9590.4805644</v>
      </c>
      <c r="Y140" s="35" t="n">
        <v>5.41173892269643</v>
      </c>
      <c r="Z140" s="35" t="n">
        <v>13.6054200173092</v>
      </c>
      <c r="AA140" s="35" t="n">
        <v>5.24995341741868</v>
      </c>
    </row>
    <row r="141">
      <c r="A141" s="35" t="s">
        <v>100</v>
      </c>
      <c r="B141" s="35" t="s">
        <v>101</v>
      </c>
      <c r="C141" s="35" t="s">
        <v>16</v>
      </c>
      <c r="D141" s="35" t="n">
        <v>511.5170111</v>
      </c>
      <c r="E141" s="35" t="n">
        <v>34.058294495225</v>
      </c>
      <c r="F141" s="35" t="n">
        <v>8.94104853529991</v>
      </c>
      <c r="G141" s="35" t="n">
        <v>29.174984941223</v>
      </c>
      <c r="H141" s="35" t="n">
        <v>719.5350303</v>
      </c>
      <c r="I141" s="35" t="n">
        <v>28.440328070983</v>
      </c>
      <c r="J141" s="35" t="n">
        <v>12.577094190721</v>
      </c>
      <c r="K141" s="35" t="n">
        <v>22.4167932198358</v>
      </c>
      <c r="L141" s="35" t="n">
        <v>729.8549879</v>
      </c>
      <c r="M141" s="35" t="n">
        <v>28.5114727943851</v>
      </c>
      <c r="N141" s="35" t="n">
        <v>12.7574816260976</v>
      </c>
      <c r="O141" s="35" t="n">
        <v>21.6643155882073</v>
      </c>
      <c r="P141" s="35" t="n">
        <v>667.1067729</v>
      </c>
      <c r="Q141" s="35" t="n">
        <v>26.3140841991874</v>
      </c>
      <c r="R141" s="35" t="n">
        <v>11.6606758041134</v>
      </c>
      <c r="S141" s="35" t="n">
        <v>20.1192873136698</v>
      </c>
      <c r="T141" s="35" t="n">
        <v>1911.4122065</v>
      </c>
      <c r="U141" s="35" t="n">
        <v>13.883878209553</v>
      </c>
      <c r="V141" s="35" t="n">
        <v>33.4104808607043</v>
      </c>
      <c r="W141" s="35" t="n">
        <v>7.48707629802054</v>
      </c>
      <c r="X141" s="35" t="n">
        <v>1181.5697904</v>
      </c>
      <c r="Y141" s="35" t="n">
        <v>15.6812288087425</v>
      </c>
      <c r="Z141" s="35" t="n">
        <v>20.6532189830637</v>
      </c>
      <c r="AA141" s="35" t="n">
        <v>17.161891974701</v>
      </c>
    </row>
    <row r="142">
      <c r="A142" s="35" t="s">
        <v>100</v>
      </c>
      <c r="B142" s="35" t="s">
        <v>101</v>
      </c>
      <c r="C142" s="35" t="s">
        <v>17</v>
      </c>
      <c r="D142" s="35" t="n">
        <v>3923.5666987</v>
      </c>
      <c r="E142" s="35" t="n">
        <v>9.26297352760921</v>
      </c>
      <c r="F142" s="35" t="n">
        <v>5.1154046021285</v>
      </c>
      <c r="G142" s="35" t="n">
        <v>8.51324895243297</v>
      </c>
      <c r="H142" s="35" t="n">
        <v>5489.055884</v>
      </c>
      <c r="I142" s="35" t="n">
        <v>8.16705767843848</v>
      </c>
      <c r="J142" s="35" t="n">
        <v>7.15643288023051</v>
      </c>
      <c r="K142" s="35" t="n">
        <v>7.15990089897708</v>
      </c>
      <c r="L142" s="35" t="n">
        <v>7684.0035635</v>
      </c>
      <c r="M142" s="35" t="n">
        <v>6.4837466471401</v>
      </c>
      <c r="N142" s="35" t="n">
        <v>10.0181264165901</v>
      </c>
      <c r="O142" s="35" t="n">
        <v>5.27398560999507</v>
      </c>
      <c r="P142" s="35" t="n">
        <v>12926.2131209</v>
      </c>
      <c r="Q142" s="35" t="n">
        <v>5.10709517136939</v>
      </c>
      <c r="R142" s="35" t="n">
        <v>16.8527299685397</v>
      </c>
      <c r="S142" s="35" t="n">
        <v>4.1947964133365</v>
      </c>
      <c r="T142" s="35" t="n">
        <v>34038.5779439</v>
      </c>
      <c r="U142" s="35" t="n">
        <v>2.67707472470977</v>
      </c>
      <c r="V142" s="35" t="n">
        <v>44.3782689668122</v>
      </c>
      <c r="W142" s="35" t="n">
        <v>1.57977027953584</v>
      </c>
      <c r="X142" s="35" t="n">
        <v>12639.5869885</v>
      </c>
      <c r="Y142" s="35" t="n">
        <v>3.90526027040058</v>
      </c>
      <c r="Z142" s="35" t="n">
        <v>16.4790371656991</v>
      </c>
      <c r="AA142" s="35" t="n">
        <v>4.43377646414649</v>
      </c>
    </row>
    <row r="143">
      <c r="A143" s="35" t="s">
        <v>102</v>
      </c>
      <c r="B143" s="35" t="s">
        <v>103</v>
      </c>
      <c r="C143" s="35" t="s">
        <v>16</v>
      </c>
      <c r="D143" s="35" t="n">
        <v>1311.6819487</v>
      </c>
      <c r="E143" s="35" t="n">
        <v>25.93319530291</v>
      </c>
      <c r="F143" s="35" t="n">
        <v>4.62423265234408</v>
      </c>
      <c r="G143" s="35" t="n">
        <v>23.3260604378392</v>
      </c>
      <c r="H143" s="35" t="n">
        <v>2574.0157226</v>
      </c>
      <c r="I143" s="35" t="n">
        <v>16.6740853279368</v>
      </c>
      <c r="J143" s="35" t="n">
        <v>9.07449215405518</v>
      </c>
      <c r="K143" s="35" t="n">
        <v>12.5094559219951</v>
      </c>
      <c r="L143" s="35" t="n">
        <v>2704.9449487</v>
      </c>
      <c r="M143" s="35" t="n">
        <v>13.9646826864741</v>
      </c>
      <c r="N143" s="35" t="n">
        <v>9.53607295348435</v>
      </c>
      <c r="O143" s="35" t="n">
        <v>11.4404967880867</v>
      </c>
      <c r="P143" s="35" t="n">
        <v>3984.6165036</v>
      </c>
      <c r="Q143" s="35" t="n">
        <v>14.2588436575832</v>
      </c>
      <c r="R143" s="35" t="n">
        <v>14.0474554531134</v>
      </c>
      <c r="S143" s="35" t="n">
        <v>10.5573043253269</v>
      </c>
      <c r="T143" s="35" t="n">
        <v>10906.7839392</v>
      </c>
      <c r="U143" s="35" t="n">
        <v>9.67020352652034</v>
      </c>
      <c r="V143" s="35" t="n">
        <v>38.451018155504</v>
      </c>
      <c r="W143" s="35" t="n">
        <v>4.22960873256821</v>
      </c>
      <c r="X143" s="35" t="n">
        <v>6883.3539082</v>
      </c>
      <c r="Y143" s="35" t="n">
        <v>9.14001005375186</v>
      </c>
      <c r="Z143" s="35" t="n">
        <v>24.266728631499</v>
      </c>
      <c r="AA143" s="35" t="n">
        <v>7.88458725949004</v>
      </c>
    </row>
    <row r="144">
      <c r="A144" s="35" t="s">
        <v>102</v>
      </c>
      <c r="B144" s="35" t="s">
        <v>103</v>
      </c>
      <c r="C144" s="35" t="s">
        <v>17</v>
      </c>
      <c r="D144" s="35" t="n">
        <v>11730.5380246</v>
      </c>
      <c r="E144" s="35" t="n">
        <v>6.4784969210297</v>
      </c>
      <c r="F144" s="35" t="n">
        <v>5.19913957405301</v>
      </c>
      <c r="G144" s="35" t="n">
        <v>5.9162576403408</v>
      </c>
      <c r="H144" s="35" t="n">
        <v>13942.336408</v>
      </c>
      <c r="I144" s="35" t="n">
        <v>5.91812175620252</v>
      </c>
      <c r="J144" s="35" t="n">
        <v>6.17943975132076</v>
      </c>
      <c r="K144" s="35" t="n">
        <v>5.24577708079952</v>
      </c>
      <c r="L144" s="35" t="n">
        <v>19013.7535094</v>
      </c>
      <c r="M144" s="35" t="n">
        <v>4.5730956949289</v>
      </c>
      <c r="N144" s="35" t="n">
        <v>8.4271631970079</v>
      </c>
      <c r="O144" s="35" t="n">
        <v>4.10000237436841</v>
      </c>
      <c r="P144" s="35" t="n">
        <v>38120.2681847</v>
      </c>
      <c r="Q144" s="35" t="n">
        <v>3.73047246139979</v>
      </c>
      <c r="R144" s="35" t="n">
        <v>16.8954394484686</v>
      </c>
      <c r="S144" s="35" t="n">
        <v>3.17931270641531</v>
      </c>
      <c r="T144" s="35" t="n">
        <v>102875.2576464</v>
      </c>
      <c r="U144" s="35" t="n">
        <v>2.01644252642417</v>
      </c>
      <c r="V144" s="35" t="n">
        <v>45.59576228291</v>
      </c>
      <c r="W144" s="35" t="n">
        <v>1.09280640955113</v>
      </c>
      <c r="X144" s="35" t="n">
        <v>39942.4492505</v>
      </c>
      <c r="Y144" s="35" t="n">
        <v>3.59894506726137</v>
      </c>
      <c r="Z144" s="35" t="n">
        <v>17.7030557462397</v>
      </c>
      <c r="AA144" s="35" t="n">
        <v>3.47328325040373</v>
      </c>
    </row>
    <row r="145">
      <c r="A145" s="35" t="s">
        <v>104</v>
      </c>
      <c r="B145" s="35" t="s">
        <v>105</v>
      </c>
      <c r="C145" s="35" t="s">
        <v>16</v>
      </c>
      <c r="D145" s="35" t="n">
        <v>137.5234788</v>
      </c>
      <c r="E145" s="35" t="n">
        <v>29.6028875058615</v>
      </c>
      <c r="F145" s="35" t="n">
        <v>4.81909456996297</v>
      </c>
      <c r="G145" s="35" t="n">
        <v>25.4817025556802</v>
      </c>
      <c r="H145" s="35" t="n">
        <v>174.1151324</v>
      </c>
      <c r="I145" s="35" t="n">
        <v>27.5896538289516</v>
      </c>
      <c r="J145" s="35" t="n">
        <v>6.10133845085093</v>
      </c>
      <c r="K145" s="35" t="n">
        <v>23.2386882616851</v>
      </c>
      <c r="L145" s="35" t="n">
        <v>352.7155311</v>
      </c>
      <c r="M145" s="35" t="n">
        <v>19.427621806244</v>
      </c>
      <c r="N145" s="35" t="n">
        <v>12.3598494998631</v>
      </c>
      <c r="O145" s="35" t="n">
        <v>13.8316926300803</v>
      </c>
      <c r="P145" s="35" t="n">
        <v>544.5210925</v>
      </c>
      <c r="Q145" s="35" t="n">
        <v>19.174168875759</v>
      </c>
      <c r="R145" s="35" t="n">
        <v>19.0810955554235</v>
      </c>
      <c r="S145" s="35" t="n">
        <v>15.4472258910752</v>
      </c>
      <c r="T145" s="35" t="n">
        <v>1048.0547327</v>
      </c>
      <c r="U145" s="35" t="n">
        <v>13.8326973293869</v>
      </c>
      <c r="V145" s="35" t="n">
        <v>36.7259097533719</v>
      </c>
      <c r="W145" s="35" t="n">
        <v>7.37816996014252</v>
      </c>
      <c r="X145" s="35" t="n">
        <v>596.7903072</v>
      </c>
      <c r="Y145" s="35" t="n">
        <v>12.8630783904302</v>
      </c>
      <c r="Z145" s="35" t="n">
        <v>20.9127121705276</v>
      </c>
      <c r="AA145" s="35" t="n">
        <v>12.5215754061178</v>
      </c>
    </row>
    <row r="146">
      <c r="A146" s="35" t="s">
        <v>104</v>
      </c>
      <c r="B146" s="35" t="s">
        <v>105</v>
      </c>
      <c r="C146" s="35" t="s">
        <v>17</v>
      </c>
      <c r="D146" s="35" t="n">
        <v>653.6892379</v>
      </c>
      <c r="E146" s="35" t="n">
        <v>13.2289033988495</v>
      </c>
      <c r="F146" s="35" t="n">
        <v>4.32440553957044</v>
      </c>
      <c r="G146" s="35" t="n">
        <v>12.7935938172029</v>
      </c>
      <c r="H146" s="35" t="n">
        <v>708.7519068</v>
      </c>
      <c r="I146" s="35" t="n">
        <v>14.442999587793</v>
      </c>
      <c r="J146" s="35" t="n">
        <v>4.6886662564512</v>
      </c>
      <c r="K146" s="35" t="n">
        <v>13.8616022767038</v>
      </c>
      <c r="L146" s="35" t="n">
        <v>1172.8510136</v>
      </c>
      <c r="M146" s="35" t="n">
        <v>9.5837361555396</v>
      </c>
      <c r="N146" s="35" t="n">
        <v>7.75886021406173</v>
      </c>
      <c r="O146" s="35" t="n">
        <v>7.96897955767521</v>
      </c>
      <c r="P146" s="35" t="n">
        <v>3332.8923698</v>
      </c>
      <c r="Q146" s="35" t="n">
        <v>8.03600931000599</v>
      </c>
      <c r="R146" s="35" t="n">
        <v>22.048363948987</v>
      </c>
      <c r="S146" s="35" t="n">
        <v>5.94857364851481</v>
      </c>
      <c r="T146" s="35" t="n">
        <v>6616.3088718</v>
      </c>
      <c r="U146" s="35" t="n">
        <v>4.25302101658271</v>
      </c>
      <c r="V146" s="35" t="n">
        <v>43.769426017532</v>
      </c>
      <c r="W146" s="35" t="n">
        <v>3.21711894667184</v>
      </c>
      <c r="X146" s="35" t="n">
        <v>2631.7863273</v>
      </c>
      <c r="Y146" s="35" t="n">
        <v>5.60538277506749</v>
      </c>
      <c r="Z146" s="35" t="n">
        <v>17.4102780233975</v>
      </c>
      <c r="AA146" s="35" t="n">
        <v>6.20742605046843</v>
      </c>
    </row>
    <row r="147">
      <c r="A147" s="35" t="s">
        <v>106</v>
      </c>
      <c r="B147" s="35" t="s">
        <v>107</v>
      </c>
      <c r="C147" s="35" t="s">
        <v>16</v>
      </c>
      <c r="D147" s="35" t="n">
        <v>7137.4183278</v>
      </c>
      <c r="E147" s="35" t="n">
        <v>8.67642212959336</v>
      </c>
      <c r="F147" s="35" t="n">
        <v>9.98204985064091</v>
      </c>
      <c r="G147" s="35" t="n">
        <v>6.67859834598119</v>
      </c>
      <c r="H147" s="35" t="n">
        <v>8580.8871085</v>
      </c>
      <c r="I147" s="35" t="n">
        <v>8.64980374943103</v>
      </c>
      <c r="J147" s="35" t="n">
        <v>12.0008158336672</v>
      </c>
      <c r="K147" s="35" t="n">
        <v>6.54874243734807</v>
      </c>
      <c r="L147" s="35" t="n">
        <v>9938.3141249</v>
      </c>
      <c r="M147" s="35" t="n">
        <v>8.70291049048481</v>
      </c>
      <c r="N147" s="35" t="n">
        <v>13.8992479451122</v>
      </c>
      <c r="O147" s="35" t="n">
        <v>6.08428887298692</v>
      </c>
      <c r="P147" s="35" t="n">
        <v>10106.548449</v>
      </c>
      <c r="Q147" s="35" t="n">
        <v>8.150825707</v>
      </c>
      <c r="R147" s="35" t="n">
        <v>14.1345323760687</v>
      </c>
      <c r="S147" s="35" t="n">
        <v>6.08908512148308</v>
      </c>
      <c r="T147" s="35" t="n">
        <v>23703.4285477</v>
      </c>
      <c r="U147" s="35" t="n">
        <v>5.90388647528866</v>
      </c>
      <c r="V147" s="35" t="n">
        <v>33.1504746572949</v>
      </c>
      <c r="W147" s="35" t="n">
        <v>2.88580117981686</v>
      </c>
      <c r="X147" s="35" t="n">
        <v>12035.9348319</v>
      </c>
      <c r="Y147" s="35" t="n">
        <v>6.0570662193296</v>
      </c>
      <c r="Z147" s="35" t="n">
        <v>16.832879337216</v>
      </c>
      <c r="AA147" s="35" t="n">
        <v>6.48786110589045</v>
      </c>
    </row>
    <row r="148">
      <c r="A148" s="35" t="s">
        <v>106</v>
      </c>
      <c r="B148" s="35" t="s">
        <v>107</v>
      </c>
      <c r="C148" s="35" t="s">
        <v>17</v>
      </c>
      <c r="D148" s="35" t="n">
        <v>20251.2366878</v>
      </c>
      <c r="E148" s="35" t="n">
        <v>4.97616183579146</v>
      </c>
      <c r="F148" s="35" t="n">
        <v>6.46121948924052</v>
      </c>
      <c r="G148" s="35" t="n">
        <v>4.48347067547374</v>
      </c>
      <c r="H148" s="35" t="n">
        <v>24251.8084138</v>
      </c>
      <c r="I148" s="35" t="n">
        <v>4.43016712593029</v>
      </c>
      <c r="J148" s="35" t="n">
        <v>7.73761423009641</v>
      </c>
      <c r="K148" s="35" t="n">
        <v>3.83985405895238</v>
      </c>
      <c r="L148" s="35" t="n">
        <v>31325.3652142</v>
      </c>
      <c r="M148" s="35" t="n">
        <v>3.98908834570438</v>
      </c>
      <c r="N148" s="35" t="n">
        <v>9.99445433134947</v>
      </c>
      <c r="O148" s="35" t="n">
        <v>3.36198725891835</v>
      </c>
      <c r="P148" s="35" t="n">
        <v>55765.6263502</v>
      </c>
      <c r="Q148" s="35" t="n">
        <v>3.08574898445549</v>
      </c>
      <c r="R148" s="35" t="n">
        <v>17.7921949833652</v>
      </c>
      <c r="S148" s="35" t="n">
        <v>2.63881601664127</v>
      </c>
      <c r="T148" s="35" t="n">
        <v>139532.5319748</v>
      </c>
      <c r="U148" s="35" t="n">
        <v>1.95934855196314</v>
      </c>
      <c r="V148" s="35" t="n">
        <v>44.5182844325639</v>
      </c>
      <c r="W148" s="35" t="n">
        <v>1.05044382545609</v>
      </c>
      <c r="X148" s="35" t="n">
        <v>42300.8999899</v>
      </c>
      <c r="Y148" s="35" t="n">
        <v>3.21648139133921</v>
      </c>
      <c r="Z148" s="35" t="n">
        <v>13.4962325333845</v>
      </c>
      <c r="AA148" s="35" t="n">
        <v>3.2318169266702</v>
      </c>
    </row>
    <row r="149">
      <c r="A149" s="35" t="s">
        <v>108</v>
      </c>
      <c r="B149" s="35" t="s">
        <v>109</v>
      </c>
      <c r="C149" s="35" t="s">
        <v>16</v>
      </c>
      <c r="D149" s="35" t="n">
        <v>17162.2171832</v>
      </c>
      <c r="E149" s="35" t="n">
        <v>8.57987318777029</v>
      </c>
      <c r="F149" s="35" t="n">
        <v>12.1083112936776</v>
      </c>
      <c r="G149" s="35" t="n">
        <v>6.20342621903014</v>
      </c>
      <c r="H149" s="35" t="n">
        <v>18183.5681217</v>
      </c>
      <c r="I149" s="35" t="n">
        <v>7.12729990174383</v>
      </c>
      <c r="J149" s="35" t="n">
        <v>12.8288962257663</v>
      </c>
      <c r="K149" s="35" t="n">
        <v>4.87018387230095</v>
      </c>
      <c r="L149" s="35" t="n">
        <v>19342.5805458</v>
      </c>
      <c r="M149" s="35" t="n">
        <v>7.28289417805806</v>
      </c>
      <c r="N149" s="35" t="n">
        <v>13.6466042802932</v>
      </c>
      <c r="O149" s="35" t="n">
        <v>5.36979315821849</v>
      </c>
      <c r="P149" s="35" t="n">
        <v>22442.6649763</v>
      </c>
      <c r="Q149" s="35" t="n">
        <v>6.68889616065447</v>
      </c>
      <c r="R149" s="35" t="n">
        <v>15.8337801515973</v>
      </c>
      <c r="S149" s="35" t="n">
        <v>4.59621439465872</v>
      </c>
      <c r="T149" s="35" t="n">
        <v>46182.4452296</v>
      </c>
      <c r="U149" s="35" t="n">
        <v>5.09540744037876</v>
      </c>
      <c r="V149" s="35" t="n">
        <v>32.58270287423</v>
      </c>
      <c r="W149" s="35" t="n">
        <v>2.44221638263659</v>
      </c>
      <c r="X149" s="35" t="n">
        <v>18425.6712691</v>
      </c>
      <c r="Y149" s="35" t="n">
        <v>6.36038947361019</v>
      </c>
      <c r="Z149" s="35" t="n">
        <v>12.9997051744357</v>
      </c>
      <c r="AA149" s="35" t="n">
        <v>5.35179024364815</v>
      </c>
    </row>
    <row r="150">
      <c r="A150" s="35" t="s">
        <v>108</v>
      </c>
      <c r="B150" s="35" t="s">
        <v>109</v>
      </c>
      <c r="C150" s="35" t="s">
        <v>17</v>
      </c>
      <c r="D150" s="35" t="n">
        <v>39095.2108123</v>
      </c>
      <c r="E150" s="35" t="n">
        <v>4.2539505309835</v>
      </c>
      <c r="F150" s="35" t="n">
        <v>7.66243948197027</v>
      </c>
      <c r="G150" s="35" t="n">
        <v>3.70280303928018</v>
      </c>
      <c r="H150" s="35" t="n">
        <v>49077.6590903</v>
      </c>
      <c r="I150" s="35" t="n">
        <v>3.94541028919583</v>
      </c>
      <c r="J150" s="35" t="n">
        <v>9.61894270123436</v>
      </c>
      <c r="K150" s="35" t="n">
        <v>3.14885345282346</v>
      </c>
      <c r="L150" s="35" t="n">
        <v>54497.0386521</v>
      </c>
      <c r="M150" s="35" t="n">
        <v>3.55444968752546</v>
      </c>
      <c r="N150" s="35" t="n">
        <v>10.6811103442607</v>
      </c>
      <c r="O150" s="35" t="n">
        <v>3.03898183318008</v>
      </c>
      <c r="P150" s="35" t="n">
        <v>100218.101485</v>
      </c>
      <c r="Q150" s="35" t="n">
        <v>2.68851586566262</v>
      </c>
      <c r="R150" s="35" t="n">
        <v>19.6421792253175</v>
      </c>
      <c r="S150" s="35" t="n">
        <v>2.11575144083398</v>
      </c>
      <c r="T150" s="35" t="n">
        <v>214974.4144954</v>
      </c>
      <c r="U150" s="35" t="n">
        <v>1.89177668213038</v>
      </c>
      <c r="V150" s="35" t="n">
        <v>42.1337654157053</v>
      </c>
      <c r="W150" s="35" t="n">
        <v>1.04079408381156</v>
      </c>
      <c r="X150" s="35" t="n">
        <v>52356.4281461</v>
      </c>
      <c r="Y150" s="35" t="n">
        <v>3.60011720523101</v>
      </c>
      <c r="Z150" s="35" t="n">
        <v>10.2615628315118</v>
      </c>
      <c r="AA150" s="35" t="n">
        <v>3.68906614404259</v>
      </c>
    </row>
    <row r="151">
      <c r="A151" s="35" t="s">
        <v>110</v>
      </c>
      <c r="B151" s="35" t="s">
        <v>111</v>
      </c>
      <c r="C151" s="35" t="s">
        <v>16</v>
      </c>
      <c r="D151" s="35" t="n">
        <v>59.5528692</v>
      </c>
      <c r="E151" s="35" t="n">
        <v>25.3697919996535</v>
      </c>
      <c r="F151" s="35" t="n">
        <v>7.05128205128205</v>
      </c>
      <c r="G151" s="35" t="n">
        <v>16.975603980731</v>
      </c>
      <c r="H151" s="35" t="n">
        <v>92.0362524</v>
      </c>
      <c r="I151" s="35" t="n">
        <v>21.1100165460374</v>
      </c>
      <c r="J151" s="35" t="n">
        <v>10.8974358974359</v>
      </c>
      <c r="K151" s="35" t="n">
        <v>10.7944808989726</v>
      </c>
      <c r="L151" s="35" t="n">
        <v>106.4733116</v>
      </c>
      <c r="M151" s="35" t="n">
        <v>20.8650507649211</v>
      </c>
      <c r="N151" s="35" t="n">
        <v>12.6068376068376</v>
      </c>
      <c r="O151" s="35" t="n">
        <v>11.4399774158007</v>
      </c>
      <c r="P151" s="35" t="n">
        <v>88.4269876</v>
      </c>
      <c r="Q151" s="35" t="n">
        <v>25.8365031482618</v>
      </c>
      <c r="R151" s="35" t="n">
        <v>10.4700854700855</v>
      </c>
      <c r="S151" s="35" t="n">
        <v>12.0017273489609</v>
      </c>
      <c r="T151" s="35" t="n">
        <v>304.9828756</v>
      </c>
      <c r="U151" s="35" t="n">
        <v>17.6210015613589</v>
      </c>
      <c r="V151" s="35" t="n">
        <v>36.1111111111111</v>
      </c>
      <c r="W151" s="35" t="n">
        <v>4.09816237660618</v>
      </c>
      <c r="X151" s="35" t="n">
        <v>193.0956668</v>
      </c>
      <c r="Y151" s="35" t="n">
        <v>11.7508605041469</v>
      </c>
      <c r="Z151" s="35" t="n">
        <v>22.8632478632479</v>
      </c>
      <c r="AA151" s="35" t="n">
        <v>11.6927623046428</v>
      </c>
    </row>
    <row r="152">
      <c r="A152" s="35" t="s">
        <v>110</v>
      </c>
      <c r="B152" s="35" t="s">
        <v>111</v>
      </c>
      <c r="C152" s="35" t="s">
        <v>17</v>
      </c>
      <c r="D152" s="35" t="n">
        <v>221.9697852</v>
      </c>
      <c r="E152" s="35" t="n">
        <v>9.91191169988968</v>
      </c>
      <c r="F152" s="35" t="n">
        <v>8.10276679841897</v>
      </c>
      <c r="G152" s="35" t="n">
        <v>8.53265653343511</v>
      </c>
      <c r="H152" s="35" t="n">
        <v>277.9133896</v>
      </c>
      <c r="I152" s="35" t="n">
        <v>10.5869684957696</v>
      </c>
      <c r="J152" s="35" t="n">
        <v>10.1449275362319</v>
      </c>
      <c r="K152" s="35" t="n">
        <v>8.06073210721784</v>
      </c>
      <c r="L152" s="35" t="n">
        <v>315.81067</v>
      </c>
      <c r="M152" s="35" t="n">
        <v>8.02778107677941</v>
      </c>
      <c r="N152" s="35" t="n">
        <v>11.5283267457181</v>
      </c>
      <c r="O152" s="35" t="n">
        <v>5.11380013044188</v>
      </c>
      <c r="P152" s="35" t="n">
        <v>451.1581</v>
      </c>
      <c r="Q152" s="35" t="n">
        <v>7.94526731628791</v>
      </c>
      <c r="R152" s="35" t="n">
        <v>16.4690382081686</v>
      </c>
      <c r="S152" s="35" t="n">
        <v>5.26847511421574</v>
      </c>
      <c r="T152" s="35" t="n">
        <v>1108.0442936</v>
      </c>
      <c r="U152" s="35" t="n">
        <v>7.51499561734858</v>
      </c>
      <c r="V152" s="35" t="n">
        <v>40.4479578392622</v>
      </c>
      <c r="W152" s="35" t="n">
        <v>2.77298338085918</v>
      </c>
      <c r="X152" s="35" t="n">
        <v>364.5357448</v>
      </c>
      <c r="Y152" s="35" t="n">
        <v>15.3704699962971</v>
      </c>
      <c r="Z152" s="35" t="n">
        <v>13.3069828722003</v>
      </c>
      <c r="AA152" s="35" t="n">
        <v>13.5564293168826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353</v>
      </c>
    </row>
    <row r="162">
      <c r="A162" s="5" t="s">
        <v>26</v>
      </c>
      <c r="B162" s="5" t="s">
        <v>71</v>
      </c>
      <c r="C162" s="5" t="s">
        <v>11</v>
      </c>
      <c r="D162" s="5" t="s">
        <v>326</v>
      </c>
      <c r="E162" s="5" t="s">
        <v>327</v>
      </c>
      <c r="F162" s="5" t="s">
        <v>328</v>
      </c>
      <c r="G162" s="5" t="s">
        <v>329</v>
      </c>
      <c r="H162" s="5" t="s">
        <v>330</v>
      </c>
      <c r="I162" s="5" t="s">
        <v>331</v>
      </c>
      <c r="J162" s="5" t="s">
        <v>332</v>
      </c>
      <c r="K162" s="5" t="s">
        <v>333</v>
      </c>
      <c r="L162" s="5" t="s">
        <v>334</v>
      </c>
      <c r="M162" s="5" t="s">
        <v>335</v>
      </c>
      <c r="N162" s="5" t="s">
        <v>336</v>
      </c>
      <c r="O162" s="5" t="s">
        <v>337</v>
      </c>
      <c r="P162" s="5" t="s">
        <v>338</v>
      </c>
      <c r="Q162" s="5" t="s">
        <v>339</v>
      </c>
      <c r="R162" s="5" t="s">
        <v>340</v>
      </c>
      <c r="S162" s="5" t="s">
        <v>341</v>
      </c>
      <c r="T162" s="5" t="s">
        <v>342</v>
      </c>
      <c r="U162" s="5" t="s">
        <v>343</v>
      </c>
      <c r="V162" s="5" t="s">
        <v>344</v>
      </c>
      <c r="W162" s="5" t="s">
        <v>345</v>
      </c>
      <c r="X162" s="5" t="s">
        <v>346</v>
      </c>
      <c r="Y162" s="5" t="s">
        <v>347</v>
      </c>
      <c r="Z162" s="5" t="s">
        <v>348</v>
      </c>
      <c r="AA162" s="5" t="s">
        <v>349</v>
      </c>
    </row>
    <row r="163">
      <c r="A163" s="36" t="s">
        <v>72</v>
      </c>
      <c r="B163" s="36" t="s">
        <v>73</v>
      </c>
      <c r="C163" s="36" t="s">
        <v>16</v>
      </c>
      <c r="D163" s="36" t="n">
        <v>2096.1425698</v>
      </c>
      <c r="E163" s="36" t="n">
        <v>19.6723042360532</v>
      </c>
      <c r="F163" s="36" t="n">
        <v>6.68957974020586</v>
      </c>
      <c r="G163" s="36" t="n">
        <v>16.0609744327882</v>
      </c>
      <c r="H163" s="36" t="n">
        <v>2514.0008713</v>
      </c>
      <c r="I163" s="36" t="n">
        <v>18.2433919013789</v>
      </c>
      <c r="J163" s="36" t="n">
        <v>8.02312282466216</v>
      </c>
      <c r="K163" s="36" t="n">
        <v>13.899140878384</v>
      </c>
      <c r="L163" s="36" t="n">
        <v>3468.2025386</v>
      </c>
      <c r="M163" s="36" t="n">
        <v>13.3450427326224</v>
      </c>
      <c r="N163" s="36" t="n">
        <v>11.0683394209024</v>
      </c>
      <c r="O163" s="36" t="n">
        <v>9.52057140273438</v>
      </c>
      <c r="P163" s="36" t="n">
        <v>5886.3232091</v>
      </c>
      <c r="Q163" s="36" t="n">
        <v>11.2427564931189</v>
      </c>
      <c r="R163" s="36" t="n">
        <v>18.7854724441077</v>
      </c>
      <c r="S163" s="36" t="n">
        <v>8.64468276021655</v>
      </c>
      <c r="T163" s="36" t="n">
        <v>9941.2596363</v>
      </c>
      <c r="U163" s="36" t="n">
        <v>8.13841039266241</v>
      </c>
      <c r="V163" s="36" t="n">
        <v>31.7263004975201</v>
      </c>
      <c r="W163" s="36" t="n">
        <v>4.55655111673004</v>
      </c>
      <c r="X163" s="36" t="n">
        <v>7428.5144614</v>
      </c>
      <c r="Y163" s="36" t="n">
        <v>8.23312432738425</v>
      </c>
      <c r="Z163" s="36" t="n">
        <v>23.7071850726018</v>
      </c>
      <c r="AA163" s="36" t="n">
        <v>8.32492824213521</v>
      </c>
    </row>
    <row r="164">
      <c r="A164" s="36" t="s">
        <v>72</v>
      </c>
      <c r="B164" s="36" t="s">
        <v>73</v>
      </c>
      <c r="C164" s="36" t="s">
        <v>17</v>
      </c>
      <c r="D164" s="36" t="n">
        <v>30460.2307774</v>
      </c>
      <c r="E164" s="36" t="n">
        <v>4.98253875004578</v>
      </c>
      <c r="F164" s="36" t="n">
        <v>5.62114531166063</v>
      </c>
      <c r="G164" s="36" t="n">
        <v>4.50649509178911</v>
      </c>
      <c r="H164" s="36" t="n">
        <v>33868.5400718</v>
      </c>
      <c r="I164" s="36" t="n">
        <v>4.62606804743035</v>
      </c>
      <c r="J164" s="36" t="n">
        <v>6.25011631161512</v>
      </c>
      <c r="K164" s="36" t="n">
        <v>4.13849737679972</v>
      </c>
      <c r="L164" s="36" t="n">
        <v>40638.0516773</v>
      </c>
      <c r="M164" s="36" t="n">
        <v>3.97090635616376</v>
      </c>
      <c r="N164" s="36" t="n">
        <v>7.49936516667375</v>
      </c>
      <c r="O164" s="36" t="n">
        <v>3.43019255238445</v>
      </c>
      <c r="P164" s="36" t="n">
        <v>82864.6129194</v>
      </c>
      <c r="Q164" s="36" t="n">
        <v>2.75954631151951</v>
      </c>
      <c r="R164" s="36" t="n">
        <v>15.2918746354363</v>
      </c>
      <c r="S164" s="36" t="n">
        <v>2.41346942016059</v>
      </c>
      <c r="T164" s="36" t="n">
        <v>251780.3695241</v>
      </c>
      <c r="U164" s="36" t="n">
        <v>1.42514685859746</v>
      </c>
      <c r="V164" s="36" t="n">
        <v>46.463667792322</v>
      </c>
      <c r="W164" s="36" t="n">
        <v>0.962632722089167</v>
      </c>
      <c r="X164" s="36" t="n">
        <v>102274.7517467</v>
      </c>
      <c r="Y164" s="36" t="n">
        <v>2.64995093415477</v>
      </c>
      <c r="Z164" s="36" t="n">
        <v>18.8738307822922</v>
      </c>
      <c r="AA164" s="36" t="n">
        <v>2.57324633249272</v>
      </c>
    </row>
    <row r="165">
      <c r="A165" s="36" t="s">
        <v>74</v>
      </c>
      <c r="B165" s="36" t="s">
        <v>75</v>
      </c>
      <c r="C165" s="36" t="s">
        <v>16</v>
      </c>
      <c r="D165" s="36" t="n">
        <v>835.7889245</v>
      </c>
      <c r="E165" s="36" t="n">
        <v>19.7281985354146</v>
      </c>
      <c r="F165" s="36" t="n">
        <v>7.76243595565944</v>
      </c>
      <c r="G165" s="36" t="n">
        <v>16.5190900698469</v>
      </c>
      <c r="H165" s="36" t="n">
        <v>659.344838</v>
      </c>
      <c r="I165" s="36" t="n">
        <v>18.4319608179585</v>
      </c>
      <c r="J165" s="36" t="n">
        <v>6.12370172377134</v>
      </c>
      <c r="K165" s="36" t="n">
        <v>15.2148089624274</v>
      </c>
      <c r="L165" s="36" t="n">
        <v>858.0112341</v>
      </c>
      <c r="M165" s="36" t="n">
        <v>14.0675862105978</v>
      </c>
      <c r="N165" s="36" t="n">
        <v>7.96882688762833</v>
      </c>
      <c r="O165" s="36" t="n">
        <v>13.6671891581983</v>
      </c>
      <c r="P165" s="36" t="n">
        <v>2299.4564851</v>
      </c>
      <c r="Q165" s="36" t="n">
        <v>14.46560929703</v>
      </c>
      <c r="R165" s="36" t="n">
        <v>21.3563295410892</v>
      </c>
      <c r="S165" s="36" t="n">
        <v>11.799848072518</v>
      </c>
      <c r="T165" s="36" t="n">
        <v>3612.4961581</v>
      </c>
      <c r="U165" s="36" t="n">
        <v>11.4880225214835</v>
      </c>
      <c r="V165" s="36" t="n">
        <v>33.5512582726466</v>
      </c>
      <c r="W165" s="36" t="n">
        <v>6.25370379074356</v>
      </c>
      <c r="X165" s="36" t="n">
        <v>2501.9982728</v>
      </c>
      <c r="Y165" s="36" t="n">
        <v>11.7290693576822</v>
      </c>
      <c r="Z165" s="36" t="n">
        <v>23.2374476192051</v>
      </c>
      <c r="AA165" s="36" t="n">
        <v>10.5390554348651</v>
      </c>
    </row>
    <row r="166">
      <c r="A166" s="36" t="s">
        <v>74</v>
      </c>
      <c r="B166" s="36" t="s">
        <v>75</v>
      </c>
      <c r="C166" s="36" t="s">
        <v>17</v>
      </c>
      <c r="D166" s="36" t="n">
        <v>7538.3476432</v>
      </c>
      <c r="E166" s="36" t="n">
        <v>8.85321512892861</v>
      </c>
      <c r="F166" s="36" t="n">
        <v>4.63627546421966</v>
      </c>
      <c r="G166" s="36" t="n">
        <v>7.64647741258022</v>
      </c>
      <c r="H166" s="36" t="n">
        <v>10281.9147877</v>
      </c>
      <c r="I166" s="36" t="n">
        <v>8.39899403570394</v>
      </c>
      <c r="J166" s="36" t="n">
        <v>6.32363901370502</v>
      </c>
      <c r="K166" s="36" t="n">
        <v>7.02893450468433</v>
      </c>
      <c r="L166" s="36" t="n">
        <v>9415.8956864</v>
      </c>
      <c r="M166" s="36" t="n">
        <v>6.79476374305532</v>
      </c>
      <c r="N166" s="36" t="n">
        <v>5.79101524773628</v>
      </c>
      <c r="O166" s="36" t="n">
        <v>5.91953547032403</v>
      </c>
      <c r="P166" s="36" t="n">
        <v>26251.6317883</v>
      </c>
      <c r="Q166" s="36" t="n">
        <v>4.24880916840814</v>
      </c>
      <c r="R166" s="36" t="n">
        <v>16.1454210015922</v>
      </c>
      <c r="S166" s="36" t="n">
        <v>3.94943482035693</v>
      </c>
      <c r="T166" s="36" t="n">
        <v>82880.3168534</v>
      </c>
      <c r="U166" s="36" t="n">
        <v>2.7834292505119</v>
      </c>
      <c r="V166" s="36" t="n">
        <v>50.9735021096817</v>
      </c>
      <c r="W166" s="36" t="n">
        <v>1.59270329842089</v>
      </c>
      <c r="X166" s="36" t="n">
        <v>26226.7973052</v>
      </c>
      <c r="Y166" s="36" t="n">
        <v>4.96713383427595</v>
      </c>
      <c r="Z166" s="36" t="n">
        <v>16.1301471630651</v>
      </c>
      <c r="AA166" s="36" t="n">
        <v>4.36626649162715</v>
      </c>
    </row>
    <row r="167">
      <c r="A167" s="36" t="s">
        <v>76</v>
      </c>
      <c r="B167" s="36" t="s">
        <v>77</v>
      </c>
      <c r="C167" s="36" t="s">
        <v>16</v>
      </c>
      <c r="D167" s="36" t="n">
        <v>2304.8564019</v>
      </c>
      <c r="E167" s="36" t="n">
        <v>10.5979372893893</v>
      </c>
      <c r="F167" s="36" t="n">
        <v>9.90064037097556</v>
      </c>
      <c r="G167" s="36" t="n">
        <v>7.49528890378271</v>
      </c>
      <c r="H167" s="36" t="n">
        <v>2845.8744554</v>
      </c>
      <c r="I167" s="36" t="n">
        <v>11.5266697846066</v>
      </c>
      <c r="J167" s="36" t="n">
        <v>12.224613863421</v>
      </c>
      <c r="K167" s="36" t="n">
        <v>7.76254508919712</v>
      </c>
      <c r="L167" s="36" t="n">
        <v>3248.1502372</v>
      </c>
      <c r="M167" s="36" t="n">
        <v>8.91659423090614</v>
      </c>
      <c r="N167" s="36" t="n">
        <v>13.9526121206103</v>
      </c>
      <c r="O167" s="36" t="n">
        <v>6.20499818662608</v>
      </c>
      <c r="P167" s="36" t="n">
        <v>3900.6907854</v>
      </c>
      <c r="Q167" s="36" t="n">
        <v>9.05599889280729</v>
      </c>
      <c r="R167" s="36" t="n">
        <v>16.7556367645238</v>
      </c>
      <c r="S167" s="36" t="n">
        <v>6.13072809144989</v>
      </c>
      <c r="T167" s="36" t="n">
        <v>7659.6759572</v>
      </c>
      <c r="U167" s="36" t="n">
        <v>7.38733493666141</v>
      </c>
      <c r="V167" s="36" t="n">
        <v>32.9025690919097</v>
      </c>
      <c r="W167" s="36" t="n">
        <v>3.35769419929155</v>
      </c>
      <c r="X167" s="36" t="n">
        <v>3320.6241261</v>
      </c>
      <c r="Y167" s="36" t="n">
        <v>8.19313143527334</v>
      </c>
      <c r="Z167" s="36" t="n">
        <v>14.2639277885597</v>
      </c>
      <c r="AA167" s="36" t="n">
        <v>8.81274283598551</v>
      </c>
    </row>
    <row r="168">
      <c r="A168" s="36" t="s">
        <v>76</v>
      </c>
      <c r="B168" s="36" t="s">
        <v>77</v>
      </c>
      <c r="C168" s="36" t="s">
        <v>17</v>
      </c>
      <c r="D168" s="36" t="n">
        <v>4923.1448052</v>
      </c>
      <c r="E168" s="36" t="n">
        <v>7.13857802702162</v>
      </c>
      <c r="F168" s="36" t="n">
        <v>5.90141477654882</v>
      </c>
      <c r="G168" s="36" t="n">
        <v>6.60104621557507</v>
      </c>
      <c r="H168" s="36" t="n">
        <v>5600.867666</v>
      </c>
      <c r="I168" s="36" t="n">
        <v>6.6995455778169</v>
      </c>
      <c r="J168" s="36" t="n">
        <v>6.71380682743987</v>
      </c>
      <c r="K168" s="36" t="n">
        <v>5.83698576076042</v>
      </c>
      <c r="L168" s="36" t="n">
        <v>7049.1858372</v>
      </c>
      <c r="M168" s="36" t="n">
        <v>5.42152428371976</v>
      </c>
      <c r="N168" s="36" t="n">
        <v>8.4499179098594</v>
      </c>
      <c r="O168" s="36" t="n">
        <v>4.53666255295243</v>
      </c>
      <c r="P168" s="36" t="n">
        <v>16493.2457887</v>
      </c>
      <c r="Q168" s="36" t="n">
        <v>4.06867530790574</v>
      </c>
      <c r="R168" s="36" t="n">
        <v>19.7705914130088</v>
      </c>
      <c r="S168" s="36" t="n">
        <v>3.23537475543732</v>
      </c>
      <c r="T168" s="36" t="n">
        <v>38560.714465</v>
      </c>
      <c r="U168" s="36" t="n">
        <v>2.54165268837909</v>
      </c>
      <c r="V168" s="36" t="n">
        <v>46.2230503351579</v>
      </c>
      <c r="W168" s="36" t="n">
        <v>1.64249372267476</v>
      </c>
      <c r="X168" s="36" t="n">
        <v>10795.9694777</v>
      </c>
      <c r="Y168" s="36" t="n">
        <v>3.93486644579434</v>
      </c>
      <c r="Z168" s="36" t="n">
        <v>12.9412187379852</v>
      </c>
      <c r="AA168" s="36" t="n">
        <v>3.82958721086089</v>
      </c>
    </row>
    <row r="169">
      <c r="A169" s="36" t="s">
        <v>78</v>
      </c>
      <c r="B169" s="36" t="s">
        <v>79</v>
      </c>
      <c r="C169" s="36" t="s">
        <v>16</v>
      </c>
      <c r="D169" s="36" t="n">
        <v>5772.1020565</v>
      </c>
      <c r="E169" s="36" t="n">
        <v>10.9491218963529</v>
      </c>
      <c r="F169" s="36" t="n">
        <v>8.85976724009883</v>
      </c>
      <c r="G169" s="36" t="n">
        <v>8.57532359903179</v>
      </c>
      <c r="H169" s="36" t="n">
        <v>7701.3159489</v>
      </c>
      <c r="I169" s="36" t="n">
        <v>10.3657534301224</v>
      </c>
      <c r="J169" s="36" t="n">
        <v>11.8209737253136</v>
      </c>
      <c r="K169" s="36" t="n">
        <v>7.42821619637837</v>
      </c>
      <c r="L169" s="36" t="n">
        <v>10364.9497474</v>
      </c>
      <c r="M169" s="36" t="n">
        <v>8.91766141047233</v>
      </c>
      <c r="N169" s="36" t="n">
        <v>15.9094626738059</v>
      </c>
      <c r="O169" s="36" t="n">
        <v>6.20477475012177</v>
      </c>
      <c r="P169" s="36" t="n">
        <v>9013.7757671</v>
      </c>
      <c r="Q169" s="36" t="n">
        <v>8.49227181945392</v>
      </c>
      <c r="R169" s="36" t="n">
        <v>13.8355064531506</v>
      </c>
      <c r="S169" s="36" t="n">
        <v>6.44192567313334</v>
      </c>
      <c r="T169" s="36" t="n">
        <v>22301.4603245</v>
      </c>
      <c r="U169" s="36" t="n">
        <v>5.51064716976403</v>
      </c>
      <c r="V169" s="36" t="n">
        <v>34.2311597500024</v>
      </c>
      <c r="W169" s="36" t="n">
        <v>2.6990647670978</v>
      </c>
      <c r="X169" s="36" t="n">
        <v>9995.9864335</v>
      </c>
      <c r="Y169" s="36" t="n">
        <v>6.3158730612341</v>
      </c>
      <c r="Z169" s="36" t="n">
        <v>15.3431301576287</v>
      </c>
      <c r="AA169" s="36" t="n">
        <v>6.48610634619341</v>
      </c>
    </row>
    <row r="170">
      <c r="A170" s="36" t="s">
        <v>78</v>
      </c>
      <c r="B170" s="36" t="s">
        <v>79</v>
      </c>
      <c r="C170" s="36" t="s">
        <v>17</v>
      </c>
      <c r="D170" s="36" t="n">
        <v>22680.1048767</v>
      </c>
      <c r="E170" s="36" t="n">
        <v>4.57354857336027</v>
      </c>
      <c r="F170" s="36" t="n">
        <v>6.73434960440762</v>
      </c>
      <c r="G170" s="36" t="n">
        <v>3.95063617795243</v>
      </c>
      <c r="H170" s="36" t="n">
        <v>28298.6302642</v>
      </c>
      <c r="I170" s="36" t="n">
        <v>4.43903354230357</v>
      </c>
      <c r="J170" s="36" t="n">
        <v>8.40264498603683</v>
      </c>
      <c r="K170" s="36" t="n">
        <v>3.80503525179189</v>
      </c>
      <c r="L170" s="36" t="n">
        <v>36248.3131673</v>
      </c>
      <c r="M170" s="36" t="n">
        <v>3.97139606347772</v>
      </c>
      <c r="N170" s="36" t="n">
        <v>10.7631254249371</v>
      </c>
      <c r="O170" s="36" t="n">
        <v>3.27666882097818</v>
      </c>
      <c r="P170" s="36" t="n">
        <v>58785.162021</v>
      </c>
      <c r="Q170" s="36" t="n">
        <v>2.90164159191421</v>
      </c>
      <c r="R170" s="36" t="n">
        <v>17.4549383591193</v>
      </c>
      <c r="S170" s="36" t="n">
        <v>2.40122715762091</v>
      </c>
      <c r="T170" s="36" t="n">
        <v>147156.5035551</v>
      </c>
      <c r="U170" s="36" t="n">
        <v>1.8083279254974</v>
      </c>
      <c r="V170" s="36" t="n">
        <v>43.6948306407695</v>
      </c>
      <c r="W170" s="36" t="n">
        <v>0.979731163807115</v>
      </c>
      <c r="X170" s="36" t="n">
        <v>43613.6958358</v>
      </c>
      <c r="Y170" s="36" t="n">
        <v>3.05242816592576</v>
      </c>
      <c r="Z170" s="36" t="n">
        <v>12.9501109847297</v>
      </c>
      <c r="AA170" s="36" t="n">
        <v>3.27834270946639</v>
      </c>
    </row>
    <row r="171">
      <c r="A171" s="36" t="s">
        <v>80</v>
      </c>
      <c r="B171" s="36" t="s">
        <v>81</v>
      </c>
      <c r="C171" s="36" t="s">
        <v>16</v>
      </c>
      <c r="D171" s="36" t="n">
        <v>7463.1070811</v>
      </c>
      <c r="E171" s="36" t="n">
        <v>9.39070337133914</v>
      </c>
      <c r="F171" s="36" t="n">
        <v>10.9559504306511</v>
      </c>
      <c r="G171" s="36" t="n">
        <v>7.14756587893213</v>
      </c>
      <c r="H171" s="36" t="n">
        <v>8534.8695457</v>
      </c>
      <c r="I171" s="36" t="n">
        <v>8.80336428012526</v>
      </c>
      <c r="J171" s="36" t="n">
        <v>12.5293134157979</v>
      </c>
      <c r="K171" s="36" t="n">
        <v>6.13890309282332</v>
      </c>
      <c r="L171" s="36" t="n">
        <v>10396.3697334</v>
      </c>
      <c r="M171" s="36" t="n">
        <v>7.90419261581146</v>
      </c>
      <c r="N171" s="36" t="n">
        <v>15.2620229376453</v>
      </c>
      <c r="O171" s="36" t="n">
        <v>5.67152481624918</v>
      </c>
      <c r="P171" s="36" t="n">
        <v>11152.4879543</v>
      </c>
      <c r="Q171" s="36" t="n">
        <v>7.70794180333708</v>
      </c>
      <c r="R171" s="36" t="n">
        <v>16.3720155530362</v>
      </c>
      <c r="S171" s="36" t="n">
        <v>5.46825706444313</v>
      </c>
      <c r="T171" s="36" t="n">
        <v>21604.5787679</v>
      </c>
      <c r="U171" s="36" t="n">
        <v>5.57571097834747</v>
      </c>
      <c r="V171" s="36" t="n">
        <v>31.7158378519904</v>
      </c>
      <c r="W171" s="36" t="n">
        <v>2.82058051988182</v>
      </c>
      <c r="X171" s="36" t="n">
        <v>8967.7987408</v>
      </c>
      <c r="Y171" s="36" t="n">
        <v>7.33476880047967</v>
      </c>
      <c r="Z171" s="36" t="n">
        <v>13.164859810879</v>
      </c>
      <c r="AA171" s="36" t="n">
        <v>6.93004851184681</v>
      </c>
    </row>
    <row r="172">
      <c r="A172" s="36" t="s">
        <v>80</v>
      </c>
      <c r="B172" s="36" t="s">
        <v>81</v>
      </c>
      <c r="C172" s="36" t="s">
        <v>17</v>
      </c>
      <c r="D172" s="36" t="n">
        <v>25610.6057222</v>
      </c>
      <c r="E172" s="36" t="n">
        <v>4.90215433507472</v>
      </c>
      <c r="F172" s="36" t="n">
        <v>8.04664577260932</v>
      </c>
      <c r="G172" s="36" t="n">
        <v>4.22120748304272</v>
      </c>
      <c r="H172" s="36" t="n">
        <v>29475.6224614</v>
      </c>
      <c r="I172" s="36" t="n">
        <v>4.54825754892509</v>
      </c>
      <c r="J172" s="36" t="n">
        <v>9.26100286134421</v>
      </c>
      <c r="K172" s="36" t="n">
        <v>3.91218557671262</v>
      </c>
      <c r="L172" s="36" t="n">
        <v>36314.1381393</v>
      </c>
      <c r="M172" s="36" t="n">
        <v>3.70461949613583</v>
      </c>
      <c r="N172" s="36" t="n">
        <v>11.4096093358407</v>
      </c>
      <c r="O172" s="36" t="n">
        <v>3.19578506880723</v>
      </c>
      <c r="P172" s="36" t="n">
        <v>60179.1473455</v>
      </c>
      <c r="Q172" s="36" t="n">
        <v>3.1156363458844</v>
      </c>
      <c r="R172" s="36" t="n">
        <v>18.9078027610705</v>
      </c>
      <c r="S172" s="36" t="n">
        <v>2.49270328332001</v>
      </c>
      <c r="T172" s="36" t="n">
        <v>130794.0463993</v>
      </c>
      <c r="U172" s="36" t="n">
        <v>1.93538431465989</v>
      </c>
      <c r="V172" s="36" t="n">
        <v>41.0944345462746</v>
      </c>
      <c r="W172" s="36" t="n">
        <v>1.21540332348601</v>
      </c>
      <c r="X172" s="36" t="n">
        <v>35903.2281237</v>
      </c>
      <c r="Y172" s="36" t="n">
        <v>4.57630392010243</v>
      </c>
      <c r="Z172" s="36" t="n">
        <v>11.2805047228606</v>
      </c>
      <c r="AA172" s="36" t="n">
        <v>4.41119116725844</v>
      </c>
    </row>
    <row r="173">
      <c r="A173" s="36" t="s">
        <v>82</v>
      </c>
      <c r="B173" s="36" t="s">
        <v>83</v>
      </c>
      <c r="C173" s="36" t="s">
        <v>16</v>
      </c>
      <c r="D173" s="36" t="n">
        <v>2759.2154119</v>
      </c>
      <c r="E173" s="36" t="n">
        <v>25.8589376956496</v>
      </c>
      <c r="F173" s="36" t="n">
        <v>8.81458016929563</v>
      </c>
      <c r="G173" s="36" t="n">
        <v>19.8113597548584</v>
      </c>
      <c r="H173" s="36" t="n">
        <v>3505.7685252</v>
      </c>
      <c r="I173" s="36" t="n">
        <v>17.4012371650372</v>
      </c>
      <c r="J173" s="36" t="n">
        <v>11.1995162056194</v>
      </c>
      <c r="K173" s="36" t="n">
        <v>12.7594225878737</v>
      </c>
      <c r="L173" s="36" t="n">
        <v>4673.2170709</v>
      </c>
      <c r="M173" s="36" t="n">
        <v>18.1427088723855</v>
      </c>
      <c r="N173" s="36" t="n">
        <v>14.9290433585987</v>
      </c>
      <c r="O173" s="36" t="n">
        <v>13.4485748612995</v>
      </c>
      <c r="P173" s="36" t="n">
        <v>4614.8860799</v>
      </c>
      <c r="Q173" s="36" t="n">
        <v>21.7581411246375</v>
      </c>
      <c r="R173" s="36" t="n">
        <v>14.7426993731649</v>
      </c>
      <c r="S173" s="36" t="n">
        <v>15.3906820214863</v>
      </c>
      <c r="T173" s="36" t="n">
        <v>10647.3113351</v>
      </c>
      <c r="U173" s="36" t="n">
        <v>9.09849668256855</v>
      </c>
      <c r="V173" s="36" t="n">
        <v>34.013864573938</v>
      </c>
      <c r="W173" s="36" t="n">
        <v>5.91702529988728</v>
      </c>
      <c r="X173" s="36" t="n">
        <v>5102.4584222</v>
      </c>
      <c r="Y173" s="36" t="n">
        <v>10.7975991446707</v>
      </c>
      <c r="Z173" s="36" t="n">
        <v>16.3002963193834</v>
      </c>
      <c r="AA173" s="36" t="n">
        <v>13.4667813197977</v>
      </c>
    </row>
    <row r="174">
      <c r="A174" s="36" t="s">
        <v>82</v>
      </c>
      <c r="B174" s="36" t="s">
        <v>83</v>
      </c>
      <c r="C174" s="36" t="s">
        <v>17</v>
      </c>
      <c r="D174" s="36" t="n">
        <v>10022.009959</v>
      </c>
      <c r="E174" s="36" t="n">
        <v>11.1207589576099</v>
      </c>
      <c r="F174" s="36" t="n">
        <v>6.71364859341009</v>
      </c>
      <c r="G174" s="36" t="n">
        <v>9.49119369136873</v>
      </c>
      <c r="H174" s="36" t="n">
        <v>10284.1960632</v>
      </c>
      <c r="I174" s="36" t="n">
        <v>9.58884420340961</v>
      </c>
      <c r="J174" s="36" t="n">
        <v>6.88928455634318</v>
      </c>
      <c r="K174" s="36" t="n">
        <v>8.19994001500955</v>
      </c>
      <c r="L174" s="36" t="n">
        <v>14452.1614939</v>
      </c>
      <c r="M174" s="36" t="n">
        <v>8.49300243892111</v>
      </c>
      <c r="N174" s="36" t="n">
        <v>9.68136472446078</v>
      </c>
      <c r="O174" s="36" t="n">
        <v>7.000609475943</v>
      </c>
      <c r="P174" s="36" t="n">
        <v>26978.5394429</v>
      </c>
      <c r="Q174" s="36" t="n">
        <v>4.88013859319075</v>
      </c>
      <c r="R174" s="36" t="n">
        <v>18.0726654756944</v>
      </c>
      <c r="S174" s="36" t="n">
        <v>4.49385239043106</v>
      </c>
      <c r="T174" s="36" t="n">
        <v>67486.2837437</v>
      </c>
      <c r="U174" s="36" t="n">
        <v>3.48797821368086</v>
      </c>
      <c r="V174" s="36" t="n">
        <v>45.208415855094</v>
      </c>
      <c r="W174" s="36" t="n">
        <v>1.68276524157289</v>
      </c>
      <c r="X174" s="36" t="n">
        <v>20054.9524643</v>
      </c>
      <c r="Y174" s="36" t="n">
        <v>5.79502691116664</v>
      </c>
      <c r="Z174" s="36" t="n">
        <v>13.4346207949976</v>
      </c>
      <c r="AA174" s="36" t="n">
        <v>5.82638755499192</v>
      </c>
    </row>
    <row r="175">
      <c r="A175" s="36" t="s">
        <v>84</v>
      </c>
      <c r="B175" s="36" t="s">
        <v>85</v>
      </c>
      <c r="C175" s="36" t="s">
        <v>16</v>
      </c>
      <c r="D175" s="36" t="n">
        <v>13688.2735601</v>
      </c>
      <c r="E175" s="36" t="n">
        <v>9.1741896224573</v>
      </c>
      <c r="F175" s="36" t="n">
        <v>9.83666185090499</v>
      </c>
      <c r="G175" s="36" t="n">
        <v>6.80177128618265</v>
      </c>
      <c r="H175" s="36" t="n">
        <v>15743.1265641</v>
      </c>
      <c r="I175" s="36" t="n">
        <v>8.93874139846197</v>
      </c>
      <c r="J175" s="36" t="n">
        <v>11.3133195217878</v>
      </c>
      <c r="K175" s="36" t="n">
        <v>6.74431510573456</v>
      </c>
      <c r="L175" s="36" t="n">
        <v>20796.5481848</v>
      </c>
      <c r="M175" s="36" t="n">
        <v>7.94236995824836</v>
      </c>
      <c r="N175" s="36" t="n">
        <v>14.9448074121069</v>
      </c>
      <c r="O175" s="36" t="n">
        <v>5.83489570070823</v>
      </c>
      <c r="P175" s="36" t="n">
        <v>22159.1846812</v>
      </c>
      <c r="Q175" s="36" t="n">
        <v>7.69272967106641</v>
      </c>
      <c r="R175" s="36" t="n">
        <v>15.9240247240592</v>
      </c>
      <c r="S175" s="36" t="n">
        <v>5.27069772822337</v>
      </c>
      <c r="T175" s="36" t="n">
        <v>49244.9586253</v>
      </c>
      <c r="U175" s="36" t="n">
        <v>5.52300468950886</v>
      </c>
      <c r="V175" s="36" t="n">
        <v>35.3883931185361</v>
      </c>
      <c r="W175" s="36" t="n">
        <v>2.75766673173699</v>
      </c>
      <c r="X175" s="36" t="n">
        <v>17523.587085</v>
      </c>
      <c r="Y175" s="36" t="n">
        <v>7.58320729313026</v>
      </c>
      <c r="Z175" s="36" t="n">
        <v>12.5927933726049</v>
      </c>
      <c r="AA175" s="36" t="n">
        <v>7.27321725162033</v>
      </c>
    </row>
    <row r="176">
      <c r="A176" s="36" t="s">
        <v>84</v>
      </c>
      <c r="B176" s="36" t="s">
        <v>85</v>
      </c>
      <c r="C176" s="36" t="s">
        <v>17</v>
      </c>
      <c r="D176" s="36" t="n">
        <v>41577.8644684</v>
      </c>
      <c r="E176" s="36" t="n">
        <v>5.173383466231</v>
      </c>
      <c r="F176" s="36" t="n">
        <v>7.10811314590579</v>
      </c>
      <c r="G176" s="36" t="n">
        <v>4.58675338050495</v>
      </c>
      <c r="H176" s="36" t="n">
        <v>51513.9148722</v>
      </c>
      <c r="I176" s="36" t="n">
        <v>4.2489883899718</v>
      </c>
      <c r="J176" s="36" t="n">
        <v>8.80677110721862</v>
      </c>
      <c r="K176" s="36" t="n">
        <v>3.7551210651485</v>
      </c>
      <c r="L176" s="36" t="n">
        <v>63323.7863768</v>
      </c>
      <c r="M176" s="36" t="n">
        <v>4.09764305544353</v>
      </c>
      <c r="N176" s="36" t="n">
        <v>10.8257757859487</v>
      </c>
      <c r="O176" s="36" t="n">
        <v>3.42331083451968</v>
      </c>
      <c r="P176" s="36" t="n">
        <v>110200.7914184</v>
      </c>
      <c r="Q176" s="36" t="n">
        <v>3.15225965838865</v>
      </c>
      <c r="R176" s="36" t="n">
        <v>18.8398250892777</v>
      </c>
      <c r="S176" s="36" t="n">
        <v>2.70716103918721</v>
      </c>
      <c r="T176" s="36" t="n">
        <v>254792.2837117</v>
      </c>
      <c r="U176" s="36" t="n">
        <v>2.01688348449479</v>
      </c>
      <c r="V176" s="36" t="n">
        <v>43.5590525026354</v>
      </c>
      <c r="W176" s="36" t="n">
        <v>1.0794196039162</v>
      </c>
      <c r="X176" s="36" t="n">
        <v>63526.6804529</v>
      </c>
      <c r="Y176" s="36" t="n">
        <v>3.64743450055499</v>
      </c>
      <c r="Z176" s="36" t="n">
        <v>10.8604623690138</v>
      </c>
      <c r="AA176" s="36" t="n">
        <v>3.77868243110273</v>
      </c>
    </row>
    <row r="177">
      <c r="A177" s="36" t="s">
        <v>86</v>
      </c>
      <c r="B177" s="36" t="s">
        <v>87</v>
      </c>
      <c r="C177" s="36" t="s">
        <v>16</v>
      </c>
      <c r="D177" s="36" t="n">
        <v>11686.0829533</v>
      </c>
      <c r="E177" s="36" t="n">
        <v>7.64347077377407</v>
      </c>
      <c r="F177" s="36" t="n">
        <v>8.64555570647396</v>
      </c>
      <c r="G177" s="36" t="n">
        <v>6.03374331931103</v>
      </c>
      <c r="H177" s="36" t="n">
        <v>14837.6511174</v>
      </c>
      <c r="I177" s="36" t="n">
        <v>6.63422242917847</v>
      </c>
      <c r="J177" s="36" t="n">
        <v>10.9771374892117</v>
      </c>
      <c r="K177" s="36" t="n">
        <v>5.08933101211267</v>
      </c>
      <c r="L177" s="36" t="n">
        <v>18146.297569</v>
      </c>
      <c r="M177" s="36" t="n">
        <v>6.87699333099656</v>
      </c>
      <c r="N177" s="36" t="n">
        <v>13.4249283635917</v>
      </c>
      <c r="O177" s="36" t="n">
        <v>5.14977045008589</v>
      </c>
      <c r="P177" s="36" t="n">
        <v>19918.137204</v>
      </c>
      <c r="Q177" s="36" t="n">
        <v>6.62317362571671</v>
      </c>
      <c r="R177" s="36" t="n">
        <v>14.7357643664292</v>
      </c>
      <c r="S177" s="36" t="n">
        <v>5.04154302373791</v>
      </c>
      <c r="T177" s="36" t="n">
        <v>48981.2368664</v>
      </c>
      <c r="U177" s="36" t="n">
        <v>4.38954145624517</v>
      </c>
      <c r="V177" s="36" t="n">
        <v>36.2371218476483</v>
      </c>
      <c r="W177" s="36" t="n">
        <v>2.24011732357473</v>
      </c>
      <c r="X177" s="36" t="n">
        <v>21599.2676529</v>
      </c>
      <c r="Y177" s="36" t="n">
        <v>6.30475062208918</v>
      </c>
      <c r="Z177" s="36" t="n">
        <v>15.9794922266452</v>
      </c>
      <c r="AA177" s="36" t="n">
        <v>5.8591355882657</v>
      </c>
    </row>
    <row r="178">
      <c r="A178" s="36" t="s">
        <v>86</v>
      </c>
      <c r="B178" s="36" t="s">
        <v>87</v>
      </c>
      <c r="C178" s="36" t="s">
        <v>17</v>
      </c>
      <c r="D178" s="36" t="n">
        <v>51963.7329324</v>
      </c>
      <c r="E178" s="36" t="n">
        <v>3.35769248654666</v>
      </c>
      <c r="F178" s="36" t="n">
        <v>5.77788040100792</v>
      </c>
      <c r="G178" s="36" t="n">
        <v>3.06809163573867</v>
      </c>
      <c r="H178" s="36" t="n">
        <v>66109.2106239</v>
      </c>
      <c r="I178" s="36" t="n">
        <v>3.01443871747103</v>
      </c>
      <c r="J178" s="36" t="n">
        <v>7.35072503137612</v>
      </c>
      <c r="K178" s="36" t="n">
        <v>2.68474579928858</v>
      </c>
      <c r="L178" s="36" t="n">
        <v>88275.1624403</v>
      </c>
      <c r="M178" s="36" t="n">
        <v>2.7331263894821</v>
      </c>
      <c r="N178" s="36" t="n">
        <v>9.81537126332165</v>
      </c>
      <c r="O178" s="36" t="n">
        <v>2.32406037362692</v>
      </c>
      <c r="P178" s="36" t="n">
        <v>163300.436207</v>
      </c>
      <c r="Q178" s="36" t="n">
        <v>2.19329089429025</v>
      </c>
      <c r="R178" s="36" t="n">
        <v>18.157479006828</v>
      </c>
      <c r="S178" s="36" t="n">
        <v>1.74488879097333</v>
      </c>
      <c r="T178" s="36" t="n">
        <v>409631.1254175</v>
      </c>
      <c r="U178" s="36" t="n">
        <v>1.27066859930447</v>
      </c>
      <c r="V178" s="36" t="n">
        <v>45.5471444723107</v>
      </c>
      <c r="W178" s="36" t="n">
        <v>0.72278104645342</v>
      </c>
      <c r="X178" s="36" t="n">
        <v>120076.6590231</v>
      </c>
      <c r="Y178" s="36" t="n">
        <v>2.38674844648832</v>
      </c>
      <c r="Z178" s="36" t="n">
        <v>13.3513998251556</v>
      </c>
      <c r="AA178" s="36" t="n">
        <v>2.3711407361624</v>
      </c>
    </row>
    <row r="179">
      <c r="A179" s="36" t="s">
        <v>88</v>
      </c>
      <c r="B179" s="36" t="s">
        <v>89</v>
      </c>
      <c r="C179" s="36" t="s">
        <v>16</v>
      </c>
      <c r="D179" s="36" t="n">
        <v>1425.4894509</v>
      </c>
      <c r="E179" s="36" t="n">
        <v>23.0177319930754</v>
      </c>
      <c r="F179" s="36" t="n">
        <v>6.85037986164135</v>
      </c>
      <c r="G179" s="36" t="n">
        <v>19.227511147741</v>
      </c>
      <c r="H179" s="36" t="n">
        <v>1597.927118</v>
      </c>
      <c r="I179" s="36" t="n">
        <v>16.491960948874</v>
      </c>
      <c r="J179" s="36" t="n">
        <v>7.67905209162134</v>
      </c>
      <c r="K179" s="36" t="n">
        <v>13.1774650395086</v>
      </c>
      <c r="L179" s="36" t="n">
        <v>2205.6747894</v>
      </c>
      <c r="M179" s="36" t="n">
        <v>15.9853346364443</v>
      </c>
      <c r="N179" s="36" t="n">
        <v>10.5996646619139</v>
      </c>
      <c r="O179" s="36" t="n">
        <v>13.2210731598669</v>
      </c>
      <c r="P179" s="36" t="n">
        <v>2718.2470153</v>
      </c>
      <c r="Q179" s="36" t="n">
        <v>16.7997774335857</v>
      </c>
      <c r="R179" s="36" t="n">
        <v>13.0628989227673</v>
      </c>
      <c r="S179" s="36" t="n">
        <v>13.5098944759733</v>
      </c>
      <c r="T179" s="36" t="n">
        <v>7368.7965725</v>
      </c>
      <c r="U179" s="36" t="n">
        <v>10.1258998421657</v>
      </c>
      <c r="V179" s="36" t="n">
        <v>35.4117356764129</v>
      </c>
      <c r="W179" s="36" t="n">
        <v>6.40023142189855</v>
      </c>
      <c r="X179" s="36" t="n">
        <v>5492.7760879</v>
      </c>
      <c r="Y179" s="36" t="n">
        <v>8.45557921486491</v>
      </c>
      <c r="Z179" s="36" t="n">
        <v>26.3962687856432</v>
      </c>
      <c r="AA179" s="36" t="n">
        <v>8.9486192808312</v>
      </c>
    </row>
    <row r="180">
      <c r="A180" s="36" t="s">
        <v>88</v>
      </c>
      <c r="B180" s="36" t="s">
        <v>89</v>
      </c>
      <c r="C180" s="36" t="s">
        <v>17</v>
      </c>
      <c r="D180" s="36" t="n">
        <v>20353.0134999</v>
      </c>
      <c r="E180" s="36" t="n">
        <v>5.05282073765019</v>
      </c>
      <c r="F180" s="36" t="n">
        <v>5.43295988917288</v>
      </c>
      <c r="G180" s="36" t="n">
        <v>4.65184883479407</v>
      </c>
      <c r="H180" s="36" t="n">
        <v>25760.330317</v>
      </c>
      <c r="I180" s="36" t="n">
        <v>3.91112662846602</v>
      </c>
      <c r="J180" s="36" t="n">
        <v>6.87636950394558</v>
      </c>
      <c r="K180" s="36" t="n">
        <v>3.32006792088043</v>
      </c>
      <c r="L180" s="36" t="n">
        <v>33826.1462435</v>
      </c>
      <c r="M180" s="36" t="n">
        <v>3.43435668312632</v>
      </c>
      <c r="N180" s="36" t="n">
        <v>9.02942926594798</v>
      </c>
      <c r="O180" s="36" t="n">
        <v>2.83289527653906</v>
      </c>
      <c r="P180" s="36" t="n">
        <v>64099.8397322</v>
      </c>
      <c r="Q180" s="36" t="n">
        <v>2.78517385232197</v>
      </c>
      <c r="R180" s="36" t="n">
        <v>17.1105796283761</v>
      </c>
      <c r="S180" s="36" t="n">
        <v>2.28360737754897</v>
      </c>
      <c r="T180" s="36" t="n">
        <v>175912.9182223</v>
      </c>
      <c r="U180" s="36" t="n">
        <v>1.37268249402164</v>
      </c>
      <c r="V180" s="36" t="n">
        <v>46.9575588250753</v>
      </c>
      <c r="W180" s="36" t="n">
        <v>0.918746062860723</v>
      </c>
      <c r="X180" s="36" t="n">
        <v>54668.840951</v>
      </c>
      <c r="Y180" s="36" t="n">
        <v>2.68500457343629</v>
      </c>
      <c r="Z180" s="36" t="n">
        <v>14.5931028874822</v>
      </c>
      <c r="AA180" s="36" t="n">
        <v>2.6448712500445</v>
      </c>
    </row>
    <row r="181">
      <c r="A181" s="36" t="s">
        <v>90</v>
      </c>
      <c r="B181" s="36" t="s">
        <v>91</v>
      </c>
      <c r="C181" s="36" t="s">
        <v>16</v>
      </c>
      <c r="D181" s="36" t="n">
        <v>5496.2659128</v>
      </c>
      <c r="E181" s="36" t="n">
        <v>12.4956382856051</v>
      </c>
      <c r="F181" s="36" t="n">
        <v>7.46184925587556</v>
      </c>
      <c r="G181" s="36" t="n">
        <v>10.8701356756315</v>
      </c>
      <c r="H181" s="36" t="n">
        <v>5810.6630368</v>
      </c>
      <c r="I181" s="36" t="n">
        <v>12.5003665529282</v>
      </c>
      <c r="J181" s="36" t="n">
        <v>7.8886815785813</v>
      </c>
      <c r="K181" s="36" t="n">
        <v>10.176753564188</v>
      </c>
      <c r="L181" s="36" t="n">
        <v>8179.678022</v>
      </c>
      <c r="M181" s="36" t="n">
        <v>12.0939054363156</v>
      </c>
      <c r="N181" s="36" t="n">
        <v>11.1049074644696</v>
      </c>
      <c r="O181" s="36" t="n">
        <v>9.40378952208243</v>
      </c>
      <c r="P181" s="36" t="n">
        <v>9921.0725349</v>
      </c>
      <c r="Q181" s="36" t="n">
        <v>10.1402911131396</v>
      </c>
      <c r="R181" s="36" t="n">
        <v>13.469062248176</v>
      </c>
      <c r="S181" s="36" t="n">
        <v>7.87050148928523</v>
      </c>
      <c r="T181" s="36" t="n">
        <v>26456.5868908</v>
      </c>
      <c r="U181" s="36" t="n">
        <v>6.5033064016997</v>
      </c>
      <c r="V181" s="36" t="n">
        <v>35.9180335042328</v>
      </c>
      <c r="W181" s="36" t="n">
        <v>3.1285259940913</v>
      </c>
      <c r="X181" s="36" t="n">
        <v>17793.9612662</v>
      </c>
      <c r="Y181" s="36" t="n">
        <v>7.03305848506161</v>
      </c>
      <c r="Z181" s="36" t="n">
        <v>24.1574659486648</v>
      </c>
      <c r="AA181" s="36" t="n">
        <v>6.5964646497268</v>
      </c>
    </row>
    <row r="182">
      <c r="A182" s="36" t="s">
        <v>90</v>
      </c>
      <c r="B182" s="36" t="s">
        <v>91</v>
      </c>
      <c r="C182" s="36" t="s">
        <v>17</v>
      </c>
      <c r="D182" s="36" t="n">
        <v>38223.0567794</v>
      </c>
      <c r="E182" s="36" t="n">
        <v>4.57357208399137</v>
      </c>
      <c r="F182" s="36" t="n">
        <v>5.15963879034406</v>
      </c>
      <c r="G182" s="36" t="n">
        <v>4.1174382637558</v>
      </c>
      <c r="H182" s="36" t="n">
        <v>47651.201237</v>
      </c>
      <c r="I182" s="36" t="n">
        <v>3.93361063327909</v>
      </c>
      <c r="J182" s="36" t="n">
        <v>6.43232140558214</v>
      </c>
      <c r="K182" s="36" t="n">
        <v>3.44931328926854</v>
      </c>
      <c r="L182" s="36" t="n">
        <v>65812.6624549</v>
      </c>
      <c r="M182" s="36" t="n">
        <v>3.66391349649615</v>
      </c>
      <c r="N182" s="36" t="n">
        <v>8.8838935111315</v>
      </c>
      <c r="O182" s="36" t="n">
        <v>3.10131452846932</v>
      </c>
      <c r="P182" s="36" t="n">
        <v>127843.5596435</v>
      </c>
      <c r="Q182" s="36" t="n">
        <v>2.50720999770173</v>
      </c>
      <c r="R182" s="36" t="n">
        <v>17.2572955961954</v>
      </c>
      <c r="S182" s="36" t="n">
        <v>2.07835004596308</v>
      </c>
      <c r="T182" s="36" t="n">
        <v>345699.7463862</v>
      </c>
      <c r="U182" s="36" t="n">
        <v>1.39940728895806</v>
      </c>
      <c r="V182" s="36" t="n">
        <v>46.6651799085741</v>
      </c>
      <c r="W182" s="36" t="n">
        <v>0.822369738434311</v>
      </c>
      <c r="X182" s="36" t="n">
        <v>115578.5458288</v>
      </c>
      <c r="Y182" s="36" t="n">
        <v>2.61810133443574</v>
      </c>
      <c r="Z182" s="36" t="n">
        <v>15.6016707881728</v>
      </c>
      <c r="AA182" s="36" t="n">
        <v>2.69058650361882</v>
      </c>
    </row>
    <row r="183">
      <c r="A183" s="36" t="s">
        <v>92</v>
      </c>
      <c r="B183" s="36" t="s">
        <v>93</v>
      </c>
      <c r="C183" s="36" t="s">
        <v>16</v>
      </c>
      <c r="D183" s="36" t="n">
        <v>9712.4310721</v>
      </c>
      <c r="E183" s="36" t="n">
        <v>12.921358217108</v>
      </c>
      <c r="F183" s="36" t="n">
        <v>9.43825393936657</v>
      </c>
      <c r="G183" s="36" t="n">
        <v>9.77459119193574</v>
      </c>
      <c r="H183" s="36" t="n">
        <v>11388.0543527</v>
      </c>
      <c r="I183" s="36" t="n">
        <v>13.217426237219</v>
      </c>
      <c r="J183" s="36" t="n">
        <v>11.0665752022528</v>
      </c>
      <c r="K183" s="36" t="n">
        <v>9.37204174473984</v>
      </c>
      <c r="L183" s="36" t="n">
        <v>12415.0398953</v>
      </c>
      <c r="M183" s="36" t="n">
        <v>11.9231975955335</v>
      </c>
      <c r="N183" s="36" t="n">
        <v>12.0645694501565</v>
      </c>
      <c r="O183" s="36" t="n">
        <v>8.85136516744827</v>
      </c>
      <c r="P183" s="36" t="n">
        <v>13353.8784871</v>
      </c>
      <c r="Q183" s="36" t="n">
        <v>12.2178015118161</v>
      </c>
      <c r="R183" s="36" t="n">
        <v>12.9769050921504</v>
      </c>
      <c r="S183" s="36" t="n">
        <v>9.34634856302255</v>
      </c>
      <c r="T183" s="36" t="n">
        <v>36164.1324258</v>
      </c>
      <c r="U183" s="36" t="n">
        <v>7.24671296436948</v>
      </c>
      <c r="V183" s="36" t="n">
        <v>35.1432368268824</v>
      </c>
      <c r="W183" s="36" t="n">
        <v>3.45001230425732</v>
      </c>
      <c r="X183" s="36" t="n">
        <v>19871.4198584</v>
      </c>
      <c r="Y183" s="36" t="n">
        <v>7.40106638713973</v>
      </c>
      <c r="Z183" s="36" t="n">
        <v>19.3104594891914</v>
      </c>
      <c r="AA183" s="36" t="n">
        <v>8.27240208353837</v>
      </c>
    </row>
    <row r="184">
      <c r="A184" s="36" t="s">
        <v>92</v>
      </c>
      <c r="B184" s="36" t="s">
        <v>93</v>
      </c>
      <c r="C184" s="36" t="s">
        <v>17</v>
      </c>
      <c r="D184" s="36" t="n">
        <v>68874.9100985</v>
      </c>
      <c r="E184" s="36" t="n">
        <v>4.07987761790641</v>
      </c>
      <c r="F184" s="36" t="n">
        <v>5.97244110161891</v>
      </c>
      <c r="G184" s="36" t="n">
        <v>3.67078610597533</v>
      </c>
      <c r="H184" s="36" t="n">
        <v>80976.1121693</v>
      </c>
      <c r="I184" s="36" t="n">
        <v>3.71566052276378</v>
      </c>
      <c r="J184" s="36" t="n">
        <v>7.021788629235</v>
      </c>
      <c r="K184" s="36" t="n">
        <v>3.22460832673468</v>
      </c>
      <c r="L184" s="36" t="n">
        <v>105902.6177196</v>
      </c>
      <c r="M184" s="36" t="n">
        <v>3.45485458879395</v>
      </c>
      <c r="N184" s="36" t="n">
        <v>9.18327364686242</v>
      </c>
      <c r="O184" s="36" t="n">
        <v>2.85837280729298</v>
      </c>
      <c r="P184" s="36" t="n">
        <v>192173.8925203</v>
      </c>
      <c r="Q184" s="36" t="n">
        <v>2.81691591214462</v>
      </c>
      <c r="R184" s="36" t="n">
        <v>16.6642287112231</v>
      </c>
      <c r="S184" s="36" t="n">
        <v>2.26619492573808</v>
      </c>
      <c r="T184" s="36" t="n">
        <v>530723.1875625</v>
      </c>
      <c r="U184" s="36" t="n">
        <v>1.29348841502761</v>
      </c>
      <c r="V184" s="36" t="n">
        <v>46.0213011450378</v>
      </c>
      <c r="W184" s="36" t="n">
        <v>0.889353979420707</v>
      </c>
      <c r="X184" s="36" t="n">
        <v>174561.3238264</v>
      </c>
      <c r="Y184" s="36" t="n">
        <v>2.36970895617665</v>
      </c>
      <c r="Z184" s="36" t="n">
        <v>15.1369667660228</v>
      </c>
      <c r="AA184" s="36" t="n">
        <v>2.49916539907818</v>
      </c>
    </row>
    <row r="185">
      <c r="A185" s="36" t="s">
        <v>94</v>
      </c>
      <c r="B185" s="36" t="s">
        <v>95</v>
      </c>
      <c r="C185" s="36" t="s">
        <v>16</v>
      </c>
      <c r="D185" s="36" t="n">
        <v>515.6136948</v>
      </c>
      <c r="E185" s="36" t="n">
        <v>35.6306493901088</v>
      </c>
      <c r="F185" s="36" t="n">
        <v>4.4786729500747</v>
      </c>
      <c r="G185" s="36" t="n">
        <v>31.1222441388447</v>
      </c>
      <c r="H185" s="36" t="n">
        <v>717.8225647</v>
      </c>
      <c r="I185" s="36" t="n">
        <v>26.2805250847544</v>
      </c>
      <c r="J185" s="36" t="n">
        <v>6.2350797426398</v>
      </c>
      <c r="K185" s="36" t="n">
        <v>23.2258549558378</v>
      </c>
      <c r="L185" s="36" t="n">
        <v>878.1280813</v>
      </c>
      <c r="M185" s="36" t="n">
        <v>19.6537310959546</v>
      </c>
      <c r="N185" s="36" t="n">
        <v>7.62750975019159</v>
      </c>
      <c r="O185" s="36" t="n">
        <v>14.4988132968346</v>
      </c>
      <c r="P185" s="36" t="n">
        <v>1607.614572</v>
      </c>
      <c r="Q185" s="36" t="n">
        <v>16.6618203471432</v>
      </c>
      <c r="R185" s="36" t="n">
        <v>13.9639035393641</v>
      </c>
      <c r="S185" s="36" t="n">
        <v>12.9559689366325</v>
      </c>
      <c r="T185" s="36" t="n">
        <v>3748.8992734</v>
      </c>
      <c r="U185" s="36" t="n">
        <v>12.0545289243737</v>
      </c>
      <c r="V185" s="36" t="n">
        <v>32.5633200546466</v>
      </c>
      <c r="W185" s="36" t="n">
        <v>6.86877340242927</v>
      </c>
      <c r="X185" s="36" t="n">
        <v>4044.566308</v>
      </c>
      <c r="Y185" s="36" t="n">
        <v>9.66658584928794</v>
      </c>
      <c r="Z185" s="36" t="n">
        <v>35.1315139630832</v>
      </c>
      <c r="AA185" s="36" t="n">
        <v>9.739816226133</v>
      </c>
    </row>
    <row r="186">
      <c r="A186" s="36" t="s">
        <v>94</v>
      </c>
      <c r="B186" s="36" t="s">
        <v>95</v>
      </c>
      <c r="C186" s="36" t="s">
        <v>17</v>
      </c>
      <c r="D186" s="36" t="n">
        <v>7087.2476039</v>
      </c>
      <c r="E186" s="36" t="n">
        <v>7.36100226119629</v>
      </c>
      <c r="F186" s="36" t="n">
        <v>5.19287012513032</v>
      </c>
      <c r="G186" s="36" t="n">
        <v>6.72077549403277</v>
      </c>
      <c r="H186" s="36" t="n">
        <v>7934.992092</v>
      </c>
      <c r="I186" s="36" t="n">
        <v>7.28546285861442</v>
      </c>
      <c r="J186" s="36" t="n">
        <v>5.81401775140711</v>
      </c>
      <c r="K186" s="36" t="n">
        <v>6.48401170515375</v>
      </c>
      <c r="L186" s="36" t="n">
        <v>11370.5044823</v>
      </c>
      <c r="M186" s="36" t="n">
        <v>5.96260233994314</v>
      </c>
      <c r="N186" s="36" t="n">
        <v>8.33123891442768</v>
      </c>
      <c r="O186" s="36" t="n">
        <v>5.0719877827249</v>
      </c>
      <c r="P186" s="36" t="n">
        <v>21978.6933628</v>
      </c>
      <c r="Q186" s="36" t="n">
        <v>4.40771578889258</v>
      </c>
      <c r="R186" s="36" t="n">
        <v>16.1039244756002</v>
      </c>
      <c r="S186" s="36" t="n">
        <v>3.64587929596815</v>
      </c>
      <c r="T186" s="36" t="n">
        <v>64834.3500428</v>
      </c>
      <c r="U186" s="36" t="n">
        <v>2.32465732740165</v>
      </c>
      <c r="V186" s="36" t="n">
        <v>47.5045290126776</v>
      </c>
      <c r="W186" s="36" t="n">
        <v>1.64544075922657</v>
      </c>
      <c r="X186" s="36" t="n">
        <v>23274.5678482</v>
      </c>
      <c r="Y186" s="36" t="n">
        <v>4.48725625550037</v>
      </c>
      <c r="Z186" s="36" t="n">
        <v>17.053419720757</v>
      </c>
      <c r="AA186" s="36" t="n">
        <v>4.55452613911838</v>
      </c>
    </row>
    <row r="187">
      <c r="A187" s="36" t="s">
        <v>96</v>
      </c>
      <c r="B187" s="36" t="s">
        <v>97</v>
      </c>
      <c r="C187" s="36" t="s">
        <v>16</v>
      </c>
      <c r="D187" s="36" t="n">
        <v>243.426176</v>
      </c>
      <c r="E187" s="36" t="n">
        <v>34.5500967982873</v>
      </c>
      <c r="F187" s="36" t="n">
        <v>2.70433362121735</v>
      </c>
      <c r="G187" s="36" t="n">
        <v>32.5347835405749</v>
      </c>
      <c r="H187" s="36" t="n">
        <v>551.0873159</v>
      </c>
      <c r="I187" s="36" t="n">
        <v>27.02324905586</v>
      </c>
      <c r="J187" s="36" t="n">
        <v>6.12228307203411</v>
      </c>
      <c r="K187" s="36" t="n">
        <v>22.8741291296182</v>
      </c>
      <c r="L187" s="36" t="n">
        <v>558.266852</v>
      </c>
      <c r="M187" s="36" t="n">
        <v>26.7324628864572</v>
      </c>
      <c r="N187" s="36" t="n">
        <v>6.20204384870578</v>
      </c>
      <c r="O187" s="36" t="n">
        <v>23.0845656721357</v>
      </c>
      <c r="P187" s="36" t="n">
        <v>1746.3590565</v>
      </c>
      <c r="Q187" s="36" t="n">
        <v>14.4570950355954</v>
      </c>
      <c r="R187" s="36" t="n">
        <v>19.4011079203346</v>
      </c>
      <c r="S187" s="36" t="n">
        <v>11.6214650067011</v>
      </c>
      <c r="T187" s="36" t="n">
        <v>2874.8027511</v>
      </c>
      <c r="U187" s="36" t="n">
        <v>9.44448107743102</v>
      </c>
      <c r="V187" s="36" t="n">
        <v>31.937509194442</v>
      </c>
      <c r="W187" s="36" t="n">
        <v>5.92119781889613</v>
      </c>
      <c r="X187" s="36" t="n">
        <v>3027.3945952</v>
      </c>
      <c r="Y187" s="36" t="n">
        <v>8.92403829765066</v>
      </c>
      <c r="Z187" s="36" t="n">
        <v>33.6327223432662</v>
      </c>
      <c r="AA187" s="36" t="n">
        <v>8.19153283396101</v>
      </c>
    </row>
    <row r="188">
      <c r="A188" s="36" t="s">
        <v>96</v>
      </c>
      <c r="B188" s="36" t="s">
        <v>97</v>
      </c>
      <c r="C188" s="36" t="s">
        <v>17</v>
      </c>
      <c r="D188" s="36" t="n">
        <v>6277.8019524</v>
      </c>
      <c r="E188" s="36" t="n">
        <v>6.16286050317959</v>
      </c>
      <c r="F188" s="36" t="n">
        <v>3.93842823041671</v>
      </c>
      <c r="G188" s="36" t="n">
        <v>5.72108298469298</v>
      </c>
      <c r="H188" s="36" t="n">
        <v>7542.5586951</v>
      </c>
      <c r="I188" s="36" t="n">
        <v>5.82309590286602</v>
      </c>
      <c r="J188" s="36" t="n">
        <v>4.73188328010257</v>
      </c>
      <c r="K188" s="36" t="n">
        <v>5.25400006634865</v>
      </c>
      <c r="L188" s="36" t="n">
        <v>9525.2179675</v>
      </c>
      <c r="M188" s="36" t="n">
        <v>5.09226594801464</v>
      </c>
      <c r="N188" s="36" t="n">
        <v>5.97572010530417</v>
      </c>
      <c r="O188" s="36" t="n">
        <v>4.49505748231465</v>
      </c>
      <c r="P188" s="36" t="n">
        <v>23815.4738144</v>
      </c>
      <c r="Q188" s="36" t="n">
        <v>3.3559105751146</v>
      </c>
      <c r="R188" s="36" t="n">
        <v>14.9408240499726</v>
      </c>
      <c r="S188" s="36" t="n">
        <v>2.87206959532588</v>
      </c>
      <c r="T188" s="36" t="n">
        <v>81485.0723603</v>
      </c>
      <c r="U188" s="36" t="n">
        <v>1.60211470754636</v>
      </c>
      <c r="V188" s="36" t="n">
        <v>51.1202984380011</v>
      </c>
      <c r="W188" s="36" t="n">
        <v>0.960301960289499</v>
      </c>
      <c r="X188" s="36" t="n">
        <v>30752.5384617</v>
      </c>
      <c r="Y188" s="36" t="n">
        <v>2.47488797556531</v>
      </c>
      <c r="Z188" s="36" t="n">
        <v>19.2928458962029</v>
      </c>
      <c r="AA188" s="36" t="n">
        <v>2.45403114459113</v>
      </c>
    </row>
    <row r="189">
      <c r="A189" s="36" t="s">
        <v>98</v>
      </c>
      <c r="B189" s="36" t="s">
        <v>99</v>
      </c>
      <c r="C189" s="36" t="s">
        <v>16</v>
      </c>
      <c r="D189" s="36" t="n">
        <v>1303.4265925</v>
      </c>
      <c r="E189" s="36" t="n">
        <v>18.3239807775401</v>
      </c>
      <c r="F189" s="36" t="n">
        <v>10.0948065931919</v>
      </c>
      <c r="G189" s="36" t="n">
        <v>14.5239319298469</v>
      </c>
      <c r="H189" s="36" t="n">
        <v>1156.6706693</v>
      </c>
      <c r="I189" s="36" t="n">
        <v>17.2539956535579</v>
      </c>
      <c r="J189" s="36" t="n">
        <v>8.95820813062113</v>
      </c>
      <c r="K189" s="36" t="n">
        <v>13.520550722879</v>
      </c>
      <c r="L189" s="36" t="n">
        <v>1555.799908</v>
      </c>
      <c r="M189" s="36" t="n">
        <v>14.8954518590008</v>
      </c>
      <c r="N189" s="36" t="n">
        <v>12.0493929304006</v>
      </c>
      <c r="O189" s="36" t="n">
        <v>11.5638346523633</v>
      </c>
      <c r="P189" s="36" t="n">
        <v>2185.3781465</v>
      </c>
      <c r="Q189" s="36" t="n">
        <v>15.1812382018719</v>
      </c>
      <c r="R189" s="36" t="n">
        <v>16.9253641508052</v>
      </c>
      <c r="S189" s="36" t="n">
        <v>10.6565342355219</v>
      </c>
      <c r="T189" s="36" t="n">
        <v>4778.5648309</v>
      </c>
      <c r="U189" s="36" t="n">
        <v>9.05512719852234</v>
      </c>
      <c r="V189" s="36" t="n">
        <v>37.0091327264095</v>
      </c>
      <c r="W189" s="36" t="n">
        <v>4.64215531387978</v>
      </c>
      <c r="X189" s="36" t="n">
        <v>1932.0128979</v>
      </c>
      <c r="Y189" s="36" t="n">
        <v>10.1026315617622</v>
      </c>
      <c r="Z189" s="36" t="n">
        <v>14.9630954685717</v>
      </c>
      <c r="AA189" s="36" t="n">
        <v>10.1530088926761</v>
      </c>
    </row>
    <row r="190">
      <c r="A190" s="36" t="s">
        <v>98</v>
      </c>
      <c r="B190" s="36" t="s">
        <v>99</v>
      </c>
      <c r="C190" s="36" t="s">
        <v>17</v>
      </c>
      <c r="D190" s="36" t="n">
        <v>4313.8910548</v>
      </c>
      <c r="E190" s="36" t="n">
        <v>8.42331872429597</v>
      </c>
      <c r="F190" s="36" t="n">
        <v>6.11984971090331</v>
      </c>
      <c r="G190" s="36" t="n">
        <v>7.37253753253533</v>
      </c>
      <c r="H190" s="36" t="n">
        <v>4477.825572</v>
      </c>
      <c r="I190" s="36" t="n">
        <v>7.61652022103592</v>
      </c>
      <c r="J190" s="36" t="n">
        <v>6.35241344395753</v>
      </c>
      <c r="K190" s="36" t="n">
        <v>6.35857129950863</v>
      </c>
      <c r="L190" s="36" t="n">
        <v>5403.4510716</v>
      </c>
      <c r="M190" s="36" t="n">
        <v>7.66626562944831</v>
      </c>
      <c r="N190" s="36" t="n">
        <v>7.66554093701945</v>
      </c>
      <c r="O190" s="36" t="n">
        <v>6.58003192317547</v>
      </c>
      <c r="P190" s="36" t="n">
        <v>14685.1748178</v>
      </c>
      <c r="Q190" s="36" t="n">
        <v>4.72787766883337</v>
      </c>
      <c r="R190" s="36" t="n">
        <v>20.8329468040876</v>
      </c>
      <c r="S190" s="36" t="n">
        <v>4.0510617214772</v>
      </c>
      <c r="T190" s="36" t="n">
        <v>32019.323877</v>
      </c>
      <c r="U190" s="36" t="n">
        <v>3.23016933947929</v>
      </c>
      <c r="V190" s="36" t="n">
        <v>45.4238290867229</v>
      </c>
      <c r="W190" s="36" t="n">
        <v>1.90911209436615</v>
      </c>
      <c r="X190" s="36" t="n">
        <v>9590.4805644</v>
      </c>
      <c r="Y190" s="36" t="n">
        <v>5.41173892269643</v>
      </c>
      <c r="Z190" s="36" t="n">
        <v>13.6054200173092</v>
      </c>
      <c r="AA190" s="36" t="n">
        <v>5.24995341741868</v>
      </c>
    </row>
    <row r="191">
      <c r="A191" s="36" t="s">
        <v>100</v>
      </c>
      <c r="B191" s="36" t="s">
        <v>101</v>
      </c>
      <c r="C191" s="36" t="s">
        <v>16</v>
      </c>
      <c r="D191" s="36" t="n">
        <v>511.5170111</v>
      </c>
      <c r="E191" s="36" t="n">
        <v>34.058294495225</v>
      </c>
      <c r="F191" s="36" t="n">
        <v>8.94104853529991</v>
      </c>
      <c r="G191" s="36" t="n">
        <v>29.174984941223</v>
      </c>
      <c r="H191" s="36" t="n">
        <v>719.5350303</v>
      </c>
      <c r="I191" s="36" t="n">
        <v>28.440328070983</v>
      </c>
      <c r="J191" s="36" t="n">
        <v>12.577094190721</v>
      </c>
      <c r="K191" s="36" t="n">
        <v>22.4167932198358</v>
      </c>
      <c r="L191" s="36" t="n">
        <v>729.8549879</v>
      </c>
      <c r="M191" s="36" t="n">
        <v>28.5114727943851</v>
      </c>
      <c r="N191" s="36" t="n">
        <v>12.7574816260976</v>
      </c>
      <c r="O191" s="36" t="n">
        <v>21.6643155882073</v>
      </c>
      <c r="P191" s="36" t="n">
        <v>667.1067729</v>
      </c>
      <c r="Q191" s="36" t="n">
        <v>26.3140841991874</v>
      </c>
      <c r="R191" s="36" t="n">
        <v>11.6606758041134</v>
      </c>
      <c r="S191" s="36" t="n">
        <v>20.1192873136698</v>
      </c>
      <c r="T191" s="36" t="n">
        <v>1911.4122065</v>
      </c>
      <c r="U191" s="36" t="n">
        <v>13.883878209553</v>
      </c>
      <c r="V191" s="36" t="n">
        <v>33.4104808607043</v>
      </c>
      <c r="W191" s="36" t="n">
        <v>7.48707629802054</v>
      </c>
      <c r="X191" s="36" t="n">
        <v>1181.5697904</v>
      </c>
      <c r="Y191" s="36" t="n">
        <v>15.6812288087425</v>
      </c>
      <c r="Z191" s="36" t="n">
        <v>20.6532189830637</v>
      </c>
      <c r="AA191" s="36" t="n">
        <v>17.161891974701</v>
      </c>
    </row>
    <row r="192">
      <c r="A192" s="36" t="s">
        <v>100</v>
      </c>
      <c r="B192" s="36" t="s">
        <v>101</v>
      </c>
      <c r="C192" s="36" t="s">
        <v>17</v>
      </c>
      <c r="D192" s="36" t="n">
        <v>3923.5666987</v>
      </c>
      <c r="E192" s="36" t="n">
        <v>9.26297352760921</v>
      </c>
      <c r="F192" s="36" t="n">
        <v>5.1154046021285</v>
      </c>
      <c r="G192" s="36" t="n">
        <v>8.51324895243297</v>
      </c>
      <c r="H192" s="36" t="n">
        <v>5489.055884</v>
      </c>
      <c r="I192" s="36" t="n">
        <v>8.16705767843848</v>
      </c>
      <c r="J192" s="36" t="n">
        <v>7.15643288023051</v>
      </c>
      <c r="K192" s="36" t="n">
        <v>7.15990089897708</v>
      </c>
      <c r="L192" s="36" t="n">
        <v>7684.0035635</v>
      </c>
      <c r="M192" s="36" t="n">
        <v>6.4837466471401</v>
      </c>
      <c r="N192" s="36" t="n">
        <v>10.0181264165901</v>
      </c>
      <c r="O192" s="36" t="n">
        <v>5.27398560999507</v>
      </c>
      <c r="P192" s="36" t="n">
        <v>12926.2131209</v>
      </c>
      <c r="Q192" s="36" t="n">
        <v>5.10709517136939</v>
      </c>
      <c r="R192" s="36" t="n">
        <v>16.8527299685397</v>
      </c>
      <c r="S192" s="36" t="n">
        <v>4.1947964133365</v>
      </c>
      <c r="T192" s="36" t="n">
        <v>34038.5779439</v>
      </c>
      <c r="U192" s="36" t="n">
        <v>2.67707472470977</v>
      </c>
      <c r="V192" s="36" t="n">
        <v>44.3782689668122</v>
      </c>
      <c r="W192" s="36" t="n">
        <v>1.57977027953584</v>
      </c>
      <c r="X192" s="36" t="n">
        <v>12639.5869885</v>
      </c>
      <c r="Y192" s="36" t="n">
        <v>3.90526027040058</v>
      </c>
      <c r="Z192" s="36" t="n">
        <v>16.4790371656991</v>
      </c>
      <c r="AA192" s="36" t="n">
        <v>4.43377646414649</v>
      </c>
    </row>
    <row r="193">
      <c r="A193" s="36" t="s">
        <v>102</v>
      </c>
      <c r="B193" s="36" t="s">
        <v>103</v>
      </c>
      <c r="C193" s="36" t="s">
        <v>16</v>
      </c>
      <c r="D193" s="36" t="n">
        <v>1311.6819487</v>
      </c>
      <c r="E193" s="36" t="n">
        <v>25.93319530291</v>
      </c>
      <c r="F193" s="36" t="n">
        <v>4.62423265234408</v>
      </c>
      <c r="G193" s="36" t="n">
        <v>23.3260604378392</v>
      </c>
      <c r="H193" s="36" t="n">
        <v>2574.0157226</v>
      </c>
      <c r="I193" s="36" t="n">
        <v>16.6740853279368</v>
      </c>
      <c r="J193" s="36" t="n">
        <v>9.07449215405518</v>
      </c>
      <c r="K193" s="36" t="n">
        <v>12.5094559219951</v>
      </c>
      <c r="L193" s="36" t="n">
        <v>2704.9449487</v>
      </c>
      <c r="M193" s="36" t="n">
        <v>13.9646826864741</v>
      </c>
      <c r="N193" s="36" t="n">
        <v>9.53607295348435</v>
      </c>
      <c r="O193" s="36" t="n">
        <v>11.4404967880867</v>
      </c>
      <c r="P193" s="36" t="n">
        <v>3984.6165036</v>
      </c>
      <c r="Q193" s="36" t="n">
        <v>14.2588436575832</v>
      </c>
      <c r="R193" s="36" t="n">
        <v>14.0474554531134</v>
      </c>
      <c r="S193" s="36" t="n">
        <v>10.5573043253269</v>
      </c>
      <c r="T193" s="36" t="n">
        <v>10906.7839392</v>
      </c>
      <c r="U193" s="36" t="n">
        <v>9.67020352652034</v>
      </c>
      <c r="V193" s="36" t="n">
        <v>38.451018155504</v>
      </c>
      <c r="W193" s="36" t="n">
        <v>4.22960873256821</v>
      </c>
      <c r="X193" s="36" t="n">
        <v>6883.3539082</v>
      </c>
      <c r="Y193" s="36" t="n">
        <v>9.14001005375186</v>
      </c>
      <c r="Z193" s="36" t="n">
        <v>24.266728631499</v>
      </c>
      <c r="AA193" s="36" t="n">
        <v>7.88458725949004</v>
      </c>
    </row>
    <row r="194">
      <c r="A194" s="36" t="s">
        <v>102</v>
      </c>
      <c r="B194" s="36" t="s">
        <v>103</v>
      </c>
      <c r="C194" s="36" t="s">
        <v>17</v>
      </c>
      <c r="D194" s="36" t="n">
        <v>11730.5380246</v>
      </c>
      <c r="E194" s="36" t="n">
        <v>6.4784969210297</v>
      </c>
      <c r="F194" s="36" t="n">
        <v>5.19913957405301</v>
      </c>
      <c r="G194" s="36" t="n">
        <v>5.9162576403408</v>
      </c>
      <c r="H194" s="36" t="n">
        <v>13942.336408</v>
      </c>
      <c r="I194" s="36" t="n">
        <v>5.91812175620252</v>
      </c>
      <c r="J194" s="36" t="n">
        <v>6.17943975132076</v>
      </c>
      <c r="K194" s="36" t="n">
        <v>5.24577708079952</v>
      </c>
      <c r="L194" s="36" t="n">
        <v>19013.7535094</v>
      </c>
      <c r="M194" s="36" t="n">
        <v>4.5730956949289</v>
      </c>
      <c r="N194" s="36" t="n">
        <v>8.4271631970079</v>
      </c>
      <c r="O194" s="36" t="n">
        <v>4.10000237436841</v>
      </c>
      <c r="P194" s="36" t="n">
        <v>38120.2681847</v>
      </c>
      <c r="Q194" s="36" t="n">
        <v>3.73047246139979</v>
      </c>
      <c r="R194" s="36" t="n">
        <v>16.8954394484686</v>
      </c>
      <c r="S194" s="36" t="n">
        <v>3.17931270641531</v>
      </c>
      <c r="T194" s="36" t="n">
        <v>102875.2576464</v>
      </c>
      <c r="U194" s="36" t="n">
        <v>2.01644252642417</v>
      </c>
      <c r="V194" s="36" t="n">
        <v>45.59576228291</v>
      </c>
      <c r="W194" s="36" t="n">
        <v>1.09280640955113</v>
      </c>
      <c r="X194" s="36" t="n">
        <v>39942.4492505</v>
      </c>
      <c r="Y194" s="36" t="n">
        <v>3.59894506726137</v>
      </c>
      <c r="Z194" s="36" t="n">
        <v>17.7030557462397</v>
      </c>
      <c r="AA194" s="36" t="n">
        <v>3.47328325040373</v>
      </c>
    </row>
    <row r="195">
      <c r="A195" s="36" t="s">
        <v>104</v>
      </c>
      <c r="B195" s="36" t="s">
        <v>105</v>
      </c>
      <c r="C195" s="36" t="s">
        <v>16</v>
      </c>
      <c r="D195" s="36" t="n">
        <v>137.5234788</v>
      </c>
      <c r="E195" s="36" t="n">
        <v>29.6028875058615</v>
      </c>
      <c r="F195" s="36" t="n">
        <v>4.81909456996297</v>
      </c>
      <c r="G195" s="36" t="n">
        <v>25.4817025556802</v>
      </c>
      <c r="H195" s="36" t="n">
        <v>174.1151324</v>
      </c>
      <c r="I195" s="36" t="n">
        <v>27.5896538289516</v>
      </c>
      <c r="J195" s="36" t="n">
        <v>6.10133845085093</v>
      </c>
      <c r="K195" s="36" t="n">
        <v>23.2386882616851</v>
      </c>
      <c r="L195" s="36" t="n">
        <v>352.7155311</v>
      </c>
      <c r="M195" s="36" t="n">
        <v>19.427621806244</v>
      </c>
      <c r="N195" s="36" t="n">
        <v>12.3598494998631</v>
      </c>
      <c r="O195" s="36" t="n">
        <v>13.8316926300803</v>
      </c>
      <c r="P195" s="36" t="n">
        <v>544.5210925</v>
      </c>
      <c r="Q195" s="36" t="n">
        <v>19.174168875759</v>
      </c>
      <c r="R195" s="36" t="n">
        <v>19.0810955554235</v>
      </c>
      <c r="S195" s="36" t="n">
        <v>15.4472258910752</v>
      </c>
      <c r="T195" s="36" t="n">
        <v>1048.0547327</v>
      </c>
      <c r="U195" s="36" t="n">
        <v>13.8326973293869</v>
      </c>
      <c r="V195" s="36" t="n">
        <v>36.7259097533719</v>
      </c>
      <c r="W195" s="36" t="n">
        <v>7.37816996014252</v>
      </c>
      <c r="X195" s="36" t="n">
        <v>596.7903072</v>
      </c>
      <c r="Y195" s="36" t="n">
        <v>12.8630783904302</v>
      </c>
      <c r="Z195" s="36" t="n">
        <v>20.9127121705276</v>
      </c>
      <c r="AA195" s="36" t="n">
        <v>12.5215754061178</v>
      </c>
    </row>
    <row r="196">
      <c r="A196" s="36" t="s">
        <v>104</v>
      </c>
      <c r="B196" s="36" t="s">
        <v>105</v>
      </c>
      <c r="C196" s="36" t="s">
        <v>17</v>
      </c>
      <c r="D196" s="36" t="n">
        <v>653.6892379</v>
      </c>
      <c r="E196" s="36" t="n">
        <v>13.2289033988495</v>
      </c>
      <c r="F196" s="36" t="n">
        <v>4.32440553957044</v>
      </c>
      <c r="G196" s="36" t="n">
        <v>12.7935938172029</v>
      </c>
      <c r="H196" s="36" t="n">
        <v>708.7519068</v>
      </c>
      <c r="I196" s="36" t="n">
        <v>14.442999587793</v>
      </c>
      <c r="J196" s="36" t="n">
        <v>4.6886662564512</v>
      </c>
      <c r="K196" s="36" t="n">
        <v>13.8616022767038</v>
      </c>
      <c r="L196" s="36" t="n">
        <v>1172.8510136</v>
      </c>
      <c r="M196" s="36" t="n">
        <v>9.5837361555396</v>
      </c>
      <c r="N196" s="36" t="n">
        <v>7.75886021406173</v>
      </c>
      <c r="O196" s="36" t="n">
        <v>7.96897955767521</v>
      </c>
      <c r="P196" s="36" t="n">
        <v>3332.8923698</v>
      </c>
      <c r="Q196" s="36" t="n">
        <v>8.03600931000599</v>
      </c>
      <c r="R196" s="36" t="n">
        <v>22.048363948987</v>
      </c>
      <c r="S196" s="36" t="n">
        <v>5.94857364851481</v>
      </c>
      <c r="T196" s="36" t="n">
        <v>6616.3088718</v>
      </c>
      <c r="U196" s="36" t="n">
        <v>4.25302101658271</v>
      </c>
      <c r="V196" s="36" t="n">
        <v>43.769426017532</v>
      </c>
      <c r="W196" s="36" t="n">
        <v>3.21711894667184</v>
      </c>
      <c r="X196" s="36" t="n">
        <v>2631.7863273</v>
      </c>
      <c r="Y196" s="36" t="n">
        <v>5.60538277506749</v>
      </c>
      <c r="Z196" s="36" t="n">
        <v>17.4102780233975</v>
      </c>
      <c r="AA196" s="36" t="n">
        <v>6.20742605046843</v>
      </c>
    </row>
    <row r="197">
      <c r="A197" s="36" t="s">
        <v>106</v>
      </c>
      <c r="B197" s="36" t="s">
        <v>107</v>
      </c>
      <c r="C197" s="36" t="s">
        <v>16</v>
      </c>
      <c r="D197" s="36" t="n">
        <v>7137.4183278</v>
      </c>
      <c r="E197" s="36" t="n">
        <v>8.67642212959336</v>
      </c>
      <c r="F197" s="36" t="n">
        <v>9.98204985064091</v>
      </c>
      <c r="G197" s="36" t="n">
        <v>6.67859834598119</v>
      </c>
      <c r="H197" s="36" t="n">
        <v>8580.8871085</v>
      </c>
      <c r="I197" s="36" t="n">
        <v>8.64980374943103</v>
      </c>
      <c r="J197" s="36" t="n">
        <v>12.0008158336672</v>
      </c>
      <c r="K197" s="36" t="n">
        <v>6.54874243734807</v>
      </c>
      <c r="L197" s="36" t="n">
        <v>9938.3141249</v>
      </c>
      <c r="M197" s="36" t="n">
        <v>8.70291049048481</v>
      </c>
      <c r="N197" s="36" t="n">
        <v>13.8992479451122</v>
      </c>
      <c r="O197" s="36" t="n">
        <v>6.08428887298692</v>
      </c>
      <c r="P197" s="36" t="n">
        <v>10106.548449</v>
      </c>
      <c r="Q197" s="36" t="n">
        <v>8.150825707</v>
      </c>
      <c r="R197" s="36" t="n">
        <v>14.1345323760687</v>
      </c>
      <c r="S197" s="36" t="n">
        <v>6.08908512148308</v>
      </c>
      <c r="T197" s="36" t="n">
        <v>23703.4285477</v>
      </c>
      <c r="U197" s="36" t="n">
        <v>5.90388647528866</v>
      </c>
      <c r="V197" s="36" t="n">
        <v>33.1504746572949</v>
      </c>
      <c r="W197" s="36" t="n">
        <v>2.88580117981686</v>
      </c>
      <c r="X197" s="36" t="n">
        <v>12035.9348319</v>
      </c>
      <c r="Y197" s="36" t="n">
        <v>6.0570662193296</v>
      </c>
      <c r="Z197" s="36" t="n">
        <v>16.832879337216</v>
      </c>
      <c r="AA197" s="36" t="n">
        <v>6.48786110589045</v>
      </c>
    </row>
    <row r="198">
      <c r="A198" s="36" t="s">
        <v>106</v>
      </c>
      <c r="B198" s="36" t="s">
        <v>107</v>
      </c>
      <c r="C198" s="36" t="s">
        <v>17</v>
      </c>
      <c r="D198" s="36" t="n">
        <v>20251.2366878</v>
      </c>
      <c r="E198" s="36" t="n">
        <v>4.97616183579146</v>
      </c>
      <c r="F198" s="36" t="n">
        <v>6.46121948924052</v>
      </c>
      <c r="G198" s="36" t="n">
        <v>4.48347067547374</v>
      </c>
      <c r="H198" s="36" t="n">
        <v>24251.8084138</v>
      </c>
      <c r="I198" s="36" t="n">
        <v>4.43016712593029</v>
      </c>
      <c r="J198" s="36" t="n">
        <v>7.73761423009641</v>
      </c>
      <c r="K198" s="36" t="n">
        <v>3.83985405895238</v>
      </c>
      <c r="L198" s="36" t="n">
        <v>31325.3652142</v>
      </c>
      <c r="M198" s="36" t="n">
        <v>3.98908834570438</v>
      </c>
      <c r="N198" s="36" t="n">
        <v>9.99445433134947</v>
      </c>
      <c r="O198" s="36" t="n">
        <v>3.36198725891835</v>
      </c>
      <c r="P198" s="36" t="n">
        <v>55765.6263502</v>
      </c>
      <c r="Q198" s="36" t="n">
        <v>3.08574898445549</v>
      </c>
      <c r="R198" s="36" t="n">
        <v>17.7921949833652</v>
      </c>
      <c r="S198" s="36" t="n">
        <v>2.63881601664127</v>
      </c>
      <c r="T198" s="36" t="n">
        <v>139532.5319748</v>
      </c>
      <c r="U198" s="36" t="n">
        <v>1.95934855196314</v>
      </c>
      <c r="V198" s="36" t="n">
        <v>44.5182844325639</v>
      </c>
      <c r="W198" s="36" t="n">
        <v>1.05044382545609</v>
      </c>
      <c r="X198" s="36" t="n">
        <v>42300.8999899</v>
      </c>
      <c r="Y198" s="36" t="n">
        <v>3.21648139133921</v>
      </c>
      <c r="Z198" s="36" t="n">
        <v>13.4962325333845</v>
      </c>
      <c r="AA198" s="36" t="n">
        <v>3.2318169266702</v>
      </c>
    </row>
    <row r="199">
      <c r="A199" s="36" t="s">
        <v>108</v>
      </c>
      <c r="B199" s="36" t="s">
        <v>109</v>
      </c>
      <c r="C199" s="36" t="s">
        <v>16</v>
      </c>
      <c r="D199" s="36" t="n">
        <v>16949.0064584</v>
      </c>
      <c r="E199" s="36" t="n">
        <v>8.68123835841762</v>
      </c>
      <c r="F199" s="36" t="n">
        <v>12.1267002370519</v>
      </c>
      <c r="G199" s="36" t="n">
        <v>6.27502059732235</v>
      </c>
      <c r="H199" s="36" t="n">
        <v>17846.5640201</v>
      </c>
      <c r="I199" s="36" t="n">
        <v>7.24393727832199</v>
      </c>
      <c r="J199" s="36" t="n">
        <v>12.7688860503</v>
      </c>
      <c r="K199" s="36" t="n">
        <v>4.95139075826244</v>
      </c>
      <c r="L199" s="36" t="n">
        <v>19070.6600929</v>
      </c>
      <c r="M199" s="36" t="n">
        <v>7.37449205484546</v>
      </c>
      <c r="N199" s="36" t="n">
        <v>13.6447041209717</v>
      </c>
      <c r="O199" s="36" t="n">
        <v>5.43951847774455</v>
      </c>
      <c r="P199" s="36" t="n">
        <v>22243.3155425</v>
      </c>
      <c r="Q199" s="36" t="n">
        <v>6.74635054330557</v>
      </c>
      <c r="R199" s="36" t="n">
        <v>15.9146803397654</v>
      </c>
      <c r="S199" s="36" t="n">
        <v>4.63258283439248</v>
      </c>
      <c r="T199" s="36" t="n">
        <v>45524.5941076</v>
      </c>
      <c r="U199" s="36" t="n">
        <v>5.16399751373554</v>
      </c>
      <c r="V199" s="36" t="n">
        <v>32.5720039998404</v>
      </c>
      <c r="W199" s="36" t="n">
        <v>2.47580093331518</v>
      </c>
      <c r="X199" s="36" t="n">
        <v>18131.8812607</v>
      </c>
      <c r="Y199" s="36" t="n">
        <v>6.45881572034112</v>
      </c>
      <c r="Z199" s="36" t="n">
        <v>12.9730252520704</v>
      </c>
      <c r="AA199" s="36" t="n">
        <v>5.42815134985524</v>
      </c>
    </row>
    <row r="200">
      <c r="A200" s="36" t="s">
        <v>108</v>
      </c>
      <c r="B200" s="36" t="s">
        <v>109</v>
      </c>
      <c r="C200" s="36" t="s">
        <v>17</v>
      </c>
      <c r="D200" s="36" t="n">
        <v>38235.5942663</v>
      </c>
      <c r="E200" s="36" t="n">
        <v>4.34057829100864</v>
      </c>
      <c r="F200" s="36" t="n">
        <v>7.61286130428849</v>
      </c>
      <c r="G200" s="36" t="n">
        <v>3.78065717792818</v>
      </c>
      <c r="H200" s="36" t="n">
        <v>48049.4961345</v>
      </c>
      <c r="I200" s="36" t="n">
        <v>4.0258080164995</v>
      </c>
      <c r="J200" s="36" t="n">
        <v>9.5668488180213</v>
      </c>
      <c r="K200" s="36" t="n">
        <v>3.21614987697637</v>
      </c>
      <c r="L200" s="36" t="n">
        <v>53527.3181741</v>
      </c>
      <c r="M200" s="36" t="n">
        <v>3.61412572839311</v>
      </c>
      <c r="N200" s="36" t="n">
        <v>10.6575053185221</v>
      </c>
      <c r="O200" s="36" t="n">
        <v>3.0899151266919</v>
      </c>
      <c r="P200" s="36" t="n">
        <v>98859.8445216</v>
      </c>
      <c r="Q200" s="36" t="n">
        <v>2.7223825793842</v>
      </c>
      <c r="R200" s="36" t="n">
        <v>19.6833944743941</v>
      </c>
      <c r="S200" s="36" t="n">
        <v>2.14274169317443</v>
      </c>
      <c r="T200" s="36" t="n">
        <v>211945.9576069</v>
      </c>
      <c r="U200" s="36" t="n">
        <v>1.91745232779848</v>
      </c>
      <c r="V200" s="36" t="n">
        <v>42.1992964991799</v>
      </c>
      <c r="W200" s="36" t="n">
        <v>1.05446476035474</v>
      </c>
      <c r="X200" s="36" t="n">
        <v>51631.7678265</v>
      </c>
      <c r="Y200" s="36" t="n">
        <v>3.64886790192477</v>
      </c>
      <c r="Z200" s="36" t="n">
        <v>10.2800935855941</v>
      </c>
      <c r="AA200" s="36" t="n">
        <v>3.73948056280144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354</v>
      </c>
    </row>
    <row r="210">
      <c r="A210" s="5" t="s">
        <v>26</v>
      </c>
      <c r="B210" s="5" t="s">
        <v>114</v>
      </c>
      <c r="C210" s="5" t="s">
        <v>11</v>
      </c>
      <c r="D210" s="5" t="s">
        <v>326</v>
      </c>
      <c r="E210" s="5" t="s">
        <v>327</v>
      </c>
      <c r="F210" s="5" t="s">
        <v>328</v>
      </c>
      <c r="G210" s="5" t="s">
        <v>329</v>
      </c>
      <c r="H210" s="5" t="s">
        <v>330</v>
      </c>
      <c r="I210" s="5" t="s">
        <v>331</v>
      </c>
      <c r="J210" s="5" t="s">
        <v>332</v>
      </c>
      <c r="K210" s="5" t="s">
        <v>333</v>
      </c>
      <c r="L210" s="5" t="s">
        <v>334</v>
      </c>
      <c r="M210" s="5" t="s">
        <v>335</v>
      </c>
      <c r="N210" s="5" t="s">
        <v>336</v>
      </c>
      <c r="O210" s="5" t="s">
        <v>337</v>
      </c>
      <c r="P210" s="5" t="s">
        <v>338</v>
      </c>
      <c r="Q210" s="5" t="s">
        <v>339</v>
      </c>
      <c r="R210" s="5" t="s">
        <v>340</v>
      </c>
      <c r="S210" s="5" t="s">
        <v>341</v>
      </c>
      <c r="T210" s="5" t="s">
        <v>342</v>
      </c>
      <c r="U210" s="5" t="s">
        <v>343</v>
      </c>
      <c r="V210" s="5" t="s">
        <v>344</v>
      </c>
      <c r="W210" s="5" t="s">
        <v>345</v>
      </c>
      <c r="X210" s="5" t="s">
        <v>346</v>
      </c>
      <c r="Y210" s="5" t="s">
        <v>347</v>
      </c>
      <c r="Z210" s="5" t="s">
        <v>348</v>
      </c>
      <c r="AA210" s="5" t="s">
        <v>349</v>
      </c>
    </row>
    <row r="211">
      <c r="A211" s="37" t="s">
        <v>88</v>
      </c>
      <c r="B211" s="37" t="s">
        <v>115</v>
      </c>
      <c r="C211" s="37" t="s">
        <v>16</v>
      </c>
      <c r="D211" s="37" t="n">
        <v>514.8866875</v>
      </c>
      <c r="E211" s="37" t="n">
        <v>52.0193714668502</v>
      </c>
      <c r="F211" s="37" t="n">
        <v>7.56087184442643</v>
      </c>
      <c r="G211" s="37" t="n">
        <v>40.6041807953199</v>
      </c>
      <c r="H211" s="37" t="n">
        <v>856.7858456</v>
      </c>
      <c r="I211" s="37" t="n">
        <v>39.996654663546</v>
      </c>
      <c r="J211" s="37" t="n">
        <v>12.581502171194</v>
      </c>
      <c r="K211" s="37" t="n">
        <v>26.6587366671089</v>
      </c>
      <c r="L211" s="37" t="n">
        <v>994.6855549</v>
      </c>
      <c r="M211" s="37" t="n">
        <v>31.4844911542125</v>
      </c>
      <c r="N211" s="37" t="n">
        <v>14.6064953487481</v>
      </c>
      <c r="O211" s="37" t="n">
        <v>22.567349787607</v>
      </c>
      <c r="P211" s="37" t="n">
        <v>1162.6234051</v>
      </c>
      <c r="Q211" s="37" t="n">
        <v>31.0566302123843</v>
      </c>
      <c r="R211" s="37" t="n">
        <v>17.0725846728981</v>
      </c>
      <c r="S211" s="37" t="n">
        <v>23.258408812154</v>
      </c>
      <c r="T211" s="37" t="n">
        <v>2126.5137047</v>
      </c>
      <c r="U211" s="37" t="n">
        <v>20.9478547288938</v>
      </c>
      <c r="V211" s="37" t="n">
        <v>31.2268660017611</v>
      </c>
      <c r="W211" s="37" t="n">
        <v>13.8891514493767</v>
      </c>
      <c r="X211" s="37" t="n">
        <v>1154.3899331</v>
      </c>
      <c r="Y211" s="37" t="n">
        <v>23.0830914914074</v>
      </c>
      <c r="Z211" s="37" t="n">
        <v>16.9516799609722</v>
      </c>
      <c r="AA211" s="37" t="n">
        <v>28.0012315094733</v>
      </c>
    </row>
    <row r="212">
      <c r="A212" s="37" t="s">
        <v>88</v>
      </c>
      <c r="B212" s="37" t="s">
        <v>115</v>
      </c>
      <c r="C212" s="37" t="s">
        <v>17</v>
      </c>
      <c r="D212" s="37" t="n">
        <v>9612.0689747</v>
      </c>
      <c r="E212" s="37" t="n">
        <v>10.6902217995965</v>
      </c>
      <c r="F212" s="37" t="n">
        <v>7.88429541995006</v>
      </c>
      <c r="G212" s="37" t="n">
        <v>9.32192147755929</v>
      </c>
      <c r="H212" s="37" t="n">
        <v>9548.2896488</v>
      </c>
      <c r="I212" s="37" t="n">
        <v>10.0445304350789</v>
      </c>
      <c r="J212" s="37" t="n">
        <v>7.83198045546068</v>
      </c>
      <c r="K212" s="37" t="n">
        <v>8.93516080957155</v>
      </c>
      <c r="L212" s="37" t="n">
        <v>12096.6932862</v>
      </c>
      <c r="M212" s="37" t="n">
        <v>7.57554708902709</v>
      </c>
      <c r="N212" s="37" t="n">
        <v>9.92230743703168</v>
      </c>
      <c r="O212" s="37" t="n">
        <v>6.75014603722013</v>
      </c>
      <c r="P212" s="37" t="n">
        <v>21802.9243454</v>
      </c>
      <c r="Q212" s="37" t="n">
        <v>6.27308422883685</v>
      </c>
      <c r="R212" s="37" t="n">
        <v>17.8838392660744</v>
      </c>
      <c r="S212" s="37" t="n">
        <v>5.16781949635316</v>
      </c>
      <c r="T212" s="37" t="n">
        <v>56170.7548163</v>
      </c>
      <c r="U212" s="37" t="n">
        <v>2.66370989960082</v>
      </c>
      <c r="V212" s="37" t="n">
        <v>46.0740373481469</v>
      </c>
      <c r="W212" s="37" t="n">
        <v>2.09500476186494</v>
      </c>
      <c r="X212" s="37" t="n">
        <v>12683.3837952</v>
      </c>
      <c r="Y212" s="37" t="n">
        <v>6.87551392437076</v>
      </c>
      <c r="Z212" s="37" t="n">
        <v>10.4035400733363</v>
      </c>
      <c r="AA212" s="37" t="n">
        <v>6.79612255919629</v>
      </c>
    </row>
    <row r="213">
      <c r="A213" s="37" t="s">
        <v>92</v>
      </c>
      <c r="B213" s="37" t="s">
        <v>116</v>
      </c>
      <c r="C213" s="37" t="s">
        <v>16</v>
      </c>
      <c r="D213" s="37" t="n">
        <v>1150.7323044</v>
      </c>
      <c r="E213" s="37" t="n">
        <v>24.4494031371065</v>
      </c>
      <c r="F213" s="37" t="n">
        <v>9.10146530688095</v>
      </c>
      <c r="G213" s="37" t="n">
        <v>18.2189551119351</v>
      </c>
      <c r="H213" s="37" t="n">
        <v>1188.3818821</v>
      </c>
      <c r="I213" s="37" t="n">
        <v>22.5612083961777</v>
      </c>
      <c r="J213" s="37" t="n">
        <v>9.39924640153262</v>
      </c>
      <c r="K213" s="37" t="n">
        <v>14.4198098324619</v>
      </c>
      <c r="L213" s="37" t="n">
        <v>1592.7147793</v>
      </c>
      <c r="M213" s="37" t="n">
        <v>17.9927110457581</v>
      </c>
      <c r="N213" s="37" t="n">
        <v>12.5972289577061</v>
      </c>
      <c r="O213" s="37" t="n">
        <v>10.0849087654171</v>
      </c>
      <c r="P213" s="37" t="n">
        <v>2053.9162186</v>
      </c>
      <c r="Q213" s="37" t="n">
        <v>15.6439781361033</v>
      </c>
      <c r="R213" s="37" t="n">
        <v>16.2450008010986</v>
      </c>
      <c r="S213" s="37" t="n">
        <v>11.8483522243527</v>
      </c>
      <c r="T213" s="37" t="n">
        <v>4364.4678775</v>
      </c>
      <c r="U213" s="37" t="n">
        <v>11.0914065884061</v>
      </c>
      <c r="V213" s="37" t="n">
        <v>34.5198034487912</v>
      </c>
      <c r="W213" s="37" t="n">
        <v>5.03115737524201</v>
      </c>
      <c r="X213" s="37" t="n">
        <v>2293.1610059</v>
      </c>
      <c r="Y213" s="37" t="n">
        <v>16.1964329607605</v>
      </c>
      <c r="Z213" s="37" t="n">
        <v>18.1372550839906</v>
      </c>
      <c r="AA213" s="37" t="n">
        <v>13.286232666596</v>
      </c>
    </row>
    <row r="214">
      <c r="A214" s="37" t="s">
        <v>92</v>
      </c>
      <c r="B214" s="37" t="s">
        <v>116</v>
      </c>
      <c r="C214" s="37" t="s">
        <v>17</v>
      </c>
      <c r="D214" s="37" t="n">
        <v>3914.9246195</v>
      </c>
      <c r="E214" s="37" t="n">
        <v>8.74906360554413</v>
      </c>
      <c r="F214" s="37" t="n">
        <v>6.63337134220281</v>
      </c>
      <c r="G214" s="37" t="n">
        <v>7.98197455520715</v>
      </c>
      <c r="H214" s="37" t="n">
        <v>4926.5756893</v>
      </c>
      <c r="I214" s="37" t="n">
        <v>8.43581546885031</v>
      </c>
      <c r="J214" s="37" t="n">
        <v>8.34749303468567</v>
      </c>
      <c r="K214" s="37" t="n">
        <v>7.85575414563828</v>
      </c>
      <c r="L214" s="37" t="n">
        <v>4974.8538084</v>
      </c>
      <c r="M214" s="37" t="n">
        <v>7.74610562953644</v>
      </c>
      <c r="N214" s="37" t="n">
        <v>8.42929453096436</v>
      </c>
      <c r="O214" s="37" t="n">
        <v>6.94433202334433</v>
      </c>
      <c r="P214" s="37" t="n">
        <v>11559.844473</v>
      </c>
      <c r="Q214" s="37" t="n">
        <v>6.85820370342685</v>
      </c>
      <c r="R214" s="37" t="n">
        <v>19.5867733099068</v>
      </c>
      <c r="S214" s="37" t="n">
        <v>5.66484379945318</v>
      </c>
      <c r="T214" s="37" t="n">
        <v>26180.3530806</v>
      </c>
      <c r="U214" s="37" t="n">
        <v>3.37564142540061</v>
      </c>
      <c r="V214" s="37" t="n">
        <v>44.3594757836698</v>
      </c>
      <c r="W214" s="37" t="n">
        <v>2.21156503255213</v>
      </c>
      <c r="X214" s="37" t="n">
        <v>7462.0742667</v>
      </c>
      <c r="Y214" s="37" t="n">
        <v>7.97118280253775</v>
      </c>
      <c r="Z214" s="37" t="n">
        <v>12.6435919985705</v>
      </c>
      <c r="AA214" s="37" t="n">
        <v>7.66147415382325</v>
      </c>
    </row>
    <row r="215">
      <c r="A215" s="37" t="s">
        <v>94</v>
      </c>
      <c r="B215" s="37" t="s">
        <v>117</v>
      </c>
      <c r="C215" s="37" t="s">
        <v>16</v>
      </c>
      <c r="D215" s="37" t="n">
        <v>300.7127735</v>
      </c>
      <c r="E215" s="37" t="n">
        <v>36.0518196857021</v>
      </c>
      <c r="F215" s="37" t="n">
        <v>11.286700736373</v>
      </c>
      <c r="G215" s="37" t="n">
        <v>28.6106777640243</v>
      </c>
      <c r="H215" s="37" t="n">
        <v>167.592728</v>
      </c>
      <c r="I215" s="37" t="n">
        <v>41.4164028348221</v>
      </c>
      <c r="J215" s="37" t="n">
        <v>6.29028472755703</v>
      </c>
      <c r="K215" s="37" t="n">
        <v>35.2169819995446</v>
      </c>
      <c r="L215" s="37" t="n">
        <v>258.7866307</v>
      </c>
      <c r="M215" s="37" t="n">
        <v>36.4780193476085</v>
      </c>
      <c r="N215" s="37" t="n">
        <v>9.71308009729486</v>
      </c>
      <c r="O215" s="37" t="n">
        <v>29.9982772275888</v>
      </c>
      <c r="P215" s="37" t="n">
        <v>257.4922873</v>
      </c>
      <c r="Q215" s="37" t="n">
        <v>31.2559215342635</v>
      </c>
      <c r="R215" s="37" t="n">
        <v>9.66449929896074</v>
      </c>
      <c r="S215" s="37" t="n">
        <v>29.0657417607894</v>
      </c>
      <c r="T215" s="37" t="n">
        <v>897.7121021</v>
      </c>
      <c r="U215" s="37" t="n">
        <v>21.5566711838547</v>
      </c>
      <c r="V215" s="37" t="n">
        <v>33.6939722443252</v>
      </c>
      <c r="W215" s="37" t="n">
        <v>12.9327481726157</v>
      </c>
      <c r="X215" s="37" t="n">
        <v>782.0141616</v>
      </c>
      <c r="Y215" s="37" t="n">
        <v>20.2102253772234</v>
      </c>
      <c r="Z215" s="37" t="n">
        <v>29.3514628954891</v>
      </c>
      <c r="AA215" s="37" t="n">
        <v>18.8057683775287</v>
      </c>
    </row>
    <row r="216">
      <c r="A216" s="37" t="s">
        <v>94</v>
      </c>
      <c r="B216" s="37" t="s">
        <v>117</v>
      </c>
      <c r="C216" s="37" t="s">
        <v>17</v>
      </c>
      <c r="D216" s="37" t="n">
        <v>2821.9160852</v>
      </c>
      <c r="E216" s="37" t="n">
        <v>12.2655732496633</v>
      </c>
      <c r="F216" s="37" t="n">
        <v>4.75809480604312</v>
      </c>
      <c r="G216" s="37" t="n">
        <v>11.2437868847827</v>
      </c>
      <c r="H216" s="37" t="n">
        <v>3870.7018302</v>
      </c>
      <c r="I216" s="37" t="n">
        <v>9.617441018519</v>
      </c>
      <c r="J216" s="37" t="n">
        <v>6.52647552866936</v>
      </c>
      <c r="K216" s="37" t="n">
        <v>8.30496833286687</v>
      </c>
      <c r="L216" s="37" t="n">
        <v>4472.1916751</v>
      </c>
      <c r="M216" s="37" t="n">
        <v>7.56294993741298</v>
      </c>
      <c r="N216" s="37" t="n">
        <v>7.54066079162467</v>
      </c>
      <c r="O216" s="37" t="n">
        <v>6.95987462700096</v>
      </c>
      <c r="P216" s="37" t="n">
        <v>9862.7300445</v>
      </c>
      <c r="Q216" s="37" t="n">
        <v>6.39621962471739</v>
      </c>
      <c r="R216" s="37" t="n">
        <v>16.6297661522472</v>
      </c>
      <c r="S216" s="37" t="n">
        <v>5.35054936135487</v>
      </c>
      <c r="T216" s="37" t="n">
        <v>27632.1818919</v>
      </c>
      <c r="U216" s="37" t="n">
        <v>3.6221614971939</v>
      </c>
      <c r="V216" s="37" t="n">
        <v>46.5912299196416</v>
      </c>
      <c r="W216" s="37" t="n">
        <v>1.84034658770429</v>
      </c>
      <c r="X216" s="37" t="n">
        <v>10647.9677948</v>
      </c>
      <c r="Y216" s="37" t="n">
        <v>5.10630561617383</v>
      </c>
      <c r="Z216" s="37" t="n">
        <v>17.953772801774</v>
      </c>
      <c r="AA216" s="37" t="n">
        <v>5.7114819922169</v>
      </c>
    </row>
    <row r="217">
      <c r="A217" s="37" t="s">
        <v>96</v>
      </c>
      <c r="B217" s="37" t="s">
        <v>118</v>
      </c>
      <c r="C217" s="37" t="s">
        <v>16</v>
      </c>
      <c r="D217" s="37" t="n">
        <v>77.1783748</v>
      </c>
      <c r="E217" s="37" t="n">
        <v>99.9999999999997</v>
      </c>
      <c r="F217" s="37" t="n">
        <v>1.86306159004658</v>
      </c>
      <c r="G217" s="37" t="n">
        <v>97.1170463854797</v>
      </c>
      <c r="H217" s="37" t="n">
        <v>191.8453719</v>
      </c>
      <c r="I217" s="37" t="n">
        <v>58.5068841422589</v>
      </c>
      <c r="J217" s="37" t="n">
        <v>4.63108668122784</v>
      </c>
      <c r="K217" s="37" t="n">
        <v>54.8830946098211</v>
      </c>
      <c r="L217" s="37" t="n">
        <v>136.8712401</v>
      </c>
      <c r="M217" s="37" t="n">
        <v>57.4737033067557</v>
      </c>
      <c r="N217" s="37" t="n">
        <v>3.30402850375067</v>
      </c>
      <c r="O217" s="37" t="n">
        <v>50.5492359297589</v>
      </c>
      <c r="P217" s="37" t="n">
        <v>1322.4022632</v>
      </c>
      <c r="Q217" s="37" t="n">
        <v>29.1115538493874</v>
      </c>
      <c r="R217" s="37" t="n">
        <v>31.9223729385732</v>
      </c>
      <c r="S217" s="37" t="n">
        <v>18.1931320423972</v>
      </c>
      <c r="T217" s="37" t="n">
        <v>1130.2926196</v>
      </c>
      <c r="U217" s="37" t="n">
        <v>29.7347476004256</v>
      </c>
      <c r="V217" s="37" t="n">
        <v>27.2849068219805</v>
      </c>
      <c r="W217" s="37" t="n">
        <v>16.7596518115355</v>
      </c>
      <c r="X217" s="37" t="n">
        <v>1283.9664051</v>
      </c>
      <c r="Y217" s="37" t="n">
        <v>20.9450632863127</v>
      </c>
      <c r="Z217" s="37" t="n">
        <v>30.9945434644212</v>
      </c>
      <c r="AA217" s="37" t="n">
        <v>21.8781597533005</v>
      </c>
    </row>
    <row r="218">
      <c r="A218" s="37" t="s">
        <v>96</v>
      </c>
      <c r="B218" s="37" t="s">
        <v>118</v>
      </c>
      <c r="C218" s="37" t="s">
        <v>17</v>
      </c>
      <c r="D218" s="37" t="n">
        <v>5436.8952042</v>
      </c>
      <c r="E218" s="37" t="n">
        <v>12.5448519855359</v>
      </c>
      <c r="F218" s="37" t="n">
        <v>4.25344134538454</v>
      </c>
      <c r="G218" s="37" t="n">
        <v>11.7341876045286</v>
      </c>
      <c r="H218" s="37" t="n">
        <v>5719.7496912</v>
      </c>
      <c r="I218" s="37" t="n">
        <v>15.1369684462162</v>
      </c>
      <c r="J218" s="37" t="n">
        <v>4.47472664233195</v>
      </c>
      <c r="K218" s="37" t="n">
        <v>13.7532692018286</v>
      </c>
      <c r="L218" s="37" t="n">
        <v>7073.0601212</v>
      </c>
      <c r="M218" s="37" t="n">
        <v>13.3228009933588</v>
      </c>
      <c r="N218" s="37" t="n">
        <v>5.5334607764119</v>
      </c>
      <c r="O218" s="37" t="n">
        <v>11.4837933575769</v>
      </c>
      <c r="P218" s="37" t="n">
        <v>17251.4318691</v>
      </c>
      <c r="Q218" s="37" t="n">
        <v>6.96312374113406</v>
      </c>
      <c r="R218" s="37" t="n">
        <v>13.4962972106635</v>
      </c>
      <c r="S218" s="37" t="n">
        <v>6.44425539468177</v>
      </c>
      <c r="T218" s="37" t="n">
        <v>60032.1017012</v>
      </c>
      <c r="U218" s="37" t="n">
        <v>3.54815688558911</v>
      </c>
      <c r="V218" s="37" t="n">
        <v>46.9648602439424</v>
      </c>
      <c r="W218" s="37" t="n">
        <v>2.64680848820853</v>
      </c>
      <c r="X218" s="37" t="n">
        <v>32310.2051312</v>
      </c>
      <c r="Y218" s="37" t="n">
        <v>6.13776889281072</v>
      </c>
      <c r="Z218" s="37" t="n">
        <v>25.2772137812657</v>
      </c>
      <c r="AA218" s="37" t="n">
        <v>5.43317891904379</v>
      </c>
    </row>
    <row r="219">
      <c r="A219" s="37" t="s">
        <v>98</v>
      </c>
      <c r="B219" s="37" t="s">
        <v>119</v>
      </c>
      <c r="C219" s="37" t="s">
        <v>16</v>
      </c>
      <c r="D219" s="37"/>
      <c r="E219" s="37"/>
      <c r="F219" s="37"/>
      <c r="G219" s="37"/>
      <c r="H219" s="37" t="n">
        <v>75.4237956</v>
      </c>
      <c r="I219" s="37" t="n">
        <v>73.1919117174956</v>
      </c>
      <c r="J219" s="37" t="n">
        <v>5.24644751382398</v>
      </c>
      <c r="K219" s="37" t="n">
        <v>64.9851715044631</v>
      </c>
      <c r="L219" s="37" t="n">
        <v>237.8626523</v>
      </c>
      <c r="M219" s="37" t="n">
        <v>43.3795942053902</v>
      </c>
      <c r="N219" s="37" t="n">
        <v>16.5456260966919</v>
      </c>
      <c r="O219" s="37" t="n">
        <v>30.764063356456</v>
      </c>
      <c r="P219" s="37" t="n">
        <v>341.4593839</v>
      </c>
      <c r="Q219" s="37" t="n">
        <v>34.0046849064204</v>
      </c>
      <c r="R219" s="37" t="n">
        <v>23.7517711947928</v>
      </c>
      <c r="S219" s="37" t="n">
        <v>30.2599600949695</v>
      </c>
      <c r="T219" s="37" t="n">
        <v>346.3842224</v>
      </c>
      <c r="U219" s="37" t="n">
        <v>28.1605276649507</v>
      </c>
      <c r="V219" s="37" t="n">
        <v>24.0943408904541</v>
      </c>
      <c r="W219" s="37" t="n">
        <v>20.302563868403</v>
      </c>
      <c r="X219" s="37" t="n">
        <v>436.4864549</v>
      </c>
      <c r="Y219" s="37" t="n">
        <v>22.1186953274403</v>
      </c>
      <c r="Z219" s="37" t="n">
        <v>30.3618143042372</v>
      </c>
      <c r="AA219" s="37" t="n">
        <v>20.9373743364625</v>
      </c>
    </row>
    <row r="220">
      <c r="A220" s="37" t="s">
        <v>98</v>
      </c>
      <c r="B220" s="37" t="s">
        <v>119</v>
      </c>
      <c r="C220" s="37" t="s">
        <v>17</v>
      </c>
      <c r="D220" s="37" t="n">
        <v>2353.1198725</v>
      </c>
      <c r="E220" s="37" t="n">
        <v>14.8612038438006</v>
      </c>
      <c r="F220" s="37" t="n">
        <v>5.75582847965654</v>
      </c>
      <c r="G220" s="37" t="n">
        <v>12.5959274538549</v>
      </c>
      <c r="H220" s="37" t="n">
        <v>2229.5684644</v>
      </c>
      <c r="I220" s="37" t="n">
        <v>13.7390446222833</v>
      </c>
      <c r="J220" s="37" t="n">
        <v>5.4536166281676</v>
      </c>
      <c r="K220" s="37" t="n">
        <v>11.7206000644927</v>
      </c>
      <c r="L220" s="37" t="n">
        <v>3354.7980855</v>
      </c>
      <c r="M220" s="37" t="n">
        <v>11.3244016611147</v>
      </c>
      <c r="N220" s="37" t="n">
        <v>8.20597479528453</v>
      </c>
      <c r="O220" s="37" t="n">
        <v>8.87062140739328</v>
      </c>
      <c r="P220" s="37" t="n">
        <v>5311.1583689</v>
      </c>
      <c r="Q220" s="37" t="n">
        <v>8.39103927787962</v>
      </c>
      <c r="R220" s="37" t="n">
        <v>12.9913129190493</v>
      </c>
      <c r="S220" s="37" t="n">
        <v>7.60377912116537</v>
      </c>
      <c r="T220" s="37" t="n">
        <v>19448.2217712</v>
      </c>
      <c r="U220" s="37" t="n">
        <v>4.69542345825473</v>
      </c>
      <c r="V220" s="37" t="n">
        <v>47.5711543885019</v>
      </c>
      <c r="W220" s="37" t="n">
        <v>2.29132791057254</v>
      </c>
      <c r="X220" s="37" t="n">
        <v>8185.5169348</v>
      </c>
      <c r="Y220" s="37" t="n">
        <v>5.68034222465911</v>
      </c>
      <c r="Z220" s="37" t="n">
        <v>20.0221127893402</v>
      </c>
      <c r="AA220" s="37" t="n">
        <v>7.22978265226625</v>
      </c>
    </row>
    <row r="221">
      <c r="A221" s="37" t="s">
        <v>106</v>
      </c>
      <c r="B221" s="37" t="s">
        <v>120</v>
      </c>
      <c r="C221" s="37" t="s">
        <v>16</v>
      </c>
      <c r="D221" s="37" t="n">
        <v>194.9265402</v>
      </c>
      <c r="E221" s="37" t="n">
        <v>81.0713469012169</v>
      </c>
      <c r="F221" s="37" t="n">
        <v>7.31902150236495</v>
      </c>
      <c r="G221" s="37" t="n">
        <v>64.9704560035205</v>
      </c>
      <c r="H221" s="37" t="n">
        <v>265.5913263</v>
      </c>
      <c r="I221" s="37" t="n">
        <v>36.8411849655476</v>
      </c>
      <c r="J221" s="37" t="n">
        <v>9.97231380620035</v>
      </c>
      <c r="K221" s="37" t="n">
        <v>27.108671996724</v>
      </c>
      <c r="L221" s="37" t="n">
        <v>274.136073</v>
      </c>
      <c r="M221" s="37" t="n">
        <v>54.327730699788</v>
      </c>
      <c r="N221" s="37" t="n">
        <v>10.2931484383925</v>
      </c>
      <c r="O221" s="37" t="n">
        <v>35.5687369678366</v>
      </c>
      <c r="P221" s="37" t="n">
        <v>549.3604836</v>
      </c>
      <c r="Q221" s="37" t="n">
        <v>27.2678210173004</v>
      </c>
      <c r="R221" s="37" t="n">
        <v>20.6271613290452</v>
      </c>
      <c r="S221" s="37" t="n">
        <v>23.9502207183286</v>
      </c>
      <c r="T221" s="37" t="n">
        <v>621.3497542</v>
      </c>
      <c r="U221" s="37" t="n">
        <v>34.8803942591299</v>
      </c>
      <c r="V221" s="37" t="n">
        <v>23.3301848317471</v>
      </c>
      <c r="W221" s="37" t="n">
        <v>19.9337480259905</v>
      </c>
      <c r="X221" s="37" t="n">
        <v>757.9227134</v>
      </c>
      <c r="Y221" s="37" t="n">
        <v>23.4032538756182</v>
      </c>
      <c r="Z221" s="37" t="n">
        <v>28.4581700922499</v>
      </c>
      <c r="AA221" s="37" t="n">
        <v>24.8911470634022</v>
      </c>
    </row>
    <row r="222">
      <c r="A222" s="37" t="s">
        <v>106</v>
      </c>
      <c r="B222" s="37" t="s">
        <v>120</v>
      </c>
      <c r="C222" s="37" t="s">
        <v>17</v>
      </c>
      <c r="D222" s="37" t="n">
        <v>5656.8086392</v>
      </c>
      <c r="E222" s="37" t="n">
        <v>9.37344517864272</v>
      </c>
      <c r="F222" s="37" t="n">
        <v>6.18665119639435</v>
      </c>
      <c r="G222" s="37" t="n">
        <v>8.53938940187534</v>
      </c>
      <c r="H222" s="37" t="n">
        <v>5568.0110228</v>
      </c>
      <c r="I222" s="37" t="n">
        <v>11.5659119065822</v>
      </c>
      <c r="J222" s="37" t="n">
        <v>6.08953638930487</v>
      </c>
      <c r="K222" s="37" t="n">
        <v>10.320638206064</v>
      </c>
      <c r="L222" s="37" t="n">
        <v>6812.3271549</v>
      </c>
      <c r="M222" s="37" t="n">
        <v>9.01945590790274</v>
      </c>
      <c r="N222" s="37" t="n">
        <v>7.45040085871671</v>
      </c>
      <c r="O222" s="37" t="n">
        <v>8.30618376984896</v>
      </c>
      <c r="P222" s="37" t="n">
        <v>14790.9124137</v>
      </c>
      <c r="Q222" s="37" t="n">
        <v>5.58882884674698</v>
      </c>
      <c r="R222" s="37" t="n">
        <v>16.1762968868825</v>
      </c>
      <c r="S222" s="37" t="n">
        <v>5.13181621041117</v>
      </c>
      <c r="T222" s="37" t="n">
        <v>44405.6887803</v>
      </c>
      <c r="U222" s="37" t="n">
        <v>3.1761645983335</v>
      </c>
      <c r="V222" s="37" t="n">
        <v>48.5649285916467</v>
      </c>
      <c r="W222" s="37" t="n">
        <v>1.95108129333882</v>
      </c>
      <c r="X222" s="37" t="n">
        <v>14201.9651015</v>
      </c>
      <c r="Y222" s="37" t="n">
        <v>6.46775810823665</v>
      </c>
      <c r="Z222" s="37" t="n">
        <v>15.5321860770548</v>
      </c>
      <c r="AA222" s="37" t="n">
        <v>7.05862139521854</v>
      </c>
    </row>
    <row r="223">
      <c r="A223" s="37" t="s">
        <v>108</v>
      </c>
      <c r="B223" s="37" t="s">
        <v>121</v>
      </c>
      <c r="C223" s="37" t="s">
        <v>16</v>
      </c>
      <c r="D223" s="37" t="n">
        <v>200.1064623</v>
      </c>
      <c r="E223" s="37" t="n">
        <v>57.8514414741568</v>
      </c>
      <c r="F223" s="37" t="n">
        <v>4.89343074745888</v>
      </c>
      <c r="G223" s="37" t="n">
        <v>48.3828277010468</v>
      </c>
      <c r="H223" s="37" t="n">
        <v>691.6851996</v>
      </c>
      <c r="I223" s="37" t="n">
        <v>46.1679845512227</v>
      </c>
      <c r="J223" s="37" t="n">
        <v>16.9145642993303</v>
      </c>
      <c r="K223" s="37" t="n">
        <v>35.6257581799481</v>
      </c>
      <c r="L223" s="37" t="n">
        <v>501.9617537</v>
      </c>
      <c r="M223" s="37" t="n">
        <v>46.6863081369826</v>
      </c>
      <c r="N223" s="37" t="n">
        <v>12.2750412523982</v>
      </c>
      <c r="O223" s="37" t="n">
        <v>32.7658185596658</v>
      </c>
      <c r="P223" s="37" t="n">
        <v>436.5206092</v>
      </c>
      <c r="Q223" s="37" t="n">
        <v>38.8941966147946</v>
      </c>
      <c r="R223" s="37" t="n">
        <v>10.6747345708223</v>
      </c>
      <c r="S223" s="37" t="n">
        <v>33.8698510249207</v>
      </c>
      <c r="T223" s="37" t="n">
        <v>1112.395097</v>
      </c>
      <c r="U223" s="37" t="n">
        <v>25.8718200334052</v>
      </c>
      <c r="V223" s="37" t="n">
        <v>27.2026615653297</v>
      </c>
      <c r="W223" s="37" t="n">
        <v>12.0210869800305</v>
      </c>
      <c r="X223" s="37" t="n">
        <v>1146.6185912</v>
      </c>
      <c r="Y223" s="37" t="n">
        <v>20.6958707479716</v>
      </c>
      <c r="Z223" s="37" t="n">
        <v>28.0395675646606</v>
      </c>
      <c r="AA223" s="37" t="n">
        <v>24.5518679902387</v>
      </c>
    </row>
    <row r="224">
      <c r="A224" s="37" t="s">
        <v>108</v>
      </c>
      <c r="B224" s="37" t="s">
        <v>121</v>
      </c>
      <c r="C224" s="37" t="s">
        <v>17</v>
      </c>
      <c r="D224" s="37" t="n">
        <v>4480.0338485</v>
      </c>
      <c r="E224" s="37" t="n">
        <v>12.5008066130905</v>
      </c>
      <c r="F224" s="37" t="n">
        <v>4.45447796087178</v>
      </c>
      <c r="G224" s="37" t="n">
        <v>11.4893562714429</v>
      </c>
      <c r="H224" s="37" t="n">
        <v>5500.4973486</v>
      </c>
      <c r="I224" s="37" t="n">
        <v>11.7731978130644</v>
      </c>
      <c r="J224" s="37" t="n">
        <v>5.4691203329582</v>
      </c>
      <c r="K224" s="37" t="n">
        <v>10.1283921783832</v>
      </c>
      <c r="L224" s="37" t="n">
        <v>7570.1290749</v>
      </c>
      <c r="M224" s="37" t="n">
        <v>8.50527120763364</v>
      </c>
      <c r="N224" s="37" t="n">
        <v>7.52694606010334</v>
      </c>
      <c r="O224" s="37" t="n">
        <v>7.31524612516491</v>
      </c>
      <c r="P224" s="37" t="n">
        <v>13538.3490466</v>
      </c>
      <c r="Q224" s="37" t="n">
        <v>7.15257236056845</v>
      </c>
      <c r="R224" s="37" t="n">
        <v>13.4611209410529</v>
      </c>
      <c r="S224" s="37" t="n">
        <v>6.76011413786139</v>
      </c>
      <c r="T224" s="37" t="n">
        <v>48743.7688359</v>
      </c>
      <c r="U224" s="37" t="n">
        <v>3.06373014322437</v>
      </c>
      <c r="V224" s="37" t="n">
        <v>48.4657150708903</v>
      </c>
      <c r="W224" s="37" t="n">
        <v>1.94681147961624</v>
      </c>
      <c r="X224" s="37" t="n">
        <v>20740.934138</v>
      </c>
      <c r="Y224" s="37" t="n">
        <v>6.58819946170084</v>
      </c>
      <c r="Z224" s="37" t="n">
        <v>20.6226196341235</v>
      </c>
      <c r="AA224" s="37" t="n">
        <v>6.34370044586604</v>
      </c>
    </row>
    <row r="225">
      <c r="A225" s="37" t="s">
        <v>110</v>
      </c>
      <c r="B225" s="37" t="s">
        <v>122</v>
      </c>
      <c r="C225" s="37" t="s">
        <v>16</v>
      </c>
      <c r="D225" s="37"/>
      <c r="E225" s="37"/>
      <c r="F225" s="37"/>
      <c r="G225" s="37"/>
      <c r="H225" s="37"/>
      <c r="I225" s="37"/>
      <c r="J225" s="37"/>
      <c r="K225" s="37"/>
      <c r="L225" s="37" t="n">
        <v>36.5331235</v>
      </c>
      <c r="M225" s="37" t="n">
        <v>71.2319279604197</v>
      </c>
      <c r="N225" s="37" t="n">
        <v>2.61660155898256</v>
      </c>
      <c r="O225" s="37" t="n">
        <v>68.0020008096749</v>
      </c>
      <c r="P225" s="37" t="n">
        <v>177.7650834</v>
      </c>
      <c r="Q225" s="37" t="n">
        <v>38.7268182464321</v>
      </c>
      <c r="R225" s="37" t="n">
        <v>12.7320182288028</v>
      </c>
      <c r="S225" s="37" t="n">
        <v>33.8819162225473</v>
      </c>
      <c r="T225" s="37" t="n">
        <v>282.2196576</v>
      </c>
      <c r="U225" s="37" t="n">
        <v>26.7415068313572</v>
      </c>
      <c r="V225" s="37" t="n">
        <v>20.2133386172601</v>
      </c>
      <c r="W225" s="37" t="n">
        <v>23.2365296909499</v>
      </c>
      <c r="X225" s="37" t="n">
        <v>899.6872006</v>
      </c>
      <c r="Y225" s="37" t="n">
        <v>19.2871143541484</v>
      </c>
      <c r="Z225" s="37" t="n">
        <v>64.4380415949545</v>
      </c>
      <c r="AA225" s="37" t="n">
        <v>8.23797444750949</v>
      </c>
    </row>
    <row r="226">
      <c r="A226" s="37" t="s">
        <v>110</v>
      </c>
      <c r="B226" s="37" t="s">
        <v>122</v>
      </c>
      <c r="C226" s="37" t="s">
        <v>17</v>
      </c>
      <c r="D226" s="37" t="n">
        <v>1551.9918642</v>
      </c>
      <c r="E226" s="37" t="n">
        <v>12.6091203979029</v>
      </c>
      <c r="F226" s="37" t="n">
        <v>3.76717216710604</v>
      </c>
      <c r="G226" s="37" t="n">
        <v>11.9118884604709</v>
      </c>
      <c r="H226" s="37" t="n">
        <v>1572.6984047</v>
      </c>
      <c r="I226" s="37" t="n">
        <v>13.034596779029</v>
      </c>
      <c r="J226" s="37" t="n">
        <v>3.81743345058826</v>
      </c>
      <c r="K226" s="37" t="n">
        <v>12.5301728519145</v>
      </c>
      <c r="L226" s="37" t="n">
        <v>2072.2451485</v>
      </c>
      <c r="M226" s="37" t="n">
        <v>12.2342314300037</v>
      </c>
      <c r="N226" s="37" t="n">
        <v>5.02999044448838</v>
      </c>
      <c r="O226" s="37" t="n">
        <v>10.9747394258756</v>
      </c>
      <c r="P226" s="37" t="n">
        <v>4928.8385804</v>
      </c>
      <c r="Q226" s="37" t="n">
        <v>7.27203767305491</v>
      </c>
      <c r="R226" s="37" t="n">
        <v>11.9638407549336</v>
      </c>
      <c r="S226" s="37" t="n">
        <v>6.88211902403455</v>
      </c>
      <c r="T226" s="37" t="n">
        <v>20551.741979</v>
      </c>
      <c r="U226" s="37" t="n">
        <v>2.82621538591173</v>
      </c>
      <c r="V226" s="37" t="n">
        <v>49.8855388064434</v>
      </c>
      <c r="W226" s="37" t="n">
        <v>2.61856853009486</v>
      </c>
      <c r="X226" s="37" t="n">
        <v>10520.2789568</v>
      </c>
      <c r="Y226" s="37" t="n">
        <v>5.79251488825602</v>
      </c>
      <c r="Z226" s="37" t="n">
        <v>25.5360243764403</v>
      </c>
      <c r="AA226" s="37" t="n">
        <v>5.15154685601257</v>
      </c>
    </row>
    <row r="227">
      <c r="A227" s="37" t="s">
        <v>123</v>
      </c>
      <c r="B227" s="37" t="s">
        <v>124</v>
      </c>
      <c r="C227" s="37" t="s">
        <v>16</v>
      </c>
      <c r="D227" s="37" t="n">
        <v>45.3960093</v>
      </c>
      <c r="E227" s="37" t="n">
        <v>72.9862761051679</v>
      </c>
      <c r="F227" s="37" t="n">
        <v>2.17885137303938</v>
      </c>
      <c r="G227" s="37" t="n">
        <v>65.132294640709</v>
      </c>
      <c r="H227" s="37" t="n">
        <v>106.8497998</v>
      </c>
      <c r="I227" s="37" t="n">
        <v>47.2141653325187</v>
      </c>
      <c r="J227" s="37" t="n">
        <v>5.12842068263504</v>
      </c>
      <c r="K227" s="37" t="n">
        <v>37.6648912525256</v>
      </c>
      <c r="L227" s="37" t="n">
        <v>192.0948646</v>
      </c>
      <c r="M227" s="37" t="n">
        <v>38.8118738821698</v>
      </c>
      <c r="N227" s="37" t="n">
        <v>9.2198888391611</v>
      </c>
      <c r="O227" s="37" t="n">
        <v>25.7186858760172</v>
      </c>
      <c r="P227" s="37" t="n">
        <v>311.4750906</v>
      </c>
      <c r="Q227" s="37" t="n">
        <v>28.4022451999871</v>
      </c>
      <c r="R227" s="37" t="n">
        <v>14.9497266232469</v>
      </c>
      <c r="S227" s="37" t="n">
        <v>21.5822694077369</v>
      </c>
      <c r="T227" s="37" t="n">
        <v>585.6236304</v>
      </c>
      <c r="U227" s="37" t="n">
        <v>26.146388108062</v>
      </c>
      <c r="V227" s="37" t="n">
        <v>28.1079079605648</v>
      </c>
      <c r="W227" s="37" t="n">
        <v>13.4859868555675</v>
      </c>
      <c r="X227" s="37" t="n">
        <v>842.0441261</v>
      </c>
      <c r="Y227" s="37" t="n">
        <v>16.3282397643212</v>
      </c>
      <c r="Z227" s="37" t="n">
        <v>40.4152045213527</v>
      </c>
      <c r="AA227" s="37" t="n">
        <v>17.4045143770506</v>
      </c>
    </row>
    <row r="228">
      <c r="A228" s="37" t="s">
        <v>123</v>
      </c>
      <c r="B228" s="37" t="s">
        <v>124</v>
      </c>
      <c r="C228" s="37" t="s">
        <v>17</v>
      </c>
      <c r="D228" s="37" t="n">
        <v>1137.2826128</v>
      </c>
      <c r="E228" s="37" t="n">
        <v>12.1203980835963</v>
      </c>
      <c r="F228" s="37" t="n">
        <v>4.01249653247607</v>
      </c>
      <c r="G228" s="37" t="n">
        <v>12.2350400022182</v>
      </c>
      <c r="H228" s="37" t="n">
        <v>1245.7994328</v>
      </c>
      <c r="I228" s="37" t="n">
        <v>10.0902447738924</v>
      </c>
      <c r="J228" s="37" t="n">
        <v>4.39535947178833</v>
      </c>
      <c r="K228" s="37" t="n">
        <v>9.52927971690413</v>
      </c>
      <c r="L228" s="37" t="n">
        <v>2428.6416987</v>
      </c>
      <c r="M228" s="37" t="n">
        <v>12.1504876067092</v>
      </c>
      <c r="N228" s="37" t="n">
        <v>8.56859700920643</v>
      </c>
      <c r="O228" s="37" t="n">
        <v>9.81849534784262</v>
      </c>
      <c r="P228" s="37" t="n">
        <v>5074.7559067</v>
      </c>
      <c r="Q228" s="37" t="n">
        <v>8.79949896757346</v>
      </c>
      <c r="R228" s="37" t="n">
        <v>17.9044682910114</v>
      </c>
      <c r="S228" s="37" t="n">
        <v>6.65166744088193</v>
      </c>
      <c r="T228" s="37" t="n">
        <v>12920.4344597</v>
      </c>
      <c r="U228" s="37" t="n">
        <v>4.1206090547058</v>
      </c>
      <c r="V228" s="37" t="n">
        <v>45.5851499742814</v>
      </c>
      <c r="W228" s="37" t="n">
        <v>2.5507680555139</v>
      </c>
      <c r="X228" s="37" t="n">
        <v>5536.602291</v>
      </c>
      <c r="Y228" s="37" t="n">
        <v>6.28592038997965</v>
      </c>
      <c r="Z228" s="37" t="n">
        <v>19.5339287212363</v>
      </c>
      <c r="AA228" s="37" t="n">
        <v>6.50825259857227</v>
      </c>
    </row>
    <row r="229">
      <c r="A229" s="37" t="s">
        <v>125</v>
      </c>
      <c r="B229" s="37" t="s">
        <v>126</v>
      </c>
      <c r="C229" s="37" t="s">
        <v>16</v>
      </c>
      <c r="D229" s="37" t="n">
        <v>111.808006</v>
      </c>
      <c r="E229" s="37" t="n">
        <v>80.5204845724999</v>
      </c>
      <c r="F229" s="37" t="n">
        <v>3.70709604068003</v>
      </c>
      <c r="G229" s="37" t="n">
        <v>68.4990649937898</v>
      </c>
      <c r="H229" s="37" t="n">
        <v>357.3757991</v>
      </c>
      <c r="I229" s="37" t="n">
        <v>39.1904532813332</v>
      </c>
      <c r="J229" s="37" t="n">
        <v>11.8491193723504</v>
      </c>
      <c r="K229" s="37" t="n">
        <v>26.9520017496663</v>
      </c>
      <c r="L229" s="37" t="n">
        <v>231.3056303</v>
      </c>
      <c r="M229" s="37" t="n">
        <v>42.2985144031499</v>
      </c>
      <c r="N229" s="37" t="n">
        <v>7.66914836377754</v>
      </c>
      <c r="O229" s="37" t="n">
        <v>35.0408899038069</v>
      </c>
      <c r="P229" s="37" t="n">
        <v>548.6559549</v>
      </c>
      <c r="Q229" s="37" t="n">
        <v>27.0504357363769</v>
      </c>
      <c r="R229" s="37" t="n">
        <v>18.1911867572821</v>
      </c>
      <c r="S229" s="37" t="n">
        <v>21.1569482419556</v>
      </c>
      <c r="T229" s="37" t="n">
        <v>1243.2722159</v>
      </c>
      <c r="U229" s="37" t="n">
        <v>22.7284072364394</v>
      </c>
      <c r="V229" s="37" t="n">
        <v>41.2218200998091</v>
      </c>
      <c r="W229" s="37" t="n">
        <v>8.72708342548765</v>
      </c>
      <c r="X229" s="37" t="n">
        <v>523.6360588</v>
      </c>
      <c r="Y229" s="37" t="n">
        <v>30.027419209074</v>
      </c>
      <c r="Z229" s="37" t="n">
        <v>17.3616293661008</v>
      </c>
      <c r="AA229" s="37" t="n">
        <v>28.0842497240066</v>
      </c>
    </row>
    <row r="230">
      <c r="A230" s="37" t="s">
        <v>125</v>
      </c>
      <c r="B230" s="37" t="s">
        <v>126</v>
      </c>
      <c r="C230" s="37" t="s">
        <v>17</v>
      </c>
      <c r="D230" s="37" t="n">
        <v>2816.6486551</v>
      </c>
      <c r="E230" s="37" t="n">
        <v>12.3673775358311</v>
      </c>
      <c r="F230" s="37" t="n">
        <v>4.90782751520922</v>
      </c>
      <c r="G230" s="37" t="n">
        <v>11.4666765107187</v>
      </c>
      <c r="H230" s="37" t="n">
        <v>3908.6247037</v>
      </c>
      <c r="I230" s="37" t="n">
        <v>11.5311656893478</v>
      </c>
      <c r="J230" s="37" t="n">
        <v>6.81052492390617</v>
      </c>
      <c r="K230" s="37" t="n">
        <v>10.0114106949624</v>
      </c>
      <c r="L230" s="37" t="n">
        <v>5764.966245</v>
      </c>
      <c r="M230" s="37" t="n">
        <v>8.69097496283834</v>
      </c>
      <c r="N230" s="37" t="n">
        <v>10.0450796055921</v>
      </c>
      <c r="O230" s="37" t="n">
        <v>7.18854043607275</v>
      </c>
      <c r="P230" s="37" t="n">
        <v>7891.5041526</v>
      </c>
      <c r="Q230" s="37" t="n">
        <v>6.8367513465183</v>
      </c>
      <c r="R230" s="37" t="n">
        <v>13.7504339230919</v>
      </c>
      <c r="S230" s="37" t="n">
        <v>6.20153954307492</v>
      </c>
      <c r="T230" s="37" t="n">
        <v>27687.7791315</v>
      </c>
      <c r="U230" s="37" t="n">
        <v>2.82383074988463</v>
      </c>
      <c r="V230" s="37" t="n">
        <v>48.2441585359133</v>
      </c>
      <c r="W230" s="37" t="n">
        <v>2.06147366463667</v>
      </c>
      <c r="X230" s="37" t="n">
        <v>9321.4234396</v>
      </c>
      <c r="Y230" s="37" t="n">
        <v>5.97920486872046</v>
      </c>
      <c r="Z230" s="37" t="n">
        <v>16.2419754962874</v>
      </c>
      <c r="AA230" s="37" t="n">
        <v>6.54836350361154</v>
      </c>
    </row>
    <row r="231">
      <c r="A231" s="37" t="s">
        <v>127</v>
      </c>
      <c r="B231" s="37" t="s">
        <v>128</v>
      </c>
      <c r="C231" s="37" t="s">
        <v>16</v>
      </c>
      <c r="D231" s="37" t="n">
        <v>355.5570405</v>
      </c>
      <c r="E231" s="37" t="n">
        <v>65.442009596126</v>
      </c>
      <c r="F231" s="37" t="n">
        <v>10.4367092169184</v>
      </c>
      <c r="G231" s="37" t="n">
        <v>48.6366566827706</v>
      </c>
      <c r="H231" s="37" t="n">
        <v>363.8449256</v>
      </c>
      <c r="I231" s="37" t="n">
        <v>64.7659365187573</v>
      </c>
      <c r="J231" s="37" t="n">
        <v>10.6799845200604</v>
      </c>
      <c r="K231" s="37" t="n">
        <v>39.7575030964616</v>
      </c>
      <c r="L231" s="37" t="n">
        <v>364.542884</v>
      </c>
      <c r="M231" s="37" t="n">
        <v>39.0573581905457</v>
      </c>
      <c r="N231" s="37" t="n">
        <v>10.7004717781838</v>
      </c>
      <c r="O231" s="37" t="n">
        <v>23.654790261373</v>
      </c>
      <c r="P231" s="37" t="n">
        <v>475.8501475</v>
      </c>
      <c r="Q231" s="37" t="n">
        <v>55.9635514042355</v>
      </c>
      <c r="R231" s="37" t="n">
        <v>13.9676874723149</v>
      </c>
      <c r="S231" s="37" t="n">
        <v>34.7864336509803</v>
      </c>
      <c r="T231" s="37" t="n">
        <v>1045.4063183</v>
      </c>
      <c r="U231" s="37" t="n">
        <v>28.3803080146743</v>
      </c>
      <c r="V231" s="37" t="n">
        <v>30.6859392863754</v>
      </c>
      <c r="W231" s="37" t="n">
        <v>14.2039423974223</v>
      </c>
      <c r="X231" s="37" t="n">
        <v>801.5913149</v>
      </c>
      <c r="Y231" s="37" t="n">
        <v>24.6331857371271</v>
      </c>
      <c r="Z231" s="37" t="n">
        <v>23.529207726147</v>
      </c>
      <c r="AA231" s="37" t="n">
        <v>33.7643203287924</v>
      </c>
    </row>
    <row r="232">
      <c r="A232" s="37" t="s">
        <v>127</v>
      </c>
      <c r="B232" s="37" t="s">
        <v>128</v>
      </c>
      <c r="C232" s="37" t="s">
        <v>17</v>
      </c>
      <c r="D232" s="37" t="n">
        <v>2516.3652718</v>
      </c>
      <c r="E232" s="37" t="n">
        <v>13.5152587064866</v>
      </c>
      <c r="F232" s="37" t="n">
        <v>3.15792219679696</v>
      </c>
      <c r="G232" s="37" t="n">
        <v>12.7771809846223</v>
      </c>
      <c r="H232" s="37" t="n">
        <v>5098.1939245</v>
      </c>
      <c r="I232" s="37" t="n">
        <v>9.47538326596874</v>
      </c>
      <c r="J232" s="37" t="n">
        <v>6.39799791317162</v>
      </c>
      <c r="K232" s="37" t="n">
        <v>7.97342047315398</v>
      </c>
      <c r="L232" s="37" t="n">
        <v>5952.4572317</v>
      </c>
      <c r="M232" s="37" t="n">
        <v>9.65397313278423</v>
      </c>
      <c r="N232" s="37" t="n">
        <v>7.47005890922342</v>
      </c>
      <c r="O232" s="37" t="n">
        <v>8.51741430842049</v>
      </c>
      <c r="P232" s="37" t="n">
        <v>10418.4090697</v>
      </c>
      <c r="Q232" s="37" t="n">
        <v>6.94383644180153</v>
      </c>
      <c r="R232" s="37" t="n">
        <v>13.074622204185</v>
      </c>
      <c r="S232" s="37" t="n">
        <v>5.55885662160857</v>
      </c>
      <c r="T232" s="37" t="n">
        <v>35477.8083929</v>
      </c>
      <c r="U232" s="37" t="n">
        <v>4.1058501343502</v>
      </c>
      <c r="V232" s="37" t="n">
        <v>44.5230109766643</v>
      </c>
      <c r="W232" s="37" t="n">
        <v>2.62096096120009</v>
      </c>
      <c r="X232" s="37" t="n">
        <v>20220.9734769</v>
      </c>
      <c r="Y232" s="37" t="n">
        <v>5.81628755872364</v>
      </c>
      <c r="Z232" s="37" t="n">
        <v>25.3763877999586</v>
      </c>
      <c r="AA232" s="37" t="n">
        <v>6.35102079763734</v>
      </c>
    </row>
    <row r="233">
      <c r="A233" s="37" t="s">
        <v>129</v>
      </c>
      <c r="B233" s="37" t="s">
        <v>130</v>
      </c>
      <c r="C233" s="37" t="s">
        <v>16</v>
      </c>
      <c r="D233" s="37"/>
      <c r="E233" s="37"/>
      <c r="F233" s="37"/>
      <c r="G233" s="37"/>
      <c r="H233" s="37" t="n">
        <v>77.350895</v>
      </c>
      <c r="I233" s="37" t="n">
        <v>79.8369294686476</v>
      </c>
      <c r="J233" s="37" t="n">
        <v>6.17497509236262</v>
      </c>
      <c r="K233" s="37" t="n">
        <v>71.6458549065675</v>
      </c>
      <c r="L233" s="37" t="n">
        <v>109.5218117</v>
      </c>
      <c r="M233" s="37" t="n">
        <v>51.5654918083725</v>
      </c>
      <c r="N233" s="37" t="n">
        <v>8.74320147579325</v>
      </c>
      <c r="O233" s="37" t="n">
        <v>45.2884643916362</v>
      </c>
      <c r="P233" s="37" t="n">
        <v>85.6614332</v>
      </c>
      <c r="Q233" s="37" t="n">
        <v>44.3143048260438</v>
      </c>
      <c r="R233" s="37" t="n">
        <v>6.83841106668623</v>
      </c>
      <c r="S233" s="37" t="n">
        <v>44.1315652997088</v>
      </c>
      <c r="T233" s="37" t="n">
        <v>453.5604009</v>
      </c>
      <c r="U233" s="37" t="n">
        <v>24.7285588635445</v>
      </c>
      <c r="V233" s="37" t="n">
        <v>36.2080384259226</v>
      </c>
      <c r="W233" s="37" t="n">
        <v>14.2324544595284</v>
      </c>
      <c r="X233" s="37" t="n">
        <v>526.5565848</v>
      </c>
      <c r="Y233" s="37" t="n">
        <v>24.0556784556637</v>
      </c>
      <c r="Z233" s="37" t="n">
        <v>42.0353739392353</v>
      </c>
      <c r="AA233" s="37" t="n">
        <v>17.0594286981199</v>
      </c>
    </row>
    <row r="234">
      <c r="A234" s="37" t="s">
        <v>129</v>
      </c>
      <c r="B234" s="37" t="s">
        <v>130</v>
      </c>
      <c r="C234" s="37" t="s">
        <v>17</v>
      </c>
      <c r="D234" s="37" t="n">
        <v>2177.2345656</v>
      </c>
      <c r="E234" s="37" t="n">
        <v>13.0289939022808</v>
      </c>
      <c r="F234" s="37" t="n">
        <v>4.95238561453283</v>
      </c>
      <c r="G234" s="37" t="n">
        <v>12.2601647014571</v>
      </c>
      <c r="H234" s="37" t="n">
        <v>2755.7011651</v>
      </c>
      <c r="I234" s="37" t="n">
        <v>10.2121536145021</v>
      </c>
      <c r="J234" s="37" t="n">
        <v>6.26817846070329</v>
      </c>
      <c r="K234" s="37" t="n">
        <v>9.00710928734392</v>
      </c>
      <c r="L234" s="37" t="n">
        <v>3114.8766842</v>
      </c>
      <c r="M234" s="37" t="n">
        <v>8.05424542743187</v>
      </c>
      <c r="N234" s="37" t="n">
        <v>7.0851669937661</v>
      </c>
      <c r="O234" s="37" t="n">
        <v>7.33762533824419</v>
      </c>
      <c r="P234" s="37" t="n">
        <v>5777.9075997</v>
      </c>
      <c r="Q234" s="37" t="n">
        <v>6.00357177682148</v>
      </c>
      <c r="R234" s="37" t="n">
        <v>13.142555667156</v>
      </c>
      <c r="S234" s="37" t="n">
        <v>5.85796708004303</v>
      </c>
      <c r="T234" s="37" t="n">
        <v>20629.4416051</v>
      </c>
      <c r="U234" s="37" t="n">
        <v>2.93489290829224</v>
      </c>
      <c r="V234" s="37" t="n">
        <v>46.9241814617194</v>
      </c>
      <c r="W234" s="37" t="n">
        <v>2.430938490598</v>
      </c>
      <c r="X234" s="37" t="n">
        <v>9508.1872603</v>
      </c>
      <c r="Y234" s="37" t="n">
        <v>7.47110035015994</v>
      </c>
      <c r="Z234" s="37" t="n">
        <v>21.6275318021224</v>
      </c>
      <c r="AA234" s="37" t="n">
        <v>7.11231758228601</v>
      </c>
    </row>
    <row r="235">
      <c r="A235" s="37" t="s">
        <v>131</v>
      </c>
      <c r="B235" s="37" t="s">
        <v>132</v>
      </c>
      <c r="C235" s="37" t="s">
        <v>16</v>
      </c>
      <c r="D235" s="37" t="n">
        <v>543.6313245</v>
      </c>
      <c r="E235" s="37" t="n">
        <v>28.4263344908752</v>
      </c>
      <c r="F235" s="37" t="n">
        <v>5.42538337393812</v>
      </c>
      <c r="G235" s="37" t="n">
        <v>25.3541140541322</v>
      </c>
      <c r="H235" s="37" t="n">
        <v>771.0300162</v>
      </c>
      <c r="I235" s="37" t="n">
        <v>31.2114009937311</v>
      </c>
      <c r="J235" s="37" t="n">
        <v>7.69479837194099</v>
      </c>
      <c r="K235" s="37" t="n">
        <v>25.8227174479687</v>
      </c>
      <c r="L235" s="37" t="n">
        <v>1068.5381707</v>
      </c>
      <c r="M235" s="37" t="n">
        <v>24.2134067414058</v>
      </c>
      <c r="N235" s="37" t="n">
        <v>10.6638984261365</v>
      </c>
      <c r="O235" s="37" t="n">
        <v>17.7125700459132</v>
      </c>
      <c r="P235" s="37" t="n">
        <v>1575.0177988</v>
      </c>
      <c r="Q235" s="37" t="n">
        <v>26.6035525685076</v>
      </c>
      <c r="R235" s="37" t="n">
        <v>15.7185117820894</v>
      </c>
      <c r="S235" s="37" t="n">
        <v>20.6570186670507</v>
      </c>
      <c r="T235" s="37" t="n">
        <v>3161.9027761</v>
      </c>
      <c r="U235" s="37" t="n">
        <v>16.8890171371236</v>
      </c>
      <c r="V235" s="37" t="n">
        <v>31.5554567559908</v>
      </c>
      <c r="W235" s="37" t="n">
        <v>7.78122191376078</v>
      </c>
      <c r="X235" s="37" t="n">
        <v>2900.0257178</v>
      </c>
      <c r="Y235" s="37" t="n">
        <v>13.5404003632676</v>
      </c>
      <c r="Z235" s="37" t="n">
        <v>28.9419512899042</v>
      </c>
      <c r="AA235" s="37" t="n">
        <v>14.693878665715</v>
      </c>
    </row>
    <row r="236">
      <c r="A236" s="37" t="s">
        <v>131</v>
      </c>
      <c r="B236" s="37" t="s">
        <v>132</v>
      </c>
      <c r="C236" s="37" t="s">
        <v>17</v>
      </c>
      <c r="D236" s="37" t="n">
        <v>4547.9032608</v>
      </c>
      <c r="E236" s="37" t="n">
        <v>11.9113095314804</v>
      </c>
      <c r="F236" s="37" t="n">
        <v>5.00265158374334</v>
      </c>
      <c r="G236" s="37" t="n">
        <v>11.0120812564062</v>
      </c>
      <c r="H236" s="37" t="n">
        <v>5909.748896</v>
      </c>
      <c r="I236" s="37" t="n">
        <v>9.08454589820554</v>
      </c>
      <c r="J236" s="37" t="n">
        <v>6.50066920484569</v>
      </c>
      <c r="K236" s="37" t="n">
        <v>7.89960355294386</v>
      </c>
      <c r="L236" s="37" t="n">
        <v>7033.9831052</v>
      </c>
      <c r="M236" s="37" t="n">
        <v>8.92777013398699</v>
      </c>
      <c r="N236" s="37" t="n">
        <v>7.73731645185936</v>
      </c>
      <c r="O236" s="37" t="n">
        <v>8.18746952116688</v>
      </c>
      <c r="P236" s="37" t="n">
        <v>15053.5439102</v>
      </c>
      <c r="Q236" s="37" t="n">
        <v>7.09851342428478</v>
      </c>
      <c r="R236" s="37" t="n">
        <v>16.5587592709843</v>
      </c>
      <c r="S236" s="37" t="n">
        <v>5.63857147860258</v>
      </c>
      <c r="T236" s="37" t="n">
        <v>43031.0773971</v>
      </c>
      <c r="U236" s="37" t="n">
        <v>3.39975877635828</v>
      </c>
      <c r="V236" s="37" t="n">
        <v>47.3337877140591</v>
      </c>
      <c r="W236" s="37" t="n">
        <v>2.26884816578344</v>
      </c>
      <c r="X236" s="37" t="n">
        <v>15333.5976284</v>
      </c>
      <c r="Y236" s="37" t="n">
        <v>6.28670508871964</v>
      </c>
      <c r="Z236" s="37" t="n">
        <v>16.8668157745081</v>
      </c>
      <c r="AA236" s="37" t="n">
        <v>6.23304703244831</v>
      </c>
    </row>
    <row r="237">
      <c r="A237" s="37" t="s">
        <v>133</v>
      </c>
      <c r="B237" s="37" t="s">
        <v>134</v>
      </c>
      <c r="C237" s="37" t="s">
        <v>16</v>
      </c>
      <c r="D237" s="37" t="n">
        <v>318.8618571</v>
      </c>
      <c r="E237" s="37" t="n">
        <v>75.7202238249742</v>
      </c>
      <c r="F237" s="37" t="n">
        <v>3.3904420266478</v>
      </c>
      <c r="G237" s="37" t="n">
        <v>71.2917140326035</v>
      </c>
      <c r="H237" s="37" t="n">
        <v>802.7776133</v>
      </c>
      <c r="I237" s="37" t="n">
        <v>38.6971317475429</v>
      </c>
      <c r="J237" s="37" t="n">
        <v>8.53589382856397</v>
      </c>
      <c r="K237" s="37" t="n">
        <v>32.8336416747454</v>
      </c>
      <c r="L237" s="37" t="n">
        <v>1453.0739635</v>
      </c>
      <c r="M237" s="37" t="n">
        <v>28.5844402333205</v>
      </c>
      <c r="N237" s="37" t="n">
        <v>15.450462085633</v>
      </c>
      <c r="O237" s="37" t="n">
        <v>22.5488324037714</v>
      </c>
      <c r="P237" s="37" t="n">
        <v>982.0455067</v>
      </c>
      <c r="Q237" s="37" t="n">
        <v>36.8528978875567</v>
      </c>
      <c r="R237" s="37" t="n">
        <v>10.4420402875346</v>
      </c>
      <c r="S237" s="37" t="n">
        <v>30.9948486935621</v>
      </c>
      <c r="T237" s="37" t="n">
        <v>3447.6639013</v>
      </c>
      <c r="U237" s="37" t="n">
        <v>17.7620399460937</v>
      </c>
      <c r="V237" s="37" t="n">
        <v>36.6588361839031</v>
      </c>
      <c r="W237" s="37" t="n">
        <v>10.2595132005058</v>
      </c>
      <c r="X237" s="37" t="n">
        <v>2400.3053497</v>
      </c>
      <c r="Y237" s="37" t="n">
        <v>24.8085924649859</v>
      </c>
      <c r="Z237" s="37" t="n">
        <v>25.5223255877174</v>
      </c>
      <c r="AA237" s="37" t="n">
        <v>24.2231916207339</v>
      </c>
    </row>
    <row r="238">
      <c r="A238" s="37" t="s">
        <v>133</v>
      </c>
      <c r="B238" s="37" t="s">
        <v>134</v>
      </c>
      <c r="C238" s="37" t="s">
        <v>17</v>
      </c>
      <c r="D238" s="37" t="n">
        <v>9246.9072417</v>
      </c>
      <c r="E238" s="37" t="n">
        <v>12.6433160159254</v>
      </c>
      <c r="F238" s="37" t="n">
        <v>5.37694441971885</v>
      </c>
      <c r="G238" s="37" t="n">
        <v>11.6458886113435</v>
      </c>
      <c r="H238" s="37" t="n">
        <v>14943.6428844</v>
      </c>
      <c r="I238" s="37" t="n">
        <v>10.0955324355002</v>
      </c>
      <c r="J238" s="37" t="n">
        <v>8.68951478773283</v>
      </c>
      <c r="K238" s="37" t="n">
        <v>8.36936380189966</v>
      </c>
      <c r="L238" s="37" t="n">
        <v>15145.1832002</v>
      </c>
      <c r="M238" s="37" t="n">
        <v>9.88292520349127</v>
      </c>
      <c r="N238" s="37" t="n">
        <v>8.80670760129348</v>
      </c>
      <c r="O238" s="37" t="n">
        <v>8.52042560711607</v>
      </c>
      <c r="P238" s="37" t="n">
        <v>27575.3880877</v>
      </c>
      <c r="Q238" s="37" t="n">
        <v>6.76859893639433</v>
      </c>
      <c r="R238" s="37" t="n">
        <v>16.0346941116802</v>
      </c>
      <c r="S238" s="37" t="n">
        <v>6.00410510506425</v>
      </c>
      <c r="T238" s="37" t="n">
        <v>82438.989639</v>
      </c>
      <c r="U238" s="37" t="n">
        <v>3.38247050508797</v>
      </c>
      <c r="V238" s="37" t="n">
        <v>47.9370943949459</v>
      </c>
      <c r="W238" s="37" t="n">
        <v>2.16247272631902</v>
      </c>
      <c r="X238" s="37" t="n">
        <v>22623.1607515</v>
      </c>
      <c r="Y238" s="37" t="n">
        <v>7.38186048785849</v>
      </c>
      <c r="Z238" s="37" t="n">
        <v>13.1550446846287</v>
      </c>
      <c r="AA238" s="37" t="n">
        <v>8.12272479854987</v>
      </c>
    </row>
    <row r="239">
      <c r="A239" s="37" t="s">
        <v>135</v>
      </c>
      <c r="B239" s="37" t="s">
        <v>136</v>
      </c>
      <c r="C239" s="37" t="s">
        <v>16</v>
      </c>
      <c r="D239" s="37" t="n">
        <v>3476.8392785</v>
      </c>
      <c r="E239" s="37" t="n">
        <v>20.3481836729344</v>
      </c>
      <c r="F239" s="37" t="n">
        <v>11.2481770506881</v>
      </c>
      <c r="G239" s="37" t="n">
        <v>16.0144034428224</v>
      </c>
      <c r="H239" s="37" t="n">
        <v>2971.5904804</v>
      </c>
      <c r="I239" s="37" t="n">
        <v>25.2577154192073</v>
      </c>
      <c r="J239" s="37" t="n">
        <v>9.6136097093619</v>
      </c>
      <c r="K239" s="37" t="n">
        <v>20.1135537308573</v>
      </c>
      <c r="L239" s="37" t="n">
        <v>3808.9990416</v>
      </c>
      <c r="M239" s="37" t="n">
        <v>23.2064721193131</v>
      </c>
      <c r="N239" s="37" t="n">
        <v>12.3227713949154</v>
      </c>
      <c r="O239" s="37" t="n">
        <v>17.5540528570053</v>
      </c>
      <c r="P239" s="37" t="n">
        <v>3313.9319379</v>
      </c>
      <c r="Q239" s="37" t="n">
        <v>27.7972149638441</v>
      </c>
      <c r="R239" s="37" t="n">
        <v>10.7211435978458</v>
      </c>
      <c r="S239" s="37" t="n">
        <v>21.8457572646402</v>
      </c>
      <c r="T239" s="37" t="n">
        <v>12006.7242592</v>
      </c>
      <c r="U239" s="37" t="n">
        <v>12.7146447117201</v>
      </c>
      <c r="V239" s="37" t="n">
        <v>38.8438318392845</v>
      </c>
      <c r="W239" s="37" t="n">
        <v>6.12944471036633</v>
      </c>
      <c r="X239" s="37" t="n">
        <v>5332.161728</v>
      </c>
      <c r="Y239" s="37" t="n">
        <v>15.5477131709501</v>
      </c>
      <c r="Z239" s="37" t="n">
        <v>17.2504664079044</v>
      </c>
      <c r="AA239" s="37" t="n">
        <v>15.7285422856696</v>
      </c>
    </row>
    <row r="240">
      <c r="A240" s="37" t="s">
        <v>135</v>
      </c>
      <c r="B240" s="37" t="s">
        <v>136</v>
      </c>
      <c r="C240" s="37" t="s">
        <v>17</v>
      </c>
      <c r="D240" s="37" t="n">
        <v>18578.0765896</v>
      </c>
      <c r="E240" s="37" t="n">
        <v>9.85138247564599</v>
      </c>
      <c r="F240" s="37" t="n">
        <v>7.19874700707537</v>
      </c>
      <c r="G240" s="37" t="n">
        <v>8.39411080175314</v>
      </c>
      <c r="H240" s="37" t="n">
        <v>18894.2566765</v>
      </c>
      <c r="I240" s="37" t="n">
        <v>9.21004225378055</v>
      </c>
      <c r="J240" s="37" t="n">
        <v>7.32126240544241</v>
      </c>
      <c r="K240" s="37" t="n">
        <v>7.6532963259726</v>
      </c>
      <c r="L240" s="37" t="n">
        <v>26996.2931759</v>
      </c>
      <c r="M240" s="37" t="n">
        <v>8.31279729201025</v>
      </c>
      <c r="N240" s="37" t="n">
        <v>10.4606891765604</v>
      </c>
      <c r="O240" s="37" t="n">
        <v>6.61075272574351</v>
      </c>
      <c r="P240" s="37" t="n">
        <v>46347.9498675</v>
      </c>
      <c r="Q240" s="37" t="n">
        <v>7.43864692275717</v>
      </c>
      <c r="R240" s="37" t="n">
        <v>17.9591877438766</v>
      </c>
      <c r="S240" s="37" t="n">
        <v>5.7101238214404</v>
      </c>
      <c r="T240" s="37" t="n">
        <v>113986.7806608</v>
      </c>
      <c r="U240" s="37" t="n">
        <v>3.44768219402265</v>
      </c>
      <c r="V240" s="37" t="n">
        <v>44.1682965494631</v>
      </c>
      <c r="W240" s="37" t="n">
        <v>2.78947067083907</v>
      </c>
      <c r="X240" s="37" t="n">
        <v>33270.3963001</v>
      </c>
      <c r="Y240" s="37" t="n">
        <v>6.8270207880399</v>
      </c>
      <c r="Z240" s="37" t="n">
        <v>12.8918171175821</v>
      </c>
      <c r="AA240" s="37" t="n">
        <v>7.25230456720115</v>
      </c>
    </row>
    <row r="241">
      <c r="A241" s="37" t="s">
        <v>137</v>
      </c>
      <c r="B241" s="37" t="s">
        <v>138</v>
      </c>
      <c r="C241" s="37" t="s">
        <v>16</v>
      </c>
      <c r="D241" s="37" t="n">
        <v>833.8065893</v>
      </c>
      <c r="E241" s="37" t="n">
        <v>37.5584895931576</v>
      </c>
      <c r="F241" s="37" t="n">
        <v>7.32761479804914</v>
      </c>
      <c r="G241" s="37" t="n">
        <v>29.2972798994207</v>
      </c>
      <c r="H241" s="37" t="n">
        <v>1002.3423882</v>
      </c>
      <c r="I241" s="37" t="n">
        <v>32.1326548401511</v>
      </c>
      <c r="J241" s="37" t="n">
        <v>8.8087321577206</v>
      </c>
      <c r="K241" s="37" t="n">
        <v>25.2595198933459</v>
      </c>
      <c r="L241" s="37" t="n">
        <v>1063.2470246</v>
      </c>
      <c r="M241" s="37" t="n">
        <v>32.4160526213821</v>
      </c>
      <c r="N241" s="37" t="n">
        <v>9.34397104966688</v>
      </c>
      <c r="O241" s="37" t="n">
        <v>26.6763199142681</v>
      </c>
      <c r="P241" s="37" t="n">
        <v>1417.4696118</v>
      </c>
      <c r="Q241" s="37" t="n">
        <v>22.0665909670434</v>
      </c>
      <c r="R241" s="37" t="n">
        <v>12.4569311834421</v>
      </c>
      <c r="S241" s="37" t="n">
        <v>17.273438796877</v>
      </c>
      <c r="T241" s="37" t="n">
        <v>3623.8176481</v>
      </c>
      <c r="U241" s="37" t="n">
        <v>16.1945098839316</v>
      </c>
      <c r="V241" s="37" t="n">
        <v>31.8466418524491</v>
      </c>
      <c r="W241" s="37" t="n">
        <v>7.7087251150282</v>
      </c>
      <c r="X241" s="37" t="n">
        <v>3438.2799106</v>
      </c>
      <c r="Y241" s="37" t="n">
        <v>14.5384650467473</v>
      </c>
      <c r="Z241" s="37" t="n">
        <v>30.2161089586722</v>
      </c>
      <c r="AA241" s="37" t="n">
        <v>13.455684020921</v>
      </c>
    </row>
    <row r="242">
      <c r="A242" s="37" t="s">
        <v>137</v>
      </c>
      <c r="B242" s="37" t="s">
        <v>138</v>
      </c>
      <c r="C242" s="37" t="s">
        <v>17</v>
      </c>
      <c r="D242" s="37" t="n">
        <v>4842.3117981</v>
      </c>
      <c r="E242" s="37" t="n">
        <v>11.3031579356328</v>
      </c>
      <c r="F242" s="37" t="n">
        <v>4.88234523107115</v>
      </c>
      <c r="G242" s="37" t="n">
        <v>10.399510647664</v>
      </c>
      <c r="H242" s="37" t="n">
        <v>5513.6440396</v>
      </c>
      <c r="I242" s="37" t="n">
        <v>10.1413386196607</v>
      </c>
      <c r="J242" s="37" t="n">
        <v>5.55922765922002</v>
      </c>
      <c r="K242" s="37" t="n">
        <v>9.54284428327669</v>
      </c>
      <c r="L242" s="37" t="n">
        <v>8951.5930722</v>
      </c>
      <c r="M242" s="37" t="n">
        <v>8.50194369547116</v>
      </c>
      <c r="N242" s="37" t="n">
        <v>9.02559966578234</v>
      </c>
      <c r="O242" s="37" t="n">
        <v>7.73598998195846</v>
      </c>
      <c r="P242" s="37" t="n">
        <v>18033.5107299</v>
      </c>
      <c r="Q242" s="37" t="n">
        <v>5.66354841501355</v>
      </c>
      <c r="R242" s="37" t="n">
        <v>18.1826013653529</v>
      </c>
      <c r="S242" s="37" t="n">
        <v>4.5922978830209</v>
      </c>
      <c r="T242" s="37" t="n">
        <v>44242.6941613</v>
      </c>
      <c r="U242" s="37" t="n">
        <v>3.13369473067457</v>
      </c>
      <c r="V242" s="37" t="n">
        <v>44.6084671649848</v>
      </c>
      <c r="W242" s="37" t="n">
        <v>1.80664877810222</v>
      </c>
      <c r="X242" s="37" t="n">
        <v>17596.2830239</v>
      </c>
      <c r="Y242" s="37" t="n">
        <v>7.0153168419988</v>
      </c>
      <c r="Z242" s="37" t="n">
        <v>17.7417589135887</v>
      </c>
      <c r="AA242" s="37" t="n">
        <v>6.44690171963218</v>
      </c>
    </row>
    <row r="243">
      <c r="A243" s="37" t="s">
        <v>139</v>
      </c>
      <c r="B243" s="37" t="s">
        <v>140</v>
      </c>
      <c r="C243" s="37" t="s">
        <v>16</v>
      </c>
      <c r="D243" s="37" t="n">
        <v>692.6866192</v>
      </c>
      <c r="E243" s="37" t="n">
        <v>34.6983856629056</v>
      </c>
      <c r="F243" s="37" t="n">
        <v>6.1839002892845</v>
      </c>
      <c r="G243" s="37" t="n">
        <v>28.4837484766644</v>
      </c>
      <c r="H243" s="37" t="n">
        <v>892.5427931</v>
      </c>
      <c r="I243" s="37" t="n">
        <v>34.2840908209345</v>
      </c>
      <c r="J243" s="37" t="n">
        <v>7.96809911359969</v>
      </c>
      <c r="K243" s="37" t="n">
        <v>25.8687454897762</v>
      </c>
      <c r="L243" s="37" t="n">
        <v>1138.1713269</v>
      </c>
      <c r="M243" s="37" t="n">
        <v>30.6050715452004</v>
      </c>
      <c r="N243" s="37" t="n">
        <v>10.1609267489546</v>
      </c>
      <c r="O243" s="37" t="n">
        <v>22.4166626045798</v>
      </c>
      <c r="P243" s="37" t="n">
        <v>1555.3256806</v>
      </c>
      <c r="Q243" s="37" t="n">
        <v>27.14500806357</v>
      </c>
      <c r="R243" s="37" t="n">
        <v>13.8850364069426</v>
      </c>
      <c r="S243" s="37" t="n">
        <v>22.3616079310856</v>
      </c>
      <c r="T243" s="37" t="n">
        <v>4654.0186573</v>
      </c>
      <c r="U243" s="37" t="n">
        <v>16.6147361826246</v>
      </c>
      <c r="V243" s="37" t="n">
        <v>41.548351770461</v>
      </c>
      <c r="W243" s="37" t="n">
        <v>6.92560093717903</v>
      </c>
      <c r="X243" s="37" t="n">
        <v>2268.7068674</v>
      </c>
      <c r="Y243" s="37" t="n">
        <v>18.1818668242476</v>
      </c>
      <c r="Z243" s="37" t="n">
        <v>20.2536856707576</v>
      </c>
      <c r="AA243" s="37" t="n">
        <v>15.2110414756132</v>
      </c>
    </row>
    <row r="244">
      <c r="A244" s="37" t="s">
        <v>139</v>
      </c>
      <c r="B244" s="37" t="s">
        <v>140</v>
      </c>
      <c r="C244" s="37" t="s">
        <v>17</v>
      </c>
      <c r="D244" s="37" t="n">
        <v>6132.0308633</v>
      </c>
      <c r="E244" s="37" t="n">
        <v>11.4627506774877</v>
      </c>
      <c r="F244" s="37" t="n">
        <v>5.24658793026357</v>
      </c>
      <c r="G244" s="37" t="n">
        <v>10.6044634540878</v>
      </c>
      <c r="H244" s="37" t="n">
        <v>7669.9822275</v>
      </c>
      <c r="I244" s="37" t="n">
        <v>9.67882209069283</v>
      </c>
      <c r="J244" s="37" t="n">
        <v>6.56246471637643</v>
      </c>
      <c r="K244" s="37" t="n">
        <v>8.33572093406562</v>
      </c>
      <c r="L244" s="37" t="n">
        <v>10204.0445193</v>
      </c>
      <c r="M244" s="37" t="n">
        <v>9.67190152758403</v>
      </c>
      <c r="N244" s="37" t="n">
        <v>8.73061763848013</v>
      </c>
      <c r="O244" s="37" t="n">
        <v>7.94853352389709</v>
      </c>
      <c r="P244" s="37" t="n">
        <v>19338.5761011</v>
      </c>
      <c r="Q244" s="37" t="n">
        <v>5.51484285960023</v>
      </c>
      <c r="R244" s="37" t="n">
        <v>16.5461561140794</v>
      </c>
      <c r="S244" s="37" t="n">
        <v>4.67464429764483</v>
      </c>
      <c r="T244" s="37" t="n">
        <v>54805.0192416</v>
      </c>
      <c r="U244" s="37" t="n">
        <v>4.01824082738878</v>
      </c>
      <c r="V244" s="37" t="n">
        <v>46.8913739804792</v>
      </c>
      <c r="W244" s="37" t="n">
        <v>2.28422191614046</v>
      </c>
      <c r="X244" s="37" t="n">
        <v>18726.8950972</v>
      </c>
      <c r="Y244" s="37" t="n">
        <v>6.25510364506085</v>
      </c>
      <c r="Z244" s="37" t="n">
        <v>16.0227996203213</v>
      </c>
      <c r="AA244" s="37" t="n">
        <v>6.73401907614211</v>
      </c>
    </row>
    <row r="245">
      <c r="A245" s="37" t="s">
        <v>141</v>
      </c>
      <c r="B245" s="37" t="s">
        <v>142</v>
      </c>
      <c r="C245" s="37" t="s">
        <v>16</v>
      </c>
      <c r="D245" s="37" t="n">
        <v>1532.0582454</v>
      </c>
      <c r="E245" s="37" t="n">
        <v>21.6942611311681</v>
      </c>
      <c r="F245" s="37" t="n">
        <v>8.06951656243213</v>
      </c>
      <c r="G245" s="37" t="n">
        <v>17.67293850195</v>
      </c>
      <c r="H245" s="37" t="n">
        <v>1838.3333208</v>
      </c>
      <c r="I245" s="37" t="n">
        <v>22.7888361725481</v>
      </c>
      <c r="J245" s="37" t="n">
        <v>9.68270052656737</v>
      </c>
      <c r="K245" s="37" t="n">
        <v>17.3992847943198</v>
      </c>
      <c r="L245" s="37" t="n">
        <v>3228.6643358</v>
      </c>
      <c r="M245" s="37" t="n">
        <v>18.2535995313125</v>
      </c>
      <c r="N245" s="37" t="n">
        <v>17.0057244301895</v>
      </c>
      <c r="O245" s="37" t="n">
        <v>13.257371780023</v>
      </c>
      <c r="P245" s="37" t="n">
        <v>2371.9277223</v>
      </c>
      <c r="Q245" s="37" t="n">
        <v>16.339070758609</v>
      </c>
      <c r="R245" s="37" t="n">
        <v>12.4931999794789</v>
      </c>
      <c r="S245" s="37" t="n">
        <v>14.1427499825589</v>
      </c>
      <c r="T245" s="37" t="n">
        <v>6501.5112138</v>
      </c>
      <c r="U245" s="37" t="n">
        <v>11.1841930057057</v>
      </c>
      <c r="V245" s="37" t="n">
        <v>34.244163091136</v>
      </c>
      <c r="W245" s="37" t="n">
        <v>5.67674098716287</v>
      </c>
      <c r="X245" s="37" t="n">
        <v>3513.2552195</v>
      </c>
      <c r="Y245" s="37" t="n">
        <v>11.2409635522572</v>
      </c>
      <c r="Z245" s="37" t="n">
        <v>18.504695410196</v>
      </c>
      <c r="AA245" s="37" t="n">
        <v>12.3509609182132</v>
      </c>
    </row>
    <row r="246">
      <c r="A246" s="37" t="s">
        <v>141</v>
      </c>
      <c r="B246" s="37" t="s">
        <v>142</v>
      </c>
      <c r="C246" s="37" t="s">
        <v>17</v>
      </c>
      <c r="D246" s="37" t="n">
        <v>6556.1776713</v>
      </c>
      <c r="E246" s="37" t="n">
        <v>9.20377677848891</v>
      </c>
      <c r="F246" s="37" t="n">
        <v>7.75307856176859</v>
      </c>
      <c r="G246" s="37" t="n">
        <v>7.46331989319555</v>
      </c>
      <c r="H246" s="37" t="n">
        <v>7208.7522947</v>
      </c>
      <c r="I246" s="37" t="n">
        <v>10.1476875885507</v>
      </c>
      <c r="J246" s="37" t="n">
        <v>8.52478771553127</v>
      </c>
      <c r="K246" s="37" t="n">
        <v>8.37465078853427</v>
      </c>
      <c r="L246" s="37" t="n">
        <v>8815.0536213</v>
      </c>
      <c r="M246" s="37" t="n">
        <v>7.97355664980582</v>
      </c>
      <c r="N246" s="37" t="n">
        <v>10.4243366605698</v>
      </c>
      <c r="O246" s="37" t="n">
        <v>6.68320341538832</v>
      </c>
      <c r="P246" s="37" t="n">
        <v>15586.5330916</v>
      </c>
      <c r="Q246" s="37" t="n">
        <v>6.04932334714473</v>
      </c>
      <c r="R246" s="37" t="n">
        <v>18.4320226850745</v>
      </c>
      <c r="S246" s="37" t="n">
        <v>4.87609384126662</v>
      </c>
      <c r="T246" s="37" t="n">
        <v>36076.9639833</v>
      </c>
      <c r="U246" s="37" t="n">
        <v>4.23601506335751</v>
      </c>
      <c r="V246" s="37" t="n">
        <v>42.6632025634471</v>
      </c>
      <c r="W246" s="37" t="n">
        <v>2.09752469232679</v>
      </c>
      <c r="X246" s="37" t="n">
        <v>10318.7692759</v>
      </c>
      <c r="Y246" s="37" t="n">
        <v>6.40264725480822</v>
      </c>
      <c r="Z246" s="37" t="n">
        <v>12.2025718136088</v>
      </c>
      <c r="AA246" s="37" t="n">
        <v>7.3962471014331</v>
      </c>
    </row>
    <row r="247">
      <c r="A247" s="37" t="s">
        <v>143</v>
      </c>
      <c r="B247" s="37" t="s">
        <v>144</v>
      </c>
      <c r="C247" s="37" t="s">
        <v>16</v>
      </c>
      <c r="D247" s="37" t="n">
        <v>394.0937903</v>
      </c>
      <c r="E247" s="37" t="n">
        <v>43.094995974744</v>
      </c>
      <c r="F247" s="37" t="n">
        <v>8.48598909804275</v>
      </c>
      <c r="G247" s="37" t="n">
        <v>26.7896428200166</v>
      </c>
      <c r="H247" s="37" t="n">
        <v>409.6901918</v>
      </c>
      <c r="I247" s="37" t="n">
        <v>32.8032414529504</v>
      </c>
      <c r="J247" s="37" t="n">
        <v>8.82182512579885</v>
      </c>
      <c r="K247" s="37" t="n">
        <v>17.7849908126087</v>
      </c>
      <c r="L247" s="37" t="n">
        <v>649.4683002</v>
      </c>
      <c r="M247" s="37" t="n">
        <v>30.9994433762911</v>
      </c>
      <c r="N247" s="37" t="n">
        <v>13.9849473670368</v>
      </c>
      <c r="O247" s="37" t="n">
        <v>16.8979956379532</v>
      </c>
      <c r="P247" s="37" t="n">
        <v>622.0456569</v>
      </c>
      <c r="Q247" s="37" t="n">
        <v>31.6914800362455</v>
      </c>
      <c r="R247" s="37" t="n">
        <v>13.3944578495386</v>
      </c>
      <c r="S247" s="37" t="n">
        <v>17.1848247077165</v>
      </c>
      <c r="T247" s="37" t="n">
        <v>1565.9416759</v>
      </c>
      <c r="U247" s="37" t="n">
        <v>19.238524439393</v>
      </c>
      <c r="V247" s="37" t="n">
        <v>33.7192930133266</v>
      </c>
      <c r="W247" s="37" t="n">
        <v>8.06102579041756</v>
      </c>
      <c r="X247" s="37" t="n">
        <v>1002.8129019</v>
      </c>
      <c r="Y247" s="37" t="n">
        <v>17.3774369407111</v>
      </c>
      <c r="Z247" s="37" t="n">
        <v>21.5934875462564</v>
      </c>
      <c r="AA247" s="37" t="n">
        <v>20.5154721830519</v>
      </c>
    </row>
    <row r="248">
      <c r="A248" s="37" t="s">
        <v>143</v>
      </c>
      <c r="B248" s="37" t="s">
        <v>144</v>
      </c>
      <c r="C248" s="37" t="s">
        <v>17</v>
      </c>
      <c r="D248" s="37" t="n">
        <v>1781.8227949</v>
      </c>
      <c r="E248" s="37" t="n">
        <v>13.1875309880298</v>
      </c>
      <c r="F248" s="37" t="n">
        <v>4.52423616393109</v>
      </c>
      <c r="G248" s="37" t="n">
        <v>12.211849216949</v>
      </c>
      <c r="H248" s="37" t="n">
        <v>2812.8790486</v>
      </c>
      <c r="I248" s="37" t="n">
        <v>10.0187861697245</v>
      </c>
      <c r="J248" s="37" t="n">
        <v>7.14219682948574</v>
      </c>
      <c r="K248" s="37" t="n">
        <v>9.49824088354032</v>
      </c>
      <c r="L248" s="37" t="n">
        <v>3879.873991</v>
      </c>
      <c r="M248" s="37" t="n">
        <v>8.8787654274868</v>
      </c>
      <c r="N248" s="37" t="n">
        <v>9.85140961930673</v>
      </c>
      <c r="O248" s="37" t="n">
        <v>7.46416877751982</v>
      </c>
      <c r="P248" s="37" t="n">
        <v>6838.9170479</v>
      </c>
      <c r="Q248" s="37" t="n">
        <v>6.49465077351213</v>
      </c>
      <c r="R248" s="37" t="n">
        <v>17.364732294813</v>
      </c>
      <c r="S248" s="37" t="n">
        <v>5.63355246542165</v>
      </c>
      <c r="T248" s="37" t="n">
        <v>18142.8467282</v>
      </c>
      <c r="U248" s="37" t="n">
        <v>3.2270118150479</v>
      </c>
      <c r="V248" s="37" t="n">
        <v>46.0666029861786</v>
      </c>
      <c r="W248" s="37" t="n">
        <v>1.89233550583033</v>
      </c>
      <c r="X248" s="37" t="n">
        <v>5927.6078744</v>
      </c>
      <c r="Y248" s="37" t="n">
        <v>7.94838119130434</v>
      </c>
      <c r="Z248" s="37" t="n">
        <v>15.0508221062849</v>
      </c>
      <c r="AA248" s="37" t="n">
        <v>7.87872173589508</v>
      </c>
    </row>
    <row r="249">
      <c r="A249" s="37" t="s">
        <v>145</v>
      </c>
      <c r="B249" s="37" t="s">
        <v>146</v>
      </c>
      <c r="C249" s="37" t="s">
        <v>16</v>
      </c>
      <c r="D249" s="37" t="n">
        <v>923.0318625</v>
      </c>
      <c r="E249" s="37" t="n">
        <v>27.1454928866196</v>
      </c>
      <c r="F249" s="37" t="n">
        <v>8.33022602268884</v>
      </c>
      <c r="G249" s="37" t="n">
        <v>21.4012269070876</v>
      </c>
      <c r="H249" s="37" t="n">
        <v>1156.2000429</v>
      </c>
      <c r="I249" s="37" t="n">
        <v>24.4034749156787</v>
      </c>
      <c r="J249" s="37" t="n">
        <v>10.4345343601825</v>
      </c>
      <c r="K249" s="37" t="n">
        <v>20.7281520402789</v>
      </c>
      <c r="L249" s="37" t="n">
        <v>1538.7058449</v>
      </c>
      <c r="M249" s="37" t="n">
        <v>21.4429355088585</v>
      </c>
      <c r="N249" s="37" t="n">
        <v>13.8865926423525</v>
      </c>
      <c r="O249" s="37" t="n">
        <v>14.5858350779907</v>
      </c>
      <c r="P249" s="37" t="n">
        <v>1727.4911278</v>
      </c>
      <c r="Q249" s="37" t="n">
        <v>19.5374748206281</v>
      </c>
      <c r="R249" s="37" t="n">
        <v>15.590351895099</v>
      </c>
      <c r="S249" s="37" t="n">
        <v>14.816098650945</v>
      </c>
      <c r="T249" s="37" t="n">
        <v>3751.5357599</v>
      </c>
      <c r="U249" s="37" t="n">
        <v>11.7660652876494</v>
      </c>
      <c r="V249" s="37" t="n">
        <v>33.8570552998291</v>
      </c>
      <c r="W249" s="37" t="n">
        <v>6.22872557113341</v>
      </c>
      <c r="X249" s="37" t="n">
        <v>1983.5493839</v>
      </c>
      <c r="Y249" s="37" t="n">
        <v>12.5664180977657</v>
      </c>
      <c r="Z249" s="37" t="n">
        <v>17.901239779848</v>
      </c>
      <c r="AA249" s="37" t="n">
        <v>12.8331614297428</v>
      </c>
    </row>
    <row r="250">
      <c r="A250" s="37" t="s">
        <v>145</v>
      </c>
      <c r="B250" s="37" t="s">
        <v>146</v>
      </c>
      <c r="C250" s="37" t="s">
        <v>17</v>
      </c>
      <c r="D250" s="37" t="n">
        <v>4115.8007157</v>
      </c>
      <c r="E250" s="37" t="n">
        <v>9.28365739790746</v>
      </c>
      <c r="F250" s="37" t="n">
        <v>5.93178913091603</v>
      </c>
      <c r="G250" s="37" t="n">
        <v>8.41232095176845</v>
      </c>
      <c r="H250" s="37" t="n">
        <v>5277.852219</v>
      </c>
      <c r="I250" s="37" t="n">
        <v>9.27073093189244</v>
      </c>
      <c r="J250" s="37" t="n">
        <v>7.60656518373744</v>
      </c>
      <c r="K250" s="37" t="n">
        <v>8.31386080004695</v>
      </c>
      <c r="L250" s="37" t="n">
        <v>7280.3491484</v>
      </c>
      <c r="M250" s="37" t="n">
        <v>7.52130805647495</v>
      </c>
      <c r="N250" s="37" t="n">
        <v>10.4926110205042</v>
      </c>
      <c r="O250" s="37" t="n">
        <v>6.10185695108766</v>
      </c>
      <c r="P250" s="37" t="n">
        <v>11007.1412249</v>
      </c>
      <c r="Q250" s="37" t="n">
        <v>6.10122681408625</v>
      </c>
      <c r="R250" s="37" t="n">
        <v>15.863751719382</v>
      </c>
      <c r="S250" s="37" t="n">
        <v>5.35577780401661</v>
      </c>
      <c r="T250" s="37" t="n">
        <v>32187.1259392</v>
      </c>
      <c r="U250" s="37" t="n">
        <v>3.74818957959255</v>
      </c>
      <c r="V250" s="37" t="n">
        <v>46.3888455709887</v>
      </c>
      <c r="W250" s="37" t="n">
        <v>1.93918508162126</v>
      </c>
      <c r="X250" s="37" t="n">
        <v>9517.2167312</v>
      </c>
      <c r="Y250" s="37" t="n">
        <v>6.34767981926629</v>
      </c>
      <c r="Z250" s="37" t="n">
        <v>13.7164373744716</v>
      </c>
      <c r="AA250" s="37" t="n">
        <v>6.20861563301222</v>
      </c>
    </row>
    <row r="251">
      <c r="A251" s="37" t="s">
        <v>147</v>
      </c>
      <c r="B251" s="37" t="s">
        <v>148</v>
      </c>
      <c r="C251" s="37" t="s">
        <v>16</v>
      </c>
      <c r="D251" s="37" t="n">
        <v>184.6764965</v>
      </c>
      <c r="E251" s="37" t="n">
        <v>33.1331211988891</v>
      </c>
      <c r="F251" s="37" t="n">
        <v>8.46978563726796</v>
      </c>
      <c r="G251" s="37" t="n">
        <v>25.8619998218376</v>
      </c>
      <c r="H251" s="37" t="n">
        <v>290.6270737</v>
      </c>
      <c r="I251" s="37" t="n">
        <v>33.9787426947539</v>
      </c>
      <c r="J251" s="37" t="n">
        <v>13.3289783013914</v>
      </c>
      <c r="K251" s="37" t="n">
        <v>23.6751313599099</v>
      </c>
      <c r="L251" s="37" t="n">
        <v>203.8123787</v>
      </c>
      <c r="M251" s="37" t="n">
        <v>34.4828060758432</v>
      </c>
      <c r="N251" s="37" t="n">
        <v>9.347411232759</v>
      </c>
      <c r="O251" s="37" t="n">
        <v>27.8369993911148</v>
      </c>
      <c r="P251" s="37" t="n">
        <v>252.328455</v>
      </c>
      <c r="Q251" s="37" t="n">
        <v>21.4625755209081</v>
      </c>
      <c r="R251" s="37" t="n">
        <v>11.5724954963774</v>
      </c>
      <c r="S251" s="37" t="n">
        <v>19.2703685488748</v>
      </c>
      <c r="T251" s="37" t="n">
        <v>840.0451745</v>
      </c>
      <c r="U251" s="37" t="n">
        <v>17.7657796712123</v>
      </c>
      <c r="V251" s="37" t="n">
        <v>38.5268439053172</v>
      </c>
      <c r="W251" s="37" t="n">
        <v>8.46748637123743</v>
      </c>
      <c r="X251" s="37" t="n">
        <v>408.9256577</v>
      </c>
      <c r="Y251" s="37" t="n">
        <v>19.5711639844649</v>
      </c>
      <c r="Z251" s="37" t="n">
        <v>18.7544854268871</v>
      </c>
      <c r="AA251" s="37" t="n">
        <v>21.9184958950468</v>
      </c>
    </row>
    <row r="252">
      <c r="A252" s="37" t="s">
        <v>147</v>
      </c>
      <c r="B252" s="37" t="s">
        <v>148</v>
      </c>
      <c r="C252" s="37" t="s">
        <v>17</v>
      </c>
      <c r="D252" s="37" t="n">
        <v>1320.0196158</v>
      </c>
      <c r="E252" s="37" t="n">
        <v>12.8942421732951</v>
      </c>
      <c r="F252" s="37" t="n">
        <v>5.45810328621689</v>
      </c>
      <c r="G252" s="37" t="n">
        <v>11.1299818997385</v>
      </c>
      <c r="H252" s="37" t="n">
        <v>1611.6469727</v>
      </c>
      <c r="I252" s="37" t="n">
        <v>10.4095983493222</v>
      </c>
      <c r="J252" s="37" t="n">
        <v>6.66394312071205</v>
      </c>
      <c r="K252" s="37" t="n">
        <v>9.14714382967928</v>
      </c>
      <c r="L252" s="37" t="n">
        <v>2487.3108813</v>
      </c>
      <c r="M252" s="37" t="n">
        <v>7.63530493625357</v>
      </c>
      <c r="N252" s="37" t="n">
        <v>10.2846954185895</v>
      </c>
      <c r="O252" s="37" t="n">
        <v>6.23053168520526</v>
      </c>
      <c r="P252" s="37" t="n">
        <v>4077.0032625</v>
      </c>
      <c r="Q252" s="37" t="n">
        <v>7.4379025241006</v>
      </c>
      <c r="R252" s="37" t="n">
        <v>16.8578592610398</v>
      </c>
      <c r="S252" s="37" t="n">
        <v>6.48537447322265</v>
      </c>
      <c r="T252" s="37" t="n">
        <v>10922.6828847</v>
      </c>
      <c r="U252" s="37" t="n">
        <v>3.3298124662466</v>
      </c>
      <c r="V252" s="37" t="n">
        <v>45.1638222899854</v>
      </c>
      <c r="W252" s="37" t="n">
        <v>2.36481464451528</v>
      </c>
      <c r="X252" s="37" t="n">
        <v>3765.9211477</v>
      </c>
      <c r="Y252" s="37" t="n">
        <v>6.11470563042045</v>
      </c>
      <c r="Z252" s="37" t="n">
        <v>15.5715766234563</v>
      </c>
      <c r="AA252" s="37" t="n">
        <v>5.87945268945273</v>
      </c>
    </row>
    <row r="253">
      <c r="A253" s="37" t="s">
        <v>149</v>
      </c>
      <c r="B253" s="37" t="s">
        <v>150</v>
      </c>
      <c r="C253" s="37" t="s">
        <v>16</v>
      </c>
      <c r="D253" s="37" t="n">
        <v>353.0785765</v>
      </c>
      <c r="E253" s="37" t="n">
        <v>25.6095939540354</v>
      </c>
      <c r="F253" s="37" t="n">
        <v>6.88115866534316</v>
      </c>
      <c r="G253" s="37" t="n">
        <v>22.7844455137405</v>
      </c>
      <c r="H253" s="37" t="n">
        <v>430.5308111</v>
      </c>
      <c r="I253" s="37" t="n">
        <v>27.0929613412464</v>
      </c>
      <c r="J253" s="37" t="n">
        <v>8.39062752225066</v>
      </c>
      <c r="K253" s="37" t="n">
        <v>24.1101535757545</v>
      </c>
      <c r="L253" s="37" t="n">
        <v>624.4662751</v>
      </c>
      <c r="M253" s="37" t="n">
        <v>24.4394048602125</v>
      </c>
      <c r="N253" s="37" t="n">
        <v>12.1702414310004</v>
      </c>
      <c r="O253" s="37" t="n">
        <v>19.7730123131922</v>
      </c>
      <c r="P253" s="37" t="n">
        <v>580.8787891</v>
      </c>
      <c r="Q253" s="37" t="n">
        <v>21.5538013534686</v>
      </c>
      <c r="R253" s="37" t="n">
        <v>11.3207636463027</v>
      </c>
      <c r="S253" s="37" t="n">
        <v>18.944999962035</v>
      </c>
      <c r="T253" s="37" t="n">
        <v>1818.4858935</v>
      </c>
      <c r="U253" s="37" t="n">
        <v>14.2463126890492</v>
      </c>
      <c r="V253" s="37" t="n">
        <v>35.4405245651086</v>
      </c>
      <c r="W253" s="37" t="n">
        <v>7.71297007231803</v>
      </c>
      <c r="X253" s="37" t="n">
        <v>1323.6515779</v>
      </c>
      <c r="Y253" s="37" t="n">
        <v>12.9777526810378</v>
      </c>
      <c r="Z253" s="37" t="n">
        <v>25.7966841699945</v>
      </c>
      <c r="AA253" s="37" t="n">
        <v>12.4188226391388</v>
      </c>
    </row>
    <row r="254">
      <c r="A254" s="37" t="s">
        <v>149</v>
      </c>
      <c r="B254" s="37" t="s">
        <v>150</v>
      </c>
      <c r="C254" s="37" t="s">
        <v>17</v>
      </c>
      <c r="D254" s="37" t="n">
        <v>2739.2879977</v>
      </c>
      <c r="E254" s="37" t="n">
        <v>10.9176634255395</v>
      </c>
      <c r="F254" s="37" t="n">
        <v>6.28393690060691</v>
      </c>
      <c r="G254" s="37" t="n">
        <v>9.97157478058991</v>
      </c>
      <c r="H254" s="37" t="n">
        <v>3039.5236868</v>
      </c>
      <c r="I254" s="37" t="n">
        <v>8.41291723089753</v>
      </c>
      <c r="J254" s="37" t="n">
        <v>6.97267869307223</v>
      </c>
      <c r="K254" s="37" t="n">
        <v>8.26764867143502</v>
      </c>
      <c r="L254" s="37" t="n">
        <v>3913.158547</v>
      </c>
      <c r="M254" s="37" t="n">
        <v>7.7209214575668</v>
      </c>
      <c r="N254" s="37" t="n">
        <v>8.97680032623998</v>
      </c>
      <c r="O254" s="37" t="n">
        <v>6.47538253650908</v>
      </c>
      <c r="P254" s="37" t="n">
        <v>7267.1738547</v>
      </c>
      <c r="Q254" s="37" t="n">
        <v>6.34977788328437</v>
      </c>
      <c r="R254" s="37" t="n">
        <v>16.6709239725864</v>
      </c>
      <c r="S254" s="37" t="n">
        <v>5.67062159856832</v>
      </c>
      <c r="T254" s="37" t="n">
        <v>19644.6981968</v>
      </c>
      <c r="U254" s="37" t="n">
        <v>3.35212339379369</v>
      </c>
      <c r="V254" s="37" t="n">
        <v>45.0650110553571</v>
      </c>
      <c r="W254" s="37" t="n">
        <v>2.24513012117532</v>
      </c>
      <c r="X254" s="37" t="n">
        <v>6988.0657999</v>
      </c>
      <c r="Y254" s="37" t="n">
        <v>5.96557867584293</v>
      </c>
      <c r="Z254" s="37" t="n">
        <v>16.0306490521374</v>
      </c>
      <c r="AA254" s="37" t="n">
        <v>5.49790675553392</v>
      </c>
    </row>
    <row r="255">
      <c r="A255" s="37" t="s">
        <v>151</v>
      </c>
      <c r="B255" s="37" t="s">
        <v>152</v>
      </c>
      <c r="C255" s="37" t="s">
        <v>16</v>
      </c>
      <c r="D255" s="37" t="n">
        <v>579.5137364</v>
      </c>
      <c r="E255" s="37" t="n">
        <v>28.316067717923</v>
      </c>
      <c r="F255" s="37" t="n">
        <v>8.64629961348566</v>
      </c>
      <c r="G255" s="37" t="n">
        <v>24.6098158731353</v>
      </c>
      <c r="H255" s="37" t="n">
        <v>539.3331911</v>
      </c>
      <c r="I255" s="37" t="n">
        <v>20.473180775686</v>
      </c>
      <c r="J255" s="37" t="n">
        <v>8.04680902081188</v>
      </c>
      <c r="K255" s="37" t="n">
        <v>16.9038298955467</v>
      </c>
      <c r="L255" s="37" t="n">
        <v>541.1819781</v>
      </c>
      <c r="M255" s="37" t="n">
        <v>22.3263187330129</v>
      </c>
      <c r="N255" s="37" t="n">
        <v>8.07439277822688</v>
      </c>
      <c r="O255" s="37" t="n">
        <v>20.2373367106688</v>
      </c>
      <c r="P255" s="37" t="n">
        <v>1018.6700143</v>
      </c>
      <c r="Q255" s="37" t="n">
        <v>19.0084445717078</v>
      </c>
      <c r="R255" s="37" t="n">
        <v>15.1984769258897</v>
      </c>
      <c r="S255" s="37" t="n">
        <v>14.9415627679623</v>
      </c>
      <c r="T255" s="37" t="n">
        <v>2648.2274563</v>
      </c>
      <c r="U255" s="37" t="n">
        <v>11.3367033184333</v>
      </c>
      <c r="V255" s="37" t="n">
        <v>39.5113464851923</v>
      </c>
      <c r="W255" s="37" t="n">
        <v>6.34907675691739</v>
      </c>
      <c r="X255" s="37" t="n">
        <v>1375.521634</v>
      </c>
      <c r="Y255" s="37" t="n">
        <v>11.2995649517523</v>
      </c>
      <c r="Z255" s="37" t="n">
        <v>20.5226751763936</v>
      </c>
      <c r="AA255" s="37" t="n">
        <v>12.2303235292001</v>
      </c>
    </row>
    <row r="256">
      <c r="A256" s="37" t="s">
        <v>151</v>
      </c>
      <c r="B256" s="37" t="s">
        <v>152</v>
      </c>
      <c r="C256" s="37" t="s">
        <v>17</v>
      </c>
      <c r="D256" s="37" t="n">
        <v>2398.5072699</v>
      </c>
      <c r="E256" s="37" t="n">
        <v>11.8447152321344</v>
      </c>
      <c r="F256" s="37" t="n">
        <v>6.41234058993923</v>
      </c>
      <c r="G256" s="37" t="n">
        <v>10.3447274067921</v>
      </c>
      <c r="H256" s="37" t="n">
        <v>2392.900185</v>
      </c>
      <c r="I256" s="37" t="n">
        <v>11.1069400704794</v>
      </c>
      <c r="J256" s="37" t="n">
        <v>6.39735020881897</v>
      </c>
      <c r="K256" s="37" t="n">
        <v>9.15537512977905</v>
      </c>
      <c r="L256" s="37" t="n">
        <v>2683.9484556</v>
      </c>
      <c r="M256" s="37" t="n">
        <v>10.4317485986209</v>
      </c>
      <c r="N256" s="37" t="n">
        <v>7.17545943642945</v>
      </c>
      <c r="O256" s="37" t="n">
        <v>8.88771120680682</v>
      </c>
      <c r="P256" s="37" t="n">
        <v>7719.498097</v>
      </c>
      <c r="Q256" s="37" t="n">
        <v>5.74378877269981</v>
      </c>
      <c r="R256" s="37" t="n">
        <v>20.6378573884479</v>
      </c>
      <c r="S256" s="37" t="n">
        <v>5.35099176667884</v>
      </c>
      <c r="T256" s="37" t="n">
        <v>17010.4400359</v>
      </c>
      <c r="U256" s="37" t="n">
        <v>4.29139699299038</v>
      </c>
      <c r="V256" s="37" t="n">
        <v>45.4769249456878</v>
      </c>
      <c r="W256" s="37" t="n">
        <v>2.32748836525964</v>
      </c>
      <c r="X256" s="37" t="n">
        <v>5199.2579491</v>
      </c>
      <c r="Y256" s="37" t="n">
        <v>6.76194925088572</v>
      </c>
      <c r="Z256" s="37" t="n">
        <v>13.9000674306766</v>
      </c>
      <c r="AA256" s="37" t="n">
        <v>6.4780851878019</v>
      </c>
    </row>
    <row r="257">
      <c r="A257" s="37" t="s">
        <v>153</v>
      </c>
      <c r="B257" s="37" t="s">
        <v>154</v>
      </c>
      <c r="C257" s="37" t="s">
        <v>16</v>
      </c>
      <c r="D257" s="37" t="n">
        <v>326.8405146</v>
      </c>
      <c r="E257" s="37" t="n">
        <v>49.9065095351677</v>
      </c>
      <c r="F257" s="37" t="n">
        <v>9.23126896237215</v>
      </c>
      <c r="G257" s="37" t="n">
        <v>43.1999753329311</v>
      </c>
      <c r="H257" s="37" t="n">
        <v>428.9079566</v>
      </c>
      <c r="I257" s="37" t="n">
        <v>41.7885119986873</v>
      </c>
      <c r="J257" s="37" t="n">
        <v>12.1140572560953</v>
      </c>
      <c r="K257" s="37" t="n">
        <v>33.9856846125087</v>
      </c>
      <c r="L257" s="37" t="n">
        <v>526.0426092</v>
      </c>
      <c r="M257" s="37" t="n">
        <v>37.2336957526763</v>
      </c>
      <c r="N257" s="37" t="n">
        <v>14.8575240653266</v>
      </c>
      <c r="O257" s="37" t="n">
        <v>27.3360548106704</v>
      </c>
      <c r="P257" s="37" t="n">
        <v>414.7783179</v>
      </c>
      <c r="Q257" s="37" t="n">
        <v>40.2577540989286</v>
      </c>
      <c r="R257" s="37" t="n">
        <v>11.7149803688848</v>
      </c>
      <c r="S257" s="37" t="n">
        <v>30.1274179879441</v>
      </c>
      <c r="T257" s="37" t="n">
        <v>1071.367032</v>
      </c>
      <c r="U257" s="37" t="n">
        <v>20.4820082887808</v>
      </c>
      <c r="V257" s="37" t="n">
        <v>30.2596428166631</v>
      </c>
      <c r="W257" s="37" t="n">
        <v>10.9268358069484</v>
      </c>
      <c r="X257" s="37" t="n">
        <v>772.6441327</v>
      </c>
      <c r="Y257" s="37" t="n">
        <v>21.6281765128455</v>
      </c>
      <c r="Z257" s="37" t="n">
        <v>21.8225265306581</v>
      </c>
      <c r="AA257" s="37" t="n">
        <v>23.8422044390763</v>
      </c>
    </row>
    <row r="258">
      <c r="A258" s="37" t="s">
        <v>153</v>
      </c>
      <c r="B258" s="37" t="s">
        <v>154</v>
      </c>
      <c r="C258" s="37" t="s">
        <v>17</v>
      </c>
      <c r="D258" s="37" t="n">
        <v>2603.5470829</v>
      </c>
      <c r="E258" s="37" t="n">
        <v>12.3339156165754</v>
      </c>
      <c r="F258" s="37" t="n">
        <v>4.9575868098402</v>
      </c>
      <c r="G258" s="37" t="n">
        <v>11.5117217406633</v>
      </c>
      <c r="H258" s="37" t="n">
        <v>3877.4089113</v>
      </c>
      <c r="I258" s="37" t="n">
        <v>10.7215709738852</v>
      </c>
      <c r="J258" s="37" t="n">
        <v>7.38323166931414</v>
      </c>
      <c r="K258" s="37" t="n">
        <v>9.3767876560957</v>
      </c>
      <c r="L258" s="37" t="n">
        <v>5196.6926822</v>
      </c>
      <c r="M258" s="37" t="n">
        <v>8.86322352233418</v>
      </c>
      <c r="N258" s="37" t="n">
        <v>9.89536746436375</v>
      </c>
      <c r="O258" s="37" t="n">
        <v>7.21572261019135</v>
      </c>
      <c r="P258" s="37" t="n">
        <v>8849.2098584</v>
      </c>
      <c r="Q258" s="37" t="n">
        <v>6.62640413778488</v>
      </c>
      <c r="R258" s="37" t="n">
        <v>16.8503678537842</v>
      </c>
      <c r="S258" s="37" t="n">
        <v>5.34958456115222</v>
      </c>
      <c r="T258" s="37" t="n">
        <v>23115.8950592</v>
      </c>
      <c r="U258" s="37" t="n">
        <v>3.61443107103112</v>
      </c>
      <c r="V258" s="37" t="n">
        <v>44.0165100895707</v>
      </c>
      <c r="W258" s="37" t="n">
        <v>2.04221649327509</v>
      </c>
      <c r="X258" s="37" t="n">
        <v>8873.6658408</v>
      </c>
      <c r="Y258" s="37" t="n">
        <v>4.92022123127665</v>
      </c>
      <c r="Z258" s="37" t="n">
        <v>16.8969361131271</v>
      </c>
      <c r="AA258" s="37" t="n">
        <v>5.83607258393536</v>
      </c>
    </row>
    <row r="259">
      <c r="A259" s="37" t="s">
        <v>155</v>
      </c>
      <c r="B259" s="37" t="s">
        <v>156</v>
      </c>
      <c r="C259" s="37" t="s">
        <v>16</v>
      </c>
      <c r="D259" s="37" t="n">
        <v>1509.6954057</v>
      </c>
      <c r="E259" s="37" t="n">
        <v>17.5441339229065</v>
      </c>
      <c r="F259" s="37" t="n">
        <v>9.50728259527114</v>
      </c>
      <c r="G259" s="37" t="n">
        <v>14.8384022684384</v>
      </c>
      <c r="H259" s="37" t="n">
        <v>1746.9615488</v>
      </c>
      <c r="I259" s="37" t="n">
        <v>18.0440765471837</v>
      </c>
      <c r="J259" s="37" t="n">
        <v>11.0014623246556</v>
      </c>
      <c r="K259" s="37" t="n">
        <v>14.5798676672586</v>
      </c>
      <c r="L259" s="37" t="n">
        <v>1672.2356145</v>
      </c>
      <c r="M259" s="37" t="n">
        <v>20.6021759454018</v>
      </c>
      <c r="N259" s="37" t="n">
        <v>10.5308769523325</v>
      </c>
      <c r="O259" s="37" t="n">
        <v>15.16407870872</v>
      </c>
      <c r="P259" s="37" t="n">
        <v>2425.2460736</v>
      </c>
      <c r="Q259" s="37" t="n">
        <v>16.9464747931887</v>
      </c>
      <c r="R259" s="37" t="n">
        <v>15.2729482369299</v>
      </c>
      <c r="S259" s="37" t="n">
        <v>12.4140085396485</v>
      </c>
      <c r="T259" s="37" t="n">
        <v>5127.0073021</v>
      </c>
      <c r="U259" s="37" t="n">
        <v>12.991711506108</v>
      </c>
      <c r="V259" s="37" t="n">
        <v>32.2872462253287</v>
      </c>
      <c r="W259" s="37" t="n">
        <v>7.09266361292965</v>
      </c>
      <c r="X259" s="37" t="n">
        <v>3398.2117011</v>
      </c>
      <c r="Y259" s="37" t="n">
        <v>9.79045517107506</v>
      </c>
      <c r="Z259" s="37" t="n">
        <v>21.4001836654823</v>
      </c>
      <c r="AA259" s="37" t="n">
        <v>11.3209840556979</v>
      </c>
    </row>
    <row r="260">
      <c r="A260" s="37" t="s">
        <v>155</v>
      </c>
      <c r="B260" s="37" t="s">
        <v>156</v>
      </c>
      <c r="C260" s="37" t="s">
        <v>17</v>
      </c>
      <c r="D260" s="37" t="n">
        <v>4820.208242</v>
      </c>
      <c r="E260" s="37" t="n">
        <v>12.1352883896406</v>
      </c>
      <c r="F260" s="37" t="n">
        <v>6.2895271811012</v>
      </c>
      <c r="G260" s="37" t="n">
        <v>10.8037748120058</v>
      </c>
      <c r="H260" s="37" t="n">
        <v>5155.1261567</v>
      </c>
      <c r="I260" s="37" t="n">
        <v>11.3916554655916</v>
      </c>
      <c r="J260" s="37" t="n">
        <v>6.72653637700875</v>
      </c>
      <c r="K260" s="37" t="n">
        <v>9.96176464980618</v>
      </c>
      <c r="L260" s="37" t="n">
        <v>6830.6492207</v>
      </c>
      <c r="M260" s="37" t="n">
        <v>8.09431263328308</v>
      </c>
      <c r="N260" s="37" t="n">
        <v>8.91280039808711</v>
      </c>
      <c r="O260" s="37" t="n">
        <v>7.2147733610263</v>
      </c>
      <c r="P260" s="37" t="n">
        <v>12547.7892116</v>
      </c>
      <c r="Q260" s="37" t="n">
        <v>7.43421459431712</v>
      </c>
      <c r="R260" s="37" t="n">
        <v>16.3726663552488</v>
      </c>
      <c r="S260" s="37" t="n">
        <v>6.63255131854035</v>
      </c>
      <c r="T260" s="37" t="n">
        <v>34899.1197846</v>
      </c>
      <c r="U260" s="37" t="n">
        <v>3.76203121833526</v>
      </c>
      <c r="V260" s="37" t="n">
        <v>45.5372364557166</v>
      </c>
      <c r="W260" s="37" t="n">
        <v>1.99779955292602</v>
      </c>
      <c r="X260" s="37" t="n">
        <v>12385.7497371</v>
      </c>
      <c r="Y260" s="37" t="n">
        <v>5.68283904295896</v>
      </c>
      <c r="Z260" s="37" t="n">
        <v>16.1612332328375</v>
      </c>
      <c r="AA260" s="37" t="n">
        <v>6.0804645900312</v>
      </c>
    </row>
    <row r="261">
      <c r="A261" s="37" t="s">
        <v>157</v>
      </c>
      <c r="B261" s="37" t="s">
        <v>158</v>
      </c>
      <c r="C261" s="37" t="s">
        <v>16</v>
      </c>
      <c r="D261" s="37" t="n">
        <v>666.023042</v>
      </c>
      <c r="E261" s="37" t="n">
        <v>46.062167657761</v>
      </c>
      <c r="F261" s="37" t="n">
        <v>4.36130426966983</v>
      </c>
      <c r="G261" s="37" t="n">
        <v>41.5609448622793</v>
      </c>
      <c r="H261" s="37" t="n">
        <v>1675.7777866</v>
      </c>
      <c r="I261" s="37" t="n">
        <v>23.4991113147517</v>
      </c>
      <c r="J261" s="37" t="n">
        <v>10.9734594073045</v>
      </c>
      <c r="K261" s="37" t="n">
        <v>16.7124316902445</v>
      </c>
      <c r="L261" s="37" t="n">
        <v>1260.9030295</v>
      </c>
      <c r="M261" s="37" t="n">
        <v>23.7823243933568</v>
      </c>
      <c r="N261" s="37" t="n">
        <v>8.25674401546901</v>
      </c>
      <c r="O261" s="37" t="n">
        <v>19.7476765635709</v>
      </c>
      <c r="P261" s="37" t="n">
        <v>2278.4557948</v>
      </c>
      <c r="Q261" s="37" t="n">
        <v>21.8484892494943</v>
      </c>
      <c r="R261" s="37" t="n">
        <v>14.9199627632631</v>
      </c>
      <c r="S261" s="37" t="n">
        <v>16.1499423574917</v>
      </c>
      <c r="T261" s="37" t="n">
        <v>6068.8725784</v>
      </c>
      <c r="U261" s="37" t="n">
        <v>15.4184697980159</v>
      </c>
      <c r="V261" s="37" t="n">
        <v>39.7406669426582</v>
      </c>
      <c r="W261" s="37" t="n">
        <v>6.56231049499217</v>
      </c>
      <c r="X261" s="37" t="n">
        <v>3321.1573216</v>
      </c>
      <c r="Y261" s="37" t="n">
        <v>16.1152179725772</v>
      </c>
      <c r="Z261" s="37" t="n">
        <v>21.7478626016355</v>
      </c>
      <c r="AA261" s="37" t="n">
        <v>12.7429100778629</v>
      </c>
    </row>
    <row r="262">
      <c r="A262" s="37" t="s">
        <v>157</v>
      </c>
      <c r="B262" s="37" t="s">
        <v>158</v>
      </c>
      <c r="C262" s="37" t="s">
        <v>17</v>
      </c>
      <c r="D262" s="37" t="n">
        <v>4479.4208211</v>
      </c>
      <c r="E262" s="37" t="n">
        <v>13.9257813381057</v>
      </c>
      <c r="F262" s="37" t="n">
        <v>5.14480867990967</v>
      </c>
      <c r="G262" s="37" t="n">
        <v>12.6379023910628</v>
      </c>
      <c r="H262" s="37" t="n">
        <v>5237.6801213</v>
      </c>
      <c r="I262" s="37" t="n">
        <v>11.9402929734602</v>
      </c>
      <c r="J262" s="37" t="n">
        <v>6.015702303236</v>
      </c>
      <c r="K262" s="37" t="n">
        <v>10.4803374082591</v>
      </c>
      <c r="L262" s="37" t="n">
        <v>6341.996223</v>
      </c>
      <c r="M262" s="37" t="n">
        <v>9.47845912156657</v>
      </c>
      <c r="N262" s="37" t="n">
        <v>7.28405714023365</v>
      </c>
      <c r="O262" s="37" t="n">
        <v>8.65818015440649</v>
      </c>
      <c r="P262" s="37" t="n">
        <v>15676.3127641</v>
      </c>
      <c r="Q262" s="37" t="n">
        <v>6.84049058804208</v>
      </c>
      <c r="R262" s="37" t="n">
        <v>18.0049236717873</v>
      </c>
      <c r="S262" s="37" t="n">
        <v>5.71316595337172</v>
      </c>
      <c r="T262" s="37" t="n">
        <v>39656.3607555</v>
      </c>
      <c r="U262" s="37" t="n">
        <v>3.85242320051688</v>
      </c>
      <c r="V262" s="37" t="n">
        <v>45.547046633235</v>
      </c>
      <c r="W262" s="37" t="n">
        <v>1.9169084571807</v>
      </c>
      <c r="X262" s="37" t="n">
        <v>15675.0397601</v>
      </c>
      <c r="Y262" s="37" t="n">
        <v>7.11126773876165</v>
      </c>
      <c r="Z262" s="37" t="n">
        <v>18.0034615715984</v>
      </c>
      <c r="AA262" s="37" t="n">
        <v>7.05949125980452</v>
      </c>
    </row>
    <row r="263">
      <c r="A263" s="37" t="s">
        <v>159</v>
      </c>
      <c r="B263" s="37" t="s">
        <v>160</v>
      </c>
      <c r="C263" s="37" t="s">
        <v>16</v>
      </c>
      <c r="D263" s="37" t="n">
        <v>180.2862375</v>
      </c>
      <c r="E263" s="37" t="n">
        <v>42.1245477035825</v>
      </c>
      <c r="F263" s="37" t="n">
        <v>4.19674574014106</v>
      </c>
      <c r="G263" s="37" t="n">
        <v>39.1102197873913</v>
      </c>
      <c r="H263" s="37" t="n">
        <v>301.0850358</v>
      </c>
      <c r="I263" s="37" t="n">
        <v>37.8157402723723</v>
      </c>
      <c r="J263" s="37" t="n">
        <v>7.00872878005382</v>
      </c>
      <c r="K263" s="37" t="n">
        <v>31.9649233831466</v>
      </c>
      <c r="L263" s="37" t="n">
        <v>508.2661989</v>
      </c>
      <c r="M263" s="37" t="n">
        <v>32.1796613950676</v>
      </c>
      <c r="N263" s="37" t="n">
        <v>11.8315409687956</v>
      </c>
      <c r="O263" s="37" t="n">
        <v>23.185092113586</v>
      </c>
      <c r="P263" s="37" t="n">
        <v>598.3233369</v>
      </c>
      <c r="Q263" s="37" t="n">
        <v>27.8791477948346</v>
      </c>
      <c r="R263" s="37" t="n">
        <v>13.9279123586017</v>
      </c>
      <c r="S263" s="37" t="n">
        <v>19.2602449541049</v>
      </c>
      <c r="T263" s="37" t="n">
        <v>1615.0917828</v>
      </c>
      <c r="U263" s="37" t="n">
        <v>19.0588199012999</v>
      </c>
      <c r="V263" s="37" t="n">
        <v>37.5964890797764</v>
      </c>
      <c r="W263" s="37" t="n">
        <v>8.46555836802415</v>
      </c>
      <c r="X263" s="37" t="n">
        <v>1092.8054053</v>
      </c>
      <c r="Y263" s="37" t="n">
        <v>17.5955516518693</v>
      </c>
      <c r="Z263" s="37" t="n">
        <v>25.4385830726314</v>
      </c>
      <c r="AA263" s="37" t="n">
        <v>18.4493775204734</v>
      </c>
    </row>
    <row r="264">
      <c r="A264" s="37" t="s">
        <v>159</v>
      </c>
      <c r="B264" s="37" t="s">
        <v>160</v>
      </c>
      <c r="C264" s="37" t="s">
        <v>17</v>
      </c>
      <c r="D264" s="37" t="n">
        <v>2903.9850672</v>
      </c>
      <c r="E264" s="37" t="n">
        <v>9.86355024217335</v>
      </c>
      <c r="F264" s="37" t="n">
        <v>5.27104638023239</v>
      </c>
      <c r="G264" s="37" t="n">
        <v>9.11888590819993</v>
      </c>
      <c r="H264" s="37" t="n">
        <v>3314.2116038</v>
      </c>
      <c r="I264" s="37" t="n">
        <v>11.1107778980119</v>
      </c>
      <c r="J264" s="37" t="n">
        <v>6.01565182784428</v>
      </c>
      <c r="K264" s="37" t="n">
        <v>9.8991996199883</v>
      </c>
      <c r="L264" s="37" t="n">
        <v>5058.7063357</v>
      </c>
      <c r="M264" s="37" t="n">
        <v>8.15520100324586</v>
      </c>
      <c r="N264" s="37" t="n">
        <v>9.18209808329352</v>
      </c>
      <c r="O264" s="37" t="n">
        <v>7.2574992355176</v>
      </c>
      <c r="P264" s="37" t="n">
        <v>8529.4372039</v>
      </c>
      <c r="Q264" s="37" t="n">
        <v>7.44548505264334</v>
      </c>
      <c r="R264" s="37" t="n">
        <v>15.4818492721747</v>
      </c>
      <c r="S264" s="37" t="n">
        <v>6.22182346252966</v>
      </c>
      <c r="T264" s="37" t="n">
        <v>25425.6107145</v>
      </c>
      <c r="U264" s="37" t="n">
        <v>3.97201377033905</v>
      </c>
      <c r="V264" s="37" t="n">
        <v>46.1502281246521</v>
      </c>
      <c r="W264" s="37" t="n">
        <v>2.29744675272185</v>
      </c>
      <c r="X264" s="37" t="n">
        <v>9861.1910759</v>
      </c>
      <c r="Y264" s="37" t="n">
        <v>6.18042871755359</v>
      </c>
      <c r="Z264" s="37" t="n">
        <v>17.899126311803</v>
      </c>
      <c r="AA264" s="37" t="n">
        <v>5.50327415039763</v>
      </c>
    </row>
    <row r="265">
      <c r="A265" s="37" t="s">
        <v>161</v>
      </c>
      <c r="B265" s="37" t="s">
        <v>162</v>
      </c>
      <c r="C265" s="37" t="s">
        <v>16</v>
      </c>
      <c r="D265" s="37" t="n">
        <v>1505.1525779</v>
      </c>
      <c r="E265" s="37" t="n">
        <v>45.0590671134788</v>
      </c>
      <c r="F265" s="37" t="n">
        <v>7.17867395438053</v>
      </c>
      <c r="G265" s="37" t="n">
        <v>35.802773926851</v>
      </c>
      <c r="H265" s="37" t="n">
        <v>2349.2134055</v>
      </c>
      <c r="I265" s="37" t="n">
        <v>24.2112069110122</v>
      </c>
      <c r="J265" s="37" t="n">
        <v>11.2043372445826</v>
      </c>
      <c r="K265" s="37" t="n">
        <v>17.5374873927507</v>
      </c>
      <c r="L265" s="37" t="n">
        <v>3405.1098935</v>
      </c>
      <c r="M265" s="37" t="n">
        <v>24.0461437568081</v>
      </c>
      <c r="N265" s="37" t="n">
        <v>16.2403294278488</v>
      </c>
      <c r="O265" s="37" t="n">
        <v>17.6462456602813</v>
      </c>
      <c r="P265" s="37" t="n">
        <v>3110.4044389</v>
      </c>
      <c r="Q265" s="37" t="n">
        <v>31.4928890343333</v>
      </c>
      <c r="R265" s="37" t="n">
        <v>14.8347613796563</v>
      </c>
      <c r="S265" s="37" t="n">
        <v>22.1917864411643</v>
      </c>
      <c r="T265" s="37" t="n">
        <v>6848.7415794</v>
      </c>
      <c r="U265" s="37" t="n">
        <v>12.6727305940841</v>
      </c>
      <c r="V265" s="37" t="n">
        <v>32.6643846731585</v>
      </c>
      <c r="W265" s="37" t="n">
        <v>8.57698565842377</v>
      </c>
      <c r="X265" s="37" t="n">
        <v>3748.3782425</v>
      </c>
      <c r="Y265" s="37" t="n">
        <v>13.9335410725063</v>
      </c>
      <c r="Z265" s="37" t="n">
        <v>17.8775133203733</v>
      </c>
      <c r="AA265" s="37" t="n">
        <v>18.355771554352</v>
      </c>
    </row>
    <row r="266">
      <c r="A266" s="37" t="s">
        <v>161</v>
      </c>
      <c r="B266" s="37" t="s">
        <v>162</v>
      </c>
      <c r="C266" s="37" t="s">
        <v>17</v>
      </c>
      <c r="D266" s="37" t="n">
        <v>8099.3796791</v>
      </c>
      <c r="E266" s="37" t="n">
        <v>13.4935899041894</v>
      </c>
      <c r="F266" s="37" t="n">
        <v>6.83359321656768</v>
      </c>
      <c r="G266" s="37" t="n">
        <v>11.4615427457323</v>
      </c>
      <c r="H266" s="37" t="n">
        <v>8009.3920568</v>
      </c>
      <c r="I266" s="37" t="n">
        <v>11.9827745727133</v>
      </c>
      <c r="J266" s="37" t="n">
        <v>6.7576690310512</v>
      </c>
      <c r="K266" s="37" t="n">
        <v>10.2710671119833</v>
      </c>
      <c r="L266" s="37" t="n">
        <v>11178.9679214</v>
      </c>
      <c r="M266" s="37" t="n">
        <v>10.7014413758002</v>
      </c>
      <c r="N266" s="37" t="n">
        <v>9.43189755050419</v>
      </c>
      <c r="O266" s="37" t="n">
        <v>8.85830017625625</v>
      </c>
      <c r="P266" s="37" t="n">
        <v>21434.7020818</v>
      </c>
      <c r="Q266" s="37" t="n">
        <v>5.86276389943592</v>
      </c>
      <c r="R266" s="37" t="n">
        <v>18.084846068312</v>
      </c>
      <c r="S266" s="37" t="n">
        <v>5.44885846257592</v>
      </c>
      <c r="T266" s="37" t="n">
        <v>54309.102514</v>
      </c>
      <c r="U266" s="37" t="n">
        <v>4.22679830592971</v>
      </c>
      <c r="V266" s="37" t="n">
        <v>45.8215726687341</v>
      </c>
      <c r="W266" s="37" t="n">
        <v>2.03155420879407</v>
      </c>
      <c r="X266" s="37" t="n">
        <v>15491.4556156</v>
      </c>
      <c r="Y266" s="37" t="n">
        <v>7.26685972116174</v>
      </c>
      <c r="Z266" s="37" t="n">
        <v>13.0704214648308</v>
      </c>
      <c r="AA266" s="37" t="n">
        <v>7.28587887139514</v>
      </c>
    </row>
    <row r="267">
      <c r="A267" s="37" t="s">
        <v>163</v>
      </c>
      <c r="B267" s="37" t="s">
        <v>164</v>
      </c>
      <c r="C267" s="37" t="s">
        <v>16</v>
      </c>
      <c r="D267" s="37" t="n">
        <v>341.4411623</v>
      </c>
      <c r="E267" s="37" t="n">
        <v>35.3720430268712</v>
      </c>
      <c r="F267" s="37" t="n">
        <v>5.52288019713596</v>
      </c>
      <c r="G267" s="37" t="n">
        <v>30.8279679343121</v>
      </c>
      <c r="H267" s="37" t="n">
        <v>479.9135596</v>
      </c>
      <c r="I267" s="37" t="n">
        <v>25.6935966326244</v>
      </c>
      <c r="J267" s="37" t="n">
        <v>7.76269936757964</v>
      </c>
      <c r="K267" s="37" t="n">
        <v>20.7044641592247</v>
      </c>
      <c r="L267" s="37" t="n">
        <v>631.7527306</v>
      </c>
      <c r="M267" s="37" t="n">
        <v>23.0892088293626</v>
      </c>
      <c r="N267" s="37" t="n">
        <v>10.2187288193791</v>
      </c>
      <c r="O267" s="37" t="n">
        <v>18.5314590567835</v>
      </c>
      <c r="P267" s="37" t="n">
        <v>633.1464726</v>
      </c>
      <c r="Q267" s="37" t="n">
        <v>28.447637393445</v>
      </c>
      <c r="R267" s="37" t="n">
        <v>10.2412728795031</v>
      </c>
      <c r="S267" s="37" t="n">
        <v>22.8918037142787</v>
      </c>
      <c r="T267" s="37" t="n">
        <v>2324.8997297</v>
      </c>
      <c r="U267" s="37" t="n">
        <v>14.4215663703728</v>
      </c>
      <c r="V267" s="37" t="n">
        <v>37.6057256570757</v>
      </c>
      <c r="W267" s="37" t="n">
        <v>7.0609694172055</v>
      </c>
      <c r="X267" s="37" t="n">
        <v>1771.1488778</v>
      </c>
      <c r="Y267" s="37" t="n">
        <v>14.0427726651396</v>
      </c>
      <c r="Z267" s="37" t="n">
        <v>28.6486930793264</v>
      </c>
      <c r="AA267" s="37" t="n">
        <v>13.2569609844303</v>
      </c>
    </row>
    <row r="268">
      <c r="A268" s="37" t="s">
        <v>163</v>
      </c>
      <c r="B268" s="37" t="s">
        <v>164</v>
      </c>
      <c r="C268" s="37" t="s">
        <v>17</v>
      </c>
      <c r="D268" s="37" t="n">
        <v>3749.3549796</v>
      </c>
      <c r="E268" s="37" t="n">
        <v>8.49353317893259</v>
      </c>
      <c r="F268" s="37" t="n">
        <v>5.55478945229501</v>
      </c>
      <c r="G268" s="37" t="n">
        <v>7.80975727994702</v>
      </c>
      <c r="H268" s="37" t="n">
        <v>4531.9936098</v>
      </c>
      <c r="I268" s="37" t="n">
        <v>8.36197844598867</v>
      </c>
      <c r="J268" s="37" t="n">
        <v>6.71429364212165</v>
      </c>
      <c r="K268" s="37" t="n">
        <v>7.56877339097315</v>
      </c>
      <c r="L268" s="37" t="n">
        <v>6120.8754852</v>
      </c>
      <c r="M268" s="37" t="n">
        <v>7.26741610046147</v>
      </c>
      <c r="N268" s="37" t="n">
        <v>9.06827301468994</v>
      </c>
      <c r="O268" s="37" t="n">
        <v>6.36693204997277</v>
      </c>
      <c r="P268" s="37" t="n">
        <v>10766.9009094</v>
      </c>
      <c r="Q268" s="37" t="n">
        <v>5.90830521770942</v>
      </c>
      <c r="R268" s="37" t="n">
        <v>15.9515084410122</v>
      </c>
      <c r="S268" s="37" t="n">
        <v>5.4070207579939</v>
      </c>
      <c r="T268" s="37" t="n">
        <v>30737.8392824</v>
      </c>
      <c r="U268" s="37" t="n">
        <v>2.96160283168999</v>
      </c>
      <c r="V268" s="37" t="n">
        <v>45.5390930870009</v>
      </c>
      <c r="W268" s="37" t="n">
        <v>1.77280969856455</v>
      </c>
      <c r="X268" s="37" t="n">
        <v>11590.7332035</v>
      </c>
      <c r="Y268" s="37" t="n">
        <v>5.38636752569631</v>
      </c>
      <c r="Z268" s="37" t="n">
        <v>17.1720423628803</v>
      </c>
      <c r="AA268" s="37" t="n">
        <v>5.09786506495716</v>
      </c>
    </row>
    <row r="269">
      <c r="A269" s="37" t="s">
        <v>165</v>
      </c>
      <c r="B269" s="37" t="s">
        <v>166</v>
      </c>
      <c r="C269" s="37" t="s">
        <v>16</v>
      </c>
      <c r="D269" s="37" t="n">
        <v>475.8716753</v>
      </c>
      <c r="E269" s="37" t="n">
        <v>44.2091152032784</v>
      </c>
      <c r="F269" s="37" t="n">
        <v>9.86493518300968</v>
      </c>
      <c r="G269" s="37" t="n">
        <v>37.2156722475823</v>
      </c>
      <c r="H269" s="37" t="n">
        <v>553.3744144</v>
      </c>
      <c r="I269" s="37" t="n">
        <v>35.5588419472734</v>
      </c>
      <c r="J269" s="37" t="n">
        <v>11.471585751664</v>
      </c>
      <c r="K269" s="37" t="n">
        <v>30.8336152012654</v>
      </c>
      <c r="L269" s="37" t="n">
        <v>391.828249</v>
      </c>
      <c r="M269" s="37" t="n">
        <v>32.9300922054358</v>
      </c>
      <c r="N269" s="37" t="n">
        <v>8.12269458319907</v>
      </c>
      <c r="O269" s="37" t="n">
        <v>28.5091854824449</v>
      </c>
      <c r="P269" s="37" t="n">
        <v>818.5079938</v>
      </c>
      <c r="Q269" s="37" t="n">
        <v>28.2241372600342</v>
      </c>
      <c r="R269" s="37" t="n">
        <v>16.9678691225359</v>
      </c>
      <c r="S269" s="37" t="n">
        <v>22.6581961794865</v>
      </c>
      <c r="T269" s="37" t="n">
        <v>1404.4829911</v>
      </c>
      <c r="U269" s="37" t="n">
        <v>21.0134256293367</v>
      </c>
      <c r="V269" s="37" t="n">
        <v>29.1152728602863</v>
      </c>
      <c r="W269" s="37" t="n">
        <v>13.5007824199716</v>
      </c>
      <c r="X269" s="37" t="n">
        <v>1179.8049449</v>
      </c>
      <c r="Y269" s="37" t="n">
        <v>22.9548659257573</v>
      </c>
      <c r="Z269" s="37" t="n">
        <v>24.4576424993051</v>
      </c>
      <c r="AA269" s="37" t="n">
        <v>22.1707116803401</v>
      </c>
    </row>
    <row r="270">
      <c r="A270" s="37" t="s">
        <v>165</v>
      </c>
      <c r="B270" s="37" t="s">
        <v>166</v>
      </c>
      <c r="C270" s="37" t="s">
        <v>17</v>
      </c>
      <c r="D270" s="37" t="n">
        <v>2770.3687026</v>
      </c>
      <c r="E270" s="37" t="n">
        <v>12.019931188905</v>
      </c>
      <c r="F270" s="37" t="n">
        <v>3.73964154231831</v>
      </c>
      <c r="G270" s="37" t="n">
        <v>11.2947272597154</v>
      </c>
      <c r="H270" s="37" t="n">
        <v>4804.7516174</v>
      </c>
      <c r="I270" s="37" t="n">
        <v>10.0164713201842</v>
      </c>
      <c r="J270" s="37" t="n">
        <v>6.48579690208276</v>
      </c>
      <c r="K270" s="37" t="n">
        <v>9.06033654120222</v>
      </c>
      <c r="L270" s="37" t="n">
        <v>7276.6657947</v>
      </c>
      <c r="M270" s="37" t="n">
        <v>8.36031107161915</v>
      </c>
      <c r="N270" s="37" t="n">
        <v>9.8225632096869</v>
      </c>
      <c r="O270" s="37" t="n">
        <v>6.9698669564565</v>
      </c>
      <c r="P270" s="37" t="n">
        <v>11664.5235085</v>
      </c>
      <c r="Q270" s="37" t="n">
        <v>6.63947936719287</v>
      </c>
      <c r="R270" s="37" t="n">
        <v>15.7456069449516</v>
      </c>
      <c r="S270" s="37" t="n">
        <v>5.39780858904507</v>
      </c>
      <c r="T270" s="37" t="n">
        <v>35165.179374</v>
      </c>
      <c r="U270" s="37" t="n">
        <v>3.41877253237633</v>
      </c>
      <c r="V270" s="37" t="n">
        <v>47.4684707153482</v>
      </c>
      <c r="W270" s="37" t="n">
        <v>2.12149462001864</v>
      </c>
      <c r="X270" s="37" t="n">
        <v>12399.6407381</v>
      </c>
      <c r="Y270" s="37" t="n">
        <v>5.89966859435286</v>
      </c>
      <c r="Z270" s="37" t="n">
        <v>16.7379206856122</v>
      </c>
      <c r="AA270" s="37" t="n">
        <v>6.11832707410083</v>
      </c>
    </row>
    <row r="271">
      <c r="A271" s="37" t="s">
        <v>167</v>
      </c>
      <c r="B271" s="37" t="s">
        <v>168</v>
      </c>
      <c r="C271" s="37" t="s">
        <v>16</v>
      </c>
      <c r="D271" s="37" t="n">
        <v>576.6828607</v>
      </c>
      <c r="E271" s="37" t="n">
        <v>31.9601723303593</v>
      </c>
      <c r="F271" s="37" t="n">
        <v>7.35874017855673</v>
      </c>
      <c r="G271" s="37" t="n">
        <v>28.0263434408827</v>
      </c>
      <c r="H271" s="37" t="n">
        <v>815.4886701</v>
      </c>
      <c r="I271" s="37" t="n">
        <v>22.8684483271358</v>
      </c>
      <c r="J271" s="37" t="n">
        <v>10.4060128205275</v>
      </c>
      <c r="K271" s="37" t="n">
        <v>19.5438662669956</v>
      </c>
      <c r="L271" s="37" t="n">
        <v>1082.6395334</v>
      </c>
      <c r="M271" s="37" t="n">
        <v>24.1630341822455</v>
      </c>
      <c r="N271" s="37" t="n">
        <v>13.8149814677239</v>
      </c>
      <c r="O271" s="37" t="n">
        <v>17.814519322816</v>
      </c>
      <c r="P271" s="37" t="n">
        <v>1244.8195301</v>
      </c>
      <c r="Q271" s="37" t="n">
        <v>20.9172841786097</v>
      </c>
      <c r="R271" s="37" t="n">
        <v>15.8844732789177</v>
      </c>
      <c r="S271" s="37" t="n">
        <v>14.8039011084456</v>
      </c>
      <c r="T271" s="37" t="n">
        <v>2900.8997334</v>
      </c>
      <c r="U271" s="37" t="n">
        <v>13.5461431908889</v>
      </c>
      <c r="V271" s="37" t="n">
        <v>37.0168230701764</v>
      </c>
      <c r="W271" s="37" t="n">
        <v>7.42929742120403</v>
      </c>
      <c r="X271" s="37" t="n">
        <v>1216.1760474</v>
      </c>
      <c r="Y271" s="37" t="n">
        <v>20.8902858957466</v>
      </c>
      <c r="Z271" s="37" t="n">
        <v>15.5189691840978</v>
      </c>
      <c r="AA271" s="37" t="n">
        <v>19.0567608708293</v>
      </c>
    </row>
    <row r="272">
      <c r="A272" s="37" t="s">
        <v>167</v>
      </c>
      <c r="B272" s="37" t="s">
        <v>168</v>
      </c>
      <c r="C272" s="37" t="s">
        <v>17</v>
      </c>
      <c r="D272" s="37" t="n">
        <v>4662.7635115</v>
      </c>
      <c r="E272" s="37" t="n">
        <v>8.46075137064925</v>
      </c>
      <c r="F272" s="37" t="n">
        <v>5.71121082537002</v>
      </c>
      <c r="G272" s="37" t="n">
        <v>7.46565168567938</v>
      </c>
      <c r="H272" s="37" t="n">
        <v>5474.6408477</v>
      </c>
      <c r="I272" s="37" t="n">
        <v>9.73708022489392</v>
      </c>
      <c r="J272" s="37" t="n">
        <v>6.70564312285671</v>
      </c>
      <c r="K272" s="37" t="n">
        <v>8.6172302972192</v>
      </c>
      <c r="L272" s="37" t="n">
        <v>7215.0001731</v>
      </c>
      <c r="M272" s="37" t="n">
        <v>8.0800693907751</v>
      </c>
      <c r="N272" s="37" t="n">
        <v>8.83733155070507</v>
      </c>
      <c r="O272" s="37" t="n">
        <v>7.59763620277656</v>
      </c>
      <c r="P272" s="37" t="n">
        <v>14562.6989081</v>
      </c>
      <c r="Q272" s="37" t="n">
        <v>5.81546052022054</v>
      </c>
      <c r="R272" s="37" t="n">
        <v>17.8371996446779</v>
      </c>
      <c r="S272" s="37" t="n">
        <v>4.9550077962677</v>
      </c>
      <c r="T272" s="37" t="n">
        <v>36418.3929658</v>
      </c>
      <c r="U272" s="37" t="n">
        <v>3.61167289975452</v>
      </c>
      <c r="V272" s="37" t="n">
        <v>44.607263404175</v>
      </c>
      <c r="W272" s="37" t="n">
        <v>1.9133447630781</v>
      </c>
      <c r="X272" s="37" t="n">
        <v>13308.7972172</v>
      </c>
      <c r="Y272" s="37" t="n">
        <v>5.57895287207662</v>
      </c>
      <c r="Z272" s="37" t="n">
        <v>16.3013514522153</v>
      </c>
      <c r="AA272" s="37" t="n">
        <v>5.97577577065808</v>
      </c>
    </row>
    <row r="273">
      <c r="A273" s="37" t="s">
        <v>169</v>
      </c>
      <c r="B273" s="37" t="s">
        <v>170</v>
      </c>
      <c r="C273" s="37" t="s">
        <v>16</v>
      </c>
      <c r="D273" s="37" t="n">
        <v>397.1151713</v>
      </c>
      <c r="E273" s="37" t="n">
        <v>37.2997437615984</v>
      </c>
      <c r="F273" s="37" t="n">
        <v>5.61013202776597</v>
      </c>
      <c r="G273" s="37" t="n">
        <v>35.0752464433086</v>
      </c>
      <c r="H273" s="37" t="n">
        <v>815.5404854</v>
      </c>
      <c r="I273" s="37" t="n">
        <v>24.7264349935514</v>
      </c>
      <c r="J273" s="37" t="n">
        <v>11.5213170579825</v>
      </c>
      <c r="K273" s="37" t="n">
        <v>19.7352822873791</v>
      </c>
      <c r="L273" s="37" t="n">
        <v>1044.5072114</v>
      </c>
      <c r="M273" s="37" t="n">
        <v>25.7733739359458</v>
      </c>
      <c r="N273" s="37" t="n">
        <v>14.7559795832652</v>
      </c>
      <c r="O273" s="37" t="n">
        <v>19.0289875570992</v>
      </c>
      <c r="P273" s="37" t="n">
        <v>781.6813599</v>
      </c>
      <c r="Q273" s="37" t="n">
        <v>24.5746289235913</v>
      </c>
      <c r="R273" s="37" t="n">
        <v>11.0429818592092</v>
      </c>
      <c r="S273" s="37" t="n">
        <v>24.0225176551865</v>
      </c>
      <c r="T273" s="37" t="n">
        <v>2228.3418313</v>
      </c>
      <c r="U273" s="37" t="n">
        <v>16.2094542942008</v>
      </c>
      <c r="V273" s="37" t="n">
        <v>31.4802676403988</v>
      </c>
      <c r="W273" s="37" t="n">
        <v>8.01779135602143</v>
      </c>
      <c r="X273" s="37" t="n">
        <v>1811.3491576</v>
      </c>
      <c r="Y273" s="37" t="n">
        <v>19.7445273010404</v>
      </c>
      <c r="Z273" s="37" t="n">
        <v>25.5893218313784</v>
      </c>
      <c r="AA273" s="37" t="n">
        <v>14.3609335893471</v>
      </c>
    </row>
    <row r="274">
      <c r="A274" s="37" t="s">
        <v>169</v>
      </c>
      <c r="B274" s="37" t="s">
        <v>170</v>
      </c>
      <c r="C274" s="37" t="s">
        <v>17</v>
      </c>
      <c r="D274" s="37" t="n">
        <v>4076.2647738</v>
      </c>
      <c r="E274" s="37" t="n">
        <v>10.9094121540479</v>
      </c>
      <c r="F274" s="37" t="n">
        <v>4.71263742838945</v>
      </c>
      <c r="G274" s="37" t="n">
        <v>10.0966443651681</v>
      </c>
      <c r="H274" s="37" t="n">
        <v>5936.542147</v>
      </c>
      <c r="I274" s="37" t="n">
        <v>9.58814592359975</v>
      </c>
      <c r="J274" s="37" t="n">
        <v>6.86333500634773</v>
      </c>
      <c r="K274" s="37" t="n">
        <v>8.32225950137417</v>
      </c>
      <c r="L274" s="37" t="n">
        <v>7138.0375808</v>
      </c>
      <c r="M274" s="37" t="n">
        <v>8.9444215912807</v>
      </c>
      <c r="N274" s="37" t="n">
        <v>8.25240383910818</v>
      </c>
      <c r="O274" s="37" t="n">
        <v>8.09425015710983</v>
      </c>
      <c r="P274" s="37" t="n">
        <v>14695.9878334</v>
      </c>
      <c r="Q274" s="37" t="n">
        <v>6.0859021126378</v>
      </c>
      <c r="R274" s="37" t="n">
        <v>16.9902756945481</v>
      </c>
      <c r="S274" s="37" t="n">
        <v>5.71819260132079</v>
      </c>
      <c r="T274" s="37" t="n">
        <v>37220.3188591</v>
      </c>
      <c r="U274" s="37" t="n">
        <v>3.20153276392298</v>
      </c>
      <c r="V274" s="37" t="n">
        <v>43.0310290144539</v>
      </c>
      <c r="W274" s="37" t="n">
        <v>1.72181748422749</v>
      </c>
      <c r="X274" s="37" t="n">
        <v>17429.3135932</v>
      </c>
      <c r="Y274" s="37" t="n">
        <v>4.85706914661094</v>
      </c>
      <c r="Z274" s="37" t="n">
        <v>20.1503190171526</v>
      </c>
      <c r="AA274" s="37" t="n">
        <v>5.29783301341581</v>
      </c>
    </row>
    <row r="275">
      <c r="A275" s="37" t="s">
        <v>171</v>
      </c>
      <c r="B275" s="37" t="s">
        <v>172</v>
      </c>
      <c r="C275" s="37" t="s">
        <v>16</v>
      </c>
      <c r="D275" s="37" t="n">
        <v>1116.5146534</v>
      </c>
      <c r="E275" s="37" t="n">
        <v>27.2735496667801</v>
      </c>
      <c r="F275" s="37" t="n">
        <v>5.91141514251268</v>
      </c>
      <c r="G275" s="37" t="n">
        <v>21.2437183136884</v>
      </c>
      <c r="H275" s="37" t="n">
        <v>1940.4043328</v>
      </c>
      <c r="I275" s="37" t="n">
        <v>25.2298150143067</v>
      </c>
      <c r="J275" s="37" t="n">
        <v>10.2735199404514</v>
      </c>
      <c r="K275" s="37" t="n">
        <v>18.974464442691</v>
      </c>
      <c r="L275" s="37" t="n">
        <v>2216.6700875</v>
      </c>
      <c r="M275" s="37" t="n">
        <v>21.5010410320075</v>
      </c>
      <c r="N275" s="37" t="n">
        <v>11.7362159836409</v>
      </c>
      <c r="O275" s="37" t="n">
        <v>17.3965502247973</v>
      </c>
      <c r="P275" s="37" t="n">
        <v>2254.4824103</v>
      </c>
      <c r="Q275" s="37" t="n">
        <v>23.2188889744821</v>
      </c>
      <c r="R275" s="37" t="n">
        <v>11.936414285466</v>
      </c>
      <c r="S275" s="37" t="n">
        <v>17.2559626751922</v>
      </c>
      <c r="T275" s="37" t="n">
        <v>6621.2727968</v>
      </c>
      <c r="U275" s="37" t="n">
        <v>13.8394641812081</v>
      </c>
      <c r="V275" s="37" t="n">
        <v>35.0564967101137</v>
      </c>
      <c r="W275" s="37" t="n">
        <v>6.59068316591374</v>
      </c>
      <c r="X275" s="37" t="n">
        <v>4738.0900557</v>
      </c>
      <c r="Y275" s="37" t="n">
        <v>16.0006646129583</v>
      </c>
      <c r="Z275" s="37" t="n">
        <v>25.0859379378153</v>
      </c>
      <c r="AA275" s="37" t="n">
        <v>14.7816523880882</v>
      </c>
    </row>
    <row r="276">
      <c r="A276" s="37" t="s">
        <v>171</v>
      </c>
      <c r="B276" s="37" t="s">
        <v>172</v>
      </c>
      <c r="C276" s="37" t="s">
        <v>17</v>
      </c>
      <c r="D276" s="37" t="n">
        <v>6394.8999947</v>
      </c>
      <c r="E276" s="37" t="n">
        <v>9.5533155846497</v>
      </c>
      <c r="F276" s="37" t="n">
        <v>5.26248804836332</v>
      </c>
      <c r="G276" s="37" t="n">
        <v>9.11343851696485</v>
      </c>
      <c r="H276" s="37" t="n">
        <v>8479.7147294</v>
      </c>
      <c r="I276" s="37" t="n">
        <v>8.408044078406</v>
      </c>
      <c r="J276" s="37" t="n">
        <v>6.97812279378598</v>
      </c>
      <c r="K276" s="37" t="n">
        <v>7.94498500704716</v>
      </c>
      <c r="L276" s="37" t="n">
        <v>12977.7823659</v>
      </c>
      <c r="M276" s="37" t="n">
        <v>7.9540506864931</v>
      </c>
      <c r="N276" s="37" t="n">
        <v>10.6796704641842</v>
      </c>
      <c r="O276" s="37" t="n">
        <v>7.10314613883317</v>
      </c>
      <c r="P276" s="37" t="n">
        <v>20184.0339064</v>
      </c>
      <c r="Q276" s="37" t="n">
        <v>6.68411239288773</v>
      </c>
      <c r="R276" s="37" t="n">
        <v>16.6098355389798</v>
      </c>
      <c r="S276" s="37" t="n">
        <v>5.42191735703911</v>
      </c>
      <c r="T276" s="37" t="n">
        <v>54496.0441881</v>
      </c>
      <c r="U276" s="37" t="n">
        <v>3.54713180884492</v>
      </c>
      <c r="V276" s="37" t="n">
        <v>44.845858646834</v>
      </c>
      <c r="W276" s="37" t="n">
        <v>2.23531367837849</v>
      </c>
      <c r="X276" s="37" t="n">
        <v>18986.0904812</v>
      </c>
      <c r="Y276" s="37" t="n">
        <v>7.34027631714972</v>
      </c>
      <c r="Z276" s="37" t="n">
        <v>15.6240245078527</v>
      </c>
      <c r="AA276" s="37" t="n">
        <v>6.39048787767957</v>
      </c>
    </row>
    <row r="277">
      <c r="A277" s="37" t="s">
        <v>173</v>
      </c>
      <c r="B277" s="37" t="s">
        <v>174</v>
      </c>
      <c r="C277" s="37" t="s">
        <v>16</v>
      </c>
      <c r="D277" s="37" t="n">
        <v>522.9442786</v>
      </c>
      <c r="E277" s="37" t="n">
        <v>27.0073268098613</v>
      </c>
      <c r="F277" s="37" t="n">
        <v>10.4029533370884</v>
      </c>
      <c r="G277" s="37" t="n">
        <v>22.4057066304133</v>
      </c>
      <c r="H277" s="37" t="n">
        <v>658.2982555</v>
      </c>
      <c r="I277" s="37" t="n">
        <v>20.0530503508347</v>
      </c>
      <c r="J277" s="37" t="n">
        <v>13.0955559016479</v>
      </c>
      <c r="K277" s="37" t="n">
        <v>13.7341136671955</v>
      </c>
      <c r="L277" s="37" t="n">
        <v>465.2127252</v>
      </c>
      <c r="M277" s="37" t="n">
        <v>22.6335094377899</v>
      </c>
      <c r="N277" s="37" t="n">
        <v>9.25449702792741</v>
      </c>
      <c r="O277" s="37" t="n">
        <v>20.4324026776354</v>
      </c>
      <c r="P277" s="37" t="n">
        <v>946.0157881</v>
      </c>
      <c r="Q277" s="37" t="n">
        <v>17.4690268748972</v>
      </c>
      <c r="R277" s="37" t="n">
        <v>18.819133323535</v>
      </c>
      <c r="S277" s="37" t="n">
        <v>10.2056413138714</v>
      </c>
      <c r="T277" s="37" t="n">
        <v>1710.141579</v>
      </c>
      <c r="U277" s="37" t="n">
        <v>12.5918910814913</v>
      </c>
      <c r="V277" s="37" t="n">
        <v>34.0199210014872</v>
      </c>
      <c r="W277" s="37" t="n">
        <v>6.68454524039723</v>
      </c>
      <c r="X277" s="37" t="n">
        <v>724.2702371</v>
      </c>
      <c r="Y277" s="37" t="n">
        <v>17.2559730458397</v>
      </c>
      <c r="Z277" s="37" t="n">
        <v>14.407939408314</v>
      </c>
      <c r="AA277" s="37" t="n">
        <v>14.8214739993602</v>
      </c>
    </row>
    <row r="278">
      <c r="A278" s="37" t="s">
        <v>173</v>
      </c>
      <c r="B278" s="37" t="s">
        <v>174</v>
      </c>
      <c r="C278" s="37" t="s">
        <v>17</v>
      </c>
      <c r="D278" s="37" t="n">
        <v>1557.9656012</v>
      </c>
      <c r="E278" s="37" t="n">
        <v>10.3491017044669</v>
      </c>
      <c r="F278" s="37" t="n">
        <v>4.98547123687394</v>
      </c>
      <c r="G278" s="37" t="n">
        <v>9.21424632403984</v>
      </c>
      <c r="H278" s="37" t="n">
        <v>2342.0971468</v>
      </c>
      <c r="I278" s="37" t="n">
        <v>8.22721139862959</v>
      </c>
      <c r="J278" s="37" t="n">
        <v>7.49468277755446</v>
      </c>
      <c r="K278" s="37" t="n">
        <v>6.93342856044959</v>
      </c>
      <c r="L278" s="37" t="n">
        <v>2515.7625467</v>
      </c>
      <c r="M278" s="37" t="n">
        <v>9.25321376361034</v>
      </c>
      <c r="N278" s="37" t="n">
        <v>8.05040997421066</v>
      </c>
      <c r="O278" s="37" t="n">
        <v>7.91495049778876</v>
      </c>
      <c r="P278" s="37" t="n">
        <v>5044.4404005</v>
      </c>
      <c r="Q278" s="37" t="n">
        <v>5.28987036867511</v>
      </c>
      <c r="R278" s="37" t="n">
        <v>16.1421487762291</v>
      </c>
      <c r="S278" s="37" t="n">
        <v>4.40902039127959</v>
      </c>
      <c r="T278" s="37" t="n">
        <v>13772.9224372</v>
      </c>
      <c r="U278" s="37" t="n">
        <v>3.79139360779731</v>
      </c>
      <c r="V278" s="37" t="n">
        <v>44.0731866001846</v>
      </c>
      <c r="W278" s="37" t="n">
        <v>1.96905919334134</v>
      </c>
      <c r="X278" s="37" t="n">
        <v>6016.9290015</v>
      </c>
      <c r="Y278" s="37" t="n">
        <v>5.33506019790642</v>
      </c>
      <c r="Z278" s="37" t="n">
        <v>19.2541006349473</v>
      </c>
      <c r="AA278" s="37" t="n">
        <v>5.70626801459753</v>
      </c>
    </row>
    <row r="279">
      <c r="A279" s="37" t="s">
        <v>175</v>
      </c>
      <c r="B279" s="37" t="s">
        <v>176</v>
      </c>
      <c r="C279" s="37" t="s">
        <v>16</v>
      </c>
      <c r="D279" s="37" t="n">
        <v>1524.3690981</v>
      </c>
      <c r="E279" s="37" t="n">
        <v>19.4333387481373</v>
      </c>
      <c r="F279" s="37" t="n">
        <v>9.08185401347152</v>
      </c>
      <c r="G279" s="37" t="n">
        <v>16.0524259822444</v>
      </c>
      <c r="H279" s="37" t="n">
        <v>2388.7998067</v>
      </c>
      <c r="I279" s="37" t="n">
        <v>20.676116783998</v>
      </c>
      <c r="J279" s="37" t="n">
        <v>14.2319410298327</v>
      </c>
      <c r="K279" s="37" t="n">
        <v>13.8918345463426</v>
      </c>
      <c r="L279" s="37" t="n">
        <v>2688.3842485</v>
      </c>
      <c r="M279" s="37" t="n">
        <v>16.4738173314775</v>
      </c>
      <c r="N279" s="37" t="n">
        <v>16.0167988890783</v>
      </c>
      <c r="O279" s="37" t="n">
        <v>11.8325679159522</v>
      </c>
      <c r="P279" s="37" t="n">
        <v>2524.82842</v>
      </c>
      <c r="Q279" s="37" t="n">
        <v>15.6749092497702</v>
      </c>
      <c r="R279" s="37" t="n">
        <v>15.0423694288243</v>
      </c>
      <c r="S279" s="37" t="n">
        <v>11.8645397698947</v>
      </c>
      <c r="T279" s="37" t="n">
        <v>5892.3898436</v>
      </c>
      <c r="U279" s="37" t="n">
        <v>10.8190629587079</v>
      </c>
      <c r="V279" s="37" t="n">
        <v>35.1055557454806</v>
      </c>
      <c r="W279" s="37" t="n">
        <v>4.59601940225595</v>
      </c>
      <c r="X279" s="37" t="n">
        <v>1766.007284</v>
      </c>
      <c r="Y279" s="37" t="n">
        <v>14.7099268074902</v>
      </c>
      <c r="Z279" s="37" t="n">
        <v>10.5214808933126</v>
      </c>
      <c r="AA279" s="37" t="n">
        <v>14.1153883777915</v>
      </c>
    </row>
    <row r="280">
      <c r="A280" s="37" t="s">
        <v>175</v>
      </c>
      <c r="B280" s="37" t="s">
        <v>176</v>
      </c>
      <c r="C280" s="37" t="s">
        <v>17</v>
      </c>
      <c r="D280" s="37" t="n">
        <v>5557.5715168</v>
      </c>
      <c r="E280" s="37" t="n">
        <v>10.3346748089281</v>
      </c>
      <c r="F280" s="37" t="n">
        <v>7.00199823765588</v>
      </c>
      <c r="G280" s="37" t="n">
        <v>8.90500962047157</v>
      </c>
      <c r="H280" s="37" t="n">
        <v>6811.0556778</v>
      </c>
      <c r="I280" s="37" t="n">
        <v>9.94106136207684</v>
      </c>
      <c r="J280" s="37" t="n">
        <v>8.5812660634895</v>
      </c>
      <c r="K280" s="37" t="n">
        <v>8.50702581817722</v>
      </c>
      <c r="L280" s="37" t="n">
        <v>8842.7638751</v>
      </c>
      <c r="M280" s="37" t="n">
        <v>10.1992466003869</v>
      </c>
      <c r="N280" s="37" t="n">
        <v>11.1410202967768</v>
      </c>
      <c r="O280" s="37" t="n">
        <v>8.35578605756864</v>
      </c>
      <c r="P280" s="37" t="n">
        <v>13895.5524967</v>
      </c>
      <c r="Q280" s="37" t="n">
        <v>6.90273159673781</v>
      </c>
      <c r="R280" s="37" t="n">
        <v>17.5070413037475</v>
      </c>
      <c r="S280" s="37" t="n">
        <v>5.20287324729835</v>
      </c>
      <c r="T280" s="37" t="n">
        <v>33289.9595876</v>
      </c>
      <c r="U280" s="37" t="n">
        <v>4.01137588186658</v>
      </c>
      <c r="V280" s="37" t="n">
        <v>41.9421032476835</v>
      </c>
      <c r="W280" s="37" t="n">
        <v>2.3058949967593</v>
      </c>
      <c r="X280" s="37" t="n">
        <v>10974.3181484</v>
      </c>
      <c r="Y280" s="37" t="n">
        <v>6.38454658373808</v>
      </c>
      <c r="Z280" s="37" t="n">
        <v>13.8265708506468</v>
      </c>
      <c r="AA280" s="37" t="n">
        <v>7.16042941456213</v>
      </c>
    </row>
    <row r="281">
      <c r="A281" s="37" t="s">
        <v>177</v>
      </c>
      <c r="B281" s="37" t="s">
        <v>178</v>
      </c>
      <c r="C281" s="37" t="s">
        <v>16</v>
      </c>
      <c r="D281" s="37" t="n">
        <v>1398.5490602</v>
      </c>
      <c r="E281" s="37" t="n">
        <v>23.6680877819697</v>
      </c>
      <c r="F281" s="37" t="n">
        <v>10.2424078092765</v>
      </c>
      <c r="G281" s="37" t="n">
        <v>17.6570378408002</v>
      </c>
      <c r="H281" s="37" t="n">
        <v>1908.2925867</v>
      </c>
      <c r="I281" s="37" t="n">
        <v>18.1646872122736</v>
      </c>
      <c r="J281" s="37" t="n">
        <v>13.9755632809945</v>
      </c>
      <c r="K281" s="37" t="n">
        <v>10.8508194764689</v>
      </c>
      <c r="L281" s="37" t="n">
        <v>2259.727018</v>
      </c>
      <c r="M281" s="37" t="n">
        <v>17.7829948873543</v>
      </c>
      <c r="N281" s="37" t="n">
        <v>16.5493269522389</v>
      </c>
      <c r="O281" s="37" t="n">
        <v>11.3439601733482</v>
      </c>
      <c r="P281" s="37" t="n">
        <v>1767.4828401</v>
      </c>
      <c r="Q281" s="37" t="n">
        <v>20.1110610249906</v>
      </c>
      <c r="R281" s="37" t="n">
        <v>12.9443296337517</v>
      </c>
      <c r="S281" s="37" t="n">
        <v>13.375933372205</v>
      </c>
      <c r="T281" s="37" t="n">
        <v>4590.0818313</v>
      </c>
      <c r="U281" s="37" t="n">
        <v>11.7237955302346</v>
      </c>
      <c r="V281" s="37" t="n">
        <v>33.6159033186881</v>
      </c>
      <c r="W281" s="37" t="n">
        <v>6.1836919486912</v>
      </c>
      <c r="X281" s="37" t="n">
        <v>1730.3616442</v>
      </c>
      <c r="Y281" s="37" t="n">
        <v>16.6127938125487</v>
      </c>
      <c r="Z281" s="37" t="n">
        <v>12.6724690050502</v>
      </c>
      <c r="AA281" s="37" t="n">
        <v>15.5903933574554</v>
      </c>
    </row>
    <row r="282">
      <c r="A282" s="37" t="s">
        <v>177</v>
      </c>
      <c r="B282" s="37" t="s">
        <v>178</v>
      </c>
      <c r="C282" s="37" t="s">
        <v>17</v>
      </c>
      <c r="D282" s="37" t="n">
        <v>4668.732178</v>
      </c>
      <c r="E282" s="37" t="n">
        <v>9.10631012236071</v>
      </c>
      <c r="F282" s="37" t="n">
        <v>7.28584307388094</v>
      </c>
      <c r="G282" s="37" t="n">
        <v>8.04299619425197</v>
      </c>
      <c r="H282" s="37" t="n">
        <v>6188.0910241</v>
      </c>
      <c r="I282" s="37" t="n">
        <v>8.32824835058119</v>
      </c>
      <c r="J282" s="37" t="n">
        <v>9.65689579302397</v>
      </c>
      <c r="K282" s="37" t="n">
        <v>7.02011083655251</v>
      </c>
      <c r="L282" s="37" t="n">
        <v>7430.2725315</v>
      </c>
      <c r="M282" s="37" t="n">
        <v>7.92093684124979</v>
      </c>
      <c r="N282" s="37" t="n">
        <v>11.595396265345</v>
      </c>
      <c r="O282" s="37" t="n">
        <v>6.46891219210918</v>
      </c>
      <c r="P282" s="37" t="n">
        <v>11457.0181599</v>
      </c>
      <c r="Q282" s="37" t="n">
        <v>5.86944993682687</v>
      </c>
      <c r="R282" s="37" t="n">
        <v>17.8793799312331</v>
      </c>
      <c r="S282" s="37" t="n">
        <v>5.47826896924372</v>
      </c>
      <c r="T282" s="37" t="n">
        <v>27459.6073168</v>
      </c>
      <c r="U282" s="37" t="n">
        <v>3.92953415109633</v>
      </c>
      <c r="V282" s="37" t="n">
        <v>42.8524023552584</v>
      </c>
      <c r="W282" s="37" t="n">
        <v>2.26874949354015</v>
      </c>
      <c r="X282" s="37" t="n">
        <v>6875.7838059</v>
      </c>
      <c r="Y282" s="37" t="n">
        <v>7.38642793637418</v>
      </c>
      <c r="Z282" s="37" t="n">
        <v>10.7300825812586</v>
      </c>
      <c r="AA282" s="37" t="n">
        <v>7.55552731831862</v>
      </c>
    </row>
    <row r="283">
      <c r="A283" s="37" t="s">
        <v>179</v>
      </c>
      <c r="B283" s="37" t="s">
        <v>180</v>
      </c>
      <c r="C283" s="37" t="s">
        <v>16</v>
      </c>
      <c r="D283" s="37" t="n">
        <v>645.9539146</v>
      </c>
      <c r="E283" s="37" t="n">
        <v>16.5624983850494</v>
      </c>
      <c r="F283" s="37" t="n">
        <v>9.05641059374446</v>
      </c>
      <c r="G283" s="37" t="n">
        <v>12.44339865888</v>
      </c>
      <c r="H283" s="37" t="n">
        <v>1099.7337112</v>
      </c>
      <c r="I283" s="37" t="n">
        <v>12.2648198835161</v>
      </c>
      <c r="J283" s="37" t="n">
        <v>15.4184993809922</v>
      </c>
      <c r="K283" s="37" t="n">
        <v>8.68268944221787</v>
      </c>
      <c r="L283" s="37" t="n">
        <v>1173.6328481</v>
      </c>
      <c r="M283" s="37" t="n">
        <v>13.422853916811</v>
      </c>
      <c r="N283" s="37" t="n">
        <v>16.4545809204998</v>
      </c>
      <c r="O283" s="37" t="n">
        <v>8.97405406035605</v>
      </c>
      <c r="P283" s="37" t="n">
        <v>1048.5650133</v>
      </c>
      <c r="Q283" s="37" t="n">
        <v>13.427114696148</v>
      </c>
      <c r="R283" s="37" t="n">
        <v>14.7011034069828</v>
      </c>
      <c r="S283" s="37" t="n">
        <v>9.90389453577598</v>
      </c>
      <c r="T283" s="37" t="n">
        <v>2320.4636425</v>
      </c>
      <c r="U283" s="37" t="n">
        <v>7.87425492613682</v>
      </c>
      <c r="V283" s="37" t="n">
        <v>32.5333913756823</v>
      </c>
      <c r="W283" s="37" t="n">
        <v>4.58434542765578</v>
      </c>
      <c r="X283" s="37" t="n">
        <v>844.2108168</v>
      </c>
      <c r="Y283" s="37" t="n">
        <v>11.028457835668</v>
      </c>
      <c r="Z283" s="37" t="n">
        <v>11.8360143220985</v>
      </c>
      <c r="AA283" s="37" t="n">
        <v>11.3965983247876</v>
      </c>
    </row>
    <row r="284">
      <c r="A284" s="37" t="s">
        <v>179</v>
      </c>
      <c r="B284" s="37" t="s">
        <v>180</v>
      </c>
      <c r="C284" s="37" t="s">
        <v>17</v>
      </c>
      <c r="D284" s="37" t="n">
        <v>1124.9711768</v>
      </c>
      <c r="E284" s="37" t="n">
        <v>10.7408773308493</v>
      </c>
      <c r="F284" s="37" t="n">
        <v>9.00233323497393</v>
      </c>
      <c r="G284" s="37" t="n">
        <v>9.04100845615813</v>
      </c>
      <c r="H284" s="37" t="n">
        <v>1030.6005459</v>
      </c>
      <c r="I284" s="37" t="n">
        <v>9.6868841426555</v>
      </c>
      <c r="J284" s="37" t="n">
        <v>8.24715311616138</v>
      </c>
      <c r="K284" s="37" t="n">
        <v>8.61710135184282</v>
      </c>
      <c r="L284" s="37" t="n">
        <v>1510.1335256</v>
      </c>
      <c r="M284" s="37" t="n">
        <v>9.27502947174694</v>
      </c>
      <c r="N284" s="37" t="n">
        <v>12.0845098142227</v>
      </c>
      <c r="O284" s="37" t="n">
        <v>6.94703150680957</v>
      </c>
      <c r="P284" s="37" t="n">
        <v>2523.3333064</v>
      </c>
      <c r="Q284" s="37" t="n">
        <v>8.04643658326025</v>
      </c>
      <c r="R284" s="37" t="n">
        <v>20.1924171530662</v>
      </c>
      <c r="S284" s="37" t="n">
        <v>7.18151022461689</v>
      </c>
      <c r="T284" s="37" t="n">
        <v>5242.7571336</v>
      </c>
      <c r="U284" s="37" t="n">
        <v>5.55554488262543</v>
      </c>
      <c r="V284" s="37" t="n">
        <v>41.9540053647923</v>
      </c>
      <c r="W284" s="37" t="n">
        <v>3.20324631699238</v>
      </c>
      <c r="X284" s="37" t="n">
        <v>1064.6443727</v>
      </c>
      <c r="Y284" s="37" t="n">
        <v>10.1120946381953</v>
      </c>
      <c r="Z284" s="37" t="n">
        <v>8.51958131678346</v>
      </c>
      <c r="AA284" s="37" t="n">
        <v>9.42264336607886</v>
      </c>
    </row>
    <row r="285">
      <c r="A285" s="37" t="s">
        <v>181</v>
      </c>
      <c r="B285" s="37" t="s">
        <v>182</v>
      </c>
      <c r="C285" s="37" t="s">
        <v>16</v>
      </c>
      <c r="D285" s="37" t="n">
        <v>1309.7764247</v>
      </c>
      <c r="E285" s="37" t="n">
        <v>18.4693054770062</v>
      </c>
      <c r="F285" s="37" t="n">
        <v>12.4185687396407</v>
      </c>
      <c r="G285" s="37" t="n">
        <v>15.0347450089635</v>
      </c>
      <c r="H285" s="37" t="n">
        <v>1236.493916</v>
      </c>
      <c r="I285" s="37" t="n">
        <v>18.5210012364168</v>
      </c>
      <c r="J285" s="37" t="n">
        <v>11.7237449097549</v>
      </c>
      <c r="K285" s="37" t="n">
        <v>15.0149780877289</v>
      </c>
      <c r="L285" s="37" t="n">
        <v>1280.2866159</v>
      </c>
      <c r="M285" s="37" t="n">
        <v>22.6039298924329</v>
      </c>
      <c r="N285" s="37" t="n">
        <v>12.1389628383622</v>
      </c>
      <c r="O285" s="37" t="n">
        <v>15.2973813674048</v>
      </c>
      <c r="P285" s="37" t="n">
        <v>1794.5679562</v>
      </c>
      <c r="Q285" s="37" t="n">
        <v>15.0652322925603</v>
      </c>
      <c r="R285" s="37" t="n">
        <v>17.0150913558631</v>
      </c>
      <c r="S285" s="37" t="n">
        <v>9.70428999780798</v>
      </c>
      <c r="T285" s="37" t="n">
        <v>3349.2724976</v>
      </c>
      <c r="U285" s="37" t="n">
        <v>15.2136095385747</v>
      </c>
      <c r="V285" s="37" t="n">
        <v>31.7559317413738</v>
      </c>
      <c r="W285" s="37" t="n">
        <v>7.53105147508697</v>
      </c>
      <c r="X285" s="37" t="n">
        <v>1576.5219018</v>
      </c>
      <c r="Y285" s="37" t="n">
        <v>12.9820597307997</v>
      </c>
      <c r="Z285" s="37" t="n">
        <v>14.9477004150054</v>
      </c>
      <c r="AA285" s="37" t="n">
        <v>15.3799028825738</v>
      </c>
    </row>
    <row r="286">
      <c r="A286" s="37" t="s">
        <v>181</v>
      </c>
      <c r="B286" s="37" t="s">
        <v>182</v>
      </c>
      <c r="C286" s="37" t="s">
        <v>17</v>
      </c>
      <c r="D286" s="37" t="n">
        <v>2297.2760194</v>
      </c>
      <c r="E286" s="37" t="n">
        <v>9.68209032144933</v>
      </c>
      <c r="F286" s="37" t="n">
        <v>6.2263415970772</v>
      </c>
      <c r="G286" s="37" t="n">
        <v>8.99444806903045</v>
      </c>
      <c r="H286" s="37" t="n">
        <v>3440.3929172</v>
      </c>
      <c r="I286" s="37" t="n">
        <v>8.47207188095126</v>
      </c>
      <c r="J286" s="37" t="n">
        <v>9.3245484433546</v>
      </c>
      <c r="K286" s="37" t="n">
        <v>7.60239148075647</v>
      </c>
      <c r="L286" s="37" t="n">
        <v>3042.3737013</v>
      </c>
      <c r="M286" s="37" t="n">
        <v>11.0062762100356</v>
      </c>
      <c r="N286" s="37" t="n">
        <v>8.24579100216498</v>
      </c>
      <c r="O286" s="37" t="n">
        <v>9.47443548002328</v>
      </c>
      <c r="P286" s="37" t="n">
        <v>7342.5354516</v>
      </c>
      <c r="Q286" s="37" t="n">
        <v>5.96215479423532</v>
      </c>
      <c r="R286" s="37" t="n">
        <v>19.9005837889047</v>
      </c>
      <c r="S286" s="37" t="n">
        <v>4.59548124995106</v>
      </c>
      <c r="T286" s="37" t="n">
        <v>16024.868926</v>
      </c>
      <c r="U286" s="37" t="n">
        <v>4.72409216018065</v>
      </c>
      <c r="V286" s="37" t="n">
        <v>43.4324422224731</v>
      </c>
      <c r="W286" s="37" t="n">
        <v>2.41192152749678</v>
      </c>
      <c r="X286" s="37" t="n">
        <v>4748.6336698</v>
      </c>
      <c r="Y286" s="37" t="n">
        <v>6.96238804058229</v>
      </c>
      <c r="Z286" s="37" t="n">
        <v>12.8702929460254</v>
      </c>
      <c r="AA286" s="37" t="n">
        <v>7.28566552985541</v>
      </c>
    </row>
    <row r="287">
      <c r="A287" s="37" t="s">
        <v>183</v>
      </c>
      <c r="B287" s="37" t="s">
        <v>184</v>
      </c>
      <c r="C287" s="37" t="s">
        <v>16</v>
      </c>
      <c r="D287" s="37" t="n">
        <v>2230.0503271</v>
      </c>
      <c r="E287" s="37" t="n">
        <v>18.2469190471223</v>
      </c>
      <c r="F287" s="37" t="n">
        <v>9.91346786728716</v>
      </c>
      <c r="G287" s="37" t="n">
        <v>13.3722552242651</v>
      </c>
      <c r="H287" s="37" t="n">
        <v>2888.2950655</v>
      </c>
      <c r="I287" s="37" t="n">
        <v>16.4136026886169</v>
      </c>
      <c r="J287" s="37" t="n">
        <v>12.8396296599787</v>
      </c>
      <c r="K287" s="37" t="n">
        <v>11.4192765087241</v>
      </c>
      <c r="L287" s="37" t="n">
        <v>3628.5363357</v>
      </c>
      <c r="M287" s="37" t="n">
        <v>15.8752966133102</v>
      </c>
      <c r="N287" s="37" t="n">
        <v>16.1302989139369</v>
      </c>
      <c r="O287" s="37" t="n">
        <v>11.0034595251781</v>
      </c>
      <c r="P287" s="37" t="n">
        <v>3226.2831766</v>
      </c>
      <c r="Q287" s="37" t="n">
        <v>17.5962116635912</v>
      </c>
      <c r="R287" s="37" t="n">
        <v>14.3421223338871</v>
      </c>
      <c r="S287" s="37" t="n">
        <v>13.2492282014086</v>
      </c>
      <c r="T287" s="37" t="n">
        <v>7637.8849964</v>
      </c>
      <c r="U287" s="37" t="n">
        <v>12.1179856291849</v>
      </c>
      <c r="V287" s="37" t="n">
        <v>33.9534613034097</v>
      </c>
      <c r="W287" s="37" t="n">
        <v>5.51010725608234</v>
      </c>
      <c r="X287" s="37" t="n">
        <v>2884.1087753</v>
      </c>
      <c r="Y287" s="37" t="n">
        <v>16.1107885776386</v>
      </c>
      <c r="Z287" s="37" t="n">
        <v>12.8210199215003</v>
      </c>
      <c r="AA287" s="37" t="n">
        <v>16.5235120919481</v>
      </c>
    </row>
    <row r="288">
      <c r="A288" s="37" t="s">
        <v>183</v>
      </c>
      <c r="B288" s="37" t="s">
        <v>184</v>
      </c>
      <c r="C288" s="37" t="s">
        <v>17</v>
      </c>
      <c r="D288" s="37" t="n">
        <v>6203.5036576</v>
      </c>
      <c r="E288" s="37" t="n">
        <v>9.33256758868261</v>
      </c>
      <c r="F288" s="37" t="n">
        <v>6.30713997421526</v>
      </c>
      <c r="G288" s="37" t="n">
        <v>8.7048139988123</v>
      </c>
      <c r="H288" s="37" t="n">
        <v>7305.3000533</v>
      </c>
      <c r="I288" s="37" t="n">
        <v>9.04167950445331</v>
      </c>
      <c r="J288" s="37" t="n">
        <v>7.42734308431615</v>
      </c>
      <c r="K288" s="37" t="n">
        <v>7.85709528354887</v>
      </c>
      <c r="L288" s="37" t="n">
        <v>11178.8845919</v>
      </c>
      <c r="M288" s="37" t="n">
        <v>7.86507559203447</v>
      </c>
      <c r="N288" s="37" t="n">
        <v>11.3656400911979</v>
      </c>
      <c r="O288" s="37" t="n">
        <v>6.39680526340508</v>
      </c>
      <c r="P288" s="37" t="n">
        <v>17703.1048063</v>
      </c>
      <c r="Q288" s="37" t="n">
        <v>6.32953937501502</v>
      </c>
      <c r="R288" s="37" t="n">
        <v>17.9988545432299</v>
      </c>
      <c r="S288" s="37" t="n">
        <v>5.43898103891464</v>
      </c>
      <c r="T288" s="37" t="n">
        <v>44754.2412118</v>
      </c>
      <c r="U288" s="37" t="n">
        <v>4.39852781563061</v>
      </c>
      <c r="V288" s="37" t="n">
        <v>45.5019097823536</v>
      </c>
      <c r="W288" s="37" t="n">
        <v>2.07197244824857</v>
      </c>
      <c r="X288" s="37" t="n">
        <v>11211.8070202</v>
      </c>
      <c r="Y288" s="37" t="n">
        <v>8.11922298485737</v>
      </c>
      <c r="Z288" s="37" t="n">
        <v>11.3991125246872</v>
      </c>
      <c r="AA288" s="37" t="n">
        <v>7.96520185618463</v>
      </c>
    </row>
    <row r="289">
      <c r="A289" s="37" t="s">
        <v>185</v>
      </c>
      <c r="B289" s="37" t="s">
        <v>186</v>
      </c>
      <c r="C289" s="37" t="s">
        <v>16</v>
      </c>
      <c r="D289" s="37" t="n">
        <v>1734.8175938</v>
      </c>
      <c r="E289" s="37" t="n">
        <v>16.4126522256196</v>
      </c>
      <c r="F289" s="37" t="n">
        <v>9.94164591883168</v>
      </c>
      <c r="G289" s="37" t="n">
        <v>11.8716988387694</v>
      </c>
      <c r="H289" s="37" t="n">
        <v>2278.6057671</v>
      </c>
      <c r="I289" s="37" t="n">
        <v>17.5952726053201</v>
      </c>
      <c r="J289" s="37" t="n">
        <v>13.0579098379421</v>
      </c>
      <c r="K289" s="37" t="n">
        <v>13.3926101448162</v>
      </c>
      <c r="L289" s="37" t="n">
        <v>2732.7892837</v>
      </c>
      <c r="M289" s="37" t="n">
        <v>15.9728035757349</v>
      </c>
      <c r="N289" s="37" t="n">
        <v>15.6606801351446</v>
      </c>
      <c r="O289" s="37" t="n">
        <v>10.7818344887376</v>
      </c>
      <c r="P289" s="37" t="n">
        <v>2079.5724535</v>
      </c>
      <c r="Q289" s="37" t="n">
        <v>15.1012026882982</v>
      </c>
      <c r="R289" s="37" t="n">
        <v>11.9173180334004</v>
      </c>
      <c r="S289" s="37" t="n">
        <v>11.569027319022</v>
      </c>
      <c r="T289" s="37" t="n">
        <v>5770.7778581</v>
      </c>
      <c r="U289" s="37" t="n">
        <v>9.97425400974373</v>
      </c>
      <c r="V289" s="37" t="n">
        <v>33.0703529561265</v>
      </c>
      <c r="W289" s="37" t="n">
        <v>4.80366021297309</v>
      </c>
      <c r="X289" s="37" t="n">
        <v>2853.4408758</v>
      </c>
      <c r="Y289" s="37" t="n">
        <v>12.8042376267225</v>
      </c>
      <c r="Z289" s="37" t="n">
        <v>16.3520931185547</v>
      </c>
      <c r="AA289" s="37" t="n">
        <v>12.5474526763622</v>
      </c>
    </row>
    <row r="290">
      <c r="A290" s="37" t="s">
        <v>185</v>
      </c>
      <c r="B290" s="37" t="s">
        <v>186</v>
      </c>
      <c r="C290" s="37" t="s">
        <v>17</v>
      </c>
      <c r="D290" s="37" t="n">
        <v>4190.9607711</v>
      </c>
      <c r="E290" s="37" t="n">
        <v>10.6515378966066</v>
      </c>
      <c r="F290" s="37" t="n">
        <v>7.23277828284108</v>
      </c>
      <c r="G290" s="37" t="n">
        <v>8.97749379620701</v>
      </c>
      <c r="H290" s="37" t="n">
        <v>5311.4655998</v>
      </c>
      <c r="I290" s="37" t="n">
        <v>8.88723840432757</v>
      </c>
      <c r="J290" s="37" t="n">
        <v>9.16655037794775</v>
      </c>
      <c r="K290" s="37" t="n">
        <v>7.10102520812533</v>
      </c>
      <c r="L290" s="37" t="n">
        <v>6360.2991533</v>
      </c>
      <c r="M290" s="37" t="n">
        <v>8.30989730162919</v>
      </c>
      <c r="N290" s="37" t="n">
        <v>10.9766318753412</v>
      </c>
      <c r="O290" s="37" t="n">
        <v>6.96182399667162</v>
      </c>
      <c r="P290" s="37" t="n">
        <v>10905.023026</v>
      </c>
      <c r="Q290" s="37" t="n">
        <v>6.01868210815286</v>
      </c>
      <c r="R290" s="37" t="n">
        <v>18.8199360538593</v>
      </c>
      <c r="S290" s="37" t="n">
        <v>4.67673925112439</v>
      </c>
      <c r="T290" s="37" t="n">
        <v>24209.6038556</v>
      </c>
      <c r="U290" s="37" t="n">
        <v>3.85006052670183</v>
      </c>
      <c r="V290" s="37" t="n">
        <v>41.7810393765652</v>
      </c>
      <c r="W290" s="37" t="n">
        <v>2.70324500786157</v>
      </c>
      <c r="X290" s="37" t="n">
        <v>6966.6437629</v>
      </c>
      <c r="Y290" s="37" t="n">
        <v>7.09111358507647</v>
      </c>
      <c r="Z290" s="37" t="n">
        <v>12.0230640334455</v>
      </c>
      <c r="AA290" s="37" t="n">
        <v>6.9102496631388</v>
      </c>
    </row>
    <row r="291">
      <c r="A291" s="37" t="s">
        <v>187</v>
      </c>
      <c r="B291" s="37" t="s">
        <v>188</v>
      </c>
      <c r="C291" s="37" t="s">
        <v>16</v>
      </c>
      <c r="D291" s="37" t="n">
        <v>2405.443259</v>
      </c>
      <c r="E291" s="37" t="n">
        <v>18.5203229841257</v>
      </c>
      <c r="F291" s="37" t="n">
        <v>10.6437192365056</v>
      </c>
      <c r="G291" s="37" t="n">
        <v>14.6660792871579</v>
      </c>
      <c r="H291" s="37" t="n">
        <v>2999.266154</v>
      </c>
      <c r="I291" s="37" t="n">
        <v>16.355619857164</v>
      </c>
      <c r="J291" s="37" t="n">
        <v>13.2712949013818</v>
      </c>
      <c r="K291" s="37" t="n">
        <v>11.9132529033999</v>
      </c>
      <c r="L291" s="37" t="n">
        <v>3382.1276831</v>
      </c>
      <c r="M291" s="37" t="n">
        <v>15.3642545450048</v>
      </c>
      <c r="N291" s="37" t="n">
        <v>14.9653987248467</v>
      </c>
      <c r="O291" s="37" t="n">
        <v>11.2196229010853</v>
      </c>
      <c r="P291" s="37" t="n">
        <v>3950.9646492</v>
      </c>
      <c r="Q291" s="37" t="n">
        <v>14.6085361569237</v>
      </c>
      <c r="R291" s="37" t="n">
        <v>17.4824154683766</v>
      </c>
      <c r="S291" s="37" t="n">
        <v>10.5723181054812</v>
      </c>
      <c r="T291" s="37" t="n">
        <v>6776.4780218</v>
      </c>
      <c r="U291" s="37" t="n">
        <v>11.3728406928779</v>
      </c>
      <c r="V291" s="37" t="n">
        <v>29.9848808349672</v>
      </c>
      <c r="W291" s="37" t="n">
        <v>6.030044555223</v>
      </c>
      <c r="X291" s="37" t="n">
        <v>3085.3699</v>
      </c>
      <c r="Y291" s="37" t="n">
        <v>14.5402535456829</v>
      </c>
      <c r="Z291" s="37" t="n">
        <v>13.6522908339221</v>
      </c>
      <c r="AA291" s="37" t="n">
        <v>13.8044168586553</v>
      </c>
    </row>
    <row r="292">
      <c r="A292" s="37" t="s">
        <v>187</v>
      </c>
      <c r="B292" s="37" t="s">
        <v>188</v>
      </c>
      <c r="C292" s="37" t="s">
        <v>17</v>
      </c>
      <c r="D292" s="37" t="n">
        <v>8361.490632</v>
      </c>
      <c r="E292" s="37" t="n">
        <v>10.6106770697103</v>
      </c>
      <c r="F292" s="37" t="n">
        <v>7.69011651901271</v>
      </c>
      <c r="G292" s="37" t="n">
        <v>9.01611966612775</v>
      </c>
      <c r="H292" s="37" t="n">
        <v>10007.221975</v>
      </c>
      <c r="I292" s="37" t="n">
        <v>9.47762273108699</v>
      </c>
      <c r="J292" s="37" t="n">
        <v>9.20370618186856</v>
      </c>
      <c r="K292" s="37" t="n">
        <v>8.13794645989944</v>
      </c>
      <c r="L292" s="37" t="n">
        <v>10794.8491751</v>
      </c>
      <c r="M292" s="37" t="n">
        <v>8.56131155567016</v>
      </c>
      <c r="N292" s="37" t="n">
        <v>9.92809196532354</v>
      </c>
      <c r="O292" s="37" t="n">
        <v>7.54831325455081</v>
      </c>
      <c r="P292" s="37" t="n">
        <v>19717.7207449</v>
      </c>
      <c r="Q292" s="37" t="n">
        <v>6.38020579872959</v>
      </c>
      <c r="R292" s="37" t="n">
        <v>18.1345141304507</v>
      </c>
      <c r="S292" s="37" t="n">
        <v>5.13960404881225</v>
      </c>
      <c r="T292" s="37" t="n">
        <v>44552.8194955</v>
      </c>
      <c r="U292" s="37" t="n">
        <v>3.92537840634265</v>
      </c>
      <c r="V292" s="37" t="n">
        <v>40.9755136075522</v>
      </c>
      <c r="W292" s="37" t="n">
        <v>2.43168044896213</v>
      </c>
      <c r="X292" s="37" t="n">
        <v>15296.2483087</v>
      </c>
      <c r="Y292" s="37" t="n">
        <v>8.64215755148606</v>
      </c>
      <c r="Z292" s="37" t="n">
        <v>14.0680575957923</v>
      </c>
      <c r="AA292" s="37" t="n">
        <v>8.34660787275286</v>
      </c>
    </row>
    <row r="293">
      <c r="A293" s="37" t="s">
        <v>189</v>
      </c>
      <c r="B293" s="37" t="s">
        <v>190</v>
      </c>
      <c r="C293" s="37" t="s">
        <v>16</v>
      </c>
      <c r="D293" s="37" t="n">
        <v>1483.8675201</v>
      </c>
      <c r="E293" s="37" t="n">
        <v>26.380416438507</v>
      </c>
      <c r="F293" s="37" t="n">
        <v>10.380479836031</v>
      </c>
      <c r="G293" s="37" t="n">
        <v>19.3813090928511</v>
      </c>
      <c r="H293" s="37" t="n">
        <v>1460.3583198</v>
      </c>
      <c r="I293" s="37" t="n">
        <v>26.1751089416751</v>
      </c>
      <c r="J293" s="37" t="n">
        <v>10.2160198850113</v>
      </c>
      <c r="K293" s="37" t="n">
        <v>17.2541062259744</v>
      </c>
      <c r="L293" s="37" t="n">
        <v>2295.176201</v>
      </c>
      <c r="M293" s="37" t="n">
        <v>17.8247198365441</v>
      </c>
      <c r="N293" s="37" t="n">
        <v>16.0560359680986</v>
      </c>
      <c r="O293" s="37" t="n">
        <v>12.2798568922878</v>
      </c>
      <c r="P293" s="37" t="n">
        <v>2114.5623365</v>
      </c>
      <c r="Q293" s="37" t="n">
        <v>17.6314534458114</v>
      </c>
      <c r="R293" s="37" t="n">
        <v>14.7925413817196</v>
      </c>
      <c r="S293" s="37" t="n">
        <v>11.1979062392158</v>
      </c>
      <c r="T293" s="37" t="n">
        <v>4538.5417397</v>
      </c>
      <c r="U293" s="37" t="n">
        <v>12.3482605586639</v>
      </c>
      <c r="V293" s="37" t="n">
        <v>31.749627494216</v>
      </c>
      <c r="W293" s="37" t="n">
        <v>6.37520361080436</v>
      </c>
      <c r="X293" s="37" t="n">
        <v>2402.2812486</v>
      </c>
      <c r="Y293" s="37" t="n">
        <v>14.6832134094793</v>
      </c>
      <c r="Z293" s="37" t="n">
        <v>16.8052954349235</v>
      </c>
      <c r="AA293" s="37" t="n">
        <v>14.6350270356241</v>
      </c>
    </row>
    <row r="294">
      <c r="A294" s="37" t="s">
        <v>189</v>
      </c>
      <c r="B294" s="37" t="s">
        <v>190</v>
      </c>
      <c r="C294" s="37" t="s">
        <v>17</v>
      </c>
      <c r="D294" s="37" t="n">
        <v>6940.8575575</v>
      </c>
      <c r="E294" s="37" t="n">
        <v>9.25428535266982</v>
      </c>
      <c r="F294" s="37" t="n">
        <v>8.21449800660904</v>
      </c>
      <c r="G294" s="37" t="n">
        <v>8.06679217464817</v>
      </c>
      <c r="H294" s="37" t="n">
        <v>7802.9050883</v>
      </c>
      <c r="I294" s="37" t="n">
        <v>8.32457642677872</v>
      </c>
      <c r="J294" s="37" t="n">
        <v>9.23473040076142</v>
      </c>
      <c r="K294" s="37" t="n">
        <v>7.20154121146855</v>
      </c>
      <c r="L294" s="37" t="n">
        <v>9176.1774462</v>
      </c>
      <c r="M294" s="37" t="n">
        <v>7.42034900381185</v>
      </c>
      <c r="N294" s="37" t="n">
        <v>10.8599968686363</v>
      </c>
      <c r="O294" s="37" t="n">
        <v>6.41124507556783</v>
      </c>
      <c r="P294" s="37" t="n">
        <v>17352.6516748</v>
      </c>
      <c r="Q294" s="37" t="n">
        <v>5.76466575331407</v>
      </c>
      <c r="R294" s="37" t="n">
        <v>20.5368459748896</v>
      </c>
      <c r="S294" s="37" t="n">
        <v>4.36477015769163</v>
      </c>
      <c r="T294" s="37" t="n">
        <v>33505.0253008</v>
      </c>
      <c r="U294" s="37" t="n">
        <v>3.57862543238392</v>
      </c>
      <c r="V294" s="37" t="n">
        <v>39.6531640744317</v>
      </c>
      <c r="W294" s="37" t="n">
        <v>2.5043527936531</v>
      </c>
      <c r="X294" s="37" t="n">
        <v>9717.5955664</v>
      </c>
      <c r="Y294" s="37" t="n">
        <v>7.33253440084804</v>
      </c>
      <c r="Z294" s="37" t="n">
        <v>11.5007646746719</v>
      </c>
      <c r="AA294" s="37" t="n">
        <v>7.0558120117762</v>
      </c>
    </row>
    <row r="295">
      <c r="A295" s="37" t="s">
        <v>191</v>
      </c>
      <c r="B295" s="37" t="s">
        <v>192</v>
      </c>
      <c r="C295" s="37" t="s">
        <v>16</v>
      </c>
      <c r="D295" s="37" t="n">
        <v>1254.062834</v>
      </c>
      <c r="E295" s="37" t="n">
        <v>17.6733376127475</v>
      </c>
      <c r="F295" s="37" t="n">
        <v>12.1331290621513</v>
      </c>
      <c r="G295" s="37" t="n">
        <v>14.390153185424</v>
      </c>
      <c r="H295" s="37" t="n">
        <v>1156.5551197</v>
      </c>
      <c r="I295" s="37" t="n">
        <v>19.0720170701528</v>
      </c>
      <c r="J295" s="37" t="n">
        <v>11.1897363946693</v>
      </c>
      <c r="K295" s="37" t="n">
        <v>15.060659191217</v>
      </c>
      <c r="L295" s="37" t="n">
        <v>1268.1071774</v>
      </c>
      <c r="M295" s="37" t="n">
        <v>17.3517331112912</v>
      </c>
      <c r="N295" s="37" t="n">
        <v>12.2690088812844</v>
      </c>
      <c r="O295" s="37" t="n">
        <v>12.9825102343094</v>
      </c>
      <c r="P295" s="37" t="n">
        <v>1504.481641</v>
      </c>
      <c r="Q295" s="37" t="n">
        <v>14.6702417836384</v>
      </c>
      <c r="R295" s="37" t="n">
        <v>14.5559452261785</v>
      </c>
      <c r="S295" s="37" t="n">
        <v>10.7689910796519</v>
      </c>
      <c r="T295" s="37" t="n">
        <v>3798.5697557</v>
      </c>
      <c r="U295" s="37" t="n">
        <v>11.3285510082496</v>
      </c>
      <c r="V295" s="37" t="n">
        <v>36.7513778799163</v>
      </c>
      <c r="W295" s="37" t="n">
        <v>4.16892890840129</v>
      </c>
      <c r="X295" s="37" t="n">
        <v>1354.0801797</v>
      </c>
      <c r="Y295" s="37" t="n">
        <v>12.9523343172311</v>
      </c>
      <c r="Z295" s="37" t="n">
        <v>13.1008025558001</v>
      </c>
      <c r="AA295" s="37" t="n">
        <v>13.5241633041828</v>
      </c>
    </row>
    <row r="296">
      <c r="A296" s="37" t="s">
        <v>191</v>
      </c>
      <c r="B296" s="37" t="s">
        <v>192</v>
      </c>
      <c r="C296" s="37" t="s">
        <v>17</v>
      </c>
      <c r="D296" s="37" t="n">
        <v>1922.6302799</v>
      </c>
      <c r="E296" s="37" t="n">
        <v>11.3642245799405</v>
      </c>
      <c r="F296" s="37" t="n">
        <v>6.25141057302852</v>
      </c>
      <c r="G296" s="37" t="n">
        <v>10.3084195103156</v>
      </c>
      <c r="H296" s="37" t="n">
        <v>2274.8040064</v>
      </c>
      <c r="I296" s="37" t="n">
        <v>9.96136346310662</v>
      </c>
      <c r="J296" s="37" t="n">
        <v>7.39649945485944</v>
      </c>
      <c r="K296" s="37" t="n">
        <v>8.39751704832525</v>
      </c>
      <c r="L296" s="37" t="n">
        <v>3273.1935725</v>
      </c>
      <c r="M296" s="37" t="n">
        <v>8.38943643073948</v>
      </c>
      <c r="N296" s="37" t="n">
        <v>10.6427518179729</v>
      </c>
      <c r="O296" s="37" t="n">
        <v>6.69658930003678</v>
      </c>
      <c r="P296" s="37" t="n">
        <v>5543.8373611</v>
      </c>
      <c r="Q296" s="37" t="n">
        <v>7.08323951474309</v>
      </c>
      <c r="R296" s="37" t="n">
        <v>18.025724371788</v>
      </c>
      <c r="S296" s="37" t="n">
        <v>5.87652809847963</v>
      </c>
      <c r="T296" s="37" t="n">
        <v>13177.1812297</v>
      </c>
      <c r="U296" s="37" t="n">
        <v>3.95344053928413</v>
      </c>
      <c r="V296" s="37" t="n">
        <v>42.8454554800542</v>
      </c>
      <c r="W296" s="37" t="n">
        <v>2.13436685993761</v>
      </c>
      <c r="X296" s="37" t="n">
        <v>4563.4968487</v>
      </c>
      <c r="Y296" s="37" t="n">
        <v>6.32787597479809</v>
      </c>
      <c r="Z296" s="37" t="n">
        <v>14.8381583022969</v>
      </c>
      <c r="AA296" s="37" t="n">
        <v>6.28334815829486</v>
      </c>
    </row>
    <row r="297">
      <c r="A297" s="37" t="s">
        <v>193</v>
      </c>
      <c r="B297" s="37" t="s">
        <v>194</v>
      </c>
      <c r="C297" s="37" t="s">
        <v>16</v>
      </c>
      <c r="D297" s="37" t="n">
        <v>578.0954623</v>
      </c>
      <c r="E297" s="37" t="n">
        <v>31.4580881212007</v>
      </c>
      <c r="F297" s="37" t="n">
        <v>9.10024457017554</v>
      </c>
      <c r="G297" s="37" t="n">
        <v>16.8330710768629</v>
      </c>
      <c r="H297" s="37" t="n">
        <v>645.5172739</v>
      </c>
      <c r="I297" s="37" t="n">
        <v>26.5372499471421</v>
      </c>
      <c r="J297" s="37" t="n">
        <v>10.1615830772851</v>
      </c>
      <c r="K297" s="37" t="n">
        <v>21.6436068899826</v>
      </c>
      <c r="L297" s="37" t="n">
        <v>1014.540673</v>
      </c>
      <c r="M297" s="37" t="n">
        <v>24.5481316320757</v>
      </c>
      <c r="N297" s="37" t="n">
        <v>15.9706637619295</v>
      </c>
      <c r="O297" s="37" t="n">
        <v>12.1773896070988</v>
      </c>
      <c r="P297" s="37" t="n">
        <v>686.1408438</v>
      </c>
      <c r="Q297" s="37" t="n">
        <v>41.4847922946344</v>
      </c>
      <c r="R297" s="37" t="n">
        <v>10.8010698844169</v>
      </c>
      <c r="S297" s="37" t="n">
        <v>24.8603447171805</v>
      </c>
      <c r="T297" s="37" t="n">
        <v>2258.0067364</v>
      </c>
      <c r="U297" s="37" t="n">
        <v>20.4180704705984</v>
      </c>
      <c r="V297" s="37" t="n">
        <v>35.5450178774806</v>
      </c>
      <c r="W297" s="37" t="n">
        <v>9.11676010670857</v>
      </c>
      <c r="X297" s="37" t="n">
        <v>1170.225669</v>
      </c>
      <c r="Y297" s="37" t="n">
        <v>25.3759805263926</v>
      </c>
      <c r="Z297" s="37" t="n">
        <v>18.4214208287123</v>
      </c>
      <c r="AA297" s="37" t="n">
        <v>16.4229350359453</v>
      </c>
    </row>
    <row r="298">
      <c r="A298" s="37" t="s">
        <v>193</v>
      </c>
      <c r="B298" s="37" t="s">
        <v>194</v>
      </c>
      <c r="C298" s="37" t="s">
        <v>17</v>
      </c>
      <c r="D298" s="37" t="n">
        <v>5318.6016288</v>
      </c>
      <c r="E298" s="37" t="n">
        <v>7.96755770355905</v>
      </c>
      <c r="F298" s="37" t="n">
        <v>6.91423637062073</v>
      </c>
      <c r="G298" s="37" t="n">
        <v>7.82661337796043</v>
      </c>
      <c r="H298" s="37" t="n">
        <v>6311.9385396</v>
      </c>
      <c r="I298" s="37" t="n">
        <v>8.48165709527461</v>
      </c>
      <c r="J298" s="37" t="n">
        <v>8.20558448734046</v>
      </c>
      <c r="K298" s="37" t="n">
        <v>7.41124581211292</v>
      </c>
      <c r="L298" s="37" t="n">
        <v>7569.3486701</v>
      </c>
      <c r="M298" s="37" t="n">
        <v>7.67597543352481</v>
      </c>
      <c r="N298" s="37" t="n">
        <v>9.84023048338804</v>
      </c>
      <c r="O298" s="37" t="n">
        <v>6.74480717419234</v>
      </c>
      <c r="P298" s="37" t="n">
        <v>12820.094462</v>
      </c>
      <c r="Q298" s="37" t="n">
        <v>6.01306337703443</v>
      </c>
      <c r="R298" s="37" t="n">
        <v>16.6662535738653</v>
      </c>
      <c r="S298" s="37" t="n">
        <v>5.28034807693009</v>
      </c>
      <c r="T298" s="37" t="n">
        <v>36024.3490318</v>
      </c>
      <c r="U298" s="37" t="n">
        <v>3.26948824875639</v>
      </c>
      <c r="V298" s="37" t="n">
        <v>46.8320212130281</v>
      </c>
      <c r="W298" s="37" t="n">
        <v>2.20574863563836</v>
      </c>
      <c r="X298" s="37" t="n">
        <v>8878.1410069</v>
      </c>
      <c r="Y298" s="37" t="n">
        <v>8.41445072182196</v>
      </c>
      <c r="Z298" s="37" t="n">
        <v>11.5416738717574</v>
      </c>
      <c r="AA298" s="37" t="n">
        <v>8.27537962980898</v>
      </c>
    </row>
    <row r="299">
      <c r="A299" s="37" t="s">
        <v>195</v>
      </c>
      <c r="B299" s="37" t="s">
        <v>196</v>
      </c>
      <c r="C299" s="37" t="s">
        <v>16</v>
      </c>
      <c r="D299" s="37" t="n">
        <v>1572.9100189</v>
      </c>
      <c r="E299" s="37" t="n">
        <v>17.033131943284</v>
      </c>
      <c r="F299" s="37" t="n">
        <v>11.460032384667</v>
      </c>
      <c r="G299" s="37" t="n">
        <v>11.702353819211</v>
      </c>
      <c r="H299" s="37" t="n">
        <v>1606.6874825</v>
      </c>
      <c r="I299" s="37" t="n">
        <v>16.9234223714955</v>
      </c>
      <c r="J299" s="37" t="n">
        <v>11.7061309040207</v>
      </c>
      <c r="K299" s="37" t="n">
        <v>11.771113039451</v>
      </c>
      <c r="L299" s="37" t="n">
        <v>1799.5496403</v>
      </c>
      <c r="M299" s="37" t="n">
        <v>18.2187863487908</v>
      </c>
      <c r="N299" s="37" t="n">
        <v>13.1113012873274</v>
      </c>
      <c r="O299" s="37" t="n">
        <v>14.6452914264557</v>
      </c>
      <c r="P299" s="37" t="n">
        <v>2263.7126488</v>
      </c>
      <c r="Q299" s="37" t="n">
        <v>16.6198182901231</v>
      </c>
      <c r="R299" s="37" t="n">
        <v>16.4931368947415</v>
      </c>
      <c r="S299" s="37" t="n">
        <v>10.9992598766086</v>
      </c>
      <c r="T299" s="37" t="n">
        <v>4774.9274875</v>
      </c>
      <c r="U299" s="37" t="n">
        <v>12.0871039759567</v>
      </c>
      <c r="V299" s="37" t="n">
        <v>34.7895448459632</v>
      </c>
      <c r="W299" s="37" t="n">
        <v>5.53196012338222</v>
      </c>
      <c r="X299" s="37" t="n">
        <v>1707.3922512</v>
      </c>
      <c r="Y299" s="37" t="n">
        <v>13.8762859348559</v>
      </c>
      <c r="Z299" s="37" t="n">
        <v>12.4398536832802</v>
      </c>
      <c r="AA299" s="37" t="n">
        <v>14.2194833757767</v>
      </c>
    </row>
    <row r="300">
      <c r="A300" s="37" t="s">
        <v>195</v>
      </c>
      <c r="B300" s="37" t="s">
        <v>196</v>
      </c>
      <c r="C300" s="37" t="s">
        <v>17</v>
      </c>
      <c r="D300" s="37" t="n">
        <v>3884.5779438</v>
      </c>
      <c r="E300" s="37" t="n">
        <v>8.97690795114738</v>
      </c>
      <c r="F300" s="37" t="n">
        <v>6.74630530146672</v>
      </c>
      <c r="G300" s="37" t="n">
        <v>7.17324251834084</v>
      </c>
      <c r="H300" s="37" t="n">
        <v>4758.6119453</v>
      </c>
      <c r="I300" s="37" t="n">
        <v>8.71126472183567</v>
      </c>
      <c r="J300" s="37" t="n">
        <v>8.26423087878529</v>
      </c>
      <c r="K300" s="37" t="n">
        <v>6.18766946667276</v>
      </c>
      <c r="L300" s="37" t="n">
        <v>6478.1169756</v>
      </c>
      <c r="M300" s="37" t="n">
        <v>8.45381173439969</v>
      </c>
      <c r="N300" s="37" t="n">
        <v>11.250477021774</v>
      </c>
      <c r="O300" s="37" t="n">
        <v>5.90675064875803</v>
      </c>
      <c r="P300" s="37" t="n">
        <v>10327.8214899</v>
      </c>
      <c r="Q300" s="37" t="n">
        <v>6.47380509787303</v>
      </c>
      <c r="R300" s="37" t="n">
        <v>17.9362180082186</v>
      </c>
      <c r="S300" s="37" t="n">
        <v>4.88677532861861</v>
      </c>
      <c r="T300" s="37" t="n">
        <v>24942.1814458</v>
      </c>
      <c r="U300" s="37" t="n">
        <v>4.74000692594754</v>
      </c>
      <c r="V300" s="37" t="n">
        <v>43.316821892198</v>
      </c>
      <c r="W300" s="37" t="n">
        <v>2.19103193343645</v>
      </c>
      <c r="X300" s="37" t="n">
        <v>7189.5106667</v>
      </c>
      <c r="Y300" s="37" t="n">
        <v>7.03886764247193</v>
      </c>
      <c r="Z300" s="37" t="n">
        <v>12.4859468975575</v>
      </c>
      <c r="AA300" s="37" t="n">
        <v>7.21826055575371</v>
      </c>
    </row>
    <row r="301">
      <c r="A301" s="37" t="s">
        <v>197</v>
      </c>
      <c r="B301" s="37" t="s">
        <v>198</v>
      </c>
      <c r="C301" s="37" t="s">
        <v>16</v>
      </c>
      <c r="D301" s="37" t="n">
        <v>6250.472633</v>
      </c>
      <c r="E301" s="37" t="n">
        <v>18.519936672091</v>
      </c>
      <c r="F301" s="37" t="n">
        <v>13.1957303622567</v>
      </c>
      <c r="G301" s="37" t="n">
        <v>12.7763611015189</v>
      </c>
      <c r="H301" s="37" t="n">
        <v>5910.179518</v>
      </c>
      <c r="I301" s="37" t="n">
        <v>14.4923981988412</v>
      </c>
      <c r="J301" s="37" t="n">
        <v>12.477318099164</v>
      </c>
      <c r="K301" s="37" t="n">
        <v>10.4675004286745</v>
      </c>
      <c r="L301" s="37" t="n">
        <v>6641.4125486</v>
      </c>
      <c r="M301" s="37" t="n">
        <v>13.809315547271</v>
      </c>
      <c r="N301" s="37" t="n">
        <v>14.0210659835767</v>
      </c>
      <c r="O301" s="37" t="n">
        <v>10.597549946096</v>
      </c>
      <c r="P301" s="37" t="n">
        <v>7134.1671594</v>
      </c>
      <c r="Q301" s="37" t="n">
        <v>12.4808774197088</v>
      </c>
      <c r="R301" s="37" t="n">
        <v>15.0613484327064</v>
      </c>
      <c r="S301" s="37" t="n">
        <v>9.67907980304327</v>
      </c>
      <c r="T301" s="37" t="n">
        <v>14895.9552393</v>
      </c>
      <c r="U301" s="37" t="n">
        <v>8.84940462413475</v>
      </c>
      <c r="V301" s="37" t="n">
        <v>31.4477032965912</v>
      </c>
      <c r="W301" s="37" t="n">
        <v>4.65756825153643</v>
      </c>
      <c r="X301" s="37" t="n">
        <v>6535.1996352</v>
      </c>
      <c r="Y301" s="37" t="n">
        <v>11.8689117138861</v>
      </c>
      <c r="Z301" s="37" t="n">
        <v>13.7968338257049</v>
      </c>
      <c r="AA301" s="37" t="n">
        <v>10.5155599594781</v>
      </c>
    </row>
    <row r="302">
      <c r="A302" s="37" t="s">
        <v>197</v>
      </c>
      <c r="B302" s="37" t="s">
        <v>198</v>
      </c>
      <c r="C302" s="37" t="s">
        <v>17</v>
      </c>
      <c r="D302" s="37" t="n">
        <v>9449.2027609</v>
      </c>
      <c r="E302" s="37" t="n">
        <v>9.97713391247132</v>
      </c>
      <c r="F302" s="37" t="n">
        <v>8.25520223430587</v>
      </c>
      <c r="G302" s="37" t="n">
        <v>8.63542247750868</v>
      </c>
      <c r="H302" s="37" t="n">
        <v>12473.8026036</v>
      </c>
      <c r="I302" s="37" t="n">
        <v>9.43148001938437</v>
      </c>
      <c r="J302" s="37" t="n">
        <v>10.8976138759162</v>
      </c>
      <c r="K302" s="37" t="n">
        <v>7.10864312379298</v>
      </c>
      <c r="L302" s="37" t="n">
        <v>11446.4778584</v>
      </c>
      <c r="M302" s="37" t="n">
        <v>9.14422558852404</v>
      </c>
      <c r="N302" s="37" t="n">
        <v>10.0001018056889</v>
      </c>
      <c r="O302" s="37" t="n">
        <v>7.40864569536473</v>
      </c>
      <c r="P302" s="37" t="n">
        <v>23608.7831226</v>
      </c>
      <c r="Q302" s="37" t="n">
        <v>6.88177280335947</v>
      </c>
      <c r="R302" s="37" t="n">
        <v>20.6255791218059</v>
      </c>
      <c r="S302" s="37" t="n">
        <v>5.51115479443794</v>
      </c>
      <c r="T302" s="37" t="n">
        <v>45414.5663778</v>
      </c>
      <c r="U302" s="37" t="n">
        <v>5.40015671472058</v>
      </c>
      <c r="V302" s="37" t="n">
        <v>39.6759852993501</v>
      </c>
      <c r="W302" s="37" t="n">
        <v>2.81892846053262</v>
      </c>
      <c r="X302" s="37" t="n">
        <v>12070.780556</v>
      </c>
      <c r="Y302" s="37" t="n">
        <v>7.61187537096349</v>
      </c>
      <c r="Z302" s="37" t="n">
        <v>10.5455176629331</v>
      </c>
      <c r="AA302" s="37" t="n">
        <v>8.02058952584406</v>
      </c>
    </row>
    <row r="303">
      <c r="A303" s="37" t="s">
        <v>199</v>
      </c>
      <c r="B303" s="37" t="s">
        <v>200</v>
      </c>
      <c r="C303" s="37" t="s">
        <v>16</v>
      </c>
      <c r="D303" s="37" t="n">
        <v>2764.3376639</v>
      </c>
      <c r="E303" s="37" t="n">
        <v>20.5726510411646</v>
      </c>
      <c r="F303" s="37" t="n">
        <v>10.5292390104434</v>
      </c>
      <c r="G303" s="37" t="n">
        <v>16.2418877542455</v>
      </c>
      <c r="H303" s="37" t="n">
        <v>3733.322419</v>
      </c>
      <c r="I303" s="37" t="n">
        <v>17.5731431629301</v>
      </c>
      <c r="J303" s="37" t="n">
        <v>14.2200587743103</v>
      </c>
      <c r="K303" s="37" t="n">
        <v>10.7666893869896</v>
      </c>
      <c r="L303" s="37" t="n">
        <v>2854.9160809</v>
      </c>
      <c r="M303" s="37" t="n">
        <v>25.5337130360601</v>
      </c>
      <c r="N303" s="37" t="n">
        <v>10.8742481655243</v>
      </c>
      <c r="O303" s="37" t="n">
        <v>19.7292176542094</v>
      </c>
      <c r="P303" s="37" t="n">
        <v>4370.1858586</v>
      </c>
      <c r="Q303" s="37" t="n">
        <v>17.4918471166143</v>
      </c>
      <c r="R303" s="37" t="n">
        <v>16.6458432434554</v>
      </c>
      <c r="S303" s="37" t="n">
        <v>11.8685015474757</v>
      </c>
      <c r="T303" s="37" t="n">
        <v>8691.2636098</v>
      </c>
      <c r="U303" s="37" t="n">
        <v>15.9145247018971</v>
      </c>
      <c r="V303" s="37" t="n">
        <v>33.1046358935923</v>
      </c>
      <c r="W303" s="37" t="n">
        <v>7.26989232521608</v>
      </c>
      <c r="X303" s="37" t="n">
        <v>3839.8913048</v>
      </c>
      <c r="Y303" s="37" t="n">
        <v>15.4869526862364</v>
      </c>
      <c r="Z303" s="37" t="n">
        <v>14.6259749126744</v>
      </c>
      <c r="AA303" s="37" t="n">
        <v>12.4267624866878</v>
      </c>
    </row>
    <row r="304">
      <c r="A304" s="37" t="s">
        <v>199</v>
      </c>
      <c r="B304" s="37" t="s">
        <v>200</v>
      </c>
      <c r="C304" s="37" t="s">
        <v>17</v>
      </c>
      <c r="D304" s="37" t="n">
        <v>10345.4729506</v>
      </c>
      <c r="E304" s="37" t="n">
        <v>10.3756815097196</v>
      </c>
      <c r="F304" s="37" t="n">
        <v>7.48229263552401</v>
      </c>
      <c r="G304" s="37" t="n">
        <v>8.91756626146044</v>
      </c>
      <c r="H304" s="37" t="n">
        <v>12535.322276</v>
      </c>
      <c r="I304" s="37" t="n">
        <v>9.1354413865258</v>
      </c>
      <c r="J304" s="37" t="n">
        <v>9.0660861999736</v>
      </c>
      <c r="K304" s="37" t="n">
        <v>7.59259874277617</v>
      </c>
      <c r="L304" s="37" t="n">
        <v>15256.5308305</v>
      </c>
      <c r="M304" s="37" t="n">
        <v>7.91662936558758</v>
      </c>
      <c r="N304" s="37" t="n">
        <v>11.034181696843</v>
      </c>
      <c r="O304" s="37" t="n">
        <v>7.20196278311456</v>
      </c>
      <c r="P304" s="37" t="n">
        <v>29303.3030988</v>
      </c>
      <c r="Q304" s="37" t="n">
        <v>5.40977738247687</v>
      </c>
      <c r="R304" s="37" t="n">
        <v>21.1934137781456</v>
      </c>
      <c r="S304" s="37" t="n">
        <v>4.1149110059162</v>
      </c>
      <c r="T304" s="37" t="n">
        <v>58602.1663525</v>
      </c>
      <c r="U304" s="37" t="n">
        <v>3.84298187034626</v>
      </c>
      <c r="V304" s="37" t="n">
        <v>42.3836164686539</v>
      </c>
      <c r="W304" s="37" t="n">
        <v>2.14512378032894</v>
      </c>
      <c r="X304" s="37" t="n">
        <v>12223.2875566</v>
      </c>
      <c r="Y304" s="37" t="n">
        <v>9.60756428261774</v>
      </c>
      <c r="Z304" s="37" t="n">
        <v>8.84040922085985</v>
      </c>
      <c r="AA304" s="37" t="n">
        <v>9.83600365828733</v>
      </c>
    </row>
    <row r="305">
      <c r="A305" s="37" t="s">
        <v>201</v>
      </c>
      <c r="B305" s="37" t="s">
        <v>202</v>
      </c>
      <c r="C305" s="37" t="s">
        <v>16</v>
      </c>
      <c r="D305" s="37" t="n">
        <v>3396.5639926</v>
      </c>
      <c r="E305" s="37" t="n">
        <v>16.7620393790961</v>
      </c>
      <c r="F305" s="37" t="n">
        <v>13.426209404026</v>
      </c>
      <c r="G305" s="37" t="n">
        <v>11.7478023459747</v>
      </c>
      <c r="H305" s="37" t="n">
        <v>3228.0378084</v>
      </c>
      <c r="I305" s="37" t="n">
        <v>16.2799887692705</v>
      </c>
      <c r="J305" s="37" t="n">
        <v>12.7600456443971</v>
      </c>
      <c r="K305" s="37" t="n">
        <v>10.038572752801</v>
      </c>
      <c r="L305" s="37" t="n">
        <v>3529.9324386</v>
      </c>
      <c r="M305" s="37" t="n">
        <v>15.1353263957709</v>
      </c>
      <c r="N305" s="37" t="n">
        <v>13.9533988483547</v>
      </c>
      <c r="O305" s="37" t="n">
        <v>9.94533047828009</v>
      </c>
      <c r="P305" s="37" t="n">
        <v>4301.6199331</v>
      </c>
      <c r="Q305" s="37" t="n">
        <v>15.7150950195131</v>
      </c>
      <c r="R305" s="37" t="n">
        <v>17.0037868045946</v>
      </c>
      <c r="S305" s="37" t="n">
        <v>8.63002131041381</v>
      </c>
      <c r="T305" s="37" t="n">
        <v>8203.4395074</v>
      </c>
      <c r="U305" s="37" t="n">
        <v>12.0776576852552</v>
      </c>
      <c r="V305" s="37" t="n">
        <v>32.427210822341</v>
      </c>
      <c r="W305" s="37" t="n">
        <v>5.24643152652106</v>
      </c>
      <c r="X305" s="37" t="n">
        <v>2638.4177719</v>
      </c>
      <c r="Y305" s="37" t="n">
        <v>15.5705264236878</v>
      </c>
      <c r="Z305" s="37" t="n">
        <v>10.4293484762867</v>
      </c>
      <c r="AA305" s="37" t="n">
        <v>11.6339387114881</v>
      </c>
    </row>
    <row r="306">
      <c r="A306" s="37" t="s">
        <v>201</v>
      </c>
      <c r="B306" s="37" t="s">
        <v>202</v>
      </c>
      <c r="C306" s="37" t="s">
        <v>17</v>
      </c>
      <c r="D306" s="37" t="n">
        <v>6379.8091771</v>
      </c>
      <c r="E306" s="37" t="n">
        <v>8.88684100655622</v>
      </c>
      <c r="F306" s="37" t="n">
        <v>8.39128508596881</v>
      </c>
      <c r="G306" s="37" t="n">
        <v>7.88869607403409</v>
      </c>
      <c r="H306" s="37" t="n">
        <v>7567.9470613</v>
      </c>
      <c r="I306" s="37" t="n">
        <v>8.84486418494021</v>
      </c>
      <c r="J306" s="37" t="n">
        <v>9.9540283328278</v>
      </c>
      <c r="K306" s="37" t="n">
        <v>6.77324804734337</v>
      </c>
      <c r="L306" s="37" t="n">
        <v>8148.9632258</v>
      </c>
      <c r="M306" s="37" t="n">
        <v>7.61746257156394</v>
      </c>
      <c r="N306" s="37" t="n">
        <v>10.7182317973101</v>
      </c>
      <c r="O306" s="37" t="n">
        <v>6.73885672736856</v>
      </c>
      <c r="P306" s="37" t="n">
        <v>15159.10254</v>
      </c>
      <c r="Q306" s="37" t="n">
        <v>5.52706245456607</v>
      </c>
      <c r="R306" s="37" t="n">
        <v>19.9385824135881</v>
      </c>
      <c r="S306" s="37" t="n">
        <v>4.12414066217351</v>
      </c>
      <c r="T306" s="37" t="n">
        <v>30629.6416849</v>
      </c>
      <c r="U306" s="37" t="n">
        <v>4.6799151408673</v>
      </c>
      <c r="V306" s="37" t="n">
        <v>40.2867935896324</v>
      </c>
      <c r="W306" s="37" t="n">
        <v>2.46886935296821</v>
      </c>
      <c r="X306" s="37" t="n">
        <v>8143.5248596</v>
      </c>
      <c r="Y306" s="37" t="n">
        <v>7.86108523143163</v>
      </c>
      <c r="Z306" s="37" t="n">
        <v>10.7110787806729</v>
      </c>
      <c r="AA306" s="37" t="n">
        <v>7.76296111817063</v>
      </c>
    </row>
    <row r="307">
      <c r="A307" s="37" t="s">
        <v>203</v>
      </c>
      <c r="B307" s="37" t="s">
        <v>204</v>
      </c>
      <c r="C307" s="37" t="s">
        <v>16</v>
      </c>
      <c r="D307" s="37" t="n">
        <v>4942.8781321</v>
      </c>
      <c r="E307" s="37" t="n">
        <v>19.292953868938</v>
      </c>
      <c r="F307" s="37" t="n">
        <v>11.1312842004846</v>
      </c>
      <c r="G307" s="37" t="n">
        <v>13.4283022068844</v>
      </c>
      <c r="H307" s="37" t="n">
        <v>5677.5869386</v>
      </c>
      <c r="I307" s="37" t="n">
        <v>20.8856990346422</v>
      </c>
      <c r="J307" s="37" t="n">
        <v>12.7858369349814</v>
      </c>
      <c r="K307" s="37" t="n">
        <v>12.9878818748496</v>
      </c>
      <c r="L307" s="37" t="n">
        <v>5294.9778146</v>
      </c>
      <c r="M307" s="37" t="n">
        <v>19.8487035981776</v>
      </c>
      <c r="N307" s="37" t="n">
        <v>11.924207175331</v>
      </c>
      <c r="O307" s="37" t="n">
        <v>14.4082674375364</v>
      </c>
      <c r="P307" s="37" t="n">
        <v>6533.8539208</v>
      </c>
      <c r="Q307" s="37" t="n">
        <v>18.9014756351841</v>
      </c>
      <c r="R307" s="37" t="n">
        <v>14.7141367788439</v>
      </c>
      <c r="S307" s="37" t="n">
        <v>14.2252589345553</v>
      </c>
      <c r="T307" s="37" t="n">
        <v>15137.4872142</v>
      </c>
      <c r="U307" s="37" t="n">
        <v>12.8701045111807</v>
      </c>
      <c r="V307" s="37" t="n">
        <v>34.089384314008</v>
      </c>
      <c r="W307" s="37" t="n">
        <v>5.90170571254661</v>
      </c>
      <c r="X307" s="37" t="n">
        <v>6818.4979137</v>
      </c>
      <c r="Y307" s="37" t="n">
        <v>13.8518340690053</v>
      </c>
      <c r="Z307" s="37" t="n">
        <v>15.3551505963511</v>
      </c>
      <c r="AA307" s="37" t="n">
        <v>15.643654108276</v>
      </c>
    </row>
    <row r="308">
      <c r="A308" s="37" t="s">
        <v>203</v>
      </c>
      <c r="B308" s="37" t="s">
        <v>204</v>
      </c>
      <c r="C308" s="37" t="s">
        <v>17</v>
      </c>
      <c r="D308" s="37" t="n">
        <v>19497.1278357</v>
      </c>
      <c r="E308" s="37" t="n">
        <v>7.42432555726252</v>
      </c>
      <c r="F308" s="37" t="n">
        <v>7.71562368724892</v>
      </c>
      <c r="G308" s="37" t="n">
        <v>6.91584694120928</v>
      </c>
      <c r="H308" s="37" t="n">
        <v>19174.2780561</v>
      </c>
      <c r="I308" s="37" t="n">
        <v>7.71133894489534</v>
      </c>
      <c r="J308" s="37" t="n">
        <v>7.58786192521422</v>
      </c>
      <c r="K308" s="37" t="n">
        <v>7.16275858272896</v>
      </c>
      <c r="L308" s="37" t="n">
        <v>27918.1679734</v>
      </c>
      <c r="M308" s="37" t="n">
        <v>7.53540814249418</v>
      </c>
      <c r="N308" s="37" t="n">
        <v>11.0480928234846</v>
      </c>
      <c r="O308" s="37" t="n">
        <v>5.9417339465085</v>
      </c>
      <c r="P308" s="37" t="n">
        <v>51287.7674033</v>
      </c>
      <c r="Q308" s="37" t="n">
        <v>6.42370724078159</v>
      </c>
      <c r="R308" s="37" t="n">
        <v>20.296174717511</v>
      </c>
      <c r="S308" s="37" t="n">
        <v>4.80944602211681</v>
      </c>
      <c r="T308" s="37" t="n">
        <v>111193.0867775</v>
      </c>
      <c r="U308" s="37" t="n">
        <v>3.54386281910065</v>
      </c>
      <c r="V308" s="37" t="n">
        <v>44.0025844538964</v>
      </c>
      <c r="W308" s="37" t="n">
        <v>1.96827537483176</v>
      </c>
      <c r="X308" s="37" t="n">
        <v>23626.2900161</v>
      </c>
      <c r="Y308" s="37" t="n">
        <v>7.88343783106484</v>
      </c>
      <c r="Z308" s="37" t="n">
        <v>9.34966239264487</v>
      </c>
      <c r="AA308" s="37" t="n">
        <v>7.46467734836602</v>
      </c>
    </row>
    <row r="309">
      <c r="A309" s="37" t="s">
        <v>205</v>
      </c>
      <c r="B309" s="37" t="s">
        <v>206</v>
      </c>
      <c r="C309" s="37" t="s">
        <v>16</v>
      </c>
      <c r="D309" s="37" t="n">
        <v>201.586744</v>
      </c>
      <c r="E309" s="37" t="n">
        <v>43.9004402694294</v>
      </c>
      <c r="F309" s="37" t="n">
        <v>4.52860855970587</v>
      </c>
      <c r="G309" s="37" t="n">
        <v>41.5120101257486</v>
      </c>
      <c r="H309" s="37" t="n">
        <v>122.497822</v>
      </c>
      <c r="I309" s="37" t="n">
        <v>57.201852016337</v>
      </c>
      <c r="J309" s="37" t="n">
        <v>2.7518906960198</v>
      </c>
      <c r="K309" s="37" t="n">
        <v>54.9758919580006</v>
      </c>
      <c r="L309" s="37" t="n">
        <v>389.4058489</v>
      </c>
      <c r="M309" s="37" t="n">
        <v>36.4105576683973</v>
      </c>
      <c r="N309" s="37" t="n">
        <v>8.74792967799545</v>
      </c>
      <c r="O309" s="37" t="n">
        <v>28.3163803859979</v>
      </c>
      <c r="P309" s="37" t="n">
        <v>443.1032189</v>
      </c>
      <c r="Q309" s="37" t="n">
        <v>26.357936415006</v>
      </c>
      <c r="R309" s="37" t="n">
        <v>9.95423106761308</v>
      </c>
      <c r="S309" s="37" t="n">
        <v>23.2917356966691</v>
      </c>
      <c r="T309" s="37" t="n">
        <v>1701.2379499</v>
      </c>
      <c r="U309" s="37" t="n">
        <v>18.7873027099873</v>
      </c>
      <c r="V309" s="37" t="n">
        <v>38.2179928557882</v>
      </c>
      <c r="W309" s="37" t="n">
        <v>10.6862033326785</v>
      </c>
      <c r="X309" s="37" t="n">
        <v>1593.5742144</v>
      </c>
      <c r="Y309" s="37" t="n">
        <v>18.7258386700343</v>
      </c>
      <c r="Z309" s="37" t="n">
        <v>35.7993471428776</v>
      </c>
      <c r="AA309" s="37" t="n">
        <v>15.7302111594007</v>
      </c>
    </row>
    <row r="310">
      <c r="A310" s="37" t="s">
        <v>205</v>
      </c>
      <c r="B310" s="37" t="s">
        <v>206</v>
      </c>
      <c r="C310" s="37" t="s">
        <v>17</v>
      </c>
      <c r="D310" s="37" t="n">
        <v>2987.3179918</v>
      </c>
      <c r="E310" s="37" t="n">
        <v>12.8472033481469</v>
      </c>
      <c r="F310" s="37" t="n">
        <v>3.77574705692734</v>
      </c>
      <c r="G310" s="37" t="n">
        <v>11.8984271353388</v>
      </c>
      <c r="H310" s="37" t="n">
        <v>4535.3525462</v>
      </c>
      <c r="I310" s="37" t="n">
        <v>10.2538327708897</v>
      </c>
      <c r="J310" s="37" t="n">
        <v>5.73234723435799</v>
      </c>
      <c r="K310" s="37" t="n">
        <v>9.71675623308659</v>
      </c>
      <c r="L310" s="37" t="n">
        <v>6501.3364353</v>
      </c>
      <c r="M310" s="37" t="n">
        <v>9.10498554899457</v>
      </c>
      <c r="N310" s="37" t="n">
        <v>8.2172041875219</v>
      </c>
      <c r="O310" s="37" t="n">
        <v>8.15713940875154</v>
      </c>
      <c r="P310" s="37" t="n">
        <v>12590.7075922</v>
      </c>
      <c r="Q310" s="37" t="n">
        <v>6.12819927641266</v>
      </c>
      <c r="R310" s="37" t="n">
        <v>15.9137150000015</v>
      </c>
      <c r="S310" s="37" t="n">
        <v>5.4601011109214</v>
      </c>
      <c r="T310" s="37" t="n">
        <v>37935.2797598</v>
      </c>
      <c r="U310" s="37" t="n">
        <v>2.72662992244728</v>
      </c>
      <c r="V310" s="37" t="n">
        <v>47.9473632535768</v>
      </c>
      <c r="W310" s="37" t="n">
        <v>1.54807265610202</v>
      </c>
      <c r="X310" s="37" t="n">
        <v>14568.5998697</v>
      </c>
      <c r="Y310" s="37" t="n">
        <v>5.77915189111171</v>
      </c>
      <c r="Z310" s="37" t="n">
        <v>18.4136232676145</v>
      </c>
      <c r="AA310" s="37" t="n">
        <v>5.60213352311412</v>
      </c>
    </row>
    <row r="311">
      <c r="A311" s="37" t="s">
        <v>207</v>
      </c>
      <c r="B311" s="37" t="s">
        <v>208</v>
      </c>
      <c r="C311" s="37" t="s">
        <v>16</v>
      </c>
      <c r="D311" s="37" t="n">
        <v>684.27026</v>
      </c>
      <c r="E311" s="37" t="n">
        <v>38.9290972725408</v>
      </c>
      <c r="F311" s="37" t="n">
        <v>5.39120507676588</v>
      </c>
      <c r="G311" s="37" t="n">
        <v>36.2423849021042</v>
      </c>
      <c r="H311" s="37" t="n">
        <v>594.2629327</v>
      </c>
      <c r="I311" s="37" t="n">
        <v>43.241708951006</v>
      </c>
      <c r="J311" s="37" t="n">
        <v>4.68205843069378</v>
      </c>
      <c r="K311" s="37" t="n">
        <v>37.869883549658</v>
      </c>
      <c r="L311" s="37" t="n">
        <v>1702.0237874</v>
      </c>
      <c r="M311" s="37" t="n">
        <v>35.3736681419926</v>
      </c>
      <c r="N311" s="37" t="n">
        <v>13.4098466933331</v>
      </c>
      <c r="O311" s="37" t="n">
        <v>26.7667599170013</v>
      </c>
      <c r="P311" s="37" t="n">
        <v>1577.546171</v>
      </c>
      <c r="Q311" s="37" t="n">
        <v>25.5038086370651</v>
      </c>
      <c r="R311" s="37" t="n">
        <v>12.4291167146849</v>
      </c>
      <c r="S311" s="37" t="n">
        <v>19.69110666543</v>
      </c>
      <c r="T311" s="37" t="n">
        <v>4740.3310604</v>
      </c>
      <c r="U311" s="37" t="n">
        <v>19.1320466510952</v>
      </c>
      <c r="V311" s="37" t="n">
        <v>37.3479579229111</v>
      </c>
      <c r="W311" s="37" t="n">
        <v>9.30217503648974</v>
      </c>
      <c r="X311" s="37" t="n">
        <v>3393.9091562</v>
      </c>
      <c r="Y311" s="37" t="n">
        <v>21.7275172340368</v>
      </c>
      <c r="Z311" s="37" t="n">
        <v>26.7398151616112</v>
      </c>
      <c r="AA311" s="37" t="n">
        <v>20.0064818017903</v>
      </c>
    </row>
    <row r="312">
      <c r="A312" s="37" t="s">
        <v>207</v>
      </c>
      <c r="B312" s="37" t="s">
        <v>208</v>
      </c>
      <c r="C312" s="37" t="s">
        <v>17</v>
      </c>
      <c r="D312" s="37" t="n">
        <v>7346.54948</v>
      </c>
      <c r="E312" s="37" t="n">
        <v>12.7655463597617</v>
      </c>
      <c r="F312" s="37" t="n">
        <v>4.74541435152371</v>
      </c>
      <c r="G312" s="37" t="n">
        <v>11.1784076626294</v>
      </c>
      <c r="H312" s="37" t="n">
        <v>10354.8904403</v>
      </c>
      <c r="I312" s="37" t="n">
        <v>11.0576227772656</v>
      </c>
      <c r="J312" s="37" t="n">
        <v>6.68861563345181</v>
      </c>
      <c r="K312" s="37" t="n">
        <v>9.16285528309013</v>
      </c>
      <c r="L312" s="37" t="n">
        <v>15224.7929894</v>
      </c>
      <c r="M312" s="37" t="n">
        <v>9.35897865965249</v>
      </c>
      <c r="N312" s="37" t="n">
        <v>9.8342699994823</v>
      </c>
      <c r="O312" s="37" t="n">
        <v>7.65360142714198</v>
      </c>
      <c r="P312" s="37" t="n">
        <v>24979.8467311</v>
      </c>
      <c r="Q312" s="37" t="n">
        <v>7.01334175902172</v>
      </c>
      <c r="R312" s="37" t="n">
        <v>16.1354284074902</v>
      </c>
      <c r="S312" s="37" t="n">
        <v>6.05150943565319</v>
      </c>
      <c r="T312" s="37" t="n">
        <v>73417.4980063</v>
      </c>
      <c r="U312" s="37" t="n">
        <v>3.51954954788573</v>
      </c>
      <c r="V312" s="37" t="n">
        <v>47.4231405696677</v>
      </c>
      <c r="W312" s="37" t="n">
        <v>2.01940527596203</v>
      </c>
      <c r="X312" s="37" t="n">
        <v>23490.0789863</v>
      </c>
      <c r="Y312" s="37" t="n">
        <v>7.38933389755816</v>
      </c>
      <c r="Z312" s="37" t="n">
        <v>15.1731310383842</v>
      </c>
      <c r="AA312" s="37" t="n">
        <v>7.57447599634957</v>
      </c>
    </row>
    <row r="313">
      <c r="A313" s="37" t="s">
        <v>209</v>
      </c>
      <c r="B313" s="37" t="s">
        <v>210</v>
      </c>
      <c r="C313" s="37" t="s">
        <v>16</v>
      </c>
      <c r="D313" s="37" t="n">
        <v>2016.4539692</v>
      </c>
      <c r="E313" s="37" t="n">
        <v>20.446455551756</v>
      </c>
      <c r="F313" s="37" t="n">
        <v>11.5542141239682</v>
      </c>
      <c r="G313" s="37" t="n">
        <v>18.3766143205491</v>
      </c>
      <c r="H313" s="37" t="n">
        <v>1938.3393343</v>
      </c>
      <c r="I313" s="37" t="n">
        <v>21.7599599324837</v>
      </c>
      <c r="J313" s="37" t="n">
        <v>11.1066198661095</v>
      </c>
      <c r="K313" s="37" t="n">
        <v>17.4782237458986</v>
      </c>
      <c r="L313" s="37" t="n">
        <v>2147.158226</v>
      </c>
      <c r="M313" s="37" t="n">
        <v>21.4195007896842</v>
      </c>
      <c r="N313" s="37" t="n">
        <v>12.3031451648193</v>
      </c>
      <c r="O313" s="37" t="n">
        <v>16.6642080517217</v>
      </c>
      <c r="P313" s="37" t="n">
        <v>2926.3869312</v>
      </c>
      <c r="Q313" s="37" t="n">
        <v>20.7156364634985</v>
      </c>
      <c r="R313" s="37" t="n">
        <v>16.7680997082623</v>
      </c>
      <c r="S313" s="37" t="n">
        <v>13.9249222245299</v>
      </c>
      <c r="T313" s="37" t="n">
        <v>6308.0036167</v>
      </c>
      <c r="U313" s="37" t="n">
        <v>12.6614978195465</v>
      </c>
      <c r="V313" s="37" t="n">
        <v>36.1446507559174</v>
      </c>
      <c r="W313" s="37" t="n">
        <v>6.66068413954113</v>
      </c>
      <c r="X313" s="37" t="n">
        <v>2115.7662838</v>
      </c>
      <c r="Y313" s="37" t="n">
        <v>22.4129595523549</v>
      </c>
      <c r="Z313" s="37" t="n">
        <v>12.1232703809233</v>
      </c>
      <c r="AA313" s="37" t="n">
        <v>21.7421100007456</v>
      </c>
    </row>
    <row r="314">
      <c r="A314" s="37" t="s">
        <v>209</v>
      </c>
      <c r="B314" s="37" t="s">
        <v>210</v>
      </c>
      <c r="C314" s="37" t="s">
        <v>17</v>
      </c>
      <c r="D314" s="37" t="n">
        <v>8826.6117887</v>
      </c>
      <c r="E314" s="37" t="n">
        <v>10.0111534904753</v>
      </c>
      <c r="F314" s="37" t="n">
        <v>7.1084387589042</v>
      </c>
      <c r="G314" s="37" t="n">
        <v>8.76142040410499</v>
      </c>
      <c r="H314" s="37" t="n">
        <v>9796.0561882</v>
      </c>
      <c r="I314" s="37" t="n">
        <v>8.53335913987012</v>
      </c>
      <c r="J314" s="37" t="n">
        <v>7.88917278334954</v>
      </c>
      <c r="K314" s="37" t="n">
        <v>7.79385531564095</v>
      </c>
      <c r="L314" s="37" t="n">
        <v>12106.7996005</v>
      </c>
      <c r="M314" s="37" t="n">
        <v>8.89335258985391</v>
      </c>
      <c r="N314" s="37" t="n">
        <v>9.75011086775748</v>
      </c>
      <c r="O314" s="37" t="n">
        <v>7.39419450871599</v>
      </c>
      <c r="P314" s="37" t="n">
        <v>24933.7837344</v>
      </c>
      <c r="Q314" s="37" t="n">
        <v>6.45120277179052</v>
      </c>
      <c r="R314" s="37" t="n">
        <v>20.0802163895608</v>
      </c>
      <c r="S314" s="37" t="n">
        <v>4.85287979006945</v>
      </c>
      <c r="T314" s="37" t="n">
        <v>55967.0621744</v>
      </c>
      <c r="U314" s="37" t="n">
        <v>3.97289624093956</v>
      </c>
      <c r="V314" s="37" t="n">
        <v>45.0726103635629</v>
      </c>
      <c r="W314" s="37" t="n">
        <v>2.39018739832151</v>
      </c>
      <c r="X314" s="37" t="n">
        <v>12540.578155</v>
      </c>
      <c r="Y314" s="37" t="n">
        <v>7.94778134311681</v>
      </c>
      <c r="Z314" s="37" t="n">
        <v>10.0994508368651</v>
      </c>
      <c r="AA314" s="37" t="n">
        <v>8.54405733246095</v>
      </c>
    </row>
    <row r="315">
      <c r="A315" s="37" t="s">
        <v>211</v>
      </c>
      <c r="B315" s="37" t="s">
        <v>212</v>
      </c>
      <c r="C315" s="37" t="s">
        <v>16</v>
      </c>
      <c r="D315" s="37" t="n">
        <v>651.470996</v>
      </c>
      <c r="E315" s="37" t="n">
        <v>44.2573873174736</v>
      </c>
      <c r="F315" s="37" t="n">
        <v>8.7493463209167</v>
      </c>
      <c r="G315" s="37" t="n">
        <v>35.9161393029951</v>
      </c>
      <c r="H315" s="37" t="n">
        <v>737.1308699</v>
      </c>
      <c r="I315" s="37" t="n">
        <v>28.4038062364813</v>
      </c>
      <c r="J315" s="37" t="n">
        <v>9.89977037226948</v>
      </c>
      <c r="K315" s="37" t="n">
        <v>20.4113816168976</v>
      </c>
      <c r="L315" s="37" t="n">
        <v>960.609705</v>
      </c>
      <c r="M315" s="37" t="n">
        <v>28.9830027750416</v>
      </c>
      <c r="N315" s="37" t="n">
        <v>12.9011222907591</v>
      </c>
      <c r="O315" s="37" t="n">
        <v>23.7100562919438</v>
      </c>
      <c r="P315" s="37" t="n">
        <v>758.400025</v>
      </c>
      <c r="Q315" s="37" t="n">
        <v>40.4087141233069</v>
      </c>
      <c r="R315" s="37" t="n">
        <v>10.1854180911484</v>
      </c>
      <c r="S315" s="37" t="n">
        <v>33.4458783216325</v>
      </c>
      <c r="T315" s="37" t="n">
        <v>2855.6325838</v>
      </c>
      <c r="U315" s="37" t="n">
        <v>22.0761176911885</v>
      </c>
      <c r="V315" s="37" t="n">
        <v>38.3515438052754</v>
      </c>
      <c r="W315" s="37" t="n">
        <v>14.4128445146961</v>
      </c>
      <c r="X315" s="37" t="n">
        <v>1482.6948894</v>
      </c>
      <c r="Y315" s="37" t="n">
        <v>21.374801907022</v>
      </c>
      <c r="Z315" s="37" t="n">
        <v>19.9127991196309</v>
      </c>
      <c r="AA315" s="37" t="n">
        <v>22.0515798557062</v>
      </c>
    </row>
    <row r="316">
      <c r="A316" s="37" t="s">
        <v>211</v>
      </c>
      <c r="B316" s="37" t="s">
        <v>212</v>
      </c>
      <c r="C316" s="37" t="s">
        <v>17</v>
      </c>
      <c r="D316" s="37" t="n">
        <v>7374.0897494</v>
      </c>
      <c r="E316" s="37" t="n">
        <v>11.1472452395345</v>
      </c>
      <c r="F316" s="37" t="n">
        <v>5.6879941712971</v>
      </c>
      <c r="G316" s="37" t="n">
        <v>10.3707629464728</v>
      </c>
      <c r="H316" s="37" t="n">
        <v>9013.5079761</v>
      </c>
      <c r="I316" s="37" t="n">
        <v>8.01034560615914</v>
      </c>
      <c r="J316" s="37" t="n">
        <v>6.95255720682925</v>
      </c>
      <c r="K316" s="37" t="n">
        <v>6.6819548618639</v>
      </c>
      <c r="L316" s="37" t="n">
        <v>11239.4975875</v>
      </c>
      <c r="M316" s="37" t="n">
        <v>6.9584253842103</v>
      </c>
      <c r="N316" s="37" t="n">
        <v>8.66957128792873</v>
      </c>
      <c r="O316" s="37" t="n">
        <v>5.84031164911799</v>
      </c>
      <c r="P316" s="37" t="n">
        <v>24331.5009993</v>
      </c>
      <c r="Q316" s="37" t="n">
        <v>5.50658336369868</v>
      </c>
      <c r="R316" s="37" t="n">
        <v>18.7680704420757</v>
      </c>
      <c r="S316" s="37" t="n">
        <v>4.47175930225386</v>
      </c>
      <c r="T316" s="37" t="n">
        <v>56623.136468</v>
      </c>
      <c r="U316" s="37" t="n">
        <v>3.25919370028411</v>
      </c>
      <c r="V316" s="37" t="n">
        <v>43.6761798589107</v>
      </c>
      <c r="W316" s="37" t="n">
        <v>2.21607434065749</v>
      </c>
      <c r="X316" s="37" t="n">
        <v>21061.3281534</v>
      </c>
      <c r="Y316" s="37" t="n">
        <v>5.53613457647408</v>
      </c>
      <c r="Z316" s="37" t="n">
        <v>16.2456270329585</v>
      </c>
      <c r="AA316" s="37" t="n">
        <v>5.28446404929593</v>
      </c>
    </row>
    <row r="317">
      <c r="A317" s="37" t="s">
        <v>213</v>
      </c>
      <c r="B317" s="37" t="s">
        <v>214</v>
      </c>
      <c r="C317" s="37" t="s">
        <v>16</v>
      </c>
      <c r="D317" s="37" t="n">
        <v>288.3486344</v>
      </c>
      <c r="E317" s="37" t="n">
        <v>27.1237888499166</v>
      </c>
      <c r="F317" s="37" t="n">
        <v>10.7713253771954</v>
      </c>
      <c r="G317" s="37" t="n">
        <v>18.9196133032783</v>
      </c>
      <c r="H317" s="37" t="n">
        <v>241.8479208</v>
      </c>
      <c r="I317" s="37" t="n">
        <v>22.0896894381362</v>
      </c>
      <c r="J317" s="37" t="n">
        <v>9.03428119975509</v>
      </c>
      <c r="K317" s="37" t="n">
        <v>22.1364568794284</v>
      </c>
      <c r="L317" s="37" t="n">
        <v>453.9876709</v>
      </c>
      <c r="M317" s="37" t="n">
        <v>23.4544683534266</v>
      </c>
      <c r="N317" s="37" t="n">
        <v>16.9588072808955</v>
      </c>
      <c r="O317" s="37" t="n">
        <v>13.1395621644989</v>
      </c>
      <c r="P317" s="37" t="n">
        <v>517.2686134</v>
      </c>
      <c r="Q317" s="37" t="n">
        <v>50.0394425780743</v>
      </c>
      <c r="R317" s="37" t="n">
        <v>19.3226805250376</v>
      </c>
      <c r="S317" s="37" t="n">
        <v>34.3240426993027</v>
      </c>
      <c r="T317" s="37" t="n">
        <v>928.758626</v>
      </c>
      <c r="U317" s="37" t="n">
        <v>16.7351097365831</v>
      </c>
      <c r="V317" s="37" t="n">
        <v>34.6939786218835</v>
      </c>
      <c r="W317" s="37" t="n">
        <v>9.8645078398455</v>
      </c>
      <c r="X317" s="37" t="n">
        <v>246.7908931</v>
      </c>
      <c r="Y317" s="37" t="n">
        <v>25.3257430331287</v>
      </c>
      <c r="Z317" s="37" t="n">
        <v>9.21892699523302</v>
      </c>
      <c r="AA317" s="37" t="n">
        <v>29.7320583325718</v>
      </c>
    </row>
    <row r="318">
      <c r="A318" s="37" t="s">
        <v>213</v>
      </c>
      <c r="B318" s="37" t="s">
        <v>214</v>
      </c>
      <c r="C318" s="37" t="s">
        <v>17</v>
      </c>
      <c r="D318" s="37" t="n">
        <v>2564.1629952</v>
      </c>
      <c r="E318" s="37" t="n">
        <v>8.00661180280747</v>
      </c>
      <c r="F318" s="37" t="n">
        <v>8.03233776475484</v>
      </c>
      <c r="G318" s="37" t="n">
        <v>7.2043130820223</v>
      </c>
      <c r="H318" s="37" t="n">
        <v>2481.4738478</v>
      </c>
      <c r="I318" s="37" t="n">
        <v>7.52473012565823</v>
      </c>
      <c r="J318" s="37" t="n">
        <v>7.7733108765891</v>
      </c>
      <c r="K318" s="37" t="n">
        <v>6.73164396581952</v>
      </c>
      <c r="L318" s="37" t="n">
        <v>3009.9388833</v>
      </c>
      <c r="M318" s="37" t="n">
        <v>7.81053155374071</v>
      </c>
      <c r="N318" s="37" t="n">
        <v>9.42874762922348</v>
      </c>
      <c r="O318" s="37" t="n">
        <v>6.32948673693986</v>
      </c>
      <c r="P318" s="37" t="n">
        <v>6327.1540425</v>
      </c>
      <c r="Q318" s="37" t="n">
        <v>6.21928821314714</v>
      </c>
      <c r="R318" s="37" t="n">
        <v>19.8200498385361</v>
      </c>
      <c r="S318" s="37" t="n">
        <v>4.76921599313526</v>
      </c>
      <c r="T318" s="37" t="n">
        <v>13808.685382</v>
      </c>
      <c r="U318" s="37" t="n">
        <v>3.56227758081557</v>
      </c>
      <c r="V318" s="37" t="n">
        <v>43.2562303110553</v>
      </c>
      <c r="W318" s="37" t="n">
        <v>2.21078167162814</v>
      </c>
      <c r="X318" s="37" t="n">
        <v>3731.5824907</v>
      </c>
      <c r="Y318" s="37" t="n">
        <v>7.65029727803593</v>
      </c>
      <c r="Z318" s="37" t="n">
        <v>11.6893235798412</v>
      </c>
      <c r="AA318" s="37" t="n">
        <v>8.06170982544988</v>
      </c>
    </row>
    <row r="319">
      <c r="A319" s="37" t="s">
        <v>215</v>
      </c>
      <c r="B319" s="37" t="s">
        <v>216</v>
      </c>
      <c r="C319" s="37" t="s">
        <v>16</v>
      </c>
      <c r="D319" s="37" t="n">
        <v>160.6853096</v>
      </c>
      <c r="E319" s="37" t="n">
        <v>55.0476147757042</v>
      </c>
      <c r="F319" s="37" t="n">
        <v>4.73775459487084</v>
      </c>
      <c r="G319" s="37" t="n">
        <v>50.4364051074961</v>
      </c>
      <c r="H319" s="37" t="n">
        <v>278.9006869</v>
      </c>
      <c r="I319" s="37" t="n">
        <v>39.068282735455</v>
      </c>
      <c r="J319" s="37" t="n">
        <v>8.22329691595596</v>
      </c>
      <c r="K319" s="37" t="n">
        <v>34.3583510372549</v>
      </c>
      <c r="L319" s="37" t="n">
        <v>411.1683753</v>
      </c>
      <c r="M319" s="37" t="n">
        <v>40.2613819393919</v>
      </c>
      <c r="N319" s="37" t="n">
        <v>12.1231671034049</v>
      </c>
      <c r="O319" s="37" t="n">
        <v>34.3356950808474</v>
      </c>
      <c r="P319" s="37" t="n">
        <v>345.3818527</v>
      </c>
      <c r="Q319" s="37" t="n">
        <v>33.9992122591753</v>
      </c>
      <c r="R319" s="37" t="n">
        <v>10.1834726751799</v>
      </c>
      <c r="S319" s="37" t="n">
        <v>28.2641310774525</v>
      </c>
      <c r="T319" s="37" t="n">
        <v>1120.6726397</v>
      </c>
      <c r="U319" s="37" t="n">
        <v>18.8186527049641</v>
      </c>
      <c r="V319" s="37" t="n">
        <v>33.0426717993187</v>
      </c>
      <c r="W319" s="37" t="n">
        <v>11.7139921341497</v>
      </c>
      <c r="X319" s="37" t="n">
        <v>1074.7832156</v>
      </c>
      <c r="Y319" s="37" t="n">
        <v>19.0128984308338</v>
      </c>
      <c r="Z319" s="37" t="n">
        <v>31.6896369112697</v>
      </c>
      <c r="AA319" s="37" t="n">
        <v>18.6715802527092</v>
      </c>
    </row>
    <row r="320">
      <c r="A320" s="37" t="s">
        <v>215</v>
      </c>
      <c r="B320" s="37" t="s">
        <v>216</v>
      </c>
      <c r="C320" s="37" t="s">
        <v>17</v>
      </c>
      <c r="D320" s="37" t="n">
        <v>3944.7515906</v>
      </c>
      <c r="E320" s="37" t="n">
        <v>10.2525199611064</v>
      </c>
      <c r="F320" s="37" t="n">
        <v>6.56360202396101</v>
      </c>
      <c r="G320" s="37" t="n">
        <v>8.39134256560263</v>
      </c>
      <c r="H320" s="37" t="n">
        <v>4713.1458929</v>
      </c>
      <c r="I320" s="37" t="n">
        <v>9.62441271672849</v>
      </c>
      <c r="J320" s="37" t="n">
        <v>7.84211963956816</v>
      </c>
      <c r="K320" s="37" t="n">
        <v>7.83723091071331</v>
      </c>
      <c r="L320" s="37" t="n">
        <v>6480.6709019</v>
      </c>
      <c r="M320" s="37" t="n">
        <v>8.58284254195263</v>
      </c>
      <c r="N320" s="37" t="n">
        <v>10.783073070988</v>
      </c>
      <c r="O320" s="37" t="n">
        <v>6.46988917090121</v>
      </c>
      <c r="P320" s="37" t="n">
        <v>11140.4699488</v>
      </c>
      <c r="Q320" s="37" t="n">
        <v>6.53540220934617</v>
      </c>
      <c r="R320" s="37" t="n">
        <v>18.5364298421383</v>
      </c>
      <c r="S320" s="37" t="n">
        <v>5.12772097062502</v>
      </c>
      <c r="T320" s="37" t="n">
        <v>28885.5405732</v>
      </c>
      <c r="U320" s="37" t="n">
        <v>3.16123137044452</v>
      </c>
      <c r="V320" s="37" t="n">
        <v>48.06213730194</v>
      </c>
      <c r="W320" s="37" t="n">
        <v>2.09568160517279</v>
      </c>
      <c r="X320" s="37" t="n">
        <v>4935.8290119</v>
      </c>
      <c r="Y320" s="37" t="n">
        <v>8.64954814749664</v>
      </c>
      <c r="Z320" s="37" t="n">
        <v>8.21263812140443</v>
      </c>
      <c r="AA320" s="37" t="n">
        <v>8.83274753873144</v>
      </c>
    </row>
    <row r="321">
      <c r="A321" s="37" t="s">
        <v>217</v>
      </c>
      <c r="B321" s="37" t="s">
        <v>218</v>
      </c>
      <c r="C321" s="37" t="s">
        <v>16</v>
      </c>
      <c r="D321" s="37" t="n">
        <v>60.999713</v>
      </c>
      <c r="E321" s="37" t="n">
        <v>48.8227728840015</v>
      </c>
      <c r="F321" s="37" t="n">
        <v>3.73246182029968</v>
      </c>
      <c r="G321" s="37" t="n">
        <v>46.6622201405418</v>
      </c>
      <c r="H321" s="37" t="n">
        <v>137.0359202</v>
      </c>
      <c r="I321" s="37" t="n">
        <v>41.0685185213277</v>
      </c>
      <c r="J321" s="37" t="n">
        <v>8.38497945320061</v>
      </c>
      <c r="K321" s="37" t="n">
        <v>31.7594936585898</v>
      </c>
      <c r="L321" s="37" t="n">
        <v>257.3811479</v>
      </c>
      <c r="M321" s="37" t="n">
        <v>29.9255715310454</v>
      </c>
      <c r="N321" s="37" t="n">
        <v>15.7486856995812</v>
      </c>
      <c r="O321" s="37" t="n">
        <v>16.6761411447508</v>
      </c>
      <c r="P321" s="37" t="n">
        <v>219.2693428</v>
      </c>
      <c r="Q321" s="37" t="n">
        <v>33.7525886255029</v>
      </c>
      <c r="R321" s="37" t="n">
        <v>13.416693458266</v>
      </c>
      <c r="S321" s="37" t="n">
        <v>20.5304890318158</v>
      </c>
      <c r="T321" s="37" t="n">
        <v>641.0426823</v>
      </c>
      <c r="U321" s="37" t="n">
        <v>23.3311081661558</v>
      </c>
      <c r="V321" s="37" t="n">
        <v>39.2242392495723</v>
      </c>
      <c r="W321" s="37" t="n">
        <v>8.93447259330267</v>
      </c>
      <c r="X321" s="37" t="n">
        <v>318.5735909</v>
      </c>
      <c r="Y321" s="37" t="n">
        <v>21.3065205619587</v>
      </c>
      <c r="Z321" s="37" t="n">
        <v>19.4929403190802</v>
      </c>
      <c r="AA321" s="37" t="n">
        <v>21.5306399108789</v>
      </c>
    </row>
    <row r="322">
      <c r="A322" s="37" t="s">
        <v>217</v>
      </c>
      <c r="B322" s="37" t="s">
        <v>218</v>
      </c>
      <c r="C322" s="37" t="s">
        <v>17</v>
      </c>
      <c r="D322" s="37" t="n">
        <v>1820.6281038</v>
      </c>
      <c r="E322" s="37" t="n">
        <v>9.9468071505961</v>
      </c>
      <c r="F322" s="37" t="n">
        <v>6.44385782601185</v>
      </c>
      <c r="G322" s="37" t="n">
        <v>9.32497639305237</v>
      </c>
      <c r="H322" s="37" t="n">
        <v>2355.2111134</v>
      </c>
      <c r="I322" s="37" t="n">
        <v>8.00212592463947</v>
      </c>
      <c r="J322" s="37" t="n">
        <v>8.33593941196233</v>
      </c>
      <c r="K322" s="37" t="n">
        <v>7.00646723695915</v>
      </c>
      <c r="L322" s="37" t="n">
        <v>2931.6551489</v>
      </c>
      <c r="M322" s="37" t="n">
        <v>8.50767911032903</v>
      </c>
      <c r="N322" s="37" t="n">
        <v>10.3761822279782</v>
      </c>
      <c r="O322" s="37" t="n">
        <v>7.55930668409591</v>
      </c>
      <c r="P322" s="37" t="n">
        <v>5040.5206398</v>
      </c>
      <c r="Q322" s="37" t="n">
        <v>5.1271781749069</v>
      </c>
      <c r="R322" s="37" t="n">
        <v>17.8402158596567</v>
      </c>
      <c r="S322" s="37" t="n">
        <v>4.4081527388404</v>
      </c>
      <c r="T322" s="37" t="n">
        <v>13824.1707725</v>
      </c>
      <c r="U322" s="37" t="n">
        <v>2.59322467921454</v>
      </c>
      <c r="V322" s="37" t="n">
        <v>48.9287135766878</v>
      </c>
      <c r="W322" s="37" t="n">
        <v>1.66948148785893</v>
      </c>
      <c r="X322" s="37" t="n">
        <v>2281.5118195</v>
      </c>
      <c r="Y322" s="37" t="n">
        <v>8.54598540939293</v>
      </c>
      <c r="Z322" s="37" t="n">
        <v>8.07509109770318</v>
      </c>
      <c r="AA322" s="37" t="n">
        <v>8.61769440208364</v>
      </c>
    </row>
    <row r="323">
      <c r="A323" s="37" t="s">
        <v>219</v>
      </c>
      <c r="B323" s="37" t="s">
        <v>220</v>
      </c>
      <c r="C323" s="37" t="s">
        <v>16</v>
      </c>
      <c r="D323" s="37" t="n">
        <v>1463.5205233</v>
      </c>
      <c r="E323" s="37" t="n">
        <v>23.0254793183877</v>
      </c>
      <c r="F323" s="37" t="n">
        <v>8.87486587685077</v>
      </c>
      <c r="G323" s="37" t="n">
        <v>17.0730130275206</v>
      </c>
      <c r="H323" s="37" t="n">
        <v>1848.8751062</v>
      </c>
      <c r="I323" s="37" t="n">
        <v>18.8031413210674</v>
      </c>
      <c r="J323" s="37" t="n">
        <v>11.211676453689</v>
      </c>
      <c r="K323" s="37" t="n">
        <v>15.5960140916655</v>
      </c>
      <c r="L323" s="37" t="n">
        <v>2524.0966208</v>
      </c>
      <c r="M323" s="37" t="n">
        <v>16.539388633458</v>
      </c>
      <c r="N323" s="37" t="n">
        <v>15.3062554389751</v>
      </c>
      <c r="O323" s="37" t="n">
        <v>11.8332376931032</v>
      </c>
      <c r="P323" s="37" t="n">
        <v>2439.8566965</v>
      </c>
      <c r="Q323" s="37" t="n">
        <v>21.2040019270803</v>
      </c>
      <c r="R323" s="37" t="n">
        <v>14.7954200815365</v>
      </c>
      <c r="S323" s="37" t="n">
        <v>15.3804173392964</v>
      </c>
      <c r="T323" s="37" t="n">
        <v>6336.2081822</v>
      </c>
      <c r="U323" s="37" t="n">
        <v>13.2766024594655</v>
      </c>
      <c r="V323" s="37" t="n">
        <v>38.4231016166642</v>
      </c>
      <c r="W323" s="37" t="n">
        <v>7.23396623703209</v>
      </c>
      <c r="X323" s="37" t="n">
        <v>1878.0641785</v>
      </c>
      <c r="Y323" s="37" t="n">
        <v>19.8307449113613</v>
      </c>
      <c r="Z323" s="37" t="n">
        <v>11.3886805322844</v>
      </c>
      <c r="AA323" s="37" t="n">
        <v>17.9725591374326</v>
      </c>
    </row>
    <row r="324">
      <c r="A324" s="37" t="s">
        <v>219</v>
      </c>
      <c r="B324" s="37" t="s">
        <v>220</v>
      </c>
      <c r="C324" s="37" t="s">
        <v>17</v>
      </c>
      <c r="D324" s="37" t="n">
        <v>7411.84382</v>
      </c>
      <c r="E324" s="37" t="n">
        <v>9.56283454513223</v>
      </c>
      <c r="F324" s="37" t="n">
        <v>6.44926638842641</v>
      </c>
      <c r="G324" s="37" t="n">
        <v>9.2518346664157</v>
      </c>
      <c r="H324" s="37" t="n">
        <v>8981.8721235</v>
      </c>
      <c r="I324" s="37" t="n">
        <v>9.25030075397697</v>
      </c>
      <c r="J324" s="37" t="n">
        <v>7.81539484614137</v>
      </c>
      <c r="K324" s="37" t="n">
        <v>8.61090416076707</v>
      </c>
      <c r="L324" s="37" t="n">
        <v>11699.9687148</v>
      </c>
      <c r="M324" s="37" t="n">
        <v>7.65959981254482</v>
      </c>
      <c r="N324" s="37" t="n">
        <v>10.1804917656778</v>
      </c>
      <c r="O324" s="37" t="n">
        <v>6.46872802231823</v>
      </c>
      <c r="P324" s="37" t="n">
        <v>21787.7951201</v>
      </c>
      <c r="Q324" s="37" t="n">
        <v>6.62051636949353</v>
      </c>
      <c r="R324" s="37" t="n">
        <v>18.9582104208426</v>
      </c>
      <c r="S324" s="37" t="n">
        <v>5.14701645733262</v>
      </c>
      <c r="T324" s="37" t="n">
        <v>55147.8738072</v>
      </c>
      <c r="U324" s="37" t="n">
        <v>3.01132546354257</v>
      </c>
      <c r="V324" s="37" t="n">
        <v>47.9858099516668</v>
      </c>
      <c r="W324" s="37" t="n">
        <v>2.05775341608186</v>
      </c>
      <c r="X324" s="37" t="n">
        <v>9896.0251102</v>
      </c>
      <c r="Y324" s="37" t="n">
        <v>9.40615893296539</v>
      </c>
      <c r="Z324" s="37" t="n">
        <v>8.61082662724491</v>
      </c>
      <c r="AA324" s="37" t="n">
        <v>9.61579079649225</v>
      </c>
    </row>
    <row r="325">
      <c r="A325" s="37" t="s">
        <v>221</v>
      </c>
      <c r="B325" s="37" t="s">
        <v>222</v>
      </c>
      <c r="C325" s="37" t="s">
        <v>16</v>
      </c>
      <c r="D325" s="37" t="n">
        <v>1559.9982687</v>
      </c>
      <c r="E325" s="37" t="n">
        <v>15.5999743077911</v>
      </c>
      <c r="F325" s="37" t="n">
        <v>13.6333287405657</v>
      </c>
      <c r="G325" s="37" t="n">
        <v>10.6001835258648</v>
      </c>
      <c r="H325" s="37" t="n">
        <v>1406.5385467</v>
      </c>
      <c r="I325" s="37" t="n">
        <v>14.5547629969189</v>
      </c>
      <c r="J325" s="37" t="n">
        <v>12.2921946634072</v>
      </c>
      <c r="K325" s="37" t="n">
        <v>10.300142481335</v>
      </c>
      <c r="L325" s="37" t="n">
        <v>1563.6117612</v>
      </c>
      <c r="M325" s="37" t="n">
        <v>12.9176780980953</v>
      </c>
      <c r="N325" s="37" t="n">
        <v>13.6649082186603</v>
      </c>
      <c r="O325" s="37" t="n">
        <v>10.3913875102508</v>
      </c>
      <c r="P325" s="37" t="n">
        <v>2178.9733261</v>
      </c>
      <c r="Q325" s="37" t="n">
        <v>14.5491164922004</v>
      </c>
      <c r="R325" s="37" t="n">
        <v>19.0427516925392</v>
      </c>
      <c r="S325" s="37" t="n">
        <v>9.50148686091943</v>
      </c>
      <c r="T325" s="37" t="n">
        <v>3500.6969097</v>
      </c>
      <c r="U325" s="37" t="n">
        <v>10.4860072152865</v>
      </c>
      <c r="V325" s="37" t="n">
        <v>30.5937209986741</v>
      </c>
      <c r="W325" s="37" t="n">
        <v>5.8775591252579</v>
      </c>
      <c r="X325" s="37" t="n">
        <v>1232.7151306</v>
      </c>
      <c r="Y325" s="37" t="n">
        <v>13.4729388791978</v>
      </c>
      <c r="Z325" s="37" t="n">
        <v>10.7730956861536</v>
      </c>
      <c r="AA325" s="37" t="n">
        <v>12.3201879311303</v>
      </c>
    </row>
    <row r="326">
      <c r="A326" s="37" t="s">
        <v>221</v>
      </c>
      <c r="B326" s="37" t="s">
        <v>222</v>
      </c>
      <c r="C326" s="37" t="s">
        <v>17</v>
      </c>
      <c r="D326" s="37" t="n">
        <v>3403.4891591</v>
      </c>
      <c r="E326" s="37" t="n">
        <v>8.53771590026187</v>
      </c>
      <c r="F326" s="37" t="n">
        <v>7.55987100351941</v>
      </c>
      <c r="G326" s="37" t="n">
        <v>7.15747710315219</v>
      </c>
      <c r="H326" s="37" t="n">
        <v>3528.9382194</v>
      </c>
      <c r="I326" s="37" t="n">
        <v>9.44941579137122</v>
      </c>
      <c r="J326" s="37" t="n">
        <v>7.83851996317454</v>
      </c>
      <c r="K326" s="37" t="n">
        <v>8.89609373426078</v>
      </c>
      <c r="L326" s="37" t="n">
        <v>5105.7022602</v>
      </c>
      <c r="M326" s="37" t="n">
        <v>8.6833340185469</v>
      </c>
      <c r="N326" s="37" t="n">
        <v>11.3408471909739</v>
      </c>
      <c r="O326" s="37" t="n">
        <v>7.36319454567855</v>
      </c>
      <c r="P326" s="37" t="n">
        <v>9775.3326914</v>
      </c>
      <c r="Q326" s="37" t="n">
        <v>6.25914058422855</v>
      </c>
      <c r="R326" s="37" t="n">
        <v>21.7130863971995</v>
      </c>
      <c r="S326" s="37" t="n">
        <v>5.3486062294301</v>
      </c>
      <c r="T326" s="37" t="n">
        <v>19189.8447845</v>
      </c>
      <c r="U326" s="37" t="n">
        <v>3.96453193518732</v>
      </c>
      <c r="V326" s="37" t="n">
        <v>42.6247137472129</v>
      </c>
      <c r="W326" s="37" t="n">
        <v>2.47760909294898</v>
      </c>
      <c r="X326" s="37" t="n">
        <v>4017.1589425</v>
      </c>
      <c r="Y326" s="37" t="n">
        <v>7.51726381683518</v>
      </c>
      <c r="Z326" s="37" t="n">
        <v>8.92296169791976</v>
      </c>
      <c r="AA326" s="37" t="n">
        <v>8.21728979469371</v>
      </c>
    </row>
    <row r="327">
      <c r="A327" s="37" t="s">
        <v>223</v>
      </c>
      <c r="B327" s="37" t="s">
        <v>224</v>
      </c>
      <c r="C327" s="37" t="s">
        <v>16</v>
      </c>
      <c r="D327" s="37" t="n">
        <v>607.2814187</v>
      </c>
      <c r="E327" s="37" t="n">
        <v>31.8488511341814</v>
      </c>
      <c r="F327" s="37" t="n">
        <v>8.62928471566607</v>
      </c>
      <c r="G327" s="37" t="n">
        <v>21.3458178924672</v>
      </c>
      <c r="H327" s="37" t="n">
        <v>1070.0684107</v>
      </c>
      <c r="I327" s="37" t="n">
        <v>21.6348430167223</v>
      </c>
      <c r="J327" s="37" t="n">
        <v>15.2053474663156</v>
      </c>
      <c r="K327" s="37" t="n">
        <v>14.693488105231</v>
      </c>
      <c r="L327" s="37" t="n">
        <v>973.9583488</v>
      </c>
      <c r="M327" s="37" t="n">
        <v>28.1240447928266</v>
      </c>
      <c r="N327" s="37" t="n">
        <v>13.8396526456989</v>
      </c>
      <c r="O327" s="37" t="n">
        <v>19.5063850933066</v>
      </c>
      <c r="P327" s="37" t="n">
        <v>1008.076814</v>
      </c>
      <c r="Q327" s="37" t="n">
        <v>24.6590209745407</v>
      </c>
      <c r="R327" s="37" t="n">
        <v>14.3244656849362</v>
      </c>
      <c r="S327" s="37" t="n">
        <v>15.8717640636173</v>
      </c>
      <c r="T327" s="37" t="n">
        <v>2435.1416972</v>
      </c>
      <c r="U327" s="37" t="n">
        <v>16.8776482294648</v>
      </c>
      <c r="V327" s="37" t="n">
        <v>34.6026247157578</v>
      </c>
      <c r="W327" s="37" t="n">
        <v>6.72739110064243</v>
      </c>
      <c r="X327" s="37" t="n">
        <v>942.9212418</v>
      </c>
      <c r="Y327" s="37" t="n">
        <v>21.5262459510064</v>
      </c>
      <c r="Z327" s="37" t="n">
        <v>13.3986247716254</v>
      </c>
      <c r="AA327" s="37" t="n">
        <v>22.6275866905397</v>
      </c>
    </row>
    <row r="328">
      <c r="A328" s="37" t="s">
        <v>223</v>
      </c>
      <c r="B328" s="37" t="s">
        <v>224</v>
      </c>
      <c r="C328" s="37" t="s">
        <v>17</v>
      </c>
      <c r="D328" s="37" t="n">
        <v>3493.4626184</v>
      </c>
      <c r="E328" s="37" t="n">
        <v>10.7107101088256</v>
      </c>
      <c r="F328" s="37" t="n">
        <v>6.29514517738019</v>
      </c>
      <c r="G328" s="37" t="n">
        <v>9.55214099430165</v>
      </c>
      <c r="H328" s="37" t="n">
        <v>4671.610484</v>
      </c>
      <c r="I328" s="37" t="n">
        <v>9.08929066742945</v>
      </c>
      <c r="J328" s="37" t="n">
        <v>8.41814251970452</v>
      </c>
      <c r="K328" s="37" t="n">
        <v>7.81957475367371</v>
      </c>
      <c r="L328" s="37" t="n">
        <v>5594.4453761</v>
      </c>
      <c r="M328" s="37" t="n">
        <v>8.40586882023621</v>
      </c>
      <c r="N328" s="37" t="n">
        <v>10.0810713256186</v>
      </c>
      <c r="O328" s="37" t="n">
        <v>7.42698435441536</v>
      </c>
      <c r="P328" s="37" t="n">
        <v>10505.5316366</v>
      </c>
      <c r="Q328" s="37" t="n">
        <v>6.7705747148295</v>
      </c>
      <c r="R328" s="37" t="n">
        <v>18.9307440902994</v>
      </c>
      <c r="S328" s="37" t="n">
        <v>5.62647286897044</v>
      </c>
      <c r="T328" s="37" t="n">
        <v>23659.4240046</v>
      </c>
      <c r="U328" s="37" t="n">
        <v>3.92081670258073</v>
      </c>
      <c r="V328" s="37" t="n">
        <v>42.6337777704245</v>
      </c>
      <c r="W328" s="37" t="n">
        <v>2.20858173120818</v>
      </c>
      <c r="X328" s="37" t="n">
        <v>7570.0779512</v>
      </c>
      <c r="Y328" s="37" t="n">
        <v>6.44234683441522</v>
      </c>
      <c r="Z328" s="37" t="n">
        <v>13.6411191165728</v>
      </c>
      <c r="AA328" s="37" t="n">
        <v>6.75357057423501</v>
      </c>
    </row>
    <row r="329">
      <c r="A329" s="37" t="s">
        <v>225</v>
      </c>
      <c r="B329" s="37" t="s">
        <v>226</v>
      </c>
      <c r="C329" s="37" t="s">
        <v>16</v>
      </c>
      <c r="D329" s="37" t="n">
        <v>3905.4637762</v>
      </c>
      <c r="E329" s="37" t="n">
        <v>13.0336212860391</v>
      </c>
      <c r="F329" s="37" t="n">
        <v>11.1526321665627</v>
      </c>
      <c r="G329" s="37" t="n">
        <v>10.7763773965439</v>
      </c>
      <c r="H329" s="37" t="n">
        <v>4116.4427911</v>
      </c>
      <c r="I329" s="37" t="n">
        <v>10.9379987228305</v>
      </c>
      <c r="J329" s="37" t="n">
        <v>11.7551140951835</v>
      </c>
      <c r="K329" s="37" t="n">
        <v>8.60314269045117</v>
      </c>
      <c r="L329" s="37" t="n">
        <v>5028.6286488</v>
      </c>
      <c r="M329" s="37" t="n">
        <v>12.3156415562699</v>
      </c>
      <c r="N329" s="37" t="n">
        <v>14.3599963630628</v>
      </c>
      <c r="O329" s="37" t="n">
        <v>9.11824364087413</v>
      </c>
      <c r="P329" s="37" t="n">
        <v>5238.0222093</v>
      </c>
      <c r="Q329" s="37" t="n">
        <v>11.7267680436888</v>
      </c>
      <c r="R329" s="37" t="n">
        <v>14.9579507910452</v>
      </c>
      <c r="S329" s="37" t="n">
        <v>9.64089370717171</v>
      </c>
      <c r="T329" s="37" t="n">
        <v>13295.1319423</v>
      </c>
      <c r="U329" s="37" t="n">
        <v>8.30872239519913</v>
      </c>
      <c r="V329" s="37" t="n">
        <v>37.9662249236535</v>
      </c>
      <c r="W329" s="37" t="n">
        <v>3.77590211983618</v>
      </c>
      <c r="X329" s="37" t="n">
        <v>3434.6248551</v>
      </c>
      <c r="Y329" s="37" t="n">
        <v>13.24521429412</v>
      </c>
      <c r="Z329" s="37" t="n">
        <v>9.80808166049226</v>
      </c>
      <c r="AA329" s="37" t="n">
        <v>13.5070140394781</v>
      </c>
    </row>
    <row r="330">
      <c r="A330" s="37" t="s">
        <v>225</v>
      </c>
      <c r="B330" s="37" t="s">
        <v>226</v>
      </c>
      <c r="C330" s="37" t="s">
        <v>17</v>
      </c>
      <c r="D330" s="37" t="n">
        <v>7794.11396</v>
      </c>
      <c r="E330" s="37" t="n">
        <v>9.32814550498433</v>
      </c>
      <c r="F330" s="37" t="n">
        <v>7.52039520517752</v>
      </c>
      <c r="G330" s="37" t="n">
        <v>8.22699182784444</v>
      </c>
      <c r="H330" s="37" t="n">
        <v>8324.132738</v>
      </c>
      <c r="I330" s="37" t="n">
        <v>6.84524317517157</v>
      </c>
      <c r="J330" s="37" t="n">
        <v>8.03180043958664</v>
      </c>
      <c r="K330" s="37" t="n">
        <v>6.12319276926407</v>
      </c>
      <c r="L330" s="37" t="n">
        <v>11035.3993943</v>
      </c>
      <c r="M330" s="37" t="n">
        <v>6.38914796099249</v>
      </c>
      <c r="N330" s="37" t="n">
        <v>10.6478510730054</v>
      </c>
      <c r="O330" s="37" t="n">
        <v>5.90661929035908</v>
      </c>
      <c r="P330" s="37" t="n">
        <v>21635.2334648</v>
      </c>
      <c r="Q330" s="37" t="n">
        <v>5.82789240882162</v>
      </c>
      <c r="R330" s="37" t="n">
        <v>20.8754332880678</v>
      </c>
      <c r="S330" s="37" t="n">
        <v>4.4759540161697</v>
      </c>
      <c r="T330" s="37" t="n">
        <v>43873.5051043</v>
      </c>
      <c r="U330" s="37" t="n">
        <v>4.3101996768829</v>
      </c>
      <c r="V330" s="37" t="n">
        <v>42.3327268646594</v>
      </c>
      <c r="W330" s="37" t="n">
        <v>2.27514705651747</v>
      </c>
      <c r="X330" s="37" t="n">
        <v>10977.3011178</v>
      </c>
      <c r="Y330" s="37" t="n">
        <v>7.60317101645094</v>
      </c>
      <c r="Z330" s="37" t="n">
        <v>10.5917931295032</v>
      </c>
      <c r="AA330" s="37" t="n">
        <v>7.83967142758581</v>
      </c>
    </row>
    <row r="331">
      <c r="A331" s="37" t="s">
        <v>227</v>
      </c>
      <c r="B331" s="37" t="s">
        <v>228</v>
      </c>
      <c r="C331" s="37" t="s">
        <v>16</v>
      </c>
      <c r="D331" s="37" t="n">
        <v>509.5522353</v>
      </c>
      <c r="E331" s="37" t="n">
        <v>21.5687913628761</v>
      </c>
      <c r="F331" s="37" t="n">
        <v>9.70360247753728</v>
      </c>
      <c r="G331" s="37" t="n">
        <v>16.3519070619907</v>
      </c>
      <c r="H331" s="37" t="n">
        <v>507.951929</v>
      </c>
      <c r="I331" s="37" t="n">
        <v>18.8221650799103</v>
      </c>
      <c r="J331" s="37" t="n">
        <v>9.67312721886561</v>
      </c>
      <c r="K331" s="37" t="n">
        <v>13.4589606131135</v>
      </c>
      <c r="L331" s="37" t="n">
        <v>966.9767035</v>
      </c>
      <c r="M331" s="37" t="n">
        <v>17.0010833050565</v>
      </c>
      <c r="N331" s="37" t="n">
        <v>18.4145155015934</v>
      </c>
      <c r="O331" s="37" t="n">
        <v>12.1597983582019</v>
      </c>
      <c r="P331" s="37" t="n">
        <v>809.5304578</v>
      </c>
      <c r="Q331" s="37" t="n">
        <v>17.9769015340613</v>
      </c>
      <c r="R331" s="37" t="n">
        <v>15.4162050752758</v>
      </c>
      <c r="S331" s="37" t="n">
        <v>12.8761813913808</v>
      </c>
      <c r="T331" s="37" t="n">
        <v>1908.8538276</v>
      </c>
      <c r="U331" s="37" t="n">
        <v>12.348734369139</v>
      </c>
      <c r="V331" s="37" t="n">
        <v>36.3510498974665</v>
      </c>
      <c r="W331" s="37" t="n">
        <v>5.09972628610929</v>
      </c>
      <c r="X331" s="37" t="n">
        <v>548.3004472</v>
      </c>
      <c r="Y331" s="37" t="n">
        <v>17.6723208568173</v>
      </c>
      <c r="Z331" s="37" t="n">
        <v>10.4414998292614</v>
      </c>
      <c r="AA331" s="37" t="n">
        <v>16.713197270266</v>
      </c>
    </row>
    <row r="332">
      <c r="A332" s="37" t="s">
        <v>227</v>
      </c>
      <c r="B332" s="37" t="s">
        <v>228</v>
      </c>
      <c r="C332" s="37" t="s">
        <v>17</v>
      </c>
      <c r="D332" s="37" t="n">
        <v>1472.8534512</v>
      </c>
      <c r="E332" s="37" t="n">
        <v>10.9748640054274</v>
      </c>
      <c r="F332" s="37" t="n">
        <v>5.65311588459873</v>
      </c>
      <c r="G332" s="37" t="n">
        <v>10.0716189951284</v>
      </c>
      <c r="H332" s="37" t="n">
        <v>1993.5050092</v>
      </c>
      <c r="I332" s="37" t="n">
        <v>9.63891742617468</v>
      </c>
      <c r="J332" s="37" t="n">
        <v>7.65148414755987</v>
      </c>
      <c r="K332" s="37" t="n">
        <v>8.90041397225628</v>
      </c>
      <c r="L332" s="37" t="n">
        <v>3241.6123218</v>
      </c>
      <c r="M332" s="37" t="n">
        <v>7.28149630199148</v>
      </c>
      <c r="N332" s="37" t="n">
        <v>12.4419779124313</v>
      </c>
      <c r="O332" s="37" t="n">
        <v>5.72005202055148</v>
      </c>
      <c r="P332" s="37" t="n">
        <v>5239.5577981</v>
      </c>
      <c r="Q332" s="37" t="n">
        <v>4.8760697338258</v>
      </c>
      <c r="R332" s="37" t="n">
        <v>20.1105054902642</v>
      </c>
      <c r="S332" s="37" t="n">
        <v>4.70655962122663</v>
      </c>
      <c r="T332" s="37" t="n">
        <v>12121.58023</v>
      </c>
      <c r="U332" s="37" t="n">
        <v>3.2595409276365</v>
      </c>
      <c r="V332" s="37" t="n">
        <v>46.5251296310714</v>
      </c>
      <c r="W332" s="37" t="n">
        <v>1.89098161257875</v>
      </c>
      <c r="X332" s="37" t="n">
        <v>1984.725593</v>
      </c>
      <c r="Y332" s="37" t="n">
        <v>8.48259850164674</v>
      </c>
      <c r="Z332" s="37" t="n">
        <v>7.61778693407452</v>
      </c>
      <c r="AA332" s="37" t="n">
        <v>8.50935913833874</v>
      </c>
    </row>
    <row r="333">
      <c r="A333" s="37" t="s">
        <v>229</v>
      </c>
      <c r="B333" s="37" t="s">
        <v>230</v>
      </c>
      <c r="C333" s="37" t="s">
        <v>16</v>
      </c>
      <c r="D333" s="37" t="n">
        <v>3741.0505296</v>
      </c>
      <c r="E333" s="37" t="n">
        <v>15.4289620518245</v>
      </c>
      <c r="F333" s="37" t="n">
        <v>9.93530653202662</v>
      </c>
      <c r="G333" s="37" t="n">
        <v>11.6073200059726</v>
      </c>
      <c r="H333" s="37" t="n">
        <v>4862.537222</v>
      </c>
      <c r="I333" s="37" t="n">
        <v>16.0401079405842</v>
      </c>
      <c r="J333" s="37" t="n">
        <v>12.9136982892141</v>
      </c>
      <c r="K333" s="37" t="n">
        <v>11.549992416674</v>
      </c>
      <c r="L333" s="37" t="n">
        <v>6356.6191324</v>
      </c>
      <c r="M333" s="37" t="n">
        <v>14.7390277217343</v>
      </c>
      <c r="N333" s="37" t="n">
        <v>16.8816109507325</v>
      </c>
      <c r="O333" s="37" t="n">
        <v>9.42746809782892</v>
      </c>
      <c r="P333" s="37" t="n">
        <v>5595.8458319</v>
      </c>
      <c r="Q333" s="37" t="n">
        <v>14.182900940447</v>
      </c>
      <c r="R333" s="37" t="n">
        <v>14.8611849014064</v>
      </c>
      <c r="S333" s="37" t="n">
        <v>9.4157057787822</v>
      </c>
      <c r="T333" s="37" t="n">
        <v>12838.8748293</v>
      </c>
      <c r="U333" s="37" t="n">
        <v>12.2275182170821</v>
      </c>
      <c r="V333" s="37" t="n">
        <v>34.0968815967998</v>
      </c>
      <c r="W333" s="37" t="n">
        <v>6.23042591476419</v>
      </c>
      <c r="X333" s="37" t="n">
        <v>4259.1751998</v>
      </c>
      <c r="Y333" s="37" t="n">
        <v>16.0619252573911</v>
      </c>
      <c r="Z333" s="37" t="n">
        <v>11.3113177298205</v>
      </c>
      <c r="AA333" s="37" t="n">
        <v>16.2121095785193</v>
      </c>
    </row>
    <row r="334">
      <c r="A334" s="37" t="s">
        <v>229</v>
      </c>
      <c r="B334" s="37" t="s">
        <v>230</v>
      </c>
      <c r="C334" s="37" t="s">
        <v>17</v>
      </c>
      <c r="D334" s="37" t="n">
        <v>11940.8719097</v>
      </c>
      <c r="E334" s="37" t="n">
        <v>10.592231335934</v>
      </c>
      <c r="F334" s="37" t="n">
        <v>7.39295523404809</v>
      </c>
      <c r="G334" s="37" t="n">
        <v>9.27178106361369</v>
      </c>
      <c r="H334" s="37" t="n">
        <v>13542.1830856</v>
      </c>
      <c r="I334" s="37" t="n">
        <v>8.67630134043175</v>
      </c>
      <c r="J334" s="37" t="n">
        <v>8.38437545266654</v>
      </c>
      <c r="K334" s="37" t="n">
        <v>7.92036208606244</v>
      </c>
      <c r="L334" s="37" t="n">
        <v>16964.8993333</v>
      </c>
      <c r="M334" s="37" t="n">
        <v>8.22919054686811</v>
      </c>
      <c r="N334" s="37" t="n">
        <v>10.5034826828128</v>
      </c>
      <c r="O334" s="37" t="n">
        <v>6.82026564605337</v>
      </c>
      <c r="P334" s="37" t="n">
        <v>32228.8689372</v>
      </c>
      <c r="Q334" s="37" t="n">
        <v>6.94476541687495</v>
      </c>
      <c r="R334" s="37" t="n">
        <v>19.9538682852104</v>
      </c>
      <c r="S334" s="37" t="n">
        <v>5.43952240731263</v>
      </c>
      <c r="T334" s="37" t="n">
        <v>68691.4176759</v>
      </c>
      <c r="U334" s="37" t="n">
        <v>3.73614082325779</v>
      </c>
      <c r="V334" s="37" t="n">
        <v>42.5289358835428</v>
      </c>
      <c r="W334" s="37" t="n">
        <v>2.0205779037864</v>
      </c>
      <c r="X334" s="37" t="n">
        <v>18148.6563162</v>
      </c>
      <c r="Y334" s="37" t="n">
        <v>6.49427651071665</v>
      </c>
      <c r="Z334" s="37" t="n">
        <v>11.2363824617194</v>
      </c>
      <c r="AA334" s="37" t="n">
        <v>7.37768586862078</v>
      </c>
    </row>
    <row r="335">
      <c r="A335" s="37" t="s">
        <v>231</v>
      </c>
      <c r="B335" s="37" t="s">
        <v>232</v>
      </c>
      <c r="C335" s="37" t="s">
        <v>16</v>
      </c>
      <c r="D335" s="37" t="n">
        <v>4876.163594</v>
      </c>
      <c r="E335" s="37" t="n">
        <v>17.3622856327559</v>
      </c>
      <c r="F335" s="37" t="n">
        <v>9.10904799796385</v>
      </c>
      <c r="G335" s="37" t="n">
        <v>13.8131619853978</v>
      </c>
      <c r="H335" s="37" t="n">
        <v>5908.9898282</v>
      </c>
      <c r="I335" s="37" t="n">
        <v>15.5985595153828</v>
      </c>
      <c r="J335" s="37" t="n">
        <v>11.0384467065019</v>
      </c>
      <c r="K335" s="37" t="n">
        <v>12.7203987604869</v>
      </c>
      <c r="L335" s="37" t="n">
        <v>6812.3414328</v>
      </c>
      <c r="M335" s="37" t="n">
        <v>14.0983895315361</v>
      </c>
      <c r="N335" s="37" t="n">
        <v>12.7259768655524</v>
      </c>
      <c r="O335" s="37" t="n">
        <v>12.217942660265</v>
      </c>
      <c r="P335" s="37" t="n">
        <v>8770.455886</v>
      </c>
      <c r="Q335" s="37" t="n">
        <v>13.7788755486487</v>
      </c>
      <c r="R335" s="37" t="n">
        <v>16.3838850131898</v>
      </c>
      <c r="S335" s="37" t="n">
        <v>9.85029896437882</v>
      </c>
      <c r="T335" s="37" t="n">
        <v>19433.8297628</v>
      </c>
      <c r="U335" s="37" t="n">
        <v>8.85301917735003</v>
      </c>
      <c r="V335" s="37" t="n">
        <v>36.303886176302</v>
      </c>
      <c r="W335" s="37" t="n">
        <v>4.36881534810683</v>
      </c>
      <c r="X335" s="37" t="n">
        <v>7729.209728</v>
      </c>
      <c r="Y335" s="37" t="n">
        <v>12.1007393766857</v>
      </c>
      <c r="Z335" s="37" t="n">
        <v>14.43875724049</v>
      </c>
      <c r="AA335" s="37" t="n">
        <v>11.4948129166755</v>
      </c>
    </row>
    <row r="336">
      <c r="A336" s="37" t="s">
        <v>231</v>
      </c>
      <c r="B336" s="37" t="s">
        <v>232</v>
      </c>
      <c r="C336" s="37" t="s">
        <v>17</v>
      </c>
      <c r="D336" s="37" t="n">
        <v>13053.5917887</v>
      </c>
      <c r="E336" s="37" t="n">
        <v>10.9212464041052</v>
      </c>
      <c r="F336" s="37" t="n">
        <v>7.11898861479379</v>
      </c>
      <c r="G336" s="37" t="n">
        <v>9.60685567705681</v>
      </c>
      <c r="H336" s="37" t="n">
        <v>15796.440434</v>
      </c>
      <c r="I336" s="37" t="n">
        <v>8.82730271112404</v>
      </c>
      <c r="J336" s="37" t="n">
        <v>8.61484573933605</v>
      </c>
      <c r="K336" s="37" t="n">
        <v>7.56353167251124</v>
      </c>
      <c r="L336" s="37" t="n">
        <v>18772.1832725</v>
      </c>
      <c r="M336" s="37" t="n">
        <v>9.35153599611584</v>
      </c>
      <c r="N336" s="37" t="n">
        <v>10.2377155004522</v>
      </c>
      <c r="O336" s="37" t="n">
        <v>7.59753491269231</v>
      </c>
      <c r="P336" s="37" t="n">
        <v>31791.1884293</v>
      </c>
      <c r="Q336" s="37" t="n">
        <v>6.48248264314736</v>
      </c>
      <c r="R336" s="37" t="n">
        <v>17.337841732945</v>
      </c>
      <c r="S336" s="37" t="n">
        <v>5.68776956465542</v>
      </c>
      <c r="T336" s="37" t="n">
        <v>80057.9661115</v>
      </c>
      <c r="U336" s="37" t="n">
        <v>4.51880114377835</v>
      </c>
      <c r="V336" s="37" t="n">
        <v>43.6609140608092</v>
      </c>
      <c r="W336" s="37" t="n">
        <v>2.32366011227677</v>
      </c>
      <c r="X336" s="37" t="n">
        <v>23891.639726</v>
      </c>
      <c r="Y336" s="37" t="n">
        <v>6.89580936447068</v>
      </c>
      <c r="Z336" s="37" t="n">
        <v>13.0296943516638</v>
      </c>
      <c r="AA336" s="37" t="n">
        <v>7.13983420565592</v>
      </c>
    </row>
    <row r="337">
      <c r="A337" s="37" t="s">
        <v>233</v>
      </c>
      <c r="B337" s="37" t="s">
        <v>234</v>
      </c>
      <c r="C337" s="37" t="s">
        <v>16</v>
      </c>
      <c r="D337" s="37" t="n">
        <v>2764.6784617</v>
      </c>
      <c r="E337" s="37" t="n">
        <v>21.8472460765525</v>
      </c>
      <c r="F337" s="37" t="n">
        <v>10.8492567976667</v>
      </c>
      <c r="G337" s="37" t="n">
        <v>14.436441474196</v>
      </c>
      <c r="H337" s="37" t="n">
        <v>2462.4388982</v>
      </c>
      <c r="I337" s="37" t="n">
        <v>21.3080219218942</v>
      </c>
      <c r="J337" s="37" t="n">
        <v>9.66319676057659</v>
      </c>
      <c r="K337" s="37" t="n">
        <v>15.0468953699832</v>
      </c>
      <c r="L337" s="37" t="n">
        <v>4394.7360583</v>
      </c>
      <c r="M337" s="37" t="n">
        <v>19.1164849679851</v>
      </c>
      <c r="N337" s="37" t="n">
        <v>17.2459910673099</v>
      </c>
      <c r="O337" s="37" t="n">
        <v>11.7277228006056</v>
      </c>
      <c r="P337" s="37" t="n">
        <v>4297.2058963</v>
      </c>
      <c r="Q337" s="37" t="n">
        <v>17.6461521858824</v>
      </c>
      <c r="R337" s="37" t="n">
        <v>16.8632594810822</v>
      </c>
      <c r="S337" s="37" t="n">
        <v>11.7619115624372</v>
      </c>
      <c r="T337" s="37" t="n">
        <v>8951.2913524</v>
      </c>
      <c r="U337" s="37" t="n">
        <v>12.4365406066797</v>
      </c>
      <c r="V337" s="37" t="n">
        <v>35.1269993593415</v>
      </c>
      <c r="W337" s="37" t="n">
        <v>6.44930364002732</v>
      </c>
      <c r="X337" s="37" t="n">
        <v>2612.3023227</v>
      </c>
      <c r="Y337" s="37" t="n">
        <v>18.0657926214397</v>
      </c>
      <c r="Z337" s="37" t="n">
        <v>10.2512965340231</v>
      </c>
      <c r="AA337" s="37" t="n">
        <v>15.4407890881094</v>
      </c>
    </row>
    <row r="338">
      <c r="A338" s="37" t="s">
        <v>233</v>
      </c>
      <c r="B338" s="37" t="s">
        <v>234</v>
      </c>
      <c r="C338" s="37" t="s">
        <v>17</v>
      </c>
      <c r="D338" s="37" t="n">
        <v>8169.9097569</v>
      </c>
      <c r="E338" s="37" t="n">
        <v>9.73084135348841</v>
      </c>
      <c r="F338" s="37" t="n">
        <v>7.04051613244104</v>
      </c>
      <c r="G338" s="37" t="n">
        <v>8.9287347953462</v>
      </c>
      <c r="H338" s="37" t="n">
        <v>11117.295651</v>
      </c>
      <c r="I338" s="37" t="n">
        <v>8.36020218338418</v>
      </c>
      <c r="J338" s="37" t="n">
        <v>9.58046070385011</v>
      </c>
      <c r="K338" s="37" t="n">
        <v>7.43533285403087</v>
      </c>
      <c r="L338" s="37" t="n">
        <v>12870.3508222</v>
      </c>
      <c r="M338" s="37" t="n">
        <v>7.35397701700618</v>
      </c>
      <c r="N338" s="37" t="n">
        <v>11.091176682502</v>
      </c>
      <c r="O338" s="37" t="n">
        <v>6.60316890109576</v>
      </c>
      <c r="P338" s="37" t="n">
        <v>23730.3753265</v>
      </c>
      <c r="Q338" s="37" t="n">
        <v>5.60095009670347</v>
      </c>
      <c r="R338" s="37" t="n">
        <v>20.4499309400571</v>
      </c>
      <c r="S338" s="37" t="n">
        <v>5.28758554525766</v>
      </c>
      <c r="T338" s="37" t="n">
        <v>50833.7110606</v>
      </c>
      <c r="U338" s="37" t="n">
        <v>4.10079200460066</v>
      </c>
      <c r="V338" s="37" t="n">
        <v>43.8065503100246</v>
      </c>
      <c r="W338" s="37" t="n">
        <v>2.30934835012098</v>
      </c>
      <c r="X338" s="37" t="n">
        <v>9319.7043979</v>
      </c>
      <c r="Y338" s="37" t="n">
        <v>9.37982399752009</v>
      </c>
      <c r="Z338" s="37" t="n">
        <v>8.03136523112513</v>
      </c>
      <c r="AA338" s="37" t="n">
        <v>9.13963811588291</v>
      </c>
    </row>
    <row r="339">
      <c r="A339" s="37" t="s">
        <v>235</v>
      </c>
      <c r="B339" s="37" t="s">
        <v>236</v>
      </c>
      <c r="C339" s="37" t="s">
        <v>16</v>
      </c>
      <c r="D339" s="37" t="n">
        <v>1783.4366962</v>
      </c>
      <c r="E339" s="37" t="n">
        <v>21.1526750627628</v>
      </c>
      <c r="F339" s="37" t="n">
        <v>10.2137999113264</v>
      </c>
      <c r="G339" s="37" t="n">
        <v>12.4887017359552</v>
      </c>
      <c r="H339" s="37" t="n">
        <v>1850.8623602</v>
      </c>
      <c r="I339" s="37" t="n">
        <v>25.8938244103185</v>
      </c>
      <c r="J339" s="37" t="n">
        <v>10.5999488800292</v>
      </c>
      <c r="K339" s="37" t="n">
        <v>17.0559002757188</v>
      </c>
      <c r="L339" s="37" t="n">
        <v>2767.6388361</v>
      </c>
      <c r="M339" s="37" t="n">
        <v>16.6025407583117</v>
      </c>
      <c r="N339" s="37" t="n">
        <v>15.8503575478586</v>
      </c>
      <c r="O339" s="37" t="n">
        <v>10.4999806000672</v>
      </c>
      <c r="P339" s="37" t="n">
        <v>2549.6612789</v>
      </c>
      <c r="Q339" s="37" t="n">
        <v>18.1103762973754</v>
      </c>
      <c r="R339" s="37" t="n">
        <v>14.6019929946651</v>
      </c>
      <c r="S339" s="37" t="n">
        <v>10.2664609979301</v>
      </c>
      <c r="T339" s="37" t="n">
        <v>6310.8211018</v>
      </c>
      <c r="U339" s="37" t="n">
        <v>13.13483546666</v>
      </c>
      <c r="V339" s="37" t="n">
        <v>36.1422775180651</v>
      </c>
      <c r="W339" s="37" t="n">
        <v>5.98995449753813</v>
      </c>
      <c r="X339" s="37" t="n">
        <v>2198.6295974</v>
      </c>
      <c r="Y339" s="37" t="n">
        <v>19.5486805323047</v>
      </c>
      <c r="Z339" s="37" t="n">
        <v>12.5916231480556</v>
      </c>
      <c r="AA339" s="37" t="n">
        <v>18.9384270842372</v>
      </c>
    </row>
    <row r="340">
      <c r="A340" s="37" t="s">
        <v>235</v>
      </c>
      <c r="B340" s="37" t="s">
        <v>236</v>
      </c>
      <c r="C340" s="37" t="s">
        <v>17</v>
      </c>
      <c r="D340" s="37" t="n">
        <v>6855.5254119</v>
      </c>
      <c r="E340" s="37" t="n">
        <v>8.46275194674544</v>
      </c>
      <c r="F340" s="37" t="n">
        <v>7.39029051930386</v>
      </c>
      <c r="G340" s="37" t="n">
        <v>7.68801327062164</v>
      </c>
      <c r="H340" s="37" t="n">
        <v>8715.8985548</v>
      </c>
      <c r="I340" s="37" t="n">
        <v>8.62471527488823</v>
      </c>
      <c r="J340" s="37" t="n">
        <v>9.39578202787241</v>
      </c>
      <c r="K340" s="37" t="n">
        <v>7.69282684949127</v>
      </c>
      <c r="L340" s="37" t="n">
        <v>12200.5904021</v>
      </c>
      <c r="M340" s="37" t="n">
        <v>7.10824475660024</v>
      </c>
      <c r="N340" s="37" t="n">
        <v>13.1522971852802</v>
      </c>
      <c r="O340" s="37" t="n">
        <v>6.31865149477501</v>
      </c>
      <c r="P340" s="37" t="n">
        <v>17405.9183249</v>
      </c>
      <c r="Q340" s="37" t="n">
        <v>5.66663189564416</v>
      </c>
      <c r="R340" s="37" t="n">
        <v>18.7636665970194</v>
      </c>
      <c r="S340" s="37" t="n">
        <v>5.32377175202252</v>
      </c>
      <c r="T340" s="37" t="n">
        <v>41436.2664265</v>
      </c>
      <c r="U340" s="37" t="n">
        <v>3.51042552917826</v>
      </c>
      <c r="V340" s="37" t="n">
        <v>44.6685014682546</v>
      </c>
      <c r="W340" s="37" t="n">
        <v>2.01612302038573</v>
      </c>
      <c r="X340" s="37" t="n">
        <v>6149.7510113</v>
      </c>
      <c r="Y340" s="37" t="n">
        <v>10.2613408533528</v>
      </c>
      <c r="Z340" s="37" t="n">
        <v>6.62946220226959</v>
      </c>
      <c r="AA340" s="37" t="n">
        <v>9.82544931154663</v>
      </c>
    </row>
    <row r="341">
      <c r="A341" s="37" t="s">
        <v>237</v>
      </c>
      <c r="B341" s="37" t="s">
        <v>238</v>
      </c>
      <c r="C341" s="37" t="s">
        <v>16</v>
      </c>
      <c r="D341" s="37" t="n">
        <v>465.5204871</v>
      </c>
      <c r="E341" s="37" t="n">
        <v>15.5184021499477</v>
      </c>
      <c r="F341" s="37" t="n">
        <v>12.6775487565608</v>
      </c>
      <c r="G341" s="37" t="n">
        <v>11.0999043896563</v>
      </c>
      <c r="H341" s="37" t="n">
        <v>438.6961091</v>
      </c>
      <c r="I341" s="37" t="n">
        <v>17.4290789623306</v>
      </c>
      <c r="J341" s="37" t="n">
        <v>11.9470387803449</v>
      </c>
      <c r="K341" s="37" t="n">
        <v>13.911009739485</v>
      </c>
      <c r="L341" s="37" t="n">
        <v>481.9880058</v>
      </c>
      <c r="M341" s="37" t="n">
        <v>14.1593645762121</v>
      </c>
      <c r="N341" s="37" t="n">
        <v>13.126009730898</v>
      </c>
      <c r="O341" s="37" t="n">
        <v>10.65810238508</v>
      </c>
      <c r="P341" s="37" t="n">
        <v>527.7116339</v>
      </c>
      <c r="Q341" s="37" t="n">
        <v>16.6547097593925</v>
      </c>
      <c r="R341" s="37" t="n">
        <v>14.3712041758851</v>
      </c>
      <c r="S341" s="37" t="n">
        <v>12.7459392755569</v>
      </c>
      <c r="T341" s="37" t="n">
        <v>1266.9179497</v>
      </c>
      <c r="U341" s="37" t="n">
        <v>8.72941957607885</v>
      </c>
      <c r="V341" s="37" t="n">
        <v>34.5020563497424</v>
      </c>
      <c r="W341" s="37" t="n">
        <v>5.07852385019046</v>
      </c>
      <c r="X341" s="37" t="n">
        <v>491.172888</v>
      </c>
      <c r="Y341" s="37" t="n">
        <v>14.3874736570357</v>
      </c>
      <c r="Z341" s="37" t="n">
        <v>13.3761422065688</v>
      </c>
      <c r="AA341" s="37" t="n">
        <v>14.8349501377305</v>
      </c>
    </row>
    <row r="342">
      <c r="A342" s="37" t="s">
        <v>237</v>
      </c>
      <c r="B342" s="37" t="s">
        <v>238</v>
      </c>
      <c r="C342" s="37" t="s">
        <v>17</v>
      </c>
      <c r="D342" s="37" t="n">
        <v>1060.0924183</v>
      </c>
      <c r="E342" s="37" t="n">
        <v>10.002499536899</v>
      </c>
      <c r="F342" s="37" t="n">
        <v>7.79136387836007</v>
      </c>
      <c r="G342" s="37" t="n">
        <v>8.86092440597458</v>
      </c>
      <c r="H342" s="37" t="n">
        <v>1211.0263005</v>
      </c>
      <c r="I342" s="37" t="n">
        <v>7.47397062584208</v>
      </c>
      <c r="J342" s="37" t="n">
        <v>8.90068300704469</v>
      </c>
      <c r="K342" s="37" t="n">
        <v>6.77191177268793</v>
      </c>
      <c r="L342" s="37" t="n">
        <v>1297.5173199</v>
      </c>
      <c r="M342" s="37" t="n">
        <v>8.05920535683455</v>
      </c>
      <c r="N342" s="37" t="n">
        <v>9.53636626703476</v>
      </c>
      <c r="O342" s="37" t="n">
        <v>6.96650434530567</v>
      </c>
      <c r="P342" s="37" t="n">
        <v>2789.6953058</v>
      </c>
      <c r="Q342" s="37" t="n">
        <v>6.73054382644178</v>
      </c>
      <c r="R342" s="37" t="n">
        <v>20.5034305141967</v>
      </c>
      <c r="S342" s="37" t="n">
        <v>5.16811341780914</v>
      </c>
      <c r="T342" s="37" t="n">
        <v>5960.0015115</v>
      </c>
      <c r="U342" s="37" t="n">
        <v>4.06106094005148</v>
      </c>
      <c r="V342" s="37" t="n">
        <v>43.8042379042194</v>
      </c>
      <c r="W342" s="37" t="n">
        <v>2.81876900514731</v>
      </c>
      <c r="X342" s="37" t="n">
        <v>1287.6600722</v>
      </c>
      <c r="Y342" s="37" t="n">
        <v>7.81468293617696</v>
      </c>
      <c r="Z342" s="37" t="n">
        <v>9.46391842914437</v>
      </c>
      <c r="AA342" s="37" t="n">
        <v>7.82663995167787</v>
      </c>
    </row>
    <row r="343">
      <c r="A343" s="37" t="s">
        <v>239</v>
      </c>
      <c r="B343" s="37" t="s">
        <v>240</v>
      </c>
      <c r="C343" s="37" t="s">
        <v>16</v>
      </c>
      <c r="D343" s="37" t="n">
        <v>119.571422</v>
      </c>
      <c r="E343" s="37" t="n">
        <v>29.627249886</v>
      </c>
      <c r="F343" s="37" t="n">
        <v>6.31658189004198</v>
      </c>
      <c r="G343" s="37" t="n">
        <v>23.9660476588123</v>
      </c>
      <c r="H343" s="37" t="n">
        <v>184.4716506</v>
      </c>
      <c r="I343" s="37" t="n">
        <v>29.8544706089995</v>
      </c>
      <c r="J343" s="37" t="n">
        <v>9.74505670264683</v>
      </c>
      <c r="K343" s="37" t="n">
        <v>21.572572634658</v>
      </c>
      <c r="L343" s="37" t="n">
        <v>325.0459141</v>
      </c>
      <c r="M343" s="37" t="n">
        <v>22.1609843273738</v>
      </c>
      <c r="N343" s="37" t="n">
        <v>17.1711526056469</v>
      </c>
      <c r="O343" s="37" t="n">
        <v>12.224487004142</v>
      </c>
      <c r="P343" s="37" t="n">
        <v>321.5750476</v>
      </c>
      <c r="Q343" s="37" t="n">
        <v>24.2274849718213</v>
      </c>
      <c r="R343" s="37" t="n">
        <v>16.9877976525156</v>
      </c>
      <c r="S343" s="37" t="n">
        <v>13.93803286287</v>
      </c>
      <c r="T343" s="37" t="n">
        <v>652.7248154</v>
      </c>
      <c r="U343" s="37" t="n">
        <v>17.4010195322099</v>
      </c>
      <c r="V343" s="37" t="n">
        <v>34.4813976381132</v>
      </c>
      <c r="W343" s="37" t="n">
        <v>5.75292862281558</v>
      </c>
      <c r="X343" s="37" t="n">
        <v>289.5878279</v>
      </c>
      <c r="Y343" s="37" t="n">
        <v>13.3111945925157</v>
      </c>
      <c r="Z343" s="37" t="n">
        <v>15.2980135110356</v>
      </c>
      <c r="AA343" s="37" t="n">
        <v>18.1352950035013</v>
      </c>
    </row>
    <row r="344">
      <c r="A344" s="37" t="s">
        <v>239</v>
      </c>
      <c r="B344" s="37" t="s">
        <v>240</v>
      </c>
      <c r="C344" s="37" t="s">
        <v>17</v>
      </c>
      <c r="D344" s="37" t="n">
        <v>385.7684067</v>
      </c>
      <c r="E344" s="37" t="n">
        <v>14.1489993384575</v>
      </c>
      <c r="F344" s="37" t="n">
        <v>3.7046724541259</v>
      </c>
      <c r="G344" s="37" t="n">
        <v>13.2137821185489</v>
      </c>
      <c r="H344" s="37" t="n">
        <v>581.4471649</v>
      </c>
      <c r="I344" s="37" t="n">
        <v>14.5701477498951</v>
      </c>
      <c r="J344" s="37" t="n">
        <v>5.58384579432338</v>
      </c>
      <c r="K344" s="37" t="n">
        <v>12.4924013894025</v>
      </c>
      <c r="L344" s="37" t="n">
        <v>741.5693324</v>
      </c>
      <c r="M344" s="37" t="n">
        <v>12.8059726628941</v>
      </c>
      <c r="N344" s="37" t="n">
        <v>7.12155643347766</v>
      </c>
      <c r="O344" s="37" t="n">
        <v>10.1160494079783</v>
      </c>
      <c r="P344" s="37" t="n">
        <v>1997.1127851</v>
      </c>
      <c r="Q344" s="37" t="n">
        <v>7.81278067701392</v>
      </c>
      <c r="R344" s="37" t="n">
        <v>19.1789907992552</v>
      </c>
      <c r="S344" s="37" t="n">
        <v>6.30223190667346</v>
      </c>
      <c r="T344" s="37" t="n">
        <v>4959.0903058</v>
      </c>
      <c r="U344" s="37" t="n">
        <v>3.74456756820668</v>
      </c>
      <c r="V344" s="37" t="n">
        <v>47.6239239251834</v>
      </c>
      <c r="W344" s="37" t="n">
        <v>2.54236094828559</v>
      </c>
      <c r="X344" s="37" t="n">
        <v>1748.0353284</v>
      </c>
      <c r="Y344" s="37" t="n">
        <v>7.56139858115295</v>
      </c>
      <c r="Z344" s="37" t="n">
        <v>16.7870105936345</v>
      </c>
      <c r="AA344" s="37" t="n">
        <v>5.7284175513432</v>
      </c>
    </row>
    <row r="345">
      <c r="A345" s="37" t="s">
        <v>241</v>
      </c>
      <c r="B345" s="37" t="s">
        <v>242</v>
      </c>
      <c r="C345" s="37" t="s">
        <v>16</v>
      </c>
      <c r="D345" s="37" t="n">
        <v>137.5234788</v>
      </c>
      <c r="E345" s="37" t="n">
        <v>29.6028875058615</v>
      </c>
      <c r="F345" s="37" t="n">
        <v>4.81909456996297</v>
      </c>
      <c r="G345" s="37" t="n">
        <v>25.4817025556802</v>
      </c>
      <c r="H345" s="37" t="n">
        <v>174.1151324</v>
      </c>
      <c r="I345" s="37" t="n">
        <v>27.5896538289516</v>
      </c>
      <c r="J345" s="37" t="n">
        <v>6.10133845085093</v>
      </c>
      <c r="K345" s="37" t="n">
        <v>23.2386882616851</v>
      </c>
      <c r="L345" s="37" t="n">
        <v>352.7155311</v>
      </c>
      <c r="M345" s="37" t="n">
        <v>19.427621806244</v>
      </c>
      <c r="N345" s="37" t="n">
        <v>12.3598494998631</v>
      </c>
      <c r="O345" s="37" t="n">
        <v>13.8316926300803</v>
      </c>
      <c r="P345" s="37" t="n">
        <v>544.5210925</v>
      </c>
      <c r="Q345" s="37" t="n">
        <v>19.174168875759</v>
      </c>
      <c r="R345" s="37" t="n">
        <v>19.0810955554235</v>
      </c>
      <c r="S345" s="37" t="n">
        <v>15.4472258910752</v>
      </c>
      <c r="T345" s="37" t="n">
        <v>1048.0547327</v>
      </c>
      <c r="U345" s="37" t="n">
        <v>13.8326973293869</v>
      </c>
      <c r="V345" s="37" t="n">
        <v>36.7259097533719</v>
      </c>
      <c r="W345" s="37" t="n">
        <v>7.37816996014252</v>
      </c>
      <c r="X345" s="37" t="n">
        <v>596.7903072</v>
      </c>
      <c r="Y345" s="37" t="n">
        <v>12.8630783904302</v>
      </c>
      <c r="Z345" s="37" t="n">
        <v>20.9127121705276</v>
      </c>
      <c r="AA345" s="37" t="n">
        <v>12.5215754061178</v>
      </c>
    </row>
    <row r="346">
      <c r="A346" s="37" t="s">
        <v>241</v>
      </c>
      <c r="B346" s="37" t="s">
        <v>242</v>
      </c>
      <c r="C346" s="37" t="s">
        <v>17</v>
      </c>
      <c r="D346" s="37" t="n">
        <v>653.6892379</v>
      </c>
      <c r="E346" s="37" t="n">
        <v>13.2289033988495</v>
      </c>
      <c r="F346" s="37" t="n">
        <v>4.32440553957044</v>
      </c>
      <c r="G346" s="37" t="n">
        <v>12.7935938172029</v>
      </c>
      <c r="H346" s="37" t="n">
        <v>708.7519068</v>
      </c>
      <c r="I346" s="37" t="n">
        <v>14.442999587793</v>
      </c>
      <c r="J346" s="37" t="n">
        <v>4.6886662564512</v>
      </c>
      <c r="K346" s="37" t="n">
        <v>13.8616022767038</v>
      </c>
      <c r="L346" s="37" t="n">
        <v>1172.8510136</v>
      </c>
      <c r="M346" s="37" t="n">
        <v>9.5837361555396</v>
      </c>
      <c r="N346" s="37" t="n">
        <v>7.75886021406173</v>
      </c>
      <c r="O346" s="37" t="n">
        <v>7.96897955767521</v>
      </c>
      <c r="P346" s="37" t="n">
        <v>3332.8923698</v>
      </c>
      <c r="Q346" s="37" t="n">
        <v>8.03600931000599</v>
      </c>
      <c r="R346" s="37" t="n">
        <v>22.048363948987</v>
      </c>
      <c r="S346" s="37" t="n">
        <v>5.94857364851481</v>
      </c>
      <c r="T346" s="37" t="n">
        <v>6616.3088718</v>
      </c>
      <c r="U346" s="37" t="n">
        <v>4.25302101658271</v>
      </c>
      <c r="V346" s="37" t="n">
        <v>43.769426017532</v>
      </c>
      <c r="W346" s="37" t="n">
        <v>3.21711894667184</v>
      </c>
      <c r="X346" s="37" t="n">
        <v>2631.7863273</v>
      </c>
      <c r="Y346" s="37" t="n">
        <v>5.60538277506749</v>
      </c>
      <c r="Z346" s="37" t="n">
        <v>17.4102780233975</v>
      </c>
      <c r="AA346" s="37" t="n">
        <v>6.20742605046843</v>
      </c>
    </row>
    <row r="347">
      <c r="A347" s="37" t="s">
        <v>243</v>
      </c>
      <c r="B347" s="37" t="s">
        <v>244</v>
      </c>
      <c r="C347" s="37" t="s">
        <v>16</v>
      </c>
      <c r="D347" s="37" t="n">
        <v>577.0920248</v>
      </c>
      <c r="E347" s="37" t="n">
        <v>17.0863325551319</v>
      </c>
      <c r="F347" s="37" t="n">
        <v>12.4639640357162</v>
      </c>
      <c r="G347" s="37" t="n">
        <v>11.6548059330019</v>
      </c>
      <c r="H347" s="37" t="n">
        <v>495.8081861</v>
      </c>
      <c r="I347" s="37" t="n">
        <v>18.9979199831756</v>
      </c>
      <c r="J347" s="37" t="n">
        <v>10.7084054788416</v>
      </c>
      <c r="K347" s="37" t="n">
        <v>13.1029833786153</v>
      </c>
      <c r="L347" s="37" t="n">
        <v>621.9439158</v>
      </c>
      <c r="M347" s="37" t="n">
        <v>15.5548849520226</v>
      </c>
      <c r="N347" s="37" t="n">
        <v>13.4326697747214</v>
      </c>
      <c r="O347" s="37" t="n">
        <v>12.0167833233239</v>
      </c>
      <c r="P347" s="37" t="n">
        <v>683.5944803</v>
      </c>
      <c r="Q347" s="37" t="n">
        <v>15.0999658172337</v>
      </c>
      <c r="R347" s="37" t="n">
        <v>14.7641912404285</v>
      </c>
      <c r="S347" s="37" t="n">
        <v>10.7952692973505</v>
      </c>
      <c r="T347" s="37" t="n">
        <v>1554.1477222</v>
      </c>
      <c r="U347" s="37" t="n">
        <v>10.2493968960667</v>
      </c>
      <c r="V347" s="37" t="n">
        <v>33.5662952930329</v>
      </c>
      <c r="W347" s="37" t="n">
        <v>5.80423416417984</v>
      </c>
      <c r="X347" s="37" t="n">
        <v>697.497833</v>
      </c>
      <c r="Y347" s="37" t="n">
        <v>11.4158786735286</v>
      </c>
      <c r="Z347" s="37" t="n">
        <v>15.0644741772595</v>
      </c>
      <c r="AA347" s="37" t="n">
        <v>9.11219476142712</v>
      </c>
    </row>
    <row r="348">
      <c r="A348" s="37" t="s">
        <v>243</v>
      </c>
      <c r="B348" s="37" t="s">
        <v>244</v>
      </c>
      <c r="C348" s="37" t="s">
        <v>17</v>
      </c>
      <c r="D348" s="37" t="n">
        <v>1043.9210574</v>
      </c>
      <c r="E348" s="37" t="n">
        <v>11.9112361320003</v>
      </c>
      <c r="F348" s="37" t="n">
        <v>6.42416285491733</v>
      </c>
      <c r="G348" s="37" t="n">
        <v>10.1836467595249</v>
      </c>
      <c r="H348" s="37" t="n">
        <v>1268.1187486</v>
      </c>
      <c r="I348" s="37" t="n">
        <v>10.2611359437689</v>
      </c>
      <c r="J348" s="37" t="n">
        <v>7.80384810003772</v>
      </c>
      <c r="K348" s="37" t="n">
        <v>8.55416818509742</v>
      </c>
      <c r="L348" s="37" t="n">
        <v>1567.5466584</v>
      </c>
      <c r="M348" s="37" t="n">
        <v>8.42577981815754</v>
      </c>
      <c r="N348" s="37" t="n">
        <v>9.64649093421291</v>
      </c>
      <c r="O348" s="37" t="n">
        <v>6.69557469581634</v>
      </c>
      <c r="P348" s="37" t="n">
        <v>3357.5704461</v>
      </c>
      <c r="Q348" s="37" t="n">
        <v>6.71707002545805</v>
      </c>
      <c r="R348" s="37" t="n">
        <v>20.6620789854792</v>
      </c>
      <c r="S348" s="37" t="n">
        <v>5.16491382869145</v>
      </c>
      <c r="T348" s="37" t="n">
        <v>7038.4820017</v>
      </c>
      <c r="U348" s="37" t="n">
        <v>4.71775274235024</v>
      </c>
      <c r="V348" s="37" t="n">
        <v>43.3139597192738</v>
      </c>
      <c r="W348" s="37" t="n">
        <v>2.38806322193876</v>
      </c>
      <c r="X348" s="37" t="n">
        <v>1974.2769286</v>
      </c>
      <c r="Y348" s="37" t="n">
        <v>6.05048589309292</v>
      </c>
      <c r="Z348" s="37" t="n">
        <v>12.149459406079</v>
      </c>
      <c r="AA348" s="37" t="n">
        <v>6.59258606015196</v>
      </c>
    </row>
    <row r="349">
      <c r="A349" s="37" t="s">
        <v>245</v>
      </c>
      <c r="B349" s="37" t="s">
        <v>246</v>
      </c>
      <c r="C349" s="37" t="s">
        <v>16</v>
      </c>
      <c r="D349" s="37" t="n">
        <v>1555.110303</v>
      </c>
      <c r="E349" s="37" t="n">
        <v>14.1086917342712</v>
      </c>
      <c r="F349" s="37" t="n">
        <v>10.3098160788994</v>
      </c>
      <c r="G349" s="37" t="n">
        <v>9.68772925800987</v>
      </c>
      <c r="H349" s="37" t="n">
        <v>2043.9936393</v>
      </c>
      <c r="I349" s="37" t="n">
        <v>14.9577077116785</v>
      </c>
      <c r="J349" s="37" t="n">
        <v>13.5509349060131</v>
      </c>
      <c r="K349" s="37" t="n">
        <v>9.74232700561571</v>
      </c>
      <c r="L349" s="37" t="n">
        <v>2100.1056196</v>
      </c>
      <c r="M349" s="37" t="n">
        <v>12.1064259446859</v>
      </c>
      <c r="N349" s="37" t="n">
        <v>13.9229369405954</v>
      </c>
      <c r="O349" s="37" t="n">
        <v>8.29391763145569</v>
      </c>
      <c r="P349" s="37" t="n">
        <v>2513.8500507</v>
      </c>
      <c r="Q349" s="37" t="n">
        <v>12.4919404674363</v>
      </c>
      <c r="R349" s="37" t="n">
        <v>16.6659121366834</v>
      </c>
      <c r="S349" s="37" t="n">
        <v>8.353511981983</v>
      </c>
      <c r="T349" s="37" t="n">
        <v>4869.4640254</v>
      </c>
      <c r="U349" s="37" t="n">
        <v>10.6306631730046</v>
      </c>
      <c r="V349" s="37" t="n">
        <v>32.2827766029477</v>
      </c>
      <c r="W349" s="37" t="n">
        <v>4.68962011667757</v>
      </c>
      <c r="X349" s="37" t="n">
        <v>2001.2595362</v>
      </c>
      <c r="Y349" s="37" t="n">
        <v>12.1022012242825</v>
      </c>
      <c r="Z349" s="37" t="n">
        <v>13.267623334861</v>
      </c>
      <c r="AA349" s="37" t="n">
        <v>13.2745622704358</v>
      </c>
    </row>
    <row r="350">
      <c r="A350" s="37" t="s">
        <v>245</v>
      </c>
      <c r="B350" s="37" t="s">
        <v>246</v>
      </c>
      <c r="C350" s="37" t="s">
        <v>17</v>
      </c>
      <c r="D350" s="37" t="n">
        <v>1905.7978788</v>
      </c>
      <c r="E350" s="37" t="n">
        <v>12.3141066023573</v>
      </c>
      <c r="F350" s="37" t="n">
        <v>6.30678471185244</v>
      </c>
      <c r="G350" s="37" t="n">
        <v>11.2390540969778</v>
      </c>
      <c r="H350" s="37" t="n">
        <v>2644.1832275</v>
      </c>
      <c r="I350" s="37" t="n">
        <v>11.7263490409232</v>
      </c>
      <c r="J350" s="37" t="n">
        <v>8.75029536974509</v>
      </c>
      <c r="K350" s="37" t="n">
        <v>9.9296183168888</v>
      </c>
      <c r="L350" s="37" t="n">
        <v>3133.4869989</v>
      </c>
      <c r="M350" s="37" t="n">
        <v>9.27697543850929</v>
      </c>
      <c r="N350" s="37" t="n">
        <v>10.3695298012895</v>
      </c>
      <c r="O350" s="37" t="n">
        <v>7.76796351571385</v>
      </c>
      <c r="P350" s="37" t="n">
        <v>5859.4284564</v>
      </c>
      <c r="Q350" s="37" t="n">
        <v>8.08401177792531</v>
      </c>
      <c r="R350" s="37" t="n">
        <v>19.3903845838495</v>
      </c>
      <c r="S350" s="37" t="n">
        <v>6.20022467793095</v>
      </c>
      <c r="T350" s="37" t="n">
        <v>13073.9682813</v>
      </c>
      <c r="U350" s="37" t="n">
        <v>5.59472613794559</v>
      </c>
      <c r="V350" s="37" t="n">
        <v>43.2651878758858</v>
      </c>
      <c r="W350" s="37" t="n">
        <v>3.08583998227571</v>
      </c>
      <c r="X350" s="37" t="n">
        <v>3601.3519803</v>
      </c>
      <c r="Y350" s="37" t="n">
        <v>8.28900361900141</v>
      </c>
      <c r="Z350" s="37" t="n">
        <v>11.9178176573777</v>
      </c>
      <c r="AA350" s="37" t="n">
        <v>8.18308783309918</v>
      </c>
    </row>
    <row r="351">
      <c r="A351" s="37" t="s">
        <v>247</v>
      </c>
      <c r="B351" s="37" t="s">
        <v>248</v>
      </c>
      <c r="C351" s="37" t="s">
        <v>16</v>
      </c>
      <c r="D351" s="37" t="n">
        <v>62.0447228</v>
      </c>
      <c r="E351" s="37" t="n">
        <v>60.7244931509656</v>
      </c>
      <c r="F351" s="37" t="n">
        <v>3.20617229878741</v>
      </c>
      <c r="G351" s="37" t="n">
        <v>58.6779896856939</v>
      </c>
      <c r="H351" s="37" t="n">
        <v>142.5758911</v>
      </c>
      <c r="I351" s="37" t="n">
        <v>38.8397482448232</v>
      </c>
      <c r="J351" s="37" t="n">
        <v>7.36763502019789</v>
      </c>
      <c r="K351" s="37" t="n">
        <v>32.8333765544893</v>
      </c>
      <c r="L351" s="37" t="n">
        <v>125.2100285</v>
      </c>
      <c r="M351" s="37" t="n">
        <v>47.9970747966101</v>
      </c>
      <c r="N351" s="37" t="n">
        <v>6.47025092208297</v>
      </c>
      <c r="O351" s="37" t="n">
        <v>42.6998774480725</v>
      </c>
      <c r="P351" s="37" t="n">
        <v>315.4135978</v>
      </c>
      <c r="Q351" s="37" t="n">
        <v>34.6245924557216</v>
      </c>
      <c r="R351" s="37" t="n">
        <v>16.299054847695</v>
      </c>
      <c r="S351" s="37" t="n">
        <v>28.1771299307748</v>
      </c>
      <c r="T351" s="37" t="n">
        <v>622.7713155</v>
      </c>
      <c r="U351" s="37" t="n">
        <v>20.2632675192139</v>
      </c>
      <c r="V351" s="37" t="n">
        <v>32.1818206307708</v>
      </c>
      <c r="W351" s="37" t="n">
        <v>11.363772131165</v>
      </c>
      <c r="X351" s="37" t="n">
        <v>667.1494017</v>
      </c>
      <c r="Y351" s="37" t="n">
        <v>23.1985626099835</v>
      </c>
      <c r="Z351" s="37" t="n">
        <v>34.4750662804659</v>
      </c>
      <c r="AA351" s="37" t="n">
        <v>20.198338602198</v>
      </c>
    </row>
    <row r="352">
      <c r="A352" s="37" t="s">
        <v>247</v>
      </c>
      <c r="B352" s="37" t="s">
        <v>248</v>
      </c>
      <c r="C352" s="37" t="s">
        <v>17</v>
      </c>
      <c r="D352" s="37" t="n">
        <v>2087.9316603</v>
      </c>
      <c r="E352" s="37" t="n">
        <v>12.1386498898202</v>
      </c>
      <c r="F352" s="37" t="n">
        <v>5.04455177972009</v>
      </c>
      <c r="G352" s="37" t="n">
        <v>10.8221733543689</v>
      </c>
      <c r="H352" s="37" t="n">
        <v>2421.9136798</v>
      </c>
      <c r="I352" s="37" t="n">
        <v>10.7529199874538</v>
      </c>
      <c r="J352" s="37" t="n">
        <v>5.85146975644216</v>
      </c>
      <c r="K352" s="37" t="n">
        <v>9.36287063422802</v>
      </c>
      <c r="L352" s="37" t="n">
        <v>2871.757296</v>
      </c>
      <c r="M352" s="37" t="n">
        <v>11.8632695066598</v>
      </c>
      <c r="N352" s="37" t="n">
        <v>6.93831539312904</v>
      </c>
      <c r="O352" s="37" t="n">
        <v>10.342690829339</v>
      </c>
      <c r="P352" s="37" t="n">
        <v>7320.4897334</v>
      </c>
      <c r="Q352" s="37" t="n">
        <v>6.60311778504512</v>
      </c>
      <c r="R352" s="37" t="n">
        <v>17.6866849692483</v>
      </c>
      <c r="S352" s="37" t="n">
        <v>5.73043786904613</v>
      </c>
      <c r="T352" s="37" t="n">
        <v>19166.9696631</v>
      </c>
      <c r="U352" s="37" t="n">
        <v>3.15563167873372</v>
      </c>
      <c r="V352" s="37" t="n">
        <v>46.3083982892139</v>
      </c>
      <c r="W352" s="37" t="n">
        <v>2.2811871213924</v>
      </c>
      <c r="X352" s="37" t="n">
        <v>7520.7730107</v>
      </c>
      <c r="Y352" s="37" t="n">
        <v>6.05809448913014</v>
      </c>
      <c r="Z352" s="37" t="n">
        <v>18.1705798122465</v>
      </c>
      <c r="AA352" s="37" t="n">
        <v>6.25402099221805</v>
      </c>
    </row>
    <row r="353">
      <c r="A353" s="37" t="s">
        <v>249</v>
      </c>
      <c r="B353" s="37" t="s">
        <v>250</v>
      </c>
      <c r="C353" s="37" t="s">
        <v>16</v>
      </c>
      <c r="D353" s="37" t="n">
        <v>133.8451842</v>
      </c>
      <c r="E353" s="37" t="n">
        <v>52.6557382409493</v>
      </c>
      <c r="F353" s="37" t="n">
        <v>4.14629828472842</v>
      </c>
      <c r="G353" s="37" t="n">
        <v>50.0916586688265</v>
      </c>
      <c r="H353" s="37" t="n">
        <v>255.3310906</v>
      </c>
      <c r="I353" s="37" t="n">
        <v>48.5826397301181</v>
      </c>
      <c r="J353" s="37" t="n">
        <v>7.90972696791745</v>
      </c>
      <c r="K353" s="37" t="n">
        <v>37.4120926222909</v>
      </c>
      <c r="L353" s="37" t="n">
        <v>212.6841381</v>
      </c>
      <c r="M353" s="37" t="n">
        <v>49.1856964985951</v>
      </c>
      <c r="N353" s="37" t="n">
        <v>6.58859623724119</v>
      </c>
      <c r="O353" s="37" t="n">
        <v>39.6725282140634</v>
      </c>
      <c r="P353" s="37" t="n">
        <v>534.6318098</v>
      </c>
      <c r="Q353" s="37" t="n">
        <v>26.4155559028111</v>
      </c>
      <c r="R353" s="37" t="n">
        <v>16.5619926423546</v>
      </c>
      <c r="S353" s="37" t="n">
        <v>20.6806050233616</v>
      </c>
      <c r="T353" s="37" t="n">
        <v>1011.4228892</v>
      </c>
      <c r="U353" s="37" t="n">
        <v>15.449977735776</v>
      </c>
      <c r="V353" s="37" t="n">
        <v>31.3321769153726</v>
      </c>
      <c r="W353" s="37" t="n">
        <v>10.4533161282082</v>
      </c>
      <c r="X353" s="37" t="n">
        <v>1080.1494172</v>
      </c>
      <c r="Y353" s="37" t="n">
        <v>14.921619485335</v>
      </c>
      <c r="Z353" s="37" t="n">
        <v>33.4612089523858</v>
      </c>
      <c r="AA353" s="37" t="n">
        <v>15.2383025849126</v>
      </c>
    </row>
    <row r="354">
      <c r="A354" s="37" t="s">
        <v>249</v>
      </c>
      <c r="B354" s="37" t="s">
        <v>250</v>
      </c>
      <c r="C354" s="37" t="s">
        <v>17</v>
      </c>
      <c r="D354" s="37" t="n">
        <v>1538.620376</v>
      </c>
      <c r="E354" s="37" t="n">
        <v>12.2425685052149</v>
      </c>
      <c r="F354" s="37" t="n">
        <v>4.30107385908924</v>
      </c>
      <c r="G354" s="37" t="n">
        <v>10.8994520295491</v>
      </c>
      <c r="H354" s="37" t="n">
        <v>1497.8335673</v>
      </c>
      <c r="I354" s="37" t="n">
        <v>12.3531068004187</v>
      </c>
      <c r="J354" s="37" t="n">
        <v>4.18705803073312</v>
      </c>
      <c r="K354" s="37" t="n">
        <v>11.1630826045492</v>
      </c>
      <c r="L354" s="37" t="n">
        <v>1543.8767568</v>
      </c>
      <c r="M354" s="37" t="n">
        <v>13.2446573215882</v>
      </c>
      <c r="N354" s="37" t="n">
        <v>4.31576759537725</v>
      </c>
      <c r="O354" s="37" t="n">
        <v>11.9724815720833</v>
      </c>
      <c r="P354" s="37" t="n">
        <v>6207.7397046</v>
      </c>
      <c r="Q354" s="37" t="n">
        <v>7.11696842712136</v>
      </c>
      <c r="R354" s="37" t="n">
        <v>17.353173910837</v>
      </c>
      <c r="S354" s="37" t="n">
        <v>6.10030241793614</v>
      </c>
      <c r="T354" s="37" t="n">
        <v>19041.0375213</v>
      </c>
      <c r="U354" s="37" t="n">
        <v>3.27408676552601</v>
      </c>
      <c r="V354" s="37" t="n">
        <v>53.2274952355114</v>
      </c>
      <c r="W354" s="37" t="n">
        <v>2.47062955013203</v>
      </c>
      <c r="X354" s="37" t="n">
        <v>5943.827541</v>
      </c>
      <c r="Y354" s="37" t="n">
        <v>6.91535997383301</v>
      </c>
      <c r="Z354" s="37" t="n">
        <v>16.615431368452</v>
      </c>
      <c r="AA354" s="37" t="n">
        <v>6.53992699355225</v>
      </c>
    </row>
    <row r="355">
      <c r="A355" s="37" t="s">
        <v>251</v>
      </c>
      <c r="B355" s="37" t="s">
        <v>252</v>
      </c>
      <c r="C355" s="37" t="s">
        <v>16</v>
      </c>
      <c r="D355" s="37" t="n">
        <v>37.2374388</v>
      </c>
      <c r="E355" s="37" t="n">
        <v>70.4224565225297</v>
      </c>
      <c r="F355" s="37" t="n">
        <v>2.09060147875201</v>
      </c>
      <c r="G355" s="37" t="n">
        <v>65.2974942032804</v>
      </c>
      <c r="H355" s="37" t="n">
        <v>100.937159</v>
      </c>
      <c r="I355" s="37" t="n">
        <v>46.9024028890059</v>
      </c>
      <c r="J355" s="37" t="n">
        <v>5.66686057544931</v>
      </c>
      <c r="K355" s="37" t="n">
        <v>42.140278972072</v>
      </c>
      <c r="L355" s="37" t="n">
        <v>157.9169448</v>
      </c>
      <c r="M355" s="37" t="n">
        <v>56.9292333505373</v>
      </c>
      <c r="N355" s="37" t="n">
        <v>8.86584601298838</v>
      </c>
      <c r="O355" s="37" t="n">
        <v>48.4460004068287</v>
      </c>
      <c r="P355" s="37" t="n">
        <v>402.0965006</v>
      </c>
      <c r="Q355" s="37" t="n">
        <v>29.4029825549364</v>
      </c>
      <c r="R355" s="37" t="n">
        <v>22.5746873535074</v>
      </c>
      <c r="S355" s="37" t="n">
        <v>24.3027741891646</v>
      </c>
      <c r="T355" s="37" t="n">
        <v>555.3568423</v>
      </c>
      <c r="U355" s="37" t="n">
        <v>19.0703671191184</v>
      </c>
      <c r="V355" s="37" t="n">
        <v>31.1791002056625</v>
      </c>
      <c r="W355" s="37" t="n">
        <v>11.8599673604454</v>
      </c>
      <c r="X355" s="37" t="n">
        <v>527.6381462</v>
      </c>
      <c r="Y355" s="37" t="n">
        <v>17.4761081489974</v>
      </c>
      <c r="Z355" s="37" t="n">
        <v>29.6229043736404</v>
      </c>
      <c r="AA355" s="37" t="n">
        <v>17.0575834335241</v>
      </c>
    </row>
    <row r="356">
      <c r="A356" s="37" t="s">
        <v>251</v>
      </c>
      <c r="B356" s="37" t="s">
        <v>252</v>
      </c>
      <c r="C356" s="37" t="s">
        <v>17</v>
      </c>
      <c r="D356" s="37" t="n">
        <v>932.0360728</v>
      </c>
      <c r="E356" s="37" t="n">
        <v>16.23291802699</v>
      </c>
      <c r="F356" s="37" t="n">
        <v>3.38174326937463</v>
      </c>
      <c r="G356" s="37" t="n">
        <v>15.1287059033174</v>
      </c>
      <c r="H356" s="37" t="n">
        <v>1070.15203</v>
      </c>
      <c r="I356" s="37" t="n">
        <v>15.9426303923335</v>
      </c>
      <c r="J356" s="37" t="n">
        <v>3.88287484816767</v>
      </c>
      <c r="K356" s="37" t="n">
        <v>14.5433464304519</v>
      </c>
      <c r="L356" s="37" t="n">
        <v>1390.8580088</v>
      </c>
      <c r="M356" s="37" t="n">
        <v>13.4307810126615</v>
      </c>
      <c r="N356" s="37" t="n">
        <v>5.04650500895849</v>
      </c>
      <c r="O356" s="37" t="n">
        <v>12.5359727318448</v>
      </c>
      <c r="P356" s="37" t="n">
        <v>4414.4848555</v>
      </c>
      <c r="Q356" s="37" t="n">
        <v>6.82438124393653</v>
      </c>
      <c r="R356" s="37" t="n">
        <v>16.0172496360522</v>
      </c>
      <c r="S356" s="37" t="n">
        <v>6.3144807312251</v>
      </c>
      <c r="T356" s="37" t="n">
        <v>14604.2376948</v>
      </c>
      <c r="U356" s="37" t="n">
        <v>3.60601936189896</v>
      </c>
      <c r="V356" s="37" t="n">
        <v>52.9891320411747</v>
      </c>
      <c r="W356" s="37" t="n">
        <v>2.39055113634425</v>
      </c>
      <c r="X356" s="37" t="n">
        <v>5149.0483061</v>
      </c>
      <c r="Y356" s="37" t="n">
        <v>5.9634357837996</v>
      </c>
      <c r="Z356" s="37" t="n">
        <v>18.6824951962723</v>
      </c>
      <c r="AA356" s="37" t="n">
        <v>5.73399718548288</v>
      </c>
    </row>
    <row r="357">
      <c r="A357" s="37" t="s">
        <v>253</v>
      </c>
      <c r="B357" s="37" t="s">
        <v>254</v>
      </c>
      <c r="C357" s="37" t="s">
        <v>16</v>
      </c>
      <c r="D357" s="37" t="n">
        <v>723.9128561</v>
      </c>
      <c r="E357" s="37" t="n">
        <v>23.9728598472839</v>
      </c>
      <c r="F357" s="37" t="n">
        <v>11.6583288097852</v>
      </c>
      <c r="G357" s="37" t="n">
        <v>17.1666202496742</v>
      </c>
      <c r="H357" s="37" t="n">
        <v>617.3374782</v>
      </c>
      <c r="I357" s="37" t="n">
        <v>26.9289971038902</v>
      </c>
      <c r="J357" s="37" t="n">
        <v>9.94197470981923</v>
      </c>
      <c r="K357" s="37" t="n">
        <v>20.4084455900871</v>
      </c>
      <c r="L357" s="37" t="n">
        <v>1014.6179299</v>
      </c>
      <c r="M357" s="37" t="n">
        <v>19.490351242789</v>
      </c>
      <c r="N357" s="37" t="n">
        <v>16.3400184751572</v>
      </c>
      <c r="O357" s="37" t="n">
        <v>13.5985239490759</v>
      </c>
      <c r="P357" s="37" t="n">
        <v>1166.7081322</v>
      </c>
      <c r="Q357" s="37" t="n">
        <v>23.0905163059985</v>
      </c>
      <c r="R357" s="37" t="n">
        <v>18.7893707310525</v>
      </c>
      <c r="S357" s="37" t="n">
        <v>14.8707540372581</v>
      </c>
      <c r="T357" s="37" t="n">
        <v>2130.3373746</v>
      </c>
      <c r="U357" s="37" t="n">
        <v>14.6272507502809</v>
      </c>
      <c r="V357" s="37" t="n">
        <v>34.3082366607819</v>
      </c>
      <c r="W357" s="37" t="n">
        <v>6.31722993835836</v>
      </c>
      <c r="X357" s="37" t="n">
        <v>556.4912639</v>
      </c>
      <c r="Y357" s="37" t="n">
        <v>21.2157041284068</v>
      </c>
      <c r="Z357" s="37" t="n">
        <v>8.96207061340398</v>
      </c>
      <c r="AA357" s="37" t="n">
        <v>17.605892347812</v>
      </c>
    </row>
    <row r="358">
      <c r="A358" s="37" t="s">
        <v>253</v>
      </c>
      <c r="B358" s="37" t="s">
        <v>254</v>
      </c>
      <c r="C358" s="37" t="s">
        <v>17</v>
      </c>
      <c r="D358" s="37" t="n">
        <v>1915.3837849</v>
      </c>
      <c r="E358" s="37" t="n">
        <v>11.8283943430579</v>
      </c>
      <c r="F358" s="37" t="n">
        <v>5.78917739554154</v>
      </c>
      <c r="G358" s="37" t="n">
        <v>10.3580469473029</v>
      </c>
      <c r="H358" s="37" t="n">
        <v>2084.925387</v>
      </c>
      <c r="I358" s="37" t="n">
        <v>10.2511739324465</v>
      </c>
      <c r="J358" s="37" t="n">
        <v>6.30161068343871</v>
      </c>
      <c r="K358" s="37" t="n">
        <v>8.71432794900421</v>
      </c>
      <c r="L358" s="37" t="n">
        <v>2719.502616</v>
      </c>
      <c r="M358" s="37" t="n">
        <v>11.2262427185048</v>
      </c>
      <c r="N358" s="37" t="n">
        <v>8.2195971354562</v>
      </c>
      <c r="O358" s="37" t="n">
        <v>9.69110117114759</v>
      </c>
      <c r="P358" s="37" t="n">
        <v>6965.6767208</v>
      </c>
      <c r="Q358" s="37" t="n">
        <v>7.67014289866468</v>
      </c>
      <c r="R358" s="37" t="n">
        <v>21.0535029765905</v>
      </c>
      <c r="S358" s="37" t="n">
        <v>6.13357924334289</v>
      </c>
      <c r="T358" s="37" t="n">
        <v>15008.8838411</v>
      </c>
      <c r="U358" s="37" t="n">
        <v>4.88179193120262</v>
      </c>
      <c r="V358" s="37" t="n">
        <v>45.3638021529671</v>
      </c>
      <c r="W358" s="37" t="n">
        <v>3.10266325855427</v>
      </c>
      <c r="X358" s="37" t="n">
        <v>4391.2226153</v>
      </c>
      <c r="Y358" s="37" t="n">
        <v>8.69460771710325</v>
      </c>
      <c r="Z358" s="37" t="n">
        <v>13.272309656006</v>
      </c>
      <c r="AA358" s="37" t="n">
        <v>8.51811739844733</v>
      </c>
    </row>
    <row r="359">
      <c r="A359" s="37" t="s">
        <v>255</v>
      </c>
      <c r="B359" s="37" t="s">
        <v>256</v>
      </c>
      <c r="C359" s="37" t="s">
        <v>16</v>
      </c>
      <c r="D359" s="37" t="n">
        <v>26.8415228</v>
      </c>
      <c r="E359" s="37" t="n">
        <v>70.3632033960711</v>
      </c>
      <c r="F359" s="37" t="n">
        <v>2.41637326232332</v>
      </c>
      <c r="G359" s="37" t="n">
        <v>69.8782854105102</v>
      </c>
      <c r="H359" s="37" t="n">
        <v>47.5370267</v>
      </c>
      <c r="I359" s="37" t="n">
        <v>78.0290992802305</v>
      </c>
      <c r="J359" s="37" t="n">
        <v>4.27945914783307</v>
      </c>
      <c r="K359" s="37" t="n">
        <v>71.9467639492663</v>
      </c>
      <c r="L359" s="37" t="n">
        <v>34.8180239</v>
      </c>
      <c r="M359" s="37" t="n">
        <v>70.4386579916718</v>
      </c>
      <c r="N359" s="37" t="n">
        <v>3.13444742408186</v>
      </c>
      <c r="O359" s="37" t="n">
        <v>67.226860007364</v>
      </c>
      <c r="P359" s="37" t="n">
        <v>285.2659849</v>
      </c>
      <c r="Q359" s="37" t="n">
        <v>43.906396004239</v>
      </c>
      <c r="R359" s="37" t="n">
        <v>25.6807001487519</v>
      </c>
      <c r="S359" s="37" t="n">
        <v>34.3874017529851</v>
      </c>
      <c r="T359" s="37" t="n">
        <v>328.4547199</v>
      </c>
      <c r="U359" s="37" t="n">
        <v>27.980861872122</v>
      </c>
      <c r="V359" s="37" t="n">
        <v>29.5687099783421</v>
      </c>
      <c r="W359" s="37" t="n">
        <v>21.35527373956</v>
      </c>
      <c r="X359" s="37" t="n">
        <v>387.9012869</v>
      </c>
      <c r="Y359" s="37" t="n">
        <v>23.3764108164141</v>
      </c>
      <c r="Z359" s="37" t="n">
        <v>34.9203100386677</v>
      </c>
      <c r="AA359" s="37" t="n">
        <v>23.9077318605994</v>
      </c>
    </row>
    <row r="360">
      <c r="A360" s="37" t="s">
        <v>255</v>
      </c>
      <c r="B360" s="37" t="s">
        <v>256</v>
      </c>
      <c r="C360" s="37" t="s">
        <v>17</v>
      </c>
      <c r="D360" s="37" t="n">
        <v>974.3261101</v>
      </c>
      <c r="E360" s="37" t="n">
        <v>14.4136608619623</v>
      </c>
      <c r="F360" s="37" t="n">
        <v>3.44928612509876</v>
      </c>
      <c r="G360" s="37" t="n">
        <v>13.5614615481002</v>
      </c>
      <c r="H360" s="37" t="n">
        <v>1236.722599</v>
      </c>
      <c r="I360" s="37" t="n">
        <v>12.2785839317563</v>
      </c>
      <c r="J360" s="37" t="n">
        <v>4.37821593520567</v>
      </c>
      <c r="K360" s="37" t="n">
        <v>11.8508502950036</v>
      </c>
      <c r="L360" s="37" t="n">
        <v>1701.6993724</v>
      </c>
      <c r="M360" s="37" t="n">
        <v>10.4706397059449</v>
      </c>
      <c r="N360" s="37" t="n">
        <v>6.02431565105666</v>
      </c>
      <c r="O360" s="37" t="n">
        <v>9.06452086617543</v>
      </c>
      <c r="P360" s="37" t="n">
        <v>4467.3115349</v>
      </c>
      <c r="Q360" s="37" t="n">
        <v>7.37946686470474</v>
      </c>
      <c r="R360" s="37" t="n">
        <v>15.8150700613398</v>
      </c>
      <c r="S360" s="37" t="n">
        <v>6.08257689229728</v>
      </c>
      <c r="T360" s="37" t="n">
        <v>14284.5899394</v>
      </c>
      <c r="U360" s="37" t="n">
        <v>3.44832589434387</v>
      </c>
      <c r="V360" s="37" t="n">
        <v>50.5699656100161</v>
      </c>
      <c r="W360" s="37" t="n">
        <v>2.10320860678043</v>
      </c>
      <c r="X360" s="37" t="n">
        <v>5582.531883</v>
      </c>
      <c r="Y360" s="37" t="n">
        <v>5.23442166939998</v>
      </c>
      <c r="Z360" s="37" t="n">
        <v>19.763146617283</v>
      </c>
      <c r="AA360" s="37" t="n">
        <v>5.67886590347874</v>
      </c>
    </row>
    <row r="361">
      <c r="A361" s="37" t="s">
        <v>257</v>
      </c>
      <c r="B361" s="37" t="s">
        <v>258</v>
      </c>
      <c r="C361" s="37" t="s">
        <v>16</v>
      </c>
      <c r="D361" s="37" t="n">
        <v>19.0866198</v>
      </c>
      <c r="E361" s="37" t="n">
        <v>100</v>
      </c>
      <c r="F361" s="37" t="n">
        <v>2.67893126443045</v>
      </c>
      <c r="G361" s="37" t="n">
        <v>87.9936061969363</v>
      </c>
      <c r="H361" s="37" t="n">
        <v>54.15328</v>
      </c>
      <c r="I361" s="37" t="n">
        <v>59.3459693749439</v>
      </c>
      <c r="J361" s="37" t="n">
        <v>7.60076516342911</v>
      </c>
      <c r="K361" s="37" t="n">
        <v>48.8105611316964</v>
      </c>
      <c r="L361" s="37" t="n">
        <v>37.484684</v>
      </c>
      <c r="M361" s="37" t="n">
        <v>57.4733955074075</v>
      </c>
      <c r="N361" s="37" t="n">
        <v>5.26121927073205</v>
      </c>
      <c r="O361" s="37" t="n">
        <v>46.7146452252358</v>
      </c>
      <c r="P361" s="37" t="n">
        <v>165.9328115</v>
      </c>
      <c r="Q361" s="37" t="n">
        <v>29.453926829506</v>
      </c>
      <c r="R361" s="37" t="n">
        <v>23.2897496350923</v>
      </c>
      <c r="S361" s="37" t="n">
        <v>25.8900571527496</v>
      </c>
      <c r="T361" s="37" t="n">
        <v>230.4068393</v>
      </c>
      <c r="U361" s="37" t="n">
        <v>29.518378490595</v>
      </c>
      <c r="V361" s="37" t="n">
        <v>32.3390988979292</v>
      </c>
      <c r="W361" s="37" t="n">
        <v>18.2857679189365</v>
      </c>
      <c r="X361" s="37" t="n">
        <v>205.4071921</v>
      </c>
      <c r="Y361" s="37" t="n">
        <v>27.8028236691471</v>
      </c>
      <c r="Z361" s="37" t="n">
        <v>28.8302357683869</v>
      </c>
      <c r="AA361" s="37" t="n">
        <v>26.2564042645135</v>
      </c>
    </row>
    <row r="362">
      <c r="A362" s="37" t="s">
        <v>257</v>
      </c>
      <c r="B362" s="37" t="s">
        <v>258</v>
      </c>
      <c r="C362" s="37" t="s">
        <v>17</v>
      </c>
      <c r="D362" s="37" t="n">
        <v>1145.5440707</v>
      </c>
      <c r="E362" s="37" t="n">
        <v>12.4751071939375</v>
      </c>
      <c r="F362" s="37" t="n">
        <v>4.57768491996207</v>
      </c>
      <c r="G362" s="37" t="n">
        <v>11.4390479651231</v>
      </c>
      <c r="H362" s="37" t="n">
        <v>1558.0326442</v>
      </c>
      <c r="I362" s="37" t="n">
        <v>11.3342417642305</v>
      </c>
      <c r="J362" s="37" t="n">
        <v>6.22602195985769</v>
      </c>
      <c r="K362" s="37" t="n">
        <v>9.84727836898781</v>
      </c>
      <c r="L362" s="37" t="n">
        <v>2011.4236057</v>
      </c>
      <c r="M362" s="37" t="n">
        <v>9.18614589929079</v>
      </c>
      <c r="N362" s="37" t="n">
        <v>8.03780818475378</v>
      </c>
      <c r="O362" s="37" t="n">
        <v>8.21155277386651</v>
      </c>
      <c r="P362" s="37" t="n">
        <v>3373.4597715</v>
      </c>
      <c r="Q362" s="37" t="n">
        <v>6.91349885463544</v>
      </c>
      <c r="R362" s="37" t="n">
        <v>13.4806126792292</v>
      </c>
      <c r="S362" s="37" t="n">
        <v>6.49987404268672</v>
      </c>
      <c r="T362" s="37" t="n">
        <v>13030.1619891</v>
      </c>
      <c r="U362" s="37" t="n">
        <v>2.93844969618903</v>
      </c>
      <c r="V362" s="37" t="n">
        <v>52.069560279525</v>
      </c>
      <c r="W362" s="37" t="n">
        <v>1.585523855981</v>
      </c>
      <c r="X362" s="37" t="n">
        <v>3905.9064901</v>
      </c>
      <c r="Y362" s="37" t="n">
        <v>5.40303345954776</v>
      </c>
      <c r="Z362" s="37" t="n">
        <v>15.6083119766723</v>
      </c>
      <c r="AA362" s="37" t="n">
        <v>5.94732737831405</v>
      </c>
    </row>
    <row r="363">
      <c r="A363" s="37" t="s">
        <v>259</v>
      </c>
      <c r="B363" s="37" t="s">
        <v>260</v>
      </c>
      <c r="C363" s="37" t="s">
        <v>16</v>
      </c>
      <c r="D363" s="37" t="n">
        <v>74.0770075</v>
      </c>
      <c r="E363" s="37" t="n">
        <v>58.41183050225</v>
      </c>
      <c r="F363" s="37" t="n">
        <v>3.43517971933723</v>
      </c>
      <c r="G363" s="37" t="n">
        <v>52.148029615698</v>
      </c>
      <c r="H363" s="37" t="n">
        <v>45.3763307</v>
      </c>
      <c r="I363" s="37" t="n">
        <v>72.6394031408398</v>
      </c>
      <c r="J363" s="37" t="n">
        <v>2.10424065738049</v>
      </c>
      <c r="K363" s="37" t="n">
        <v>71.0412207535076</v>
      </c>
      <c r="L363" s="37" t="n">
        <v>83.8790679</v>
      </c>
      <c r="M363" s="37" t="n">
        <v>49.9147016549893</v>
      </c>
      <c r="N363" s="37" t="n">
        <v>3.88973154628297</v>
      </c>
      <c r="O363" s="37" t="n">
        <v>48.0507422227687</v>
      </c>
      <c r="P363" s="37" t="n">
        <v>571.6835777</v>
      </c>
      <c r="Q363" s="37" t="n">
        <v>25.0006113787097</v>
      </c>
      <c r="R363" s="37" t="n">
        <v>26.5107338737082</v>
      </c>
      <c r="S363" s="37" t="n">
        <v>15.9530648498257</v>
      </c>
      <c r="T363" s="37" t="n">
        <v>761.1632019</v>
      </c>
      <c r="U363" s="37" t="n">
        <v>20.4626171731384</v>
      </c>
      <c r="V363" s="37" t="n">
        <v>35.2974894979751</v>
      </c>
      <c r="W363" s="37" t="n">
        <v>13.01150844449</v>
      </c>
      <c r="X363" s="37" t="n">
        <v>620.2438708</v>
      </c>
      <c r="Y363" s="37" t="n">
        <v>18.8970101852283</v>
      </c>
      <c r="Z363" s="37" t="n">
        <v>28.762624705316</v>
      </c>
      <c r="AA363" s="37" t="n">
        <v>14.6628299534416</v>
      </c>
    </row>
    <row r="364">
      <c r="A364" s="37" t="s">
        <v>259</v>
      </c>
      <c r="B364" s="37" t="s">
        <v>260</v>
      </c>
      <c r="C364" s="37" t="s">
        <v>17</v>
      </c>
      <c r="D364" s="37" t="n">
        <v>1527.1462337</v>
      </c>
      <c r="E364" s="37" t="n">
        <v>12.264633205421</v>
      </c>
      <c r="F364" s="37" t="n">
        <v>3.49728863738599</v>
      </c>
      <c r="G364" s="37" t="n">
        <v>12.08165486673</v>
      </c>
      <c r="H364" s="37" t="n">
        <v>2572.5186837</v>
      </c>
      <c r="I364" s="37" t="n">
        <v>10.4961366301011</v>
      </c>
      <c r="J364" s="37" t="n">
        <v>5.89127626643158</v>
      </c>
      <c r="K364" s="37" t="n">
        <v>9.48846473236396</v>
      </c>
      <c r="L364" s="37" t="n">
        <v>3244.0366571</v>
      </c>
      <c r="M364" s="37" t="n">
        <v>10.8081097976283</v>
      </c>
      <c r="N364" s="37" t="n">
        <v>7.42910684633768</v>
      </c>
      <c r="O364" s="37" t="n">
        <v>9.17693912644375</v>
      </c>
      <c r="P364" s="37" t="n">
        <v>6999.1046712</v>
      </c>
      <c r="Q364" s="37" t="n">
        <v>8.13766038435005</v>
      </c>
      <c r="R364" s="37" t="n">
        <v>16.0285169149502</v>
      </c>
      <c r="S364" s="37" t="n">
        <v>6.7569511380636</v>
      </c>
      <c r="T364" s="37" t="n">
        <v>20984.4138103</v>
      </c>
      <c r="U364" s="37" t="n">
        <v>2.87316720595181</v>
      </c>
      <c r="V364" s="37" t="n">
        <v>48.0560082338419</v>
      </c>
      <c r="W364" s="37" t="n">
        <v>2.00321711744005</v>
      </c>
      <c r="X364" s="37" t="n">
        <v>8339.3568852</v>
      </c>
      <c r="Y364" s="37" t="n">
        <v>5.04527751348692</v>
      </c>
      <c r="Z364" s="37" t="n">
        <v>19.0978031010526</v>
      </c>
      <c r="AA364" s="37" t="n">
        <v>5.05385395948191</v>
      </c>
    </row>
    <row r="365">
      <c r="A365" s="37" t="s">
        <v>261</v>
      </c>
      <c r="B365" s="37" t="s">
        <v>262</v>
      </c>
      <c r="C365" s="37" t="s">
        <v>16</v>
      </c>
      <c r="D365" s="37" t="n">
        <v>168.6542322</v>
      </c>
      <c r="E365" s="37" t="n">
        <v>51.6313557344973</v>
      </c>
      <c r="F365" s="37" t="n">
        <v>6.27831803444588</v>
      </c>
      <c r="G365" s="37" t="n">
        <v>39.8787220010977</v>
      </c>
      <c r="H365" s="37" t="n">
        <v>130.2841192</v>
      </c>
      <c r="I365" s="37" t="n">
        <v>62.9718779058615</v>
      </c>
      <c r="J365" s="37" t="n">
        <v>4.84995321199687</v>
      </c>
      <c r="K365" s="37" t="n">
        <v>52.7835425530929</v>
      </c>
      <c r="L365" s="37" t="n">
        <v>201.6875668</v>
      </c>
      <c r="M365" s="37" t="n">
        <v>35.1099520312966</v>
      </c>
      <c r="N365" s="37" t="n">
        <v>7.50801608383207</v>
      </c>
      <c r="O365" s="37" t="n">
        <v>30.291400384929</v>
      </c>
      <c r="P365" s="37" t="n">
        <v>339.651048</v>
      </c>
      <c r="Q365" s="37" t="n">
        <v>28.9165054756771</v>
      </c>
      <c r="R365" s="37" t="n">
        <v>12.6438410246834</v>
      </c>
      <c r="S365" s="37" t="n">
        <v>24.7965595856932</v>
      </c>
      <c r="T365" s="37" t="n">
        <v>868.1295954</v>
      </c>
      <c r="U365" s="37" t="n">
        <v>25.621244533976</v>
      </c>
      <c r="V365" s="37" t="n">
        <v>32.3169696006954</v>
      </c>
      <c r="W365" s="37" t="n">
        <v>11.9704919029125</v>
      </c>
      <c r="X365" s="37" t="n">
        <v>977.8898521</v>
      </c>
      <c r="Y365" s="37" t="n">
        <v>17.056079197252</v>
      </c>
      <c r="Z365" s="37" t="n">
        <v>36.4029020443464</v>
      </c>
      <c r="AA365" s="37" t="n">
        <v>17.6524402301523</v>
      </c>
    </row>
    <row r="366">
      <c r="A366" s="37" t="s">
        <v>261</v>
      </c>
      <c r="B366" s="37" t="s">
        <v>262</v>
      </c>
      <c r="C366" s="37" t="s">
        <v>17</v>
      </c>
      <c r="D366" s="37" t="n">
        <v>2587.7873752</v>
      </c>
      <c r="E366" s="37" t="n">
        <v>11.8020318734326</v>
      </c>
      <c r="F366" s="37" t="n">
        <v>5.36844097528443</v>
      </c>
      <c r="G366" s="37" t="n">
        <v>11.061802976862</v>
      </c>
      <c r="H366" s="37" t="n">
        <v>3516.0103222</v>
      </c>
      <c r="I366" s="37" t="n">
        <v>9.39337671103912</v>
      </c>
      <c r="J366" s="37" t="n">
        <v>7.29406676302479</v>
      </c>
      <c r="K366" s="37" t="n">
        <v>8.26053358677366</v>
      </c>
      <c r="L366" s="37" t="n">
        <v>4351.7819168</v>
      </c>
      <c r="M366" s="37" t="n">
        <v>8.58622690164546</v>
      </c>
      <c r="N366" s="37" t="n">
        <v>9.02789950269594</v>
      </c>
      <c r="O366" s="37" t="n">
        <v>7.46776648233853</v>
      </c>
      <c r="P366" s="37" t="n">
        <v>6178.7204561</v>
      </c>
      <c r="Q366" s="37" t="n">
        <v>7.64594739275967</v>
      </c>
      <c r="R366" s="37" t="n">
        <v>12.8179372035122</v>
      </c>
      <c r="S366" s="37" t="n">
        <v>6.77560221811295</v>
      </c>
      <c r="T366" s="37" t="n">
        <v>26161.8794774</v>
      </c>
      <c r="U366" s="37" t="n">
        <v>3.07518219632705</v>
      </c>
      <c r="V366" s="37" t="n">
        <v>54.2735879782519</v>
      </c>
      <c r="W366" s="37" t="n">
        <v>1.69168301759357</v>
      </c>
      <c r="X366" s="37" t="n">
        <v>5407.5240436</v>
      </c>
      <c r="Y366" s="37" t="n">
        <v>7.69165494331298</v>
      </c>
      <c r="Z366" s="37" t="n">
        <v>11.2180675772307</v>
      </c>
      <c r="AA366" s="37" t="n">
        <v>7.85285132368272</v>
      </c>
    </row>
    <row r="367">
      <c r="A367" s="37" t="s">
        <v>263</v>
      </c>
      <c r="B367" s="37" t="s">
        <v>264</v>
      </c>
      <c r="C367" s="37" t="s">
        <v>16</v>
      </c>
      <c r="D367" s="37"/>
      <c r="E367" s="37"/>
      <c r="F367" s="37"/>
      <c r="G367" s="37"/>
      <c r="H367" s="37" t="n">
        <v>102.7813672</v>
      </c>
      <c r="I367" s="37" t="n">
        <v>48.1434993500195</v>
      </c>
      <c r="J367" s="37" t="n">
        <v>6.136646072559</v>
      </c>
      <c r="K367" s="37" t="n">
        <v>44.4411918175312</v>
      </c>
      <c r="L367" s="37" t="n">
        <v>22.1587846</v>
      </c>
      <c r="M367" s="37" t="n">
        <v>70.6658860101135</v>
      </c>
      <c r="N367" s="37" t="n">
        <v>1.32300846148183</v>
      </c>
      <c r="O367" s="37" t="n">
        <v>69.9657870492052</v>
      </c>
      <c r="P367" s="37" t="n">
        <v>110.834719</v>
      </c>
      <c r="Q367" s="37" t="n">
        <v>46.7082798838919</v>
      </c>
      <c r="R367" s="37" t="n">
        <v>6.61747806614631</v>
      </c>
      <c r="S367" s="37" t="n">
        <v>43.8395465173263</v>
      </c>
      <c r="T367" s="37" t="n">
        <v>515.3105358</v>
      </c>
      <c r="U367" s="37" t="n">
        <v>19.9424609089872</v>
      </c>
      <c r="V367" s="37" t="n">
        <v>30.7670394139819</v>
      </c>
      <c r="W367" s="37" t="n">
        <v>14.2886476886228</v>
      </c>
      <c r="X367" s="37" t="n">
        <v>923.793118</v>
      </c>
      <c r="Y367" s="37" t="n">
        <v>17.5848821526384</v>
      </c>
      <c r="Z367" s="37" t="n">
        <v>55.155827985831</v>
      </c>
      <c r="AA367" s="37" t="n">
        <v>11.1062951940366</v>
      </c>
    </row>
    <row r="368">
      <c r="A368" s="37" t="s">
        <v>263</v>
      </c>
      <c r="B368" s="37" t="s">
        <v>264</v>
      </c>
      <c r="C368" s="37" t="s">
        <v>17</v>
      </c>
      <c r="D368" s="37" t="n">
        <v>1488.010737</v>
      </c>
      <c r="E368" s="37" t="n">
        <v>12.9819306118371</v>
      </c>
      <c r="F368" s="37" t="n">
        <v>3.47738195630692</v>
      </c>
      <c r="G368" s="37" t="n">
        <v>12.2388237443928</v>
      </c>
      <c r="H368" s="37" t="n">
        <v>2443.4274375</v>
      </c>
      <c r="I368" s="37" t="n">
        <v>10.2574719217085</v>
      </c>
      <c r="J368" s="37" t="n">
        <v>5.71012713244135</v>
      </c>
      <c r="K368" s="37" t="n">
        <v>9.06572013682609</v>
      </c>
      <c r="L368" s="37" t="n">
        <v>3778.6575075</v>
      </c>
      <c r="M368" s="37" t="n">
        <v>7.72266961804064</v>
      </c>
      <c r="N368" s="37" t="n">
        <v>8.83047084870879</v>
      </c>
      <c r="O368" s="37" t="n">
        <v>6.29247653365155</v>
      </c>
      <c r="P368" s="37" t="n">
        <v>5819.0351023</v>
      </c>
      <c r="Q368" s="37" t="n">
        <v>5.58122139547188</v>
      </c>
      <c r="R368" s="37" t="n">
        <v>13.5986973512373</v>
      </c>
      <c r="S368" s="37" t="n">
        <v>5.14560301131304</v>
      </c>
      <c r="T368" s="37" t="n">
        <v>20574.6481892</v>
      </c>
      <c r="U368" s="37" t="n">
        <v>2.42423220192168</v>
      </c>
      <c r="V368" s="37" t="n">
        <v>48.0815820689114</v>
      </c>
      <c r="W368" s="37" t="n">
        <v>1.62384497077869</v>
      </c>
      <c r="X368" s="37" t="n">
        <v>8687.3424994</v>
      </c>
      <c r="Y368" s="37" t="n">
        <v>4.59060951757757</v>
      </c>
      <c r="Z368" s="37" t="n">
        <v>20.3017406423942</v>
      </c>
      <c r="AA368" s="37" t="n">
        <v>4.6053638972489</v>
      </c>
    </row>
    <row r="369">
      <c r="A369" s="37" t="s">
        <v>265</v>
      </c>
      <c r="B369" s="37" t="s">
        <v>266</v>
      </c>
      <c r="C369" s="37" t="s">
        <v>16</v>
      </c>
      <c r="D369" s="37" t="n">
        <v>61.6835113</v>
      </c>
      <c r="E369" s="37" t="n">
        <v>49.3458318809409</v>
      </c>
      <c r="F369" s="37" t="n">
        <v>10.462236688721</v>
      </c>
      <c r="G369" s="37" t="n">
        <v>40.9541790891621</v>
      </c>
      <c r="H369" s="37" t="n">
        <v>18.5278134</v>
      </c>
      <c r="I369" s="37" t="n">
        <v>71.863490105334</v>
      </c>
      <c r="J369" s="37" t="n">
        <v>3.14253136745892</v>
      </c>
      <c r="K369" s="37" t="n">
        <v>68.374049793114</v>
      </c>
      <c r="L369" s="37" t="n">
        <v>62.726002</v>
      </c>
      <c r="M369" s="37" t="n">
        <v>35.8696532521035</v>
      </c>
      <c r="N369" s="37" t="n">
        <v>10.6390551645069</v>
      </c>
      <c r="O369" s="37" t="n">
        <v>31.2286981942398</v>
      </c>
      <c r="P369" s="37" t="n">
        <v>76.1436462</v>
      </c>
      <c r="Q369" s="37" t="n">
        <v>33.6065284488826</v>
      </c>
      <c r="R369" s="37" t="n">
        <v>12.9148427529065</v>
      </c>
      <c r="S369" s="37" t="n">
        <v>28.216172979862</v>
      </c>
      <c r="T369" s="37" t="n">
        <v>215.0439395</v>
      </c>
      <c r="U369" s="37" t="n">
        <v>23.1038802359563</v>
      </c>
      <c r="V369" s="37" t="n">
        <v>36.4739384335924</v>
      </c>
      <c r="W369" s="37" t="n">
        <v>12.27339841291</v>
      </c>
      <c r="X369" s="37" t="n">
        <v>155.4575367</v>
      </c>
      <c r="Y369" s="37" t="n">
        <v>22.5578932349674</v>
      </c>
      <c r="Z369" s="37" t="n">
        <v>26.3673955928143</v>
      </c>
      <c r="AA369" s="37" t="n">
        <v>21.0955327471253</v>
      </c>
    </row>
    <row r="370">
      <c r="A370" s="37" t="s">
        <v>265</v>
      </c>
      <c r="B370" s="37" t="s">
        <v>266</v>
      </c>
      <c r="C370" s="37" t="s">
        <v>17</v>
      </c>
      <c r="D370" s="37" t="n">
        <v>541.8319345</v>
      </c>
      <c r="E370" s="37" t="n">
        <v>13.798105562484</v>
      </c>
      <c r="F370" s="37" t="n">
        <v>4.72208660657566</v>
      </c>
      <c r="G370" s="37" t="n">
        <v>12.7303978240203</v>
      </c>
      <c r="H370" s="37" t="n">
        <v>725.1963191</v>
      </c>
      <c r="I370" s="37" t="n">
        <v>9.88050898020622</v>
      </c>
      <c r="J370" s="37" t="n">
        <v>6.32011442574003</v>
      </c>
      <c r="K370" s="37" t="n">
        <v>8.5265561315342</v>
      </c>
      <c r="L370" s="37" t="n">
        <v>912.5804841</v>
      </c>
      <c r="M370" s="37" t="n">
        <v>11.2320426021333</v>
      </c>
      <c r="N370" s="37" t="n">
        <v>7.95317478909309</v>
      </c>
      <c r="O370" s="37" t="n">
        <v>9.11033001456753</v>
      </c>
      <c r="P370" s="37" t="n">
        <v>2224.3826439</v>
      </c>
      <c r="Q370" s="37" t="n">
        <v>7.31830841453327</v>
      </c>
      <c r="R370" s="37" t="n">
        <v>19.3855821738383</v>
      </c>
      <c r="S370" s="37" t="n">
        <v>6.21241948847453</v>
      </c>
      <c r="T370" s="37" t="n">
        <v>5777.8018919</v>
      </c>
      <c r="U370" s="37" t="n">
        <v>4.14179071585707</v>
      </c>
      <c r="V370" s="37" t="n">
        <v>50.3537705919186</v>
      </c>
      <c r="W370" s="37" t="n">
        <v>2.19112555507358</v>
      </c>
      <c r="X370" s="37" t="n">
        <v>1292.6242805</v>
      </c>
      <c r="Y370" s="37" t="n">
        <v>6.64284469381446</v>
      </c>
      <c r="Z370" s="37" t="n">
        <v>11.2652714128343</v>
      </c>
      <c r="AA370" s="37" t="n">
        <v>7.69529614373068</v>
      </c>
    </row>
    <row r="371">
      <c r="A371" s="37" t="s">
        <v>267</v>
      </c>
      <c r="B371" s="37" t="s">
        <v>268</v>
      </c>
      <c r="C371" s="37" t="s">
        <v>16</v>
      </c>
      <c r="D371" s="37" t="n">
        <v>1013.0826574</v>
      </c>
      <c r="E371" s="37" t="n">
        <v>34.5745972093978</v>
      </c>
      <c r="F371" s="37" t="n">
        <v>5.15098616585639</v>
      </c>
      <c r="G371" s="37" t="n">
        <v>26.5896631017786</v>
      </c>
      <c r="H371" s="37" t="n">
        <v>1625.9305108</v>
      </c>
      <c r="I371" s="37" t="n">
        <v>26.3629904013497</v>
      </c>
      <c r="J371" s="37" t="n">
        <v>8.26699135218522</v>
      </c>
      <c r="K371" s="37" t="n">
        <v>19.3858951440154</v>
      </c>
      <c r="L371" s="37" t="n">
        <v>2095.9992567</v>
      </c>
      <c r="M371" s="37" t="n">
        <v>32.5683217476881</v>
      </c>
      <c r="N371" s="37" t="n">
        <v>10.6570407617235</v>
      </c>
      <c r="O371" s="37" t="n">
        <v>24.8120998259395</v>
      </c>
      <c r="P371" s="37" t="n">
        <v>2924.9170634</v>
      </c>
      <c r="Q371" s="37" t="n">
        <v>23.5466230703326</v>
      </c>
      <c r="R371" s="37" t="n">
        <v>14.871646671474</v>
      </c>
      <c r="S371" s="37" t="n">
        <v>17.7757099547594</v>
      </c>
      <c r="T371" s="37" t="n">
        <v>7709.1642725</v>
      </c>
      <c r="U371" s="37" t="n">
        <v>13.6140039632521</v>
      </c>
      <c r="V371" s="37" t="n">
        <v>39.1969976269005</v>
      </c>
      <c r="W371" s="37" t="n">
        <v>7.79015138424284</v>
      </c>
      <c r="X371" s="37" t="n">
        <v>4298.6480032</v>
      </c>
      <c r="Y371" s="37" t="n">
        <v>17.7996760687989</v>
      </c>
      <c r="Z371" s="37" t="n">
        <v>21.8563374218604</v>
      </c>
      <c r="AA371" s="37" t="n">
        <v>16.6151953758849</v>
      </c>
    </row>
    <row r="372">
      <c r="A372" s="37" t="s">
        <v>267</v>
      </c>
      <c r="B372" s="37" t="s">
        <v>268</v>
      </c>
      <c r="C372" s="37" t="s">
        <v>17</v>
      </c>
      <c r="D372" s="37" t="n">
        <v>8663.0448373</v>
      </c>
      <c r="E372" s="37" t="n">
        <v>10.9047356386844</v>
      </c>
      <c r="F372" s="37" t="n">
        <v>5.33996859273247</v>
      </c>
      <c r="G372" s="37" t="n">
        <v>9.65387104528259</v>
      </c>
      <c r="H372" s="37" t="n">
        <v>11558.2915949</v>
      </c>
      <c r="I372" s="37" t="n">
        <v>9.65089951393124</v>
      </c>
      <c r="J372" s="37" t="n">
        <v>7.1246213382922</v>
      </c>
      <c r="K372" s="37" t="n">
        <v>8.20050338605738</v>
      </c>
      <c r="L372" s="37" t="n">
        <v>14058.8933097</v>
      </c>
      <c r="M372" s="37" t="n">
        <v>9.54824861583787</v>
      </c>
      <c r="N372" s="37" t="n">
        <v>8.66601179288977</v>
      </c>
      <c r="O372" s="37" t="n">
        <v>7.48803856331949</v>
      </c>
      <c r="P372" s="37" t="n">
        <v>28209.2206998</v>
      </c>
      <c r="Q372" s="37" t="n">
        <v>7.27214488862296</v>
      </c>
      <c r="R372" s="37" t="n">
        <v>17.3883842680583</v>
      </c>
      <c r="S372" s="37" t="n">
        <v>5.4497174664758</v>
      </c>
      <c r="T372" s="37" t="n">
        <v>78514.7913274</v>
      </c>
      <c r="U372" s="37" t="n">
        <v>4.1667396790618</v>
      </c>
      <c r="V372" s="37" t="n">
        <v>48.3971314506011</v>
      </c>
      <c r="W372" s="37" t="n">
        <v>2.24932343089131</v>
      </c>
      <c r="X372" s="37" t="n">
        <v>21226.0164592</v>
      </c>
      <c r="Y372" s="37" t="n">
        <v>7.46363681837976</v>
      </c>
      <c r="Z372" s="37" t="n">
        <v>13.0838825574262</v>
      </c>
      <c r="AA372" s="37" t="n">
        <v>7.35552936798093</v>
      </c>
    </row>
    <row r="373">
      <c r="A373" s="37" t="s">
        <v>269</v>
      </c>
      <c r="B373" s="37" t="s">
        <v>270</v>
      </c>
      <c r="C373" s="37" t="s">
        <v>16</v>
      </c>
      <c r="D373" s="37" t="n">
        <v>31.346678</v>
      </c>
      <c r="E373" s="37" t="n">
        <v>99.9999999999998</v>
      </c>
      <c r="F373" s="37" t="n">
        <v>1.28693541694174</v>
      </c>
      <c r="G373" s="37" t="n">
        <v>99.2379870863739</v>
      </c>
      <c r="H373" s="37"/>
      <c r="I373" s="37"/>
      <c r="J373" s="37"/>
      <c r="K373" s="37"/>
      <c r="L373" s="37" t="n">
        <v>160.623208</v>
      </c>
      <c r="M373" s="37" t="n">
        <v>51.4825264945163</v>
      </c>
      <c r="N373" s="37" t="n">
        <v>6.59437325888247</v>
      </c>
      <c r="O373" s="37" t="n">
        <v>43.0250417748366</v>
      </c>
      <c r="P373" s="37" t="n">
        <v>533.6979922</v>
      </c>
      <c r="Q373" s="37" t="n">
        <v>31.6471519167004</v>
      </c>
      <c r="R373" s="37" t="n">
        <v>21.9109293850173</v>
      </c>
      <c r="S373" s="37" t="n">
        <v>25.2601929643128</v>
      </c>
      <c r="T373" s="37" t="n">
        <v>671.6479485</v>
      </c>
      <c r="U373" s="37" t="n">
        <v>34.3722921924504</v>
      </c>
      <c r="V373" s="37" t="n">
        <v>27.5744540662621</v>
      </c>
      <c r="W373" s="37" t="n">
        <v>21.7896698280672</v>
      </c>
      <c r="X373" s="37" t="n">
        <v>1038.4457187</v>
      </c>
      <c r="Y373" s="37" t="n">
        <v>21.0983584195922</v>
      </c>
      <c r="Z373" s="37" t="n">
        <v>42.6333078728963</v>
      </c>
      <c r="AA373" s="37" t="n">
        <v>16.3982398099762</v>
      </c>
    </row>
    <row r="374">
      <c r="A374" s="37" t="s">
        <v>269</v>
      </c>
      <c r="B374" s="37" t="s">
        <v>270</v>
      </c>
      <c r="C374" s="37" t="s">
        <v>17</v>
      </c>
      <c r="D374" s="37" t="n">
        <v>4345.5319301</v>
      </c>
      <c r="E374" s="37" t="n">
        <v>14.120536601374</v>
      </c>
      <c r="F374" s="37" t="n">
        <v>4.53064320799254</v>
      </c>
      <c r="G374" s="37" t="n">
        <v>12.7186960903551</v>
      </c>
      <c r="H374" s="37" t="n">
        <v>4636.8014164</v>
      </c>
      <c r="I374" s="37" t="n">
        <v>11.9924198769007</v>
      </c>
      <c r="J374" s="37" t="n">
        <v>4.83432021256358</v>
      </c>
      <c r="K374" s="37" t="n">
        <v>10.7716834435636</v>
      </c>
      <c r="L374" s="37" t="n">
        <v>5282.1601238</v>
      </c>
      <c r="M374" s="37" t="n">
        <v>11.8840210599228</v>
      </c>
      <c r="N374" s="37" t="n">
        <v>5.50716995603177</v>
      </c>
      <c r="O374" s="37" t="n">
        <v>10.4152193915026</v>
      </c>
      <c r="P374" s="37" t="n">
        <v>11790.9679193</v>
      </c>
      <c r="Q374" s="37" t="n">
        <v>6.52559191262336</v>
      </c>
      <c r="R374" s="37" t="n">
        <v>12.2932404084315</v>
      </c>
      <c r="S374" s="37" t="n">
        <v>5.64590587415399</v>
      </c>
      <c r="T374" s="37" t="n">
        <v>44234.437757</v>
      </c>
      <c r="U374" s="37" t="n">
        <v>3.9349650597368</v>
      </c>
      <c r="V374" s="37" t="n">
        <v>46.1187394792676</v>
      </c>
      <c r="W374" s="37" t="n">
        <v>2.27836609346207</v>
      </c>
      <c r="X374" s="37" t="n">
        <v>25624.3393093</v>
      </c>
      <c r="Y374" s="37" t="n">
        <v>4.93493066535177</v>
      </c>
      <c r="Z374" s="37" t="n">
        <v>26.7158867357131</v>
      </c>
      <c r="AA374" s="37" t="n">
        <v>5.32061201687738</v>
      </c>
    </row>
    <row r="375">
      <c r="A375" s="37" t="s">
        <v>271</v>
      </c>
      <c r="B375" s="37" t="s">
        <v>272</v>
      </c>
      <c r="C375" s="37" t="s">
        <v>16</v>
      </c>
      <c r="D375" s="37" t="n">
        <v>21.2857516</v>
      </c>
      <c r="E375" s="37" t="n">
        <v>99.9999999999999</v>
      </c>
      <c r="F375" s="37" t="n">
        <v>1.77242559893476</v>
      </c>
      <c r="G375" s="37" t="n">
        <v>93.2087056696716</v>
      </c>
      <c r="H375" s="37" t="n">
        <v>33.9712481</v>
      </c>
      <c r="I375" s="37" t="n">
        <v>70.1396202094789</v>
      </c>
      <c r="J375" s="37" t="n">
        <v>2.82872368764295</v>
      </c>
      <c r="K375" s="37" t="n">
        <v>68.7820272161673</v>
      </c>
      <c r="L375" s="37" t="n">
        <v>86.6584733</v>
      </c>
      <c r="M375" s="37" t="n">
        <v>43.6302502418413</v>
      </c>
      <c r="N375" s="37" t="n">
        <v>7.21589255234587</v>
      </c>
      <c r="O375" s="37" t="n">
        <v>37.7643608202948</v>
      </c>
      <c r="P375" s="37" t="n">
        <v>214.7316588</v>
      </c>
      <c r="Q375" s="37" t="n">
        <v>40.742223359268</v>
      </c>
      <c r="R375" s="37" t="n">
        <v>17.8803124320423</v>
      </c>
      <c r="S375" s="37" t="n">
        <v>37.6540719161318</v>
      </c>
      <c r="T375" s="37" t="n">
        <v>404.2411615</v>
      </c>
      <c r="U375" s="37" t="n">
        <v>22.9333275691952</v>
      </c>
      <c r="V375" s="37" t="n">
        <v>33.6604220630725</v>
      </c>
      <c r="W375" s="37" t="n">
        <v>14.0592156893516</v>
      </c>
      <c r="X375" s="37" t="n">
        <v>440.0507821</v>
      </c>
      <c r="Y375" s="37" t="n">
        <v>23.2608159839578</v>
      </c>
      <c r="Z375" s="37" t="n">
        <v>36.6422236659617</v>
      </c>
      <c r="AA375" s="37" t="n">
        <v>19.2213264185684</v>
      </c>
    </row>
    <row r="376">
      <c r="A376" s="37" t="s">
        <v>271</v>
      </c>
      <c r="B376" s="37" t="s">
        <v>272</v>
      </c>
      <c r="C376" s="37" t="s">
        <v>17</v>
      </c>
      <c r="D376" s="37" t="n">
        <v>1975.7740912</v>
      </c>
      <c r="E376" s="37" t="n">
        <v>10.9028013689872</v>
      </c>
      <c r="F376" s="37" t="n">
        <v>5.33617144824096</v>
      </c>
      <c r="G376" s="37" t="n">
        <v>10.5289895818901</v>
      </c>
      <c r="H376" s="37" t="n">
        <v>2936.8533315</v>
      </c>
      <c r="I376" s="37" t="n">
        <v>9.074454722849</v>
      </c>
      <c r="J376" s="37" t="n">
        <v>7.93185464118695</v>
      </c>
      <c r="K376" s="37" t="n">
        <v>8.45809848022813</v>
      </c>
      <c r="L376" s="37" t="n">
        <v>3384.2945771</v>
      </c>
      <c r="M376" s="37" t="n">
        <v>8.0913988579405</v>
      </c>
      <c r="N376" s="37" t="n">
        <v>9.14030413456296</v>
      </c>
      <c r="O376" s="37" t="n">
        <v>7.16579086361245</v>
      </c>
      <c r="P376" s="37" t="n">
        <v>5285.5558992</v>
      </c>
      <c r="Q376" s="37" t="n">
        <v>5.92852351540123</v>
      </c>
      <c r="R376" s="37" t="n">
        <v>14.2752314664995</v>
      </c>
      <c r="S376" s="37" t="n">
        <v>5.60139630221247</v>
      </c>
      <c r="T376" s="37" t="n">
        <v>18082.3185059</v>
      </c>
      <c r="U376" s="37" t="n">
        <v>3.72352387795799</v>
      </c>
      <c r="V376" s="37" t="n">
        <v>48.8367329842749</v>
      </c>
      <c r="W376" s="37" t="n">
        <v>2.11949536428594</v>
      </c>
      <c r="X376" s="37" t="n">
        <v>5361.2645147</v>
      </c>
      <c r="Y376" s="37" t="n">
        <v>8.07449883424381</v>
      </c>
      <c r="Z376" s="37" t="n">
        <v>14.4797053252348</v>
      </c>
      <c r="AA376" s="37" t="n">
        <v>8.03427944482909</v>
      </c>
    </row>
    <row r="377">
      <c r="A377" s="37" t="s">
        <v>273</v>
      </c>
      <c r="B377" s="37" t="s">
        <v>274</v>
      </c>
      <c r="C377" s="37" t="s">
        <v>16</v>
      </c>
      <c r="D377" s="37" t="n">
        <v>111.4537554</v>
      </c>
      <c r="E377" s="37" t="n">
        <v>70.2470280492427</v>
      </c>
      <c r="F377" s="37" t="n">
        <v>4.72177213724248</v>
      </c>
      <c r="G377" s="37" t="n">
        <v>59.6284488525218</v>
      </c>
      <c r="H377" s="37" t="n">
        <v>180.2511748</v>
      </c>
      <c r="I377" s="37" t="n">
        <v>53.1298043692357</v>
      </c>
      <c r="J377" s="37" t="n">
        <v>7.63639566761395</v>
      </c>
      <c r="K377" s="37" t="n">
        <v>44.4408363537335</v>
      </c>
      <c r="L377" s="37" t="n">
        <v>339.9877994</v>
      </c>
      <c r="M377" s="37" t="n">
        <v>43.5878958994308</v>
      </c>
      <c r="N377" s="37" t="n">
        <v>14.403686196556</v>
      </c>
      <c r="O377" s="37" t="n">
        <v>28.524865906764</v>
      </c>
      <c r="P377" s="37" t="n">
        <v>250.2334099</v>
      </c>
      <c r="Q377" s="37" t="n">
        <v>32.9554859338967</v>
      </c>
      <c r="R377" s="37" t="n">
        <v>10.6012142743195</v>
      </c>
      <c r="S377" s="37" t="n">
        <v>24.7541953854614</v>
      </c>
      <c r="T377" s="37" t="n">
        <v>814.0536072</v>
      </c>
      <c r="U377" s="37" t="n">
        <v>27.770168140428</v>
      </c>
      <c r="V377" s="37" t="n">
        <v>34.4876278677524</v>
      </c>
      <c r="W377" s="37" t="n">
        <v>10.6723864702227</v>
      </c>
      <c r="X377" s="37" t="n">
        <v>664.4424033</v>
      </c>
      <c r="Y377" s="37" t="n">
        <v>26.6532749869323</v>
      </c>
      <c r="Z377" s="37" t="n">
        <v>28.1493038565157</v>
      </c>
      <c r="AA377" s="37" t="n">
        <v>23.9176310095741</v>
      </c>
    </row>
    <row r="378">
      <c r="A378" s="37" t="s">
        <v>273</v>
      </c>
      <c r="B378" s="37" t="s">
        <v>274</v>
      </c>
      <c r="C378" s="37" t="s">
        <v>17</v>
      </c>
      <c r="D378" s="37" t="n">
        <v>2353.7155871</v>
      </c>
      <c r="E378" s="37" t="n">
        <v>15.5407772205827</v>
      </c>
      <c r="F378" s="37" t="n">
        <v>4.18642416849492</v>
      </c>
      <c r="G378" s="37" t="n">
        <v>14.5503280946523</v>
      </c>
      <c r="H378" s="37" t="n">
        <v>3560.2079829</v>
      </c>
      <c r="I378" s="37" t="n">
        <v>11.6025658609031</v>
      </c>
      <c r="J378" s="37" t="n">
        <v>6.33234568618586</v>
      </c>
      <c r="K378" s="37" t="n">
        <v>10.500365119429</v>
      </c>
      <c r="L378" s="37" t="n">
        <v>4555.9718309</v>
      </c>
      <c r="M378" s="37" t="n">
        <v>9.41014573991144</v>
      </c>
      <c r="N378" s="37" t="n">
        <v>8.10345595211095</v>
      </c>
      <c r="O378" s="37" t="n">
        <v>8.62476036117982</v>
      </c>
      <c r="P378" s="37" t="n">
        <v>9616.8662991</v>
      </c>
      <c r="Q378" s="37" t="n">
        <v>6.54438214252572</v>
      </c>
      <c r="R378" s="37" t="n">
        <v>17.1049899658187</v>
      </c>
      <c r="S378" s="37" t="n">
        <v>5.84039049076742</v>
      </c>
      <c r="T378" s="37" t="n">
        <v>25608.1017605</v>
      </c>
      <c r="U378" s="37" t="n">
        <v>3.31823712259243</v>
      </c>
      <c r="V378" s="37" t="n">
        <v>45.5477189797272</v>
      </c>
      <c r="W378" s="37" t="n">
        <v>2.15545676545324</v>
      </c>
      <c r="X378" s="37" t="n">
        <v>10527.7143856</v>
      </c>
      <c r="Y378" s="37" t="n">
        <v>6.10744520884346</v>
      </c>
      <c r="Z378" s="37" t="n">
        <v>18.7250652476624</v>
      </c>
      <c r="AA378" s="37" t="n">
        <v>6.60931061096399</v>
      </c>
    </row>
    <row r="379">
      <c r="A379" s="37" t="s">
        <v>275</v>
      </c>
      <c r="B379" s="37" t="s">
        <v>276</v>
      </c>
      <c r="C379" s="37" t="s">
        <v>16</v>
      </c>
      <c r="D379" s="37" t="n">
        <v>408.1729627</v>
      </c>
      <c r="E379" s="37" t="n">
        <v>43.2984931443668</v>
      </c>
      <c r="F379" s="37" t="n">
        <v>5.4466663957191</v>
      </c>
      <c r="G379" s="37" t="n">
        <v>36.6933660394888</v>
      </c>
      <c r="H379" s="37" t="n">
        <v>468.3968738</v>
      </c>
      <c r="I379" s="37" t="n">
        <v>36.9636986815066</v>
      </c>
      <c r="J379" s="37" t="n">
        <v>6.25029520698907</v>
      </c>
      <c r="K379" s="37" t="n">
        <v>33.0877748060043</v>
      </c>
      <c r="L379" s="37" t="n">
        <v>560.8231882</v>
      </c>
      <c r="M379" s="37" t="n">
        <v>25.6017354973091</v>
      </c>
      <c r="N379" s="37" t="n">
        <v>7.48363339135247</v>
      </c>
      <c r="O379" s="37" t="n">
        <v>18.4293100439594</v>
      </c>
      <c r="P379" s="37" t="n">
        <v>980.7258836</v>
      </c>
      <c r="Q379" s="37" t="n">
        <v>23.2504651518419</v>
      </c>
      <c r="R379" s="37" t="n">
        <v>13.0868215236051</v>
      </c>
      <c r="S379" s="37" t="n">
        <v>17.9651152719663</v>
      </c>
      <c r="T379" s="37" t="n">
        <v>2540.5043275</v>
      </c>
      <c r="U379" s="37" t="n">
        <v>15.9819586791139</v>
      </c>
      <c r="V379" s="37" t="n">
        <v>33.9005294648665</v>
      </c>
      <c r="W379" s="37" t="n">
        <v>9.24777826159856</v>
      </c>
      <c r="X379" s="37" t="n">
        <v>2535.3727802</v>
      </c>
      <c r="Y379" s="37" t="n">
        <v>13.0814955123861</v>
      </c>
      <c r="Z379" s="37" t="n">
        <v>33.8320540174677</v>
      </c>
      <c r="AA379" s="37" t="n">
        <v>13.331644504844</v>
      </c>
    </row>
    <row r="380">
      <c r="A380" s="37" t="s">
        <v>275</v>
      </c>
      <c r="B380" s="37" t="s">
        <v>276</v>
      </c>
      <c r="C380" s="37" t="s">
        <v>17</v>
      </c>
      <c r="D380" s="37" t="n">
        <v>3862.0333308</v>
      </c>
      <c r="E380" s="37" t="n">
        <v>11.2546253462505</v>
      </c>
      <c r="F380" s="37" t="n">
        <v>5.78607742686427</v>
      </c>
      <c r="G380" s="37" t="n">
        <v>10.153815341053</v>
      </c>
      <c r="H380" s="37" t="n">
        <v>4267.2789794</v>
      </c>
      <c r="I380" s="37" t="n">
        <v>11.7305862243375</v>
      </c>
      <c r="J380" s="37" t="n">
        <v>6.39321426356622</v>
      </c>
      <c r="K380" s="37" t="n">
        <v>10.3568193062074</v>
      </c>
      <c r="L380" s="37" t="n">
        <v>6070.1054876</v>
      </c>
      <c r="M380" s="37" t="n">
        <v>8.3436329834207</v>
      </c>
      <c r="N380" s="37" t="n">
        <v>9.09419917751251</v>
      </c>
      <c r="O380" s="37" t="n">
        <v>7.14346738160473</v>
      </c>
      <c r="P380" s="37" t="n">
        <v>9583.4477227</v>
      </c>
      <c r="Q380" s="37" t="n">
        <v>7.41834683220565</v>
      </c>
      <c r="R380" s="37" t="n">
        <v>14.357869492639</v>
      </c>
      <c r="S380" s="37" t="n">
        <v>6.18233276175474</v>
      </c>
      <c r="T380" s="37" t="n">
        <v>32746.94592</v>
      </c>
      <c r="U380" s="37" t="n">
        <v>3.88950941728966</v>
      </c>
      <c r="V380" s="37" t="n">
        <v>49.0612970829042</v>
      </c>
      <c r="W380" s="37" t="n">
        <v>2.80118341945862</v>
      </c>
      <c r="X380" s="37" t="n">
        <v>10217.1925465</v>
      </c>
      <c r="Y380" s="37" t="n">
        <v>8.54393120360333</v>
      </c>
      <c r="Z380" s="37" t="n">
        <v>15.3073425565138</v>
      </c>
      <c r="AA380" s="37" t="n">
        <v>8.57475172967657</v>
      </c>
    </row>
    <row r="381">
      <c r="A381" s="37" t="s">
        <v>277</v>
      </c>
      <c r="B381" s="37" t="s">
        <v>278</v>
      </c>
      <c r="C381" s="37" t="s">
        <v>16</v>
      </c>
      <c r="D381" s="37" t="n">
        <v>26.4154104</v>
      </c>
      <c r="E381" s="37" t="n">
        <v>100</v>
      </c>
      <c r="F381" s="37" t="n">
        <v>1.21797400477926</v>
      </c>
      <c r="G381" s="37" t="n">
        <v>91.2257846103718</v>
      </c>
      <c r="H381" s="37" t="n">
        <v>93.1287596</v>
      </c>
      <c r="I381" s="37" t="n">
        <v>49.6750440248156</v>
      </c>
      <c r="J381" s="37" t="n">
        <v>4.2940240780865</v>
      </c>
      <c r="K381" s="37" t="n">
        <v>46.713043858317</v>
      </c>
      <c r="L381" s="37" t="n">
        <v>115.3630612</v>
      </c>
      <c r="M381" s="37" t="n">
        <v>40.4822636400554</v>
      </c>
      <c r="N381" s="37" t="n">
        <v>5.31921357744108</v>
      </c>
      <c r="O381" s="37" t="n">
        <v>38.9401587056989</v>
      </c>
      <c r="P381" s="37" t="n">
        <v>358.4319497</v>
      </c>
      <c r="Q381" s="37" t="n">
        <v>30.2338594707408</v>
      </c>
      <c r="R381" s="37" t="n">
        <v>16.5267467211846</v>
      </c>
      <c r="S381" s="37" t="n">
        <v>23.3750457332048</v>
      </c>
      <c r="T381" s="37" t="n">
        <v>749.1614604</v>
      </c>
      <c r="U381" s="37" t="n">
        <v>21.1098461146007</v>
      </c>
      <c r="V381" s="37" t="n">
        <v>34.5426843775126</v>
      </c>
      <c r="W381" s="37" t="n">
        <v>10.5233153178747</v>
      </c>
      <c r="X381" s="37" t="n">
        <v>826.2985528</v>
      </c>
      <c r="Y381" s="37" t="n">
        <v>19.8952087340347</v>
      </c>
      <c r="Z381" s="37" t="n">
        <v>38.0993572409959</v>
      </c>
      <c r="AA381" s="37" t="n">
        <v>14.3302302312968</v>
      </c>
    </row>
    <row r="382">
      <c r="A382" s="37" t="s">
        <v>277</v>
      </c>
      <c r="B382" s="37" t="s">
        <v>278</v>
      </c>
      <c r="C382" s="37" t="s">
        <v>17</v>
      </c>
      <c r="D382" s="37" t="n">
        <v>1687.2753228</v>
      </c>
      <c r="E382" s="37" t="n">
        <v>13.4064262169307</v>
      </c>
      <c r="F382" s="37" t="n">
        <v>3.94285842378867</v>
      </c>
      <c r="G382" s="37" t="n">
        <v>12.7254121781499</v>
      </c>
      <c r="H382" s="37" t="n">
        <v>2179.8178546</v>
      </c>
      <c r="I382" s="37" t="n">
        <v>12.5901576721311</v>
      </c>
      <c r="J382" s="37" t="n">
        <v>5.09384157653168</v>
      </c>
      <c r="K382" s="37" t="n">
        <v>11.1315651478196</v>
      </c>
      <c r="L382" s="37" t="n">
        <v>2877.3602238</v>
      </c>
      <c r="M382" s="37" t="n">
        <v>10.580119901184</v>
      </c>
      <c r="N382" s="37" t="n">
        <v>6.72387241334001</v>
      </c>
      <c r="O382" s="37" t="n">
        <v>8.98319744936379</v>
      </c>
      <c r="P382" s="37" t="n">
        <v>5352.4779479</v>
      </c>
      <c r="Q382" s="37" t="n">
        <v>8.13817994310724</v>
      </c>
      <c r="R382" s="37" t="n">
        <v>12.5077765791056</v>
      </c>
      <c r="S382" s="37" t="n">
        <v>6.60056611984813</v>
      </c>
      <c r="T382" s="37" t="n">
        <v>20525.0452157</v>
      </c>
      <c r="U382" s="37" t="n">
        <v>3.92517094801478</v>
      </c>
      <c r="V382" s="37" t="n">
        <v>47.9633325597797</v>
      </c>
      <c r="W382" s="37" t="n">
        <v>1.81602338793857</v>
      </c>
      <c r="X382" s="37" t="n">
        <v>10171.2242415</v>
      </c>
      <c r="Y382" s="37" t="n">
        <v>4.24126956061558</v>
      </c>
      <c r="Z382" s="37" t="n">
        <v>23.7683184474544</v>
      </c>
      <c r="AA382" s="37" t="n">
        <v>4.28134670305863</v>
      </c>
    </row>
    <row r="383">
      <c r="A383" s="37" t="s">
        <v>279</v>
      </c>
      <c r="B383" s="37" t="s">
        <v>280</v>
      </c>
      <c r="C383" s="37" t="s">
        <v>16</v>
      </c>
      <c r="D383" s="37" t="n">
        <v>123.9315069</v>
      </c>
      <c r="E383" s="37" t="n">
        <v>28.3974426442698</v>
      </c>
      <c r="F383" s="37" t="n">
        <v>4.73735801350774</v>
      </c>
      <c r="G383" s="37" t="n">
        <v>26.8442731820466</v>
      </c>
      <c r="H383" s="37" t="n">
        <v>117.2393406</v>
      </c>
      <c r="I383" s="37" t="n">
        <v>26.5119969611031</v>
      </c>
      <c r="J383" s="37" t="n">
        <v>4.48154584401147</v>
      </c>
      <c r="K383" s="37" t="n">
        <v>23.1632947801623</v>
      </c>
      <c r="L383" s="37" t="n">
        <v>304.0229897</v>
      </c>
      <c r="M383" s="37" t="n">
        <v>22.630135713763</v>
      </c>
      <c r="N383" s="37" t="n">
        <v>11.6214656189731</v>
      </c>
      <c r="O383" s="37" t="n">
        <v>19.2772488107783</v>
      </c>
      <c r="P383" s="37" t="n">
        <v>474.6908993</v>
      </c>
      <c r="Q383" s="37" t="n">
        <v>25.5649111514827</v>
      </c>
      <c r="R383" s="37" t="n">
        <v>18.1453513476003</v>
      </c>
      <c r="S383" s="37" t="n">
        <v>16.6434985782111</v>
      </c>
      <c r="T383" s="37" t="n">
        <v>897.9198483</v>
      </c>
      <c r="U383" s="37" t="n">
        <v>19.1783335462481</v>
      </c>
      <c r="V383" s="37" t="n">
        <v>34.3235380189802</v>
      </c>
      <c r="W383" s="37" t="n">
        <v>10.2169556700337</v>
      </c>
      <c r="X383" s="37" t="n">
        <v>698.2423035</v>
      </c>
      <c r="Y383" s="37" t="n">
        <v>14.6964063303418</v>
      </c>
      <c r="Z383" s="37" t="n">
        <v>26.6907411569271</v>
      </c>
      <c r="AA383" s="37" t="n">
        <v>15.7160529840547</v>
      </c>
    </row>
    <row r="384">
      <c r="A384" s="37" t="s">
        <v>279</v>
      </c>
      <c r="B384" s="37" t="s">
        <v>280</v>
      </c>
      <c r="C384" s="37" t="s">
        <v>17</v>
      </c>
      <c r="D384" s="37" t="n">
        <v>597.7771567</v>
      </c>
      <c r="E384" s="37" t="n">
        <v>11.7885955196314</v>
      </c>
      <c r="F384" s="37" t="n">
        <v>3.74383987146219</v>
      </c>
      <c r="G384" s="37" t="n">
        <v>11.7970051327228</v>
      </c>
      <c r="H384" s="37" t="n">
        <v>858.4510731</v>
      </c>
      <c r="I384" s="37" t="n">
        <v>11.9374125311566</v>
      </c>
      <c r="J384" s="37" t="n">
        <v>5.37642383812972</v>
      </c>
      <c r="K384" s="37" t="n">
        <v>11.1063669896275</v>
      </c>
      <c r="L384" s="37" t="n">
        <v>1492.1754655</v>
      </c>
      <c r="M384" s="37" t="n">
        <v>10.9385874645495</v>
      </c>
      <c r="N384" s="37" t="n">
        <v>9.34539893393781</v>
      </c>
      <c r="O384" s="37" t="n">
        <v>8.72976921571401</v>
      </c>
      <c r="P384" s="37" t="n">
        <v>3147.6173073</v>
      </c>
      <c r="Q384" s="37" t="n">
        <v>8.0618090392026</v>
      </c>
      <c r="R384" s="37" t="n">
        <v>19.7133246780927</v>
      </c>
      <c r="S384" s="37" t="n">
        <v>6.56950806556242</v>
      </c>
      <c r="T384" s="37" t="n">
        <v>7055.446894</v>
      </c>
      <c r="U384" s="37" t="n">
        <v>4.92284618451987</v>
      </c>
      <c r="V384" s="37" t="n">
        <v>44.1878099500507</v>
      </c>
      <c r="W384" s="37" t="n">
        <v>3.12098839289139</v>
      </c>
      <c r="X384" s="37" t="n">
        <v>2815.485211</v>
      </c>
      <c r="Y384" s="37" t="n">
        <v>8.89096117340415</v>
      </c>
      <c r="Z384" s="37" t="n">
        <v>17.6332027283269</v>
      </c>
      <c r="AA384" s="37" t="n">
        <v>8.70819483394042</v>
      </c>
    </row>
    <row r="385">
      <c r="A385" s="37" t="s">
        <v>281</v>
      </c>
      <c r="B385" s="37" t="s">
        <v>282</v>
      </c>
      <c r="C385" s="37" t="s">
        <v>16</v>
      </c>
      <c r="D385" s="37" t="n">
        <v>462.1468953</v>
      </c>
      <c r="E385" s="37" t="n">
        <v>44.4824776480911</v>
      </c>
      <c r="F385" s="37" t="n">
        <v>7.87004510725088</v>
      </c>
      <c r="G385" s="37" t="n">
        <v>38.0738315425986</v>
      </c>
      <c r="H385" s="37" t="n">
        <v>471.1199369</v>
      </c>
      <c r="I385" s="37" t="n">
        <v>32.3908745444477</v>
      </c>
      <c r="J385" s="37" t="n">
        <v>8.02284986015396</v>
      </c>
      <c r="K385" s="37" t="n">
        <v>22.6409663131782</v>
      </c>
      <c r="L385" s="37" t="n">
        <v>608.4076355</v>
      </c>
      <c r="M385" s="37" t="n">
        <v>45.5838024128874</v>
      </c>
      <c r="N385" s="37" t="n">
        <v>10.3607653403635</v>
      </c>
      <c r="O385" s="37" t="n">
        <v>36.7664601746857</v>
      </c>
      <c r="P385" s="37" t="n">
        <v>350.0794764</v>
      </c>
      <c r="Q385" s="37" t="n">
        <v>36.9847031742009</v>
      </c>
      <c r="R385" s="37" t="n">
        <v>5.96161371721926</v>
      </c>
      <c r="S385" s="37" t="n">
        <v>33.5089700037265</v>
      </c>
      <c r="T385" s="37" t="n">
        <v>2052.2312428</v>
      </c>
      <c r="U385" s="37" t="n">
        <v>19.9588335143414</v>
      </c>
      <c r="V385" s="37" t="n">
        <v>34.948092512579</v>
      </c>
      <c r="W385" s="37" t="n">
        <v>8.85803659009553</v>
      </c>
      <c r="X385" s="37" t="n">
        <v>1928.2415793</v>
      </c>
      <c r="Y385" s="37" t="n">
        <v>18.9137076603178</v>
      </c>
      <c r="Z385" s="37" t="n">
        <v>32.8366334624334</v>
      </c>
      <c r="AA385" s="37" t="n">
        <v>15.3394671177267</v>
      </c>
    </row>
    <row r="386">
      <c r="A386" s="37" t="s">
        <v>281</v>
      </c>
      <c r="B386" s="37" t="s">
        <v>282</v>
      </c>
      <c r="C386" s="37" t="s">
        <v>17</v>
      </c>
      <c r="D386" s="37" t="n">
        <v>2998.4996622</v>
      </c>
      <c r="E386" s="37" t="n">
        <v>13.1608649658371</v>
      </c>
      <c r="F386" s="37" t="n">
        <v>4.66585270799172</v>
      </c>
      <c r="G386" s="37" t="n">
        <v>12.1802252666259</v>
      </c>
      <c r="H386" s="37" t="n">
        <v>3146.3305801</v>
      </c>
      <c r="I386" s="37" t="n">
        <v>11.468613601552</v>
      </c>
      <c r="J386" s="37" t="n">
        <v>4.89588684716603</v>
      </c>
      <c r="K386" s="37" t="n">
        <v>10.2795120069851</v>
      </c>
      <c r="L386" s="37" t="n">
        <v>4877.5322489</v>
      </c>
      <c r="M386" s="37" t="n">
        <v>11.5320471410736</v>
      </c>
      <c r="N386" s="37" t="n">
        <v>7.58974474425973</v>
      </c>
      <c r="O386" s="37" t="n">
        <v>9.44916976493177</v>
      </c>
      <c r="P386" s="37" t="n">
        <v>10689.2082007</v>
      </c>
      <c r="Q386" s="37" t="n">
        <v>7.6756240232869</v>
      </c>
      <c r="R386" s="37" t="n">
        <v>16.6330754204357</v>
      </c>
      <c r="S386" s="37" t="n">
        <v>6.77414588794425</v>
      </c>
      <c r="T386" s="37" t="n">
        <v>30523.3137538</v>
      </c>
      <c r="U386" s="37" t="n">
        <v>4.32612666726137</v>
      </c>
      <c r="V386" s="37" t="n">
        <v>47.4961821508284</v>
      </c>
      <c r="W386" s="37" t="n">
        <v>2.47549657816889</v>
      </c>
      <c r="X386" s="37" t="n">
        <v>12029.8887878</v>
      </c>
      <c r="Y386" s="37" t="n">
        <v>6.48553106422123</v>
      </c>
      <c r="Z386" s="37" t="n">
        <v>18.7192581293184</v>
      </c>
      <c r="AA386" s="37" t="n">
        <v>6.96373321231886</v>
      </c>
    </row>
    <row r="387">
      <c r="A387" s="37" t="s">
        <v>283</v>
      </c>
      <c r="B387" s="37" t="s">
        <v>284</v>
      </c>
      <c r="C387" s="37" t="s">
        <v>16</v>
      </c>
      <c r="D387" s="37" t="n">
        <v>1960.4525891</v>
      </c>
      <c r="E387" s="37" t="n">
        <v>14.5897201771503</v>
      </c>
      <c r="F387" s="37" t="n">
        <v>12.3215385470867</v>
      </c>
      <c r="G387" s="37" t="n">
        <v>11.5609922564102</v>
      </c>
      <c r="H387" s="37" t="n">
        <v>1917.2221166</v>
      </c>
      <c r="I387" s="37" t="n">
        <v>17.6933864620711</v>
      </c>
      <c r="J387" s="37" t="n">
        <v>12.0498329540623</v>
      </c>
      <c r="K387" s="37" t="n">
        <v>13.1822875226568</v>
      </c>
      <c r="L387" s="37" t="n">
        <v>2536.4836403</v>
      </c>
      <c r="M387" s="37" t="n">
        <v>16.2511248831116</v>
      </c>
      <c r="N387" s="37" t="n">
        <v>15.941921330706</v>
      </c>
      <c r="O387" s="37" t="n">
        <v>11.8260186269795</v>
      </c>
      <c r="P387" s="37" t="n">
        <v>2537.0788402</v>
      </c>
      <c r="Q387" s="37" t="n">
        <v>16.200556982212</v>
      </c>
      <c r="R387" s="37" t="n">
        <v>15.9456621906237</v>
      </c>
      <c r="S387" s="37" t="n">
        <v>11.9002906751561</v>
      </c>
      <c r="T387" s="37" t="n">
        <v>5394.728427</v>
      </c>
      <c r="U387" s="37" t="n">
        <v>11.2084777577383</v>
      </c>
      <c r="V387" s="37" t="n">
        <v>33.9061268984119</v>
      </c>
      <c r="W387" s="37" t="n">
        <v>5.26312511767431</v>
      </c>
      <c r="X387" s="37" t="n">
        <v>1564.8119379</v>
      </c>
      <c r="Y387" s="37" t="n">
        <v>16.3746634390341</v>
      </c>
      <c r="Z387" s="37" t="n">
        <v>9.83491807910931</v>
      </c>
      <c r="AA387" s="37" t="n">
        <v>14.6197613325081</v>
      </c>
    </row>
    <row r="388">
      <c r="A388" s="37" t="s">
        <v>283</v>
      </c>
      <c r="B388" s="37" t="s">
        <v>284</v>
      </c>
      <c r="C388" s="37" t="s">
        <v>17</v>
      </c>
      <c r="D388" s="37" t="n">
        <v>5175.275471</v>
      </c>
      <c r="E388" s="37" t="n">
        <v>8.7408306749045</v>
      </c>
      <c r="F388" s="37" t="n">
        <v>8.17640774539876</v>
      </c>
      <c r="G388" s="37" t="n">
        <v>7.73365868093771</v>
      </c>
      <c r="H388" s="37" t="n">
        <v>5878.7207128</v>
      </c>
      <c r="I388" s="37" t="n">
        <v>9.58643133616081</v>
      </c>
      <c r="J388" s="37" t="n">
        <v>9.28777952758644</v>
      </c>
      <c r="K388" s="37" t="n">
        <v>8.35507214036943</v>
      </c>
      <c r="L388" s="37" t="n">
        <v>8412.3876501</v>
      </c>
      <c r="M388" s="37" t="n">
        <v>6.43307032536764</v>
      </c>
      <c r="N388" s="37" t="n">
        <v>13.2907150401955</v>
      </c>
      <c r="O388" s="37" t="n">
        <v>5.41821106166331</v>
      </c>
      <c r="P388" s="37" t="n">
        <v>11686.3447278</v>
      </c>
      <c r="Q388" s="37" t="n">
        <v>6.22853831658872</v>
      </c>
      <c r="R388" s="37" t="n">
        <v>18.4632335193011</v>
      </c>
      <c r="S388" s="37" t="n">
        <v>5.40507655604755</v>
      </c>
      <c r="T388" s="37" t="n">
        <v>26257.6958704</v>
      </c>
      <c r="U388" s="37" t="n">
        <v>4.33846554000809</v>
      </c>
      <c r="V388" s="37" t="n">
        <v>41.4844831147856</v>
      </c>
      <c r="W388" s="37" t="n">
        <v>2.30697835816045</v>
      </c>
      <c r="X388" s="37" t="n">
        <v>5884.7980195</v>
      </c>
      <c r="Y388" s="37" t="n">
        <v>9.34316131801163</v>
      </c>
      <c r="Z388" s="37" t="n">
        <v>9.29738105273259</v>
      </c>
      <c r="AA388" s="37" t="n">
        <v>9.12280109160322</v>
      </c>
    </row>
    <row r="389">
      <c r="A389" s="37" t="s">
        <v>285</v>
      </c>
      <c r="B389" s="37" t="s">
        <v>286</v>
      </c>
      <c r="C389" s="37" t="s">
        <v>16</v>
      </c>
      <c r="D389" s="37" t="n">
        <v>967.3897983</v>
      </c>
      <c r="E389" s="37" t="n">
        <v>22.2231140600362</v>
      </c>
      <c r="F389" s="37" t="n">
        <v>11.8242035436896</v>
      </c>
      <c r="G389" s="37" t="n">
        <v>15.3987536377019</v>
      </c>
      <c r="H389" s="37" t="n">
        <v>1058.2892441</v>
      </c>
      <c r="I389" s="37" t="n">
        <v>19.9371934440337</v>
      </c>
      <c r="J389" s="37" t="n">
        <v>12.9352484927231</v>
      </c>
      <c r="K389" s="37" t="n">
        <v>12.4334040198578</v>
      </c>
      <c r="L389" s="37" t="n">
        <v>1008.9493609</v>
      </c>
      <c r="M389" s="37" t="n">
        <v>20.5871882958679</v>
      </c>
      <c r="N389" s="37" t="n">
        <v>12.3321774010041</v>
      </c>
      <c r="O389" s="37" t="n">
        <v>14.6316294491205</v>
      </c>
      <c r="P389" s="37" t="n">
        <v>1501.3171151</v>
      </c>
      <c r="Q389" s="37" t="n">
        <v>18.6101815826519</v>
      </c>
      <c r="R389" s="37" t="n">
        <v>18.3502856695024</v>
      </c>
      <c r="S389" s="37" t="n">
        <v>13.0573440672231</v>
      </c>
      <c r="T389" s="37" t="n">
        <v>2574.3669369</v>
      </c>
      <c r="U389" s="37" t="n">
        <v>14.7428365203243</v>
      </c>
      <c r="V389" s="37" t="n">
        <v>31.4659496219026</v>
      </c>
      <c r="W389" s="37" t="n">
        <v>6.37455920368778</v>
      </c>
      <c r="X389" s="37" t="n">
        <v>1071.1248375</v>
      </c>
      <c r="Y389" s="37" t="n">
        <v>16.8705099787888</v>
      </c>
      <c r="Z389" s="37" t="n">
        <v>13.0921352711783</v>
      </c>
      <c r="AA389" s="37" t="n">
        <v>16.1775146280489</v>
      </c>
    </row>
    <row r="390">
      <c r="A390" s="37" t="s">
        <v>285</v>
      </c>
      <c r="B390" s="37" t="s">
        <v>286</v>
      </c>
      <c r="C390" s="37" t="s">
        <v>17</v>
      </c>
      <c r="D390" s="37" t="n">
        <v>4008.0108849</v>
      </c>
      <c r="E390" s="37" t="n">
        <v>9.89387868038671</v>
      </c>
      <c r="F390" s="37" t="n">
        <v>8.1365133267686</v>
      </c>
      <c r="G390" s="37" t="n">
        <v>8.65833430569626</v>
      </c>
      <c r="H390" s="37" t="n">
        <v>4756.1741394</v>
      </c>
      <c r="I390" s="37" t="n">
        <v>8.0950831055554</v>
      </c>
      <c r="J390" s="37" t="n">
        <v>9.65533162982561</v>
      </c>
      <c r="K390" s="37" t="n">
        <v>6.69516967039915</v>
      </c>
      <c r="L390" s="37" t="n">
        <v>6420.5903423</v>
      </c>
      <c r="M390" s="37" t="n">
        <v>6.60060606074889</v>
      </c>
      <c r="N390" s="37" t="n">
        <v>13.0342008507667</v>
      </c>
      <c r="O390" s="37" t="n">
        <v>5.33422803436806</v>
      </c>
      <c r="P390" s="37" t="n">
        <v>8899.0968916</v>
      </c>
      <c r="Q390" s="37" t="n">
        <v>6.75305723074476</v>
      </c>
      <c r="R390" s="37" t="n">
        <v>18.0657245037684</v>
      </c>
      <c r="S390" s="37" t="n">
        <v>5.14376796973052</v>
      </c>
      <c r="T390" s="37" t="n">
        <v>21235.748599</v>
      </c>
      <c r="U390" s="37" t="n">
        <v>3.42522656186538</v>
      </c>
      <c r="V390" s="37" t="n">
        <v>43.1099007566648</v>
      </c>
      <c r="W390" s="37" t="n">
        <v>2.32722510786617</v>
      </c>
      <c r="X390" s="37" t="n">
        <v>3939.9418564</v>
      </c>
      <c r="Y390" s="37" t="n">
        <v>9.1679583396285</v>
      </c>
      <c r="Z390" s="37" t="n">
        <v>7.99832893220594</v>
      </c>
      <c r="AA390" s="37" t="n">
        <v>8.83514609157207</v>
      </c>
    </row>
    <row r="391">
      <c r="A391" s="37" t="s">
        <v>287</v>
      </c>
      <c r="B391" s="37" t="s">
        <v>288</v>
      </c>
      <c r="C391" s="37" t="s">
        <v>16</v>
      </c>
      <c r="D391" s="37" t="n">
        <v>82.2532712</v>
      </c>
      <c r="E391" s="37" t="n">
        <v>40.9227016171518</v>
      </c>
      <c r="F391" s="37" t="n">
        <v>10.5890111470866</v>
      </c>
      <c r="G391" s="37" t="n">
        <v>23.9409330866596</v>
      </c>
      <c r="H391" s="37" t="n">
        <v>61.6058233</v>
      </c>
      <c r="I391" s="37" t="n">
        <v>40.3538303713434</v>
      </c>
      <c r="J391" s="37" t="n">
        <v>7.93092773250271</v>
      </c>
      <c r="K391" s="37" t="n">
        <v>25.3711841166446</v>
      </c>
      <c r="L391" s="37" t="n">
        <v>72.1836189</v>
      </c>
      <c r="M391" s="37" t="n">
        <v>44.8255716622267</v>
      </c>
      <c r="N391" s="37" t="n">
        <v>9.29267777460929</v>
      </c>
      <c r="O391" s="37" t="n">
        <v>29.9893368558488</v>
      </c>
      <c r="P391" s="37" t="n">
        <v>75.0271795</v>
      </c>
      <c r="Q391" s="37" t="n">
        <v>43.8072095683245</v>
      </c>
      <c r="R391" s="37" t="n">
        <v>9.65874825972838</v>
      </c>
      <c r="S391" s="37" t="n">
        <v>40.0243771983587</v>
      </c>
      <c r="T391" s="37" t="n">
        <v>319.1293899</v>
      </c>
      <c r="U391" s="37" t="n">
        <v>25.0715025031482</v>
      </c>
      <c r="V391" s="37" t="n">
        <v>41.0836507498566</v>
      </c>
      <c r="W391" s="37" t="n">
        <v>8.33516558363701</v>
      </c>
      <c r="X391" s="37" t="n">
        <v>166.5802489</v>
      </c>
      <c r="Y391" s="37" t="n">
        <v>24.4571144571492</v>
      </c>
      <c r="Z391" s="37" t="n">
        <v>21.4449843362164</v>
      </c>
      <c r="AA391" s="37" t="n">
        <v>22.689751694561</v>
      </c>
    </row>
    <row r="392">
      <c r="A392" s="37" t="s">
        <v>287</v>
      </c>
      <c r="B392" s="37" t="s">
        <v>288</v>
      </c>
      <c r="C392" s="37" t="s">
        <v>17</v>
      </c>
      <c r="D392" s="37" t="n">
        <v>867.0648188</v>
      </c>
      <c r="E392" s="37" t="n">
        <v>11.8301313699535</v>
      </c>
      <c r="F392" s="37" t="n">
        <v>4.73981506105793</v>
      </c>
      <c r="G392" s="37" t="n">
        <v>11.05871096111</v>
      </c>
      <c r="H392" s="37" t="n">
        <v>1020.2461568</v>
      </c>
      <c r="I392" s="37" t="n">
        <v>8.95991222917156</v>
      </c>
      <c r="J392" s="37" t="n">
        <v>5.57718176903975</v>
      </c>
      <c r="K392" s="37" t="n">
        <v>8.25426465237474</v>
      </c>
      <c r="L392" s="37" t="n">
        <v>1721.5627894</v>
      </c>
      <c r="M392" s="37" t="n">
        <v>9.28334231822606</v>
      </c>
      <c r="N392" s="37" t="n">
        <v>9.41093337064251</v>
      </c>
      <c r="O392" s="37" t="n">
        <v>7.83071470203463</v>
      </c>
      <c r="P392" s="37" t="n">
        <v>3303.854512</v>
      </c>
      <c r="Q392" s="37" t="n">
        <v>7.04079997739393</v>
      </c>
      <c r="R392" s="37" t="n">
        <v>18.060540614708</v>
      </c>
      <c r="S392" s="37" t="n">
        <v>5.46854762278921</v>
      </c>
      <c r="T392" s="37" t="n">
        <v>8874.6143222</v>
      </c>
      <c r="U392" s="37" t="n">
        <v>3.377532365252</v>
      </c>
      <c r="V392" s="37" t="n">
        <v>48.513132713261</v>
      </c>
      <c r="W392" s="37" t="n">
        <v>2.30390400244334</v>
      </c>
      <c r="X392" s="37" t="n">
        <v>2505.8778668</v>
      </c>
      <c r="Y392" s="37" t="n">
        <v>5.95523583806141</v>
      </c>
      <c r="Z392" s="37" t="n">
        <v>13.6983964712909</v>
      </c>
      <c r="AA392" s="37" t="n">
        <v>6.28348326924376</v>
      </c>
    </row>
    <row r="393">
      <c r="A393" s="37" t="s">
        <v>289</v>
      </c>
      <c r="B393" s="37" t="s">
        <v>290</v>
      </c>
      <c r="C393" s="37" t="s">
        <v>16</v>
      </c>
      <c r="D393" s="37" t="n">
        <v>53.0826521</v>
      </c>
      <c r="E393" s="37" t="n">
        <v>44.1766750947824</v>
      </c>
      <c r="F393" s="37" t="n">
        <v>3.17284909229298</v>
      </c>
      <c r="G393" s="37" t="n">
        <v>41.69966067179</v>
      </c>
      <c r="H393" s="37" t="n">
        <v>121.6009794</v>
      </c>
      <c r="I393" s="37" t="n">
        <v>38.813546739124</v>
      </c>
      <c r="J393" s="37" t="n">
        <v>7.26831727217388</v>
      </c>
      <c r="K393" s="37" t="n">
        <v>30.7621708715672</v>
      </c>
      <c r="L393" s="37" t="n">
        <v>201.0547877</v>
      </c>
      <c r="M393" s="37" t="n">
        <v>34.0709367098664</v>
      </c>
      <c r="N393" s="37" t="n">
        <v>12.0174195413854</v>
      </c>
      <c r="O393" s="37" t="n">
        <v>26.8049933199524</v>
      </c>
      <c r="P393" s="37" t="n">
        <v>381.6712068</v>
      </c>
      <c r="Q393" s="37" t="n">
        <v>25.4621974233001</v>
      </c>
      <c r="R393" s="37" t="n">
        <v>22.813199682797</v>
      </c>
      <c r="S393" s="37" t="n">
        <v>19.2445397975743</v>
      </c>
      <c r="T393" s="37" t="n">
        <v>583.3393942</v>
      </c>
      <c r="U393" s="37" t="n">
        <v>20.2395427950851</v>
      </c>
      <c r="V393" s="37" t="n">
        <v>34.8672832679776</v>
      </c>
      <c r="W393" s="37" t="n">
        <v>12.1802073705897</v>
      </c>
      <c r="X393" s="37" t="n">
        <v>332.278929</v>
      </c>
      <c r="Y393" s="37" t="n">
        <v>26.1205993987607</v>
      </c>
      <c r="Z393" s="37" t="n">
        <v>19.8609311433732</v>
      </c>
      <c r="AA393" s="37" t="n">
        <v>21.6158008774075</v>
      </c>
    </row>
    <row r="394">
      <c r="A394" s="37" t="s">
        <v>289</v>
      </c>
      <c r="B394" s="37" t="s">
        <v>290</v>
      </c>
      <c r="C394" s="37" t="s">
        <v>17</v>
      </c>
      <c r="D394" s="37" t="n">
        <v>1587.6574623</v>
      </c>
      <c r="E394" s="37" t="n">
        <v>14.0834481035285</v>
      </c>
      <c r="F394" s="37" t="n">
        <v>5.98168613530153</v>
      </c>
      <c r="G394" s="37" t="n">
        <v>13.4282390359149</v>
      </c>
      <c r="H394" s="37" t="n">
        <v>1107.118525</v>
      </c>
      <c r="I394" s="37" t="n">
        <v>12.9480693861627</v>
      </c>
      <c r="J394" s="37" t="n">
        <v>4.17119919654094</v>
      </c>
      <c r="K394" s="37" t="n">
        <v>12.0265395281601</v>
      </c>
      <c r="L394" s="37" t="n">
        <v>1606.5828475</v>
      </c>
      <c r="M394" s="37" t="n">
        <v>11.6599218091775</v>
      </c>
      <c r="N394" s="37" t="n">
        <v>6.05298974892363</v>
      </c>
      <c r="O394" s="37" t="n">
        <v>10.2102495977082</v>
      </c>
      <c r="P394" s="37" t="n">
        <v>5279.1341011</v>
      </c>
      <c r="Q394" s="37" t="n">
        <v>7.35442125789719</v>
      </c>
      <c r="R394" s="37" t="n">
        <v>19.8897583444737</v>
      </c>
      <c r="S394" s="37" t="n">
        <v>6.19474352018362</v>
      </c>
      <c r="T394" s="37" t="n">
        <v>13489.1738762</v>
      </c>
      <c r="U394" s="37" t="n">
        <v>3.9282850153132</v>
      </c>
      <c r="V394" s="37" t="n">
        <v>50.822048374998</v>
      </c>
      <c r="W394" s="37" t="n">
        <v>3.30991649100334</v>
      </c>
      <c r="X394" s="37" t="n">
        <v>3472.3052404</v>
      </c>
      <c r="Y394" s="37" t="n">
        <v>7.03136682738649</v>
      </c>
      <c r="Z394" s="37" t="n">
        <v>13.0823181997622</v>
      </c>
      <c r="AA394" s="37" t="n">
        <v>6.65424604627059</v>
      </c>
    </row>
    <row r="395">
      <c r="A395" s="37" t="s">
        <v>291</v>
      </c>
      <c r="B395" s="37" t="s">
        <v>292</v>
      </c>
      <c r="C395" s="37" t="s">
        <v>16</v>
      </c>
      <c r="D395" s="37" t="n">
        <v>2386.6266877</v>
      </c>
      <c r="E395" s="37" t="n">
        <v>11.2867476389955</v>
      </c>
      <c r="F395" s="37" t="n">
        <v>11.4912931191848</v>
      </c>
      <c r="G395" s="37" t="n">
        <v>9.19172130232551</v>
      </c>
      <c r="H395" s="37" t="n">
        <v>2722.8195183</v>
      </c>
      <c r="I395" s="37" t="n">
        <v>13.129818418638</v>
      </c>
      <c r="J395" s="37" t="n">
        <v>13.1100173130033</v>
      </c>
      <c r="K395" s="37" t="n">
        <v>9.70976667122085</v>
      </c>
      <c r="L395" s="37" t="n">
        <v>3230.3087115</v>
      </c>
      <c r="M395" s="37" t="n">
        <v>12.0046135767226</v>
      </c>
      <c r="N395" s="37" t="n">
        <v>15.5535109284627</v>
      </c>
      <c r="O395" s="37" t="n">
        <v>7.51192097967749</v>
      </c>
      <c r="P395" s="37" t="n">
        <v>3487.4890988</v>
      </c>
      <c r="Q395" s="37" t="n">
        <v>12.6658475171665</v>
      </c>
      <c r="R395" s="37" t="n">
        <v>16.791800615828</v>
      </c>
      <c r="S395" s="37" t="n">
        <v>8.26094608852846</v>
      </c>
      <c r="T395" s="37" t="n">
        <v>6701.0015272</v>
      </c>
      <c r="U395" s="37" t="n">
        <v>8.81017596013822</v>
      </c>
      <c r="V395" s="37" t="n">
        <v>32.2644396536805</v>
      </c>
      <c r="W395" s="37" t="n">
        <v>3.99806614839154</v>
      </c>
      <c r="X395" s="37" t="n">
        <v>2240.7546286</v>
      </c>
      <c r="Y395" s="37" t="n">
        <v>14.3303922906757</v>
      </c>
      <c r="Z395" s="37" t="n">
        <v>10.7889383698408</v>
      </c>
      <c r="AA395" s="37" t="n">
        <v>12.8882034256483</v>
      </c>
    </row>
    <row r="396">
      <c r="A396" s="37" t="s">
        <v>291</v>
      </c>
      <c r="B396" s="37" t="s">
        <v>292</v>
      </c>
      <c r="C396" s="37" t="s">
        <v>17</v>
      </c>
      <c r="D396" s="37" t="n">
        <v>2857.9298051</v>
      </c>
      <c r="E396" s="37" t="n">
        <v>10.5429706508625</v>
      </c>
      <c r="F396" s="37" t="n">
        <v>7.3302806440892</v>
      </c>
      <c r="G396" s="37" t="n">
        <v>8.99816793758247</v>
      </c>
      <c r="H396" s="37" t="n">
        <v>4401.8737087</v>
      </c>
      <c r="I396" s="37" t="n">
        <v>8.49608335679081</v>
      </c>
      <c r="J396" s="37" t="n">
        <v>11.2903296599616</v>
      </c>
      <c r="K396" s="37" t="n">
        <v>7.37777961335638</v>
      </c>
      <c r="L396" s="37" t="n">
        <v>4627.8806137</v>
      </c>
      <c r="M396" s="37" t="n">
        <v>8.78481948231112</v>
      </c>
      <c r="N396" s="37" t="n">
        <v>11.8700129111722</v>
      </c>
      <c r="O396" s="37" t="n">
        <v>6.92382792944558</v>
      </c>
      <c r="P396" s="37" t="n">
        <v>7640.7398083</v>
      </c>
      <c r="Q396" s="37" t="n">
        <v>7.7138608435848</v>
      </c>
      <c r="R396" s="37" t="n">
        <v>19.5976706717412</v>
      </c>
      <c r="S396" s="37" t="n">
        <v>6.30904732034845</v>
      </c>
      <c r="T396" s="37" t="n">
        <v>16333.0527141</v>
      </c>
      <c r="U396" s="37" t="n">
        <v>4.70157036554152</v>
      </c>
      <c r="V396" s="37" t="n">
        <v>41.8925125296653</v>
      </c>
      <c r="W396" s="37" t="n">
        <v>3.24534260212296</v>
      </c>
      <c r="X396" s="37" t="n">
        <v>3126.5231807</v>
      </c>
      <c r="Y396" s="37" t="n">
        <v>10.2165193565117</v>
      </c>
      <c r="Z396" s="37" t="n">
        <v>8.01919358337056</v>
      </c>
      <c r="AA396" s="37" t="n">
        <v>10.878066046582</v>
      </c>
    </row>
    <row r="397">
      <c r="A397" s="37" t="s">
        <v>293</v>
      </c>
      <c r="B397" s="37" t="s">
        <v>294</v>
      </c>
      <c r="C397" s="37" t="s">
        <v>16</v>
      </c>
      <c r="D397" s="37" t="n">
        <v>370.2684374</v>
      </c>
      <c r="E397" s="37" t="n">
        <v>40.0299120774518</v>
      </c>
      <c r="F397" s="37" t="n">
        <v>9.07926151821517</v>
      </c>
      <c r="G397" s="37" t="n">
        <v>31.9575523514788</v>
      </c>
      <c r="H397" s="37" t="n">
        <v>196.9469238</v>
      </c>
      <c r="I397" s="37" t="n">
        <v>46.4295819379238</v>
      </c>
      <c r="J397" s="37" t="n">
        <v>4.82928720293942</v>
      </c>
      <c r="K397" s="37" t="n">
        <v>36.1816200138935</v>
      </c>
      <c r="L397" s="37" t="n">
        <v>266.1427016</v>
      </c>
      <c r="M397" s="37" t="n">
        <v>30.944164904558</v>
      </c>
      <c r="N397" s="37" t="n">
        <v>6.52601989507492</v>
      </c>
      <c r="O397" s="37" t="n">
        <v>31.5124011291353</v>
      </c>
      <c r="P397" s="37" t="n">
        <v>1326.3151676</v>
      </c>
      <c r="Q397" s="37" t="n">
        <v>22.0349272044819</v>
      </c>
      <c r="R397" s="37" t="n">
        <v>32.5222488494391</v>
      </c>
      <c r="S397" s="37" t="n">
        <v>17.0898137162004</v>
      </c>
      <c r="T397" s="37" t="n">
        <v>1273.5188193</v>
      </c>
      <c r="U397" s="37" t="n">
        <v>26.469556240998</v>
      </c>
      <c r="V397" s="37" t="n">
        <v>31.22764254492</v>
      </c>
      <c r="W397" s="37" t="n">
        <v>14.3525240504416</v>
      </c>
      <c r="X397" s="37" t="n">
        <v>644.9858578</v>
      </c>
      <c r="Y397" s="37" t="n">
        <v>24.4206888849199</v>
      </c>
      <c r="Z397" s="37" t="n">
        <v>15.8155399894113</v>
      </c>
      <c r="AA397" s="37" t="n">
        <v>24.5198986054912</v>
      </c>
    </row>
    <row r="398">
      <c r="A398" s="37" t="s">
        <v>293</v>
      </c>
      <c r="B398" s="37" t="s">
        <v>294</v>
      </c>
      <c r="C398" s="37" t="s">
        <v>17</v>
      </c>
      <c r="D398" s="37" t="n">
        <v>3043.7676391</v>
      </c>
      <c r="E398" s="37" t="n">
        <v>16.9335077681925</v>
      </c>
      <c r="F398" s="37" t="n">
        <v>4.11955575896628</v>
      </c>
      <c r="G398" s="37" t="n">
        <v>14.6010650621459</v>
      </c>
      <c r="H398" s="37" t="n">
        <v>3966.0341429</v>
      </c>
      <c r="I398" s="37" t="n">
        <v>17.2856702702553</v>
      </c>
      <c r="J398" s="37" t="n">
        <v>5.36778779817489</v>
      </c>
      <c r="K398" s="37" t="n">
        <v>15.0839708571522</v>
      </c>
      <c r="L398" s="37" t="n">
        <v>3643.2212025</v>
      </c>
      <c r="M398" s="37" t="n">
        <v>12.6878874523486</v>
      </c>
      <c r="N398" s="37" t="n">
        <v>4.93087997032018</v>
      </c>
      <c r="O398" s="37" t="n">
        <v>10.7560512940368</v>
      </c>
      <c r="P398" s="37" t="n">
        <v>14130.3605893</v>
      </c>
      <c r="Q398" s="37" t="n">
        <v>6.90621481579197</v>
      </c>
      <c r="R398" s="37" t="n">
        <v>19.1245900620499</v>
      </c>
      <c r="S398" s="37" t="n">
        <v>6.16399629450943</v>
      </c>
      <c r="T398" s="37" t="n">
        <v>40050.0403275</v>
      </c>
      <c r="U398" s="37" t="n">
        <v>3.95125986061943</v>
      </c>
      <c r="V398" s="37" t="n">
        <v>54.2053119162438</v>
      </c>
      <c r="W398" s="37" t="n">
        <v>2.53446713930407</v>
      </c>
      <c r="X398" s="37" t="n">
        <v>9052.3981919</v>
      </c>
      <c r="Y398" s="37" t="n">
        <v>8.51309632419019</v>
      </c>
      <c r="Z398" s="37" t="n">
        <v>12.251874494245</v>
      </c>
      <c r="AA398" s="37" t="n">
        <v>7.11343939919156</v>
      </c>
    </row>
    <row r="399">
      <c r="A399" s="37" t="s">
        <v>295</v>
      </c>
      <c r="B399" s="37" t="s">
        <v>296</v>
      </c>
      <c r="C399" s="37" t="s">
        <v>16</v>
      </c>
      <c r="D399" s="37"/>
      <c r="E399" s="37"/>
      <c r="F399" s="37"/>
      <c r="G399" s="37"/>
      <c r="H399" s="37" t="n">
        <v>23.7018051</v>
      </c>
      <c r="I399" s="37" t="n">
        <v>100</v>
      </c>
      <c r="J399" s="37" t="n">
        <v>0.785631582706869</v>
      </c>
      <c r="K399" s="37" t="n">
        <v>98.4645109030609</v>
      </c>
      <c r="L399" s="37" t="n">
        <v>109.8805267</v>
      </c>
      <c r="M399" s="37" t="n">
        <v>50.9060487961088</v>
      </c>
      <c r="N399" s="37" t="n">
        <v>3.642153487288</v>
      </c>
      <c r="O399" s="37" t="n">
        <v>48.0668010225076</v>
      </c>
      <c r="P399" s="37" t="n">
        <v>445.4296836</v>
      </c>
      <c r="Q399" s="37" t="n">
        <v>29.7047690300701</v>
      </c>
      <c r="R399" s="37" t="n">
        <v>14.7644293687694</v>
      </c>
      <c r="S399" s="37" t="n">
        <v>28.6268502022144</v>
      </c>
      <c r="T399" s="37" t="n">
        <v>1072.0593891</v>
      </c>
      <c r="U399" s="37" t="n">
        <v>20.0851140847434</v>
      </c>
      <c r="V399" s="37" t="n">
        <v>35.5350029696427</v>
      </c>
      <c r="W399" s="37" t="n">
        <v>11.4471581160895</v>
      </c>
      <c r="X399" s="37" t="n">
        <v>1365.839527</v>
      </c>
      <c r="Y399" s="37" t="n">
        <v>17.3746795812507</v>
      </c>
      <c r="Z399" s="37" t="n">
        <v>45.2727825915931</v>
      </c>
      <c r="AA399" s="37" t="n">
        <v>10.2709290604942</v>
      </c>
    </row>
    <row r="400">
      <c r="A400" s="37" t="s">
        <v>295</v>
      </c>
      <c r="B400" s="37" t="s">
        <v>296</v>
      </c>
      <c r="C400" s="37" t="s">
        <v>17</v>
      </c>
      <c r="D400" s="37" t="n">
        <v>3434.4875858</v>
      </c>
      <c r="E400" s="37" t="n">
        <v>11.9521548985894</v>
      </c>
      <c r="F400" s="37" t="n">
        <v>4.57303105581016</v>
      </c>
      <c r="G400" s="37" t="n">
        <v>10.5646867798404</v>
      </c>
      <c r="H400" s="37" t="n">
        <v>5104.8543443</v>
      </c>
      <c r="I400" s="37" t="n">
        <v>10.1332611756852</v>
      </c>
      <c r="J400" s="37" t="n">
        <v>6.79712966452129</v>
      </c>
      <c r="K400" s="37" t="n">
        <v>7.99921892233721</v>
      </c>
      <c r="L400" s="37" t="n">
        <v>4475.157164</v>
      </c>
      <c r="M400" s="37" t="n">
        <v>9.60394068526017</v>
      </c>
      <c r="N400" s="37" t="n">
        <v>5.95868588234724</v>
      </c>
      <c r="O400" s="37" t="n">
        <v>8.75845996634342</v>
      </c>
      <c r="P400" s="37" t="n">
        <v>9331.5758932</v>
      </c>
      <c r="Q400" s="37" t="n">
        <v>5.42729473073637</v>
      </c>
      <c r="R400" s="37" t="n">
        <v>12.425022741584</v>
      </c>
      <c r="S400" s="37" t="n">
        <v>5.50407737216136</v>
      </c>
      <c r="T400" s="37" t="n">
        <v>36870.2750144</v>
      </c>
      <c r="U400" s="37" t="n">
        <v>4.50507062538621</v>
      </c>
      <c r="V400" s="37" t="n">
        <v>49.0928875021216</v>
      </c>
      <c r="W400" s="37" t="n">
        <v>2.3683084629647</v>
      </c>
      <c r="X400" s="37" t="n">
        <v>15886.7390411</v>
      </c>
      <c r="Y400" s="37" t="n">
        <v>6.58095649741267</v>
      </c>
      <c r="Z400" s="37" t="n">
        <v>21.1532431536157</v>
      </c>
      <c r="AA400" s="37" t="n">
        <v>5.9473385644419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355</v>
      </c>
    </row>
    <row r="410">
      <c r="A410" s="5" t="s">
        <v>26</v>
      </c>
      <c r="B410" s="5" t="s">
        <v>71</v>
      </c>
      <c r="C410" s="5" t="s">
        <v>11</v>
      </c>
      <c r="D410" s="5" t="s">
        <v>326</v>
      </c>
      <c r="E410" s="5" t="s">
        <v>327</v>
      </c>
      <c r="F410" s="5" t="s">
        <v>328</v>
      </c>
      <c r="G410" s="5" t="s">
        <v>329</v>
      </c>
      <c r="H410" s="5" t="s">
        <v>330</v>
      </c>
      <c r="I410" s="5" t="s">
        <v>331</v>
      </c>
      <c r="J410" s="5" t="s">
        <v>332</v>
      </c>
      <c r="K410" s="5" t="s">
        <v>333</v>
      </c>
      <c r="L410" s="5" t="s">
        <v>334</v>
      </c>
      <c r="M410" s="5" t="s">
        <v>335</v>
      </c>
      <c r="N410" s="5" t="s">
        <v>336</v>
      </c>
      <c r="O410" s="5" t="s">
        <v>337</v>
      </c>
      <c r="P410" s="5" t="s">
        <v>338</v>
      </c>
      <c r="Q410" s="5" t="s">
        <v>339</v>
      </c>
      <c r="R410" s="5" t="s">
        <v>340</v>
      </c>
      <c r="S410" s="5" t="s">
        <v>341</v>
      </c>
      <c r="T410" s="5" t="s">
        <v>342</v>
      </c>
      <c r="U410" s="5" t="s">
        <v>343</v>
      </c>
      <c r="V410" s="5" t="s">
        <v>344</v>
      </c>
      <c r="W410" s="5" t="s">
        <v>345</v>
      </c>
      <c r="X410" s="5" t="s">
        <v>346</v>
      </c>
      <c r="Y410" s="5" t="s">
        <v>347</v>
      </c>
      <c r="Z410" s="5" t="s">
        <v>348</v>
      </c>
      <c r="AA410" s="5" t="s">
        <v>349</v>
      </c>
    </row>
    <row r="411">
      <c r="A411" s="38" t="s">
        <v>72</v>
      </c>
      <c r="B411" s="38" t="s">
        <v>73</v>
      </c>
      <c r="C411" s="38" t="s">
        <v>16</v>
      </c>
      <c r="D411" s="38" t="n">
        <v>13.271605</v>
      </c>
      <c r="E411" s="38"/>
      <c r="F411" s="38" t="n">
        <v>20.1795825865345</v>
      </c>
      <c r="G411" s="38"/>
      <c r="H411" s="38" t="n">
        <v>6.4958848</v>
      </c>
      <c r="I411" s="38"/>
      <c r="J411" s="38" t="n">
        <v>9.87704530041501</v>
      </c>
      <c r="K411" s="38"/>
      <c r="L411" s="38" t="n">
        <v>17.6851852</v>
      </c>
      <c r="M411" s="38"/>
      <c r="N411" s="38" t="n">
        <v>26.8904669255571</v>
      </c>
      <c r="O411" s="38"/>
      <c r="P411" s="38" t="n">
        <v>4.72428</v>
      </c>
      <c r="Q411" s="38"/>
      <c r="R411" s="38" t="n">
        <v>7.18330589419391</v>
      </c>
      <c r="S411" s="38"/>
      <c r="T411" s="38" t="n">
        <v>20.0473252</v>
      </c>
      <c r="U411" s="38"/>
      <c r="V411" s="38" t="n">
        <v>30.482119872654</v>
      </c>
      <c r="W411" s="38"/>
      <c r="X411" s="38" t="n">
        <v>3.54321</v>
      </c>
      <c r="Y411" s="38"/>
      <c r="Z411" s="38" t="n">
        <v>5.38747942064543</v>
      </c>
      <c r="AA411" s="38"/>
    </row>
    <row r="412">
      <c r="A412" s="38" t="s">
        <v>72</v>
      </c>
      <c r="B412" s="38" t="s">
        <v>73</v>
      </c>
      <c r="C412" s="38" t="s">
        <v>17</v>
      </c>
      <c r="D412" s="38" t="n">
        <v>75.4858257</v>
      </c>
      <c r="E412" s="38"/>
      <c r="F412" s="38" t="n">
        <v>14.8526162870511</v>
      </c>
      <c r="G412" s="38"/>
      <c r="H412" s="38" t="n">
        <v>65.9293555</v>
      </c>
      <c r="I412" s="38"/>
      <c r="J412" s="38" t="n">
        <v>12.9722820173653</v>
      </c>
      <c r="K412" s="38"/>
      <c r="L412" s="38" t="n">
        <v>62.0292647</v>
      </c>
      <c r="M412" s="38"/>
      <c r="N412" s="38" t="n">
        <v>12.2048988484076</v>
      </c>
      <c r="O412" s="38"/>
      <c r="P412" s="38" t="n">
        <v>70.2480579</v>
      </c>
      <c r="Q412" s="38"/>
      <c r="R412" s="38" t="n">
        <v>13.8220313446111</v>
      </c>
      <c r="S412" s="38"/>
      <c r="T412" s="38" t="n">
        <v>184.6012834</v>
      </c>
      <c r="U412" s="38"/>
      <c r="V412" s="38" t="n">
        <v>36.3222102031981</v>
      </c>
      <c r="W412" s="38"/>
      <c r="X412" s="38" t="n">
        <v>49.9387305</v>
      </c>
      <c r="Y412" s="38"/>
      <c r="Z412" s="38" t="n">
        <v>9.82596129936689</v>
      </c>
      <c r="AA412" s="38"/>
    </row>
    <row r="413">
      <c r="A413" s="38" t="s">
        <v>74</v>
      </c>
      <c r="B413" s="38" t="s">
        <v>75</v>
      </c>
      <c r="C413" s="38" t="s">
        <v>16</v>
      </c>
      <c r="D413" s="38" t="n">
        <v>5.0954775</v>
      </c>
      <c r="E413" s="38"/>
      <c r="F413" s="38" t="n">
        <v>6</v>
      </c>
      <c r="G413" s="38"/>
      <c r="H413" s="38" t="n">
        <v>10.190955</v>
      </c>
      <c r="I413" s="38"/>
      <c r="J413" s="38" t="n">
        <v>12</v>
      </c>
      <c r="K413" s="38"/>
      <c r="L413" s="38" t="n">
        <v>10.190955</v>
      </c>
      <c r="M413" s="38"/>
      <c r="N413" s="38" t="n">
        <v>12</v>
      </c>
      <c r="O413" s="38"/>
      <c r="P413" s="38" t="n">
        <v>3.396985</v>
      </c>
      <c r="Q413" s="38"/>
      <c r="R413" s="38" t="n">
        <v>4</v>
      </c>
      <c r="S413" s="38"/>
      <c r="T413" s="38" t="n">
        <v>32.2713575</v>
      </c>
      <c r="U413" s="38"/>
      <c r="V413" s="38" t="n">
        <v>38</v>
      </c>
      <c r="W413" s="38"/>
      <c r="X413" s="38" t="n">
        <v>23.778895</v>
      </c>
      <c r="Y413" s="38"/>
      <c r="Z413" s="38" t="n">
        <v>28</v>
      </c>
      <c r="AA413" s="38"/>
    </row>
    <row r="414">
      <c r="A414" s="38" t="s">
        <v>74</v>
      </c>
      <c r="B414" s="38" t="s">
        <v>75</v>
      </c>
      <c r="C414" s="38" t="s">
        <v>17</v>
      </c>
      <c r="D414" s="38" t="n">
        <v>57.748745</v>
      </c>
      <c r="E414" s="38"/>
      <c r="F414" s="38" t="n">
        <v>6.21572212065814</v>
      </c>
      <c r="G414" s="38"/>
      <c r="H414" s="38" t="n">
        <v>64.542715</v>
      </c>
      <c r="I414" s="38"/>
      <c r="J414" s="38" t="n">
        <v>6.94698354661792</v>
      </c>
      <c r="K414" s="38"/>
      <c r="L414" s="38" t="n">
        <v>107.0050275</v>
      </c>
      <c r="M414" s="38"/>
      <c r="N414" s="38" t="n">
        <v>11.5173674588665</v>
      </c>
      <c r="O414" s="38"/>
      <c r="P414" s="38" t="n">
        <v>144.3718625</v>
      </c>
      <c r="Q414" s="38"/>
      <c r="R414" s="38" t="n">
        <v>15.5393053016453</v>
      </c>
      <c r="S414" s="38"/>
      <c r="T414" s="38" t="n">
        <v>428.02011</v>
      </c>
      <c r="U414" s="38"/>
      <c r="V414" s="38" t="n">
        <v>46.0694698354662</v>
      </c>
      <c r="W414" s="38"/>
      <c r="X414" s="38" t="n">
        <v>127.3869375</v>
      </c>
      <c r="Y414" s="38"/>
      <c r="Z414" s="38" t="n">
        <v>13.7111517367459</v>
      </c>
      <c r="AA414" s="38"/>
    </row>
    <row r="415">
      <c r="A415" s="38" t="s">
        <v>76</v>
      </c>
      <c r="B415" s="38" t="s">
        <v>77</v>
      </c>
      <c r="C415" s="38" t="s">
        <v>16</v>
      </c>
      <c r="D415" s="38" t="n">
        <v>33.286166</v>
      </c>
      <c r="E415" s="38"/>
      <c r="F415" s="38" t="n">
        <v>17.1888090370691</v>
      </c>
      <c r="G415" s="38"/>
      <c r="H415" s="38" t="n">
        <v>32.8592487</v>
      </c>
      <c r="I415" s="38"/>
      <c r="J415" s="38" t="n">
        <v>16.96835108633</v>
      </c>
      <c r="K415" s="38"/>
      <c r="L415" s="38" t="n">
        <v>37.5554562</v>
      </c>
      <c r="M415" s="38"/>
      <c r="N415" s="38" t="n">
        <v>19.3934490659517</v>
      </c>
      <c r="O415" s="38"/>
      <c r="P415" s="38" t="n">
        <v>4.0592886</v>
      </c>
      <c r="Q415" s="38"/>
      <c r="R415" s="38" t="n">
        <v>2.09619625677982</v>
      </c>
      <c r="S415" s="38"/>
      <c r="T415" s="38" t="n">
        <v>50.9933833</v>
      </c>
      <c r="U415" s="38"/>
      <c r="V415" s="38" t="n">
        <v>26.3327271665283</v>
      </c>
      <c r="W415" s="38"/>
      <c r="X415" s="38" t="n">
        <v>34.8966742</v>
      </c>
      <c r="Y415" s="38"/>
      <c r="Z415" s="38" t="n">
        <v>18.020467387341</v>
      </c>
      <c r="AA415" s="38"/>
    </row>
    <row r="416">
      <c r="A416" s="38" t="s">
        <v>76</v>
      </c>
      <c r="B416" s="38" t="s">
        <v>77</v>
      </c>
      <c r="C416" s="38" t="s">
        <v>17</v>
      </c>
      <c r="D416" s="38" t="n">
        <v>83.6411788</v>
      </c>
      <c r="E416" s="38"/>
      <c r="F416" s="38" t="n">
        <v>10.036743274482</v>
      </c>
      <c r="G416" s="38"/>
      <c r="H416" s="38" t="n">
        <v>120.6987035</v>
      </c>
      <c r="I416" s="38"/>
      <c r="J416" s="38" t="n">
        <v>14.4835584334486</v>
      </c>
      <c r="K416" s="38"/>
      <c r="L416" s="38" t="n">
        <v>129.0171277</v>
      </c>
      <c r="M416" s="38"/>
      <c r="N416" s="38" t="n">
        <v>15.4817496275646</v>
      </c>
      <c r="O416" s="38"/>
      <c r="P416" s="38" t="n">
        <v>113.86856</v>
      </c>
      <c r="Q416" s="38"/>
      <c r="R416" s="38" t="n">
        <v>13.6639573969628</v>
      </c>
      <c r="S416" s="38"/>
      <c r="T416" s="38" t="n">
        <v>315.7338539</v>
      </c>
      <c r="U416" s="38"/>
      <c r="V416" s="38" t="n">
        <v>37.8873143602456</v>
      </c>
      <c r="W416" s="38"/>
      <c r="X416" s="38" t="n">
        <v>70.3903641</v>
      </c>
      <c r="Y416" s="38"/>
      <c r="Z416" s="38" t="n">
        <v>8.44667690729646</v>
      </c>
      <c r="AA416" s="38"/>
    </row>
    <row r="417">
      <c r="A417" s="38" t="s">
        <v>80</v>
      </c>
      <c r="B417" s="38" t="s">
        <v>81</v>
      </c>
      <c r="C417" s="38" t="s">
        <v>16</v>
      </c>
      <c r="D417" s="38" t="n">
        <v>359.9448798</v>
      </c>
      <c r="E417" s="38"/>
      <c r="F417" s="38" t="n">
        <v>14.0703877267116</v>
      </c>
      <c r="G417" s="38"/>
      <c r="H417" s="38" t="n">
        <v>306.9397458</v>
      </c>
      <c r="I417" s="38"/>
      <c r="J417" s="38" t="n">
        <v>11.9983960725986</v>
      </c>
      <c r="K417" s="38"/>
      <c r="L417" s="38" t="n">
        <v>364.1108661</v>
      </c>
      <c r="M417" s="38"/>
      <c r="N417" s="38" t="n">
        <v>14.2332377790244</v>
      </c>
      <c r="O417" s="38"/>
      <c r="P417" s="38" t="n">
        <v>321.7620032</v>
      </c>
      <c r="Q417" s="38"/>
      <c r="R417" s="38" t="n">
        <v>12.5778039772728</v>
      </c>
      <c r="S417" s="38"/>
      <c r="T417" s="38" t="n">
        <v>848.5092575</v>
      </c>
      <c r="U417" s="38"/>
      <c r="V417" s="38" t="n">
        <v>33.1685625014665</v>
      </c>
      <c r="W417" s="38"/>
      <c r="X417" s="38" t="n">
        <v>356.9063896</v>
      </c>
      <c r="Y417" s="38"/>
      <c r="Z417" s="38" t="n">
        <v>13.9516119429261</v>
      </c>
      <c r="AA417" s="38"/>
    </row>
    <row r="418">
      <c r="A418" s="38" t="s">
        <v>80</v>
      </c>
      <c r="B418" s="38" t="s">
        <v>81</v>
      </c>
      <c r="C418" s="38" t="s">
        <v>17</v>
      </c>
      <c r="D418" s="38" t="n">
        <v>662.3466157</v>
      </c>
      <c r="E418" s="38"/>
      <c r="F418" s="38" t="n">
        <v>9.73205209863938</v>
      </c>
      <c r="G418" s="38"/>
      <c r="H418" s="38" t="n">
        <v>711.6919391</v>
      </c>
      <c r="I418" s="38"/>
      <c r="J418" s="38" t="n">
        <v>10.4570973344265</v>
      </c>
      <c r="K418" s="38"/>
      <c r="L418" s="38" t="n">
        <v>868.6280331</v>
      </c>
      <c r="M418" s="38"/>
      <c r="N418" s="38" t="n">
        <v>12.7630051578564</v>
      </c>
      <c r="O418" s="38"/>
      <c r="P418" s="38" t="n">
        <v>1182.7321043</v>
      </c>
      <c r="Q418" s="38"/>
      <c r="R418" s="38" t="n">
        <v>17.3782279322379</v>
      </c>
      <c r="S418" s="38"/>
      <c r="T418" s="38" t="n">
        <v>2647.5365673</v>
      </c>
      <c r="U418" s="38"/>
      <c r="V418" s="38" t="n">
        <v>38.9010273401725</v>
      </c>
      <c r="W418" s="38"/>
      <c r="X418" s="38" t="n">
        <v>732.8915999</v>
      </c>
      <c r="Y418" s="38"/>
      <c r="Z418" s="38" t="n">
        <v>10.7685901366673</v>
      </c>
      <c r="AA418" s="38"/>
    </row>
    <row r="419">
      <c r="A419" s="38" t="s">
        <v>92</v>
      </c>
      <c r="B419" s="38" t="s">
        <v>93</v>
      </c>
      <c r="C419" s="38" t="s">
        <v>16</v>
      </c>
      <c r="D419" s="38"/>
      <c r="E419" s="38"/>
      <c r="F419" s="38"/>
      <c r="G419" s="38"/>
      <c r="H419" s="38" t="n">
        <v>26.975827</v>
      </c>
      <c r="I419" s="38"/>
      <c r="J419" s="38" t="n">
        <v>17.3573844996414</v>
      </c>
      <c r="K419" s="38"/>
      <c r="L419" s="38" t="n">
        <v>17.2245826</v>
      </c>
      <c r="M419" s="38"/>
      <c r="N419" s="38" t="n">
        <v>11.0830227015481</v>
      </c>
      <c r="O419" s="38"/>
      <c r="P419" s="38" t="n">
        <v>15.8324758</v>
      </c>
      <c r="Q419" s="38"/>
      <c r="R419" s="38" t="n">
        <v>10.1872824896849</v>
      </c>
      <c r="S419" s="38"/>
      <c r="T419" s="38" t="n">
        <v>50.1838792</v>
      </c>
      <c r="U419" s="38"/>
      <c r="V419" s="38" t="n">
        <v>32.2904238286359</v>
      </c>
      <c r="W419" s="38"/>
      <c r="X419" s="38" t="n">
        <v>45.197359</v>
      </c>
      <c r="Y419" s="38"/>
      <c r="Z419" s="38" t="n">
        <v>29.0818864804897</v>
      </c>
      <c r="AA419" s="38"/>
    </row>
    <row r="420">
      <c r="A420" s="38" t="s">
        <v>92</v>
      </c>
      <c r="B420" s="38" t="s">
        <v>93</v>
      </c>
      <c r="C420" s="38" t="s">
        <v>17</v>
      </c>
      <c r="D420" s="38" t="n">
        <v>388.828809</v>
      </c>
      <c r="E420" s="38"/>
      <c r="F420" s="38" t="n">
        <v>10.2821626119871</v>
      </c>
      <c r="G420" s="38"/>
      <c r="H420" s="38" t="n">
        <v>368.6369189</v>
      </c>
      <c r="I420" s="38"/>
      <c r="J420" s="38" t="n">
        <v>9.74820964182133</v>
      </c>
      <c r="K420" s="38"/>
      <c r="L420" s="38" t="n">
        <v>431.1735905</v>
      </c>
      <c r="M420" s="38"/>
      <c r="N420" s="38" t="n">
        <v>11.4019251374847</v>
      </c>
      <c r="O420" s="38"/>
      <c r="P420" s="38" t="n">
        <v>674.4806134</v>
      </c>
      <c r="Q420" s="38"/>
      <c r="R420" s="38" t="n">
        <v>17.8359195231638</v>
      </c>
      <c r="S420" s="38"/>
      <c r="T420" s="38" t="n">
        <v>1495.9353614</v>
      </c>
      <c r="U420" s="38"/>
      <c r="V420" s="38" t="n">
        <v>39.5584130777113</v>
      </c>
      <c r="W420" s="38"/>
      <c r="X420" s="38" t="n">
        <v>422.530582</v>
      </c>
      <c r="Y420" s="38"/>
      <c r="Z420" s="38" t="n">
        <v>11.1733700078318</v>
      </c>
      <c r="AA420" s="38"/>
    </row>
    <row r="421">
      <c r="A421" s="38" t="s">
        <v>108</v>
      </c>
      <c r="B421" s="38" t="s">
        <v>109</v>
      </c>
      <c r="C421" s="38" t="s">
        <v>16</v>
      </c>
      <c r="D421" s="38" t="n">
        <v>213.2107248</v>
      </c>
      <c r="E421" s="38"/>
      <c r="F421" s="38" t="n">
        <v>10.8057337296743</v>
      </c>
      <c r="G421" s="38"/>
      <c r="H421" s="38" t="n">
        <v>337.0041016</v>
      </c>
      <c r="I421" s="38"/>
      <c r="J421" s="38" t="n">
        <v>17.0797064318113</v>
      </c>
      <c r="K421" s="38"/>
      <c r="L421" s="38" t="n">
        <v>271.9204529</v>
      </c>
      <c r="M421" s="38"/>
      <c r="N421" s="38" t="n">
        <v>13.781201731039</v>
      </c>
      <c r="O421" s="38"/>
      <c r="P421" s="38" t="n">
        <v>199.3494338</v>
      </c>
      <c r="Q421" s="38"/>
      <c r="R421" s="38" t="n">
        <v>10.1032295763957</v>
      </c>
      <c r="S421" s="38"/>
      <c r="T421" s="38" t="n">
        <v>657.851122</v>
      </c>
      <c r="U421" s="38"/>
      <c r="V421" s="38" t="n">
        <v>33.3405557565999</v>
      </c>
      <c r="W421" s="38"/>
      <c r="X421" s="38" t="n">
        <v>293.7900084</v>
      </c>
      <c r="Y421" s="38"/>
      <c r="Z421" s="38" t="n">
        <v>14.8895727744798</v>
      </c>
      <c r="AA421" s="38"/>
    </row>
    <row r="422">
      <c r="A422" s="38" t="s">
        <v>108</v>
      </c>
      <c r="B422" s="38" t="s">
        <v>109</v>
      </c>
      <c r="C422" s="38" t="s">
        <v>17</v>
      </c>
      <c r="D422" s="38" t="n">
        <v>859.616546</v>
      </c>
      <c r="E422" s="38"/>
      <c r="F422" s="38" t="n">
        <v>10.7871768292359</v>
      </c>
      <c r="G422" s="38"/>
      <c r="H422" s="38" t="n">
        <v>1028.1629558</v>
      </c>
      <c r="I422" s="38"/>
      <c r="J422" s="38" t="n">
        <v>12.9022360785089</v>
      </c>
      <c r="K422" s="38"/>
      <c r="L422" s="38" t="n">
        <v>969.720478</v>
      </c>
      <c r="M422" s="38"/>
      <c r="N422" s="38" t="n">
        <v>12.1688517046264</v>
      </c>
      <c r="O422" s="38"/>
      <c r="P422" s="38" t="n">
        <v>1358.2569634</v>
      </c>
      <c r="Q422" s="38"/>
      <c r="R422" s="38" t="n">
        <v>17.0445277163578</v>
      </c>
      <c r="S422" s="38"/>
      <c r="T422" s="38" t="n">
        <v>3028.4568885</v>
      </c>
      <c r="U422" s="38"/>
      <c r="V422" s="38" t="n">
        <v>38.0035727883336</v>
      </c>
      <c r="W422" s="38"/>
      <c r="X422" s="38" t="n">
        <v>724.6603196</v>
      </c>
      <c r="Y422" s="38"/>
      <c r="Z422" s="38" t="n">
        <v>9.09363488293742</v>
      </c>
      <c r="AA422" s="38"/>
    </row>
    <row r="423">
      <c r="A423" s="38" t="s">
        <v>110</v>
      </c>
      <c r="B423" s="38" t="s">
        <v>111</v>
      </c>
      <c r="C423" s="38" t="s">
        <v>16</v>
      </c>
      <c r="D423" s="38" t="n">
        <v>59.5528692</v>
      </c>
      <c r="E423" s="38"/>
      <c r="F423" s="38" t="n">
        <v>7.05128205128205</v>
      </c>
      <c r="G423" s="38"/>
      <c r="H423" s="38" t="n">
        <v>92.0362524</v>
      </c>
      <c r="I423" s="38"/>
      <c r="J423" s="38" t="n">
        <v>10.8974358974359</v>
      </c>
      <c r="K423" s="38"/>
      <c r="L423" s="38" t="n">
        <v>106.4733116</v>
      </c>
      <c r="M423" s="38"/>
      <c r="N423" s="38" t="n">
        <v>12.6068376068376</v>
      </c>
      <c r="O423" s="38"/>
      <c r="P423" s="38" t="n">
        <v>88.4269876</v>
      </c>
      <c r="Q423" s="38"/>
      <c r="R423" s="38" t="n">
        <v>10.4700854700855</v>
      </c>
      <c r="S423" s="38"/>
      <c r="T423" s="38" t="n">
        <v>304.9828756</v>
      </c>
      <c r="U423" s="38"/>
      <c r="V423" s="38" t="n">
        <v>36.1111111111111</v>
      </c>
      <c r="W423" s="38"/>
      <c r="X423" s="38" t="n">
        <v>193.0956668</v>
      </c>
      <c r="Y423" s="38"/>
      <c r="Z423" s="38" t="n">
        <v>22.8632478632479</v>
      </c>
      <c r="AA423" s="38"/>
    </row>
    <row r="424">
      <c r="A424" s="38" t="s">
        <v>110</v>
      </c>
      <c r="B424" s="38" t="s">
        <v>111</v>
      </c>
      <c r="C424" s="38" t="s">
        <v>17</v>
      </c>
      <c r="D424" s="38" t="n">
        <v>221.9697852</v>
      </c>
      <c r="E424" s="38"/>
      <c r="F424" s="38" t="n">
        <v>8.10276679841897</v>
      </c>
      <c r="G424" s="38"/>
      <c r="H424" s="38" t="n">
        <v>277.9133896</v>
      </c>
      <c r="I424" s="38"/>
      <c r="J424" s="38" t="n">
        <v>10.1449275362319</v>
      </c>
      <c r="K424" s="38"/>
      <c r="L424" s="38" t="n">
        <v>315.81067</v>
      </c>
      <c r="M424" s="38"/>
      <c r="N424" s="38" t="n">
        <v>11.5283267457181</v>
      </c>
      <c r="O424" s="38"/>
      <c r="P424" s="38" t="n">
        <v>451.1581</v>
      </c>
      <c r="Q424" s="38"/>
      <c r="R424" s="38" t="n">
        <v>16.4690382081686</v>
      </c>
      <c r="S424" s="38"/>
      <c r="T424" s="38" t="n">
        <v>1108.0442936</v>
      </c>
      <c r="U424" s="38"/>
      <c r="V424" s="38" t="n">
        <v>40.4479578392622</v>
      </c>
      <c r="W424" s="38"/>
      <c r="X424" s="38" t="n">
        <v>364.5357448</v>
      </c>
      <c r="Y424" s="38"/>
      <c r="Z424" s="38" t="n">
        <v>13.3069828722003</v>
      </c>
      <c r="AA424" s="3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356</v>
      </c>
    </row>
    <row r="434">
      <c r="A434" s="5" t="s">
        <v>26</v>
      </c>
      <c r="B434" s="5" t="s">
        <v>10</v>
      </c>
      <c r="C434" s="5" t="s">
        <v>11</v>
      </c>
      <c r="D434" s="5" t="s">
        <v>326</v>
      </c>
      <c r="E434" s="5" t="s">
        <v>327</v>
      </c>
      <c r="F434" s="5" t="s">
        <v>328</v>
      </c>
      <c r="G434" s="5" t="s">
        <v>329</v>
      </c>
      <c r="H434" s="5" t="s">
        <v>330</v>
      </c>
      <c r="I434" s="5" t="s">
        <v>331</v>
      </c>
      <c r="J434" s="5" t="s">
        <v>332</v>
      </c>
      <c r="K434" s="5" t="s">
        <v>333</v>
      </c>
      <c r="L434" s="5" t="s">
        <v>334</v>
      </c>
      <c r="M434" s="5" t="s">
        <v>335</v>
      </c>
      <c r="N434" s="5" t="s">
        <v>336</v>
      </c>
      <c r="O434" s="5" t="s">
        <v>337</v>
      </c>
      <c r="P434" s="5" t="s">
        <v>338</v>
      </c>
      <c r="Q434" s="5" t="s">
        <v>339</v>
      </c>
      <c r="R434" s="5" t="s">
        <v>340</v>
      </c>
      <c r="S434" s="5" t="s">
        <v>341</v>
      </c>
      <c r="T434" s="5" t="s">
        <v>342</v>
      </c>
      <c r="U434" s="5" t="s">
        <v>343</v>
      </c>
      <c r="V434" s="5" t="s">
        <v>344</v>
      </c>
      <c r="W434" s="5" t="s">
        <v>345</v>
      </c>
      <c r="X434" s="5" t="s">
        <v>346</v>
      </c>
      <c r="Y434" s="5" t="s">
        <v>347</v>
      </c>
      <c r="Z434" s="5" t="s">
        <v>348</v>
      </c>
      <c r="AA434" s="5" t="s">
        <v>349</v>
      </c>
    </row>
    <row r="435">
      <c r="A435" s="39" t="s">
        <v>14</v>
      </c>
      <c r="B435" s="39" t="s">
        <v>15</v>
      </c>
      <c r="C435" s="39" t="s">
        <v>16</v>
      </c>
      <c r="D435" s="39" t="n">
        <v>684.3617223</v>
      </c>
      <c r="E435" s="39"/>
      <c r="F435" s="39" t="n">
        <v>11.6474742369612</v>
      </c>
      <c r="G435" s="39"/>
      <c r="H435" s="39" t="n">
        <v>812.5020153</v>
      </c>
      <c r="I435" s="39"/>
      <c r="J435" s="39" t="n">
        <v>13.8283541909395</v>
      </c>
      <c r="K435" s="39"/>
      <c r="L435" s="39" t="n">
        <v>825.1608096</v>
      </c>
      <c r="M435" s="39"/>
      <c r="N435" s="39" t="n">
        <v>14.0438001688132</v>
      </c>
      <c r="O435" s="39"/>
      <c r="P435" s="39" t="n">
        <v>637.551454</v>
      </c>
      <c r="Q435" s="39"/>
      <c r="R435" s="39" t="n">
        <v>10.8507882501747</v>
      </c>
      <c r="S435" s="39"/>
      <c r="T435" s="39" t="n">
        <v>1964.8392003</v>
      </c>
      <c r="U435" s="39"/>
      <c r="V435" s="39" t="n">
        <v>33.4405230736057</v>
      </c>
      <c r="W435" s="39"/>
      <c r="X435" s="39" t="n">
        <v>951.208203</v>
      </c>
      <c r="Y435" s="39"/>
      <c r="Z435" s="39" t="n">
        <v>16.1890600795056</v>
      </c>
      <c r="AA435" s="39"/>
    </row>
    <row r="436">
      <c r="A436" s="39" t="s">
        <v>14</v>
      </c>
      <c r="B436" s="39" t="s">
        <v>15</v>
      </c>
      <c r="C436" s="39" t="s">
        <v>17</v>
      </c>
      <c r="D436" s="39" t="n">
        <v>2349.6375054</v>
      </c>
      <c r="E436" s="39"/>
      <c r="F436" s="39" t="n">
        <v>9.97029601980379</v>
      </c>
      <c r="G436" s="39"/>
      <c r="H436" s="39" t="n">
        <v>2637.5759774</v>
      </c>
      <c r="I436" s="39"/>
      <c r="J436" s="39" t="n">
        <v>11.192115042837</v>
      </c>
      <c r="K436" s="39"/>
      <c r="L436" s="39" t="n">
        <v>2883.3841915</v>
      </c>
      <c r="M436" s="39"/>
      <c r="N436" s="39" t="n">
        <v>12.2351613225477</v>
      </c>
      <c r="O436" s="39"/>
      <c r="P436" s="39" t="n">
        <v>3995.1162615</v>
      </c>
      <c r="Q436" s="39"/>
      <c r="R436" s="39" t="n">
        <v>16.9526114854495</v>
      </c>
      <c r="S436" s="39"/>
      <c r="T436" s="39" t="n">
        <v>9208.3283581</v>
      </c>
      <c r="U436" s="39"/>
      <c r="V436" s="39" t="n">
        <v>39.0740100831771</v>
      </c>
      <c r="W436" s="39"/>
      <c r="X436" s="39" t="n">
        <v>2492.3342784</v>
      </c>
      <c r="Y436" s="39"/>
      <c r="Z436" s="39" t="n">
        <v>10.5758060461849</v>
      </c>
      <c r="AA436" s="39"/>
    </row>
    <row r="437">
      <c r="A437" s="39" t="s">
        <v>27</v>
      </c>
      <c r="B437" s="39" t="s">
        <v>28</v>
      </c>
      <c r="C437" s="39" t="s">
        <v>16</v>
      </c>
      <c r="D437" s="39" t="n">
        <v>56.9535127</v>
      </c>
      <c r="E437" s="39" t="n">
        <v>49.5597950141486</v>
      </c>
      <c r="F437" s="39" t="n">
        <v>7.25207358092498</v>
      </c>
      <c r="G437" s="39" t="n">
        <v>39.0883667501361</v>
      </c>
      <c r="H437" s="39" t="n">
        <v>80.7266176</v>
      </c>
      <c r="I437" s="39" t="n">
        <v>49.9883330855027</v>
      </c>
      <c r="J437" s="39" t="n">
        <v>10.2791793345241</v>
      </c>
      <c r="K437" s="39" t="n">
        <v>37.7304634405276</v>
      </c>
      <c r="L437" s="39" t="n">
        <v>111.9724514</v>
      </c>
      <c r="M437" s="39" t="n">
        <v>42.0669573246927</v>
      </c>
      <c r="N437" s="39" t="n">
        <v>14.257811644853</v>
      </c>
      <c r="O437" s="39" t="n">
        <v>29.6916852932715</v>
      </c>
      <c r="P437" s="39" t="n">
        <v>109.4231094</v>
      </c>
      <c r="Q437" s="39" t="n">
        <v>36.5651395904307</v>
      </c>
      <c r="R437" s="39" t="n">
        <v>13.9331957451398</v>
      </c>
      <c r="S437" s="39" t="n">
        <v>26.7534101488825</v>
      </c>
      <c r="T437" s="39" t="n">
        <v>211.3000091</v>
      </c>
      <c r="U437" s="39" t="n">
        <v>27.5630335063844</v>
      </c>
      <c r="V437" s="39" t="n">
        <v>26.9055083874276</v>
      </c>
      <c r="W437" s="39" t="n">
        <v>17.4696760246236</v>
      </c>
      <c r="X437" s="39" t="n">
        <v>214.9653759</v>
      </c>
      <c r="Y437" s="39" t="n">
        <v>23.0673113184467</v>
      </c>
      <c r="Z437" s="39" t="n">
        <v>27.3722313071305</v>
      </c>
      <c r="AA437" s="39" t="n">
        <v>24.0100357731621</v>
      </c>
    </row>
    <row r="438">
      <c r="A438" s="39" t="s">
        <v>27</v>
      </c>
      <c r="B438" s="39" t="s">
        <v>28</v>
      </c>
      <c r="C438" s="39" t="s">
        <v>17</v>
      </c>
      <c r="D438" s="39" t="n">
        <v>2346.0365855</v>
      </c>
      <c r="E438" s="39" t="n">
        <v>8.12525484268044</v>
      </c>
      <c r="F438" s="39" t="n">
        <v>9.54695673383712</v>
      </c>
      <c r="G438" s="39" t="n">
        <v>7.36702677719786</v>
      </c>
      <c r="H438" s="39" t="n">
        <v>2480.6237687</v>
      </c>
      <c r="I438" s="39" t="n">
        <v>8.46484192321909</v>
      </c>
      <c r="J438" s="39" t="n">
        <v>10.0946455562881</v>
      </c>
      <c r="K438" s="39" t="n">
        <v>7.61196447476995</v>
      </c>
      <c r="L438" s="39" t="n">
        <v>2679.5443088</v>
      </c>
      <c r="M438" s="39" t="n">
        <v>7.77598681741945</v>
      </c>
      <c r="N438" s="39" t="n">
        <v>10.904132416614</v>
      </c>
      <c r="O438" s="39" t="n">
        <v>6.83649374476908</v>
      </c>
      <c r="P438" s="39" t="n">
        <v>4351.5570375</v>
      </c>
      <c r="Q438" s="39" t="n">
        <v>6.06155149942457</v>
      </c>
      <c r="R438" s="39" t="n">
        <v>17.7082177740134</v>
      </c>
      <c r="S438" s="39" t="n">
        <v>5.46698828611392</v>
      </c>
      <c r="T438" s="39" t="n">
        <v>9792.8442279</v>
      </c>
      <c r="U438" s="39" t="n">
        <v>2.8273179966619</v>
      </c>
      <c r="V438" s="39" t="n">
        <v>39.8509813200728</v>
      </c>
      <c r="W438" s="39" t="n">
        <v>2.5944026498952</v>
      </c>
      <c r="X438" s="39" t="n">
        <v>2923.0529967</v>
      </c>
      <c r="Y438" s="39" t="n">
        <v>6.21998150783032</v>
      </c>
      <c r="Z438" s="39" t="n">
        <v>11.8950661991745</v>
      </c>
      <c r="AA438" s="39" t="n">
        <v>6.6020143433378</v>
      </c>
    </row>
    <row r="439">
      <c r="A439" s="39" t="s">
        <v>29</v>
      </c>
      <c r="B439" s="39" t="s">
        <v>30</v>
      </c>
      <c r="C439" s="39" t="s">
        <v>16</v>
      </c>
      <c r="D439" s="39" t="n">
        <v>59.6117243</v>
      </c>
      <c r="E439" s="39" t="n">
        <v>62.5920947427935</v>
      </c>
      <c r="F439" s="39" t="n">
        <v>9.22214518135137</v>
      </c>
      <c r="G439" s="39" t="n">
        <v>43.0152923102268</v>
      </c>
      <c r="H439" s="39" t="n">
        <v>116.6311395</v>
      </c>
      <c r="I439" s="39" t="n">
        <v>49.461869280256</v>
      </c>
      <c r="J439" s="39" t="n">
        <v>18.0432509504753</v>
      </c>
      <c r="K439" s="39" t="n">
        <v>20.7952474775182</v>
      </c>
      <c r="L439" s="39" t="n">
        <v>118.8407376</v>
      </c>
      <c r="M439" s="39" t="n">
        <v>62.4416471163638</v>
      </c>
      <c r="N439" s="39" t="n">
        <v>18.3850836135952</v>
      </c>
      <c r="O439" s="39" t="n">
        <v>37.3561745998607</v>
      </c>
      <c r="P439" s="39" t="n">
        <v>66.2945803</v>
      </c>
      <c r="Q439" s="39" t="n">
        <v>55.0163459965099</v>
      </c>
      <c r="R439" s="39" t="n">
        <v>10.2560067074483</v>
      </c>
      <c r="S439" s="39" t="n">
        <v>25.8588611946199</v>
      </c>
      <c r="T439" s="39" t="n">
        <v>159.0500927</v>
      </c>
      <c r="U439" s="39" t="n">
        <v>28.9741406243628</v>
      </c>
      <c r="V439" s="39" t="n">
        <v>24.6056134629676</v>
      </c>
      <c r="W439" s="39" t="n">
        <v>17.3918175834269</v>
      </c>
      <c r="X439" s="39" t="n">
        <v>125.9693167</v>
      </c>
      <c r="Y439" s="39" t="n">
        <v>26.756521754614</v>
      </c>
      <c r="Z439" s="39" t="n">
        <v>19.4879000841623</v>
      </c>
      <c r="AA439" s="39" t="n">
        <v>40.7602660813417</v>
      </c>
    </row>
    <row r="440">
      <c r="A440" s="39" t="s">
        <v>29</v>
      </c>
      <c r="B440" s="39" t="s">
        <v>30</v>
      </c>
      <c r="C440" s="39" t="s">
        <v>17</v>
      </c>
      <c r="D440" s="39" t="n">
        <v>1202.7558881</v>
      </c>
      <c r="E440" s="39" t="n">
        <v>10.9520798469638</v>
      </c>
      <c r="F440" s="39" t="n">
        <v>10.0366805110668</v>
      </c>
      <c r="G440" s="39" t="n">
        <v>9.0433396806901</v>
      </c>
      <c r="H440" s="39" t="n">
        <v>1046.496691</v>
      </c>
      <c r="I440" s="39" t="n">
        <v>10.693616681542</v>
      </c>
      <c r="J440" s="39" t="n">
        <v>8.73273874389242</v>
      </c>
      <c r="K440" s="39" t="n">
        <v>8.59161060530239</v>
      </c>
      <c r="L440" s="39" t="n">
        <v>1531.6694494</v>
      </c>
      <c r="M440" s="39" t="n">
        <v>8.4998829516705</v>
      </c>
      <c r="N440" s="39" t="n">
        <v>12.7813773886188</v>
      </c>
      <c r="O440" s="39" t="n">
        <v>6.98278407105743</v>
      </c>
      <c r="P440" s="39" t="n">
        <v>2070.4340867</v>
      </c>
      <c r="Q440" s="39" t="n">
        <v>7.82328584695101</v>
      </c>
      <c r="R440" s="39" t="n">
        <v>17.2772261213013</v>
      </c>
      <c r="S440" s="39" t="n">
        <v>6.59680875955542</v>
      </c>
      <c r="T440" s="39" t="n">
        <v>4798.6291174</v>
      </c>
      <c r="U440" s="39" t="n">
        <v>3.4098431776631</v>
      </c>
      <c r="V440" s="39" t="n">
        <v>40.0432937547523</v>
      </c>
      <c r="W440" s="39" t="n">
        <v>3.08806978144552</v>
      </c>
      <c r="X440" s="39" t="n">
        <v>1333.6171823</v>
      </c>
      <c r="Y440" s="39" t="n">
        <v>9.40681477996409</v>
      </c>
      <c r="Z440" s="39" t="n">
        <v>11.1286834803684</v>
      </c>
      <c r="AA440" s="39" t="n">
        <v>10.4477060193205</v>
      </c>
    </row>
    <row r="441">
      <c r="A441" s="39" t="s">
        <v>31</v>
      </c>
      <c r="B441" s="39" t="s">
        <v>32</v>
      </c>
      <c r="C441" s="39" t="s">
        <v>16</v>
      </c>
      <c r="D441" s="39" t="n">
        <v>12.448447</v>
      </c>
      <c r="E441" s="39" t="n">
        <v>35.1149234833236</v>
      </c>
      <c r="F441" s="39" t="n">
        <v>12.7906976744186</v>
      </c>
      <c r="G441" s="39" t="n">
        <v>27.5598242465602</v>
      </c>
      <c r="H441" s="39" t="n">
        <v>10.185093</v>
      </c>
      <c r="I441" s="39" t="n">
        <v>41.0960933531264</v>
      </c>
      <c r="J441" s="39" t="n">
        <v>10.4651162790698</v>
      </c>
      <c r="K441" s="39" t="n">
        <v>35.3061417662066</v>
      </c>
      <c r="L441" s="39" t="n">
        <v>11.31677</v>
      </c>
      <c r="M441" s="39" t="n">
        <v>45.2106182218293</v>
      </c>
      <c r="N441" s="39" t="n">
        <v>11.6279069767442</v>
      </c>
      <c r="O441" s="39" t="n">
        <v>40.8353551520592</v>
      </c>
      <c r="P441" s="39" t="n">
        <v>9.053416</v>
      </c>
      <c r="Q441" s="39" t="n">
        <v>37.3329613076702</v>
      </c>
      <c r="R441" s="39" t="n">
        <v>9.30232558139535</v>
      </c>
      <c r="S441" s="39" t="n">
        <v>31.4265026308069</v>
      </c>
      <c r="T441" s="39" t="n">
        <v>39.608695</v>
      </c>
      <c r="U441" s="39" t="n">
        <v>21.3961659735418</v>
      </c>
      <c r="V441" s="39" t="n">
        <v>40.6976744186046</v>
      </c>
      <c r="W441" s="39" t="n">
        <v>14.1395473734114</v>
      </c>
      <c r="X441" s="39" t="n">
        <v>14.711801</v>
      </c>
      <c r="Y441" s="39" t="n">
        <v>30.7692307692308</v>
      </c>
      <c r="Z441" s="39" t="n">
        <v>15.1162790697674</v>
      </c>
      <c r="AA441" s="39" t="n">
        <v>31.0254651026004</v>
      </c>
    </row>
    <row r="442">
      <c r="A442" s="39" t="s">
        <v>31</v>
      </c>
      <c r="B442" s="39" t="s">
        <v>32</v>
      </c>
      <c r="C442" s="39" t="s">
        <v>17</v>
      </c>
      <c r="D442" s="39" t="n">
        <v>160.698134</v>
      </c>
      <c r="E442" s="39" t="n">
        <v>9.18089492266606</v>
      </c>
      <c r="F442" s="39" t="n">
        <v>9.31758530183727</v>
      </c>
      <c r="G442" s="39" t="n">
        <v>7.53768824028643</v>
      </c>
      <c r="H442" s="39" t="n">
        <v>150.513041</v>
      </c>
      <c r="I442" s="39" t="n">
        <v>9.11729707742804</v>
      </c>
      <c r="J442" s="39" t="n">
        <v>8.72703412073491</v>
      </c>
      <c r="K442" s="39" t="n">
        <v>7.55497490120212</v>
      </c>
      <c r="L442" s="39" t="n">
        <v>213.886953</v>
      </c>
      <c r="M442" s="39" t="n">
        <v>9.94821562920152</v>
      </c>
      <c r="N442" s="39" t="n">
        <v>12.4015748031496</v>
      </c>
      <c r="O442" s="39" t="n">
        <v>7.94032984058235</v>
      </c>
      <c r="P442" s="39" t="n">
        <v>321.396268</v>
      </c>
      <c r="Q442" s="39" t="n">
        <v>8.32863717441807</v>
      </c>
      <c r="R442" s="39" t="n">
        <v>18.6351706036745</v>
      </c>
      <c r="S442" s="39" t="n">
        <v>5.9687012791486</v>
      </c>
      <c r="T442" s="39" t="n">
        <v>711.824833</v>
      </c>
      <c r="U442" s="39" t="n">
        <v>5.37671239906244</v>
      </c>
      <c r="V442" s="39" t="n">
        <v>41.2729658792651</v>
      </c>
      <c r="W442" s="39" t="n">
        <v>2.57228580256558</v>
      </c>
      <c r="X442" s="39" t="n">
        <v>166.356519</v>
      </c>
      <c r="Y442" s="39" t="n">
        <v>10.8911543380623</v>
      </c>
      <c r="Z442" s="39" t="n">
        <v>9.64566929133858</v>
      </c>
      <c r="AA442" s="39" t="n">
        <v>11.0493264682739</v>
      </c>
    </row>
    <row r="443">
      <c r="A443" s="39" t="s">
        <v>33</v>
      </c>
      <c r="B443" s="39" t="s">
        <v>34</v>
      </c>
      <c r="C443" s="39" t="s">
        <v>16</v>
      </c>
      <c r="D443" s="39" t="n">
        <v>52.523979</v>
      </c>
      <c r="E443" s="39" t="n">
        <v>50.2551639153978</v>
      </c>
      <c r="F443" s="39" t="n">
        <v>3.95364685397636</v>
      </c>
      <c r="G443" s="39" t="n">
        <v>44.5183640207715</v>
      </c>
      <c r="H443" s="39" t="n">
        <v>132.0152558</v>
      </c>
      <c r="I443" s="39" t="n">
        <v>36.829011217287</v>
      </c>
      <c r="J443" s="39" t="n">
        <v>9.93720793260073</v>
      </c>
      <c r="K443" s="39" t="n">
        <v>28.5429881552536</v>
      </c>
      <c r="L443" s="39" t="n">
        <v>105.0696571</v>
      </c>
      <c r="M443" s="39" t="n">
        <v>32.7356139481977</v>
      </c>
      <c r="N443" s="39" t="n">
        <v>7.90892706818327</v>
      </c>
      <c r="O443" s="39" t="n">
        <v>27.4216996711347</v>
      </c>
      <c r="P443" s="39" t="n">
        <v>158.2260405</v>
      </c>
      <c r="Q443" s="39" t="n">
        <v>29.2290435789686</v>
      </c>
      <c r="R443" s="39" t="n">
        <v>11.9101770115315</v>
      </c>
      <c r="S443" s="39" t="n">
        <v>25.5454043538535</v>
      </c>
      <c r="T443" s="39" t="n">
        <v>370.7472285</v>
      </c>
      <c r="U443" s="39" t="n">
        <v>18.6735732913974</v>
      </c>
      <c r="V443" s="39" t="n">
        <v>27.9073223599354</v>
      </c>
      <c r="W443" s="39" t="n">
        <v>12.2410619142827</v>
      </c>
      <c r="X443" s="39" t="n">
        <v>509.9122884</v>
      </c>
      <c r="Y443" s="39" t="n">
        <v>15.9643475265154</v>
      </c>
      <c r="Z443" s="39" t="n">
        <v>38.3827187737728</v>
      </c>
      <c r="AA443" s="39" t="n">
        <v>12.4584854520982</v>
      </c>
    </row>
    <row r="444">
      <c r="A444" s="39" t="s">
        <v>33</v>
      </c>
      <c r="B444" s="39" t="s">
        <v>34</v>
      </c>
      <c r="C444" s="39" t="s">
        <v>17</v>
      </c>
      <c r="D444" s="39" t="n">
        <v>1296.9553197</v>
      </c>
      <c r="E444" s="39" t="n">
        <v>13.4965777542208</v>
      </c>
      <c r="F444" s="39" t="n">
        <v>8.12450194919754</v>
      </c>
      <c r="G444" s="39" t="n">
        <v>10.6515210885817</v>
      </c>
      <c r="H444" s="39" t="n">
        <v>1585.7026752</v>
      </c>
      <c r="I444" s="39" t="n">
        <v>11.2474797218616</v>
      </c>
      <c r="J444" s="39" t="n">
        <v>9.93329861084971</v>
      </c>
      <c r="K444" s="39" t="n">
        <v>8.40321395883155</v>
      </c>
      <c r="L444" s="39" t="n">
        <v>1579.3392219</v>
      </c>
      <c r="M444" s="39" t="n">
        <v>10.3262575182521</v>
      </c>
      <c r="N444" s="39" t="n">
        <v>9.89343610521503</v>
      </c>
      <c r="O444" s="39" t="n">
        <v>9.03856769362001</v>
      </c>
      <c r="P444" s="39" t="n">
        <v>2312.562431</v>
      </c>
      <c r="Q444" s="39" t="n">
        <v>7.20973921225784</v>
      </c>
      <c r="R444" s="39" t="n">
        <v>14.486557626863</v>
      </c>
      <c r="S444" s="39" t="n">
        <v>6.45538541702693</v>
      </c>
      <c r="T444" s="39" t="n">
        <v>6986.2351</v>
      </c>
      <c r="U444" s="39" t="n">
        <v>4.0670926949311</v>
      </c>
      <c r="V444" s="39" t="n">
        <v>43.7637903367646</v>
      </c>
      <c r="W444" s="39" t="n">
        <v>2.41144471602907</v>
      </c>
      <c r="X444" s="39" t="n">
        <v>2202.7108038</v>
      </c>
      <c r="Y444" s="39" t="n">
        <v>7.767062239428</v>
      </c>
      <c r="Z444" s="39" t="n">
        <v>13.7984153711102</v>
      </c>
      <c r="AA444" s="39" t="n">
        <v>7.87219423029866</v>
      </c>
    </row>
    <row r="445">
      <c r="A445" s="39" t="s">
        <v>35</v>
      </c>
      <c r="B445" s="39" t="s">
        <v>36</v>
      </c>
      <c r="C445" s="39" t="s">
        <v>16</v>
      </c>
      <c r="D445" s="39" t="n">
        <v>23.97115</v>
      </c>
      <c r="E445" s="39" t="n">
        <v>29.0717237181517</v>
      </c>
      <c r="F445" s="39" t="n">
        <v>12.752378713778</v>
      </c>
      <c r="G445" s="39" t="n">
        <v>25.8030510608712</v>
      </c>
      <c r="H445" s="39" t="n">
        <v>19.543358</v>
      </c>
      <c r="I445" s="39" t="n">
        <v>30.9801636646368</v>
      </c>
      <c r="J445" s="39" t="n">
        <v>10.3968438124555</v>
      </c>
      <c r="K445" s="39" t="n">
        <v>24.3483388414342</v>
      </c>
      <c r="L445" s="39" t="n">
        <v>22.1825838</v>
      </c>
      <c r="M445" s="39" t="n">
        <v>34.955185137782</v>
      </c>
      <c r="N445" s="39" t="n">
        <v>11.8008818712375</v>
      </c>
      <c r="O445" s="39" t="n">
        <v>26.7472783108876</v>
      </c>
      <c r="P445" s="39" t="n">
        <v>35.0079124</v>
      </c>
      <c r="Q445" s="39" t="n">
        <v>25.3393180258226</v>
      </c>
      <c r="R445" s="39" t="n">
        <v>18.6238105766124</v>
      </c>
      <c r="S445" s="39" t="n">
        <v>18.9010279634089</v>
      </c>
      <c r="T445" s="39" t="n">
        <v>53.8423876</v>
      </c>
      <c r="U445" s="39" t="n">
        <v>19.5497287577916</v>
      </c>
      <c r="V445" s="39" t="n">
        <v>28.6435368152643</v>
      </c>
      <c r="W445" s="39" t="n">
        <v>9.96092961733033</v>
      </c>
      <c r="X445" s="39" t="n">
        <v>33.4265583</v>
      </c>
      <c r="Y445" s="39" t="n">
        <v>22.8453601135091</v>
      </c>
      <c r="Z445" s="39" t="n">
        <v>17.7825482106523</v>
      </c>
      <c r="AA445" s="39" t="n">
        <v>22.1550668081044</v>
      </c>
    </row>
    <row r="446">
      <c r="A446" s="39" t="s">
        <v>35</v>
      </c>
      <c r="B446" s="39" t="s">
        <v>36</v>
      </c>
      <c r="C446" s="39" t="s">
        <v>17</v>
      </c>
      <c r="D446" s="39" t="n">
        <v>169.1301269</v>
      </c>
      <c r="E446" s="39" t="n">
        <v>9.36982715154632</v>
      </c>
      <c r="F446" s="39" t="n">
        <v>9.5606354329975</v>
      </c>
      <c r="G446" s="39" t="n">
        <v>8.47930921899705</v>
      </c>
      <c r="H446" s="39" t="n">
        <v>172.1728707</v>
      </c>
      <c r="I446" s="39" t="n">
        <v>11.1946929287221</v>
      </c>
      <c r="J446" s="39" t="n">
        <v>9.73263651122654</v>
      </c>
      <c r="K446" s="39" t="n">
        <v>9.5272111702515</v>
      </c>
      <c r="L446" s="39" t="n">
        <v>189.0162414</v>
      </c>
      <c r="M446" s="39" t="n">
        <v>8.67306612772897</v>
      </c>
      <c r="N446" s="39" t="n">
        <v>10.6847633125075</v>
      </c>
      <c r="O446" s="39" t="n">
        <v>7.8953672061257</v>
      </c>
      <c r="P446" s="39" t="n">
        <v>332.0096201</v>
      </c>
      <c r="Q446" s="39" t="n">
        <v>7.21606382553809</v>
      </c>
      <c r="R446" s="39" t="n">
        <v>18.7679332842983</v>
      </c>
      <c r="S446" s="39" t="n">
        <v>6.52438820367086</v>
      </c>
      <c r="T446" s="39" t="n">
        <v>711.2744698</v>
      </c>
      <c r="U446" s="39" t="n">
        <v>3.91438710292056</v>
      </c>
      <c r="V446" s="39" t="n">
        <v>40.2071234924166</v>
      </c>
      <c r="W446" s="39" t="n">
        <v>3.88730484572133</v>
      </c>
      <c r="X446" s="39" t="n">
        <v>195.4226745</v>
      </c>
      <c r="Y446" s="39" t="n">
        <v>13.0976007092711</v>
      </c>
      <c r="Z446" s="39" t="n">
        <v>11.0469079665536</v>
      </c>
      <c r="AA446" s="39" t="n">
        <v>12.9353075238562</v>
      </c>
    </row>
    <row r="447">
      <c r="A447" s="39" t="s">
        <v>37</v>
      </c>
      <c r="B447" s="39" t="s">
        <v>38</v>
      </c>
      <c r="C447" s="39" t="s">
        <v>16</v>
      </c>
      <c r="D447" s="39" t="n">
        <v>24.2540585</v>
      </c>
      <c r="E447" s="39" t="n">
        <v>48.8290793363812</v>
      </c>
      <c r="F447" s="39" t="n">
        <v>9.84628717801746</v>
      </c>
      <c r="G447" s="39" t="n">
        <v>36.9959594841984</v>
      </c>
      <c r="H447" s="39" t="n">
        <v>61.4617534</v>
      </c>
      <c r="I447" s="39" t="n">
        <v>42.3602732287594</v>
      </c>
      <c r="J447" s="39" t="n">
        <v>24.9512911185933</v>
      </c>
      <c r="K447" s="39" t="n">
        <v>27.3457773849922</v>
      </c>
      <c r="L447" s="39" t="n">
        <v>30.8331706</v>
      </c>
      <c r="M447" s="39" t="n">
        <v>48.9484084048949</v>
      </c>
      <c r="N447" s="39" t="n">
        <v>12.5171732531446</v>
      </c>
      <c r="O447" s="39" t="n">
        <v>38.4891910516538</v>
      </c>
      <c r="P447" s="39" t="n">
        <v>24.0295713</v>
      </c>
      <c r="Q447" s="39" t="n">
        <v>44.5920779724739</v>
      </c>
      <c r="R447" s="39" t="n">
        <v>9.75515333998417</v>
      </c>
      <c r="S447" s="39" t="n">
        <v>34.751465715165</v>
      </c>
      <c r="T447" s="39" t="n">
        <v>70.9786801</v>
      </c>
      <c r="U447" s="39" t="n">
        <v>31.9910365828702</v>
      </c>
      <c r="V447" s="39" t="n">
        <v>28.814825682936</v>
      </c>
      <c r="W447" s="39" t="n">
        <v>14.8121576210988</v>
      </c>
      <c r="X447" s="39" t="n">
        <v>34.7697121</v>
      </c>
      <c r="Y447" s="39" t="n">
        <v>39.0176118312817</v>
      </c>
      <c r="Z447" s="39" t="n">
        <v>14.1152694273244</v>
      </c>
      <c r="AA447" s="39" t="n">
        <v>35.8535417541561</v>
      </c>
    </row>
    <row r="448">
      <c r="A448" s="39" t="s">
        <v>37</v>
      </c>
      <c r="B448" s="39" t="s">
        <v>38</v>
      </c>
      <c r="C448" s="39" t="s">
        <v>17</v>
      </c>
      <c r="D448" s="39" t="n">
        <v>472.0156179</v>
      </c>
      <c r="E448" s="39" t="n">
        <v>10.1602112361751</v>
      </c>
      <c r="F448" s="39" t="n">
        <v>11.0138037126395</v>
      </c>
      <c r="G448" s="39" t="n">
        <v>9.13218503329231</v>
      </c>
      <c r="H448" s="39" t="n">
        <v>474.2569292</v>
      </c>
      <c r="I448" s="39" t="n">
        <v>10.1620178523094</v>
      </c>
      <c r="J448" s="39" t="n">
        <v>11.0661014794527</v>
      </c>
      <c r="K448" s="39" t="n">
        <v>7.71267499821959</v>
      </c>
      <c r="L448" s="39" t="n">
        <v>456.7479855</v>
      </c>
      <c r="M448" s="39" t="n">
        <v>11.3957084306745</v>
      </c>
      <c r="N448" s="39" t="n">
        <v>10.6575555292458</v>
      </c>
      <c r="O448" s="39" t="n">
        <v>8.948181011613</v>
      </c>
      <c r="P448" s="39" t="n">
        <v>756.7047401</v>
      </c>
      <c r="Q448" s="39" t="n">
        <v>6.6963289824548</v>
      </c>
      <c r="R448" s="39" t="n">
        <v>17.6566138064756</v>
      </c>
      <c r="S448" s="39" t="n">
        <v>5.92479827961452</v>
      </c>
      <c r="T448" s="39" t="n">
        <v>1669.8801833</v>
      </c>
      <c r="U448" s="39" t="n">
        <v>4.23972684693088</v>
      </c>
      <c r="V448" s="39" t="n">
        <v>38.9642458110126</v>
      </c>
      <c r="W448" s="39" t="n">
        <v>3.5609957043571</v>
      </c>
      <c r="X448" s="39" t="n">
        <v>456.0675977</v>
      </c>
      <c r="Y448" s="39" t="n">
        <v>9.19738865799437</v>
      </c>
      <c r="Z448" s="39" t="n">
        <v>10.6416796611738</v>
      </c>
      <c r="AA448" s="39" t="n">
        <v>9.81634406667928</v>
      </c>
    </row>
    <row r="449">
      <c r="A449" s="39" t="s">
        <v>39</v>
      </c>
      <c r="B449" s="39" t="s">
        <v>40</v>
      </c>
      <c r="C449" s="39" t="s">
        <v>16</v>
      </c>
      <c r="D449" s="39" t="n">
        <v>38.9257563</v>
      </c>
      <c r="E449" s="39" t="n">
        <v>37.043110184527</v>
      </c>
      <c r="F449" s="39" t="n">
        <v>6.53599786671727</v>
      </c>
      <c r="G449" s="39" t="n">
        <v>28.875704581439</v>
      </c>
      <c r="H449" s="39" t="n">
        <v>38.3519956</v>
      </c>
      <c r="I449" s="39" t="n">
        <v>39.5025402847732</v>
      </c>
      <c r="J449" s="39" t="n">
        <v>6.43965808895408</v>
      </c>
      <c r="K449" s="39" t="n">
        <v>32.726710702433</v>
      </c>
      <c r="L449" s="39" t="n">
        <v>67.4841265</v>
      </c>
      <c r="M449" s="39" t="n">
        <v>34.2451358744406</v>
      </c>
      <c r="N449" s="39" t="n">
        <v>11.331214824496</v>
      </c>
      <c r="O449" s="39" t="n">
        <v>23.0992403802419</v>
      </c>
      <c r="P449" s="39" t="n">
        <v>93.861964</v>
      </c>
      <c r="Q449" s="39" t="n">
        <v>37.5075391910071</v>
      </c>
      <c r="R449" s="39" t="n">
        <v>15.7602999859991</v>
      </c>
      <c r="S449" s="39" t="n">
        <v>30.5538630921386</v>
      </c>
      <c r="T449" s="39" t="n">
        <v>208.6864671</v>
      </c>
      <c r="U449" s="39" t="n">
        <v>18.6502385657601</v>
      </c>
      <c r="V449" s="39" t="n">
        <v>35.0404059786595</v>
      </c>
      <c r="W449" s="39" t="n">
        <v>11.0306906132145</v>
      </c>
      <c r="X449" s="39" t="n">
        <v>148.2491918</v>
      </c>
      <c r="Y449" s="39" t="n">
        <v>18.0300562019763</v>
      </c>
      <c r="Z449" s="39" t="n">
        <v>24.8924232551741</v>
      </c>
      <c r="AA449" s="39" t="n">
        <v>19.5423658434189</v>
      </c>
    </row>
    <row r="450">
      <c r="A450" s="39" t="s">
        <v>39</v>
      </c>
      <c r="B450" s="39" t="s">
        <v>40</v>
      </c>
      <c r="C450" s="39" t="s">
        <v>17</v>
      </c>
      <c r="D450" s="39" t="n">
        <v>586.6854981</v>
      </c>
      <c r="E450" s="39" t="n">
        <v>11.9999175955976</v>
      </c>
      <c r="F450" s="39" t="n">
        <v>7.83036579156136</v>
      </c>
      <c r="G450" s="39" t="n">
        <v>10.5573594004146</v>
      </c>
      <c r="H450" s="39" t="n">
        <v>719.0952678</v>
      </c>
      <c r="I450" s="39" t="n">
        <v>9.49585204333976</v>
      </c>
      <c r="J450" s="39" t="n">
        <v>9.59761065185732</v>
      </c>
      <c r="K450" s="39" t="n">
        <v>8.12570145658854</v>
      </c>
      <c r="L450" s="39" t="n">
        <v>929.1693332</v>
      </c>
      <c r="M450" s="39" t="n">
        <v>9.82312318931836</v>
      </c>
      <c r="N450" s="39" t="n">
        <v>12.401424246585</v>
      </c>
      <c r="O450" s="39" t="n">
        <v>8.18972909725677</v>
      </c>
      <c r="P450" s="39" t="n">
        <v>1128.9955326</v>
      </c>
      <c r="Q450" s="39" t="n">
        <v>9.1055010769038</v>
      </c>
      <c r="R450" s="39" t="n">
        <v>15.0684617668695</v>
      </c>
      <c r="S450" s="39" t="n">
        <v>7.60198827272377</v>
      </c>
      <c r="T450" s="39" t="n">
        <v>3292.4386627</v>
      </c>
      <c r="U450" s="39" t="n">
        <v>3.38393308862873</v>
      </c>
      <c r="V450" s="39" t="n">
        <v>43.9434742442292</v>
      </c>
      <c r="W450" s="39" t="n">
        <v>2.76812194247494</v>
      </c>
      <c r="X450" s="39" t="n">
        <v>836.0562086</v>
      </c>
      <c r="Y450" s="39" t="n">
        <v>6.91320546833903</v>
      </c>
      <c r="Z450" s="39" t="n">
        <v>11.1586632988976</v>
      </c>
      <c r="AA450" s="39" t="n">
        <v>7.62334063714729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323</v>
      </c>
    </row>
    <row r="9">
      <c r="A9" t="s">
        <v>3</v>
      </c>
    </row>
    <row r="10">
      <c r="A10" t="s">
        <v>4</v>
      </c>
    </row>
    <row r="11">
      <c r="A11" t="s">
        <v>357</v>
      </c>
    </row>
    <row r="12">
      <c r="A12" s="3" t="s">
        <v>6</v>
      </c>
    </row>
    <row r="13">
      <c r="A13" s="3" t="s">
        <v>7</v>
      </c>
    </row>
    <row r="15">
      <c r="A15" s="4" t="s">
        <v>358</v>
      </c>
    </row>
    <row r="16">
      <c r="A16" s="5" t="s">
        <v>9</v>
      </c>
      <c r="B16" s="5" t="s">
        <v>10</v>
      </c>
      <c r="C16" s="5" t="s">
        <v>11</v>
      </c>
      <c r="D16" s="5" t="s">
        <v>359</v>
      </c>
      <c r="E16" s="5" t="s">
        <v>360</v>
      </c>
      <c r="F16" s="5" t="s">
        <v>361</v>
      </c>
      <c r="G16" s="5" t="s">
        <v>362</v>
      </c>
      <c r="H16" s="5" t="s">
        <v>363</v>
      </c>
      <c r="I16" s="5" t="s">
        <v>364</v>
      </c>
      <c r="J16" s="5" t="s">
        <v>365</v>
      </c>
      <c r="K16" s="5" t="s">
        <v>366</v>
      </c>
      <c r="L16" s="5" t="s">
        <v>342</v>
      </c>
      <c r="M16" s="5" t="s">
        <v>343</v>
      </c>
      <c r="N16" s="5" t="s">
        <v>344</v>
      </c>
      <c r="O16" s="5" t="s">
        <v>345</v>
      </c>
      <c r="P16" s="5" t="s">
        <v>346</v>
      </c>
      <c r="Q16" s="5" t="s">
        <v>347</v>
      </c>
      <c r="R16" s="5" t="s">
        <v>348</v>
      </c>
      <c r="S16" s="5" t="s">
        <v>349</v>
      </c>
    </row>
    <row r="17">
      <c r="A17" s="40" t="s">
        <v>14</v>
      </c>
      <c r="B17" s="40" t="s">
        <v>15</v>
      </c>
      <c r="C17" s="40" t="s">
        <v>16</v>
      </c>
      <c r="D17" s="40" t="n">
        <v>239527.8261149</v>
      </c>
      <c r="E17" s="40" t="n">
        <v>2.51014549425244</v>
      </c>
      <c r="F17" s="40" t="n">
        <v>24.2152850046818</v>
      </c>
      <c r="G17" s="40" t="n">
        <v>1.47453446643655</v>
      </c>
      <c r="H17" s="40" t="n">
        <v>240804.8367944</v>
      </c>
      <c r="I17" s="40" t="n">
        <v>2.2048388045594</v>
      </c>
      <c r="J17" s="40" t="n">
        <v>24.3443855691535</v>
      </c>
      <c r="K17" s="40" t="n">
        <v>1.29667299349544</v>
      </c>
      <c r="L17" s="40" t="n">
        <v>340443.8731493</v>
      </c>
      <c r="M17" s="40" t="n">
        <v>1.77782641779966</v>
      </c>
      <c r="N17" s="40" t="n">
        <v>34.4174852255098</v>
      </c>
      <c r="O17" s="40" t="n">
        <v>0.889755053262948</v>
      </c>
      <c r="P17" s="40" t="n">
        <v>168383.1045097</v>
      </c>
      <c r="Q17" s="40" t="n">
        <v>2.04372875800711</v>
      </c>
      <c r="R17" s="40" t="n">
        <v>17.0228442006549</v>
      </c>
      <c r="S17" s="40" t="n">
        <v>2.02593880413915</v>
      </c>
    </row>
    <row r="18">
      <c r="A18" s="40" t="s">
        <v>14</v>
      </c>
      <c r="B18" s="40" t="s">
        <v>15</v>
      </c>
      <c r="C18" s="40" t="s">
        <v>17</v>
      </c>
      <c r="D18" s="40" t="n">
        <v>1102891.6868149</v>
      </c>
      <c r="E18" s="40" t="n">
        <v>0.921030516408869</v>
      </c>
      <c r="F18" s="40" t="n">
        <v>16.0578726849462</v>
      </c>
      <c r="G18" s="40" t="n">
        <v>0.698704417780146</v>
      </c>
      <c r="H18" s="40" t="n">
        <v>1664827.6114516</v>
      </c>
      <c r="I18" s="40" t="n">
        <v>0.727790582738666</v>
      </c>
      <c r="J18" s="40" t="n">
        <v>24.239542419871</v>
      </c>
      <c r="K18" s="40" t="n">
        <v>0.529730904355687</v>
      </c>
      <c r="L18" s="40" t="n">
        <v>3117973.2045228</v>
      </c>
      <c r="M18" s="40" t="n">
        <v>0.456393649372035</v>
      </c>
      <c r="N18" s="40" t="n">
        <v>45.397038849658</v>
      </c>
      <c r="O18" s="40" t="n">
        <v>0.275851991319187</v>
      </c>
      <c r="P18" s="40" t="n">
        <v>982537.856571</v>
      </c>
      <c r="Q18" s="40" t="n">
        <v>0.831488645067468</v>
      </c>
      <c r="R18" s="40" t="n">
        <v>14.3055460455248</v>
      </c>
      <c r="S18" s="40" t="n">
        <v>0.84767395066751</v>
      </c>
    </row>
    <row r="19">
      <c r="A19" s="40" t="s">
        <v>14</v>
      </c>
      <c r="B19" s="40" t="s">
        <v>18</v>
      </c>
      <c r="C19" s="40" t="s">
        <v>16</v>
      </c>
      <c r="D19" s="40" t="n">
        <v>1784.1218837</v>
      </c>
      <c r="E19" s="40"/>
      <c r="F19" s="40" t="n">
        <v>30.3648100103486</v>
      </c>
      <c r="G19" s="40"/>
      <c r="H19" s="40" t="n">
        <v>1175.4541175</v>
      </c>
      <c r="I19" s="40"/>
      <c r="J19" s="40" t="n">
        <v>20.0056068365401</v>
      </c>
      <c r="K19" s="40"/>
      <c r="L19" s="40" t="n">
        <v>1964.8392003</v>
      </c>
      <c r="M19" s="40"/>
      <c r="N19" s="40" t="n">
        <v>33.4405230736057</v>
      </c>
      <c r="O19" s="40"/>
      <c r="P19" s="40" t="n">
        <v>951.208203</v>
      </c>
      <c r="Q19" s="40"/>
      <c r="R19" s="40" t="n">
        <v>16.1890600795056</v>
      </c>
      <c r="S19" s="40"/>
    </row>
    <row r="20">
      <c r="A20" s="40" t="s">
        <v>14</v>
      </c>
      <c r="B20" s="40" t="s">
        <v>18</v>
      </c>
      <c r="C20" s="40" t="s">
        <v>17</v>
      </c>
      <c r="D20" s="40" t="n">
        <v>5779.9406451</v>
      </c>
      <c r="E20" s="40"/>
      <c r="F20" s="40" t="n">
        <v>24.5262169488277</v>
      </c>
      <c r="G20" s="40"/>
      <c r="H20" s="40" t="n">
        <v>6085.7732907</v>
      </c>
      <c r="I20" s="40"/>
      <c r="J20" s="40" t="n">
        <v>25.8239669218103</v>
      </c>
      <c r="K20" s="40"/>
      <c r="L20" s="40" t="n">
        <v>9208.3283581</v>
      </c>
      <c r="M20" s="40"/>
      <c r="N20" s="40" t="n">
        <v>39.0740100831771</v>
      </c>
      <c r="O20" s="40"/>
      <c r="P20" s="40" t="n">
        <v>2492.3342784</v>
      </c>
      <c r="Q20" s="40"/>
      <c r="R20" s="40" t="n">
        <v>10.5758060461849</v>
      </c>
      <c r="S20" s="40"/>
    </row>
    <row r="21">
      <c r="A21" s="40" t="s">
        <v>14</v>
      </c>
      <c r="B21" s="40" t="s">
        <v>19</v>
      </c>
      <c r="C21" s="40" t="s">
        <v>16</v>
      </c>
      <c r="D21" s="40" t="n">
        <v>237743.7042312</v>
      </c>
      <c r="E21" s="40" t="n">
        <v>2.52745932981879</v>
      </c>
      <c r="F21" s="40" t="n">
        <v>24.1785384569711</v>
      </c>
      <c r="G21" s="40" t="n">
        <v>1.48559253622219</v>
      </c>
      <c r="H21" s="40" t="n">
        <v>239629.3826769</v>
      </c>
      <c r="I21" s="40" t="n">
        <v>2.21504710187347</v>
      </c>
      <c r="J21" s="40" t="n">
        <v>24.3703119845364</v>
      </c>
      <c r="K21" s="40" t="n">
        <v>1.30246773019689</v>
      </c>
      <c r="L21" s="40" t="n">
        <v>338479.033949</v>
      </c>
      <c r="M21" s="40" t="n">
        <v>1.78749751024226</v>
      </c>
      <c r="N21" s="40" t="n">
        <v>34.4233230725456</v>
      </c>
      <c r="O21" s="40" t="n">
        <v>0.89475545655981</v>
      </c>
      <c r="P21" s="40" t="n">
        <v>167431.8963067</v>
      </c>
      <c r="Q21" s="40" t="n">
        <v>2.05486315500391</v>
      </c>
      <c r="R21" s="40" t="n">
        <v>17.0278264859469</v>
      </c>
      <c r="S21" s="40" t="n">
        <v>2.03684832637064</v>
      </c>
    </row>
    <row r="22">
      <c r="A22" s="40" t="s">
        <v>14</v>
      </c>
      <c r="B22" s="40" t="s">
        <v>19</v>
      </c>
      <c r="C22" s="40" t="s">
        <v>17</v>
      </c>
      <c r="D22" s="40" t="n">
        <v>1097111.7461698</v>
      </c>
      <c r="E22" s="40" t="n">
        <v>0.92515326606055</v>
      </c>
      <c r="F22" s="40" t="n">
        <v>16.0287159300831</v>
      </c>
      <c r="G22" s="40" t="n">
        <v>0.702314077864405</v>
      </c>
      <c r="H22" s="40" t="n">
        <v>1658741.8381609</v>
      </c>
      <c r="I22" s="40" t="n">
        <v>0.73008438648582</v>
      </c>
      <c r="J22" s="40" t="n">
        <v>24.2340872003662</v>
      </c>
      <c r="K22" s="40" t="n">
        <v>0.53161085640306</v>
      </c>
      <c r="L22" s="40" t="n">
        <v>3108764.8761647</v>
      </c>
      <c r="M22" s="40" t="n">
        <v>0.457517352888096</v>
      </c>
      <c r="N22" s="40" t="n">
        <v>45.4188092210543</v>
      </c>
      <c r="O22" s="40" t="n">
        <v>0.276633492082456</v>
      </c>
      <c r="P22" s="40" t="n">
        <v>980045.5222926</v>
      </c>
      <c r="Q22" s="40" t="n">
        <v>0.833468197461507</v>
      </c>
      <c r="R22" s="40" t="n">
        <v>14.3183876484964</v>
      </c>
      <c r="S22" s="40" t="n">
        <v>0.849767407879555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367</v>
      </c>
    </row>
    <row r="32">
      <c r="A32" s="5" t="s">
        <v>26</v>
      </c>
      <c r="B32" s="5" t="s">
        <v>10</v>
      </c>
      <c r="C32" s="5" t="s">
        <v>11</v>
      </c>
      <c r="D32" s="5" t="s">
        <v>359</v>
      </c>
      <c r="E32" s="5" t="s">
        <v>360</v>
      </c>
      <c r="F32" s="5" t="s">
        <v>361</v>
      </c>
      <c r="G32" s="5" t="s">
        <v>362</v>
      </c>
      <c r="H32" s="5" t="s">
        <v>363</v>
      </c>
      <c r="I32" s="5" t="s">
        <v>364</v>
      </c>
      <c r="J32" s="5" t="s">
        <v>365</v>
      </c>
      <c r="K32" s="5" t="s">
        <v>366</v>
      </c>
      <c r="L32" s="5" t="s">
        <v>342</v>
      </c>
      <c r="M32" s="5" t="s">
        <v>343</v>
      </c>
      <c r="N32" s="5" t="s">
        <v>344</v>
      </c>
      <c r="O32" s="5" t="s">
        <v>345</v>
      </c>
      <c r="P32" s="5" t="s">
        <v>346</v>
      </c>
      <c r="Q32" s="5" t="s">
        <v>347</v>
      </c>
      <c r="R32" s="5" t="s">
        <v>348</v>
      </c>
      <c r="S32" s="5" t="s">
        <v>349</v>
      </c>
    </row>
    <row r="33">
      <c r="A33" s="41" t="s">
        <v>14</v>
      </c>
      <c r="B33" s="41" t="s">
        <v>15</v>
      </c>
      <c r="C33" s="41" t="s">
        <v>16</v>
      </c>
      <c r="D33" s="41" t="n">
        <v>239527.8261149</v>
      </c>
      <c r="E33" s="41" t="n">
        <v>2.51014549425244</v>
      </c>
      <c r="F33" s="41" t="n">
        <v>24.2152850046818</v>
      </c>
      <c r="G33" s="41" t="n">
        <v>1.47453446643655</v>
      </c>
      <c r="H33" s="41" t="n">
        <v>240804.8367944</v>
      </c>
      <c r="I33" s="41" t="n">
        <v>2.2048388045594</v>
      </c>
      <c r="J33" s="41" t="n">
        <v>24.3443855691535</v>
      </c>
      <c r="K33" s="41" t="n">
        <v>1.29667299349544</v>
      </c>
      <c r="L33" s="41" t="n">
        <v>340443.8731493</v>
      </c>
      <c r="M33" s="41" t="n">
        <v>1.77782641779966</v>
      </c>
      <c r="N33" s="41" t="n">
        <v>34.4174852255098</v>
      </c>
      <c r="O33" s="41" t="n">
        <v>0.889755053262948</v>
      </c>
      <c r="P33" s="41" t="n">
        <v>168383.1045097</v>
      </c>
      <c r="Q33" s="41" t="n">
        <v>2.04372875800711</v>
      </c>
      <c r="R33" s="41" t="n">
        <v>17.0228442006549</v>
      </c>
      <c r="S33" s="41" t="n">
        <v>2.02593880413915</v>
      </c>
    </row>
    <row r="34">
      <c r="A34" s="41" t="s">
        <v>14</v>
      </c>
      <c r="B34" s="41" t="s">
        <v>15</v>
      </c>
      <c r="C34" s="41" t="s">
        <v>17</v>
      </c>
      <c r="D34" s="41" t="n">
        <v>1102891.6868149</v>
      </c>
      <c r="E34" s="41" t="n">
        <v>0.921030516408869</v>
      </c>
      <c r="F34" s="41" t="n">
        <v>16.0578726849462</v>
      </c>
      <c r="G34" s="41" t="n">
        <v>0.698704417780146</v>
      </c>
      <c r="H34" s="41" t="n">
        <v>1664827.6114516</v>
      </c>
      <c r="I34" s="41" t="n">
        <v>0.727790582738666</v>
      </c>
      <c r="J34" s="41" t="n">
        <v>24.239542419871</v>
      </c>
      <c r="K34" s="41" t="n">
        <v>0.529730904355687</v>
      </c>
      <c r="L34" s="41" t="n">
        <v>3117973.2045228</v>
      </c>
      <c r="M34" s="41" t="n">
        <v>0.456393649372035</v>
      </c>
      <c r="N34" s="41" t="n">
        <v>45.397038849658</v>
      </c>
      <c r="O34" s="41" t="n">
        <v>0.275851991319187</v>
      </c>
      <c r="P34" s="41" t="n">
        <v>982537.856571</v>
      </c>
      <c r="Q34" s="41" t="n">
        <v>0.831488645067468</v>
      </c>
      <c r="R34" s="41" t="n">
        <v>14.3055460455248</v>
      </c>
      <c r="S34" s="41" t="n">
        <v>0.84767395066751</v>
      </c>
    </row>
    <row r="35">
      <c r="A35" s="41" t="s">
        <v>27</v>
      </c>
      <c r="B35" s="41" t="s">
        <v>28</v>
      </c>
      <c r="C35" s="41" t="s">
        <v>16</v>
      </c>
      <c r="D35" s="41" t="n">
        <v>1341.1680522</v>
      </c>
      <c r="E35" s="41" t="n">
        <v>30.7040270726289</v>
      </c>
      <c r="F35" s="41" t="n">
        <v>23.6518226609562</v>
      </c>
      <c r="G35" s="41" t="n">
        <v>20.4963833771318</v>
      </c>
      <c r="H35" s="41" t="n">
        <v>1082.0526049</v>
      </c>
      <c r="I35" s="41" t="n">
        <v>25.2221339348777</v>
      </c>
      <c r="J35" s="41" t="n">
        <v>19.0822591389196</v>
      </c>
      <c r="K35" s="41" t="n">
        <v>21.9815926265803</v>
      </c>
      <c r="L35" s="41" t="n">
        <v>1766.3163376</v>
      </c>
      <c r="M35" s="41" t="n">
        <v>22.0704432513067</v>
      </c>
      <c r="N35" s="41" t="n">
        <v>31.1494154006547</v>
      </c>
      <c r="O35" s="41" t="n">
        <v>14.554287904303</v>
      </c>
      <c r="P35" s="41" t="n">
        <v>1480.9268483</v>
      </c>
      <c r="Q35" s="41" t="n">
        <v>20.6954811674981</v>
      </c>
      <c r="R35" s="41" t="n">
        <v>26.1165027994695</v>
      </c>
      <c r="S35" s="41" t="n">
        <v>17.1890523486164</v>
      </c>
    </row>
    <row r="36">
      <c r="A36" s="41" t="s">
        <v>27</v>
      </c>
      <c r="B36" s="41" t="s">
        <v>28</v>
      </c>
      <c r="C36" s="41" t="s">
        <v>17</v>
      </c>
      <c r="D36" s="41" t="n">
        <v>26374.03685</v>
      </c>
      <c r="E36" s="41" t="n">
        <v>5.66119907983769</v>
      </c>
      <c r="F36" s="41" t="n">
        <v>17.3938478326232</v>
      </c>
      <c r="G36" s="41" t="n">
        <v>4.48992593073452</v>
      </c>
      <c r="H36" s="41" t="n">
        <v>38041.1577821</v>
      </c>
      <c r="I36" s="41" t="n">
        <v>4.65186400371929</v>
      </c>
      <c r="J36" s="41" t="n">
        <v>25.0883895249679</v>
      </c>
      <c r="K36" s="41" t="n">
        <v>3.46890851339634</v>
      </c>
      <c r="L36" s="41" t="n">
        <v>66131.0711955</v>
      </c>
      <c r="M36" s="41" t="n">
        <v>3.12906095300231</v>
      </c>
      <c r="N36" s="41" t="n">
        <v>43.6138690457201</v>
      </c>
      <c r="O36" s="41" t="n">
        <v>1.63188881979856</v>
      </c>
      <c r="P36" s="41" t="n">
        <v>21082.2703295</v>
      </c>
      <c r="Q36" s="41" t="n">
        <v>5.41858471525004</v>
      </c>
      <c r="R36" s="41" t="n">
        <v>13.9038935966888</v>
      </c>
      <c r="S36" s="41" t="n">
        <v>6.42051768618173</v>
      </c>
    </row>
    <row r="37">
      <c r="A37" s="41" t="s">
        <v>29</v>
      </c>
      <c r="B37" s="41" t="s">
        <v>30</v>
      </c>
      <c r="C37" s="41" t="s">
        <v>16</v>
      </c>
      <c r="D37" s="41" t="n">
        <v>361.3990549</v>
      </c>
      <c r="E37" s="41" t="n">
        <v>31.683790134861</v>
      </c>
      <c r="F37" s="41" t="n">
        <v>27.000483605776</v>
      </c>
      <c r="G37" s="41" t="n">
        <v>14.7384651902666</v>
      </c>
      <c r="H37" s="41" t="n">
        <v>320.2000192</v>
      </c>
      <c r="I37" s="41" t="n">
        <v>34.1493722905977</v>
      </c>
      <c r="J37" s="41" t="n">
        <v>23.9224625846656</v>
      </c>
      <c r="K37" s="41" t="n">
        <v>17.8738342845351</v>
      </c>
      <c r="L37" s="41" t="n">
        <v>406.4513285</v>
      </c>
      <c r="M37" s="41" t="n">
        <v>21.2938022595896</v>
      </c>
      <c r="N37" s="41" t="n">
        <v>30.3663838710003</v>
      </c>
      <c r="O37" s="41" t="n">
        <v>13.6921446674223</v>
      </c>
      <c r="P37" s="41" t="n">
        <v>250.4406414</v>
      </c>
      <c r="Q37" s="41" t="n">
        <v>21.1167283346884</v>
      </c>
      <c r="R37" s="41" t="n">
        <v>18.7106699385581</v>
      </c>
      <c r="S37" s="41" t="n">
        <v>27.0270952532453</v>
      </c>
    </row>
    <row r="38">
      <c r="A38" s="41" t="s">
        <v>29</v>
      </c>
      <c r="B38" s="41" t="s">
        <v>30</v>
      </c>
      <c r="C38" s="41" t="s">
        <v>17</v>
      </c>
      <c r="D38" s="41" t="n">
        <v>7555.5761627</v>
      </c>
      <c r="E38" s="41" t="n">
        <v>5.52442244629423</v>
      </c>
      <c r="F38" s="41" t="n">
        <v>20.1152093481118</v>
      </c>
      <c r="G38" s="41" t="n">
        <v>4.2106886950269</v>
      </c>
      <c r="H38" s="41" t="n">
        <v>9692.0755477</v>
      </c>
      <c r="I38" s="41" t="n">
        <v>4.76314939184449</v>
      </c>
      <c r="J38" s="41" t="n">
        <v>25.8032113582761</v>
      </c>
      <c r="K38" s="41" t="n">
        <v>3.54864212745532</v>
      </c>
      <c r="L38" s="41" t="n">
        <v>15979.4975626</v>
      </c>
      <c r="M38" s="41" t="n">
        <v>2.48913632921451</v>
      </c>
      <c r="N38" s="41" t="n">
        <v>42.5422140982664</v>
      </c>
      <c r="O38" s="41" t="n">
        <v>1.85715796274318</v>
      </c>
      <c r="P38" s="41" t="n">
        <v>4334.3596924</v>
      </c>
      <c r="Q38" s="41" t="n">
        <v>5.78947553364497</v>
      </c>
      <c r="R38" s="41" t="n">
        <v>11.5393651953456</v>
      </c>
      <c r="S38" s="41" t="n">
        <v>6.41613445044573</v>
      </c>
    </row>
    <row r="39">
      <c r="A39" s="41" t="s">
        <v>31</v>
      </c>
      <c r="B39" s="41" t="s">
        <v>32</v>
      </c>
      <c r="C39" s="41" t="s">
        <v>16</v>
      </c>
      <c r="D39" s="41" t="n">
        <v>1536.2823042</v>
      </c>
      <c r="E39" s="41" t="n">
        <v>28.163340535637</v>
      </c>
      <c r="F39" s="41" t="n">
        <v>28.6081746839356</v>
      </c>
      <c r="G39" s="41" t="n">
        <v>15.5300819375696</v>
      </c>
      <c r="H39" s="41" t="n">
        <v>1128.4130796</v>
      </c>
      <c r="I39" s="41" t="n">
        <v>30.0241399246585</v>
      </c>
      <c r="J39" s="41" t="n">
        <v>21.0129599283804</v>
      </c>
      <c r="K39" s="41" t="n">
        <v>22.4157959621288</v>
      </c>
      <c r="L39" s="41" t="n">
        <v>1930.5167702</v>
      </c>
      <c r="M39" s="41" t="n">
        <v>23.3726246115406</v>
      </c>
      <c r="N39" s="41" t="n">
        <v>35.9494871750856</v>
      </c>
      <c r="O39" s="41" t="n">
        <v>13.5090622106826</v>
      </c>
      <c r="P39" s="41" t="n">
        <v>774.869374</v>
      </c>
      <c r="Q39" s="41" t="n">
        <v>33.2325304539393</v>
      </c>
      <c r="R39" s="41" t="n">
        <v>14.4293782125983</v>
      </c>
      <c r="S39" s="41" t="n">
        <v>29.6761471718485</v>
      </c>
    </row>
    <row r="40">
      <c r="A40" s="41" t="s">
        <v>31</v>
      </c>
      <c r="B40" s="41" t="s">
        <v>32</v>
      </c>
      <c r="C40" s="41" t="s">
        <v>17</v>
      </c>
      <c r="D40" s="41" t="n">
        <v>20072.3333478</v>
      </c>
      <c r="E40" s="41" t="n">
        <v>6.71393764638427</v>
      </c>
      <c r="F40" s="41" t="n">
        <v>19.0897970602831</v>
      </c>
      <c r="G40" s="41" t="n">
        <v>5.05459103120909</v>
      </c>
      <c r="H40" s="41" t="n">
        <v>25872.3368457</v>
      </c>
      <c r="I40" s="41" t="n">
        <v>5.89280516985703</v>
      </c>
      <c r="J40" s="41" t="n">
        <v>24.6058916669911</v>
      </c>
      <c r="K40" s="41" t="n">
        <v>4.40494013022532</v>
      </c>
      <c r="L40" s="41" t="n">
        <v>48238.6135849</v>
      </c>
      <c r="M40" s="41" t="n">
        <v>3.52132137303944</v>
      </c>
      <c r="N40" s="41" t="n">
        <v>45.8773440959263</v>
      </c>
      <c r="O40" s="41" t="n">
        <v>2.37310426124384</v>
      </c>
      <c r="P40" s="41" t="n">
        <v>10963.6346745</v>
      </c>
      <c r="Q40" s="41" t="n">
        <v>5.69109444626942</v>
      </c>
      <c r="R40" s="41" t="n">
        <v>10.4269671767995</v>
      </c>
      <c r="S40" s="41" t="n">
        <v>6.72359233527121</v>
      </c>
    </row>
    <row r="41">
      <c r="A41" s="41" t="s">
        <v>33</v>
      </c>
      <c r="B41" s="41" t="s">
        <v>34</v>
      </c>
      <c r="C41" s="41" t="s">
        <v>16</v>
      </c>
      <c r="D41" s="41" t="n">
        <v>441.1790071</v>
      </c>
      <c r="E41" s="41" t="n">
        <v>22.2274502686317</v>
      </c>
      <c r="F41" s="41" t="n">
        <v>15.9344089137203</v>
      </c>
      <c r="G41" s="41" t="n">
        <v>14.7828367376764</v>
      </c>
      <c r="H41" s="41" t="n">
        <v>608.2548225</v>
      </c>
      <c r="I41" s="41" t="n">
        <v>20.553154473743</v>
      </c>
      <c r="J41" s="41" t="n">
        <v>21.9688174402653</v>
      </c>
      <c r="K41" s="41" t="n">
        <v>11.7476015926834</v>
      </c>
      <c r="L41" s="41" t="n">
        <v>892.5084504</v>
      </c>
      <c r="M41" s="41" t="n">
        <v>15.4489228286528</v>
      </c>
      <c r="N41" s="41" t="n">
        <v>32.2354291087131</v>
      </c>
      <c r="O41" s="41" t="n">
        <v>6.58513003385266</v>
      </c>
      <c r="P41" s="41" t="n">
        <v>826.7767198</v>
      </c>
      <c r="Q41" s="41" t="n">
        <v>12.6462820514504</v>
      </c>
      <c r="R41" s="41" t="n">
        <v>29.8613445373013</v>
      </c>
      <c r="S41" s="41" t="n">
        <v>11.5880550076317</v>
      </c>
    </row>
    <row r="42">
      <c r="A42" s="41" t="s">
        <v>33</v>
      </c>
      <c r="B42" s="41" t="s">
        <v>34</v>
      </c>
      <c r="C42" s="41" t="s">
        <v>17</v>
      </c>
      <c r="D42" s="41" t="n">
        <v>6065.0179167</v>
      </c>
      <c r="E42" s="41" t="n">
        <v>6.97789019716439</v>
      </c>
      <c r="F42" s="41" t="n">
        <v>19.0518451361253</v>
      </c>
      <c r="G42" s="41" t="n">
        <v>4.58449811626207</v>
      </c>
      <c r="H42" s="41" t="n">
        <v>7439.7378396</v>
      </c>
      <c r="I42" s="41" t="n">
        <v>4.6802459071619</v>
      </c>
      <c r="J42" s="41" t="n">
        <v>23.3702084841577</v>
      </c>
      <c r="K42" s="41" t="n">
        <v>3.43104598587807</v>
      </c>
      <c r="L42" s="41" t="n">
        <v>14156.6945609</v>
      </c>
      <c r="M42" s="41" t="n">
        <v>3.0572491057412</v>
      </c>
      <c r="N42" s="41" t="n">
        <v>44.4699679569034</v>
      </c>
      <c r="O42" s="41" t="n">
        <v>1.96610050787881</v>
      </c>
      <c r="P42" s="41" t="n">
        <v>4172.8306848</v>
      </c>
      <c r="Q42" s="41" t="n">
        <v>5.59536469592717</v>
      </c>
      <c r="R42" s="41" t="n">
        <v>13.1079784228136</v>
      </c>
      <c r="S42" s="41" t="n">
        <v>5.73803943023171</v>
      </c>
    </row>
    <row r="43">
      <c r="A43" s="41" t="s">
        <v>35</v>
      </c>
      <c r="B43" s="41" t="s">
        <v>36</v>
      </c>
      <c r="C43" s="41" t="s">
        <v>16</v>
      </c>
      <c r="D43" s="41" t="n">
        <v>2549.5174272</v>
      </c>
      <c r="E43" s="41" t="n">
        <v>37.400000109308</v>
      </c>
      <c r="F43" s="41" t="n">
        <v>30.3355045876841</v>
      </c>
      <c r="G43" s="41" t="n">
        <v>17.3945998553961</v>
      </c>
      <c r="H43" s="41" t="n">
        <v>1996.9413722</v>
      </c>
      <c r="I43" s="41" t="n">
        <v>39.1431106611034</v>
      </c>
      <c r="J43" s="41" t="n">
        <v>23.7606629048381</v>
      </c>
      <c r="K43" s="41" t="n">
        <v>18.3072238473977</v>
      </c>
      <c r="L43" s="41" t="n">
        <v>2347.5521916</v>
      </c>
      <c r="M43" s="41" t="n">
        <v>21.2424615620664</v>
      </c>
      <c r="N43" s="41" t="n">
        <v>27.9324155694516</v>
      </c>
      <c r="O43" s="41" t="n">
        <v>15.0545469945424</v>
      </c>
      <c r="P43" s="41" t="n">
        <v>1510.3899308</v>
      </c>
      <c r="Q43" s="41" t="n">
        <v>32.4243053179376</v>
      </c>
      <c r="R43" s="41" t="n">
        <v>17.9714169380263</v>
      </c>
      <c r="S43" s="41" t="n">
        <v>32.727861975616</v>
      </c>
    </row>
    <row r="44">
      <c r="A44" s="41" t="s">
        <v>35</v>
      </c>
      <c r="B44" s="41" t="s">
        <v>36</v>
      </c>
      <c r="C44" s="41" t="s">
        <v>17</v>
      </c>
      <c r="D44" s="41" t="n">
        <v>30228.3948586</v>
      </c>
      <c r="E44" s="41" t="n">
        <v>6.23957330308336</v>
      </c>
      <c r="F44" s="41" t="n">
        <v>20.1450648663472</v>
      </c>
      <c r="G44" s="41" t="n">
        <v>4.76047255218139</v>
      </c>
      <c r="H44" s="41" t="n">
        <v>41455.8493869</v>
      </c>
      <c r="I44" s="41" t="n">
        <v>5.64237688222354</v>
      </c>
      <c r="J44" s="41" t="n">
        <v>27.6273609265437</v>
      </c>
      <c r="K44" s="41" t="n">
        <v>3.90734744099756</v>
      </c>
      <c r="L44" s="41" t="n">
        <v>66943.0813522</v>
      </c>
      <c r="M44" s="41" t="n">
        <v>3.4502294514169</v>
      </c>
      <c r="N44" s="41" t="n">
        <v>44.6127795571506</v>
      </c>
      <c r="O44" s="41" t="n">
        <v>2.06067767792713</v>
      </c>
      <c r="P44" s="41" t="n">
        <v>11426.2734309</v>
      </c>
      <c r="Q44" s="41" t="n">
        <v>9.63069093326146</v>
      </c>
      <c r="R44" s="41" t="n">
        <v>7.61479464995849</v>
      </c>
      <c r="S44" s="41" t="n">
        <v>10.150287788882</v>
      </c>
    </row>
    <row r="45">
      <c r="A45" s="41" t="s">
        <v>37</v>
      </c>
      <c r="B45" s="41" t="s">
        <v>38</v>
      </c>
      <c r="C45" s="41" t="s">
        <v>16</v>
      </c>
      <c r="D45" s="41" t="n">
        <v>24854.7982091</v>
      </c>
      <c r="E45" s="41" t="n">
        <v>21.1904251681873</v>
      </c>
      <c r="F45" s="41" t="n">
        <v>32.5283613727857</v>
      </c>
      <c r="G45" s="41" t="n">
        <v>10.3492429245789</v>
      </c>
      <c r="H45" s="41" t="n">
        <v>18568.5162037</v>
      </c>
      <c r="I45" s="41" t="n">
        <v>20.2056994808973</v>
      </c>
      <c r="J45" s="41" t="n">
        <v>24.3012797830416</v>
      </c>
      <c r="K45" s="41" t="n">
        <v>10.8616741681389</v>
      </c>
      <c r="L45" s="41" t="n">
        <v>21901.2644662</v>
      </c>
      <c r="M45" s="41" t="n">
        <v>18.5820295018498</v>
      </c>
      <c r="N45" s="41" t="n">
        <v>28.6629663650486</v>
      </c>
      <c r="O45" s="41" t="n">
        <v>11.438035257568</v>
      </c>
      <c r="P45" s="41" t="n">
        <v>11085.043863</v>
      </c>
      <c r="Q45" s="41" t="n">
        <v>21.5535041564489</v>
      </c>
      <c r="R45" s="41" t="n">
        <v>14.5073924791241</v>
      </c>
      <c r="S45" s="41" t="n">
        <v>20.0244311587285</v>
      </c>
    </row>
    <row r="46">
      <c r="A46" s="41" t="s">
        <v>37</v>
      </c>
      <c r="B46" s="41" t="s">
        <v>38</v>
      </c>
      <c r="C46" s="41" t="s">
        <v>17</v>
      </c>
      <c r="D46" s="41" t="n">
        <v>143430.9933427</v>
      </c>
      <c r="E46" s="41" t="n">
        <v>6.19261252800132</v>
      </c>
      <c r="F46" s="41" t="n">
        <v>20.029313826862</v>
      </c>
      <c r="G46" s="41" t="n">
        <v>4.59294851126069</v>
      </c>
      <c r="H46" s="41" t="n">
        <v>189755.246175</v>
      </c>
      <c r="I46" s="41" t="n">
        <v>5.40363950616749</v>
      </c>
      <c r="J46" s="41" t="n">
        <v>26.498229478559</v>
      </c>
      <c r="K46" s="41" t="n">
        <v>4.10078471957146</v>
      </c>
      <c r="L46" s="41" t="n">
        <v>316973.117268</v>
      </c>
      <c r="M46" s="41" t="n">
        <v>4.07455267594182</v>
      </c>
      <c r="N46" s="41" t="n">
        <v>44.2634739708622</v>
      </c>
      <c r="O46" s="41" t="n">
        <v>1.81073544928214</v>
      </c>
      <c r="P46" s="41" t="n">
        <v>65946.0204756</v>
      </c>
      <c r="Q46" s="41" t="n">
        <v>7.15983420971816</v>
      </c>
      <c r="R46" s="41" t="n">
        <v>9.20898272371678</v>
      </c>
      <c r="S46" s="41" t="n">
        <v>8.12480168502696</v>
      </c>
    </row>
    <row r="47">
      <c r="A47" s="41" t="s">
        <v>39</v>
      </c>
      <c r="B47" s="41" t="s">
        <v>40</v>
      </c>
      <c r="C47" s="41" t="s">
        <v>16</v>
      </c>
      <c r="D47" s="41" t="n">
        <v>278.4420033</v>
      </c>
      <c r="E47" s="41" t="n">
        <v>28.3179295734006</v>
      </c>
      <c r="F47" s="41" t="n">
        <v>21.7448068549713</v>
      </c>
      <c r="G47" s="41" t="n">
        <v>15.192682047349</v>
      </c>
      <c r="H47" s="41" t="n">
        <v>294.72156</v>
      </c>
      <c r="I47" s="41" t="n">
        <v>25.0344091792027</v>
      </c>
      <c r="J47" s="41" t="n">
        <v>23.0161517380372</v>
      </c>
      <c r="K47" s="41" t="n">
        <v>15.380772715467</v>
      </c>
      <c r="L47" s="41" t="n">
        <v>399.66116</v>
      </c>
      <c r="M47" s="41" t="n">
        <v>18.5508201047875</v>
      </c>
      <c r="N47" s="41" t="n">
        <v>31.2113640493758</v>
      </c>
      <c r="O47" s="41" t="n">
        <v>10.8371309477234</v>
      </c>
      <c r="P47" s="41" t="n">
        <v>307.674134</v>
      </c>
      <c r="Q47" s="41" t="n">
        <v>21.2964960201101</v>
      </c>
      <c r="R47" s="41" t="n">
        <v>24.0276773576157</v>
      </c>
      <c r="S47" s="41" t="n">
        <v>14.4760258321714</v>
      </c>
    </row>
    <row r="48">
      <c r="A48" s="41" t="s">
        <v>39</v>
      </c>
      <c r="B48" s="41" t="s">
        <v>40</v>
      </c>
      <c r="C48" s="41" t="s">
        <v>17</v>
      </c>
      <c r="D48" s="41" t="n">
        <v>5506.4575927</v>
      </c>
      <c r="E48" s="41" t="n">
        <v>4.74256162233863</v>
      </c>
      <c r="F48" s="41" t="n">
        <v>18.8470808461383</v>
      </c>
      <c r="G48" s="41" t="n">
        <v>3.86725486584167</v>
      </c>
      <c r="H48" s="41" t="n">
        <v>7404.0953414</v>
      </c>
      <c r="I48" s="41" t="n">
        <v>4.31981620546199</v>
      </c>
      <c r="J48" s="41" t="n">
        <v>25.3421698329031</v>
      </c>
      <c r="K48" s="41" t="n">
        <v>3.71008199173163</v>
      </c>
      <c r="L48" s="41" t="n">
        <v>12861.8469267</v>
      </c>
      <c r="M48" s="41" t="n">
        <v>2.42686012113901</v>
      </c>
      <c r="N48" s="41" t="n">
        <v>44.0225434913973</v>
      </c>
      <c r="O48" s="41" t="n">
        <v>1.69856022810909</v>
      </c>
      <c r="P48" s="41" t="n">
        <v>3444.1012921</v>
      </c>
      <c r="Q48" s="41" t="n">
        <v>5.99346815529356</v>
      </c>
      <c r="R48" s="41" t="n">
        <v>11.7882058295613</v>
      </c>
      <c r="S48" s="41" t="n">
        <v>6.25806266203193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368</v>
      </c>
    </row>
    <row r="58">
      <c r="A58" s="5" t="s">
        <v>26</v>
      </c>
      <c r="B58" s="5" t="s">
        <v>10</v>
      </c>
      <c r="C58" s="5" t="s">
        <v>11</v>
      </c>
      <c r="D58" s="5" t="s">
        <v>359</v>
      </c>
      <c r="E58" s="5" t="s">
        <v>360</v>
      </c>
      <c r="F58" s="5" t="s">
        <v>361</v>
      </c>
      <c r="G58" s="5" t="s">
        <v>362</v>
      </c>
      <c r="H58" s="5" t="s">
        <v>363</v>
      </c>
      <c r="I58" s="5" t="s">
        <v>364</v>
      </c>
      <c r="J58" s="5" t="s">
        <v>365</v>
      </c>
      <c r="K58" s="5" t="s">
        <v>366</v>
      </c>
      <c r="L58" s="5" t="s">
        <v>342</v>
      </c>
      <c r="M58" s="5" t="s">
        <v>343</v>
      </c>
      <c r="N58" s="5" t="s">
        <v>344</v>
      </c>
      <c r="O58" s="5" t="s">
        <v>345</v>
      </c>
      <c r="P58" s="5" t="s">
        <v>346</v>
      </c>
      <c r="Q58" s="5" t="s">
        <v>347</v>
      </c>
      <c r="R58" s="5" t="s">
        <v>348</v>
      </c>
      <c r="S58" s="5" t="s">
        <v>349</v>
      </c>
    </row>
    <row r="59">
      <c r="A59" s="42" t="s">
        <v>14</v>
      </c>
      <c r="B59" s="42" t="s">
        <v>15</v>
      </c>
      <c r="C59" s="42" t="s">
        <v>16</v>
      </c>
      <c r="D59" s="42" t="n">
        <v>237743.7042312</v>
      </c>
      <c r="E59" s="42" t="n">
        <v>2.52745932981879</v>
      </c>
      <c r="F59" s="42" t="n">
        <v>24.1785384569711</v>
      </c>
      <c r="G59" s="42" t="n">
        <v>1.48559253622219</v>
      </c>
      <c r="H59" s="42" t="n">
        <v>239629.3826769</v>
      </c>
      <c r="I59" s="42" t="n">
        <v>2.21504710187347</v>
      </c>
      <c r="J59" s="42" t="n">
        <v>24.3703119845364</v>
      </c>
      <c r="K59" s="42" t="n">
        <v>1.30246773019689</v>
      </c>
      <c r="L59" s="42" t="n">
        <v>338479.033949</v>
      </c>
      <c r="M59" s="42" t="n">
        <v>1.78749751024226</v>
      </c>
      <c r="N59" s="42" t="n">
        <v>34.4233230725456</v>
      </c>
      <c r="O59" s="42" t="n">
        <v>0.89475545655981</v>
      </c>
      <c r="P59" s="42" t="n">
        <v>167431.8963067</v>
      </c>
      <c r="Q59" s="42" t="n">
        <v>2.05486315500391</v>
      </c>
      <c r="R59" s="42" t="n">
        <v>17.0278264859469</v>
      </c>
      <c r="S59" s="42" t="n">
        <v>2.03684832637064</v>
      </c>
    </row>
    <row r="60">
      <c r="A60" s="42" t="s">
        <v>14</v>
      </c>
      <c r="B60" s="42" t="s">
        <v>15</v>
      </c>
      <c r="C60" s="42" t="s">
        <v>17</v>
      </c>
      <c r="D60" s="42" t="n">
        <v>1097111.7461698</v>
      </c>
      <c r="E60" s="42" t="n">
        <v>0.92515326606055</v>
      </c>
      <c r="F60" s="42" t="n">
        <v>16.0287159300831</v>
      </c>
      <c r="G60" s="42" t="n">
        <v>0.702314077864405</v>
      </c>
      <c r="H60" s="42" t="n">
        <v>1658741.8381609</v>
      </c>
      <c r="I60" s="42" t="n">
        <v>0.73008438648582</v>
      </c>
      <c r="J60" s="42" t="n">
        <v>24.2340872003662</v>
      </c>
      <c r="K60" s="42" t="n">
        <v>0.53161085640306</v>
      </c>
      <c r="L60" s="42" t="n">
        <v>3108764.8761647</v>
      </c>
      <c r="M60" s="42" t="n">
        <v>0.457517352888096</v>
      </c>
      <c r="N60" s="42" t="n">
        <v>45.4188092210543</v>
      </c>
      <c r="O60" s="42" t="n">
        <v>0.276633492082456</v>
      </c>
      <c r="P60" s="42" t="n">
        <v>980045.5222926</v>
      </c>
      <c r="Q60" s="42" t="n">
        <v>0.833468197461507</v>
      </c>
      <c r="R60" s="42" t="n">
        <v>14.3183876484964</v>
      </c>
      <c r="S60" s="42" t="n">
        <v>0.849767407879555</v>
      </c>
    </row>
    <row r="61">
      <c r="A61" s="42" t="s">
        <v>42</v>
      </c>
      <c r="B61" s="42" t="s">
        <v>43</v>
      </c>
      <c r="C61" s="42" t="s">
        <v>16</v>
      </c>
      <c r="D61" s="42" t="n">
        <v>225.6935355</v>
      </c>
      <c r="E61" s="42" t="n">
        <v>24.2085151175002</v>
      </c>
      <c r="F61" s="42" t="n">
        <v>26.0708155347151</v>
      </c>
      <c r="G61" s="42" t="n">
        <v>15.2812950913071</v>
      </c>
      <c r="H61" s="42" t="n">
        <v>219.0262258</v>
      </c>
      <c r="I61" s="42" t="n">
        <v>29.2000341462591</v>
      </c>
      <c r="J61" s="42" t="n">
        <v>25.3006463718437</v>
      </c>
      <c r="K61" s="42" t="n">
        <v>19.4664907513459</v>
      </c>
      <c r="L61" s="42" t="n">
        <v>231.2411556</v>
      </c>
      <c r="M61" s="42" t="n">
        <v>18.6343184679515</v>
      </c>
      <c r="N61" s="42" t="n">
        <v>26.7116446127982</v>
      </c>
      <c r="O61" s="42" t="n">
        <v>13.4081690750581</v>
      </c>
      <c r="P61" s="42" t="n">
        <v>189.7332736</v>
      </c>
      <c r="Q61" s="42" t="n">
        <v>17.9992632941915</v>
      </c>
      <c r="R61" s="42" t="n">
        <v>21.916893480643</v>
      </c>
      <c r="S61" s="42" t="n">
        <v>17.7503652771721</v>
      </c>
    </row>
    <row r="62">
      <c r="A62" s="42" t="s">
        <v>42</v>
      </c>
      <c r="B62" s="42" t="s">
        <v>43</v>
      </c>
      <c r="C62" s="42" t="s">
        <v>17</v>
      </c>
      <c r="D62" s="42" t="n">
        <v>1867.8054239</v>
      </c>
      <c r="E62" s="42" t="n">
        <v>8.82191265319507</v>
      </c>
      <c r="F62" s="42" t="n">
        <v>21.4214923107846</v>
      </c>
      <c r="G62" s="42" t="n">
        <v>6.19325766870338</v>
      </c>
      <c r="H62" s="42" t="n">
        <v>2293.0245749</v>
      </c>
      <c r="I62" s="42" t="n">
        <v>7.96489403449537</v>
      </c>
      <c r="J62" s="42" t="n">
        <v>26.2982469539559</v>
      </c>
      <c r="K62" s="42" t="n">
        <v>5.05217345228036</v>
      </c>
      <c r="L62" s="42" t="n">
        <v>3667.7981993</v>
      </c>
      <c r="M62" s="42" t="n">
        <v>4.99518611639818</v>
      </c>
      <c r="N62" s="42" t="n">
        <v>42.0652547200339</v>
      </c>
      <c r="O62" s="42" t="n">
        <v>3.14943985085274</v>
      </c>
      <c r="P62" s="42" t="n">
        <v>890.6776131</v>
      </c>
      <c r="Q62" s="42" t="n">
        <v>8.37787162356319</v>
      </c>
      <c r="R62" s="42" t="n">
        <v>10.2150060152257</v>
      </c>
      <c r="S62" s="42" t="n">
        <v>10.2568008344543</v>
      </c>
    </row>
    <row r="63">
      <c r="A63" s="42" t="s">
        <v>44</v>
      </c>
      <c r="B63" s="42" t="s">
        <v>45</v>
      </c>
      <c r="C63" s="42" t="s">
        <v>16</v>
      </c>
      <c r="D63" s="42" t="n">
        <v>593.6480339</v>
      </c>
      <c r="E63" s="42" t="n">
        <v>37.0754486315435</v>
      </c>
      <c r="F63" s="42" t="n">
        <v>21.8252687379451</v>
      </c>
      <c r="G63" s="42" t="n">
        <v>24.1728779436463</v>
      </c>
      <c r="H63" s="42" t="n">
        <v>678.0633524</v>
      </c>
      <c r="I63" s="42" t="n">
        <v>30.2744326342227</v>
      </c>
      <c r="J63" s="42" t="n">
        <v>24.9287693084062</v>
      </c>
      <c r="K63" s="42" t="n">
        <v>18.3450952023132</v>
      </c>
      <c r="L63" s="42" t="n">
        <v>776.8237699</v>
      </c>
      <c r="M63" s="42" t="n">
        <v>28.7703175880194</v>
      </c>
      <c r="N63" s="42" t="n">
        <v>28.5596625810558</v>
      </c>
      <c r="O63" s="42" t="n">
        <v>21.5322948445116</v>
      </c>
      <c r="P63" s="42" t="n">
        <v>671.4681621</v>
      </c>
      <c r="Q63" s="42" t="n">
        <v>23.5357324089885</v>
      </c>
      <c r="R63" s="42" t="n">
        <v>24.6862993725929</v>
      </c>
      <c r="S63" s="42" t="n">
        <v>24.8042329144979</v>
      </c>
    </row>
    <row r="64">
      <c r="A64" s="42" t="s">
        <v>44</v>
      </c>
      <c r="B64" s="42" t="s">
        <v>45</v>
      </c>
      <c r="C64" s="42" t="s">
        <v>17</v>
      </c>
      <c r="D64" s="42" t="n">
        <v>12736.8192053</v>
      </c>
      <c r="E64" s="42" t="n">
        <v>6.79551826397315</v>
      </c>
      <c r="F64" s="42" t="n">
        <v>19.2824353465628</v>
      </c>
      <c r="G64" s="42" t="n">
        <v>4.99117154706043</v>
      </c>
      <c r="H64" s="42" t="n">
        <v>15742.6706842</v>
      </c>
      <c r="I64" s="42" t="n">
        <v>5.99808053933985</v>
      </c>
      <c r="J64" s="42" t="n">
        <v>23.8330327813714</v>
      </c>
      <c r="K64" s="42" t="n">
        <v>4.42259650553246</v>
      </c>
      <c r="L64" s="42" t="n">
        <v>29642.1229244</v>
      </c>
      <c r="M64" s="42" t="n">
        <v>4.14399905034634</v>
      </c>
      <c r="N64" s="42" t="n">
        <v>44.8755933182099</v>
      </c>
      <c r="O64" s="42" t="n">
        <v>2.04326324940826</v>
      </c>
      <c r="P64" s="42" t="n">
        <v>7932.3838747</v>
      </c>
      <c r="Q64" s="42" t="n">
        <v>6.59445245440395</v>
      </c>
      <c r="R64" s="42" t="n">
        <v>12.0089385538559</v>
      </c>
      <c r="S64" s="42" t="n">
        <v>7.90565527650234</v>
      </c>
    </row>
    <row r="65">
      <c r="A65" s="42" t="s">
        <v>27</v>
      </c>
      <c r="B65" s="42" t="s">
        <v>28</v>
      </c>
      <c r="C65" s="42" t="s">
        <v>16</v>
      </c>
      <c r="D65" s="42" t="n">
        <v>1153.0058548</v>
      </c>
      <c r="E65" s="42" t="n">
        <v>35.0016973894034</v>
      </c>
      <c r="F65" s="42" t="n">
        <v>23.6023926074569</v>
      </c>
      <c r="G65" s="42" t="n">
        <v>23.3579733051528</v>
      </c>
      <c r="H65" s="42" t="n">
        <v>911.1391112</v>
      </c>
      <c r="I65" s="42" t="n">
        <v>29.3276832527004</v>
      </c>
      <c r="J65" s="42" t="n">
        <v>18.6513042696405</v>
      </c>
      <c r="K65" s="42" t="n">
        <v>25.7543806019667</v>
      </c>
      <c r="L65" s="42" t="n">
        <v>1555.0163285</v>
      </c>
      <c r="M65" s="42" t="n">
        <v>24.7880837989821</v>
      </c>
      <c r="N65" s="42" t="n">
        <v>31.8316734849794</v>
      </c>
      <c r="O65" s="42" t="n">
        <v>16.3497579566629</v>
      </c>
      <c r="P65" s="42" t="n">
        <v>1265.9614724</v>
      </c>
      <c r="Q65" s="42" t="n">
        <v>23.8906934684883</v>
      </c>
      <c r="R65" s="42" t="n">
        <v>25.9146296379232</v>
      </c>
      <c r="S65" s="42" t="n">
        <v>19.6732426048476</v>
      </c>
    </row>
    <row r="66">
      <c r="A66" s="42" t="s">
        <v>27</v>
      </c>
      <c r="B66" s="42" t="s">
        <v>28</v>
      </c>
      <c r="C66" s="42" t="s">
        <v>17</v>
      </c>
      <c r="D66" s="42" t="n">
        <v>20772.8304278</v>
      </c>
      <c r="E66" s="42" t="n">
        <v>7.01167811844315</v>
      </c>
      <c r="F66" s="42" t="n">
        <v>16.349494706818</v>
      </c>
      <c r="G66" s="42" t="n">
        <v>5.60235420867049</v>
      </c>
      <c r="H66" s="42" t="n">
        <v>31784.6025038</v>
      </c>
      <c r="I66" s="42" t="n">
        <v>5.48545493697306</v>
      </c>
      <c r="J66" s="42" t="n">
        <v>25.0164363590402</v>
      </c>
      <c r="K66" s="42" t="n">
        <v>4.08276284972684</v>
      </c>
      <c r="L66" s="42" t="n">
        <v>56338.2269676</v>
      </c>
      <c r="M66" s="42" t="n">
        <v>3.63993458822092</v>
      </c>
      <c r="N66" s="42" t="n">
        <v>44.3416484238754</v>
      </c>
      <c r="O66" s="42" t="n">
        <v>1.85086556868332</v>
      </c>
      <c r="P66" s="42" t="n">
        <v>18159.2173328</v>
      </c>
      <c r="Q66" s="42" t="n">
        <v>6.21061760442935</v>
      </c>
      <c r="R66" s="42" t="n">
        <v>14.2924205102663</v>
      </c>
      <c r="S66" s="42" t="n">
        <v>7.41969222334646</v>
      </c>
    </row>
    <row r="67">
      <c r="A67" s="42" t="s">
        <v>29</v>
      </c>
      <c r="B67" s="42" t="s">
        <v>30</v>
      </c>
      <c r="C67" s="42" t="s">
        <v>16</v>
      </c>
      <c r="D67" s="42" t="n">
        <v>168.9478586</v>
      </c>
      <c r="E67" s="42" t="n">
        <v>38.7666594148923</v>
      </c>
      <c r="F67" s="42" t="n">
        <v>24.4111337698799</v>
      </c>
      <c r="G67" s="42" t="n">
        <v>21.1665602137065</v>
      </c>
      <c r="H67" s="42" t="n">
        <v>151.2730338</v>
      </c>
      <c r="I67" s="42" t="n">
        <v>34.5317169217963</v>
      </c>
      <c r="J67" s="42" t="n">
        <v>21.8573132235449</v>
      </c>
      <c r="K67" s="42" t="n">
        <v>19.8457409601678</v>
      </c>
      <c r="L67" s="42" t="n">
        <v>247.4012358</v>
      </c>
      <c r="M67" s="42" t="n">
        <v>29.6118503469353</v>
      </c>
      <c r="N67" s="42" t="n">
        <v>35.746796153517</v>
      </c>
      <c r="O67" s="42" t="n">
        <v>16.6147564362312</v>
      </c>
      <c r="P67" s="42" t="n">
        <v>124.4713247</v>
      </c>
      <c r="Q67" s="42" t="n">
        <v>32.7406270660731</v>
      </c>
      <c r="R67" s="42" t="n">
        <v>17.9847568530582</v>
      </c>
      <c r="S67" s="42" t="n">
        <v>36.1453163563254</v>
      </c>
    </row>
    <row r="68">
      <c r="A68" s="42" t="s">
        <v>29</v>
      </c>
      <c r="B68" s="42" t="s">
        <v>30</v>
      </c>
      <c r="C68" s="42" t="s">
        <v>17</v>
      </c>
      <c r="D68" s="42" t="n">
        <v>4840.8099289</v>
      </c>
      <c r="E68" s="42" t="n">
        <v>7.2408218633656</v>
      </c>
      <c r="F68" s="42" t="n">
        <v>18.925747184753</v>
      </c>
      <c r="G68" s="42" t="n">
        <v>5.71931657220595</v>
      </c>
      <c r="H68" s="42" t="n">
        <v>6555.4856663</v>
      </c>
      <c r="I68" s="42" t="n">
        <v>6.26078806003716</v>
      </c>
      <c r="J68" s="42" t="n">
        <v>25.6294847795972</v>
      </c>
      <c r="K68" s="42" t="n">
        <v>4.6375655468894</v>
      </c>
      <c r="L68" s="42" t="n">
        <v>11180.8684452</v>
      </c>
      <c r="M68" s="42" t="n">
        <v>3.24247355087883</v>
      </c>
      <c r="N68" s="42" t="n">
        <v>43.7129927858832</v>
      </c>
      <c r="O68" s="42" t="n">
        <v>2.29440150609525</v>
      </c>
      <c r="P68" s="42" t="n">
        <v>3000.7425101</v>
      </c>
      <c r="Q68" s="42" t="n">
        <v>7.24246162619304</v>
      </c>
      <c r="R68" s="42" t="n">
        <v>11.7317752497666</v>
      </c>
      <c r="S68" s="42" t="n">
        <v>8.02698815932444</v>
      </c>
    </row>
    <row r="69">
      <c r="A69" s="42" t="s">
        <v>46</v>
      </c>
      <c r="B69" s="42" t="s">
        <v>47</v>
      </c>
      <c r="C69" s="42" t="s">
        <v>16</v>
      </c>
      <c r="D69" s="42" t="n">
        <v>752.3252954</v>
      </c>
      <c r="E69" s="42" t="n">
        <v>15.5679449745811</v>
      </c>
      <c r="F69" s="42" t="n">
        <v>30.2082336012217</v>
      </c>
      <c r="G69" s="42" t="n">
        <v>8.73466091349481</v>
      </c>
      <c r="H69" s="42" t="n">
        <v>672.1906844</v>
      </c>
      <c r="I69" s="42" t="n">
        <v>15.0818411902275</v>
      </c>
      <c r="J69" s="42" t="n">
        <v>26.9905762082931</v>
      </c>
      <c r="K69" s="42" t="n">
        <v>10.542169540274</v>
      </c>
      <c r="L69" s="42" t="n">
        <v>703.7312845</v>
      </c>
      <c r="M69" s="42" t="n">
        <v>14.4822312212601</v>
      </c>
      <c r="N69" s="42" t="n">
        <v>28.2570307879399</v>
      </c>
      <c r="O69" s="42" t="n">
        <v>9.74425630126562</v>
      </c>
      <c r="P69" s="42" t="n">
        <v>362.2171082</v>
      </c>
      <c r="Q69" s="42" t="n">
        <v>19.0860300449295</v>
      </c>
      <c r="R69" s="42" t="n">
        <v>14.5441594025453</v>
      </c>
      <c r="S69" s="42" t="n">
        <v>18.1145847285156</v>
      </c>
    </row>
    <row r="70">
      <c r="A70" s="42" t="s">
        <v>46</v>
      </c>
      <c r="B70" s="42" t="s">
        <v>47</v>
      </c>
      <c r="C70" s="42" t="s">
        <v>17</v>
      </c>
      <c r="D70" s="42" t="n">
        <v>4958.1351995</v>
      </c>
      <c r="E70" s="42" t="n">
        <v>5.76606029744501</v>
      </c>
      <c r="F70" s="42" t="n">
        <v>23.3153553468433</v>
      </c>
      <c r="G70" s="42" t="n">
        <v>3.99211166891199</v>
      </c>
      <c r="H70" s="42" t="n">
        <v>6690.6447515</v>
      </c>
      <c r="I70" s="42" t="n">
        <v>4.87757719813061</v>
      </c>
      <c r="J70" s="42" t="n">
        <v>31.4623852726819</v>
      </c>
      <c r="K70" s="42" t="n">
        <v>3.43499279769631</v>
      </c>
      <c r="L70" s="42" t="n">
        <v>8456.9370133</v>
      </c>
      <c r="M70" s="42" t="n">
        <v>4.73277890789528</v>
      </c>
      <c r="N70" s="42" t="n">
        <v>39.7682765146955</v>
      </c>
      <c r="O70" s="42" t="n">
        <v>2.94217820986548</v>
      </c>
      <c r="P70" s="42" t="n">
        <v>1159.8186698</v>
      </c>
      <c r="Q70" s="42" t="n">
        <v>11.6150979549223</v>
      </c>
      <c r="R70" s="42" t="n">
        <v>5.45398286577927</v>
      </c>
      <c r="S70" s="42" t="n">
        <v>11.9280142665944</v>
      </c>
    </row>
    <row r="71">
      <c r="A71" s="42" t="s">
        <v>48</v>
      </c>
      <c r="B71" s="42" t="s">
        <v>49</v>
      </c>
      <c r="C71" s="42" t="s">
        <v>16</v>
      </c>
      <c r="D71" s="42" t="n">
        <v>2347.5015896</v>
      </c>
      <c r="E71" s="42" t="n">
        <v>20.0742131503495</v>
      </c>
      <c r="F71" s="42" t="n">
        <v>26.3675646344828</v>
      </c>
      <c r="G71" s="42" t="n">
        <v>11.1285380922852</v>
      </c>
      <c r="H71" s="42" t="n">
        <v>2257.0383378</v>
      </c>
      <c r="I71" s="42" t="n">
        <v>20.3724807843533</v>
      </c>
      <c r="J71" s="42" t="n">
        <v>25.3514649438801</v>
      </c>
      <c r="K71" s="42" t="n">
        <v>10.8364110671438</v>
      </c>
      <c r="L71" s="42" t="n">
        <v>3273.218995</v>
      </c>
      <c r="M71" s="42" t="n">
        <v>18.9357822929648</v>
      </c>
      <c r="N71" s="42" t="n">
        <v>36.7653908290582</v>
      </c>
      <c r="O71" s="42" t="n">
        <v>9.23223880230676</v>
      </c>
      <c r="P71" s="42" t="n">
        <v>1025.2308764</v>
      </c>
      <c r="Q71" s="42" t="n">
        <v>27.0380661316535</v>
      </c>
      <c r="R71" s="42" t="n">
        <v>11.515579592579</v>
      </c>
      <c r="S71" s="42" t="n">
        <v>24.0727045531486</v>
      </c>
    </row>
    <row r="72">
      <c r="A72" s="42" t="s">
        <v>48</v>
      </c>
      <c r="B72" s="42" t="s">
        <v>49</v>
      </c>
      <c r="C72" s="42" t="s">
        <v>17</v>
      </c>
      <c r="D72" s="42" t="n">
        <v>28824.0698552</v>
      </c>
      <c r="E72" s="42" t="n">
        <v>5.64888005857034</v>
      </c>
      <c r="F72" s="42" t="n">
        <v>19.9889513283963</v>
      </c>
      <c r="G72" s="42" t="n">
        <v>4.10830716665086</v>
      </c>
      <c r="H72" s="42" t="n">
        <v>38420.3425021</v>
      </c>
      <c r="I72" s="42" t="n">
        <v>4.86818363471031</v>
      </c>
      <c r="J72" s="42" t="n">
        <v>26.6437862575553</v>
      </c>
      <c r="K72" s="42" t="n">
        <v>3.61372443795593</v>
      </c>
      <c r="L72" s="42" t="n">
        <v>62471.8161388</v>
      </c>
      <c r="M72" s="42" t="n">
        <v>2.99881332167475</v>
      </c>
      <c r="N72" s="42" t="n">
        <v>43.3230317046887</v>
      </c>
      <c r="O72" s="42" t="n">
        <v>1.80742518174498</v>
      </c>
      <c r="P72" s="42" t="n">
        <v>14483.7817078</v>
      </c>
      <c r="Q72" s="42" t="n">
        <v>7.98747027829974</v>
      </c>
      <c r="R72" s="42" t="n">
        <v>10.0442307093597</v>
      </c>
      <c r="S72" s="42" t="n">
        <v>9.07091137738309</v>
      </c>
    </row>
    <row r="73">
      <c r="A73" s="42" t="s">
        <v>31</v>
      </c>
      <c r="B73" s="42" t="s">
        <v>32</v>
      </c>
      <c r="C73" s="42" t="s">
        <v>16</v>
      </c>
      <c r="D73" s="42" t="n">
        <v>1512.5170872</v>
      </c>
      <c r="E73" s="42" t="n">
        <v>28.6020250193682</v>
      </c>
      <c r="F73" s="42" t="n">
        <v>28.6855055035222</v>
      </c>
      <c r="G73" s="42" t="n">
        <v>15.7581094385938</v>
      </c>
      <c r="H73" s="42" t="n">
        <v>1109.1745706</v>
      </c>
      <c r="I73" s="42" t="n">
        <v>30.5408494242911</v>
      </c>
      <c r="J73" s="42" t="n">
        <v>21.0359496223701</v>
      </c>
      <c r="K73" s="42" t="n">
        <v>22.8017815303457</v>
      </c>
      <c r="L73" s="42" t="n">
        <v>1890.9080752</v>
      </c>
      <c r="M73" s="42" t="n">
        <v>23.8579997460762</v>
      </c>
      <c r="N73" s="42" t="n">
        <v>35.861845434234</v>
      </c>
      <c r="O73" s="42" t="n">
        <v>13.7851619924042</v>
      </c>
      <c r="P73" s="42" t="n">
        <v>760.157573</v>
      </c>
      <c r="Q73" s="42" t="n">
        <v>33.8704657551044</v>
      </c>
      <c r="R73" s="42" t="n">
        <v>14.4166994398737</v>
      </c>
      <c r="S73" s="42" t="n">
        <v>30.2418841373801</v>
      </c>
    </row>
    <row r="74">
      <c r="A74" s="42" t="s">
        <v>31</v>
      </c>
      <c r="B74" s="42" t="s">
        <v>32</v>
      </c>
      <c r="C74" s="42" t="s">
        <v>17</v>
      </c>
      <c r="D74" s="42" t="n">
        <v>19696.6165838</v>
      </c>
      <c r="E74" s="42" t="n">
        <v>6.84060275990624</v>
      </c>
      <c r="F74" s="42" t="n">
        <v>19.0448554089098</v>
      </c>
      <c r="G74" s="42" t="n">
        <v>5.15265764248075</v>
      </c>
      <c r="H74" s="42" t="n">
        <v>25401.5592137</v>
      </c>
      <c r="I74" s="42" t="n">
        <v>6.00052325326023</v>
      </c>
      <c r="J74" s="42" t="n">
        <v>24.5610214489156</v>
      </c>
      <c r="K74" s="42" t="n">
        <v>4.48703574030465</v>
      </c>
      <c r="L74" s="42" t="n">
        <v>47526.7887519</v>
      </c>
      <c r="M74" s="42" t="n">
        <v>3.57315406577552</v>
      </c>
      <c r="N74" s="42" t="n">
        <v>45.9541269932723</v>
      </c>
      <c r="O74" s="42" t="n">
        <v>2.40921260259836</v>
      </c>
      <c r="P74" s="42" t="n">
        <v>10797.2781555</v>
      </c>
      <c r="Q74" s="42" t="n">
        <v>5.77634181752639</v>
      </c>
      <c r="R74" s="42" t="n">
        <v>10.4399961489023</v>
      </c>
      <c r="S74" s="42" t="n">
        <v>6.82710399908283</v>
      </c>
    </row>
    <row r="75">
      <c r="A75" s="42" t="s">
        <v>50</v>
      </c>
      <c r="B75" s="42" t="s">
        <v>51</v>
      </c>
      <c r="C75" s="42" t="s">
        <v>16</v>
      </c>
      <c r="D75" s="42" t="n">
        <v>4462.2054267</v>
      </c>
      <c r="E75" s="42" t="n">
        <v>21.2735368270418</v>
      </c>
      <c r="F75" s="42" t="n">
        <v>29.971770837846</v>
      </c>
      <c r="G75" s="42" t="n">
        <v>10.1079396237717</v>
      </c>
      <c r="H75" s="42" t="n">
        <v>2736.3718817</v>
      </c>
      <c r="I75" s="42" t="n">
        <v>21.490322831664</v>
      </c>
      <c r="J75" s="42" t="n">
        <v>18.3796807010946</v>
      </c>
      <c r="K75" s="42" t="n">
        <v>12.6244737009834</v>
      </c>
      <c r="L75" s="42" t="n">
        <v>4596.0004484</v>
      </c>
      <c r="M75" s="42" t="n">
        <v>15.7290723393758</v>
      </c>
      <c r="N75" s="42" t="n">
        <v>30.870446121965</v>
      </c>
      <c r="O75" s="42" t="n">
        <v>9.55457605407797</v>
      </c>
      <c r="P75" s="42" t="n">
        <v>3093.4495501</v>
      </c>
      <c r="Q75" s="42" t="n">
        <v>16.1922826408576</v>
      </c>
      <c r="R75" s="42" t="n">
        <v>20.7781023390944</v>
      </c>
      <c r="S75" s="42" t="n">
        <v>15.9698287118715</v>
      </c>
    </row>
    <row r="76">
      <c r="A76" s="42" t="s">
        <v>50</v>
      </c>
      <c r="B76" s="42" t="s">
        <v>51</v>
      </c>
      <c r="C76" s="42" t="s">
        <v>17</v>
      </c>
      <c r="D76" s="42" t="n">
        <v>20090.4673423</v>
      </c>
      <c r="E76" s="42" t="n">
        <v>9.80455864979343</v>
      </c>
      <c r="F76" s="42" t="n">
        <v>15.9927972090342</v>
      </c>
      <c r="G76" s="42" t="n">
        <v>7.46715541718551</v>
      </c>
      <c r="H76" s="42" t="n">
        <v>30054.7548483</v>
      </c>
      <c r="I76" s="42" t="n">
        <v>7.32126614708845</v>
      </c>
      <c r="J76" s="42" t="n">
        <v>23.9247595024373</v>
      </c>
      <c r="K76" s="42" t="n">
        <v>5.40596364379408</v>
      </c>
      <c r="L76" s="42" t="n">
        <v>47396.7290687</v>
      </c>
      <c r="M76" s="42" t="n">
        <v>4.27241337037009</v>
      </c>
      <c r="N76" s="42" t="n">
        <v>37.7296487658747</v>
      </c>
      <c r="O76" s="42" t="n">
        <v>2.68617095323517</v>
      </c>
      <c r="P76" s="42" t="n">
        <v>28080.0214307</v>
      </c>
      <c r="Q76" s="42" t="n">
        <v>5.57752698229906</v>
      </c>
      <c r="R76" s="42" t="n">
        <v>22.3527945226538</v>
      </c>
      <c r="S76" s="42" t="n">
        <v>6.3674159718693</v>
      </c>
    </row>
    <row r="77">
      <c r="A77" s="42" t="s">
        <v>52</v>
      </c>
      <c r="B77" s="42" t="s">
        <v>53</v>
      </c>
      <c r="C77" s="42" t="s">
        <v>16</v>
      </c>
      <c r="D77" s="42" t="n">
        <v>139.4606134</v>
      </c>
      <c r="E77" s="42" t="n">
        <v>36.5460330516893</v>
      </c>
      <c r="F77" s="42" t="n">
        <v>37.324295860531</v>
      </c>
      <c r="G77" s="42" t="n">
        <v>15.0877523656283</v>
      </c>
      <c r="H77" s="42" t="n">
        <v>113.1366914</v>
      </c>
      <c r="I77" s="42" t="n">
        <v>36.5152936087659</v>
      </c>
      <c r="J77" s="42" t="n">
        <v>30.2791393178771</v>
      </c>
      <c r="K77" s="42" t="n">
        <v>18.9623650557158</v>
      </c>
      <c r="L77" s="42" t="n">
        <v>62.1148666</v>
      </c>
      <c r="M77" s="42" t="n">
        <v>35.749386439456</v>
      </c>
      <c r="N77" s="42" t="n">
        <v>16.6240030198793</v>
      </c>
      <c r="O77" s="42" t="n">
        <v>27.1467923033709</v>
      </c>
      <c r="P77" s="42" t="n">
        <v>58.9334934</v>
      </c>
      <c r="Q77" s="42" t="n">
        <v>32.7606034382639</v>
      </c>
      <c r="R77" s="42" t="n">
        <v>15.7725618017126</v>
      </c>
      <c r="S77" s="42" t="n">
        <v>37.4539723158098</v>
      </c>
    </row>
    <row r="78">
      <c r="A78" s="42" t="s">
        <v>52</v>
      </c>
      <c r="B78" s="42" t="s">
        <v>53</v>
      </c>
      <c r="C78" s="42" t="s">
        <v>17</v>
      </c>
      <c r="D78" s="42" t="n">
        <v>3211.4303934</v>
      </c>
      <c r="E78" s="42" t="n">
        <v>6.27820058679949</v>
      </c>
      <c r="F78" s="42" t="n">
        <v>22.6518313488599</v>
      </c>
      <c r="G78" s="42" t="n">
        <v>4.33063045909173</v>
      </c>
      <c r="H78" s="42" t="n">
        <v>4147.0131064</v>
      </c>
      <c r="I78" s="42" t="n">
        <v>5.51347137686858</v>
      </c>
      <c r="J78" s="42" t="n">
        <v>29.2509660744136</v>
      </c>
      <c r="K78" s="42" t="n">
        <v>3.80866137242283</v>
      </c>
      <c r="L78" s="42" t="n">
        <v>5901.5431083</v>
      </c>
      <c r="M78" s="42" t="n">
        <v>3.50919848530235</v>
      </c>
      <c r="N78" s="42" t="n">
        <v>41.6265473048935</v>
      </c>
      <c r="O78" s="42" t="n">
        <v>2.67347347166076</v>
      </c>
      <c r="P78" s="42" t="n">
        <v>917.3677256</v>
      </c>
      <c r="Q78" s="42" t="n">
        <v>11.1796274271939</v>
      </c>
      <c r="R78" s="42" t="n">
        <v>6.47065527183298</v>
      </c>
      <c r="S78" s="42" t="n">
        <v>11.8753148973975</v>
      </c>
    </row>
    <row r="79">
      <c r="A79" s="42" t="s">
        <v>33</v>
      </c>
      <c r="B79" s="42" t="s">
        <v>34</v>
      </c>
      <c r="C79" s="42" t="s">
        <v>16</v>
      </c>
      <c r="D79" s="42" t="n">
        <v>223.4115248</v>
      </c>
      <c r="E79" s="42" t="n">
        <v>30.9255550789628</v>
      </c>
      <c r="F79" s="42" t="n">
        <v>15.5122702721904</v>
      </c>
      <c r="G79" s="42" t="n">
        <v>19.3007443233959</v>
      </c>
      <c r="H79" s="42" t="n">
        <v>378.1873724</v>
      </c>
      <c r="I79" s="42" t="n">
        <v>29.8912318589086</v>
      </c>
      <c r="J79" s="42" t="n">
        <v>26.2589172132016</v>
      </c>
      <c r="K79" s="42" t="n">
        <v>13.5739509530628</v>
      </c>
      <c r="L79" s="42" t="n">
        <v>521.7612219</v>
      </c>
      <c r="M79" s="42" t="n">
        <v>22.8537611273729</v>
      </c>
      <c r="N79" s="42" t="n">
        <v>36.2277689072069</v>
      </c>
      <c r="O79" s="42" t="n">
        <v>6.3087145057221</v>
      </c>
      <c r="P79" s="42" t="n">
        <v>316.8644314</v>
      </c>
      <c r="Q79" s="42" t="n">
        <v>20.7078295271911</v>
      </c>
      <c r="R79" s="42" t="n">
        <v>22.001043607401</v>
      </c>
      <c r="S79" s="42" t="n">
        <v>18.7811908299717</v>
      </c>
    </row>
    <row r="80">
      <c r="A80" s="42" t="s">
        <v>33</v>
      </c>
      <c r="B80" s="42" t="s">
        <v>34</v>
      </c>
      <c r="C80" s="42" t="s">
        <v>17</v>
      </c>
      <c r="D80" s="42" t="n">
        <v>2747.3656521</v>
      </c>
      <c r="E80" s="42" t="n">
        <v>9.44923121887474</v>
      </c>
      <c r="F80" s="42" t="n">
        <v>17.3108469758531</v>
      </c>
      <c r="G80" s="42" t="n">
        <v>6.31610298095112</v>
      </c>
      <c r="H80" s="42" t="n">
        <v>3982.8304564</v>
      </c>
      <c r="I80" s="42" t="n">
        <v>7.30734571810458</v>
      </c>
      <c r="J80" s="42" t="n">
        <v>25.0953740026586</v>
      </c>
      <c r="K80" s="42" t="n">
        <v>5.08217566394846</v>
      </c>
      <c r="L80" s="42" t="n">
        <v>7170.4594609</v>
      </c>
      <c r="M80" s="42" t="n">
        <v>4.55307610617512</v>
      </c>
      <c r="N80" s="42" t="n">
        <v>45.1802716465205</v>
      </c>
      <c r="O80" s="42" t="n">
        <v>3.08857321475813</v>
      </c>
      <c r="P80" s="42" t="n">
        <v>1970.119881</v>
      </c>
      <c r="Q80" s="42" t="n">
        <v>8.06481028006241</v>
      </c>
      <c r="R80" s="42" t="n">
        <v>12.4135073749679</v>
      </c>
      <c r="S80" s="42" t="n">
        <v>8.3695363484023</v>
      </c>
    </row>
    <row r="81">
      <c r="A81" s="42" t="s">
        <v>54</v>
      </c>
      <c r="B81" s="42" t="s">
        <v>55</v>
      </c>
      <c r="C81" s="42" t="s">
        <v>16</v>
      </c>
      <c r="D81" s="42" t="n">
        <v>3936.5341988</v>
      </c>
      <c r="E81" s="42" t="n">
        <v>20.2578284570223</v>
      </c>
      <c r="F81" s="42" t="n">
        <v>30.1830068951926</v>
      </c>
      <c r="G81" s="42" t="n">
        <v>11.5739589537441</v>
      </c>
      <c r="H81" s="42" t="n">
        <v>3016.6295311</v>
      </c>
      <c r="I81" s="42" t="n">
        <v>17.6030230439015</v>
      </c>
      <c r="J81" s="42" t="n">
        <v>23.1297241022797</v>
      </c>
      <c r="K81" s="42" t="n">
        <v>10.590242731804</v>
      </c>
      <c r="L81" s="42" t="n">
        <v>4140.4771549</v>
      </c>
      <c r="M81" s="42" t="n">
        <v>13.9326126634923</v>
      </c>
      <c r="N81" s="42" t="n">
        <v>31.7467203901925</v>
      </c>
      <c r="O81" s="42" t="n">
        <v>8.08219231037028</v>
      </c>
      <c r="P81" s="42" t="n">
        <v>1948.5792375</v>
      </c>
      <c r="Q81" s="42" t="n">
        <v>16.853813108393</v>
      </c>
      <c r="R81" s="42" t="n">
        <v>14.9405486123352</v>
      </c>
      <c r="S81" s="42" t="n">
        <v>19.0510246329808</v>
      </c>
    </row>
    <row r="82">
      <c r="A82" s="42" t="s">
        <v>54</v>
      </c>
      <c r="B82" s="42" t="s">
        <v>55</v>
      </c>
      <c r="C82" s="42" t="s">
        <v>17</v>
      </c>
      <c r="D82" s="42" t="n">
        <v>23348.1816153</v>
      </c>
      <c r="E82" s="42" t="n">
        <v>6.28059702200271</v>
      </c>
      <c r="F82" s="42" t="n">
        <v>20.421070343438</v>
      </c>
      <c r="G82" s="42" t="n">
        <v>4.24824591439547</v>
      </c>
      <c r="H82" s="42" t="n">
        <v>29174.1718587</v>
      </c>
      <c r="I82" s="42" t="n">
        <v>5.40745516466926</v>
      </c>
      <c r="J82" s="42" t="n">
        <v>25.5166687305386</v>
      </c>
      <c r="K82" s="42" t="n">
        <v>4.00460252672786</v>
      </c>
      <c r="L82" s="42" t="n">
        <v>53209.6446371</v>
      </c>
      <c r="M82" s="42" t="n">
        <v>3.37991607590151</v>
      </c>
      <c r="N82" s="42" t="n">
        <v>46.5388660233614</v>
      </c>
      <c r="O82" s="42" t="n">
        <v>2.35811305660868</v>
      </c>
      <c r="P82" s="42" t="n">
        <v>8601.7817674</v>
      </c>
      <c r="Q82" s="42" t="n">
        <v>7.59546769489534</v>
      </c>
      <c r="R82" s="42" t="n">
        <v>7.52339490266212</v>
      </c>
      <c r="S82" s="42" t="n">
        <v>8.47163083360658</v>
      </c>
    </row>
    <row r="83">
      <c r="A83" s="42" t="s">
        <v>35</v>
      </c>
      <c r="B83" s="42" t="s">
        <v>36</v>
      </c>
      <c r="C83" s="42" t="s">
        <v>16</v>
      </c>
      <c r="D83" s="42" t="n">
        <v>2497.256394</v>
      </c>
      <c r="E83" s="42" t="n">
        <v>38.1798994958212</v>
      </c>
      <c r="F83" s="42" t="n">
        <v>30.3934593784056</v>
      </c>
      <c r="G83" s="42" t="n">
        <v>17.7328823607058</v>
      </c>
      <c r="H83" s="42" t="n">
        <v>1948.4974012</v>
      </c>
      <c r="I83" s="42" t="n">
        <v>40.1121635128273</v>
      </c>
      <c r="J83" s="42" t="n">
        <v>23.7146561140414</v>
      </c>
      <c r="K83" s="42" t="n">
        <v>18.7874361317389</v>
      </c>
      <c r="L83" s="42" t="n">
        <v>2293.709804</v>
      </c>
      <c r="M83" s="42" t="n">
        <v>21.7362618155339</v>
      </c>
      <c r="N83" s="42" t="n">
        <v>27.9161466644841</v>
      </c>
      <c r="O83" s="42" t="n">
        <v>15.3972133796039</v>
      </c>
      <c r="P83" s="42" t="n">
        <v>1476.9633725</v>
      </c>
      <c r="Q83" s="42" t="n">
        <v>33.154099200455</v>
      </c>
      <c r="R83" s="42" t="n">
        <v>17.9757378430689</v>
      </c>
      <c r="S83" s="42" t="n">
        <v>33.4673966517794</v>
      </c>
    </row>
    <row r="84">
      <c r="A84" s="42" t="s">
        <v>35</v>
      </c>
      <c r="B84" s="42" t="s">
        <v>36</v>
      </c>
      <c r="C84" s="42" t="s">
        <v>17</v>
      </c>
      <c r="D84" s="42" t="n">
        <v>29835.3371729</v>
      </c>
      <c r="E84" s="42" t="n">
        <v>6.32080269122712</v>
      </c>
      <c r="F84" s="42" t="n">
        <v>20.1203244303975</v>
      </c>
      <c r="G84" s="42" t="n">
        <v>4.82311002117673</v>
      </c>
      <c r="H84" s="42" t="n">
        <v>40986.5782135</v>
      </c>
      <c r="I84" s="42" t="n">
        <v>5.70658483086179</v>
      </c>
      <c r="J84" s="42" t="n">
        <v>27.6404870562864</v>
      </c>
      <c r="K84" s="42" t="n">
        <v>3.95128148295315</v>
      </c>
      <c r="L84" s="42" t="n">
        <v>66231.8068824</v>
      </c>
      <c r="M84" s="42" t="n">
        <v>3.48702866633284</v>
      </c>
      <c r="N84" s="42" t="n">
        <v>44.6653387680081</v>
      </c>
      <c r="O84" s="42" t="n">
        <v>2.08318215458635</v>
      </c>
      <c r="P84" s="42" t="n">
        <v>11230.8507564</v>
      </c>
      <c r="Q84" s="42" t="n">
        <v>9.79561912634055</v>
      </c>
      <c r="R84" s="42" t="n">
        <v>7.57384974530789</v>
      </c>
      <c r="S84" s="42" t="n">
        <v>10.3188786987017</v>
      </c>
    </row>
    <row r="85">
      <c r="A85" s="42" t="s">
        <v>56</v>
      </c>
      <c r="B85" s="42" t="s">
        <v>57</v>
      </c>
      <c r="C85" s="42" t="s">
        <v>16</v>
      </c>
      <c r="D85" s="42" t="n">
        <v>555.3496284</v>
      </c>
      <c r="E85" s="42" t="n">
        <v>27.250560327331</v>
      </c>
      <c r="F85" s="42" t="n">
        <v>24.4602227203707</v>
      </c>
      <c r="G85" s="42" t="n">
        <v>13.8522699917754</v>
      </c>
      <c r="H85" s="42" t="n">
        <v>574.4829233</v>
      </c>
      <c r="I85" s="42" t="n">
        <v>25.3482913439705</v>
      </c>
      <c r="J85" s="42" t="n">
        <v>25.3029434690581</v>
      </c>
      <c r="K85" s="42" t="n">
        <v>14.6079527580186</v>
      </c>
      <c r="L85" s="42" t="n">
        <v>848.2108188</v>
      </c>
      <c r="M85" s="42" t="n">
        <v>20.2639645787057</v>
      </c>
      <c r="N85" s="42" t="n">
        <v>37.3592138729807</v>
      </c>
      <c r="O85" s="42" t="n">
        <v>7.72303070183116</v>
      </c>
      <c r="P85" s="42" t="n">
        <v>292.3759742</v>
      </c>
      <c r="Q85" s="42" t="n">
        <v>25.4213884128017</v>
      </c>
      <c r="R85" s="42" t="n">
        <v>12.8776199375906</v>
      </c>
      <c r="S85" s="42" t="n">
        <v>25.6073581555569</v>
      </c>
    </row>
    <row r="86">
      <c r="A86" s="42" t="s">
        <v>56</v>
      </c>
      <c r="B86" s="42" t="s">
        <v>57</v>
      </c>
      <c r="C86" s="42" t="s">
        <v>17</v>
      </c>
      <c r="D86" s="42" t="n">
        <v>5206.6987526</v>
      </c>
      <c r="E86" s="42" t="n">
        <v>6.55613131559371</v>
      </c>
      <c r="F86" s="42" t="n">
        <v>19.9646567217422</v>
      </c>
      <c r="G86" s="42" t="n">
        <v>5.49513567005032</v>
      </c>
      <c r="H86" s="42" t="n">
        <v>6617.9454115</v>
      </c>
      <c r="I86" s="42" t="n">
        <v>4.84066530358508</v>
      </c>
      <c r="J86" s="42" t="n">
        <v>25.3759655823854</v>
      </c>
      <c r="K86" s="42" t="n">
        <v>4.20356009139042</v>
      </c>
      <c r="L86" s="42" t="n">
        <v>11298.8664548</v>
      </c>
      <c r="M86" s="42" t="n">
        <v>3.013646263703</v>
      </c>
      <c r="N86" s="42" t="n">
        <v>43.324571063814</v>
      </c>
      <c r="O86" s="42" t="n">
        <v>2.11092835191097</v>
      </c>
      <c r="P86" s="42" t="n">
        <v>2956.0700379</v>
      </c>
      <c r="Q86" s="42" t="n">
        <v>7.98375118081605</v>
      </c>
      <c r="R86" s="42" t="n">
        <v>11.3348066320585</v>
      </c>
      <c r="S86" s="42" t="n">
        <v>7.8954502063493</v>
      </c>
    </row>
    <row r="87">
      <c r="A87" s="42" t="s">
        <v>37</v>
      </c>
      <c r="B87" s="42" t="s">
        <v>38</v>
      </c>
      <c r="C87" s="42" t="s">
        <v>16</v>
      </c>
      <c r="D87" s="42" t="n">
        <v>24766.1935971</v>
      </c>
      <c r="E87" s="42" t="n">
        <v>21.2657800502208</v>
      </c>
      <c r="F87" s="42" t="n">
        <v>32.5172293796675</v>
      </c>
      <c r="G87" s="42" t="n">
        <v>10.3874222050332</v>
      </c>
      <c r="H87" s="42" t="n">
        <v>18516.5422619</v>
      </c>
      <c r="I87" s="42" t="n">
        <v>20.2621661944115</v>
      </c>
      <c r="J87" s="42" t="n">
        <v>24.3116347164069</v>
      </c>
      <c r="K87" s="42" t="n">
        <v>10.891281890025</v>
      </c>
      <c r="L87" s="42" t="n">
        <v>21830.2857861</v>
      </c>
      <c r="M87" s="42" t="n">
        <v>18.64215667002</v>
      </c>
      <c r="N87" s="42" t="n">
        <v>28.6624752224109</v>
      </c>
      <c r="O87" s="42" t="n">
        <v>11.4750951288663</v>
      </c>
      <c r="P87" s="42" t="n">
        <v>11050.2741509</v>
      </c>
      <c r="Q87" s="42" t="n">
        <v>21.6209737521294</v>
      </c>
      <c r="R87" s="42" t="n">
        <v>14.5086606815147</v>
      </c>
      <c r="S87" s="42" t="n">
        <v>20.0875307946335</v>
      </c>
    </row>
    <row r="88">
      <c r="A88" s="42" t="s">
        <v>37</v>
      </c>
      <c r="B88" s="42" t="s">
        <v>38</v>
      </c>
      <c r="C88" s="42" t="s">
        <v>17</v>
      </c>
      <c r="D88" s="42" t="n">
        <v>142339.3551932</v>
      </c>
      <c r="E88" s="42" t="n">
        <v>6.23983769889582</v>
      </c>
      <c r="F88" s="42" t="n">
        <v>19.9965460848899</v>
      </c>
      <c r="G88" s="42" t="n">
        <v>4.62908317210201</v>
      </c>
      <c r="H88" s="42" t="n">
        <v>188687.1590518</v>
      </c>
      <c r="I88" s="42" t="n">
        <v>5.4341241817002</v>
      </c>
      <c r="J88" s="42" t="n">
        <v>26.5077178864903</v>
      </c>
      <c r="K88" s="42" t="n">
        <v>4.12389070583007</v>
      </c>
      <c r="L88" s="42" t="n">
        <v>315303.2370847</v>
      </c>
      <c r="M88" s="42" t="n">
        <v>4.09607040493811</v>
      </c>
      <c r="N88" s="42" t="n">
        <v>44.2953791839321</v>
      </c>
      <c r="O88" s="42" t="n">
        <v>1.81980730205886</v>
      </c>
      <c r="P88" s="42" t="n">
        <v>65489.9528779</v>
      </c>
      <c r="Q88" s="42" t="n">
        <v>7.20941029886582</v>
      </c>
      <c r="R88" s="42" t="n">
        <v>9.20035684468775</v>
      </c>
      <c r="S88" s="42" t="n">
        <v>8.17959633347773</v>
      </c>
    </row>
    <row r="89">
      <c r="A89" s="42" t="s">
        <v>39</v>
      </c>
      <c r="B89" s="42" t="s">
        <v>40</v>
      </c>
      <c r="C89" s="42" t="s">
        <v>16</v>
      </c>
      <c r="D89" s="42" t="n">
        <v>186.6348108</v>
      </c>
      <c r="E89" s="42" t="n">
        <v>39.33814899493</v>
      </c>
      <c r="F89" s="42" t="n">
        <v>27.2483701170181</v>
      </c>
      <c r="G89" s="42" t="n">
        <v>18.0035689813277</v>
      </c>
      <c r="H89" s="42" t="n">
        <v>147.9049101</v>
      </c>
      <c r="I89" s="42" t="n">
        <v>36.9673871118359</v>
      </c>
      <c r="J89" s="42" t="n">
        <v>21.593869414039</v>
      </c>
      <c r="K89" s="42" t="n">
        <v>18.3400822947743</v>
      </c>
      <c r="L89" s="42" t="n">
        <v>190.9746929</v>
      </c>
      <c r="M89" s="42" t="n">
        <v>33.0426249429336</v>
      </c>
      <c r="N89" s="42" t="n">
        <v>27.8819856425362</v>
      </c>
      <c r="O89" s="42" t="n">
        <v>18.1829371803166</v>
      </c>
      <c r="P89" s="42" t="n">
        <v>159.4249422</v>
      </c>
      <c r="Q89" s="42" t="n">
        <v>37.5248536840915</v>
      </c>
      <c r="R89" s="42" t="n">
        <v>23.2757748264067</v>
      </c>
      <c r="S89" s="42" t="n">
        <v>21.3952494742853</v>
      </c>
    </row>
    <row r="90">
      <c r="A90" s="42" t="s">
        <v>39</v>
      </c>
      <c r="B90" s="42" t="s">
        <v>40</v>
      </c>
      <c r="C90" s="42" t="s">
        <v>17</v>
      </c>
      <c r="D90" s="42" t="n">
        <v>3889.9479017</v>
      </c>
      <c r="E90" s="42" t="n">
        <v>5.8795550701919</v>
      </c>
      <c r="F90" s="42" t="n">
        <v>17.9061730879393</v>
      </c>
      <c r="G90" s="42" t="n">
        <v>4.94867556283182</v>
      </c>
      <c r="H90" s="42" t="n">
        <v>5656.6594007</v>
      </c>
      <c r="I90" s="42" t="n">
        <v>5.14658522040328</v>
      </c>
      <c r="J90" s="42" t="n">
        <v>26.0386835217478</v>
      </c>
      <c r="K90" s="42" t="n">
        <v>4.53287846020477</v>
      </c>
      <c r="L90" s="42" t="n">
        <v>9569.408264</v>
      </c>
      <c r="M90" s="42" t="n">
        <v>3.04698018352938</v>
      </c>
      <c r="N90" s="42" t="n">
        <v>44.0498137904253</v>
      </c>
      <c r="O90" s="42" t="n">
        <v>2.07435428102773</v>
      </c>
      <c r="P90" s="42" t="n">
        <v>2608.0450835</v>
      </c>
      <c r="Q90" s="42" t="n">
        <v>7.59818771892304</v>
      </c>
      <c r="R90" s="42" t="n">
        <v>12.0053295998877</v>
      </c>
      <c r="S90" s="42" t="n">
        <v>7.89675799609177</v>
      </c>
    </row>
    <row r="91">
      <c r="A91" s="42" t="s">
        <v>58</v>
      </c>
      <c r="B91" s="42" t="s">
        <v>59</v>
      </c>
      <c r="C91" s="42" t="s">
        <v>16</v>
      </c>
      <c r="D91" s="42" t="n">
        <v>122.2161838</v>
      </c>
      <c r="E91" s="42" t="n">
        <v>27.1239463901399</v>
      </c>
      <c r="F91" s="42" t="n">
        <v>23.1131262763917</v>
      </c>
      <c r="G91" s="42" t="n">
        <v>18.5950933108989</v>
      </c>
      <c r="H91" s="42" t="n">
        <v>58.0286823</v>
      </c>
      <c r="I91" s="42" t="n">
        <v>30.6806304871832</v>
      </c>
      <c r="J91" s="42" t="n">
        <v>10.9741952329927</v>
      </c>
      <c r="K91" s="42" t="n">
        <v>26.3355924811671</v>
      </c>
      <c r="L91" s="42" t="n">
        <v>175.0450462</v>
      </c>
      <c r="M91" s="42" t="n">
        <v>24.3989313995403</v>
      </c>
      <c r="N91" s="42" t="n">
        <v>33.1039485204202</v>
      </c>
      <c r="O91" s="42" t="n">
        <v>11.4198848346479</v>
      </c>
      <c r="P91" s="42" t="n">
        <v>173.4840075</v>
      </c>
      <c r="Q91" s="42" t="n">
        <v>16.9418910279368</v>
      </c>
      <c r="R91" s="42" t="n">
        <v>32.8087299701955</v>
      </c>
      <c r="S91" s="42" t="n">
        <v>16.1327080723084</v>
      </c>
    </row>
    <row r="92">
      <c r="A92" s="42" t="s">
        <v>58</v>
      </c>
      <c r="B92" s="42" t="s">
        <v>59</v>
      </c>
      <c r="C92" s="42" t="s">
        <v>17</v>
      </c>
      <c r="D92" s="42" t="n">
        <v>1624.2665833</v>
      </c>
      <c r="E92" s="42" t="n">
        <v>6.79029559165789</v>
      </c>
      <c r="F92" s="42" t="n">
        <v>18.4928244947015</v>
      </c>
      <c r="G92" s="42" t="n">
        <v>5.50438503712968</v>
      </c>
      <c r="H92" s="42" t="n">
        <v>2301.8731768</v>
      </c>
      <c r="I92" s="42" t="n">
        <v>6.07760409221965</v>
      </c>
      <c r="J92" s="42" t="n">
        <v>26.2076047770054</v>
      </c>
      <c r="K92" s="42" t="n">
        <v>4.95285275576054</v>
      </c>
      <c r="L92" s="42" t="n">
        <v>3925.9222897</v>
      </c>
      <c r="M92" s="42" t="n">
        <v>4.60775508607688</v>
      </c>
      <c r="N92" s="42" t="n">
        <v>44.6979532976388</v>
      </c>
      <c r="O92" s="42" t="n">
        <v>2.82072479664611</v>
      </c>
      <c r="P92" s="42" t="n">
        <v>931.1640267</v>
      </c>
      <c r="Q92" s="42" t="n">
        <v>8.17047390528716</v>
      </c>
      <c r="R92" s="42" t="n">
        <v>10.6016174306543</v>
      </c>
      <c r="S92" s="42" t="n">
        <v>8.8982673563134</v>
      </c>
    </row>
    <row r="93">
      <c r="A93" s="42" t="s">
        <v>60</v>
      </c>
      <c r="B93" s="42" t="s">
        <v>61</v>
      </c>
      <c r="C93" s="42" t="s">
        <v>16</v>
      </c>
      <c r="D93" s="42" t="n">
        <v>60.2129801</v>
      </c>
      <c r="E93" s="42" t="n">
        <v>42.8507801047402</v>
      </c>
      <c r="F93" s="42" t="n">
        <v>15.8732289906427</v>
      </c>
      <c r="G93" s="42" t="n">
        <v>26.2841827628849</v>
      </c>
      <c r="H93" s="42" t="n">
        <v>76.3629404</v>
      </c>
      <c r="I93" s="42" t="n">
        <v>35.6803969490046</v>
      </c>
      <c r="J93" s="42" t="n">
        <v>20.1306501912866</v>
      </c>
      <c r="K93" s="42" t="n">
        <v>22.4862389966772</v>
      </c>
      <c r="L93" s="42" t="n">
        <v>136.6262357</v>
      </c>
      <c r="M93" s="42" t="n">
        <v>23.7439940820353</v>
      </c>
      <c r="N93" s="42" t="n">
        <v>36.0171431773334</v>
      </c>
      <c r="O93" s="42" t="n">
        <v>9.76366206718213</v>
      </c>
      <c r="P93" s="42" t="n">
        <v>106.1345253</v>
      </c>
      <c r="Q93" s="42" t="n">
        <v>22.4454576892649</v>
      </c>
      <c r="R93" s="42" t="n">
        <v>27.9789776407373</v>
      </c>
      <c r="S93" s="42" t="n">
        <v>26.6227638382763</v>
      </c>
    </row>
    <row r="94">
      <c r="A94" s="42" t="s">
        <v>60</v>
      </c>
      <c r="B94" s="42" t="s">
        <v>61</v>
      </c>
      <c r="C94" s="42" t="s">
        <v>17</v>
      </c>
      <c r="D94" s="42" t="n">
        <v>1463.3230633</v>
      </c>
      <c r="E94" s="42" t="n">
        <v>6.59006920143554</v>
      </c>
      <c r="F94" s="42" t="n">
        <v>17.9314230569275</v>
      </c>
      <c r="G94" s="42" t="n">
        <v>5.06661863696013</v>
      </c>
      <c r="H94" s="42" t="n">
        <v>2054.484952</v>
      </c>
      <c r="I94" s="42" t="n">
        <v>5.75223384264206</v>
      </c>
      <c r="J94" s="42" t="n">
        <v>25.1754651876561</v>
      </c>
      <c r="K94" s="42" t="n">
        <v>4.26523355743634</v>
      </c>
      <c r="L94" s="42" t="n">
        <v>3442.2133153</v>
      </c>
      <c r="M94" s="42" t="n">
        <v>4.17100087821078</v>
      </c>
      <c r="N94" s="42" t="n">
        <v>42.1805579074504</v>
      </c>
      <c r="O94" s="42" t="n">
        <v>2.5113850055275</v>
      </c>
      <c r="P94" s="42" t="n">
        <v>1200.6419846</v>
      </c>
      <c r="Q94" s="42" t="n">
        <v>7.37173955225515</v>
      </c>
      <c r="R94" s="42" t="n">
        <v>14.7125538479659</v>
      </c>
      <c r="S94" s="42" t="n">
        <v>7.66754579564818</v>
      </c>
    </row>
    <row r="95">
      <c r="A95" s="42" t="s">
        <v>62</v>
      </c>
      <c r="B95" s="42" t="s">
        <v>63</v>
      </c>
      <c r="C95" s="42" t="s">
        <v>16</v>
      </c>
      <c r="D95" s="42" t="n">
        <v>116.6789573</v>
      </c>
      <c r="E95" s="42" t="n">
        <v>33.354139104486</v>
      </c>
      <c r="F95" s="42" t="n">
        <v>18.3869076625879</v>
      </c>
      <c r="G95" s="42" t="n">
        <v>21.0240919536141</v>
      </c>
      <c r="H95" s="42" t="n">
        <v>158.3143471</v>
      </c>
      <c r="I95" s="42" t="n">
        <v>23.9680416432085</v>
      </c>
      <c r="J95" s="42" t="n">
        <v>24.9480398963986</v>
      </c>
      <c r="K95" s="42" t="n">
        <v>14.7027343679946</v>
      </c>
      <c r="L95" s="42" t="n">
        <v>205.8007631</v>
      </c>
      <c r="M95" s="42" t="n">
        <v>23.718837838693</v>
      </c>
      <c r="N95" s="42" t="n">
        <v>32.4312088106895</v>
      </c>
      <c r="O95" s="42" t="n">
        <v>12.2186412538141</v>
      </c>
      <c r="P95" s="42" t="n">
        <v>153.7822269</v>
      </c>
      <c r="Q95" s="42" t="n">
        <v>20.3085839524992</v>
      </c>
      <c r="R95" s="42" t="n">
        <v>24.2338436303239</v>
      </c>
      <c r="S95" s="42" t="n">
        <v>17.1904325014266</v>
      </c>
    </row>
    <row r="96">
      <c r="A96" s="42" t="s">
        <v>62</v>
      </c>
      <c r="B96" s="42" t="s">
        <v>63</v>
      </c>
      <c r="C96" s="42" t="s">
        <v>17</v>
      </c>
      <c r="D96" s="42" t="n">
        <v>2202.6557375</v>
      </c>
      <c r="E96" s="42" t="n">
        <v>8.42119439219343</v>
      </c>
      <c r="F96" s="42" t="n">
        <v>20.2516543718144</v>
      </c>
      <c r="G96" s="42" t="n">
        <v>5.60909205394385</v>
      </c>
      <c r="H96" s="42" t="n">
        <v>2580.727456</v>
      </c>
      <c r="I96" s="42" t="n">
        <v>7.37457205102259</v>
      </c>
      <c r="J96" s="42" t="n">
        <v>23.7277208494157</v>
      </c>
      <c r="K96" s="42" t="n">
        <v>5.78142678775842</v>
      </c>
      <c r="L96" s="42" t="n">
        <v>4860.117878</v>
      </c>
      <c r="M96" s="42" t="n">
        <v>4.10261291363746</v>
      </c>
      <c r="N96" s="42" t="n">
        <v>44.6848891526028</v>
      </c>
      <c r="O96" s="42" t="n">
        <v>2.66271172180869</v>
      </c>
      <c r="P96" s="42" t="n">
        <v>1232.9226372</v>
      </c>
      <c r="Q96" s="42" t="n">
        <v>6.98287925272996</v>
      </c>
      <c r="R96" s="42" t="n">
        <v>11.3357356261672</v>
      </c>
      <c r="S96" s="42" t="n">
        <v>8.31836301030281</v>
      </c>
    </row>
    <row r="97">
      <c r="A97" s="42" t="s">
        <v>64</v>
      </c>
      <c r="B97" s="42" t="s">
        <v>65</v>
      </c>
      <c r="C97" s="42" t="s">
        <v>16</v>
      </c>
      <c r="D97" s="42" t="n">
        <v>94.7079377</v>
      </c>
      <c r="E97" s="42" t="n">
        <v>45.294108089336</v>
      </c>
      <c r="F97" s="42" t="n">
        <v>22.0269440320907</v>
      </c>
      <c r="G97" s="42" t="n">
        <v>25.3226606327761</v>
      </c>
      <c r="H97" s="42" t="n">
        <v>151.4791104</v>
      </c>
      <c r="I97" s="42" t="n">
        <v>34.6723719313646</v>
      </c>
      <c r="J97" s="42" t="n">
        <v>35.2306466368308</v>
      </c>
      <c r="K97" s="42" t="n">
        <v>14.1862421185519</v>
      </c>
      <c r="L97" s="42" t="n">
        <v>89.5297479</v>
      </c>
      <c r="M97" s="42" t="n">
        <v>33.0108997033012</v>
      </c>
      <c r="N97" s="42" t="n">
        <v>20.8226131208482</v>
      </c>
      <c r="O97" s="42" t="n">
        <v>16.778891196603</v>
      </c>
      <c r="P97" s="42" t="n">
        <v>94.2472406</v>
      </c>
      <c r="Q97" s="42" t="n">
        <v>33.102768047998</v>
      </c>
      <c r="R97" s="42" t="n">
        <v>21.9197962102303</v>
      </c>
      <c r="S97" s="42" t="n">
        <v>34.590241451754</v>
      </c>
    </row>
    <row r="98">
      <c r="A98" s="42" t="s">
        <v>64</v>
      </c>
      <c r="B98" s="42" t="s">
        <v>65</v>
      </c>
      <c r="C98" s="42" t="s">
        <v>17</v>
      </c>
      <c r="D98" s="42" t="n">
        <v>4416.1864913</v>
      </c>
      <c r="E98" s="42" t="n">
        <v>9.53097266068827</v>
      </c>
      <c r="F98" s="42" t="n">
        <v>21.7502889541154</v>
      </c>
      <c r="G98" s="42" t="n">
        <v>5.98492229714784</v>
      </c>
      <c r="H98" s="42" t="n">
        <v>5708.3064859</v>
      </c>
      <c r="I98" s="42" t="n">
        <v>6.61446116087805</v>
      </c>
      <c r="J98" s="42" t="n">
        <v>28.1141468440178</v>
      </c>
      <c r="K98" s="42" t="n">
        <v>4.79929716983625</v>
      </c>
      <c r="L98" s="42" t="n">
        <v>8698.7691363</v>
      </c>
      <c r="M98" s="42" t="n">
        <v>4.40918276927314</v>
      </c>
      <c r="N98" s="42" t="n">
        <v>42.8425617062132</v>
      </c>
      <c r="O98" s="42" t="n">
        <v>2.70097935756258</v>
      </c>
      <c r="P98" s="42" t="n">
        <v>1480.7738495</v>
      </c>
      <c r="Q98" s="42" t="n">
        <v>8.52060688478754</v>
      </c>
      <c r="R98" s="42" t="n">
        <v>7.29300249565363</v>
      </c>
      <c r="S98" s="42" t="n">
        <v>9.46726056224792</v>
      </c>
    </row>
    <row r="99">
      <c r="A99" s="42" t="s">
        <v>66</v>
      </c>
      <c r="B99" s="42" t="s">
        <v>67</v>
      </c>
      <c r="C99" s="42" t="s">
        <v>16</v>
      </c>
      <c r="D99" s="42" t="n">
        <v>30.1639099</v>
      </c>
      <c r="E99" s="42" t="n">
        <v>29.8271013509985</v>
      </c>
      <c r="F99" s="42" t="n">
        <v>20.3447977474408</v>
      </c>
      <c r="G99" s="42" t="n">
        <v>21.2855068476507</v>
      </c>
      <c r="H99" s="42" t="n">
        <v>31.6220124</v>
      </c>
      <c r="I99" s="42" t="n">
        <v>30.0224300824289</v>
      </c>
      <c r="J99" s="42" t="n">
        <v>21.3282511709487</v>
      </c>
      <c r="K99" s="42" t="n">
        <v>25.4752020679256</v>
      </c>
      <c r="L99" s="42" t="n">
        <v>38.9630511</v>
      </c>
      <c r="M99" s="42" t="n">
        <v>22.6968699479166</v>
      </c>
      <c r="N99" s="42" t="n">
        <v>26.2795969382172</v>
      </c>
      <c r="O99" s="42" t="n">
        <v>11.761272819471</v>
      </c>
      <c r="P99" s="42" t="n">
        <v>47.51453</v>
      </c>
      <c r="Q99" s="42" t="n">
        <v>27.6330640543608</v>
      </c>
      <c r="R99" s="42" t="n">
        <v>32.0473541433933</v>
      </c>
      <c r="S99" s="42" t="n">
        <v>23.4484683675636</v>
      </c>
    </row>
    <row r="100">
      <c r="A100" s="42" t="s">
        <v>66</v>
      </c>
      <c r="B100" s="42" t="s">
        <v>67</v>
      </c>
      <c r="C100" s="42" t="s">
        <v>17</v>
      </c>
      <c r="D100" s="42" t="n">
        <v>259.2245038</v>
      </c>
      <c r="E100" s="42" t="n">
        <v>13.3399467035106</v>
      </c>
      <c r="F100" s="42" t="n">
        <v>17.5301348733126</v>
      </c>
      <c r="G100" s="42" t="n">
        <v>9.22597396784539</v>
      </c>
      <c r="H100" s="42" t="n">
        <v>376.7192638</v>
      </c>
      <c r="I100" s="42" t="n">
        <v>8.73185628477634</v>
      </c>
      <c r="J100" s="42" t="n">
        <v>25.4757532832783</v>
      </c>
      <c r="K100" s="42" t="n">
        <v>6.0911030654383</v>
      </c>
      <c r="L100" s="42" t="n">
        <v>595.655659</v>
      </c>
      <c r="M100" s="42" t="n">
        <v>6.05781029200765</v>
      </c>
      <c r="N100" s="42" t="n">
        <v>40.2813927204127</v>
      </c>
      <c r="O100" s="42" t="n">
        <v>3.64438619594143</v>
      </c>
      <c r="P100" s="42" t="n">
        <v>247.1370787</v>
      </c>
      <c r="Q100" s="42" t="n">
        <v>8.11473475876988</v>
      </c>
      <c r="R100" s="42" t="n">
        <v>16.7127191229963</v>
      </c>
      <c r="S100" s="42" t="n">
        <v>10.4828578041536</v>
      </c>
    </row>
    <row r="101">
      <c r="A101" s="42" t="s">
        <v>68</v>
      </c>
      <c r="B101" s="42" t="s">
        <v>69</v>
      </c>
      <c r="C101" s="42" t="s">
        <v>16</v>
      </c>
      <c r="D101" s="42" t="n">
        <v>898.5455333</v>
      </c>
      <c r="E101" s="42" t="n">
        <v>32.6399647545803</v>
      </c>
      <c r="F101" s="42" t="n">
        <v>22.2950263455469</v>
      </c>
      <c r="G101" s="42" t="n">
        <v>22.627150499671</v>
      </c>
      <c r="H101" s="42" t="n">
        <v>636.038701</v>
      </c>
      <c r="I101" s="42" t="n">
        <v>34.014581918633</v>
      </c>
      <c r="J101" s="42" t="n">
        <v>15.7816149210637</v>
      </c>
      <c r="K101" s="42" t="n">
        <v>28.2088435736929</v>
      </c>
      <c r="L101" s="42" t="n">
        <v>1449.0705293</v>
      </c>
      <c r="M101" s="42" t="n">
        <v>24.4834930715149</v>
      </c>
      <c r="N101" s="42" t="n">
        <v>35.9548452805147</v>
      </c>
      <c r="O101" s="42" t="n">
        <v>14.9239984198768</v>
      </c>
      <c r="P101" s="42" t="n">
        <v>1046.596286</v>
      </c>
      <c r="Q101" s="42" t="n">
        <v>24.6124479902674</v>
      </c>
      <c r="R101" s="42" t="n">
        <v>25.9685134528747</v>
      </c>
      <c r="S101" s="42" t="n">
        <v>20.8969382078914</v>
      </c>
    </row>
    <row r="102">
      <c r="A102" s="42" t="s">
        <v>68</v>
      </c>
      <c r="B102" s="42" t="s">
        <v>69</v>
      </c>
      <c r="C102" s="42" t="s">
        <v>17</v>
      </c>
      <c r="D102" s="42" t="n">
        <v>24352.3734001</v>
      </c>
      <c r="E102" s="42" t="n">
        <v>7.10247239483517</v>
      </c>
      <c r="F102" s="42" t="n">
        <v>19.4205687269401</v>
      </c>
      <c r="G102" s="42" t="n">
        <v>5.3889460001762</v>
      </c>
      <c r="H102" s="42" t="n">
        <v>31276.5110844</v>
      </c>
      <c r="I102" s="42" t="n">
        <v>5.6855606236196</v>
      </c>
      <c r="J102" s="42" t="n">
        <v>24.9424408485375</v>
      </c>
      <c r="K102" s="42" t="n">
        <v>4.23175402765026</v>
      </c>
      <c r="L102" s="42" t="n">
        <v>54268.4199075</v>
      </c>
      <c r="M102" s="42" t="n">
        <v>4.03702469655263</v>
      </c>
      <c r="N102" s="42" t="n">
        <v>43.2780641623916</v>
      </c>
      <c r="O102" s="42" t="n">
        <v>2.46078916598061</v>
      </c>
      <c r="P102" s="42" t="n">
        <v>15497.4445595</v>
      </c>
      <c r="Q102" s="42" t="n">
        <v>7.34110283188678</v>
      </c>
      <c r="R102" s="42" t="n">
        <v>12.3589262621309</v>
      </c>
      <c r="S102" s="42" t="n">
        <v>8.29450709114427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369</v>
      </c>
    </row>
    <row r="112">
      <c r="A112" s="5" t="s">
        <v>26</v>
      </c>
      <c r="B112" s="5" t="s">
        <v>71</v>
      </c>
      <c r="C112" s="5" t="s">
        <v>11</v>
      </c>
      <c r="D112" s="5" t="s">
        <v>359</v>
      </c>
      <c r="E112" s="5" t="s">
        <v>360</v>
      </c>
      <c r="F112" s="5" t="s">
        <v>361</v>
      </c>
      <c r="G112" s="5" t="s">
        <v>362</v>
      </c>
      <c r="H112" s="5" t="s">
        <v>363</v>
      </c>
      <c r="I112" s="5" t="s">
        <v>364</v>
      </c>
      <c r="J112" s="5" t="s">
        <v>365</v>
      </c>
      <c r="K112" s="5" t="s">
        <v>366</v>
      </c>
      <c r="L112" s="5" t="s">
        <v>342</v>
      </c>
      <c r="M112" s="5" t="s">
        <v>343</v>
      </c>
      <c r="N112" s="5" t="s">
        <v>344</v>
      </c>
      <c r="O112" s="5" t="s">
        <v>345</v>
      </c>
      <c r="P112" s="5" t="s">
        <v>346</v>
      </c>
      <c r="Q112" s="5" t="s">
        <v>347</v>
      </c>
      <c r="R112" s="5" t="s">
        <v>348</v>
      </c>
      <c r="S112" s="5" t="s">
        <v>349</v>
      </c>
    </row>
    <row r="113">
      <c r="A113" s="43" t="s">
        <v>72</v>
      </c>
      <c r="B113" s="43" t="s">
        <v>73</v>
      </c>
      <c r="C113" s="43" t="s">
        <v>16</v>
      </c>
      <c r="D113" s="43" t="n">
        <v>5629.9813634</v>
      </c>
      <c r="E113" s="43" t="n">
        <v>16.754278381553</v>
      </c>
      <c r="F113" s="43" t="n">
        <v>17.9297565976138</v>
      </c>
      <c r="G113" s="43" t="n">
        <v>12.0710816472015</v>
      </c>
      <c r="H113" s="43" t="n">
        <v>8376.8647804</v>
      </c>
      <c r="I113" s="43" t="n">
        <v>9.92629688964954</v>
      </c>
      <c r="J113" s="43" t="n">
        <v>26.6777342355164</v>
      </c>
      <c r="K113" s="43" t="n">
        <v>6.54400856740174</v>
      </c>
      <c r="L113" s="43" t="n">
        <v>9961.3069615</v>
      </c>
      <c r="M113" s="43" t="n">
        <v>8.12411005949878</v>
      </c>
      <c r="N113" s="43" t="n">
        <v>31.7236945711575</v>
      </c>
      <c r="O113" s="43" t="n">
        <v>4.5473128262958</v>
      </c>
      <c r="P113" s="43" t="n">
        <v>7432.0576714</v>
      </c>
      <c r="Q113" s="43" t="n">
        <v>8.22924524399877</v>
      </c>
      <c r="R113" s="43" t="n">
        <v>23.6688145957123</v>
      </c>
      <c r="S113" s="43" t="n">
        <v>8.31723908901813</v>
      </c>
    </row>
    <row r="114">
      <c r="A114" s="43" t="s">
        <v>72</v>
      </c>
      <c r="B114" s="43" t="s">
        <v>73</v>
      </c>
      <c r="C114" s="43" t="s">
        <v>17</v>
      </c>
      <c r="D114" s="43" t="n">
        <v>76812.0674167</v>
      </c>
      <c r="E114" s="43" t="n">
        <v>3.43021850544031</v>
      </c>
      <c r="F114" s="43" t="n">
        <v>14.1616529032518</v>
      </c>
      <c r="G114" s="43" t="n">
        <v>2.69818271977932</v>
      </c>
      <c r="H114" s="43" t="n">
        <v>111293.060533</v>
      </c>
      <c r="I114" s="43" t="n">
        <v>2.46309835238744</v>
      </c>
      <c r="J114" s="43" t="n">
        <v>20.5188292258656</v>
      </c>
      <c r="K114" s="43" t="n">
        <v>1.95852040697005</v>
      </c>
      <c r="L114" s="43" t="n">
        <v>251964.9708075</v>
      </c>
      <c r="M114" s="43" t="n">
        <v>1.42415556987547</v>
      </c>
      <c r="N114" s="43" t="n">
        <v>46.4541650857585</v>
      </c>
      <c r="O114" s="43" t="n">
        <v>0.961969228792463</v>
      </c>
      <c r="P114" s="43" t="n">
        <v>102324.6904772</v>
      </c>
      <c r="Q114" s="43" t="n">
        <v>2.64865820856653</v>
      </c>
      <c r="R114" s="43" t="n">
        <v>18.8653527851241</v>
      </c>
      <c r="S114" s="43" t="n">
        <v>2.5719579231489</v>
      </c>
    </row>
    <row r="115">
      <c r="A115" s="43" t="s">
        <v>74</v>
      </c>
      <c r="B115" s="43" t="s">
        <v>75</v>
      </c>
      <c r="C115" s="43" t="s">
        <v>16</v>
      </c>
      <c r="D115" s="43" t="n">
        <v>1732.7125038</v>
      </c>
      <c r="E115" s="43" t="n">
        <v>14.8662056394909</v>
      </c>
      <c r="F115" s="43" t="n">
        <v>15.9667270974701</v>
      </c>
      <c r="G115" s="43" t="n">
        <v>10.7850691589786</v>
      </c>
      <c r="H115" s="43" t="n">
        <v>2948.7633504</v>
      </c>
      <c r="I115" s="43" t="n">
        <v>12.109954678078</v>
      </c>
      <c r="J115" s="43" t="n">
        <v>27.1724822136407</v>
      </c>
      <c r="K115" s="43" t="n">
        <v>9.67745129330788</v>
      </c>
      <c r="L115" s="43" t="n">
        <v>3644.7675156</v>
      </c>
      <c r="M115" s="43" t="n">
        <v>11.3906915247553</v>
      </c>
      <c r="N115" s="43" t="n">
        <v>33.5860727776144</v>
      </c>
      <c r="O115" s="43" t="n">
        <v>6.19912863926143</v>
      </c>
      <c r="P115" s="43" t="n">
        <v>2525.7771678</v>
      </c>
      <c r="Q115" s="43" t="n">
        <v>11.623218486223</v>
      </c>
      <c r="R115" s="43" t="n">
        <v>23.2747179112747</v>
      </c>
      <c r="S115" s="43" t="n">
        <v>10.4469838648908</v>
      </c>
    </row>
    <row r="116">
      <c r="A116" s="43" t="s">
        <v>74</v>
      </c>
      <c r="B116" s="43" t="s">
        <v>75</v>
      </c>
      <c r="C116" s="43" t="s">
        <v>17</v>
      </c>
      <c r="D116" s="43" t="n">
        <v>20242.9429351</v>
      </c>
      <c r="E116" s="43" t="n">
        <v>6.92195453398631</v>
      </c>
      <c r="F116" s="43" t="n">
        <v>12.3791892796012</v>
      </c>
      <c r="G116" s="43" t="n">
        <v>5.29746800644682</v>
      </c>
      <c r="H116" s="43" t="n">
        <v>33618.5153205</v>
      </c>
      <c r="I116" s="43" t="n">
        <v>3.94895507893525</v>
      </c>
      <c r="J116" s="43" t="n">
        <v>20.5587678523773</v>
      </c>
      <c r="K116" s="43" t="n">
        <v>3.41235063899664</v>
      </c>
      <c r="L116" s="43" t="n">
        <v>83308.3369634</v>
      </c>
      <c r="M116" s="43" t="n">
        <v>2.77181724761208</v>
      </c>
      <c r="N116" s="43" t="n">
        <v>50.9456394332136</v>
      </c>
      <c r="O116" s="43" t="n">
        <v>1.58444628785156</v>
      </c>
      <c r="P116" s="43" t="n">
        <v>26354.1842427</v>
      </c>
      <c r="Q116" s="43" t="n">
        <v>4.94383863183734</v>
      </c>
      <c r="R116" s="43" t="n">
        <v>16.1164034348079</v>
      </c>
      <c r="S116" s="43" t="n">
        <v>4.34692031382561</v>
      </c>
    </row>
    <row r="117">
      <c r="A117" s="43" t="s">
        <v>76</v>
      </c>
      <c r="B117" s="43" t="s">
        <v>77</v>
      </c>
      <c r="C117" s="43" t="s">
        <v>16</v>
      </c>
      <c r="D117" s="43" t="n">
        <v>6210.1030418</v>
      </c>
      <c r="E117" s="43" t="n">
        <v>9.19602449599048</v>
      </c>
      <c r="F117" s="43" t="n">
        <v>26.4557785326236</v>
      </c>
      <c r="G117" s="43" t="n">
        <v>4.70542065849747</v>
      </c>
      <c r="H117" s="43" t="n">
        <v>6197.2289976</v>
      </c>
      <c r="I117" s="43" t="n">
        <v>7.6015624728041</v>
      </c>
      <c r="J117" s="43" t="n">
        <v>26.400933571134</v>
      </c>
      <c r="K117" s="43" t="n">
        <v>4.04969080091954</v>
      </c>
      <c r="L117" s="43" t="n">
        <v>7710.6693405</v>
      </c>
      <c r="M117" s="43" t="n">
        <v>7.36821901058103</v>
      </c>
      <c r="N117" s="43" t="n">
        <v>32.8483696707603</v>
      </c>
      <c r="O117" s="43" t="n">
        <v>3.33871794607387</v>
      </c>
      <c r="P117" s="43" t="n">
        <v>3355.5208003</v>
      </c>
      <c r="Q117" s="43" t="n">
        <v>8.14440539943406</v>
      </c>
      <c r="R117" s="43" t="n">
        <v>14.2949182254821</v>
      </c>
      <c r="S117" s="43" t="n">
        <v>8.79651401217566</v>
      </c>
    </row>
    <row r="118">
      <c r="A118" s="43" t="s">
        <v>76</v>
      </c>
      <c r="B118" s="43" t="s">
        <v>77</v>
      </c>
      <c r="C118" s="43" t="s">
        <v>17</v>
      </c>
      <c r="D118" s="43" t="n">
        <v>12549.9796897</v>
      </c>
      <c r="E118" s="43" t="n">
        <v>4.8259425891484</v>
      </c>
      <c r="F118" s="43" t="n">
        <v>14.8949730789236</v>
      </c>
      <c r="G118" s="43" t="n">
        <v>3.710315120896</v>
      </c>
      <c r="H118" s="43" t="n">
        <v>21963.6899774</v>
      </c>
      <c r="I118" s="43" t="n">
        <v>3.71527817301089</v>
      </c>
      <c r="J118" s="43" t="n">
        <v>26.0676573999313</v>
      </c>
      <c r="K118" s="43" t="n">
        <v>2.64454254784694</v>
      </c>
      <c r="L118" s="43" t="n">
        <v>38876.4483189</v>
      </c>
      <c r="M118" s="43" t="n">
        <v>2.54571910233467</v>
      </c>
      <c r="N118" s="43" t="n">
        <v>46.1406046409323</v>
      </c>
      <c r="O118" s="43" t="n">
        <v>1.63174779175506</v>
      </c>
      <c r="P118" s="43" t="n">
        <v>10866.3598418</v>
      </c>
      <c r="Q118" s="43" t="n">
        <v>3.92245032258891</v>
      </c>
      <c r="R118" s="43" t="n">
        <v>12.8967648802128</v>
      </c>
      <c r="S118" s="43" t="n">
        <v>3.81474173282152</v>
      </c>
    </row>
    <row r="119">
      <c r="A119" s="43" t="s">
        <v>78</v>
      </c>
      <c r="B119" s="43" t="s">
        <v>79</v>
      </c>
      <c r="C119" s="43" t="s">
        <v>16</v>
      </c>
      <c r="D119" s="43" t="n">
        <v>16369.4294184</v>
      </c>
      <c r="E119" s="43" t="n">
        <v>8.36929535696431</v>
      </c>
      <c r="F119" s="43" t="n">
        <v>25.1259130695605</v>
      </c>
      <c r="G119" s="43" t="n">
        <v>4.62993322374203</v>
      </c>
      <c r="H119" s="43" t="n">
        <v>16482.7141015</v>
      </c>
      <c r="I119" s="43" t="n">
        <v>7.05191811724882</v>
      </c>
      <c r="J119" s="43" t="n">
        <v>25.2997970228084</v>
      </c>
      <c r="K119" s="43" t="n">
        <v>3.84810174367614</v>
      </c>
      <c r="L119" s="43" t="n">
        <v>22301.4603245</v>
      </c>
      <c r="M119" s="43" t="n">
        <v>5.51064716976403</v>
      </c>
      <c r="N119" s="43" t="n">
        <v>34.2311597500024</v>
      </c>
      <c r="O119" s="43" t="n">
        <v>2.6990647670978</v>
      </c>
      <c r="P119" s="43" t="n">
        <v>9995.9864335</v>
      </c>
      <c r="Q119" s="43" t="n">
        <v>6.3158730612341</v>
      </c>
      <c r="R119" s="43" t="n">
        <v>15.3431301576287</v>
      </c>
      <c r="S119" s="43" t="n">
        <v>6.48610634619341</v>
      </c>
    </row>
    <row r="120">
      <c r="A120" s="43" t="s">
        <v>78</v>
      </c>
      <c r="B120" s="43" t="s">
        <v>79</v>
      </c>
      <c r="C120" s="43" t="s">
        <v>17</v>
      </c>
      <c r="D120" s="43" t="n">
        <v>61098.8999314</v>
      </c>
      <c r="E120" s="43" t="n">
        <v>3.34418948878067</v>
      </c>
      <c r="F120" s="43" t="n">
        <v>18.1419510544447</v>
      </c>
      <c r="G120" s="43" t="n">
        <v>2.41471378719193</v>
      </c>
      <c r="H120" s="43" t="n">
        <v>84913.3103978</v>
      </c>
      <c r="I120" s="43" t="n">
        <v>2.5705647757553</v>
      </c>
      <c r="J120" s="43" t="n">
        <v>25.2131073200561</v>
      </c>
      <c r="K120" s="43" t="n">
        <v>1.8200484214801</v>
      </c>
      <c r="L120" s="43" t="n">
        <v>147156.5035551</v>
      </c>
      <c r="M120" s="43" t="n">
        <v>1.8083279254974</v>
      </c>
      <c r="N120" s="43" t="n">
        <v>43.6948306407695</v>
      </c>
      <c r="O120" s="43" t="n">
        <v>0.979731163807115</v>
      </c>
      <c r="P120" s="43" t="n">
        <v>43613.6958358</v>
      </c>
      <c r="Q120" s="43" t="n">
        <v>3.05242816592576</v>
      </c>
      <c r="R120" s="43" t="n">
        <v>12.9501109847297</v>
      </c>
      <c r="S120" s="43" t="n">
        <v>3.27834270946639</v>
      </c>
    </row>
    <row r="121">
      <c r="A121" s="43" t="s">
        <v>80</v>
      </c>
      <c r="B121" s="43" t="s">
        <v>81</v>
      </c>
      <c r="C121" s="43" t="s">
        <v>16</v>
      </c>
      <c r="D121" s="43" t="n">
        <v>19626.0356159</v>
      </c>
      <c r="E121" s="43" t="n">
        <v>7.06016011821604</v>
      </c>
      <c r="F121" s="43" t="n">
        <v>27.7684801518384</v>
      </c>
      <c r="G121" s="43" t="n">
        <v>3.93756719762271</v>
      </c>
      <c r="H121" s="43" t="n">
        <v>19273.5561935</v>
      </c>
      <c r="I121" s="43" t="n">
        <v>6.36570571572203</v>
      </c>
      <c r="J121" s="43" t="n">
        <v>27.2697641586342</v>
      </c>
      <c r="K121" s="43" t="n">
        <v>3.46223745171749</v>
      </c>
      <c r="L121" s="43" t="n">
        <v>22453.0880254</v>
      </c>
      <c r="M121" s="43" t="n">
        <v>5.38092201483719</v>
      </c>
      <c r="N121" s="43" t="n">
        <v>31.7684193274205</v>
      </c>
      <c r="O121" s="43" t="n">
        <v>2.72154701516474</v>
      </c>
      <c r="P121" s="43" t="n">
        <v>9324.7051304</v>
      </c>
      <c r="Q121" s="43" t="n">
        <v>7.07039908224171</v>
      </c>
      <c r="R121" s="43" t="n">
        <v>13.1933363621069</v>
      </c>
      <c r="S121" s="43" t="n">
        <v>6.6881874917745</v>
      </c>
    </row>
    <row r="122">
      <c r="A122" s="43" t="s">
        <v>80</v>
      </c>
      <c r="B122" s="43" t="s">
        <v>81</v>
      </c>
      <c r="C122" s="43" t="s">
        <v>17</v>
      </c>
      <c r="D122" s="43" t="n">
        <v>67278.2067814</v>
      </c>
      <c r="E122" s="43" t="n">
        <v>3.24375509640743</v>
      </c>
      <c r="F122" s="43" t="n">
        <v>20.6957258452245</v>
      </c>
      <c r="G122" s="43" t="n">
        <v>2.29614337140333</v>
      </c>
      <c r="H122" s="43" t="n">
        <v>87726.7055792</v>
      </c>
      <c r="I122" s="43" t="n">
        <v>2.65269911328944</v>
      </c>
      <c r="J122" s="43" t="n">
        <v>26.9859726474426</v>
      </c>
      <c r="K122" s="43" t="n">
        <v>1.92925306425857</v>
      </c>
      <c r="L122" s="43" t="n">
        <v>133441.5829666</v>
      </c>
      <c r="M122" s="43" t="n">
        <v>1.89893948965855</v>
      </c>
      <c r="N122" s="43" t="n">
        <v>41.0485140664158</v>
      </c>
      <c r="O122" s="43" t="n">
        <v>1.19229696075369</v>
      </c>
      <c r="P122" s="43" t="n">
        <v>36636.1197236</v>
      </c>
      <c r="Q122" s="43" t="n">
        <v>4.48845830210426</v>
      </c>
      <c r="R122" s="43" t="n">
        <v>11.2697874409171</v>
      </c>
      <c r="S122" s="43" t="n">
        <v>4.32609141090597</v>
      </c>
    </row>
    <row r="123">
      <c r="A123" s="43" t="s">
        <v>82</v>
      </c>
      <c r="B123" s="43" t="s">
        <v>83</v>
      </c>
      <c r="C123" s="43" t="s">
        <v>16</v>
      </c>
      <c r="D123" s="43" t="n">
        <v>8020.6246731</v>
      </c>
      <c r="E123" s="43" t="n">
        <v>16.582391983497</v>
      </c>
      <c r="F123" s="43" t="n">
        <v>25.6226602982721</v>
      </c>
      <c r="G123" s="43" t="n">
        <v>8.71523531120066</v>
      </c>
      <c r="H123" s="43" t="n">
        <v>7532.4624148</v>
      </c>
      <c r="I123" s="43" t="n">
        <v>16.3123862719954</v>
      </c>
      <c r="J123" s="43" t="n">
        <v>24.0631788084065</v>
      </c>
      <c r="K123" s="43" t="n">
        <v>8.64611179475722</v>
      </c>
      <c r="L123" s="43" t="n">
        <v>10647.3113351</v>
      </c>
      <c r="M123" s="43" t="n">
        <v>9.09849668256855</v>
      </c>
      <c r="N123" s="43" t="n">
        <v>34.013864573938</v>
      </c>
      <c r="O123" s="43" t="n">
        <v>5.91702529988728</v>
      </c>
      <c r="P123" s="43" t="n">
        <v>5102.4584222</v>
      </c>
      <c r="Q123" s="43" t="n">
        <v>10.7975991446707</v>
      </c>
      <c r="R123" s="43" t="n">
        <v>16.3002963193834</v>
      </c>
      <c r="S123" s="43" t="n">
        <v>13.4667813197977</v>
      </c>
    </row>
    <row r="124">
      <c r="A124" s="43" t="s">
        <v>82</v>
      </c>
      <c r="B124" s="43" t="s">
        <v>83</v>
      </c>
      <c r="C124" s="43" t="s">
        <v>17</v>
      </c>
      <c r="D124" s="43" t="n">
        <v>24999.476313</v>
      </c>
      <c r="E124" s="43" t="n">
        <v>7.88403098710805</v>
      </c>
      <c r="F124" s="43" t="n">
        <v>16.7469100181884</v>
      </c>
      <c r="G124" s="43" t="n">
        <v>5.61963182330356</v>
      </c>
      <c r="H124" s="43" t="n">
        <v>36737.430646</v>
      </c>
      <c r="I124" s="43" t="n">
        <v>4.30030536482428</v>
      </c>
      <c r="J124" s="43" t="n">
        <v>24.61005333172</v>
      </c>
      <c r="K124" s="43" t="n">
        <v>3.38610634895564</v>
      </c>
      <c r="L124" s="43" t="n">
        <v>67486.2837437</v>
      </c>
      <c r="M124" s="43" t="n">
        <v>3.48797821368086</v>
      </c>
      <c r="N124" s="43" t="n">
        <v>45.208415855094</v>
      </c>
      <c r="O124" s="43" t="n">
        <v>1.68276524157289</v>
      </c>
      <c r="P124" s="43" t="n">
        <v>20054.9524643</v>
      </c>
      <c r="Q124" s="43" t="n">
        <v>5.79502691116664</v>
      </c>
      <c r="R124" s="43" t="n">
        <v>13.4346207949976</v>
      </c>
      <c r="S124" s="43" t="n">
        <v>5.82638755499192</v>
      </c>
    </row>
    <row r="125">
      <c r="A125" s="43" t="s">
        <v>84</v>
      </c>
      <c r="B125" s="43" t="s">
        <v>85</v>
      </c>
      <c r="C125" s="43" t="s">
        <v>16</v>
      </c>
      <c r="D125" s="43" t="n">
        <v>35660.0620196</v>
      </c>
      <c r="E125" s="43" t="n">
        <v>7.14302889582731</v>
      </c>
      <c r="F125" s="43" t="n">
        <v>25.6260199746141</v>
      </c>
      <c r="G125" s="43" t="n">
        <v>4.0435117554625</v>
      </c>
      <c r="H125" s="43" t="n">
        <v>36727.0709706</v>
      </c>
      <c r="I125" s="43" t="n">
        <v>6.55681431233223</v>
      </c>
      <c r="J125" s="43" t="n">
        <v>26.3927935342448</v>
      </c>
      <c r="K125" s="43" t="n">
        <v>3.52054597808115</v>
      </c>
      <c r="L125" s="43" t="n">
        <v>49244.9586253</v>
      </c>
      <c r="M125" s="43" t="n">
        <v>5.52300468950886</v>
      </c>
      <c r="N125" s="43" t="n">
        <v>35.3883931185361</v>
      </c>
      <c r="O125" s="43" t="n">
        <v>2.75766673173699</v>
      </c>
      <c r="P125" s="43" t="n">
        <v>17523.587085</v>
      </c>
      <c r="Q125" s="43" t="n">
        <v>7.58320729313026</v>
      </c>
      <c r="R125" s="43" t="n">
        <v>12.5927933726049</v>
      </c>
      <c r="S125" s="43" t="n">
        <v>7.27321725162033</v>
      </c>
    </row>
    <row r="126">
      <c r="A126" s="43" t="s">
        <v>84</v>
      </c>
      <c r="B126" s="43" t="s">
        <v>85</v>
      </c>
      <c r="C126" s="43" t="s">
        <v>17</v>
      </c>
      <c r="D126" s="43" t="n">
        <v>110202.5500472</v>
      </c>
      <c r="E126" s="43" t="n">
        <v>3.31063108927797</v>
      </c>
      <c r="F126" s="43" t="n">
        <v>18.8401257428262</v>
      </c>
      <c r="G126" s="43" t="n">
        <v>2.49619949963963</v>
      </c>
      <c r="H126" s="43" t="n">
        <v>156413.8070886</v>
      </c>
      <c r="I126" s="43" t="n">
        <v>2.66665206521342</v>
      </c>
      <c r="J126" s="43" t="n">
        <v>26.7403593855246</v>
      </c>
      <c r="K126" s="43" t="n">
        <v>1.93093454444298</v>
      </c>
      <c r="L126" s="43" t="n">
        <v>254792.2837117</v>
      </c>
      <c r="M126" s="43" t="n">
        <v>2.01688348449479</v>
      </c>
      <c r="N126" s="43" t="n">
        <v>43.5590525026354</v>
      </c>
      <c r="O126" s="43" t="n">
        <v>1.0794196039162</v>
      </c>
      <c r="P126" s="43" t="n">
        <v>63526.6804529</v>
      </c>
      <c r="Q126" s="43" t="n">
        <v>3.64743450055499</v>
      </c>
      <c r="R126" s="43" t="n">
        <v>10.8604623690138</v>
      </c>
      <c r="S126" s="43" t="n">
        <v>3.77868243110273</v>
      </c>
    </row>
    <row r="127">
      <c r="A127" s="43" t="s">
        <v>86</v>
      </c>
      <c r="B127" s="43" t="s">
        <v>87</v>
      </c>
      <c r="C127" s="43" t="s">
        <v>16</v>
      </c>
      <c r="D127" s="43" t="n">
        <v>31860.283173</v>
      </c>
      <c r="E127" s="43" t="n">
        <v>5.77586062398508</v>
      </c>
      <c r="F127" s="43" t="n">
        <v>23.5707596888505</v>
      </c>
      <c r="G127" s="43" t="n">
        <v>3.54319340511365</v>
      </c>
      <c r="H127" s="43" t="n">
        <v>32727.8856707</v>
      </c>
      <c r="I127" s="43" t="n">
        <v>5.45275594188284</v>
      </c>
      <c r="J127" s="43" t="n">
        <v>24.2126262368561</v>
      </c>
      <c r="K127" s="43" t="n">
        <v>3.34197716430361</v>
      </c>
      <c r="L127" s="43" t="n">
        <v>48981.2368664</v>
      </c>
      <c r="M127" s="43" t="n">
        <v>4.38954145624517</v>
      </c>
      <c r="N127" s="43" t="n">
        <v>36.2371218476483</v>
      </c>
      <c r="O127" s="43" t="n">
        <v>2.24011732357473</v>
      </c>
      <c r="P127" s="43" t="n">
        <v>21599.2676529</v>
      </c>
      <c r="Q127" s="43" t="n">
        <v>6.30475062208918</v>
      </c>
      <c r="R127" s="43" t="n">
        <v>15.9794922266452</v>
      </c>
      <c r="S127" s="43" t="n">
        <v>5.8591355882657</v>
      </c>
    </row>
    <row r="128">
      <c r="A128" s="43" t="s">
        <v>86</v>
      </c>
      <c r="B128" s="43" t="s">
        <v>87</v>
      </c>
      <c r="C128" s="43" t="s">
        <v>17</v>
      </c>
      <c r="D128" s="43" t="n">
        <v>143589.8048714</v>
      </c>
      <c r="E128" s="43" t="n">
        <v>2.18130472078563</v>
      </c>
      <c r="F128" s="43" t="n">
        <v>15.9658414154022</v>
      </c>
      <c r="G128" s="43" t="n">
        <v>1.71726472508419</v>
      </c>
      <c r="H128" s="43" t="n">
        <v>226058.7373322</v>
      </c>
      <c r="I128" s="43" t="n">
        <v>1.95213270610959</v>
      </c>
      <c r="J128" s="43" t="n">
        <v>25.1356142871314</v>
      </c>
      <c r="K128" s="43" t="n">
        <v>1.37811625786305</v>
      </c>
      <c r="L128" s="43" t="n">
        <v>409631.1254175</v>
      </c>
      <c r="M128" s="43" t="n">
        <v>1.27066859930447</v>
      </c>
      <c r="N128" s="43" t="n">
        <v>45.5471444723107</v>
      </c>
      <c r="O128" s="43" t="n">
        <v>0.72278104645342</v>
      </c>
      <c r="P128" s="43" t="n">
        <v>120076.6590231</v>
      </c>
      <c r="Q128" s="43" t="n">
        <v>2.38674844648832</v>
      </c>
      <c r="R128" s="43" t="n">
        <v>13.3513998251556</v>
      </c>
      <c r="S128" s="43" t="n">
        <v>2.3711407361624</v>
      </c>
    </row>
    <row r="129">
      <c r="A129" s="43" t="s">
        <v>88</v>
      </c>
      <c r="B129" s="43" t="s">
        <v>89</v>
      </c>
      <c r="C129" s="43" t="s">
        <v>16</v>
      </c>
      <c r="D129" s="43" t="n">
        <v>3641.8459007</v>
      </c>
      <c r="E129" s="43" t="n">
        <v>15.2254074202451</v>
      </c>
      <c r="F129" s="43" t="n">
        <v>17.5013766686278</v>
      </c>
      <c r="G129" s="43" t="n">
        <v>10.3191812621129</v>
      </c>
      <c r="H129" s="43" t="n">
        <v>4305.4924729</v>
      </c>
      <c r="I129" s="43" t="n">
        <v>12.6972404295761</v>
      </c>
      <c r="J129" s="43" t="n">
        <v>20.6906188693161</v>
      </c>
      <c r="K129" s="43" t="n">
        <v>8.56766449875533</v>
      </c>
      <c r="L129" s="43" t="n">
        <v>7368.7965725</v>
      </c>
      <c r="M129" s="43" t="n">
        <v>10.1258998421657</v>
      </c>
      <c r="N129" s="43" t="n">
        <v>35.4117356764129</v>
      </c>
      <c r="O129" s="43" t="n">
        <v>6.40023142189855</v>
      </c>
      <c r="P129" s="43" t="n">
        <v>5492.7760879</v>
      </c>
      <c r="Q129" s="43" t="n">
        <v>8.45557921486491</v>
      </c>
      <c r="R129" s="43" t="n">
        <v>26.3962687856432</v>
      </c>
      <c r="S129" s="43" t="n">
        <v>8.9486192808312</v>
      </c>
    </row>
    <row r="130">
      <c r="A130" s="43" t="s">
        <v>88</v>
      </c>
      <c r="B130" s="43" t="s">
        <v>89</v>
      </c>
      <c r="C130" s="43" t="s">
        <v>17</v>
      </c>
      <c r="D130" s="43" t="n">
        <v>56053.1189965</v>
      </c>
      <c r="E130" s="43" t="n">
        <v>3.22351643907735</v>
      </c>
      <c r="F130" s="43" t="n">
        <v>14.9626170676158</v>
      </c>
      <c r="G130" s="43" t="n">
        <v>2.53493661847326</v>
      </c>
      <c r="H130" s="43" t="n">
        <v>87986.2107961</v>
      </c>
      <c r="I130" s="43" t="n">
        <v>2.43090279118573</v>
      </c>
      <c r="J130" s="43" t="n">
        <v>23.4867212198267</v>
      </c>
      <c r="K130" s="43" t="n">
        <v>1.72700613856626</v>
      </c>
      <c r="L130" s="43" t="n">
        <v>175912.9182223</v>
      </c>
      <c r="M130" s="43" t="n">
        <v>1.37268249402164</v>
      </c>
      <c r="N130" s="43" t="n">
        <v>46.9575588250753</v>
      </c>
      <c r="O130" s="43" t="n">
        <v>0.918746062860723</v>
      </c>
      <c r="P130" s="43" t="n">
        <v>54668.840951</v>
      </c>
      <c r="Q130" s="43" t="n">
        <v>2.68500457343629</v>
      </c>
      <c r="R130" s="43" t="n">
        <v>14.5931028874822</v>
      </c>
      <c r="S130" s="43" t="n">
        <v>2.6448712500445</v>
      </c>
    </row>
    <row r="131">
      <c r="A131" s="43" t="s">
        <v>90</v>
      </c>
      <c r="B131" s="43" t="s">
        <v>91</v>
      </c>
      <c r="C131" s="43" t="s">
        <v>16</v>
      </c>
      <c r="D131" s="43" t="n">
        <v>13455.5875136</v>
      </c>
      <c r="E131" s="43" t="n">
        <v>9.61983352610096</v>
      </c>
      <c r="F131" s="43" t="n">
        <v>18.2675960858989</v>
      </c>
      <c r="G131" s="43" t="n">
        <v>6.71288426703268</v>
      </c>
      <c r="H131" s="43" t="n">
        <v>15952.0919929</v>
      </c>
      <c r="I131" s="43" t="n">
        <v>8.88640273572872</v>
      </c>
      <c r="J131" s="43" t="n">
        <v>21.6569044612036</v>
      </c>
      <c r="K131" s="43" t="n">
        <v>5.62648205828827</v>
      </c>
      <c r="L131" s="43" t="n">
        <v>26456.5868908</v>
      </c>
      <c r="M131" s="43" t="n">
        <v>6.5033064016997</v>
      </c>
      <c r="N131" s="43" t="n">
        <v>35.9180335042328</v>
      </c>
      <c r="O131" s="43" t="n">
        <v>3.1285259940913</v>
      </c>
      <c r="P131" s="43" t="n">
        <v>17793.9612662</v>
      </c>
      <c r="Q131" s="43" t="n">
        <v>7.03305848506161</v>
      </c>
      <c r="R131" s="43" t="n">
        <v>24.1574659486648</v>
      </c>
      <c r="S131" s="43" t="n">
        <v>6.5964646497268</v>
      </c>
    </row>
    <row r="132">
      <c r="A132" s="43" t="s">
        <v>90</v>
      </c>
      <c r="B132" s="43" t="s">
        <v>91</v>
      </c>
      <c r="C132" s="43" t="s">
        <v>17</v>
      </c>
      <c r="D132" s="43" t="n">
        <v>104069.1711358</v>
      </c>
      <c r="E132" s="43" t="n">
        <v>3.18522274417798</v>
      </c>
      <c r="F132" s="43" t="n">
        <v>14.0480478934541</v>
      </c>
      <c r="G132" s="43" t="n">
        <v>2.51496912480639</v>
      </c>
      <c r="H132" s="43" t="n">
        <v>175461.308979</v>
      </c>
      <c r="I132" s="43" t="n">
        <v>2.31741179912544</v>
      </c>
      <c r="J132" s="43" t="n">
        <v>23.685101409799</v>
      </c>
      <c r="K132" s="43" t="n">
        <v>1.71503738030795</v>
      </c>
      <c r="L132" s="43" t="n">
        <v>345699.7463862</v>
      </c>
      <c r="M132" s="43" t="n">
        <v>1.39940728895806</v>
      </c>
      <c r="N132" s="43" t="n">
        <v>46.6651799085741</v>
      </c>
      <c r="O132" s="43" t="n">
        <v>0.822369738434311</v>
      </c>
      <c r="P132" s="43" t="n">
        <v>115578.5458288</v>
      </c>
      <c r="Q132" s="43" t="n">
        <v>2.61810133443574</v>
      </c>
      <c r="R132" s="43" t="n">
        <v>15.6016707881728</v>
      </c>
      <c r="S132" s="43" t="n">
        <v>2.69058650361882</v>
      </c>
    </row>
    <row r="133">
      <c r="A133" s="43" t="s">
        <v>92</v>
      </c>
      <c r="B133" s="43" t="s">
        <v>93</v>
      </c>
      <c r="C133" s="43" t="s">
        <v>16</v>
      </c>
      <c r="D133" s="43" t="n">
        <v>25273.0357396</v>
      </c>
      <c r="E133" s="43" t="n">
        <v>10.8762056243358</v>
      </c>
      <c r="F133" s="43" t="n">
        <v>24.5225547772403</v>
      </c>
      <c r="G133" s="43" t="n">
        <v>6.22213003731352</v>
      </c>
      <c r="H133" s="43" t="n">
        <v>21656.400953</v>
      </c>
      <c r="I133" s="43" t="n">
        <v>10.0490034948446</v>
      </c>
      <c r="J133" s="43" t="n">
        <v>21.0133156981887</v>
      </c>
      <c r="K133" s="43" t="n">
        <v>6.44703430513963</v>
      </c>
      <c r="L133" s="43" t="n">
        <v>36214.316305</v>
      </c>
      <c r="M133" s="43" t="n">
        <v>7.23730948747322</v>
      </c>
      <c r="N133" s="43" t="n">
        <v>35.1389348102004</v>
      </c>
      <c r="O133" s="43" t="n">
        <v>3.44520560149507</v>
      </c>
      <c r="P133" s="43" t="n">
        <v>19916.6172174</v>
      </c>
      <c r="Q133" s="43" t="n">
        <v>7.3847086922376</v>
      </c>
      <c r="R133" s="43" t="n">
        <v>19.3251947143706</v>
      </c>
      <c r="S133" s="43" t="n">
        <v>8.25651341723115</v>
      </c>
    </row>
    <row r="134">
      <c r="A134" s="43" t="s">
        <v>92</v>
      </c>
      <c r="B134" s="43" t="s">
        <v>93</v>
      </c>
      <c r="C134" s="43" t="s">
        <v>17</v>
      </c>
      <c r="D134" s="43" t="n">
        <v>178897.6422063</v>
      </c>
      <c r="E134" s="43" t="n">
        <v>2.85508915649777</v>
      </c>
      <c r="F134" s="43" t="n">
        <v>15.4622841131446</v>
      </c>
      <c r="G134" s="43" t="n">
        <v>2.15717479862176</v>
      </c>
      <c r="H134" s="43" t="n">
        <v>270893.0102332</v>
      </c>
      <c r="I134" s="43" t="n">
        <v>2.47416789592956</v>
      </c>
      <c r="J134" s="43" t="n">
        <v>23.4135265106541</v>
      </c>
      <c r="K134" s="43" t="n">
        <v>1.77269931591775</v>
      </c>
      <c r="L134" s="43" t="n">
        <v>532219.1229239</v>
      </c>
      <c r="M134" s="43" t="n">
        <v>1.29160460672813</v>
      </c>
      <c r="N134" s="43" t="n">
        <v>46.000177462418</v>
      </c>
      <c r="O134" s="43" t="n">
        <v>0.886950626306318</v>
      </c>
      <c r="P134" s="43" t="n">
        <v>174983.8544084</v>
      </c>
      <c r="Q134" s="43" t="n">
        <v>2.36459848750105</v>
      </c>
      <c r="R134" s="43" t="n">
        <v>15.1240119137832</v>
      </c>
      <c r="S134" s="43" t="n">
        <v>2.49369002491888</v>
      </c>
    </row>
    <row r="135">
      <c r="A135" s="43" t="s">
        <v>94</v>
      </c>
      <c r="B135" s="43" t="s">
        <v>95</v>
      </c>
      <c r="C135" s="43" t="s">
        <v>16</v>
      </c>
      <c r="D135" s="43" t="n">
        <v>1682.3250551</v>
      </c>
      <c r="E135" s="43" t="n">
        <v>23.9648089303198</v>
      </c>
      <c r="F135" s="43" t="n">
        <v>14.6128463877048</v>
      </c>
      <c r="G135" s="43" t="n">
        <v>18.6243754031027</v>
      </c>
      <c r="H135" s="43" t="n">
        <v>2036.8538577</v>
      </c>
      <c r="I135" s="43" t="n">
        <v>15.0967090653669</v>
      </c>
      <c r="J135" s="43" t="n">
        <v>17.6923195945654</v>
      </c>
      <c r="K135" s="43" t="n">
        <v>11.1247675136018</v>
      </c>
      <c r="L135" s="43" t="n">
        <v>3748.8992734</v>
      </c>
      <c r="M135" s="43" t="n">
        <v>12.0545289243737</v>
      </c>
      <c r="N135" s="43" t="n">
        <v>32.5633200546466</v>
      </c>
      <c r="O135" s="43" t="n">
        <v>6.86877340242927</v>
      </c>
      <c r="P135" s="43" t="n">
        <v>4044.566308</v>
      </c>
      <c r="Q135" s="43" t="n">
        <v>9.66658584928794</v>
      </c>
      <c r="R135" s="43" t="n">
        <v>35.1315139630832</v>
      </c>
      <c r="S135" s="43" t="n">
        <v>9.739816226133</v>
      </c>
    </row>
    <row r="136">
      <c r="A136" s="43" t="s">
        <v>94</v>
      </c>
      <c r="B136" s="43" t="s">
        <v>95</v>
      </c>
      <c r="C136" s="43" t="s">
        <v>17</v>
      </c>
      <c r="D136" s="43" t="n">
        <v>17870.571227</v>
      </c>
      <c r="E136" s="43" t="n">
        <v>5.59792823466147</v>
      </c>
      <c r="F136" s="43" t="n">
        <v>13.0938779947007</v>
      </c>
      <c r="G136" s="43" t="n">
        <v>4.61495975366496</v>
      </c>
      <c r="H136" s="43" t="n">
        <v>30500.866314</v>
      </c>
      <c r="I136" s="43" t="n">
        <v>3.96632776866885</v>
      </c>
      <c r="J136" s="43" t="n">
        <v>22.3481732718646</v>
      </c>
      <c r="K136" s="43" t="n">
        <v>2.92624602516808</v>
      </c>
      <c r="L136" s="43" t="n">
        <v>64834.3500428</v>
      </c>
      <c r="M136" s="43" t="n">
        <v>2.32465732740165</v>
      </c>
      <c r="N136" s="43" t="n">
        <v>47.5045290126776</v>
      </c>
      <c r="O136" s="43" t="n">
        <v>1.64544075922657</v>
      </c>
      <c r="P136" s="43" t="n">
        <v>23274.5678482</v>
      </c>
      <c r="Q136" s="43" t="n">
        <v>4.48725625550037</v>
      </c>
      <c r="R136" s="43" t="n">
        <v>17.053419720757</v>
      </c>
      <c r="S136" s="43" t="n">
        <v>4.55452613911838</v>
      </c>
    </row>
    <row r="137">
      <c r="A137" s="43" t="s">
        <v>96</v>
      </c>
      <c r="B137" s="43" t="s">
        <v>97</v>
      </c>
      <c r="C137" s="43" t="s">
        <v>16</v>
      </c>
      <c r="D137" s="43" t="n">
        <v>1007.9278881</v>
      </c>
      <c r="E137" s="43" t="n">
        <v>22.0335451869688</v>
      </c>
      <c r="F137" s="43" t="n">
        <v>11.1975356156908</v>
      </c>
      <c r="G137" s="43" t="n">
        <v>17.3281252341562</v>
      </c>
      <c r="H137" s="43" t="n">
        <v>2091.2115123</v>
      </c>
      <c r="I137" s="43" t="n">
        <v>13.5853092294254</v>
      </c>
      <c r="J137" s="43" t="n">
        <v>23.232232846601</v>
      </c>
      <c r="K137" s="43" t="n">
        <v>9.65747061459506</v>
      </c>
      <c r="L137" s="43" t="n">
        <v>2874.8027511</v>
      </c>
      <c r="M137" s="43" t="n">
        <v>9.44448107743102</v>
      </c>
      <c r="N137" s="43" t="n">
        <v>31.937509194442</v>
      </c>
      <c r="O137" s="43" t="n">
        <v>5.92119781889613</v>
      </c>
      <c r="P137" s="43" t="n">
        <v>3027.3945952</v>
      </c>
      <c r="Q137" s="43" t="n">
        <v>8.92403829765066</v>
      </c>
      <c r="R137" s="43" t="n">
        <v>33.6327223432662</v>
      </c>
      <c r="S137" s="43" t="n">
        <v>8.19153283396101</v>
      </c>
    </row>
    <row r="138">
      <c r="A138" s="43" t="s">
        <v>96</v>
      </c>
      <c r="B138" s="43" t="s">
        <v>97</v>
      </c>
      <c r="C138" s="43" t="s">
        <v>17</v>
      </c>
      <c r="D138" s="43" t="n">
        <v>16578.9763143</v>
      </c>
      <c r="E138" s="43" t="n">
        <v>4.25980140491162</v>
      </c>
      <c r="F138" s="43" t="n">
        <v>10.4009506580065</v>
      </c>
      <c r="G138" s="43" t="n">
        <v>3.4668231766948</v>
      </c>
      <c r="H138" s="43" t="n">
        <v>30582.0761151</v>
      </c>
      <c r="I138" s="43" t="n">
        <v>3.03285667019692</v>
      </c>
      <c r="J138" s="43" t="n">
        <v>19.1859050077896</v>
      </c>
      <c r="K138" s="43" t="n">
        <v>2.39944919318206</v>
      </c>
      <c r="L138" s="43" t="n">
        <v>81485.0723603</v>
      </c>
      <c r="M138" s="43" t="n">
        <v>1.60211470754636</v>
      </c>
      <c r="N138" s="43" t="n">
        <v>51.1202984380011</v>
      </c>
      <c r="O138" s="43" t="n">
        <v>0.960301960289499</v>
      </c>
      <c r="P138" s="43" t="n">
        <v>30752.5384617</v>
      </c>
      <c r="Q138" s="43" t="n">
        <v>2.47488797556531</v>
      </c>
      <c r="R138" s="43" t="n">
        <v>19.2928458962029</v>
      </c>
      <c r="S138" s="43" t="n">
        <v>2.45403114459113</v>
      </c>
    </row>
    <row r="139">
      <c r="A139" s="43" t="s">
        <v>98</v>
      </c>
      <c r="B139" s="43" t="s">
        <v>99</v>
      </c>
      <c r="C139" s="43" t="s">
        <v>16</v>
      </c>
      <c r="D139" s="43" t="n">
        <v>3000.1049496</v>
      </c>
      <c r="E139" s="43" t="n">
        <v>13.4544584939898</v>
      </c>
      <c r="F139" s="43" t="n">
        <v>23.2352779970535</v>
      </c>
      <c r="G139" s="43" t="n">
        <v>7.86079830708794</v>
      </c>
      <c r="H139" s="43" t="n">
        <v>3201.1703667</v>
      </c>
      <c r="I139" s="43" t="n">
        <v>12.5352151474782</v>
      </c>
      <c r="J139" s="43" t="n">
        <v>24.7924938079653</v>
      </c>
      <c r="K139" s="43" t="n">
        <v>7.34028270735138</v>
      </c>
      <c r="L139" s="43" t="n">
        <v>4778.5648309</v>
      </c>
      <c r="M139" s="43" t="n">
        <v>9.05512719852234</v>
      </c>
      <c r="N139" s="43" t="n">
        <v>37.0091327264095</v>
      </c>
      <c r="O139" s="43" t="n">
        <v>4.64215531387978</v>
      </c>
      <c r="P139" s="43" t="n">
        <v>1932.0128979</v>
      </c>
      <c r="Q139" s="43" t="n">
        <v>10.1026315617622</v>
      </c>
      <c r="R139" s="43" t="n">
        <v>14.9630954685717</v>
      </c>
      <c r="S139" s="43" t="n">
        <v>10.1530088926761</v>
      </c>
    </row>
    <row r="140">
      <c r="A140" s="43" t="s">
        <v>98</v>
      </c>
      <c r="B140" s="43" t="s">
        <v>99</v>
      </c>
      <c r="C140" s="43" t="s">
        <v>17</v>
      </c>
      <c r="D140" s="43" t="n">
        <v>10196.9346106</v>
      </c>
      <c r="E140" s="43" t="n">
        <v>6.18874638693555</v>
      </c>
      <c r="F140" s="43" t="n">
        <v>14.4657587630417</v>
      </c>
      <c r="G140" s="43" t="n">
        <v>4.58888308527526</v>
      </c>
      <c r="H140" s="43" t="n">
        <v>18683.4079056</v>
      </c>
      <c r="I140" s="43" t="n">
        <v>4.53240060033211</v>
      </c>
      <c r="J140" s="43" t="n">
        <v>26.5049921329262</v>
      </c>
      <c r="K140" s="43" t="n">
        <v>3.57237659287315</v>
      </c>
      <c r="L140" s="43" t="n">
        <v>32019.323877</v>
      </c>
      <c r="M140" s="43" t="n">
        <v>3.23016933947929</v>
      </c>
      <c r="N140" s="43" t="n">
        <v>45.4238290867229</v>
      </c>
      <c r="O140" s="43" t="n">
        <v>1.90911209436615</v>
      </c>
      <c r="P140" s="43" t="n">
        <v>9590.4805644</v>
      </c>
      <c r="Q140" s="43" t="n">
        <v>5.41173892269643</v>
      </c>
      <c r="R140" s="43" t="n">
        <v>13.6054200173092</v>
      </c>
      <c r="S140" s="43" t="n">
        <v>5.24995341741868</v>
      </c>
    </row>
    <row r="141">
      <c r="A141" s="43" t="s">
        <v>100</v>
      </c>
      <c r="B141" s="43" t="s">
        <v>101</v>
      </c>
      <c r="C141" s="43" t="s">
        <v>16</v>
      </c>
      <c r="D141" s="43" t="n">
        <v>1439.5629235</v>
      </c>
      <c r="E141" s="43" t="n">
        <v>22.7024912973405</v>
      </c>
      <c r="F141" s="43" t="n">
        <v>25.1628033659187</v>
      </c>
      <c r="G141" s="43" t="n">
        <v>13.2511227677069</v>
      </c>
      <c r="H141" s="43" t="n">
        <v>1188.4508787</v>
      </c>
      <c r="I141" s="43" t="n">
        <v>21.3267840166593</v>
      </c>
      <c r="J141" s="43" t="n">
        <v>20.7734967903133</v>
      </c>
      <c r="K141" s="43" t="n">
        <v>13.2520443021377</v>
      </c>
      <c r="L141" s="43" t="n">
        <v>1911.4122065</v>
      </c>
      <c r="M141" s="43" t="n">
        <v>13.883878209553</v>
      </c>
      <c r="N141" s="43" t="n">
        <v>33.4104808607043</v>
      </c>
      <c r="O141" s="43" t="n">
        <v>7.48707629802054</v>
      </c>
      <c r="P141" s="43" t="n">
        <v>1181.5697904</v>
      </c>
      <c r="Q141" s="43" t="n">
        <v>15.6812288087425</v>
      </c>
      <c r="R141" s="43" t="n">
        <v>20.6532189830637</v>
      </c>
      <c r="S141" s="43" t="n">
        <v>17.161891974701</v>
      </c>
    </row>
    <row r="142">
      <c r="A142" s="43" t="s">
        <v>100</v>
      </c>
      <c r="B142" s="43" t="s">
        <v>101</v>
      </c>
      <c r="C142" s="43" t="s">
        <v>17</v>
      </c>
      <c r="D142" s="43" t="n">
        <v>11896.1499109</v>
      </c>
      <c r="E142" s="43" t="n">
        <v>6.24916110675563</v>
      </c>
      <c r="F142" s="43" t="n">
        <v>15.5097707455798</v>
      </c>
      <c r="G142" s="43" t="n">
        <v>4.89059079962167</v>
      </c>
      <c r="H142" s="43" t="n">
        <v>18126.6893562</v>
      </c>
      <c r="I142" s="43" t="n">
        <v>4.46788254066843</v>
      </c>
      <c r="J142" s="43" t="n">
        <v>23.632923121909</v>
      </c>
      <c r="K142" s="43" t="n">
        <v>3.20216524558458</v>
      </c>
      <c r="L142" s="43" t="n">
        <v>34038.5779439</v>
      </c>
      <c r="M142" s="43" t="n">
        <v>2.67707472470977</v>
      </c>
      <c r="N142" s="43" t="n">
        <v>44.3782689668122</v>
      </c>
      <c r="O142" s="43" t="n">
        <v>1.57977027953584</v>
      </c>
      <c r="P142" s="43" t="n">
        <v>12639.5869885</v>
      </c>
      <c r="Q142" s="43" t="n">
        <v>3.90526027040058</v>
      </c>
      <c r="R142" s="43" t="n">
        <v>16.4790371656991</v>
      </c>
      <c r="S142" s="43" t="n">
        <v>4.43377646414649</v>
      </c>
    </row>
    <row r="143">
      <c r="A143" s="43" t="s">
        <v>102</v>
      </c>
      <c r="B143" s="43" t="s">
        <v>103</v>
      </c>
      <c r="C143" s="43" t="s">
        <v>16</v>
      </c>
      <c r="D143" s="43" t="n">
        <v>4648.2577645</v>
      </c>
      <c r="E143" s="43" t="n">
        <v>14.6976387827677</v>
      </c>
      <c r="F143" s="43" t="n">
        <v>16.387071082602</v>
      </c>
      <c r="G143" s="43" t="n">
        <v>10.1943511106898</v>
      </c>
      <c r="H143" s="43" t="n">
        <v>5927.0013591</v>
      </c>
      <c r="I143" s="43" t="n">
        <v>11.801655096154</v>
      </c>
      <c r="J143" s="43" t="n">
        <v>20.895182130395</v>
      </c>
      <c r="K143" s="43" t="n">
        <v>7.41388543334909</v>
      </c>
      <c r="L143" s="43" t="n">
        <v>10906.7839392</v>
      </c>
      <c r="M143" s="43" t="n">
        <v>9.67020352652034</v>
      </c>
      <c r="N143" s="43" t="n">
        <v>38.451018155504</v>
      </c>
      <c r="O143" s="43" t="n">
        <v>4.22960873256821</v>
      </c>
      <c r="P143" s="43" t="n">
        <v>6883.3539082</v>
      </c>
      <c r="Q143" s="43" t="n">
        <v>9.14001005375186</v>
      </c>
      <c r="R143" s="43" t="n">
        <v>24.266728631499</v>
      </c>
      <c r="S143" s="43" t="n">
        <v>7.88458725949004</v>
      </c>
    </row>
    <row r="144">
      <c r="A144" s="43" t="s">
        <v>102</v>
      </c>
      <c r="B144" s="43" t="s">
        <v>103</v>
      </c>
      <c r="C144" s="43" t="s">
        <v>17</v>
      </c>
      <c r="D144" s="43" t="n">
        <v>31130.2297403</v>
      </c>
      <c r="E144" s="43" t="n">
        <v>4.21819775515254</v>
      </c>
      <c r="F144" s="43" t="n">
        <v>13.7973560166414</v>
      </c>
      <c r="G144" s="43" t="n">
        <v>3.36749237030087</v>
      </c>
      <c r="H144" s="43" t="n">
        <v>51676.6663864</v>
      </c>
      <c r="I144" s="43" t="n">
        <v>3.21251593203831</v>
      </c>
      <c r="J144" s="43" t="n">
        <v>22.9038259542089</v>
      </c>
      <c r="K144" s="43" t="n">
        <v>2.50631445449461</v>
      </c>
      <c r="L144" s="43" t="n">
        <v>102875.2576464</v>
      </c>
      <c r="M144" s="43" t="n">
        <v>2.01644252642417</v>
      </c>
      <c r="N144" s="43" t="n">
        <v>45.59576228291</v>
      </c>
      <c r="O144" s="43" t="n">
        <v>1.09280640955113</v>
      </c>
      <c r="P144" s="43" t="n">
        <v>39942.4492505</v>
      </c>
      <c r="Q144" s="43" t="n">
        <v>3.59894506726137</v>
      </c>
      <c r="R144" s="43" t="n">
        <v>17.7030557462397</v>
      </c>
      <c r="S144" s="43" t="n">
        <v>3.47328325040373</v>
      </c>
    </row>
    <row r="145">
      <c r="A145" s="43" t="s">
        <v>104</v>
      </c>
      <c r="B145" s="43" t="s">
        <v>105</v>
      </c>
      <c r="C145" s="43" t="s">
        <v>16</v>
      </c>
      <c r="D145" s="43" t="n">
        <v>368.4553957</v>
      </c>
      <c r="E145" s="43" t="n">
        <v>21.8407744048322</v>
      </c>
      <c r="F145" s="43" t="n">
        <v>12.9114054718882</v>
      </c>
      <c r="G145" s="43" t="n">
        <v>16.4231664159961</v>
      </c>
      <c r="H145" s="43" t="n">
        <v>840.4198391</v>
      </c>
      <c r="I145" s="43" t="n">
        <v>15.8845707289489</v>
      </c>
      <c r="J145" s="43" t="n">
        <v>29.4499726042122</v>
      </c>
      <c r="K145" s="43" t="n">
        <v>9.92596818715675</v>
      </c>
      <c r="L145" s="43" t="n">
        <v>1048.0547327</v>
      </c>
      <c r="M145" s="43" t="n">
        <v>13.8326973293869</v>
      </c>
      <c r="N145" s="43" t="n">
        <v>36.7259097533719</v>
      </c>
      <c r="O145" s="43" t="n">
        <v>7.37816996014252</v>
      </c>
      <c r="P145" s="43" t="n">
        <v>596.7903072</v>
      </c>
      <c r="Q145" s="43" t="n">
        <v>12.8630783904302</v>
      </c>
      <c r="R145" s="43" t="n">
        <v>20.9127121705276</v>
      </c>
      <c r="S145" s="43" t="n">
        <v>12.5215754061178</v>
      </c>
    </row>
    <row r="146">
      <c r="A146" s="43" t="s">
        <v>104</v>
      </c>
      <c r="B146" s="43" t="s">
        <v>105</v>
      </c>
      <c r="C146" s="43" t="s">
        <v>17</v>
      </c>
      <c r="D146" s="43" t="n">
        <v>1556.0573138</v>
      </c>
      <c r="E146" s="43" t="n">
        <v>9.05232315180413</v>
      </c>
      <c r="F146" s="43" t="n">
        <v>10.2939171666694</v>
      </c>
      <c r="G146" s="43" t="n">
        <v>8.20244727620307</v>
      </c>
      <c r="H146" s="43" t="n">
        <v>4312.1272143</v>
      </c>
      <c r="I146" s="43" t="n">
        <v>7.32569774844526</v>
      </c>
      <c r="J146" s="43" t="n">
        <v>28.526378792401</v>
      </c>
      <c r="K146" s="43" t="n">
        <v>4.92582305991164</v>
      </c>
      <c r="L146" s="43" t="n">
        <v>6616.3088718</v>
      </c>
      <c r="M146" s="43" t="n">
        <v>4.25302101658271</v>
      </c>
      <c r="N146" s="43" t="n">
        <v>43.769426017532</v>
      </c>
      <c r="O146" s="43" t="n">
        <v>3.21711894667184</v>
      </c>
      <c r="P146" s="43" t="n">
        <v>2631.7863273</v>
      </c>
      <c r="Q146" s="43" t="n">
        <v>5.60538277506749</v>
      </c>
      <c r="R146" s="43" t="n">
        <v>17.4102780233975</v>
      </c>
      <c r="S146" s="43" t="n">
        <v>6.20742605046843</v>
      </c>
    </row>
    <row r="147">
      <c r="A147" s="43" t="s">
        <v>106</v>
      </c>
      <c r="B147" s="43" t="s">
        <v>107</v>
      </c>
      <c r="C147" s="43" t="s">
        <v>16</v>
      </c>
      <c r="D147" s="43" t="n">
        <v>18729.8775248</v>
      </c>
      <c r="E147" s="43" t="n">
        <v>7.02966122138344</v>
      </c>
      <c r="F147" s="43" t="n">
        <v>26.1947055030724</v>
      </c>
      <c r="G147" s="43" t="n">
        <v>4.11464996926332</v>
      </c>
      <c r="H147" s="43" t="n">
        <v>17033.2904854</v>
      </c>
      <c r="I147" s="43" t="n">
        <v>7.11849662066743</v>
      </c>
      <c r="J147" s="43" t="n">
        <v>23.8219405024167</v>
      </c>
      <c r="K147" s="43" t="n">
        <v>4.1761630123254</v>
      </c>
      <c r="L147" s="43" t="n">
        <v>23703.4285477</v>
      </c>
      <c r="M147" s="43" t="n">
        <v>5.90388647528866</v>
      </c>
      <c r="N147" s="43" t="n">
        <v>33.1504746572949</v>
      </c>
      <c r="O147" s="43" t="n">
        <v>2.88580117981686</v>
      </c>
      <c r="P147" s="43" t="n">
        <v>12035.9348319</v>
      </c>
      <c r="Q147" s="43" t="n">
        <v>6.0570662193296</v>
      </c>
      <c r="R147" s="43" t="n">
        <v>16.832879337216</v>
      </c>
      <c r="S147" s="43" t="n">
        <v>6.48786110589045</v>
      </c>
    </row>
    <row r="148">
      <c r="A148" s="43" t="s">
        <v>106</v>
      </c>
      <c r="B148" s="43" t="s">
        <v>107</v>
      </c>
      <c r="C148" s="43" t="s">
        <v>17</v>
      </c>
      <c r="D148" s="43" t="n">
        <v>53938.3548196</v>
      </c>
      <c r="E148" s="43" t="n">
        <v>3.45095563437711</v>
      </c>
      <c r="F148" s="43" t="n">
        <v>17.2091983690024</v>
      </c>
      <c r="G148" s="43" t="n">
        <v>2.63379066926958</v>
      </c>
      <c r="H148" s="43" t="n">
        <v>77655.6818464</v>
      </c>
      <c r="I148" s="43" t="n">
        <v>2.63829951784637</v>
      </c>
      <c r="J148" s="43" t="n">
        <v>24.7762846650492</v>
      </c>
      <c r="K148" s="43" t="n">
        <v>1.99433381228238</v>
      </c>
      <c r="L148" s="43" t="n">
        <v>139532.5319748</v>
      </c>
      <c r="M148" s="43" t="n">
        <v>1.95934855196314</v>
      </c>
      <c r="N148" s="43" t="n">
        <v>44.5182844325639</v>
      </c>
      <c r="O148" s="43" t="n">
        <v>1.05044382545609</v>
      </c>
      <c r="P148" s="43" t="n">
        <v>42300.8999899</v>
      </c>
      <c r="Q148" s="43" t="n">
        <v>3.21648139133921</v>
      </c>
      <c r="R148" s="43" t="n">
        <v>13.4962325333845</v>
      </c>
      <c r="S148" s="43" t="n">
        <v>3.2318169266702</v>
      </c>
    </row>
    <row r="149">
      <c r="A149" s="43" t="s">
        <v>108</v>
      </c>
      <c r="B149" s="43" t="s">
        <v>109</v>
      </c>
      <c r="C149" s="43" t="s">
        <v>16</v>
      </c>
      <c r="D149" s="43" t="n">
        <v>40980.3226163</v>
      </c>
      <c r="E149" s="43" t="n">
        <v>6.54722565799011</v>
      </c>
      <c r="F149" s="43" t="n">
        <v>28.9124941059029</v>
      </c>
      <c r="G149" s="43" t="n">
        <v>3.44367844544842</v>
      </c>
      <c r="H149" s="43" t="n">
        <v>36150.7082107</v>
      </c>
      <c r="I149" s="43" t="n">
        <v>5.78608716217463</v>
      </c>
      <c r="J149" s="43" t="n">
        <v>25.5050978454314</v>
      </c>
      <c r="K149" s="43" t="n">
        <v>3.27361882290125</v>
      </c>
      <c r="L149" s="43" t="n">
        <v>46182.4452296</v>
      </c>
      <c r="M149" s="43" t="n">
        <v>5.09540744037876</v>
      </c>
      <c r="N149" s="43" t="n">
        <v>32.58270287423</v>
      </c>
      <c r="O149" s="43" t="n">
        <v>2.44221638263659</v>
      </c>
      <c r="P149" s="43" t="n">
        <v>18425.6712691</v>
      </c>
      <c r="Q149" s="43" t="n">
        <v>6.36038947361019</v>
      </c>
      <c r="R149" s="43" t="n">
        <v>12.9997051744357</v>
      </c>
      <c r="S149" s="43" t="n">
        <v>5.35179024364815</v>
      </c>
    </row>
    <row r="150">
      <c r="A150" s="43" t="s">
        <v>108</v>
      </c>
      <c r="B150" s="43" t="s">
        <v>109</v>
      </c>
      <c r="C150" s="43" t="s">
        <v>17</v>
      </c>
      <c r="D150" s="43" t="n">
        <v>103358.4840831</v>
      </c>
      <c r="E150" s="43" t="n">
        <v>3.05433784359059</v>
      </c>
      <c r="F150" s="43" t="n">
        <v>20.2576763951295</v>
      </c>
      <c r="G150" s="43" t="n">
        <v>2.0721251216417</v>
      </c>
      <c r="H150" s="43" t="n">
        <v>139529.5259566</v>
      </c>
      <c r="I150" s="43" t="n">
        <v>2.32627716820299</v>
      </c>
      <c r="J150" s="43" t="n">
        <v>27.3469953576534</v>
      </c>
      <c r="K150" s="43" t="n">
        <v>1.6190192096335</v>
      </c>
      <c r="L150" s="43" t="n">
        <v>214974.4144954</v>
      </c>
      <c r="M150" s="43" t="n">
        <v>1.89177668213038</v>
      </c>
      <c r="N150" s="43" t="n">
        <v>42.1337654157053</v>
      </c>
      <c r="O150" s="43" t="n">
        <v>1.04079408381156</v>
      </c>
      <c r="P150" s="43" t="n">
        <v>52356.4281461</v>
      </c>
      <c r="Q150" s="43" t="n">
        <v>3.60011720523101</v>
      </c>
      <c r="R150" s="43" t="n">
        <v>10.2615628315118</v>
      </c>
      <c r="S150" s="43" t="n">
        <v>3.68906614404259</v>
      </c>
    </row>
    <row r="151">
      <c r="A151" s="43" t="s">
        <v>110</v>
      </c>
      <c r="B151" s="43" t="s">
        <v>111</v>
      </c>
      <c r="C151" s="43" t="s">
        <v>16</v>
      </c>
      <c r="D151" s="43" t="n">
        <v>191.2910344</v>
      </c>
      <c r="E151" s="43" t="n">
        <v>21.0796335326051</v>
      </c>
      <c r="F151" s="43" t="n">
        <v>22.6495726495727</v>
      </c>
      <c r="G151" s="43" t="n">
        <v>7.57908500933951</v>
      </c>
      <c r="H151" s="43" t="n">
        <v>155.1983864</v>
      </c>
      <c r="I151" s="43" t="n">
        <v>21.0940267027192</v>
      </c>
      <c r="J151" s="43" t="n">
        <v>18.3760683760684</v>
      </c>
      <c r="K151" s="43" t="n">
        <v>9.11751286139295</v>
      </c>
      <c r="L151" s="43" t="n">
        <v>304.9828756</v>
      </c>
      <c r="M151" s="43" t="n">
        <v>17.6210015613589</v>
      </c>
      <c r="N151" s="43" t="n">
        <v>36.1111111111111</v>
      </c>
      <c r="O151" s="43" t="n">
        <v>4.09816237660618</v>
      </c>
      <c r="P151" s="43" t="n">
        <v>193.0956668</v>
      </c>
      <c r="Q151" s="43" t="n">
        <v>11.7508605041469</v>
      </c>
      <c r="R151" s="43" t="n">
        <v>22.8632478632479</v>
      </c>
      <c r="S151" s="43" t="n">
        <v>11.6927623046428</v>
      </c>
    </row>
    <row r="152">
      <c r="A152" s="43" t="s">
        <v>110</v>
      </c>
      <c r="B152" s="43" t="s">
        <v>111</v>
      </c>
      <c r="C152" s="43" t="s">
        <v>17</v>
      </c>
      <c r="D152" s="43" t="n">
        <v>572.0684708</v>
      </c>
      <c r="E152" s="43" t="n">
        <v>7.07369327748404</v>
      </c>
      <c r="F152" s="43" t="n">
        <v>20.8827404479578</v>
      </c>
      <c r="G152" s="43" t="n">
        <v>3.87991256073287</v>
      </c>
      <c r="H152" s="43" t="n">
        <v>694.783474</v>
      </c>
      <c r="I152" s="43" t="n">
        <v>7.73493315290821</v>
      </c>
      <c r="J152" s="43" t="n">
        <v>25.3623188405797</v>
      </c>
      <c r="K152" s="43" t="n">
        <v>4.6139440520107</v>
      </c>
      <c r="L152" s="43" t="n">
        <v>1108.0442936</v>
      </c>
      <c r="M152" s="43" t="n">
        <v>7.51499561734858</v>
      </c>
      <c r="N152" s="43" t="n">
        <v>40.4479578392622</v>
      </c>
      <c r="O152" s="43" t="n">
        <v>2.77298338085918</v>
      </c>
      <c r="P152" s="43" t="n">
        <v>364.5357448</v>
      </c>
      <c r="Q152" s="43" t="n">
        <v>15.3704699962971</v>
      </c>
      <c r="R152" s="43" t="n">
        <v>13.3069828722003</v>
      </c>
      <c r="S152" s="43" t="n">
        <v>13.5564293168826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370</v>
      </c>
    </row>
    <row r="162">
      <c r="A162" s="5" t="s">
        <v>26</v>
      </c>
      <c r="B162" s="5" t="s">
        <v>71</v>
      </c>
      <c r="C162" s="5" t="s">
        <v>11</v>
      </c>
      <c r="D162" s="5" t="s">
        <v>359</v>
      </c>
      <c r="E162" s="5" t="s">
        <v>360</v>
      </c>
      <c r="F162" s="5" t="s">
        <v>361</v>
      </c>
      <c r="G162" s="5" t="s">
        <v>362</v>
      </c>
      <c r="H162" s="5" t="s">
        <v>363</v>
      </c>
      <c r="I162" s="5" t="s">
        <v>364</v>
      </c>
      <c r="J162" s="5" t="s">
        <v>365</v>
      </c>
      <c r="K162" s="5" t="s">
        <v>366</v>
      </c>
      <c r="L162" s="5" t="s">
        <v>342</v>
      </c>
      <c r="M162" s="5" t="s">
        <v>343</v>
      </c>
      <c r="N162" s="5" t="s">
        <v>344</v>
      </c>
      <c r="O162" s="5" t="s">
        <v>345</v>
      </c>
      <c r="P162" s="5" t="s">
        <v>346</v>
      </c>
      <c r="Q162" s="5" t="s">
        <v>347</v>
      </c>
      <c r="R162" s="5" t="s">
        <v>348</v>
      </c>
      <c r="S162" s="5" t="s">
        <v>349</v>
      </c>
    </row>
    <row r="163">
      <c r="A163" s="44" t="s">
        <v>72</v>
      </c>
      <c r="B163" s="44" t="s">
        <v>73</v>
      </c>
      <c r="C163" s="44" t="s">
        <v>16</v>
      </c>
      <c r="D163" s="44" t="n">
        <v>5604.6192234</v>
      </c>
      <c r="E163" s="44" t="n">
        <v>16.8240104592911</v>
      </c>
      <c r="F163" s="44" t="n">
        <v>17.8864490176364</v>
      </c>
      <c r="G163" s="44" t="n">
        <v>12.1310401594603</v>
      </c>
      <c r="H163" s="44" t="n">
        <v>8360.0499654</v>
      </c>
      <c r="I163" s="44" t="n">
        <v>9.94496486777915</v>
      </c>
      <c r="J163" s="44" t="n">
        <v>26.6800654122418</v>
      </c>
      <c r="K163" s="44" t="n">
        <v>6.55708133922881</v>
      </c>
      <c r="L163" s="44" t="n">
        <v>9941.2596363</v>
      </c>
      <c r="M163" s="44" t="n">
        <v>8.13841039266241</v>
      </c>
      <c r="N163" s="44" t="n">
        <v>31.7263004975201</v>
      </c>
      <c r="O163" s="44" t="n">
        <v>4.55655111673004</v>
      </c>
      <c r="P163" s="44" t="n">
        <v>7428.5144614</v>
      </c>
      <c r="Q163" s="44" t="n">
        <v>8.23312432738425</v>
      </c>
      <c r="R163" s="44" t="n">
        <v>23.7071850726018</v>
      </c>
      <c r="S163" s="44" t="n">
        <v>8.32492824213521</v>
      </c>
    </row>
    <row r="164">
      <c r="A164" s="44" t="s">
        <v>72</v>
      </c>
      <c r="B164" s="44" t="s">
        <v>73</v>
      </c>
      <c r="C164" s="44" t="s">
        <v>17</v>
      </c>
      <c r="D164" s="44" t="n">
        <v>76642.3065563</v>
      </c>
      <c r="E164" s="44" t="n">
        <v>3.43725885210016</v>
      </c>
      <c r="F164" s="44" t="n">
        <v>14.1436072931348</v>
      </c>
      <c r="G164" s="44" t="n">
        <v>2.704521729705</v>
      </c>
      <c r="H164" s="44" t="n">
        <v>111189.1288896</v>
      </c>
      <c r="I164" s="44" t="n">
        <v>2.46504867437296</v>
      </c>
      <c r="J164" s="44" t="n">
        <v>20.518894132251</v>
      </c>
      <c r="K164" s="44" t="n">
        <v>1.9602348663845</v>
      </c>
      <c r="L164" s="44" t="n">
        <v>251780.3695241</v>
      </c>
      <c r="M164" s="44" t="n">
        <v>1.42514685859746</v>
      </c>
      <c r="N164" s="44" t="n">
        <v>46.463667792322</v>
      </c>
      <c r="O164" s="44" t="n">
        <v>0.962632722089167</v>
      </c>
      <c r="P164" s="44" t="n">
        <v>102274.7517467</v>
      </c>
      <c r="Q164" s="44" t="n">
        <v>2.64995093415477</v>
      </c>
      <c r="R164" s="44" t="n">
        <v>18.8738307822922</v>
      </c>
      <c r="S164" s="44" t="n">
        <v>2.57324633249272</v>
      </c>
    </row>
    <row r="165">
      <c r="A165" s="44" t="s">
        <v>74</v>
      </c>
      <c r="B165" s="44" t="s">
        <v>75</v>
      </c>
      <c r="C165" s="44" t="s">
        <v>16</v>
      </c>
      <c r="D165" s="44" t="n">
        <v>1715.7275788</v>
      </c>
      <c r="E165" s="44" t="n">
        <v>14.9994968098909</v>
      </c>
      <c r="F165" s="44" t="n">
        <v>15.9349149736114</v>
      </c>
      <c r="G165" s="44" t="n">
        <v>10.8897403828224</v>
      </c>
      <c r="H165" s="44" t="n">
        <v>2936.8739029</v>
      </c>
      <c r="I165" s="44" t="n">
        <v>12.1560223503936</v>
      </c>
      <c r="J165" s="44" t="n">
        <v>27.2763791345369</v>
      </c>
      <c r="K165" s="44" t="n">
        <v>9.71887608372461</v>
      </c>
      <c r="L165" s="44" t="n">
        <v>3612.4961581</v>
      </c>
      <c r="M165" s="44" t="n">
        <v>11.4880225214835</v>
      </c>
      <c r="N165" s="44" t="n">
        <v>33.5512582726466</v>
      </c>
      <c r="O165" s="44" t="n">
        <v>6.25370379074356</v>
      </c>
      <c r="P165" s="44" t="n">
        <v>2501.9982728</v>
      </c>
      <c r="Q165" s="44" t="n">
        <v>11.7290693576822</v>
      </c>
      <c r="R165" s="44" t="n">
        <v>23.2374476192051</v>
      </c>
      <c r="S165" s="44" t="n">
        <v>10.5390554348651</v>
      </c>
    </row>
    <row r="166">
      <c r="A166" s="44" t="s">
        <v>74</v>
      </c>
      <c r="B166" s="44" t="s">
        <v>75</v>
      </c>
      <c r="C166" s="44" t="s">
        <v>17</v>
      </c>
      <c r="D166" s="44" t="n">
        <v>20091.7771026</v>
      </c>
      <c r="E166" s="44" t="n">
        <v>6.97056927667572</v>
      </c>
      <c r="F166" s="44" t="n">
        <v>12.3569537546311</v>
      </c>
      <c r="G166" s="44" t="n">
        <v>5.33813731624556</v>
      </c>
      <c r="H166" s="44" t="n">
        <v>33396.012803</v>
      </c>
      <c r="I166" s="44" t="n">
        <v>3.97133145859504</v>
      </c>
      <c r="J166" s="44" t="n">
        <v>20.539396972622</v>
      </c>
      <c r="K166" s="44" t="n">
        <v>3.43381786858483</v>
      </c>
      <c r="L166" s="44" t="n">
        <v>82880.3168534</v>
      </c>
      <c r="M166" s="44" t="n">
        <v>2.7834292505119</v>
      </c>
      <c r="N166" s="44" t="n">
        <v>50.9735021096817</v>
      </c>
      <c r="O166" s="44" t="n">
        <v>1.59270329842089</v>
      </c>
      <c r="P166" s="44" t="n">
        <v>26226.7973052</v>
      </c>
      <c r="Q166" s="44" t="n">
        <v>4.96713383427595</v>
      </c>
      <c r="R166" s="44" t="n">
        <v>16.1301471630651</v>
      </c>
      <c r="S166" s="44" t="n">
        <v>4.36626649162715</v>
      </c>
    </row>
    <row r="167">
      <c r="A167" s="44" t="s">
        <v>76</v>
      </c>
      <c r="B167" s="44" t="s">
        <v>77</v>
      </c>
      <c r="C167" s="44" t="s">
        <v>16</v>
      </c>
      <c r="D167" s="44" t="n">
        <v>6127.3145441</v>
      </c>
      <c r="E167" s="44" t="n">
        <v>9.22181981592262</v>
      </c>
      <c r="F167" s="44" t="n">
        <v>26.3202244144033</v>
      </c>
      <c r="G167" s="44" t="n">
        <v>4.71946464701304</v>
      </c>
      <c r="H167" s="44" t="n">
        <v>6172.2573358</v>
      </c>
      <c r="I167" s="44" t="n">
        <v>7.62812922245292</v>
      </c>
      <c r="J167" s="44" t="n">
        <v>26.5132787051273</v>
      </c>
      <c r="K167" s="44" t="n">
        <v>4.05045584130088</v>
      </c>
      <c r="L167" s="44" t="n">
        <v>7659.6759572</v>
      </c>
      <c r="M167" s="44" t="n">
        <v>7.38733493666141</v>
      </c>
      <c r="N167" s="44" t="n">
        <v>32.9025690919097</v>
      </c>
      <c r="O167" s="44" t="n">
        <v>3.35769419929155</v>
      </c>
      <c r="P167" s="44" t="n">
        <v>3320.6241261</v>
      </c>
      <c r="Q167" s="44" t="n">
        <v>8.19313143527334</v>
      </c>
      <c r="R167" s="44" t="n">
        <v>14.2639277885597</v>
      </c>
      <c r="S167" s="44" t="n">
        <v>8.81274283598551</v>
      </c>
    </row>
    <row r="168">
      <c r="A168" s="44" t="s">
        <v>76</v>
      </c>
      <c r="B168" s="44" t="s">
        <v>77</v>
      </c>
      <c r="C168" s="44" t="s">
        <v>17</v>
      </c>
      <c r="D168" s="44" t="n">
        <v>12318.9736326</v>
      </c>
      <c r="E168" s="44" t="n">
        <v>4.82973575528504</v>
      </c>
      <c r="F168" s="44" t="n">
        <v>14.7668565325467</v>
      </c>
      <c r="G168" s="44" t="n">
        <v>3.75550157867853</v>
      </c>
      <c r="H168" s="44" t="n">
        <v>21747.4704645</v>
      </c>
      <c r="I168" s="44" t="n">
        <v>3.7197611105307</v>
      </c>
      <c r="J168" s="44" t="n">
        <v>26.0688743943102</v>
      </c>
      <c r="K168" s="44" t="n">
        <v>2.6705442647815</v>
      </c>
      <c r="L168" s="44" t="n">
        <v>38560.714465</v>
      </c>
      <c r="M168" s="44" t="n">
        <v>2.54165268837909</v>
      </c>
      <c r="N168" s="44" t="n">
        <v>46.2230503351579</v>
      </c>
      <c r="O168" s="44" t="n">
        <v>1.64249372267476</v>
      </c>
      <c r="P168" s="44" t="n">
        <v>10795.9694777</v>
      </c>
      <c r="Q168" s="44" t="n">
        <v>3.93486644579434</v>
      </c>
      <c r="R168" s="44" t="n">
        <v>12.9412187379852</v>
      </c>
      <c r="S168" s="44" t="n">
        <v>3.82958721086089</v>
      </c>
    </row>
    <row r="169">
      <c r="A169" s="44" t="s">
        <v>78</v>
      </c>
      <c r="B169" s="44" t="s">
        <v>79</v>
      </c>
      <c r="C169" s="44" t="s">
        <v>16</v>
      </c>
      <c r="D169" s="44" t="n">
        <v>16369.4294184</v>
      </c>
      <c r="E169" s="44" t="n">
        <v>8.36929535696431</v>
      </c>
      <c r="F169" s="44" t="n">
        <v>25.1259130695605</v>
      </c>
      <c r="G169" s="44" t="n">
        <v>4.62993322374203</v>
      </c>
      <c r="H169" s="44" t="n">
        <v>16482.7141015</v>
      </c>
      <c r="I169" s="44" t="n">
        <v>7.05191811724882</v>
      </c>
      <c r="J169" s="44" t="n">
        <v>25.2997970228084</v>
      </c>
      <c r="K169" s="44" t="n">
        <v>3.84810174367614</v>
      </c>
      <c r="L169" s="44" t="n">
        <v>22301.4603245</v>
      </c>
      <c r="M169" s="44" t="n">
        <v>5.51064716976403</v>
      </c>
      <c r="N169" s="44" t="n">
        <v>34.2311597500024</v>
      </c>
      <c r="O169" s="44" t="n">
        <v>2.6990647670978</v>
      </c>
      <c r="P169" s="44" t="n">
        <v>9995.9864335</v>
      </c>
      <c r="Q169" s="44" t="n">
        <v>6.3158730612341</v>
      </c>
      <c r="R169" s="44" t="n">
        <v>15.3431301576287</v>
      </c>
      <c r="S169" s="44" t="n">
        <v>6.48610634619341</v>
      </c>
    </row>
    <row r="170">
      <c r="A170" s="44" t="s">
        <v>78</v>
      </c>
      <c r="B170" s="44" t="s">
        <v>79</v>
      </c>
      <c r="C170" s="44" t="s">
        <v>17</v>
      </c>
      <c r="D170" s="44" t="n">
        <v>61098.8999314</v>
      </c>
      <c r="E170" s="44" t="n">
        <v>3.34418948878067</v>
      </c>
      <c r="F170" s="44" t="n">
        <v>18.1419510544447</v>
      </c>
      <c r="G170" s="44" t="n">
        <v>2.41471378719193</v>
      </c>
      <c r="H170" s="44" t="n">
        <v>84913.3103978</v>
      </c>
      <c r="I170" s="44" t="n">
        <v>2.5705647757553</v>
      </c>
      <c r="J170" s="44" t="n">
        <v>25.2131073200561</v>
      </c>
      <c r="K170" s="44" t="n">
        <v>1.8200484214801</v>
      </c>
      <c r="L170" s="44" t="n">
        <v>147156.5035551</v>
      </c>
      <c r="M170" s="44" t="n">
        <v>1.8083279254974</v>
      </c>
      <c r="N170" s="44" t="n">
        <v>43.6948306407695</v>
      </c>
      <c r="O170" s="44" t="n">
        <v>0.979731163807115</v>
      </c>
      <c r="P170" s="44" t="n">
        <v>43613.6958358</v>
      </c>
      <c r="Q170" s="44" t="n">
        <v>3.05242816592576</v>
      </c>
      <c r="R170" s="44" t="n">
        <v>12.9501109847297</v>
      </c>
      <c r="S170" s="44" t="n">
        <v>3.27834270946639</v>
      </c>
    </row>
    <row r="171">
      <c r="A171" s="44" t="s">
        <v>80</v>
      </c>
      <c r="B171" s="44" t="s">
        <v>81</v>
      </c>
      <c r="C171" s="44" t="s">
        <v>16</v>
      </c>
      <c r="D171" s="44" t="n">
        <v>18836.1943851</v>
      </c>
      <c r="E171" s="44" t="n">
        <v>7.3324029707519</v>
      </c>
      <c r="F171" s="44" t="n">
        <v>27.6518090579034</v>
      </c>
      <c r="G171" s="44" t="n">
        <v>4.09506378865888</v>
      </c>
      <c r="H171" s="44" t="n">
        <v>18710.6399294</v>
      </c>
      <c r="I171" s="44" t="n">
        <v>6.5399358225004</v>
      </c>
      <c r="J171" s="44" t="n">
        <v>27.4674932792272</v>
      </c>
      <c r="K171" s="44" t="n">
        <v>3.55309373679553</v>
      </c>
      <c r="L171" s="44" t="n">
        <v>21604.5787679</v>
      </c>
      <c r="M171" s="44" t="n">
        <v>5.57571097834747</v>
      </c>
      <c r="N171" s="44" t="n">
        <v>31.7158378519904</v>
      </c>
      <c r="O171" s="44" t="n">
        <v>2.82058051988182</v>
      </c>
      <c r="P171" s="44" t="n">
        <v>8967.7987408</v>
      </c>
      <c r="Q171" s="44" t="n">
        <v>7.33476880047967</v>
      </c>
      <c r="R171" s="44" t="n">
        <v>13.164859810879</v>
      </c>
      <c r="S171" s="44" t="n">
        <v>6.93004851184681</v>
      </c>
    </row>
    <row r="172">
      <c r="A172" s="44" t="s">
        <v>80</v>
      </c>
      <c r="B172" s="44" t="s">
        <v>81</v>
      </c>
      <c r="C172" s="44" t="s">
        <v>17</v>
      </c>
      <c r="D172" s="44" t="n">
        <v>65682.6241363</v>
      </c>
      <c r="E172" s="44" t="n">
        <v>3.31675433514985</v>
      </c>
      <c r="F172" s="44" t="n">
        <v>20.6369507841084</v>
      </c>
      <c r="G172" s="44" t="n">
        <v>2.34949858799038</v>
      </c>
      <c r="H172" s="44" t="n">
        <v>85896.8895321</v>
      </c>
      <c r="I172" s="44" t="n">
        <v>2.70430301419471</v>
      </c>
      <c r="J172" s="44" t="n">
        <v>26.9881099467564</v>
      </c>
      <c r="K172" s="44" t="n">
        <v>1.96804978255831</v>
      </c>
      <c r="L172" s="44" t="n">
        <v>130794.0463993</v>
      </c>
      <c r="M172" s="44" t="n">
        <v>1.93538431465989</v>
      </c>
      <c r="N172" s="44" t="n">
        <v>41.0944345462746</v>
      </c>
      <c r="O172" s="44" t="n">
        <v>1.21540332348601</v>
      </c>
      <c r="P172" s="44" t="n">
        <v>35903.2281237</v>
      </c>
      <c r="Q172" s="44" t="n">
        <v>4.57630392010243</v>
      </c>
      <c r="R172" s="44" t="n">
        <v>11.2805047228606</v>
      </c>
      <c r="S172" s="44" t="n">
        <v>4.41119116725844</v>
      </c>
    </row>
    <row r="173">
      <c r="A173" s="44" t="s">
        <v>82</v>
      </c>
      <c r="B173" s="44" t="s">
        <v>83</v>
      </c>
      <c r="C173" s="44" t="s">
        <v>16</v>
      </c>
      <c r="D173" s="44" t="n">
        <v>8020.6246731</v>
      </c>
      <c r="E173" s="44" t="n">
        <v>16.582391983497</v>
      </c>
      <c r="F173" s="44" t="n">
        <v>25.6226602982721</v>
      </c>
      <c r="G173" s="44" t="n">
        <v>8.71523531120066</v>
      </c>
      <c r="H173" s="44" t="n">
        <v>7532.4624148</v>
      </c>
      <c r="I173" s="44" t="n">
        <v>16.3123862719954</v>
      </c>
      <c r="J173" s="44" t="n">
        <v>24.0631788084065</v>
      </c>
      <c r="K173" s="44" t="n">
        <v>8.64611179475722</v>
      </c>
      <c r="L173" s="44" t="n">
        <v>10647.3113351</v>
      </c>
      <c r="M173" s="44" t="n">
        <v>9.09849668256855</v>
      </c>
      <c r="N173" s="44" t="n">
        <v>34.013864573938</v>
      </c>
      <c r="O173" s="44" t="n">
        <v>5.91702529988728</v>
      </c>
      <c r="P173" s="44" t="n">
        <v>5102.4584222</v>
      </c>
      <c r="Q173" s="44" t="n">
        <v>10.7975991446707</v>
      </c>
      <c r="R173" s="44" t="n">
        <v>16.3002963193834</v>
      </c>
      <c r="S173" s="44" t="n">
        <v>13.4667813197977</v>
      </c>
    </row>
    <row r="174">
      <c r="A174" s="44" t="s">
        <v>82</v>
      </c>
      <c r="B174" s="44" t="s">
        <v>83</v>
      </c>
      <c r="C174" s="44" t="s">
        <v>17</v>
      </c>
      <c r="D174" s="44" t="n">
        <v>24999.476313</v>
      </c>
      <c r="E174" s="44" t="n">
        <v>7.88403098710805</v>
      </c>
      <c r="F174" s="44" t="n">
        <v>16.7469100181884</v>
      </c>
      <c r="G174" s="44" t="n">
        <v>5.61963182330356</v>
      </c>
      <c r="H174" s="44" t="n">
        <v>36737.430646</v>
      </c>
      <c r="I174" s="44" t="n">
        <v>4.30030536482428</v>
      </c>
      <c r="J174" s="44" t="n">
        <v>24.61005333172</v>
      </c>
      <c r="K174" s="44" t="n">
        <v>3.38610634895564</v>
      </c>
      <c r="L174" s="44" t="n">
        <v>67486.2837437</v>
      </c>
      <c r="M174" s="44" t="n">
        <v>3.48797821368086</v>
      </c>
      <c r="N174" s="44" t="n">
        <v>45.208415855094</v>
      </c>
      <c r="O174" s="44" t="n">
        <v>1.68276524157289</v>
      </c>
      <c r="P174" s="44" t="n">
        <v>20054.9524643</v>
      </c>
      <c r="Q174" s="44" t="n">
        <v>5.79502691116664</v>
      </c>
      <c r="R174" s="44" t="n">
        <v>13.4346207949976</v>
      </c>
      <c r="S174" s="44" t="n">
        <v>5.82638755499192</v>
      </c>
    </row>
    <row r="175">
      <c r="A175" s="44" t="s">
        <v>84</v>
      </c>
      <c r="B175" s="44" t="s">
        <v>85</v>
      </c>
      <c r="C175" s="44" t="s">
        <v>16</v>
      </c>
      <c r="D175" s="44" t="n">
        <v>35660.0620196</v>
      </c>
      <c r="E175" s="44" t="n">
        <v>7.14302889582731</v>
      </c>
      <c r="F175" s="44" t="n">
        <v>25.6260199746141</v>
      </c>
      <c r="G175" s="44" t="n">
        <v>4.0435117554625</v>
      </c>
      <c r="H175" s="44" t="n">
        <v>36727.0709706</v>
      </c>
      <c r="I175" s="44" t="n">
        <v>6.55681431233223</v>
      </c>
      <c r="J175" s="44" t="n">
        <v>26.3927935342448</v>
      </c>
      <c r="K175" s="44" t="n">
        <v>3.52054597808115</v>
      </c>
      <c r="L175" s="44" t="n">
        <v>49244.9586253</v>
      </c>
      <c r="M175" s="44" t="n">
        <v>5.52300468950886</v>
      </c>
      <c r="N175" s="44" t="n">
        <v>35.3883931185361</v>
      </c>
      <c r="O175" s="44" t="n">
        <v>2.75766673173699</v>
      </c>
      <c r="P175" s="44" t="n">
        <v>17523.587085</v>
      </c>
      <c r="Q175" s="44" t="n">
        <v>7.58320729313026</v>
      </c>
      <c r="R175" s="44" t="n">
        <v>12.5927933726049</v>
      </c>
      <c r="S175" s="44" t="n">
        <v>7.27321725162033</v>
      </c>
    </row>
    <row r="176">
      <c r="A176" s="44" t="s">
        <v>84</v>
      </c>
      <c r="B176" s="44" t="s">
        <v>85</v>
      </c>
      <c r="C176" s="44" t="s">
        <v>17</v>
      </c>
      <c r="D176" s="44" t="n">
        <v>110202.5500472</v>
      </c>
      <c r="E176" s="44" t="n">
        <v>3.31063108927797</v>
      </c>
      <c r="F176" s="44" t="n">
        <v>18.8401257428262</v>
      </c>
      <c r="G176" s="44" t="n">
        <v>2.49619949963963</v>
      </c>
      <c r="H176" s="44" t="n">
        <v>156413.8070886</v>
      </c>
      <c r="I176" s="44" t="n">
        <v>2.66665206521342</v>
      </c>
      <c r="J176" s="44" t="n">
        <v>26.7403593855246</v>
      </c>
      <c r="K176" s="44" t="n">
        <v>1.93093454444298</v>
      </c>
      <c r="L176" s="44" t="n">
        <v>254792.2837117</v>
      </c>
      <c r="M176" s="44" t="n">
        <v>2.01688348449479</v>
      </c>
      <c r="N176" s="44" t="n">
        <v>43.5590525026354</v>
      </c>
      <c r="O176" s="44" t="n">
        <v>1.0794196039162</v>
      </c>
      <c r="P176" s="44" t="n">
        <v>63526.6804529</v>
      </c>
      <c r="Q176" s="44" t="n">
        <v>3.64743450055499</v>
      </c>
      <c r="R176" s="44" t="n">
        <v>10.8604623690138</v>
      </c>
      <c r="S176" s="44" t="n">
        <v>3.77868243110273</v>
      </c>
    </row>
    <row r="177">
      <c r="A177" s="44" t="s">
        <v>86</v>
      </c>
      <c r="B177" s="44" t="s">
        <v>87</v>
      </c>
      <c r="C177" s="44" t="s">
        <v>16</v>
      </c>
      <c r="D177" s="44" t="n">
        <v>31860.283173</v>
      </c>
      <c r="E177" s="44" t="n">
        <v>5.77586062398508</v>
      </c>
      <c r="F177" s="44" t="n">
        <v>23.5707596888505</v>
      </c>
      <c r="G177" s="44" t="n">
        <v>3.54319340511365</v>
      </c>
      <c r="H177" s="44" t="n">
        <v>32727.8856707</v>
      </c>
      <c r="I177" s="44" t="n">
        <v>5.45275594188284</v>
      </c>
      <c r="J177" s="44" t="n">
        <v>24.2126262368561</v>
      </c>
      <c r="K177" s="44" t="n">
        <v>3.34197716430361</v>
      </c>
      <c r="L177" s="44" t="n">
        <v>48981.2368664</v>
      </c>
      <c r="M177" s="44" t="n">
        <v>4.38954145624517</v>
      </c>
      <c r="N177" s="44" t="n">
        <v>36.2371218476483</v>
      </c>
      <c r="O177" s="44" t="n">
        <v>2.24011732357473</v>
      </c>
      <c r="P177" s="44" t="n">
        <v>21599.2676529</v>
      </c>
      <c r="Q177" s="44" t="n">
        <v>6.30475062208918</v>
      </c>
      <c r="R177" s="44" t="n">
        <v>15.9794922266452</v>
      </c>
      <c r="S177" s="44" t="n">
        <v>5.8591355882657</v>
      </c>
    </row>
    <row r="178">
      <c r="A178" s="44" t="s">
        <v>86</v>
      </c>
      <c r="B178" s="44" t="s">
        <v>87</v>
      </c>
      <c r="C178" s="44" t="s">
        <v>17</v>
      </c>
      <c r="D178" s="44" t="n">
        <v>143589.8048714</v>
      </c>
      <c r="E178" s="44" t="n">
        <v>2.18130472078563</v>
      </c>
      <c r="F178" s="44" t="n">
        <v>15.9658414154022</v>
      </c>
      <c r="G178" s="44" t="n">
        <v>1.71726472508419</v>
      </c>
      <c r="H178" s="44" t="n">
        <v>226058.7373322</v>
      </c>
      <c r="I178" s="44" t="n">
        <v>1.95213270610959</v>
      </c>
      <c r="J178" s="44" t="n">
        <v>25.1356142871314</v>
      </c>
      <c r="K178" s="44" t="n">
        <v>1.37811625786305</v>
      </c>
      <c r="L178" s="44" t="n">
        <v>409631.1254175</v>
      </c>
      <c r="M178" s="44" t="n">
        <v>1.27066859930447</v>
      </c>
      <c r="N178" s="44" t="n">
        <v>45.5471444723107</v>
      </c>
      <c r="O178" s="44" t="n">
        <v>0.72278104645342</v>
      </c>
      <c r="P178" s="44" t="n">
        <v>120076.6590231</v>
      </c>
      <c r="Q178" s="44" t="n">
        <v>2.38674844648832</v>
      </c>
      <c r="R178" s="44" t="n">
        <v>13.3513998251556</v>
      </c>
      <c r="S178" s="44" t="n">
        <v>2.3711407361624</v>
      </c>
    </row>
    <row r="179">
      <c r="A179" s="44" t="s">
        <v>88</v>
      </c>
      <c r="B179" s="44" t="s">
        <v>89</v>
      </c>
      <c r="C179" s="44" t="s">
        <v>16</v>
      </c>
      <c r="D179" s="44" t="n">
        <v>3641.8459007</v>
      </c>
      <c r="E179" s="44" t="n">
        <v>15.2254074202451</v>
      </c>
      <c r="F179" s="44" t="n">
        <v>17.5013766686278</v>
      </c>
      <c r="G179" s="44" t="n">
        <v>10.3191812621129</v>
      </c>
      <c r="H179" s="44" t="n">
        <v>4305.4924729</v>
      </c>
      <c r="I179" s="44" t="n">
        <v>12.6972404295761</v>
      </c>
      <c r="J179" s="44" t="n">
        <v>20.6906188693161</v>
      </c>
      <c r="K179" s="44" t="n">
        <v>8.56766449875533</v>
      </c>
      <c r="L179" s="44" t="n">
        <v>7368.7965725</v>
      </c>
      <c r="M179" s="44" t="n">
        <v>10.1258998421657</v>
      </c>
      <c r="N179" s="44" t="n">
        <v>35.4117356764129</v>
      </c>
      <c r="O179" s="44" t="n">
        <v>6.40023142189855</v>
      </c>
      <c r="P179" s="44" t="n">
        <v>5492.7760879</v>
      </c>
      <c r="Q179" s="44" t="n">
        <v>8.45557921486491</v>
      </c>
      <c r="R179" s="44" t="n">
        <v>26.3962687856432</v>
      </c>
      <c r="S179" s="44" t="n">
        <v>8.9486192808312</v>
      </c>
    </row>
    <row r="180">
      <c r="A180" s="44" t="s">
        <v>88</v>
      </c>
      <c r="B180" s="44" t="s">
        <v>89</v>
      </c>
      <c r="C180" s="44" t="s">
        <v>17</v>
      </c>
      <c r="D180" s="44" t="n">
        <v>56053.1189965</v>
      </c>
      <c r="E180" s="44" t="n">
        <v>3.22351643907735</v>
      </c>
      <c r="F180" s="44" t="n">
        <v>14.9626170676158</v>
      </c>
      <c r="G180" s="44" t="n">
        <v>2.53493661847326</v>
      </c>
      <c r="H180" s="44" t="n">
        <v>87986.2107961</v>
      </c>
      <c r="I180" s="44" t="n">
        <v>2.43090279118573</v>
      </c>
      <c r="J180" s="44" t="n">
        <v>23.4867212198267</v>
      </c>
      <c r="K180" s="44" t="n">
        <v>1.72700613856626</v>
      </c>
      <c r="L180" s="44" t="n">
        <v>175912.9182223</v>
      </c>
      <c r="M180" s="44" t="n">
        <v>1.37268249402164</v>
      </c>
      <c r="N180" s="44" t="n">
        <v>46.9575588250753</v>
      </c>
      <c r="O180" s="44" t="n">
        <v>0.918746062860723</v>
      </c>
      <c r="P180" s="44" t="n">
        <v>54668.840951</v>
      </c>
      <c r="Q180" s="44" t="n">
        <v>2.68500457343629</v>
      </c>
      <c r="R180" s="44" t="n">
        <v>14.5931028874822</v>
      </c>
      <c r="S180" s="44" t="n">
        <v>2.6448712500445</v>
      </c>
    </row>
    <row r="181">
      <c r="A181" s="44" t="s">
        <v>90</v>
      </c>
      <c r="B181" s="44" t="s">
        <v>91</v>
      </c>
      <c r="C181" s="44" t="s">
        <v>16</v>
      </c>
      <c r="D181" s="44" t="n">
        <v>13455.5875136</v>
      </c>
      <c r="E181" s="44" t="n">
        <v>9.61983352610096</v>
      </c>
      <c r="F181" s="44" t="n">
        <v>18.2675960858989</v>
      </c>
      <c r="G181" s="44" t="n">
        <v>6.71288426703268</v>
      </c>
      <c r="H181" s="44" t="n">
        <v>15952.0919929</v>
      </c>
      <c r="I181" s="44" t="n">
        <v>8.88640273572872</v>
      </c>
      <c r="J181" s="44" t="n">
        <v>21.6569044612036</v>
      </c>
      <c r="K181" s="44" t="n">
        <v>5.62648205828827</v>
      </c>
      <c r="L181" s="44" t="n">
        <v>26456.5868908</v>
      </c>
      <c r="M181" s="44" t="n">
        <v>6.5033064016997</v>
      </c>
      <c r="N181" s="44" t="n">
        <v>35.9180335042328</v>
      </c>
      <c r="O181" s="44" t="n">
        <v>3.1285259940913</v>
      </c>
      <c r="P181" s="44" t="n">
        <v>17793.9612662</v>
      </c>
      <c r="Q181" s="44" t="n">
        <v>7.03305848506161</v>
      </c>
      <c r="R181" s="44" t="n">
        <v>24.1574659486648</v>
      </c>
      <c r="S181" s="44" t="n">
        <v>6.5964646497268</v>
      </c>
    </row>
    <row r="182">
      <c r="A182" s="44" t="s">
        <v>90</v>
      </c>
      <c r="B182" s="44" t="s">
        <v>91</v>
      </c>
      <c r="C182" s="44" t="s">
        <v>17</v>
      </c>
      <c r="D182" s="44" t="n">
        <v>104069.1711358</v>
      </c>
      <c r="E182" s="44" t="n">
        <v>3.18522274417798</v>
      </c>
      <c r="F182" s="44" t="n">
        <v>14.0480478934541</v>
      </c>
      <c r="G182" s="44" t="n">
        <v>2.51496912480639</v>
      </c>
      <c r="H182" s="44" t="n">
        <v>175461.308979</v>
      </c>
      <c r="I182" s="44" t="n">
        <v>2.31741179912544</v>
      </c>
      <c r="J182" s="44" t="n">
        <v>23.685101409799</v>
      </c>
      <c r="K182" s="44" t="n">
        <v>1.71503738030795</v>
      </c>
      <c r="L182" s="44" t="n">
        <v>345699.7463862</v>
      </c>
      <c r="M182" s="44" t="n">
        <v>1.39940728895806</v>
      </c>
      <c r="N182" s="44" t="n">
        <v>46.6651799085741</v>
      </c>
      <c r="O182" s="44" t="n">
        <v>0.822369738434311</v>
      </c>
      <c r="P182" s="44" t="n">
        <v>115578.5458288</v>
      </c>
      <c r="Q182" s="44" t="n">
        <v>2.61810133443574</v>
      </c>
      <c r="R182" s="44" t="n">
        <v>15.6016707881728</v>
      </c>
      <c r="S182" s="44" t="n">
        <v>2.69058650361882</v>
      </c>
    </row>
    <row r="183">
      <c r="A183" s="44" t="s">
        <v>92</v>
      </c>
      <c r="B183" s="44" t="s">
        <v>93</v>
      </c>
      <c r="C183" s="44" t="s">
        <v>16</v>
      </c>
      <c r="D183" s="44" t="n">
        <v>25238.8361722</v>
      </c>
      <c r="E183" s="44" t="n">
        <v>10.8904073043664</v>
      </c>
      <c r="F183" s="44" t="n">
        <v>24.5263562911226</v>
      </c>
      <c r="G183" s="44" t="n">
        <v>6.23005045402687</v>
      </c>
      <c r="H183" s="44" t="n">
        <v>21630.567635</v>
      </c>
      <c r="I183" s="44" t="n">
        <v>10.0606555803617</v>
      </c>
      <c r="J183" s="44" t="n">
        <v>21.0199473928037</v>
      </c>
      <c r="K183" s="44" t="n">
        <v>6.45430228267511</v>
      </c>
      <c r="L183" s="44" t="n">
        <v>36164.1324258</v>
      </c>
      <c r="M183" s="44" t="n">
        <v>7.24671296436948</v>
      </c>
      <c r="N183" s="44" t="n">
        <v>35.1432368268824</v>
      </c>
      <c r="O183" s="44" t="n">
        <v>3.45001230425732</v>
      </c>
      <c r="P183" s="44" t="n">
        <v>19871.4198584</v>
      </c>
      <c r="Q183" s="44" t="n">
        <v>7.40106638713973</v>
      </c>
      <c r="R183" s="44" t="n">
        <v>19.3104594891914</v>
      </c>
      <c r="S183" s="44" t="n">
        <v>8.27240208353837</v>
      </c>
    </row>
    <row r="184">
      <c r="A184" s="44" t="s">
        <v>92</v>
      </c>
      <c r="B184" s="44" t="s">
        <v>93</v>
      </c>
      <c r="C184" s="44" t="s">
        <v>17</v>
      </c>
      <c r="D184" s="44" t="n">
        <v>178008.6052727</v>
      </c>
      <c r="E184" s="44" t="n">
        <v>2.86426548577535</v>
      </c>
      <c r="F184" s="44" t="n">
        <v>15.4358954378611</v>
      </c>
      <c r="G184" s="44" t="n">
        <v>2.16704579417189</v>
      </c>
      <c r="H184" s="44" t="n">
        <v>269918.927235</v>
      </c>
      <c r="I184" s="44" t="n">
        <v>2.48057911309627</v>
      </c>
      <c r="J184" s="44" t="n">
        <v>23.4058366510783</v>
      </c>
      <c r="K184" s="44" t="n">
        <v>1.77895380463164</v>
      </c>
      <c r="L184" s="44" t="n">
        <v>530723.1875625</v>
      </c>
      <c r="M184" s="44" t="n">
        <v>1.29348841502761</v>
      </c>
      <c r="N184" s="44" t="n">
        <v>46.0213011450378</v>
      </c>
      <c r="O184" s="44" t="n">
        <v>0.889353979420707</v>
      </c>
      <c r="P184" s="44" t="n">
        <v>174561.3238264</v>
      </c>
      <c r="Q184" s="44" t="n">
        <v>2.36970895617665</v>
      </c>
      <c r="R184" s="44" t="n">
        <v>15.1369667660228</v>
      </c>
      <c r="S184" s="44" t="n">
        <v>2.49916539907818</v>
      </c>
    </row>
    <row r="185">
      <c r="A185" s="44" t="s">
        <v>94</v>
      </c>
      <c r="B185" s="44" t="s">
        <v>95</v>
      </c>
      <c r="C185" s="44" t="s">
        <v>16</v>
      </c>
      <c r="D185" s="44" t="n">
        <v>1682.3250551</v>
      </c>
      <c r="E185" s="44" t="n">
        <v>23.9648089303198</v>
      </c>
      <c r="F185" s="44" t="n">
        <v>14.6128463877048</v>
      </c>
      <c r="G185" s="44" t="n">
        <v>18.6243754031027</v>
      </c>
      <c r="H185" s="44" t="n">
        <v>2036.8538577</v>
      </c>
      <c r="I185" s="44" t="n">
        <v>15.0967090653669</v>
      </c>
      <c r="J185" s="44" t="n">
        <v>17.6923195945654</v>
      </c>
      <c r="K185" s="44" t="n">
        <v>11.1247675136018</v>
      </c>
      <c r="L185" s="44" t="n">
        <v>3748.8992734</v>
      </c>
      <c r="M185" s="44" t="n">
        <v>12.0545289243737</v>
      </c>
      <c r="N185" s="44" t="n">
        <v>32.5633200546466</v>
      </c>
      <c r="O185" s="44" t="n">
        <v>6.86877340242927</v>
      </c>
      <c r="P185" s="44" t="n">
        <v>4044.566308</v>
      </c>
      <c r="Q185" s="44" t="n">
        <v>9.66658584928794</v>
      </c>
      <c r="R185" s="44" t="n">
        <v>35.1315139630832</v>
      </c>
      <c r="S185" s="44" t="n">
        <v>9.739816226133</v>
      </c>
    </row>
    <row r="186">
      <c r="A186" s="44" t="s">
        <v>94</v>
      </c>
      <c r="B186" s="44" t="s">
        <v>95</v>
      </c>
      <c r="C186" s="44" t="s">
        <v>17</v>
      </c>
      <c r="D186" s="44" t="n">
        <v>17870.571227</v>
      </c>
      <c r="E186" s="44" t="n">
        <v>5.59792823466147</v>
      </c>
      <c r="F186" s="44" t="n">
        <v>13.0938779947007</v>
      </c>
      <c r="G186" s="44" t="n">
        <v>4.61495975366496</v>
      </c>
      <c r="H186" s="44" t="n">
        <v>30500.866314</v>
      </c>
      <c r="I186" s="44" t="n">
        <v>3.96632776866885</v>
      </c>
      <c r="J186" s="44" t="n">
        <v>22.3481732718646</v>
      </c>
      <c r="K186" s="44" t="n">
        <v>2.92624602516808</v>
      </c>
      <c r="L186" s="44" t="n">
        <v>64834.3500428</v>
      </c>
      <c r="M186" s="44" t="n">
        <v>2.32465732740165</v>
      </c>
      <c r="N186" s="44" t="n">
        <v>47.5045290126776</v>
      </c>
      <c r="O186" s="44" t="n">
        <v>1.64544075922657</v>
      </c>
      <c r="P186" s="44" t="n">
        <v>23274.5678482</v>
      </c>
      <c r="Q186" s="44" t="n">
        <v>4.48725625550037</v>
      </c>
      <c r="R186" s="44" t="n">
        <v>17.053419720757</v>
      </c>
      <c r="S186" s="44" t="n">
        <v>4.55452613911838</v>
      </c>
    </row>
    <row r="187">
      <c r="A187" s="44" t="s">
        <v>96</v>
      </c>
      <c r="B187" s="44" t="s">
        <v>97</v>
      </c>
      <c r="C187" s="44" t="s">
        <v>16</v>
      </c>
      <c r="D187" s="44" t="n">
        <v>1007.9278881</v>
      </c>
      <c r="E187" s="44" t="n">
        <v>22.0335451869688</v>
      </c>
      <c r="F187" s="44" t="n">
        <v>11.1975356156908</v>
      </c>
      <c r="G187" s="44" t="n">
        <v>17.3281252341562</v>
      </c>
      <c r="H187" s="44" t="n">
        <v>2091.2115123</v>
      </c>
      <c r="I187" s="44" t="n">
        <v>13.5853092294254</v>
      </c>
      <c r="J187" s="44" t="n">
        <v>23.232232846601</v>
      </c>
      <c r="K187" s="44" t="n">
        <v>9.65747061459506</v>
      </c>
      <c r="L187" s="44" t="n">
        <v>2874.8027511</v>
      </c>
      <c r="M187" s="44" t="n">
        <v>9.44448107743102</v>
      </c>
      <c r="N187" s="44" t="n">
        <v>31.937509194442</v>
      </c>
      <c r="O187" s="44" t="n">
        <v>5.92119781889613</v>
      </c>
      <c r="P187" s="44" t="n">
        <v>3027.3945952</v>
      </c>
      <c r="Q187" s="44" t="n">
        <v>8.92403829765066</v>
      </c>
      <c r="R187" s="44" t="n">
        <v>33.6327223432662</v>
      </c>
      <c r="S187" s="44" t="n">
        <v>8.19153283396101</v>
      </c>
    </row>
    <row r="188">
      <c r="A188" s="44" t="s">
        <v>96</v>
      </c>
      <c r="B188" s="44" t="s">
        <v>97</v>
      </c>
      <c r="C188" s="44" t="s">
        <v>17</v>
      </c>
      <c r="D188" s="44" t="n">
        <v>16578.9763143</v>
      </c>
      <c r="E188" s="44" t="n">
        <v>4.25980140491162</v>
      </c>
      <c r="F188" s="44" t="n">
        <v>10.4009506580065</v>
      </c>
      <c r="G188" s="44" t="n">
        <v>3.4668231766948</v>
      </c>
      <c r="H188" s="44" t="n">
        <v>30582.0761151</v>
      </c>
      <c r="I188" s="44" t="n">
        <v>3.03285667019692</v>
      </c>
      <c r="J188" s="44" t="n">
        <v>19.1859050077896</v>
      </c>
      <c r="K188" s="44" t="n">
        <v>2.39944919318206</v>
      </c>
      <c r="L188" s="44" t="n">
        <v>81485.0723603</v>
      </c>
      <c r="M188" s="44" t="n">
        <v>1.60211470754636</v>
      </c>
      <c r="N188" s="44" t="n">
        <v>51.1202984380011</v>
      </c>
      <c r="O188" s="44" t="n">
        <v>0.960301960289499</v>
      </c>
      <c r="P188" s="44" t="n">
        <v>30752.5384617</v>
      </c>
      <c r="Q188" s="44" t="n">
        <v>2.47488797556531</v>
      </c>
      <c r="R188" s="44" t="n">
        <v>19.2928458962029</v>
      </c>
      <c r="S188" s="44" t="n">
        <v>2.45403114459113</v>
      </c>
    </row>
    <row r="189">
      <c r="A189" s="44" t="s">
        <v>98</v>
      </c>
      <c r="B189" s="44" t="s">
        <v>99</v>
      </c>
      <c r="C189" s="44" t="s">
        <v>16</v>
      </c>
      <c r="D189" s="44" t="n">
        <v>3000.1049496</v>
      </c>
      <c r="E189" s="44" t="n">
        <v>13.4544584939898</v>
      </c>
      <c r="F189" s="44" t="n">
        <v>23.2352779970535</v>
      </c>
      <c r="G189" s="44" t="n">
        <v>7.86079830708794</v>
      </c>
      <c r="H189" s="44" t="n">
        <v>3201.1703667</v>
      </c>
      <c r="I189" s="44" t="n">
        <v>12.5352151474782</v>
      </c>
      <c r="J189" s="44" t="n">
        <v>24.7924938079653</v>
      </c>
      <c r="K189" s="44" t="n">
        <v>7.34028270735138</v>
      </c>
      <c r="L189" s="44" t="n">
        <v>4778.5648309</v>
      </c>
      <c r="M189" s="44" t="n">
        <v>9.05512719852234</v>
      </c>
      <c r="N189" s="44" t="n">
        <v>37.0091327264095</v>
      </c>
      <c r="O189" s="44" t="n">
        <v>4.64215531387978</v>
      </c>
      <c r="P189" s="44" t="n">
        <v>1932.0128979</v>
      </c>
      <c r="Q189" s="44" t="n">
        <v>10.1026315617622</v>
      </c>
      <c r="R189" s="44" t="n">
        <v>14.9630954685717</v>
      </c>
      <c r="S189" s="44" t="n">
        <v>10.1530088926761</v>
      </c>
    </row>
    <row r="190">
      <c r="A190" s="44" t="s">
        <v>98</v>
      </c>
      <c r="B190" s="44" t="s">
        <v>99</v>
      </c>
      <c r="C190" s="44" t="s">
        <v>17</v>
      </c>
      <c r="D190" s="44" t="n">
        <v>10196.9346106</v>
      </c>
      <c r="E190" s="44" t="n">
        <v>6.18874638693555</v>
      </c>
      <c r="F190" s="44" t="n">
        <v>14.4657587630417</v>
      </c>
      <c r="G190" s="44" t="n">
        <v>4.58888308527526</v>
      </c>
      <c r="H190" s="44" t="n">
        <v>18683.4079056</v>
      </c>
      <c r="I190" s="44" t="n">
        <v>4.53240060033211</v>
      </c>
      <c r="J190" s="44" t="n">
        <v>26.5049921329262</v>
      </c>
      <c r="K190" s="44" t="n">
        <v>3.57237659287315</v>
      </c>
      <c r="L190" s="44" t="n">
        <v>32019.323877</v>
      </c>
      <c r="M190" s="44" t="n">
        <v>3.23016933947929</v>
      </c>
      <c r="N190" s="44" t="n">
        <v>45.4238290867229</v>
      </c>
      <c r="O190" s="44" t="n">
        <v>1.90911209436615</v>
      </c>
      <c r="P190" s="44" t="n">
        <v>9590.4805644</v>
      </c>
      <c r="Q190" s="44" t="n">
        <v>5.41173892269643</v>
      </c>
      <c r="R190" s="44" t="n">
        <v>13.6054200173092</v>
      </c>
      <c r="S190" s="44" t="n">
        <v>5.24995341741868</v>
      </c>
    </row>
    <row r="191">
      <c r="A191" s="44" t="s">
        <v>100</v>
      </c>
      <c r="B191" s="44" t="s">
        <v>101</v>
      </c>
      <c r="C191" s="44" t="s">
        <v>16</v>
      </c>
      <c r="D191" s="44" t="n">
        <v>1439.5629235</v>
      </c>
      <c r="E191" s="44" t="n">
        <v>22.7024912973405</v>
      </c>
      <c r="F191" s="44" t="n">
        <v>25.1628033659187</v>
      </c>
      <c r="G191" s="44" t="n">
        <v>13.2511227677069</v>
      </c>
      <c r="H191" s="44" t="n">
        <v>1188.4508787</v>
      </c>
      <c r="I191" s="44" t="n">
        <v>21.3267840166593</v>
      </c>
      <c r="J191" s="44" t="n">
        <v>20.7734967903133</v>
      </c>
      <c r="K191" s="44" t="n">
        <v>13.2520443021377</v>
      </c>
      <c r="L191" s="44" t="n">
        <v>1911.4122065</v>
      </c>
      <c r="M191" s="44" t="n">
        <v>13.883878209553</v>
      </c>
      <c r="N191" s="44" t="n">
        <v>33.4104808607043</v>
      </c>
      <c r="O191" s="44" t="n">
        <v>7.48707629802054</v>
      </c>
      <c r="P191" s="44" t="n">
        <v>1181.5697904</v>
      </c>
      <c r="Q191" s="44" t="n">
        <v>15.6812288087425</v>
      </c>
      <c r="R191" s="44" t="n">
        <v>20.6532189830637</v>
      </c>
      <c r="S191" s="44" t="n">
        <v>17.161891974701</v>
      </c>
    </row>
    <row r="192">
      <c r="A192" s="44" t="s">
        <v>100</v>
      </c>
      <c r="B192" s="44" t="s">
        <v>101</v>
      </c>
      <c r="C192" s="44" t="s">
        <v>17</v>
      </c>
      <c r="D192" s="44" t="n">
        <v>11896.1499109</v>
      </c>
      <c r="E192" s="44" t="n">
        <v>6.24916110675563</v>
      </c>
      <c r="F192" s="44" t="n">
        <v>15.5097707455798</v>
      </c>
      <c r="G192" s="44" t="n">
        <v>4.89059079962167</v>
      </c>
      <c r="H192" s="44" t="n">
        <v>18126.6893562</v>
      </c>
      <c r="I192" s="44" t="n">
        <v>4.46788254066843</v>
      </c>
      <c r="J192" s="44" t="n">
        <v>23.632923121909</v>
      </c>
      <c r="K192" s="44" t="n">
        <v>3.20216524558458</v>
      </c>
      <c r="L192" s="44" t="n">
        <v>34038.5779439</v>
      </c>
      <c r="M192" s="44" t="n">
        <v>2.67707472470977</v>
      </c>
      <c r="N192" s="44" t="n">
        <v>44.3782689668122</v>
      </c>
      <c r="O192" s="44" t="n">
        <v>1.57977027953584</v>
      </c>
      <c r="P192" s="44" t="n">
        <v>12639.5869885</v>
      </c>
      <c r="Q192" s="44" t="n">
        <v>3.90526027040058</v>
      </c>
      <c r="R192" s="44" t="n">
        <v>16.4790371656991</v>
      </c>
      <c r="S192" s="44" t="n">
        <v>4.43377646414649</v>
      </c>
    </row>
    <row r="193">
      <c r="A193" s="44" t="s">
        <v>102</v>
      </c>
      <c r="B193" s="44" t="s">
        <v>103</v>
      </c>
      <c r="C193" s="44" t="s">
        <v>16</v>
      </c>
      <c r="D193" s="44" t="n">
        <v>4648.2577645</v>
      </c>
      <c r="E193" s="44" t="n">
        <v>14.6976387827677</v>
      </c>
      <c r="F193" s="44" t="n">
        <v>16.387071082602</v>
      </c>
      <c r="G193" s="44" t="n">
        <v>10.1943511106898</v>
      </c>
      <c r="H193" s="44" t="n">
        <v>5927.0013591</v>
      </c>
      <c r="I193" s="44" t="n">
        <v>11.801655096154</v>
      </c>
      <c r="J193" s="44" t="n">
        <v>20.895182130395</v>
      </c>
      <c r="K193" s="44" t="n">
        <v>7.41388543334909</v>
      </c>
      <c r="L193" s="44" t="n">
        <v>10906.7839392</v>
      </c>
      <c r="M193" s="44" t="n">
        <v>9.67020352652034</v>
      </c>
      <c r="N193" s="44" t="n">
        <v>38.451018155504</v>
      </c>
      <c r="O193" s="44" t="n">
        <v>4.22960873256821</v>
      </c>
      <c r="P193" s="44" t="n">
        <v>6883.3539082</v>
      </c>
      <c r="Q193" s="44" t="n">
        <v>9.14001005375186</v>
      </c>
      <c r="R193" s="44" t="n">
        <v>24.266728631499</v>
      </c>
      <c r="S193" s="44" t="n">
        <v>7.88458725949004</v>
      </c>
    </row>
    <row r="194">
      <c r="A194" s="44" t="s">
        <v>102</v>
      </c>
      <c r="B194" s="44" t="s">
        <v>103</v>
      </c>
      <c r="C194" s="44" t="s">
        <v>17</v>
      </c>
      <c r="D194" s="44" t="n">
        <v>31130.2297403</v>
      </c>
      <c r="E194" s="44" t="n">
        <v>4.21819775515254</v>
      </c>
      <c r="F194" s="44" t="n">
        <v>13.7973560166414</v>
      </c>
      <c r="G194" s="44" t="n">
        <v>3.36749237030087</v>
      </c>
      <c r="H194" s="44" t="n">
        <v>51676.6663864</v>
      </c>
      <c r="I194" s="44" t="n">
        <v>3.21251593203831</v>
      </c>
      <c r="J194" s="44" t="n">
        <v>22.9038259542089</v>
      </c>
      <c r="K194" s="44" t="n">
        <v>2.50631445449461</v>
      </c>
      <c r="L194" s="44" t="n">
        <v>102875.2576464</v>
      </c>
      <c r="M194" s="44" t="n">
        <v>2.01644252642417</v>
      </c>
      <c r="N194" s="44" t="n">
        <v>45.59576228291</v>
      </c>
      <c r="O194" s="44" t="n">
        <v>1.09280640955113</v>
      </c>
      <c r="P194" s="44" t="n">
        <v>39942.4492505</v>
      </c>
      <c r="Q194" s="44" t="n">
        <v>3.59894506726137</v>
      </c>
      <c r="R194" s="44" t="n">
        <v>17.7030557462397</v>
      </c>
      <c r="S194" s="44" t="n">
        <v>3.47328325040373</v>
      </c>
    </row>
    <row r="195">
      <c r="A195" s="44" t="s">
        <v>104</v>
      </c>
      <c r="B195" s="44" t="s">
        <v>105</v>
      </c>
      <c r="C195" s="44" t="s">
        <v>16</v>
      </c>
      <c r="D195" s="44" t="n">
        <v>368.4553957</v>
      </c>
      <c r="E195" s="44" t="n">
        <v>21.8407744048322</v>
      </c>
      <c r="F195" s="44" t="n">
        <v>12.9114054718882</v>
      </c>
      <c r="G195" s="44" t="n">
        <v>16.4231664159961</v>
      </c>
      <c r="H195" s="44" t="n">
        <v>840.4198391</v>
      </c>
      <c r="I195" s="44" t="n">
        <v>15.8845707289489</v>
      </c>
      <c r="J195" s="44" t="n">
        <v>29.4499726042122</v>
      </c>
      <c r="K195" s="44" t="n">
        <v>9.92596818715675</v>
      </c>
      <c r="L195" s="44" t="n">
        <v>1048.0547327</v>
      </c>
      <c r="M195" s="44" t="n">
        <v>13.8326973293869</v>
      </c>
      <c r="N195" s="44" t="n">
        <v>36.7259097533719</v>
      </c>
      <c r="O195" s="44" t="n">
        <v>7.37816996014252</v>
      </c>
      <c r="P195" s="44" t="n">
        <v>596.7903072</v>
      </c>
      <c r="Q195" s="44" t="n">
        <v>12.8630783904302</v>
      </c>
      <c r="R195" s="44" t="n">
        <v>20.9127121705276</v>
      </c>
      <c r="S195" s="44" t="n">
        <v>12.5215754061178</v>
      </c>
    </row>
    <row r="196">
      <c r="A196" s="44" t="s">
        <v>104</v>
      </c>
      <c r="B196" s="44" t="s">
        <v>105</v>
      </c>
      <c r="C196" s="44" t="s">
        <v>17</v>
      </c>
      <c r="D196" s="44" t="n">
        <v>1556.0573138</v>
      </c>
      <c r="E196" s="44" t="n">
        <v>9.05232315180413</v>
      </c>
      <c r="F196" s="44" t="n">
        <v>10.2939171666694</v>
      </c>
      <c r="G196" s="44" t="n">
        <v>8.20244727620307</v>
      </c>
      <c r="H196" s="44" t="n">
        <v>4312.1272143</v>
      </c>
      <c r="I196" s="44" t="n">
        <v>7.32569774844526</v>
      </c>
      <c r="J196" s="44" t="n">
        <v>28.526378792401</v>
      </c>
      <c r="K196" s="44" t="n">
        <v>4.92582305991164</v>
      </c>
      <c r="L196" s="44" t="n">
        <v>6616.3088718</v>
      </c>
      <c r="M196" s="44" t="n">
        <v>4.25302101658271</v>
      </c>
      <c r="N196" s="44" t="n">
        <v>43.769426017532</v>
      </c>
      <c r="O196" s="44" t="n">
        <v>3.21711894667184</v>
      </c>
      <c r="P196" s="44" t="n">
        <v>2631.7863273</v>
      </c>
      <c r="Q196" s="44" t="n">
        <v>5.60538277506749</v>
      </c>
      <c r="R196" s="44" t="n">
        <v>17.4102780233975</v>
      </c>
      <c r="S196" s="44" t="n">
        <v>6.20742605046843</v>
      </c>
    </row>
    <row r="197">
      <c r="A197" s="44" t="s">
        <v>106</v>
      </c>
      <c r="B197" s="44" t="s">
        <v>107</v>
      </c>
      <c r="C197" s="44" t="s">
        <v>16</v>
      </c>
      <c r="D197" s="44" t="n">
        <v>18729.8775248</v>
      </c>
      <c r="E197" s="44" t="n">
        <v>7.02966122138344</v>
      </c>
      <c r="F197" s="44" t="n">
        <v>26.1947055030724</v>
      </c>
      <c r="G197" s="44" t="n">
        <v>4.11464996926332</v>
      </c>
      <c r="H197" s="44" t="n">
        <v>17033.2904854</v>
      </c>
      <c r="I197" s="44" t="n">
        <v>7.11849662066743</v>
      </c>
      <c r="J197" s="44" t="n">
        <v>23.8219405024167</v>
      </c>
      <c r="K197" s="44" t="n">
        <v>4.1761630123254</v>
      </c>
      <c r="L197" s="44" t="n">
        <v>23703.4285477</v>
      </c>
      <c r="M197" s="44" t="n">
        <v>5.90388647528866</v>
      </c>
      <c r="N197" s="44" t="n">
        <v>33.1504746572949</v>
      </c>
      <c r="O197" s="44" t="n">
        <v>2.88580117981686</v>
      </c>
      <c r="P197" s="44" t="n">
        <v>12035.9348319</v>
      </c>
      <c r="Q197" s="44" t="n">
        <v>6.0570662193296</v>
      </c>
      <c r="R197" s="44" t="n">
        <v>16.832879337216</v>
      </c>
      <c r="S197" s="44" t="n">
        <v>6.48786110589045</v>
      </c>
    </row>
    <row r="198">
      <c r="A198" s="44" t="s">
        <v>106</v>
      </c>
      <c r="B198" s="44" t="s">
        <v>107</v>
      </c>
      <c r="C198" s="44" t="s">
        <v>17</v>
      </c>
      <c r="D198" s="44" t="n">
        <v>53938.3548196</v>
      </c>
      <c r="E198" s="44" t="n">
        <v>3.45095563437711</v>
      </c>
      <c r="F198" s="44" t="n">
        <v>17.2091983690024</v>
      </c>
      <c r="G198" s="44" t="n">
        <v>2.63379066926958</v>
      </c>
      <c r="H198" s="44" t="n">
        <v>77655.6818464</v>
      </c>
      <c r="I198" s="44" t="n">
        <v>2.63829951784637</v>
      </c>
      <c r="J198" s="44" t="n">
        <v>24.7762846650492</v>
      </c>
      <c r="K198" s="44" t="n">
        <v>1.99433381228238</v>
      </c>
      <c r="L198" s="44" t="n">
        <v>139532.5319748</v>
      </c>
      <c r="M198" s="44" t="n">
        <v>1.95934855196314</v>
      </c>
      <c r="N198" s="44" t="n">
        <v>44.5182844325639</v>
      </c>
      <c r="O198" s="44" t="n">
        <v>1.05044382545609</v>
      </c>
      <c r="P198" s="44" t="n">
        <v>42300.8999899</v>
      </c>
      <c r="Q198" s="44" t="n">
        <v>3.21648139133921</v>
      </c>
      <c r="R198" s="44" t="n">
        <v>13.4962325333845</v>
      </c>
      <c r="S198" s="44" t="n">
        <v>3.2318169266702</v>
      </c>
    </row>
    <row r="199">
      <c r="A199" s="44" t="s">
        <v>108</v>
      </c>
      <c r="B199" s="44" t="s">
        <v>109</v>
      </c>
      <c r="C199" s="44" t="s">
        <v>16</v>
      </c>
      <c r="D199" s="44" t="n">
        <v>40336.6681279</v>
      </c>
      <c r="E199" s="44" t="n">
        <v>6.64192628332512</v>
      </c>
      <c r="F199" s="44" t="n">
        <v>28.8601390381833</v>
      </c>
      <c r="G199" s="44" t="n">
        <v>3.49670084149479</v>
      </c>
      <c r="H199" s="44" t="n">
        <v>35772.877986</v>
      </c>
      <c r="I199" s="44" t="n">
        <v>5.84343329412175</v>
      </c>
      <c r="J199" s="44" t="n">
        <v>25.5948317099059</v>
      </c>
      <c r="K199" s="44" t="n">
        <v>3.30596771926726</v>
      </c>
      <c r="L199" s="44" t="n">
        <v>45524.5941076</v>
      </c>
      <c r="M199" s="44" t="n">
        <v>5.16399751373554</v>
      </c>
      <c r="N199" s="44" t="n">
        <v>32.5720039998404</v>
      </c>
      <c r="O199" s="44" t="n">
        <v>2.47580093331518</v>
      </c>
      <c r="P199" s="44" t="n">
        <v>18131.8812607</v>
      </c>
      <c r="Q199" s="44" t="n">
        <v>6.45881572034112</v>
      </c>
      <c r="R199" s="44" t="n">
        <v>12.9730252520704</v>
      </c>
      <c r="S199" s="44" t="n">
        <v>5.42815134985524</v>
      </c>
    </row>
    <row r="200">
      <c r="A200" s="44" t="s">
        <v>108</v>
      </c>
      <c r="B200" s="44" t="s">
        <v>109</v>
      </c>
      <c r="C200" s="44" t="s">
        <v>17</v>
      </c>
      <c r="D200" s="44" t="n">
        <v>101187.1642375</v>
      </c>
      <c r="E200" s="44" t="n">
        <v>3.11440860877699</v>
      </c>
      <c r="F200" s="44" t="n">
        <v>20.1467732330577</v>
      </c>
      <c r="G200" s="44" t="n">
        <v>2.11614757006047</v>
      </c>
      <c r="H200" s="44" t="n">
        <v>137485.088859</v>
      </c>
      <c r="I200" s="44" t="n">
        <v>2.35855672602495</v>
      </c>
      <c r="J200" s="44" t="n">
        <v>27.3738366821683</v>
      </c>
      <c r="K200" s="44" t="n">
        <v>1.64190624832062</v>
      </c>
      <c r="L200" s="44" t="n">
        <v>211945.9576069</v>
      </c>
      <c r="M200" s="44" t="n">
        <v>1.91745232779848</v>
      </c>
      <c r="N200" s="44" t="n">
        <v>42.1992964991799</v>
      </c>
      <c r="O200" s="44" t="n">
        <v>1.05446476035474</v>
      </c>
      <c r="P200" s="44" t="n">
        <v>51631.7678265</v>
      </c>
      <c r="Q200" s="44" t="n">
        <v>3.64886790192477</v>
      </c>
      <c r="R200" s="44" t="n">
        <v>10.2800935855941</v>
      </c>
      <c r="S200" s="44" t="n">
        <v>3.73948056280144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371</v>
      </c>
    </row>
    <row r="210">
      <c r="A210" s="5" t="s">
        <v>26</v>
      </c>
      <c r="B210" s="5" t="s">
        <v>114</v>
      </c>
      <c r="C210" s="5" t="s">
        <v>11</v>
      </c>
      <c r="D210" s="5" t="s">
        <v>359</v>
      </c>
      <c r="E210" s="5" t="s">
        <v>360</v>
      </c>
      <c r="F210" s="5" t="s">
        <v>361</v>
      </c>
      <c r="G210" s="5" t="s">
        <v>362</v>
      </c>
      <c r="H210" s="5" t="s">
        <v>363</v>
      </c>
      <c r="I210" s="5" t="s">
        <v>364</v>
      </c>
      <c r="J210" s="5" t="s">
        <v>365</v>
      </c>
      <c r="K210" s="5" t="s">
        <v>366</v>
      </c>
      <c r="L210" s="5" t="s">
        <v>342</v>
      </c>
      <c r="M210" s="5" t="s">
        <v>343</v>
      </c>
      <c r="N210" s="5" t="s">
        <v>344</v>
      </c>
      <c r="O210" s="5" t="s">
        <v>345</v>
      </c>
      <c r="P210" s="5" t="s">
        <v>346</v>
      </c>
      <c r="Q210" s="5" t="s">
        <v>347</v>
      </c>
      <c r="R210" s="5" t="s">
        <v>348</v>
      </c>
      <c r="S210" s="5" t="s">
        <v>349</v>
      </c>
    </row>
    <row r="211">
      <c r="A211" s="45" t="s">
        <v>88</v>
      </c>
      <c r="B211" s="45" t="s">
        <v>115</v>
      </c>
      <c r="C211" s="45" t="s">
        <v>16</v>
      </c>
      <c r="D211" s="45" t="n">
        <v>1630.8974923</v>
      </c>
      <c r="E211" s="45" t="n">
        <v>41.2858279200549</v>
      </c>
      <c r="F211" s="45" t="n">
        <v>23.9489721331681</v>
      </c>
      <c r="G211" s="45" t="n">
        <v>27.5433715607743</v>
      </c>
      <c r="H211" s="45" t="n">
        <v>1898.0840008</v>
      </c>
      <c r="I211" s="45" t="n">
        <v>26.4008977629893</v>
      </c>
      <c r="J211" s="45" t="n">
        <v>27.8724819040985</v>
      </c>
      <c r="K211" s="45" t="n">
        <v>17.5951950298267</v>
      </c>
      <c r="L211" s="45" t="n">
        <v>2126.5137047</v>
      </c>
      <c r="M211" s="45" t="n">
        <v>20.9478547288938</v>
      </c>
      <c r="N211" s="45" t="n">
        <v>31.2268660017611</v>
      </c>
      <c r="O211" s="45" t="n">
        <v>13.8891514493767</v>
      </c>
      <c r="P211" s="45" t="n">
        <v>1154.3899331</v>
      </c>
      <c r="Q211" s="45" t="n">
        <v>23.0830914914074</v>
      </c>
      <c r="R211" s="45" t="n">
        <v>16.9516799609722</v>
      </c>
      <c r="S211" s="45" t="n">
        <v>28.0012315094733</v>
      </c>
    </row>
    <row r="212">
      <c r="A212" s="45" t="s">
        <v>88</v>
      </c>
      <c r="B212" s="45" t="s">
        <v>115</v>
      </c>
      <c r="C212" s="45" t="s">
        <v>17</v>
      </c>
      <c r="D212" s="45" t="n">
        <v>22856.9102809</v>
      </c>
      <c r="E212" s="45" t="n">
        <v>7.13441231235275</v>
      </c>
      <c r="F212" s="45" t="n">
        <v>18.748370773893</v>
      </c>
      <c r="G212" s="45" t="n">
        <v>5.29344932824922</v>
      </c>
      <c r="H212" s="45" t="n">
        <v>30203.0659742</v>
      </c>
      <c r="I212" s="45" t="n">
        <v>5.32214239212435</v>
      </c>
      <c r="J212" s="45" t="n">
        <v>24.7740518046238</v>
      </c>
      <c r="K212" s="45" t="n">
        <v>4.05025947527443</v>
      </c>
      <c r="L212" s="45" t="n">
        <v>56170.7548163</v>
      </c>
      <c r="M212" s="45" t="n">
        <v>2.66370989960082</v>
      </c>
      <c r="N212" s="45" t="n">
        <v>46.0740373481469</v>
      </c>
      <c r="O212" s="45" t="n">
        <v>2.09500476186494</v>
      </c>
      <c r="P212" s="45" t="n">
        <v>12683.3837952</v>
      </c>
      <c r="Q212" s="45" t="n">
        <v>6.87551392437076</v>
      </c>
      <c r="R212" s="45" t="n">
        <v>10.4035400733363</v>
      </c>
      <c r="S212" s="45" t="n">
        <v>6.79612255919629</v>
      </c>
    </row>
    <row r="213">
      <c r="A213" s="45" t="s">
        <v>92</v>
      </c>
      <c r="B213" s="45" t="s">
        <v>116</v>
      </c>
      <c r="C213" s="45" t="s">
        <v>16</v>
      </c>
      <c r="D213" s="45" t="n">
        <v>2860.3025896</v>
      </c>
      <c r="E213" s="45" t="n">
        <v>21.21444867357</v>
      </c>
      <c r="F213" s="45" t="n">
        <v>22.6229373129487</v>
      </c>
      <c r="G213" s="45" t="n">
        <v>12.3715466982299</v>
      </c>
      <c r="H213" s="45" t="n">
        <v>3125.4425948</v>
      </c>
      <c r="I213" s="45" t="n">
        <v>13.7783396268702</v>
      </c>
      <c r="J213" s="45" t="n">
        <v>24.7200041542696</v>
      </c>
      <c r="K213" s="45" t="n">
        <v>8.21988396366381</v>
      </c>
      <c r="L213" s="45" t="n">
        <v>4364.4678775</v>
      </c>
      <c r="M213" s="45" t="n">
        <v>11.0914065884061</v>
      </c>
      <c r="N213" s="45" t="n">
        <v>34.5198034487912</v>
      </c>
      <c r="O213" s="45" t="n">
        <v>5.03115737524201</v>
      </c>
      <c r="P213" s="45" t="n">
        <v>2293.1610059</v>
      </c>
      <c r="Q213" s="45" t="n">
        <v>16.1964329607605</v>
      </c>
      <c r="R213" s="45" t="n">
        <v>18.1372550839906</v>
      </c>
      <c r="S213" s="45" t="n">
        <v>13.286232666596</v>
      </c>
    </row>
    <row r="214">
      <c r="A214" s="45" t="s">
        <v>92</v>
      </c>
      <c r="B214" s="45" t="s">
        <v>116</v>
      </c>
      <c r="C214" s="45" t="s">
        <v>17</v>
      </c>
      <c r="D214" s="45" t="n">
        <v>10148.8829848</v>
      </c>
      <c r="E214" s="45" t="n">
        <v>6.12138421551816</v>
      </c>
      <c r="F214" s="45" t="n">
        <v>17.1960678914273</v>
      </c>
      <c r="G214" s="45" t="n">
        <v>5.14285442269739</v>
      </c>
      <c r="H214" s="45" t="n">
        <v>15227.3156054</v>
      </c>
      <c r="I214" s="45" t="n">
        <v>6.2259493060759</v>
      </c>
      <c r="J214" s="45" t="n">
        <v>25.8008643263324</v>
      </c>
      <c r="K214" s="45" t="n">
        <v>4.95564913687481</v>
      </c>
      <c r="L214" s="45" t="n">
        <v>26180.3530806</v>
      </c>
      <c r="M214" s="45" t="n">
        <v>3.37564142540061</v>
      </c>
      <c r="N214" s="45" t="n">
        <v>44.3594757836698</v>
      </c>
      <c r="O214" s="45" t="n">
        <v>2.21156503255213</v>
      </c>
      <c r="P214" s="45" t="n">
        <v>7462.0742667</v>
      </c>
      <c r="Q214" s="45" t="n">
        <v>7.97118280253775</v>
      </c>
      <c r="R214" s="45" t="n">
        <v>12.6435919985705</v>
      </c>
      <c r="S214" s="45" t="n">
        <v>7.66147415382325</v>
      </c>
    </row>
    <row r="215">
      <c r="A215" s="45" t="s">
        <v>94</v>
      </c>
      <c r="B215" s="45" t="s">
        <v>117</v>
      </c>
      <c r="C215" s="45" t="s">
        <v>16</v>
      </c>
      <c r="D215" s="45" t="n">
        <v>527.5439551</v>
      </c>
      <c r="E215" s="45" t="n">
        <v>30.6971058023287</v>
      </c>
      <c r="F215" s="45" t="n">
        <v>19.8003918396779</v>
      </c>
      <c r="G215" s="45" t="n">
        <v>21.0679709931078</v>
      </c>
      <c r="H215" s="45" t="n">
        <v>457.0404644</v>
      </c>
      <c r="I215" s="45" t="n">
        <v>24.5200963968077</v>
      </c>
      <c r="J215" s="45" t="n">
        <v>17.1541730205077</v>
      </c>
      <c r="K215" s="45" t="n">
        <v>19.16910330493</v>
      </c>
      <c r="L215" s="45" t="n">
        <v>897.7121021</v>
      </c>
      <c r="M215" s="45" t="n">
        <v>21.5566711838547</v>
      </c>
      <c r="N215" s="45" t="n">
        <v>33.6939722443252</v>
      </c>
      <c r="O215" s="45" t="n">
        <v>12.9327481726157</v>
      </c>
      <c r="P215" s="45" t="n">
        <v>782.0141616</v>
      </c>
      <c r="Q215" s="45" t="n">
        <v>20.2102253772234</v>
      </c>
      <c r="R215" s="45" t="n">
        <v>29.3514628954891</v>
      </c>
      <c r="S215" s="45" t="n">
        <v>18.8057683775287</v>
      </c>
    </row>
    <row r="216">
      <c r="A216" s="45" t="s">
        <v>94</v>
      </c>
      <c r="B216" s="45" t="s">
        <v>117</v>
      </c>
      <c r="C216" s="45" t="s">
        <v>17</v>
      </c>
      <c r="D216" s="45" t="n">
        <v>7933.9959656</v>
      </c>
      <c r="E216" s="45" t="n">
        <v>7.65922622508297</v>
      </c>
      <c r="F216" s="45" t="n">
        <v>13.3776851810294</v>
      </c>
      <c r="G216" s="45" t="n">
        <v>6.30597953096488</v>
      </c>
      <c r="H216" s="45" t="n">
        <v>13093.5436694</v>
      </c>
      <c r="I216" s="45" t="n">
        <v>5.42644953227105</v>
      </c>
      <c r="J216" s="45" t="n">
        <v>22.077312097555</v>
      </c>
      <c r="K216" s="45" t="n">
        <v>4.0648554580531</v>
      </c>
      <c r="L216" s="45" t="n">
        <v>27632.1818919</v>
      </c>
      <c r="M216" s="45" t="n">
        <v>3.6221614971939</v>
      </c>
      <c r="N216" s="45" t="n">
        <v>46.5912299196416</v>
      </c>
      <c r="O216" s="45" t="n">
        <v>1.84034658770429</v>
      </c>
      <c r="P216" s="45" t="n">
        <v>10647.9677948</v>
      </c>
      <c r="Q216" s="45" t="n">
        <v>5.10630561617383</v>
      </c>
      <c r="R216" s="45" t="n">
        <v>17.953772801774</v>
      </c>
      <c r="S216" s="45" t="n">
        <v>5.7114819922169</v>
      </c>
    </row>
    <row r="217">
      <c r="A217" s="45" t="s">
        <v>96</v>
      </c>
      <c r="B217" s="45" t="s">
        <v>118</v>
      </c>
      <c r="C217" s="45" t="s">
        <v>16</v>
      </c>
      <c r="D217" s="45" t="n">
        <v>269.0237467</v>
      </c>
      <c r="E217" s="45" t="n">
        <v>64.7049625687228</v>
      </c>
      <c r="F217" s="45" t="n">
        <v>6.49414827127442</v>
      </c>
      <c r="G217" s="45" t="n">
        <v>61.0793066677332</v>
      </c>
      <c r="H217" s="45" t="n">
        <v>1459.2735033</v>
      </c>
      <c r="I217" s="45" t="n">
        <v>28.6359457231671</v>
      </c>
      <c r="J217" s="45" t="n">
        <v>35.2264014423239</v>
      </c>
      <c r="K217" s="45" t="n">
        <v>16.7872187758639</v>
      </c>
      <c r="L217" s="45" t="n">
        <v>1130.2926196</v>
      </c>
      <c r="M217" s="45" t="n">
        <v>29.7347476004256</v>
      </c>
      <c r="N217" s="45" t="n">
        <v>27.2849068219805</v>
      </c>
      <c r="O217" s="45" t="n">
        <v>16.7596518115355</v>
      </c>
      <c r="P217" s="45" t="n">
        <v>1283.9664051</v>
      </c>
      <c r="Q217" s="45" t="n">
        <v>20.9450632863127</v>
      </c>
      <c r="R217" s="45" t="n">
        <v>30.9945434644212</v>
      </c>
      <c r="S217" s="45" t="n">
        <v>21.8781597533005</v>
      </c>
    </row>
    <row r="218">
      <c r="A218" s="45" t="s">
        <v>96</v>
      </c>
      <c r="B218" s="45" t="s">
        <v>118</v>
      </c>
      <c r="C218" s="45" t="s">
        <v>17</v>
      </c>
      <c r="D218" s="45" t="n">
        <v>13424.6403826</v>
      </c>
      <c r="E218" s="45" t="n">
        <v>10.1243612508539</v>
      </c>
      <c r="F218" s="45" t="n">
        <v>10.5024868616484</v>
      </c>
      <c r="G218" s="45" t="n">
        <v>8.22960742141353</v>
      </c>
      <c r="H218" s="45" t="n">
        <v>22056.4965031</v>
      </c>
      <c r="I218" s="45" t="n">
        <v>6.4246120630506</v>
      </c>
      <c r="J218" s="45" t="n">
        <v>17.2554391131435</v>
      </c>
      <c r="K218" s="45" t="n">
        <v>5.21091302355918</v>
      </c>
      <c r="L218" s="45" t="n">
        <v>60032.1017012</v>
      </c>
      <c r="M218" s="45" t="n">
        <v>3.54815688558911</v>
      </c>
      <c r="N218" s="45" t="n">
        <v>46.9648602439424</v>
      </c>
      <c r="O218" s="45" t="n">
        <v>2.64680848820853</v>
      </c>
      <c r="P218" s="45" t="n">
        <v>32310.2051312</v>
      </c>
      <c r="Q218" s="45" t="n">
        <v>6.13776889281072</v>
      </c>
      <c r="R218" s="45" t="n">
        <v>25.2772137812657</v>
      </c>
      <c r="S218" s="45" t="n">
        <v>5.43317891904379</v>
      </c>
    </row>
    <row r="219">
      <c r="A219" s="45" t="s">
        <v>98</v>
      </c>
      <c r="B219" s="45" t="s">
        <v>119</v>
      </c>
      <c r="C219" s="45" t="s">
        <v>16</v>
      </c>
      <c r="D219" s="45" t="n">
        <v>179.4395853</v>
      </c>
      <c r="E219" s="45" t="n">
        <v>46.9322521613384</v>
      </c>
      <c r="F219" s="45" t="n">
        <v>12.4817421171892</v>
      </c>
      <c r="G219" s="45" t="n">
        <v>35.9430993233477</v>
      </c>
      <c r="H219" s="45" t="n">
        <v>475.3062465</v>
      </c>
      <c r="I219" s="45" t="n">
        <v>29.8654884230787</v>
      </c>
      <c r="J219" s="45" t="n">
        <v>33.0621026881194</v>
      </c>
      <c r="K219" s="45" t="n">
        <v>20.3677676770043</v>
      </c>
      <c r="L219" s="45" t="n">
        <v>346.3842224</v>
      </c>
      <c r="M219" s="45" t="n">
        <v>28.1605276649507</v>
      </c>
      <c r="N219" s="45" t="n">
        <v>24.0943408904541</v>
      </c>
      <c r="O219" s="45" t="n">
        <v>20.302563868403</v>
      </c>
      <c r="P219" s="45" t="n">
        <v>436.4864549</v>
      </c>
      <c r="Q219" s="45" t="n">
        <v>22.1186953274403</v>
      </c>
      <c r="R219" s="45" t="n">
        <v>30.3618143042372</v>
      </c>
      <c r="S219" s="45" t="n">
        <v>20.9373743364625</v>
      </c>
    </row>
    <row r="220">
      <c r="A220" s="45" t="s">
        <v>98</v>
      </c>
      <c r="B220" s="45" t="s">
        <v>119</v>
      </c>
      <c r="C220" s="45" t="s">
        <v>17</v>
      </c>
      <c r="D220" s="45" t="n">
        <v>5567.0870668</v>
      </c>
      <c r="E220" s="45" t="n">
        <v>10.9910876524826</v>
      </c>
      <c r="F220" s="45" t="n">
        <v>13.6173250935031</v>
      </c>
      <c r="G220" s="45" t="n">
        <v>8.04967222283695</v>
      </c>
      <c r="H220" s="45" t="n">
        <v>7681.5577245</v>
      </c>
      <c r="I220" s="45" t="n">
        <v>7.92598411515507</v>
      </c>
      <c r="J220" s="45" t="n">
        <v>18.7894077286548</v>
      </c>
      <c r="K220" s="45" t="n">
        <v>6.25251553460742</v>
      </c>
      <c r="L220" s="45" t="n">
        <v>19448.2217712</v>
      </c>
      <c r="M220" s="45" t="n">
        <v>4.69542345825473</v>
      </c>
      <c r="N220" s="45" t="n">
        <v>47.5711543885019</v>
      </c>
      <c r="O220" s="45" t="n">
        <v>2.29132791057254</v>
      </c>
      <c r="P220" s="45" t="n">
        <v>8185.5169348</v>
      </c>
      <c r="Q220" s="45" t="n">
        <v>5.68034222465911</v>
      </c>
      <c r="R220" s="45" t="n">
        <v>20.0221127893402</v>
      </c>
      <c r="S220" s="45" t="n">
        <v>7.22978265226625</v>
      </c>
    </row>
    <row r="221">
      <c r="A221" s="45" t="s">
        <v>106</v>
      </c>
      <c r="B221" s="45" t="s">
        <v>120</v>
      </c>
      <c r="C221" s="45" t="s">
        <v>16</v>
      </c>
      <c r="D221" s="45" t="n">
        <v>541.5613305</v>
      </c>
      <c r="E221" s="45" t="n">
        <v>47.4865942274087</v>
      </c>
      <c r="F221" s="45" t="n">
        <v>20.3343219384698</v>
      </c>
      <c r="G221" s="45" t="n">
        <v>29.9498582913069</v>
      </c>
      <c r="H221" s="45" t="n">
        <v>742.4530926</v>
      </c>
      <c r="I221" s="45" t="n">
        <v>31.6299601422535</v>
      </c>
      <c r="J221" s="45" t="n">
        <v>27.8773231375332</v>
      </c>
      <c r="K221" s="45" t="n">
        <v>20.065388655988</v>
      </c>
      <c r="L221" s="45" t="n">
        <v>621.3497542</v>
      </c>
      <c r="M221" s="45" t="n">
        <v>34.8803942591299</v>
      </c>
      <c r="N221" s="45" t="n">
        <v>23.3301848317471</v>
      </c>
      <c r="O221" s="45" t="n">
        <v>19.9337480259905</v>
      </c>
      <c r="P221" s="45" t="n">
        <v>757.9227134</v>
      </c>
      <c r="Q221" s="45" t="n">
        <v>23.4032538756182</v>
      </c>
      <c r="R221" s="45" t="n">
        <v>28.4581700922499</v>
      </c>
      <c r="S221" s="45" t="n">
        <v>24.8911470634022</v>
      </c>
    </row>
    <row r="222">
      <c r="A222" s="45" t="s">
        <v>106</v>
      </c>
      <c r="B222" s="45" t="s">
        <v>120</v>
      </c>
      <c r="C222" s="45" t="s">
        <v>17</v>
      </c>
      <c r="D222" s="45" t="n">
        <v>13171.0980526</v>
      </c>
      <c r="E222" s="45" t="n">
        <v>7.35499867116017</v>
      </c>
      <c r="F222" s="45" t="n">
        <v>14.404763307756</v>
      </c>
      <c r="G222" s="45" t="n">
        <v>5.82363952455684</v>
      </c>
      <c r="H222" s="45" t="n">
        <v>19656.961178</v>
      </c>
      <c r="I222" s="45" t="n">
        <v>5.08163324260371</v>
      </c>
      <c r="J222" s="45" t="n">
        <v>21.4981220235425</v>
      </c>
      <c r="K222" s="45" t="n">
        <v>4.39958941548389</v>
      </c>
      <c r="L222" s="45" t="n">
        <v>44405.6887803</v>
      </c>
      <c r="M222" s="45" t="n">
        <v>3.1761645983335</v>
      </c>
      <c r="N222" s="45" t="n">
        <v>48.5649285916467</v>
      </c>
      <c r="O222" s="45" t="n">
        <v>1.95108129333882</v>
      </c>
      <c r="P222" s="45" t="n">
        <v>14201.9651015</v>
      </c>
      <c r="Q222" s="45" t="n">
        <v>6.46775810823665</v>
      </c>
      <c r="R222" s="45" t="n">
        <v>15.5321860770548</v>
      </c>
      <c r="S222" s="45" t="n">
        <v>7.05862139521854</v>
      </c>
    </row>
    <row r="223">
      <c r="A223" s="45" t="s">
        <v>108</v>
      </c>
      <c r="B223" s="45" t="s">
        <v>121</v>
      </c>
      <c r="C223" s="45" t="s">
        <v>16</v>
      </c>
      <c r="D223" s="45" t="n">
        <v>1056.4533574</v>
      </c>
      <c r="E223" s="45" t="n">
        <v>40.382566086167</v>
      </c>
      <c r="F223" s="45" t="n">
        <v>25.8346546280296</v>
      </c>
      <c r="G223" s="45" t="n">
        <v>25.6945225981916</v>
      </c>
      <c r="H223" s="45" t="n">
        <v>773.8206674</v>
      </c>
      <c r="I223" s="45" t="n">
        <v>32.2188572291064</v>
      </c>
      <c r="J223" s="45" t="n">
        <v>18.9231162419801</v>
      </c>
      <c r="K223" s="45" t="n">
        <v>20.2118454059953</v>
      </c>
      <c r="L223" s="45" t="n">
        <v>1112.395097</v>
      </c>
      <c r="M223" s="45" t="n">
        <v>25.8718200334052</v>
      </c>
      <c r="N223" s="45" t="n">
        <v>27.2026615653297</v>
      </c>
      <c r="O223" s="45" t="n">
        <v>12.0210869800305</v>
      </c>
      <c r="P223" s="45" t="n">
        <v>1146.6185912</v>
      </c>
      <c r="Q223" s="45" t="n">
        <v>20.6958707479716</v>
      </c>
      <c r="R223" s="45" t="n">
        <v>28.0395675646606</v>
      </c>
      <c r="S223" s="45" t="n">
        <v>24.5518679902387</v>
      </c>
    </row>
    <row r="224">
      <c r="A224" s="45" t="s">
        <v>108</v>
      </c>
      <c r="B224" s="45" t="s">
        <v>121</v>
      </c>
      <c r="C224" s="45" t="s">
        <v>17</v>
      </c>
      <c r="D224" s="45" t="n">
        <v>11863.5252008</v>
      </c>
      <c r="E224" s="45" t="n">
        <v>9.33539493978606</v>
      </c>
      <c r="F224" s="45" t="n">
        <v>11.7958509538727</v>
      </c>
      <c r="G224" s="45" t="n">
        <v>7.56729070430916</v>
      </c>
      <c r="H224" s="45" t="n">
        <v>19225.4841178</v>
      </c>
      <c r="I224" s="45" t="n">
        <v>6.27018836772313</v>
      </c>
      <c r="J224" s="45" t="n">
        <v>19.1158143411136</v>
      </c>
      <c r="K224" s="45" t="n">
        <v>5.52610883215863</v>
      </c>
      <c r="L224" s="45" t="n">
        <v>48743.7688359</v>
      </c>
      <c r="M224" s="45" t="n">
        <v>3.06373014322437</v>
      </c>
      <c r="N224" s="45" t="n">
        <v>48.4657150708903</v>
      </c>
      <c r="O224" s="45" t="n">
        <v>1.94681147961624</v>
      </c>
      <c r="P224" s="45" t="n">
        <v>20740.934138</v>
      </c>
      <c r="Q224" s="45" t="n">
        <v>6.58819946170084</v>
      </c>
      <c r="R224" s="45" t="n">
        <v>20.6226196341235</v>
      </c>
      <c r="S224" s="45" t="n">
        <v>6.34370044586604</v>
      </c>
    </row>
    <row r="225">
      <c r="A225" s="45" t="s">
        <v>110</v>
      </c>
      <c r="B225" s="45" t="s">
        <v>122</v>
      </c>
      <c r="C225" s="45" t="s">
        <v>16</v>
      </c>
      <c r="D225" s="45"/>
      <c r="E225" s="45"/>
      <c r="F225" s="45"/>
      <c r="G225" s="45"/>
      <c r="H225" s="45" t="n">
        <v>214.2982069</v>
      </c>
      <c r="I225" s="45" t="n">
        <v>36.7211163307268</v>
      </c>
      <c r="J225" s="45" t="n">
        <v>15.3486197877854</v>
      </c>
      <c r="K225" s="45" t="n">
        <v>31.3043562393655</v>
      </c>
      <c r="L225" s="45" t="n">
        <v>282.2196576</v>
      </c>
      <c r="M225" s="45" t="n">
        <v>26.7415068313572</v>
      </c>
      <c r="N225" s="45" t="n">
        <v>20.2133386172601</v>
      </c>
      <c r="O225" s="45" t="n">
        <v>23.2365296909499</v>
      </c>
      <c r="P225" s="45" t="n">
        <v>899.6872006</v>
      </c>
      <c r="Q225" s="45" t="n">
        <v>19.2871143541484</v>
      </c>
      <c r="R225" s="45" t="n">
        <v>64.4380415949545</v>
      </c>
      <c r="S225" s="45" t="n">
        <v>8.23797444750949</v>
      </c>
    </row>
    <row r="226">
      <c r="A226" s="45" t="s">
        <v>110</v>
      </c>
      <c r="B226" s="45" t="s">
        <v>122</v>
      </c>
      <c r="C226" s="45" t="s">
        <v>17</v>
      </c>
      <c r="D226" s="45" t="n">
        <v>3682.3407185</v>
      </c>
      <c r="E226" s="45" t="n">
        <v>9.16654583021488</v>
      </c>
      <c r="F226" s="45" t="n">
        <v>8.9381985721201</v>
      </c>
      <c r="G226" s="45" t="n">
        <v>8.12470442867554</v>
      </c>
      <c r="H226" s="45" t="n">
        <v>6443.4332793</v>
      </c>
      <c r="I226" s="45" t="n">
        <v>6.38289686745149</v>
      </c>
      <c r="J226" s="45" t="n">
        <v>15.6402382449962</v>
      </c>
      <c r="K226" s="45" t="n">
        <v>5.49075171415423</v>
      </c>
      <c r="L226" s="45" t="n">
        <v>20551.741979</v>
      </c>
      <c r="M226" s="45" t="n">
        <v>2.82621538591173</v>
      </c>
      <c r="N226" s="45" t="n">
        <v>49.8855388064434</v>
      </c>
      <c r="O226" s="45" t="n">
        <v>2.61856853009486</v>
      </c>
      <c r="P226" s="45" t="n">
        <v>10520.2789568</v>
      </c>
      <c r="Q226" s="45" t="n">
        <v>5.79251488825602</v>
      </c>
      <c r="R226" s="45" t="n">
        <v>25.5360243764403</v>
      </c>
      <c r="S226" s="45" t="n">
        <v>5.15154685601257</v>
      </c>
    </row>
    <row r="227">
      <c r="A227" s="45" t="s">
        <v>123</v>
      </c>
      <c r="B227" s="45" t="s">
        <v>124</v>
      </c>
      <c r="C227" s="45" t="s">
        <v>16</v>
      </c>
      <c r="D227" s="45" t="n">
        <v>215.0936176</v>
      </c>
      <c r="E227" s="45" t="n">
        <v>49.8884094254684</v>
      </c>
      <c r="F227" s="45" t="n">
        <v>10.3237494058705</v>
      </c>
      <c r="G227" s="45" t="n">
        <v>38.9761774555943</v>
      </c>
      <c r="H227" s="45" t="n">
        <v>440.7221467</v>
      </c>
      <c r="I227" s="45" t="n">
        <v>26.8345324942669</v>
      </c>
      <c r="J227" s="45" t="n">
        <v>21.1531381122119</v>
      </c>
      <c r="K227" s="45" t="n">
        <v>16.6110001176002</v>
      </c>
      <c r="L227" s="45" t="n">
        <v>585.6236304</v>
      </c>
      <c r="M227" s="45" t="n">
        <v>26.146388108062</v>
      </c>
      <c r="N227" s="45" t="n">
        <v>28.1079079605648</v>
      </c>
      <c r="O227" s="45" t="n">
        <v>13.4859868555675</v>
      </c>
      <c r="P227" s="45" t="n">
        <v>842.0441261</v>
      </c>
      <c r="Q227" s="45" t="n">
        <v>16.3282397643212</v>
      </c>
      <c r="R227" s="45" t="n">
        <v>40.4152045213527</v>
      </c>
      <c r="S227" s="45" t="n">
        <v>17.4045143770506</v>
      </c>
    </row>
    <row r="228">
      <c r="A228" s="45" t="s">
        <v>123</v>
      </c>
      <c r="B228" s="45" t="s">
        <v>124</v>
      </c>
      <c r="C228" s="45" t="s">
        <v>17</v>
      </c>
      <c r="D228" s="45" t="n">
        <v>2988.5942403</v>
      </c>
      <c r="E228" s="45" t="n">
        <v>7.59157481910165</v>
      </c>
      <c r="F228" s="45" t="n">
        <v>10.5441900642954</v>
      </c>
      <c r="G228" s="45" t="n">
        <v>6.51124251712358</v>
      </c>
      <c r="H228" s="45" t="n">
        <v>6897.8854107</v>
      </c>
      <c r="I228" s="45" t="n">
        <v>7.98432068142634</v>
      </c>
      <c r="J228" s="45" t="n">
        <v>24.3367312401868</v>
      </c>
      <c r="K228" s="45" t="n">
        <v>5.13517400102933</v>
      </c>
      <c r="L228" s="45" t="n">
        <v>12920.4344597</v>
      </c>
      <c r="M228" s="45" t="n">
        <v>4.1206090547058</v>
      </c>
      <c r="N228" s="45" t="n">
        <v>45.5851499742814</v>
      </c>
      <c r="O228" s="45" t="n">
        <v>2.5507680555139</v>
      </c>
      <c r="P228" s="45" t="n">
        <v>5536.602291</v>
      </c>
      <c r="Q228" s="45" t="n">
        <v>6.28592038997965</v>
      </c>
      <c r="R228" s="45" t="n">
        <v>19.5339287212363</v>
      </c>
      <c r="S228" s="45" t="n">
        <v>6.50825259857227</v>
      </c>
    </row>
    <row r="229">
      <c r="A229" s="45" t="s">
        <v>125</v>
      </c>
      <c r="B229" s="45" t="s">
        <v>126</v>
      </c>
      <c r="C229" s="45" t="s">
        <v>16</v>
      </c>
      <c r="D229" s="45" t="n">
        <v>549.4129643</v>
      </c>
      <c r="E229" s="45" t="n">
        <v>39.600632520987</v>
      </c>
      <c r="F229" s="45" t="n">
        <v>18.2162860918458</v>
      </c>
      <c r="G229" s="45" t="n">
        <v>25.5136055302599</v>
      </c>
      <c r="H229" s="45" t="n">
        <v>699.732426</v>
      </c>
      <c r="I229" s="45" t="n">
        <v>26.0853147723042</v>
      </c>
      <c r="J229" s="45" t="n">
        <v>23.2002644422443</v>
      </c>
      <c r="K229" s="45" t="n">
        <v>17.1076193797922</v>
      </c>
      <c r="L229" s="45" t="n">
        <v>1243.2722159</v>
      </c>
      <c r="M229" s="45" t="n">
        <v>22.7284072364394</v>
      </c>
      <c r="N229" s="45" t="n">
        <v>41.2218200998091</v>
      </c>
      <c r="O229" s="45" t="n">
        <v>8.72708342548765</v>
      </c>
      <c r="P229" s="45" t="n">
        <v>523.6360588</v>
      </c>
      <c r="Q229" s="45" t="n">
        <v>30.027419209074</v>
      </c>
      <c r="R229" s="45" t="n">
        <v>17.3616293661008</v>
      </c>
      <c r="S229" s="45" t="n">
        <v>28.0842497240066</v>
      </c>
    </row>
    <row r="230">
      <c r="A230" s="45" t="s">
        <v>125</v>
      </c>
      <c r="B230" s="45" t="s">
        <v>126</v>
      </c>
      <c r="C230" s="45" t="s">
        <v>17</v>
      </c>
      <c r="D230" s="45" t="n">
        <v>8422.2511546</v>
      </c>
      <c r="E230" s="45" t="n">
        <v>8.42298914325378</v>
      </c>
      <c r="F230" s="45" t="n">
        <v>14.6752261350399</v>
      </c>
      <c r="G230" s="45" t="n">
        <v>6.55349128247621</v>
      </c>
      <c r="H230" s="45" t="n">
        <v>11959.4926018</v>
      </c>
      <c r="I230" s="45" t="n">
        <v>5.38358749842761</v>
      </c>
      <c r="J230" s="45" t="n">
        <v>20.8386398327594</v>
      </c>
      <c r="K230" s="45" t="n">
        <v>3.99738883392588</v>
      </c>
      <c r="L230" s="45" t="n">
        <v>27687.7791315</v>
      </c>
      <c r="M230" s="45" t="n">
        <v>2.82383074988463</v>
      </c>
      <c r="N230" s="45" t="n">
        <v>48.2441585359133</v>
      </c>
      <c r="O230" s="45" t="n">
        <v>2.06147366463667</v>
      </c>
      <c r="P230" s="45" t="n">
        <v>9321.4234396</v>
      </c>
      <c r="Q230" s="45" t="n">
        <v>5.97920486872046</v>
      </c>
      <c r="R230" s="45" t="n">
        <v>16.2419754962874</v>
      </c>
      <c r="S230" s="45" t="n">
        <v>6.54836350361154</v>
      </c>
    </row>
    <row r="231">
      <c r="A231" s="45" t="s">
        <v>127</v>
      </c>
      <c r="B231" s="45" t="s">
        <v>128</v>
      </c>
      <c r="C231" s="45" t="s">
        <v>16</v>
      </c>
      <c r="D231" s="45" t="n">
        <v>778.2121236</v>
      </c>
      <c r="E231" s="45" t="n">
        <v>54.7228421660759</v>
      </c>
      <c r="F231" s="45" t="n">
        <v>22.8429554697392</v>
      </c>
      <c r="G231" s="45" t="n">
        <v>30.4235420587928</v>
      </c>
      <c r="H231" s="45" t="n">
        <v>781.582874</v>
      </c>
      <c r="I231" s="45" t="n">
        <v>50.0782339703023</v>
      </c>
      <c r="J231" s="45" t="n">
        <v>22.9418975177384</v>
      </c>
      <c r="K231" s="45" t="n">
        <v>29.297025682894</v>
      </c>
      <c r="L231" s="45" t="n">
        <v>1045.4063183</v>
      </c>
      <c r="M231" s="45" t="n">
        <v>28.3803080146743</v>
      </c>
      <c r="N231" s="45" t="n">
        <v>30.6859392863754</v>
      </c>
      <c r="O231" s="45" t="n">
        <v>14.2039423974223</v>
      </c>
      <c r="P231" s="45" t="n">
        <v>801.5913149</v>
      </c>
      <c r="Q231" s="45" t="n">
        <v>24.6331857371271</v>
      </c>
      <c r="R231" s="45" t="n">
        <v>23.529207726147</v>
      </c>
      <c r="S231" s="45" t="n">
        <v>33.7643203287924</v>
      </c>
    </row>
    <row r="232">
      <c r="A232" s="45" t="s">
        <v>127</v>
      </c>
      <c r="B232" s="45" t="s">
        <v>128</v>
      </c>
      <c r="C232" s="45" t="s">
        <v>17</v>
      </c>
      <c r="D232" s="45" t="n">
        <v>9160.2687154</v>
      </c>
      <c r="E232" s="45" t="n">
        <v>7.860842643744</v>
      </c>
      <c r="F232" s="45" t="n">
        <v>11.4957141672418</v>
      </c>
      <c r="G232" s="45" t="n">
        <v>6.38827047966697</v>
      </c>
      <c r="H232" s="45" t="n">
        <v>14825.1567823</v>
      </c>
      <c r="I232" s="45" t="n">
        <v>6.46020783412891</v>
      </c>
      <c r="J232" s="45" t="n">
        <v>18.6048870561353</v>
      </c>
      <c r="K232" s="45" t="n">
        <v>4.68314281743861</v>
      </c>
      <c r="L232" s="45" t="n">
        <v>35477.8083929</v>
      </c>
      <c r="M232" s="45" t="n">
        <v>4.1058501343502</v>
      </c>
      <c r="N232" s="45" t="n">
        <v>44.5230109766643</v>
      </c>
      <c r="O232" s="45" t="n">
        <v>2.62096096120009</v>
      </c>
      <c r="P232" s="45" t="n">
        <v>20220.9734769</v>
      </c>
      <c r="Q232" s="45" t="n">
        <v>5.81628755872364</v>
      </c>
      <c r="R232" s="45" t="n">
        <v>25.3763877999586</v>
      </c>
      <c r="S232" s="45" t="n">
        <v>6.35102079763734</v>
      </c>
    </row>
    <row r="233">
      <c r="A233" s="45" t="s">
        <v>129</v>
      </c>
      <c r="B233" s="45" t="s">
        <v>130</v>
      </c>
      <c r="C233" s="45" t="s">
        <v>16</v>
      </c>
      <c r="D233" s="45" t="n">
        <v>97.6720617</v>
      </c>
      <c r="E233" s="45" t="n">
        <v>66.2797559039647</v>
      </c>
      <c r="F233" s="45" t="n">
        <v>7.79722779183363</v>
      </c>
      <c r="G233" s="45" t="n">
        <v>56.0318170163765</v>
      </c>
      <c r="H233" s="45" t="n">
        <v>174.8620782</v>
      </c>
      <c r="I233" s="45" t="n">
        <v>35.7787023946257</v>
      </c>
      <c r="J233" s="45" t="n">
        <v>13.9593598430085</v>
      </c>
      <c r="K233" s="45" t="n">
        <v>32.2904090431986</v>
      </c>
      <c r="L233" s="45" t="n">
        <v>453.5604009</v>
      </c>
      <c r="M233" s="45" t="n">
        <v>24.7285588635445</v>
      </c>
      <c r="N233" s="45" t="n">
        <v>36.2080384259226</v>
      </c>
      <c r="O233" s="45" t="n">
        <v>14.2324544595284</v>
      </c>
      <c r="P233" s="45" t="n">
        <v>526.5565848</v>
      </c>
      <c r="Q233" s="45" t="n">
        <v>24.0556784556637</v>
      </c>
      <c r="R233" s="45" t="n">
        <v>42.0353739392353</v>
      </c>
      <c r="S233" s="45" t="n">
        <v>17.0594286981199</v>
      </c>
    </row>
    <row r="234">
      <c r="A234" s="45" t="s">
        <v>129</v>
      </c>
      <c r="B234" s="45" t="s">
        <v>130</v>
      </c>
      <c r="C234" s="45" t="s">
        <v>17</v>
      </c>
      <c r="D234" s="45" t="n">
        <v>5761.9380586</v>
      </c>
      <c r="E234" s="45" t="n">
        <v>8.70160045142016</v>
      </c>
      <c r="F234" s="45" t="n">
        <v>13.106230997842</v>
      </c>
      <c r="G234" s="45" t="n">
        <v>7.46811698252817</v>
      </c>
      <c r="H234" s="45" t="n">
        <v>8063.781956</v>
      </c>
      <c r="I234" s="45" t="n">
        <v>5.07113301638888</v>
      </c>
      <c r="J234" s="45" t="n">
        <v>18.3420557383162</v>
      </c>
      <c r="K234" s="45" t="n">
        <v>4.61578825756298</v>
      </c>
      <c r="L234" s="45" t="n">
        <v>20629.4416051</v>
      </c>
      <c r="M234" s="45" t="n">
        <v>2.93489290829224</v>
      </c>
      <c r="N234" s="45" t="n">
        <v>46.9241814617194</v>
      </c>
      <c r="O234" s="45" t="n">
        <v>2.430938490598</v>
      </c>
      <c r="P234" s="45" t="n">
        <v>9508.1872603</v>
      </c>
      <c r="Q234" s="45" t="n">
        <v>7.47110035015994</v>
      </c>
      <c r="R234" s="45" t="n">
        <v>21.6275318021224</v>
      </c>
      <c r="S234" s="45" t="n">
        <v>7.11231758228601</v>
      </c>
    </row>
    <row r="235">
      <c r="A235" s="45" t="s">
        <v>131</v>
      </c>
      <c r="B235" s="45" t="s">
        <v>132</v>
      </c>
      <c r="C235" s="45" t="s">
        <v>16</v>
      </c>
      <c r="D235" s="45" t="n">
        <v>1620.2845453</v>
      </c>
      <c r="E235" s="45" t="n">
        <v>26.2893030055666</v>
      </c>
      <c r="F235" s="45" t="n">
        <v>16.1702691455549</v>
      </c>
      <c r="G235" s="45" t="n">
        <v>20.1488280641788</v>
      </c>
      <c r="H235" s="45" t="n">
        <v>2337.9327649</v>
      </c>
      <c r="I235" s="45" t="n">
        <v>21.9156793821817</v>
      </c>
      <c r="J235" s="45" t="n">
        <v>23.3323228085501</v>
      </c>
      <c r="K235" s="45" t="n">
        <v>14.974797621261</v>
      </c>
      <c r="L235" s="45" t="n">
        <v>3161.9027761</v>
      </c>
      <c r="M235" s="45" t="n">
        <v>16.8890171371236</v>
      </c>
      <c r="N235" s="45" t="n">
        <v>31.5554567559908</v>
      </c>
      <c r="O235" s="45" t="n">
        <v>7.78122191376078</v>
      </c>
      <c r="P235" s="45" t="n">
        <v>2900.0257178</v>
      </c>
      <c r="Q235" s="45" t="n">
        <v>13.5404003632676</v>
      </c>
      <c r="R235" s="45" t="n">
        <v>28.9419512899042</v>
      </c>
      <c r="S235" s="45" t="n">
        <v>14.693878665715</v>
      </c>
    </row>
    <row r="236">
      <c r="A236" s="45" t="s">
        <v>131</v>
      </c>
      <c r="B236" s="45" t="s">
        <v>132</v>
      </c>
      <c r="C236" s="45" t="s">
        <v>17</v>
      </c>
      <c r="D236" s="45" t="n">
        <v>12048.5583229</v>
      </c>
      <c r="E236" s="45" t="n">
        <v>7.71824487766209</v>
      </c>
      <c r="F236" s="45" t="n">
        <v>13.2533028781437</v>
      </c>
      <c r="G236" s="45" t="n">
        <v>6.4187782968112</v>
      </c>
      <c r="H236" s="45" t="n">
        <v>20496.6208493</v>
      </c>
      <c r="I236" s="45" t="n">
        <v>6.39554015022487</v>
      </c>
      <c r="J236" s="45" t="n">
        <v>22.5460936332891</v>
      </c>
      <c r="K236" s="45" t="n">
        <v>4.8290628893059</v>
      </c>
      <c r="L236" s="45" t="n">
        <v>43031.0773971</v>
      </c>
      <c r="M236" s="45" t="n">
        <v>3.39975877635828</v>
      </c>
      <c r="N236" s="45" t="n">
        <v>47.3337877140591</v>
      </c>
      <c r="O236" s="45" t="n">
        <v>2.26884816578344</v>
      </c>
      <c r="P236" s="45" t="n">
        <v>15333.5976284</v>
      </c>
      <c r="Q236" s="45" t="n">
        <v>6.28670508871964</v>
      </c>
      <c r="R236" s="45" t="n">
        <v>16.8668157745081</v>
      </c>
      <c r="S236" s="45" t="n">
        <v>6.23304703244831</v>
      </c>
    </row>
    <row r="237">
      <c r="A237" s="45" t="s">
        <v>133</v>
      </c>
      <c r="B237" s="45" t="s">
        <v>134</v>
      </c>
      <c r="C237" s="45" t="s">
        <v>16</v>
      </c>
      <c r="D237" s="45" t="n">
        <v>1248.3279307</v>
      </c>
      <c r="E237" s="45" t="n">
        <v>36.1490512744245</v>
      </c>
      <c r="F237" s="45" t="n">
        <v>13.2734078568583</v>
      </c>
      <c r="G237" s="45" t="n">
        <v>29.5285394696803</v>
      </c>
      <c r="H237" s="45" t="n">
        <v>2308.4310099</v>
      </c>
      <c r="I237" s="45" t="n">
        <v>24.9934230921381</v>
      </c>
      <c r="J237" s="45" t="n">
        <v>24.5454303715212</v>
      </c>
      <c r="K237" s="45" t="n">
        <v>16.1453733630971</v>
      </c>
      <c r="L237" s="45" t="n">
        <v>3447.6639013</v>
      </c>
      <c r="M237" s="45" t="n">
        <v>17.7620399460937</v>
      </c>
      <c r="N237" s="45" t="n">
        <v>36.6588361839031</v>
      </c>
      <c r="O237" s="45" t="n">
        <v>10.2595132005058</v>
      </c>
      <c r="P237" s="45" t="n">
        <v>2400.3053497</v>
      </c>
      <c r="Q237" s="45" t="n">
        <v>24.8085924649859</v>
      </c>
      <c r="R237" s="45" t="n">
        <v>25.5223255877174</v>
      </c>
      <c r="S237" s="45" t="n">
        <v>24.2231916207339</v>
      </c>
    </row>
    <row r="238">
      <c r="A238" s="45" t="s">
        <v>133</v>
      </c>
      <c r="B238" s="45" t="s">
        <v>134</v>
      </c>
      <c r="C238" s="45" t="s">
        <v>17</v>
      </c>
      <c r="D238" s="45" t="n">
        <v>28136.8988992</v>
      </c>
      <c r="E238" s="45" t="n">
        <v>8.2000349756908</v>
      </c>
      <c r="F238" s="45" t="n">
        <v>16.3612046243943</v>
      </c>
      <c r="G238" s="45" t="n">
        <v>6.1805359393442</v>
      </c>
      <c r="H238" s="45" t="n">
        <v>38774.2225148</v>
      </c>
      <c r="I238" s="45" t="n">
        <v>6.07811127214908</v>
      </c>
      <c r="J238" s="45" t="n">
        <v>22.5466562960311</v>
      </c>
      <c r="K238" s="45" t="n">
        <v>4.81845405753311</v>
      </c>
      <c r="L238" s="45" t="n">
        <v>82438.989639</v>
      </c>
      <c r="M238" s="45" t="n">
        <v>3.38247050508797</v>
      </c>
      <c r="N238" s="45" t="n">
        <v>47.9370943949459</v>
      </c>
      <c r="O238" s="45" t="n">
        <v>2.16247272631902</v>
      </c>
      <c r="P238" s="45" t="n">
        <v>22623.1607515</v>
      </c>
      <c r="Q238" s="45" t="n">
        <v>7.38186048785849</v>
      </c>
      <c r="R238" s="45" t="n">
        <v>13.1550446846287</v>
      </c>
      <c r="S238" s="45" t="n">
        <v>8.12272479854987</v>
      </c>
    </row>
    <row r="239">
      <c r="A239" s="45" t="s">
        <v>135</v>
      </c>
      <c r="B239" s="45" t="s">
        <v>136</v>
      </c>
      <c r="C239" s="45" t="s">
        <v>16</v>
      </c>
      <c r="D239" s="45" t="n">
        <v>8141.3571408</v>
      </c>
      <c r="E239" s="45" t="n">
        <v>17.6245072798671</v>
      </c>
      <c r="F239" s="45" t="n">
        <v>26.3386999562747</v>
      </c>
      <c r="G239" s="45" t="n">
        <v>10.1140154542654</v>
      </c>
      <c r="H239" s="45" t="n">
        <v>5430.0035976</v>
      </c>
      <c r="I239" s="45" t="n">
        <v>21.791189966037</v>
      </c>
      <c r="J239" s="45" t="n">
        <v>17.5670017965364</v>
      </c>
      <c r="K239" s="45" t="n">
        <v>14.7190949763047</v>
      </c>
      <c r="L239" s="45" t="n">
        <v>12006.7242592</v>
      </c>
      <c r="M239" s="45" t="n">
        <v>12.7146447117201</v>
      </c>
      <c r="N239" s="45" t="n">
        <v>38.8438318392845</v>
      </c>
      <c r="O239" s="45" t="n">
        <v>6.12944471036633</v>
      </c>
      <c r="P239" s="45" t="n">
        <v>5332.161728</v>
      </c>
      <c r="Q239" s="45" t="n">
        <v>15.5477131709501</v>
      </c>
      <c r="R239" s="45" t="n">
        <v>17.2504664079044</v>
      </c>
      <c r="S239" s="45" t="n">
        <v>15.7285422856696</v>
      </c>
    </row>
    <row r="240">
      <c r="A240" s="45" t="s">
        <v>135</v>
      </c>
      <c r="B240" s="45" t="s">
        <v>136</v>
      </c>
      <c r="C240" s="45" t="s">
        <v>17</v>
      </c>
      <c r="D240" s="45" t="n">
        <v>43784.8043741</v>
      </c>
      <c r="E240" s="45" t="n">
        <v>7.28910921564904</v>
      </c>
      <c r="F240" s="45" t="n">
        <v>16.9660044151115</v>
      </c>
      <c r="G240" s="45" t="n">
        <v>5.10318914094892</v>
      </c>
      <c r="H240" s="45" t="n">
        <v>67031.7719354</v>
      </c>
      <c r="I240" s="45" t="n">
        <v>6.44807379616668</v>
      </c>
      <c r="J240" s="45" t="n">
        <v>25.9738819178433</v>
      </c>
      <c r="K240" s="45" t="n">
        <v>4.30794291688464</v>
      </c>
      <c r="L240" s="45" t="n">
        <v>113986.7806608</v>
      </c>
      <c r="M240" s="45" t="n">
        <v>3.44768219402265</v>
      </c>
      <c r="N240" s="45" t="n">
        <v>44.1682965494631</v>
      </c>
      <c r="O240" s="45" t="n">
        <v>2.78947067083907</v>
      </c>
      <c r="P240" s="45" t="n">
        <v>33270.3963001</v>
      </c>
      <c r="Q240" s="45" t="n">
        <v>6.8270207880399</v>
      </c>
      <c r="R240" s="45" t="n">
        <v>12.8918171175821</v>
      </c>
      <c r="S240" s="45" t="n">
        <v>7.25230456720115</v>
      </c>
    </row>
    <row r="241">
      <c r="A241" s="45" t="s">
        <v>137</v>
      </c>
      <c r="B241" s="45" t="s">
        <v>138</v>
      </c>
      <c r="C241" s="45" t="s">
        <v>16</v>
      </c>
      <c r="D241" s="45" t="n">
        <v>2238.3231928</v>
      </c>
      <c r="E241" s="45" t="n">
        <v>28.0986137320923</v>
      </c>
      <c r="F241" s="45" t="n">
        <v>19.6707130416748</v>
      </c>
      <c r="G241" s="45" t="n">
        <v>18.4605674226038</v>
      </c>
      <c r="H241" s="45" t="n">
        <v>2078.5424211</v>
      </c>
      <c r="I241" s="45" t="n">
        <v>18.7458184738631</v>
      </c>
      <c r="J241" s="45" t="n">
        <v>18.2665361472039</v>
      </c>
      <c r="K241" s="45" t="n">
        <v>10.989422217396</v>
      </c>
      <c r="L241" s="45" t="n">
        <v>3623.8176481</v>
      </c>
      <c r="M241" s="45" t="n">
        <v>16.1945098839316</v>
      </c>
      <c r="N241" s="45" t="n">
        <v>31.8466418524491</v>
      </c>
      <c r="O241" s="45" t="n">
        <v>7.7087251150282</v>
      </c>
      <c r="P241" s="45" t="n">
        <v>3438.2799106</v>
      </c>
      <c r="Q241" s="45" t="n">
        <v>14.5384650467473</v>
      </c>
      <c r="R241" s="45" t="n">
        <v>30.2161089586722</v>
      </c>
      <c r="S241" s="45" t="n">
        <v>13.455684020921</v>
      </c>
    </row>
    <row r="242">
      <c r="A242" s="45" t="s">
        <v>137</v>
      </c>
      <c r="B242" s="45" t="s">
        <v>138</v>
      </c>
      <c r="C242" s="45" t="s">
        <v>17</v>
      </c>
      <c r="D242" s="45" t="n">
        <v>13289.6317122</v>
      </c>
      <c r="E242" s="45" t="n">
        <v>7.50776357167475</v>
      </c>
      <c r="F242" s="45" t="n">
        <v>13.3995026999729</v>
      </c>
      <c r="G242" s="45" t="n">
        <v>6.41130676279165</v>
      </c>
      <c r="H242" s="45" t="n">
        <v>24051.4279276</v>
      </c>
      <c r="I242" s="45" t="n">
        <v>5.08313154875691</v>
      </c>
      <c r="J242" s="45" t="n">
        <v>24.2502712214535</v>
      </c>
      <c r="K242" s="45" t="n">
        <v>3.84125801983735</v>
      </c>
      <c r="L242" s="45" t="n">
        <v>44242.6941613</v>
      </c>
      <c r="M242" s="45" t="n">
        <v>3.13369473067457</v>
      </c>
      <c r="N242" s="45" t="n">
        <v>44.6084671649848</v>
      </c>
      <c r="O242" s="45" t="n">
        <v>1.80664877810222</v>
      </c>
      <c r="P242" s="45" t="n">
        <v>17596.2830239</v>
      </c>
      <c r="Q242" s="45" t="n">
        <v>7.0153168419988</v>
      </c>
      <c r="R242" s="45" t="n">
        <v>17.7417589135887</v>
      </c>
      <c r="S242" s="45" t="n">
        <v>6.44690171963218</v>
      </c>
    </row>
    <row r="243">
      <c r="A243" s="45" t="s">
        <v>139</v>
      </c>
      <c r="B243" s="45" t="s">
        <v>140</v>
      </c>
      <c r="C243" s="45" t="s">
        <v>16</v>
      </c>
      <c r="D243" s="45" t="n">
        <v>1835.3830411</v>
      </c>
      <c r="E243" s="45" t="n">
        <v>27.7174230469586</v>
      </c>
      <c r="F243" s="45" t="n">
        <v>16.3852244351339</v>
      </c>
      <c r="G243" s="45" t="n">
        <v>18.1464918486563</v>
      </c>
      <c r="H243" s="45" t="n">
        <v>2443.3433787</v>
      </c>
      <c r="I243" s="45" t="n">
        <v>22.3389011199214</v>
      </c>
      <c r="J243" s="45" t="n">
        <v>21.8127381236474</v>
      </c>
      <c r="K243" s="45" t="n">
        <v>13.3993901893992</v>
      </c>
      <c r="L243" s="45" t="n">
        <v>4654.0186573</v>
      </c>
      <c r="M243" s="45" t="n">
        <v>16.6147361826246</v>
      </c>
      <c r="N243" s="45" t="n">
        <v>41.548351770461</v>
      </c>
      <c r="O243" s="45" t="n">
        <v>6.92560093717903</v>
      </c>
      <c r="P243" s="45" t="n">
        <v>2268.7068674</v>
      </c>
      <c r="Q243" s="45" t="n">
        <v>18.1818668242476</v>
      </c>
      <c r="R243" s="45" t="n">
        <v>20.2536856707576</v>
      </c>
      <c r="S243" s="45" t="n">
        <v>15.2110414756132</v>
      </c>
    </row>
    <row r="244">
      <c r="A244" s="45" t="s">
        <v>139</v>
      </c>
      <c r="B244" s="45" t="s">
        <v>140</v>
      </c>
      <c r="C244" s="45" t="s">
        <v>17</v>
      </c>
      <c r="D244" s="45" t="n">
        <v>16672.1396462</v>
      </c>
      <c r="E244" s="45" t="n">
        <v>7.76940512620634</v>
      </c>
      <c r="F244" s="45" t="n">
        <v>14.2647433761199</v>
      </c>
      <c r="G244" s="45" t="n">
        <v>6.02724770371563</v>
      </c>
      <c r="H244" s="45" t="n">
        <v>26672.494065</v>
      </c>
      <c r="I244" s="45" t="n">
        <v>5.89307589712365</v>
      </c>
      <c r="J244" s="45" t="n">
        <v>22.8210830230796</v>
      </c>
      <c r="K244" s="45" t="n">
        <v>4.54048865400499</v>
      </c>
      <c r="L244" s="45" t="n">
        <v>54805.0192416</v>
      </c>
      <c r="M244" s="45" t="n">
        <v>4.01824082738878</v>
      </c>
      <c r="N244" s="45" t="n">
        <v>46.8913739804792</v>
      </c>
      <c r="O244" s="45" t="n">
        <v>2.28422191614046</v>
      </c>
      <c r="P244" s="45" t="n">
        <v>18726.8950972</v>
      </c>
      <c r="Q244" s="45" t="n">
        <v>6.25510364506085</v>
      </c>
      <c r="R244" s="45" t="n">
        <v>16.0227996203213</v>
      </c>
      <c r="S244" s="45" t="n">
        <v>6.73401907614211</v>
      </c>
    </row>
    <row r="245">
      <c r="A245" s="45" t="s">
        <v>141</v>
      </c>
      <c r="B245" s="45" t="s">
        <v>142</v>
      </c>
      <c r="C245" s="45" t="s">
        <v>16</v>
      </c>
      <c r="D245" s="45" t="n">
        <v>4242.8993213</v>
      </c>
      <c r="E245" s="45" t="n">
        <v>18.1105335931406</v>
      </c>
      <c r="F245" s="45" t="n">
        <v>22.3478098491114</v>
      </c>
      <c r="G245" s="45" t="n">
        <v>11.3457214686027</v>
      </c>
      <c r="H245" s="45" t="n">
        <v>4728.084303</v>
      </c>
      <c r="I245" s="45" t="n">
        <v>12.3692102509626</v>
      </c>
      <c r="J245" s="45" t="n">
        <v>24.9033316495565</v>
      </c>
      <c r="K245" s="45" t="n">
        <v>7.43028944647758</v>
      </c>
      <c r="L245" s="45" t="n">
        <v>6501.5112138</v>
      </c>
      <c r="M245" s="45" t="n">
        <v>11.1841930057057</v>
      </c>
      <c r="N245" s="45" t="n">
        <v>34.244163091136</v>
      </c>
      <c r="O245" s="45" t="n">
        <v>5.67674098716287</v>
      </c>
      <c r="P245" s="45" t="n">
        <v>3513.2552195</v>
      </c>
      <c r="Q245" s="45" t="n">
        <v>11.2409635522572</v>
      </c>
      <c r="R245" s="45" t="n">
        <v>18.504695410196</v>
      </c>
      <c r="S245" s="45" t="n">
        <v>12.3509609182132</v>
      </c>
    </row>
    <row r="246">
      <c r="A246" s="45" t="s">
        <v>141</v>
      </c>
      <c r="B246" s="45" t="s">
        <v>142</v>
      </c>
      <c r="C246" s="45" t="s">
        <v>17</v>
      </c>
      <c r="D246" s="45" t="n">
        <v>16281.2936263</v>
      </c>
      <c r="E246" s="45" t="n">
        <v>7.74219350356076</v>
      </c>
      <c r="F246" s="45" t="n">
        <v>19.2536192428867</v>
      </c>
      <c r="G246" s="45" t="n">
        <v>5.27851891647039</v>
      </c>
      <c r="H246" s="45" t="n">
        <v>21885.2230526</v>
      </c>
      <c r="I246" s="45" t="n">
        <v>5.16737503146796</v>
      </c>
      <c r="J246" s="45" t="n">
        <v>25.8806063800574</v>
      </c>
      <c r="K246" s="45" t="n">
        <v>3.78317893289988</v>
      </c>
      <c r="L246" s="45" t="n">
        <v>36076.9639833</v>
      </c>
      <c r="M246" s="45" t="n">
        <v>4.23601506335751</v>
      </c>
      <c r="N246" s="45" t="n">
        <v>42.6632025634471</v>
      </c>
      <c r="O246" s="45" t="n">
        <v>2.09752469232679</v>
      </c>
      <c r="P246" s="45" t="n">
        <v>10318.7692759</v>
      </c>
      <c r="Q246" s="45" t="n">
        <v>6.40264725480822</v>
      </c>
      <c r="R246" s="45" t="n">
        <v>12.2025718136088</v>
      </c>
      <c r="S246" s="45" t="n">
        <v>7.3962471014331</v>
      </c>
    </row>
    <row r="247">
      <c r="A247" s="45" t="s">
        <v>143</v>
      </c>
      <c r="B247" s="45" t="s">
        <v>144</v>
      </c>
      <c r="C247" s="45" t="s">
        <v>16</v>
      </c>
      <c r="D247" s="45" t="n">
        <v>961.4343384</v>
      </c>
      <c r="E247" s="45" t="n">
        <v>35.0456297423244</v>
      </c>
      <c r="F247" s="45" t="n">
        <v>20.7024863495961</v>
      </c>
      <c r="G247" s="45" t="n">
        <v>17.3219419795918</v>
      </c>
      <c r="H247" s="45" t="n">
        <v>1113.8636008</v>
      </c>
      <c r="I247" s="45" t="n">
        <v>28.6710921009467</v>
      </c>
      <c r="J247" s="45" t="n">
        <v>23.9847330908209</v>
      </c>
      <c r="K247" s="45" t="n">
        <v>12.2788955159055</v>
      </c>
      <c r="L247" s="45" t="n">
        <v>1565.9416759</v>
      </c>
      <c r="M247" s="45" t="n">
        <v>19.238524439393</v>
      </c>
      <c r="N247" s="45" t="n">
        <v>33.7192930133266</v>
      </c>
      <c r="O247" s="45" t="n">
        <v>8.06102579041756</v>
      </c>
      <c r="P247" s="45" t="n">
        <v>1002.8129019</v>
      </c>
      <c r="Q247" s="45" t="n">
        <v>17.3774369407111</v>
      </c>
      <c r="R247" s="45" t="n">
        <v>21.5934875462564</v>
      </c>
      <c r="S247" s="45" t="n">
        <v>20.5154721830519</v>
      </c>
    </row>
    <row r="248">
      <c r="A248" s="45" t="s">
        <v>143</v>
      </c>
      <c r="B248" s="45" t="s">
        <v>144</v>
      </c>
      <c r="C248" s="45" t="s">
        <v>17</v>
      </c>
      <c r="D248" s="45" t="n">
        <v>5779.7123703</v>
      </c>
      <c r="E248" s="45" t="n">
        <v>7.26039332817165</v>
      </c>
      <c r="F248" s="45" t="n">
        <v>14.6752998096529</v>
      </c>
      <c r="G248" s="45" t="n">
        <v>5.98736297596913</v>
      </c>
      <c r="H248" s="45" t="n">
        <v>9533.7805121</v>
      </c>
      <c r="I248" s="45" t="n">
        <v>5.76264533489953</v>
      </c>
      <c r="J248" s="45" t="n">
        <v>24.2072750978837</v>
      </c>
      <c r="K248" s="45" t="n">
        <v>4.34776874399171</v>
      </c>
      <c r="L248" s="45" t="n">
        <v>18142.8467282</v>
      </c>
      <c r="M248" s="45" t="n">
        <v>3.2270118150479</v>
      </c>
      <c r="N248" s="45" t="n">
        <v>46.0666029861786</v>
      </c>
      <c r="O248" s="45" t="n">
        <v>1.89233550583033</v>
      </c>
      <c r="P248" s="45" t="n">
        <v>5927.6078744</v>
      </c>
      <c r="Q248" s="45" t="n">
        <v>7.94838119130434</v>
      </c>
      <c r="R248" s="45" t="n">
        <v>15.0508221062849</v>
      </c>
      <c r="S248" s="45" t="n">
        <v>7.87872173589508</v>
      </c>
    </row>
    <row r="249">
      <c r="A249" s="45" t="s">
        <v>145</v>
      </c>
      <c r="B249" s="45" t="s">
        <v>146</v>
      </c>
      <c r="C249" s="45" t="s">
        <v>16</v>
      </c>
      <c r="D249" s="45" t="n">
        <v>2789.6071151</v>
      </c>
      <c r="E249" s="45" t="n">
        <v>18.5743952126758</v>
      </c>
      <c r="F249" s="45" t="n">
        <v>25.175791570558</v>
      </c>
      <c r="G249" s="45" t="n">
        <v>10.9275834496672</v>
      </c>
      <c r="H249" s="45" t="n">
        <v>2555.821763</v>
      </c>
      <c r="I249" s="45" t="n">
        <v>17.6427112245139</v>
      </c>
      <c r="J249" s="45" t="n">
        <v>23.0659133497649</v>
      </c>
      <c r="K249" s="45" t="n">
        <v>11.1077831063282</v>
      </c>
      <c r="L249" s="45" t="n">
        <v>3751.5357599</v>
      </c>
      <c r="M249" s="45" t="n">
        <v>11.7660652876494</v>
      </c>
      <c r="N249" s="45" t="n">
        <v>33.8570552998291</v>
      </c>
      <c r="O249" s="45" t="n">
        <v>6.22872557113341</v>
      </c>
      <c r="P249" s="45" t="n">
        <v>1983.5493839</v>
      </c>
      <c r="Q249" s="45" t="n">
        <v>12.5664180977657</v>
      </c>
      <c r="R249" s="45" t="n">
        <v>17.901239779848</v>
      </c>
      <c r="S249" s="45" t="n">
        <v>12.8331614297428</v>
      </c>
    </row>
    <row r="250">
      <c r="A250" s="45" t="s">
        <v>145</v>
      </c>
      <c r="B250" s="45" t="s">
        <v>146</v>
      </c>
      <c r="C250" s="45" t="s">
        <v>17</v>
      </c>
      <c r="D250" s="45" t="n">
        <v>11233.6933449</v>
      </c>
      <c r="E250" s="45" t="n">
        <v>6.39444174374988</v>
      </c>
      <c r="F250" s="45" t="n">
        <v>16.1902639817167</v>
      </c>
      <c r="G250" s="45" t="n">
        <v>4.9968240343391</v>
      </c>
      <c r="H250" s="45" t="n">
        <v>16447.4499631</v>
      </c>
      <c r="I250" s="45" t="n">
        <v>5.24169933875307</v>
      </c>
      <c r="J250" s="45" t="n">
        <v>23.704453072823</v>
      </c>
      <c r="K250" s="45" t="n">
        <v>3.84918342725286</v>
      </c>
      <c r="L250" s="45" t="n">
        <v>32187.1259392</v>
      </c>
      <c r="M250" s="45" t="n">
        <v>3.74818957959255</v>
      </c>
      <c r="N250" s="45" t="n">
        <v>46.3888455709887</v>
      </c>
      <c r="O250" s="45" t="n">
        <v>1.93918508162126</v>
      </c>
      <c r="P250" s="45" t="n">
        <v>9517.2167312</v>
      </c>
      <c r="Q250" s="45" t="n">
        <v>6.34767981926629</v>
      </c>
      <c r="R250" s="45" t="n">
        <v>13.7164373744716</v>
      </c>
      <c r="S250" s="45" t="n">
        <v>6.20861563301222</v>
      </c>
    </row>
    <row r="251">
      <c r="A251" s="45" t="s">
        <v>147</v>
      </c>
      <c r="B251" s="45" t="s">
        <v>148</v>
      </c>
      <c r="C251" s="45" t="s">
        <v>16</v>
      </c>
      <c r="D251" s="45" t="n">
        <v>539.5257208</v>
      </c>
      <c r="E251" s="45" t="n">
        <v>27.4386581385772</v>
      </c>
      <c r="F251" s="45" t="n">
        <v>24.7441731220436</v>
      </c>
      <c r="G251" s="45" t="n">
        <v>16.3107172238498</v>
      </c>
      <c r="H251" s="45" t="n">
        <v>391.9186831</v>
      </c>
      <c r="I251" s="45" t="n">
        <v>21.0741659841586</v>
      </c>
      <c r="J251" s="45" t="n">
        <v>17.9744975457521</v>
      </c>
      <c r="K251" s="45" t="n">
        <v>14.0997313044269</v>
      </c>
      <c r="L251" s="45" t="n">
        <v>840.0451745</v>
      </c>
      <c r="M251" s="45" t="n">
        <v>17.7657796712123</v>
      </c>
      <c r="N251" s="45" t="n">
        <v>38.5268439053172</v>
      </c>
      <c r="O251" s="45" t="n">
        <v>8.46748637123743</v>
      </c>
      <c r="P251" s="45" t="n">
        <v>408.9256577</v>
      </c>
      <c r="Q251" s="45" t="n">
        <v>19.5711639844649</v>
      </c>
      <c r="R251" s="45" t="n">
        <v>18.7544854268871</v>
      </c>
      <c r="S251" s="45" t="n">
        <v>21.9184958950468</v>
      </c>
    </row>
    <row r="252">
      <c r="A252" s="45" t="s">
        <v>147</v>
      </c>
      <c r="B252" s="45" t="s">
        <v>148</v>
      </c>
      <c r="C252" s="45" t="s">
        <v>17</v>
      </c>
      <c r="D252" s="45" t="n">
        <v>3629.3470875</v>
      </c>
      <c r="E252" s="45" t="n">
        <v>8.54766136767061</v>
      </c>
      <c r="F252" s="45" t="n">
        <v>15.0068612829666</v>
      </c>
      <c r="G252" s="45" t="n">
        <v>6.51067497407024</v>
      </c>
      <c r="H252" s="45" t="n">
        <v>5866.6336448</v>
      </c>
      <c r="I252" s="45" t="n">
        <v>6.06538104222624</v>
      </c>
      <c r="J252" s="45" t="n">
        <v>24.2577398035917</v>
      </c>
      <c r="K252" s="45" t="n">
        <v>4.68727125036117</v>
      </c>
      <c r="L252" s="45" t="n">
        <v>10922.6828847</v>
      </c>
      <c r="M252" s="45" t="n">
        <v>3.3298124662466</v>
      </c>
      <c r="N252" s="45" t="n">
        <v>45.1638222899854</v>
      </c>
      <c r="O252" s="45" t="n">
        <v>2.36481464451528</v>
      </c>
      <c r="P252" s="45" t="n">
        <v>3765.9211477</v>
      </c>
      <c r="Q252" s="45" t="n">
        <v>6.11470563042045</v>
      </c>
      <c r="R252" s="45" t="n">
        <v>15.5715766234563</v>
      </c>
      <c r="S252" s="45" t="n">
        <v>5.87945268945273</v>
      </c>
    </row>
    <row r="253">
      <c r="A253" s="45" t="s">
        <v>149</v>
      </c>
      <c r="B253" s="45" t="s">
        <v>150</v>
      </c>
      <c r="C253" s="45" t="s">
        <v>16</v>
      </c>
      <c r="D253" s="45" t="n">
        <v>1037.6296063</v>
      </c>
      <c r="E253" s="45" t="n">
        <v>17.6702435276331</v>
      </c>
      <c r="F253" s="45" t="n">
        <v>20.2223936314297</v>
      </c>
      <c r="G253" s="45" t="n">
        <v>12.1614530657438</v>
      </c>
      <c r="H253" s="45" t="n">
        <v>951.3248455</v>
      </c>
      <c r="I253" s="45" t="n">
        <v>18.1032955640383</v>
      </c>
      <c r="J253" s="45" t="n">
        <v>18.5403976334672</v>
      </c>
      <c r="K253" s="45" t="n">
        <v>13.6811428630418</v>
      </c>
      <c r="L253" s="45" t="n">
        <v>1818.4858935</v>
      </c>
      <c r="M253" s="45" t="n">
        <v>14.2463126890492</v>
      </c>
      <c r="N253" s="45" t="n">
        <v>35.4405245651086</v>
      </c>
      <c r="O253" s="45" t="n">
        <v>7.71297007231803</v>
      </c>
      <c r="P253" s="45" t="n">
        <v>1323.6515779</v>
      </c>
      <c r="Q253" s="45" t="n">
        <v>12.9777526810378</v>
      </c>
      <c r="R253" s="45" t="n">
        <v>25.7966841699945</v>
      </c>
      <c r="S253" s="45" t="n">
        <v>12.4188226391388</v>
      </c>
    </row>
    <row r="254">
      <c r="A254" s="45" t="s">
        <v>149</v>
      </c>
      <c r="B254" s="45" t="s">
        <v>150</v>
      </c>
      <c r="C254" s="45" t="s">
        <v>17</v>
      </c>
      <c r="D254" s="45" t="n">
        <v>6804.2032817</v>
      </c>
      <c r="E254" s="45" t="n">
        <v>6.25263309926163</v>
      </c>
      <c r="F254" s="45" t="n">
        <v>15.6088677484827</v>
      </c>
      <c r="G254" s="45" t="n">
        <v>5.20281178509366</v>
      </c>
      <c r="H254" s="45" t="n">
        <v>10154.9408045</v>
      </c>
      <c r="I254" s="45" t="n">
        <v>5.25774306498034</v>
      </c>
      <c r="J254" s="45" t="n">
        <v>23.2954721440228</v>
      </c>
      <c r="K254" s="45" t="n">
        <v>4.12184426100821</v>
      </c>
      <c r="L254" s="45" t="n">
        <v>19644.6981968</v>
      </c>
      <c r="M254" s="45" t="n">
        <v>3.35212339379369</v>
      </c>
      <c r="N254" s="45" t="n">
        <v>45.0650110553571</v>
      </c>
      <c r="O254" s="45" t="n">
        <v>2.24513012117532</v>
      </c>
      <c r="P254" s="45" t="n">
        <v>6988.0657999</v>
      </c>
      <c r="Q254" s="45" t="n">
        <v>5.96557867584293</v>
      </c>
      <c r="R254" s="45" t="n">
        <v>16.0306490521374</v>
      </c>
      <c r="S254" s="45" t="n">
        <v>5.49790675553392</v>
      </c>
    </row>
    <row r="255">
      <c r="A255" s="45" t="s">
        <v>151</v>
      </c>
      <c r="B255" s="45" t="s">
        <v>152</v>
      </c>
      <c r="C255" s="45" t="s">
        <v>16</v>
      </c>
      <c r="D255" s="45" t="n">
        <v>1336.7229188</v>
      </c>
      <c r="E255" s="45" t="n">
        <v>18.5743816064603</v>
      </c>
      <c r="F255" s="45" t="n">
        <v>19.9438013807154</v>
      </c>
      <c r="G255" s="45" t="n">
        <v>13.501504500372</v>
      </c>
      <c r="H255" s="45" t="n">
        <v>1341.9760011</v>
      </c>
      <c r="I255" s="45" t="n">
        <v>15.5168321110572</v>
      </c>
      <c r="J255" s="45" t="n">
        <v>20.0221769576987</v>
      </c>
      <c r="K255" s="45" t="n">
        <v>11.1293908288506</v>
      </c>
      <c r="L255" s="45" t="n">
        <v>2648.2274563</v>
      </c>
      <c r="M255" s="45" t="n">
        <v>11.3367033184333</v>
      </c>
      <c r="N255" s="45" t="n">
        <v>39.5113464851923</v>
      </c>
      <c r="O255" s="45" t="n">
        <v>6.34907675691739</v>
      </c>
      <c r="P255" s="45" t="n">
        <v>1375.521634</v>
      </c>
      <c r="Q255" s="45" t="n">
        <v>11.2995649517523</v>
      </c>
      <c r="R255" s="45" t="n">
        <v>20.5226751763936</v>
      </c>
      <c r="S255" s="45" t="n">
        <v>12.2303235292001</v>
      </c>
    </row>
    <row r="256">
      <c r="A256" s="45" t="s">
        <v>151</v>
      </c>
      <c r="B256" s="45" t="s">
        <v>152</v>
      </c>
      <c r="C256" s="45" t="s">
        <v>17</v>
      </c>
      <c r="D256" s="45" t="n">
        <v>5669.8494866</v>
      </c>
      <c r="E256" s="45" t="n">
        <v>9.00232536538706</v>
      </c>
      <c r="F256" s="45" t="n">
        <v>15.1581804474944</v>
      </c>
      <c r="G256" s="45" t="n">
        <v>6.66607692341253</v>
      </c>
      <c r="H256" s="45" t="n">
        <v>9525.0045209</v>
      </c>
      <c r="I256" s="45" t="n">
        <v>5.63812560432468</v>
      </c>
      <c r="J256" s="45" t="n">
        <v>25.4648271761412</v>
      </c>
      <c r="K256" s="45" t="n">
        <v>4.82962490146264</v>
      </c>
      <c r="L256" s="45" t="n">
        <v>17010.4400359</v>
      </c>
      <c r="M256" s="45" t="n">
        <v>4.29139699299038</v>
      </c>
      <c r="N256" s="45" t="n">
        <v>45.4769249456878</v>
      </c>
      <c r="O256" s="45" t="n">
        <v>2.32748836525964</v>
      </c>
      <c r="P256" s="45" t="n">
        <v>5199.2579491</v>
      </c>
      <c r="Q256" s="45" t="n">
        <v>6.76194925088572</v>
      </c>
      <c r="R256" s="45" t="n">
        <v>13.9000674306766</v>
      </c>
      <c r="S256" s="45" t="n">
        <v>6.4780851878019</v>
      </c>
    </row>
    <row r="257">
      <c r="A257" s="45" t="s">
        <v>153</v>
      </c>
      <c r="B257" s="45" t="s">
        <v>154</v>
      </c>
      <c r="C257" s="45" t="s">
        <v>16</v>
      </c>
      <c r="D257" s="45" t="n">
        <v>900.0372027</v>
      </c>
      <c r="E257" s="45" t="n">
        <v>32.3725746284821</v>
      </c>
      <c r="F257" s="45" t="n">
        <v>25.4206107355846</v>
      </c>
      <c r="G257" s="45" t="n">
        <v>18.7563978299874</v>
      </c>
      <c r="H257" s="45" t="n">
        <v>796.5321956</v>
      </c>
      <c r="I257" s="45" t="n">
        <v>30.0833447650466</v>
      </c>
      <c r="J257" s="45" t="n">
        <v>22.4972199170941</v>
      </c>
      <c r="K257" s="45" t="n">
        <v>17.9918244844343</v>
      </c>
      <c r="L257" s="45" t="n">
        <v>1071.367032</v>
      </c>
      <c r="M257" s="45" t="n">
        <v>20.4820082887808</v>
      </c>
      <c r="N257" s="45" t="n">
        <v>30.2596428166631</v>
      </c>
      <c r="O257" s="45" t="n">
        <v>10.9268358069484</v>
      </c>
      <c r="P257" s="45" t="n">
        <v>772.6441327</v>
      </c>
      <c r="Q257" s="45" t="n">
        <v>21.6281765128455</v>
      </c>
      <c r="R257" s="45" t="n">
        <v>21.8225265306581</v>
      </c>
      <c r="S257" s="45" t="n">
        <v>23.8422044390763</v>
      </c>
    </row>
    <row r="258">
      <c r="A258" s="45" t="s">
        <v>153</v>
      </c>
      <c r="B258" s="45" t="s">
        <v>154</v>
      </c>
      <c r="C258" s="45" t="s">
        <v>17</v>
      </c>
      <c r="D258" s="45" t="n">
        <v>8266.8028234</v>
      </c>
      <c r="E258" s="45" t="n">
        <v>8.17229669606166</v>
      </c>
      <c r="F258" s="45" t="n">
        <v>15.7413679614304</v>
      </c>
      <c r="G258" s="45" t="n">
        <v>6.42325191966978</v>
      </c>
      <c r="H258" s="45" t="n">
        <v>12260.0557114</v>
      </c>
      <c r="I258" s="45" t="n">
        <v>5.93407515721498</v>
      </c>
      <c r="J258" s="45" t="n">
        <v>23.3451858358719</v>
      </c>
      <c r="K258" s="45" t="n">
        <v>4.1772915410071</v>
      </c>
      <c r="L258" s="45" t="n">
        <v>23115.8950592</v>
      </c>
      <c r="M258" s="45" t="n">
        <v>3.61443107103112</v>
      </c>
      <c r="N258" s="45" t="n">
        <v>44.0165100895707</v>
      </c>
      <c r="O258" s="45" t="n">
        <v>2.04221649327509</v>
      </c>
      <c r="P258" s="45" t="n">
        <v>8873.6658408</v>
      </c>
      <c r="Q258" s="45" t="n">
        <v>4.92022123127665</v>
      </c>
      <c r="R258" s="45" t="n">
        <v>16.8969361131271</v>
      </c>
      <c r="S258" s="45" t="n">
        <v>5.83607258393536</v>
      </c>
    </row>
    <row r="259">
      <c r="A259" s="45" t="s">
        <v>155</v>
      </c>
      <c r="B259" s="45" t="s">
        <v>156</v>
      </c>
      <c r="C259" s="45" t="s">
        <v>16</v>
      </c>
      <c r="D259" s="45" t="n">
        <v>3705.2944717</v>
      </c>
      <c r="E259" s="45" t="n">
        <v>14.5959332689084</v>
      </c>
      <c r="F259" s="45" t="n">
        <v>23.3340324863835</v>
      </c>
      <c r="G259" s="45" t="n">
        <v>10.4567639765839</v>
      </c>
      <c r="H259" s="45" t="n">
        <v>3648.8441709</v>
      </c>
      <c r="I259" s="45" t="n">
        <v>15.7491780257004</v>
      </c>
      <c r="J259" s="45" t="n">
        <v>22.9785376228055</v>
      </c>
      <c r="K259" s="45" t="n">
        <v>9.24064532823574</v>
      </c>
      <c r="L259" s="45" t="n">
        <v>5127.0073021</v>
      </c>
      <c r="M259" s="45" t="n">
        <v>12.991711506108</v>
      </c>
      <c r="N259" s="45" t="n">
        <v>32.2872462253287</v>
      </c>
      <c r="O259" s="45" t="n">
        <v>7.09266361292965</v>
      </c>
      <c r="P259" s="45" t="n">
        <v>3398.2117011</v>
      </c>
      <c r="Q259" s="45" t="n">
        <v>9.79045517107506</v>
      </c>
      <c r="R259" s="45" t="n">
        <v>21.4001836654823</v>
      </c>
      <c r="S259" s="45" t="n">
        <v>11.3209840556979</v>
      </c>
    </row>
    <row r="260">
      <c r="A260" s="45" t="s">
        <v>155</v>
      </c>
      <c r="B260" s="45" t="s">
        <v>156</v>
      </c>
      <c r="C260" s="45" t="s">
        <v>17</v>
      </c>
      <c r="D260" s="45" t="n">
        <v>12268.33132</v>
      </c>
      <c r="E260" s="45" t="n">
        <v>8.79539552505433</v>
      </c>
      <c r="F260" s="45" t="n">
        <v>16.0080227720367</v>
      </c>
      <c r="G260" s="45" t="n">
        <v>6.8428216726535</v>
      </c>
      <c r="H260" s="45" t="n">
        <v>17085.441511</v>
      </c>
      <c r="I260" s="45" t="n">
        <v>5.86624986044067</v>
      </c>
      <c r="J260" s="45" t="n">
        <v>22.2935075394092</v>
      </c>
      <c r="K260" s="45" t="n">
        <v>4.98436043916833</v>
      </c>
      <c r="L260" s="45" t="n">
        <v>34899.1197846</v>
      </c>
      <c r="M260" s="45" t="n">
        <v>3.76203121833526</v>
      </c>
      <c r="N260" s="45" t="n">
        <v>45.5372364557166</v>
      </c>
      <c r="O260" s="45" t="n">
        <v>1.99779955292602</v>
      </c>
      <c r="P260" s="45" t="n">
        <v>12385.7497371</v>
      </c>
      <c r="Q260" s="45" t="n">
        <v>5.68283904295896</v>
      </c>
      <c r="R260" s="45" t="n">
        <v>16.1612332328375</v>
      </c>
      <c r="S260" s="45" t="n">
        <v>6.0804645900312</v>
      </c>
    </row>
    <row r="261">
      <c r="A261" s="45" t="s">
        <v>157</v>
      </c>
      <c r="B261" s="45" t="s">
        <v>158</v>
      </c>
      <c r="C261" s="45" t="s">
        <v>16</v>
      </c>
      <c r="D261" s="45" t="n">
        <v>2704.6390642</v>
      </c>
      <c r="E261" s="45" t="n">
        <v>22.8073519234911</v>
      </c>
      <c r="F261" s="45" t="n">
        <v>17.7107294414166</v>
      </c>
      <c r="G261" s="45" t="n">
        <v>15.055744573745</v>
      </c>
      <c r="H261" s="45" t="n">
        <v>3176.5205887</v>
      </c>
      <c r="I261" s="45" t="n">
        <v>17.9648070969124</v>
      </c>
      <c r="J261" s="45" t="n">
        <v>20.8007410142897</v>
      </c>
      <c r="K261" s="45" t="n">
        <v>10.9970710696406</v>
      </c>
      <c r="L261" s="45" t="n">
        <v>6068.8725784</v>
      </c>
      <c r="M261" s="45" t="n">
        <v>15.4184697980159</v>
      </c>
      <c r="N261" s="45" t="n">
        <v>39.7406669426582</v>
      </c>
      <c r="O261" s="45" t="n">
        <v>6.56231049499217</v>
      </c>
      <c r="P261" s="45" t="n">
        <v>3321.1573216</v>
      </c>
      <c r="Q261" s="45" t="n">
        <v>16.1152179725772</v>
      </c>
      <c r="R261" s="45" t="n">
        <v>21.7478626016355</v>
      </c>
      <c r="S261" s="45" t="n">
        <v>12.7429100778629</v>
      </c>
    </row>
    <row r="262">
      <c r="A262" s="45" t="s">
        <v>157</v>
      </c>
      <c r="B262" s="45" t="s">
        <v>158</v>
      </c>
      <c r="C262" s="45" t="s">
        <v>17</v>
      </c>
      <c r="D262" s="45" t="n">
        <v>11575.5046757</v>
      </c>
      <c r="E262" s="45" t="n">
        <v>8.89337910286291</v>
      </c>
      <c r="F262" s="45" t="n">
        <v>13.294968101535</v>
      </c>
      <c r="G262" s="45" t="n">
        <v>7.05227221454174</v>
      </c>
      <c r="H262" s="45" t="n">
        <v>20159.9052538</v>
      </c>
      <c r="I262" s="45" t="n">
        <v>6.06304388344691</v>
      </c>
      <c r="J262" s="45" t="n">
        <v>23.1545236936316</v>
      </c>
      <c r="K262" s="45" t="n">
        <v>4.67191033063559</v>
      </c>
      <c r="L262" s="45" t="n">
        <v>39656.3607555</v>
      </c>
      <c r="M262" s="45" t="n">
        <v>3.85242320051688</v>
      </c>
      <c r="N262" s="45" t="n">
        <v>45.547046633235</v>
      </c>
      <c r="O262" s="45" t="n">
        <v>1.9169084571807</v>
      </c>
      <c r="P262" s="45" t="n">
        <v>15675.0397601</v>
      </c>
      <c r="Q262" s="45" t="n">
        <v>7.11126773876165</v>
      </c>
      <c r="R262" s="45" t="n">
        <v>18.0034615715984</v>
      </c>
      <c r="S262" s="45" t="n">
        <v>7.05949125980452</v>
      </c>
    </row>
    <row r="263">
      <c r="A263" s="45" t="s">
        <v>159</v>
      </c>
      <c r="B263" s="45" t="s">
        <v>160</v>
      </c>
      <c r="C263" s="45" t="s">
        <v>16</v>
      </c>
      <c r="D263" s="45" t="n">
        <v>631.6775134</v>
      </c>
      <c r="E263" s="45" t="n">
        <v>27.8457776173802</v>
      </c>
      <c r="F263" s="45" t="n">
        <v>14.7043387796273</v>
      </c>
      <c r="G263" s="45" t="n">
        <v>21.7809063863809</v>
      </c>
      <c r="H263" s="45" t="n">
        <v>956.2832957</v>
      </c>
      <c r="I263" s="45" t="n">
        <v>28.6446721711138</v>
      </c>
      <c r="J263" s="45" t="n">
        <v>22.2605890679649</v>
      </c>
      <c r="K263" s="45" t="n">
        <v>18.0481951078165</v>
      </c>
      <c r="L263" s="45" t="n">
        <v>1615.0917828</v>
      </c>
      <c r="M263" s="45" t="n">
        <v>19.0588199012999</v>
      </c>
      <c r="N263" s="45" t="n">
        <v>37.5964890797764</v>
      </c>
      <c r="O263" s="45" t="n">
        <v>8.46555836802415</v>
      </c>
      <c r="P263" s="45" t="n">
        <v>1092.8054053</v>
      </c>
      <c r="Q263" s="45" t="n">
        <v>17.5955516518693</v>
      </c>
      <c r="R263" s="45" t="n">
        <v>25.4385830726314</v>
      </c>
      <c r="S263" s="45" t="n">
        <v>18.4493775204734</v>
      </c>
    </row>
    <row r="264">
      <c r="A264" s="45" t="s">
        <v>159</v>
      </c>
      <c r="B264" s="45" t="s">
        <v>160</v>
      </c>
      <c r="C264" s="45" t="s">
        <v>17</v>
      </c>
      <c r="D264" s="45" t="n">
        <v>7800.1491145</v>
      </c>
      <c r="E264" s="45" t="n">
        <v>7.21317225651426</v>
      </c>
      <c r="F264" s="45" t="n">
        <v>14.1581126637475</v>
      </c>
      <c r="G264" s="45" t="n">
        <v>5.90634703648388</v>
      </c>
      <c r="H264" s="45" t="n">
        <v>12006.1910961</v>
      </c>
      <c r="I264" s="45" t="n">
        <v>6.37193716642696</v>
      </c>
      <c r="J264" s="45" t="n">
        <v>21.7925328997974</v>
      </c>
      <c r="K264" s="45" t="n">
        <v>4.85630062417015</v>
      </c>
      <c r="L264" s="45" t="n">
        <v>25425.6107145</v>
      </c>
      <c r="M264" s="45" t="n">
        <v>3.97201377033905</v>
      </c>
      <c r="N264" s="45" t="n">
        <v>46.1502281246521</v>
      </c>
      <c r="O264" s="45" t="n">
        <v>2.29744675272185</v>
      </c>
      <c r="P264" s="45" t="n">
        <v>9861.1910759</v>
      </c>
      <c r="Q264" s="45" t="n">
        <v>6.18042871755359</v>
      </c>
      <c r="R264" s="45" t="n">
        <v>17.899126311803</v>
      </c>
      <c r="S264" s="45" t="n">
        <v>5.50327415039763</v>
      </c>
    </row>
    <row r="265">
      <c r="A265" s="45" t="s">
        <v>161</v>
      </c>
      <c r="B265" s="45" t="s">
        <v>162</v>
      </c>
      <c r="C265" s="45" t="s">
        <v>16</v>
      </c>
      <c r="D265" s="45" t="n">
        <v>5316.9098986</v>
      </c>
      <c r="E265" s="45" t="n">
        <v>24.0260704970163</v>
      </c>
      <c r="F265" s="45" t="n">
        <v>25.3584674187122</v>
      </c>
      <c r="G265" s="45" t="n">
        <v>12.5390243598539</v>
      </c>
      <c r="H265" s="45" t="n">
        <v>5052.9704172</v>
      </c>
      <c r="I265" s="45" t="n">
        <v>23.5050940669769</v>
      </c>
      <c r="J265" s="45" t="n">
        <v>24.099634587756</v>
      </c>
      <c r="K265" s="45" t="n">
        <v>12.4414733579074</v>
      </c>
      <c r="L265" s="45" t="n">
        <v>6848.7415794</v>
      </c>
      <c r="M265" s="45" t="n">
        <v>12.6727305940841</v>
      </c>
      <c r="N265" s="45" t="n">
        <v>32.6643846731585</v>
      </c>
      <c r="O265" s="45" t="n">
        <v>8.57698565842377</v>
      </c>
      <c r="P265" s="45" t="n">
        <v>3748.3782425</v>
      </c>
      <c r="Q265" s="45" t="n">
        <v>13.9335410725063</v>
      </c>
      <c r="R265" s="45" t="n">
        <v>17.8775133203733</v>
      </c>
      <c r="S265" s="45" t="n">
        <v>18.355771554352</v>
      </c>
    </row>
    <row r="266">
      <c r="A266" s="45" t="s">
        <v>161</v>
      </c>
      <c r="B266" s="45" t="s">
        <v>162</v>
      </c>
      <c r="C266" s="45" t="s">
        <v>17</v>
      </c>
      <c r="D266" s="45" t="n">
        <v>19723.2589492</v>
      </c>
      <c r="E266" s="45" t="n">
        <v>9.78480025022446</v>
      </c>
      <c r="F266" s="45" t="n">
        <v>16.6408705239063</v>
      </c>
      <c r="G266" s="45" t="n">
        <v>6.97594733989445</v>
      </c>
      <c r="H266" s="45" t="n">
        <v>28999.1827899</v>
      </c>
      <c r="I266" s="45" t="n">
        <v>5.18419076472916</v>
      </c>
      <c r="J266" s="45" t="n">
        <v>24.4671353425287</v>
      </c>
      <c r="K266" s="45" t="n">
        <v>4.10527396419187</v>
      </c>
      <c r="L266" s="45" t="n">
        <v>54309.102514</v>
      </c>
      <c r="M266" s="45" t="n">
        <v>4.22679830592971</v>
      </c>
      <c r="N266" s="45" t="n">
        <v>45.8215726687341</v>
      </c>
      <c r="O266" s="45" t="n">
        <v>2.03155420879407</v>
      </c>
      <c r="P266" s="45" t="n">
        <v>15491.4556156</v>
      </c>
      <c r="Q266" s="45" t="n">
        <v>7.26685972116174</v>
      </c>
      <c r="R266" s="45" t="n">
        <v>13.0704214648308</v>
      </c>
      <c r="S266" s="45" t="n">
        <v>7.28587887139514</v>
      </c>
    </row>
    <row r="267">
      <c r="A267" s="45" t="s">
        <v>163</v>
      </c>
      <c r="B267" s="45" t="s">
        <v>164</v>
      </c>
      <c r="C267" s="45" t="s">
        <v>16</v>
      </c>
      <c r="D267" s="45" t="n">
        <v>1012.3136043</v>
      </c>
      <c r="E267" s="45" t="n">
        <v>22.1848894389889</v>
      </c>
      <c r="F267" s="45" t="n">
        <v>16.3743782993788</v>
      </c>
      <c r="G267" s="45" t="n">
        <v>16.8036619582181</v>
      </c>
      <c r="H267" s="45" t="n">
        <v>1073.9403208</v>
      </c>
      <c r="I267" s="45" t="n">
        <v>24.1545572790905</v>
      </c>
      <c r="J267" s="45" t="n">
        <v>17.371202964219</v>
      </c>
      <c r="K267" s="45" t="n">
        <v>17.388902633228</v>
      </c>
      <c r="L267" s="45" t="n">
        <v>2324.8997297</v>
      </c>
      <c r="M267" s="45" t="n">
        <v>14.4215663703728</v>
      </c>
      <c r="N267" s="45" t="n">
        <v>37.6057256570757</v>
      </c>
      <c r="O267" s="45" t="n">
        <v>7.0609694172055</v>
      </c>
      <c r="P267" s="45" t="n">
        <v>1771.1488778</v>
      </c>
      <c r="Q267" s="45" t="n">
        <v>14.0427726651396</v>
      </c>
      <c r="R267" s="45" t="n">
        <v>28.6486930793264</v>
      </c>
      <c r="S267" s="45" t="n">
        <v>13.2569609844303</v>
      </c>
    </row>
    <row r="268">
      <c r="A268" s="45" t="s">
        <v>163</v>
      </c>
      <c r="B268" s="45" t="s">
        <v>164</v>
      </c>
      <c r="C268" s="45" t="s">
        <v>17</v>
      </c>
      <c r="D268" s="45" t="n">
        <v>9996.7793609</v>
      </c>
      <c r="E268" s="45" t="n">
        <v>5.74641484577853</v>
      </c>
      <c r="F268" s="45" t="n">
        <v>14.8105487085066</v>
      </c>
      <c r="G268" s="45" t="n">
        <v>4.55125483713636</v>
      </c>
      <c r="H268" s="45" t="n">
        <v>15172.3456231</v>
      </c>
      <c r="I268" s="45" t="n">
        <v>4.93484377408799</v>
      </c>
      <c r="J268" s="45" t="n">
        <v>22.4783158416122</v>
      </c>
      <c r="K268" s="45" t="n">
        <v>4.11755023992186</v>
      </c>
      <c r="L268" s="45" t="n">
        <v>30737.8392824</v>
      </c>
      <c r="M268" s="45" t="n">
        <v>2.96160283168999</v>
      </c>
      <c r="N268" s="45" t="n">
        <v>45.5390930870009</v>
      </c>
      <c r="O268" s="45" t="n">
        <v>1.77280969856455</v>
      </c>
      <c r="P268" s="45" t="n">
        <v>11590.7332035</v>
      </c>
      <c r="Q268" s="45" t="n">
        <v>5.38636752569631</v>
      </c>
      <c r="R268" s="45" t="n">
        <v>17.1720423628803</v>
      </c>
      <c r="S268" s="45" t="n">
        <v>5.09786506495716</v>
      </c>
    </row>
    <row r="269">
      <c r="A269" s="45" t="s">
        <v>165</v>
      </c>
      <c r="B269" s="45" t="s">
        <v>166</v>
      </c>
      <c r="C269" s="45" t="s">
        <v>16</v>
      </c>
      <c r="D269" s="45" t="n">
        <v>1157.7520289</v>
      </c>
      <c r="E269" s="45" t="n">
        <v>28.8185733057132</v>
      </c>
      <c r="F269" s="45" t="n">
        <v>24.000480204871</v>
      </c>
      <c r="G269" s="45" t="n">
        <v>20.3581875813605</v>
      </c>
      <c r="H269" s="45" t="n">
        <v>1081.8303036</v>
      </c>
      <c r="I269" s="45" t="n">
        <v>23.8067601039412</v>
      </c>
      <c r="J269" s="45" t="n">
        <v>22.4266044355376</v>
      </c>
      <c r="K269" s="45" t="n">
        <v>16.9825659181448</v>
      </c>
      <c r="L269" s="45" t="n">
        <v>1404.4829911</v>
      </c>
      <c r="M269" s="45" t="n">
        <v>21.0134256293367</v>
      </c>
      <c r="N269" s="45" t="n">
        <v>29.1152728602863</v>
      </c>
      <c r="O269" s="45" t="n">
        <v>13.5007824199716</v>
      </c>
      <c r="P269" s="45" t="n">
        <v>1179.8049449</v>
      </c>
      <c r="Q269" s="45" t="n">
        <v>22.9548659257573</v>
      </c>
      <c r="R269" s="45" t="n">
        <v>24.4576424993051</v>
      </c>
      <c r="S269" s="45" t="n">
        <v>22.1707116803401</v>
      </c>
    </row>
    <row r="270">
      <c r="A270" s="45" t="s">
        <v>165</v>
      </c>
      <c r="B270" s="45" t="s">
        <v>166</v>
      </c>
      <c r="C270" s="45" t="s">
        <v>17</v>
      </c>
      <c r="D270" s="45" t="n">
        <v>9770.6165226</v>
      </c>
      <c r="E270" s="45" t="n">
        <v>7.98276868537695</v>
      </c>
      <c r="F270" s="45" t="n">
        <v>13.1890760272035</v>
      </c>
      <c r="G270" s="45" t="n">
        <v>6.83063301319496</v>
      </c>
      <c r="H270" s="45" t="n">
        <v>16745.6931006</v>
      </c>
      <c r="I270" s="45" t="n">
        <v>6.27492123701155</v>
      </c>
      <c r="J270" s="45" t="n">
        <v>22.604532571836</v>
      </c>
      <c r="K270" s="45" t="n">
        <v>4.65062933176265</v>
      </c>
      <c r="L270" s="45" t="n">
        <v>35165.179374</v>
      </c>
      <c r="M270" s="45" t="n">
        <v>3.41877253237633</v>
      </c>
      <c r="N270" s="45" t="n">
        <v>47.4684707153482</v>
      </c>
      <c r="O270" s="45" t="n">
        <v>2.12149462001864</v>
      </c>
      <c r="P270" s="45" t="n">
        <v>12399.6407381</v>
      </c>
      <c r="Q270" s="45" t="n">
        <v>5.89966859435286</v>
      </c>
      <c r="R270" s="45" t="n">
        <v>16.7379206856122</v>
      </c>
      <c r="S270" s="45" t="n">
        <v>6.11832707410083</v>
      </c>
    </row>
    <row r="271">
      <c r="A271" s="45" t="s">
        <v>167</v>
      </c>
      <c r="B271" s="45" t="s">
        <v>168</v>
      </c>
      <c r="C271" s="45" t="s">
        <v>16</v>
      </c>
      <c r="D271" s="45" t="n">
        <v>1670.3944153</v>
      </c>
      <c r="E271" s="45" t="n">
        <v>19.4938692933233</v>
      </c>
      <c r="F271" s="45" t="n">
        <v>21.3150057606782</v>
      </c>
      <c r="G271" s="45" t="n">
        <v>13.2055181604389</v>
      </c>
      <c r="H271" s="45" t="n">
        <v>2049.236179</v>
      </c>
      <c r="I271" s="45" t="n">
        <v>17.4974329407077</v>
      </c>
      <c r="J271" s="45" t="n">
        <v>26.1492019850476</v>
      </c>
      <c r="K271" s="45" t="n">
        <v>8.82071925420151</v>
      </c>
      <c r="L271" s="45" t="n">
        <v>2900.8997334</v>
      </c>
      <c r="M271" s="45" t="n">
        <v>13.5461431908889</v>
      </c>
      <c r="N271" s="45" t="n">
        <v>37.0168230701764</v>
      </c>
      <c r="O271" s="45" t="n">
        <v>7.42929742120403</v>
      </c>
      <c r="P271" s="45" t="n">
        <v>1216.1760474</v>
      </c>
      <c r="Q271" s="45" t="n">
        <v>20.8902858957466</v>
      </c>
      <c r="R271" s="45" t="n">
        <v>15.5189691840978</v>
      </c>
      <c r="S271" s="45" t="n">
        <v>19.0567608708293</v>
      </c>
    </row>
    <row r="272">
      <c r="A272" s="45" t="s">
        <v>167</v>
      </c>
      <c r="B272" s="45" t="s">
        <v>168</v>
      </c>
      <c r="C272" s="45" t="s">
        <v>17</v>
      </c>
      <c r="D272" s="45" t="n">
        <v>12451.3163858</v>
      </c>
      <c r="E272" s="45" t="n">
        <v>6.67879597870845</v>
      </c>
      <c r="F272" s="45" t="n">
        <v>15.2510614697273</v>
      </c>
      <c r="G272" s="45" t="n">
        <v>5.20015097793901</v>
      </c>
      <c r="H272" s="45" t="n">
        <v>19463.7870546</v>
      </c>
      <c r="I272" s="45" t="n">
        <v>5.21055781404604</v>
      </c>
      <c r="J272" s="45" t="n">
        <v>23.8403236738824</v>
      </c>
      <c r="K272" s="45" t="n">
        <v>4.36702007329</v>
      </c>
      <c r="L272" s="45" t="n">
        <v>36418.3929658</v>
      </c>
      <c r="M272" s="45" t="n">
        <v>3.61167289975452</v>
      </c>
      <c r="N272" s="45" t="n">
        <v>44.607263404175</v>
      </c>
      <c r="O272" s="45" t="n">
        <v>1.9133447630781</v>
      </c>
      <c r="P272" s="45" t="n">
        <v>13308.7972172</v>
      </c>
      <c r="Q272" s="45" t="n">
        <v>5.57895287207662</v>
      </c>
      <c r="R272" s="45" t="n">
        <v>16.3013514522153</v>
      </c>
      <c r="S272" s="45" t="n">
        <v>5.97577577065808</v>
      </c>
    </row>
    <row r="273">
      <c r="A273" s="45" t="s">
        <v>169</v>
      </c>
      <c r="B273" s="45" t="s">
        <v>170</v>
      </c>
      <c r="C273" s="45" t="s">
        <v>16</v>
      </c>
      <c r="D273" s="45" t="n">
        <v>1512.1531191</v>
      </c>
      <c r="E273" s="45" t="n">
        <v>20.999359834859</v>
      </c>
      <c r="F273" s="45" t="n">
        <v>21.3625145989206</v>
      </c>
      <c r="G273" s="45" t="n">
        <v>14.2685342775643</v>
      </c>
      <c r="H273" s="45" t="n">
        <v>1526.6911089</v>
      </c>
      <c r="I273" s="45" t="n">
        <v>19.180846068643</v>
      </c>
      <c r="J273" s="45" t="n">
        <v>21.5678959293022</v>
      </c>
      <c r="K273" s="45" t="n">
        <v>14.904231510812</v>
      </c>
      <c r="L273" s="45" t="n">
        <v>2228.3418313</v>
      </c>
      <c r="M273" s="45" t="n">
        <v>16.2094542942008</v>
      </c>
      <c r="N273" s="45" t="n">
        <v>31.4802676403988</v>
      </c>
      <c r="O273" s="45" t="n">
        <v>8.01779135602143</v>
      </c>
      <c r="P273" s="45" t="n">
        <v>1811.3491576</v>
      </c>
      <c r="Q273" s="45" t="n">
        <v>19.7445273010404</v>
      </c>
      <c r="R273" s="45" t="n">
        <v>25.5893218313784</v>
      </c>
      <c r="S273" s="45" t="n">
        <v>14.3609335893471</v>
      </c>
    </row>
    <row r="274">
      <c r="A274" s="45" t="s">
        <v>169</v>
      </c>
      <c r="B274" s="45" t="s">
        <v>170</v>
      </c>
      <c r="C274" s="45" t="s">
        <v>17</v>
      </c>
      <c r="D274" s="45" t="n">
        <v>11879.075673</v>
      </c>
      <c r="E274" s="45" t="n">
        <v>7.63850963786501</v>
      </c>
      <c r="F274" s="45" t="n">
        <v>13.7335967454986</v>
      </c>
      <c r="G274" s="45" t="n">
        <v>6.18056414165533</v>
      </c>
      <c r="H274" s="45" t="n">
        <v>19967.756662</v>
      </c>
      <c r="I274" s="45" t="n">
        <v>4.88146265709759</v>
      </c>
      <c r="J274" s="45" t="n">
        <v>23.0850552228948</v>
      </c>
      <c r="K274" s="45" t="n">
        <v>4.14918673623181</v>
      </c>
      <c r="L274" s="45" t="n">
        <v>37220.3188591</v>
      </c>
      <c r="M274" s="45" t="n">
        <v>3.20153276392298</v>
      </c>
      <c r="N274" s="45" t="n">
        <v>43.0310290144539</v>
      </c>
      <c r="O274" s="45" t="n">
        <v>1.72181748422749</v>
      </c>
      <c r="P274" s="45" t="n">
        <v>17429.3135932</v>
      </c>
      <c r="Q274" s="45" t="n">
        <v>4.85706914661094</v>
      </c>
      <c r="R274" s="45" t="n">
        <v>20.1503190171526</v>
      </c>
      <c r="S274" s="45" t="n">
        <v>5.29783301341581</v>
      </c>
    </row>
    <row r="275">
      <c r="A275" s="45" t="s">
        <v>171</v>
      </c>
      <c r="B275" s="45" t="s">
        <v>172</v>
      </c>
      <c r="C275" s="45" t="s">
        <v>16</v>
      </c>
      <c r="D275" s="45" t="n">
        <v>3674.7043769</v>
      </c>
      <c r="E275" s="45" t="n">
        <v>22.1142252867344</v>
      </c>
      <c r="F275" s="45" t="n">
        <v>19.4558154984482</v>
      </c>
      <c r="G275" s="45" t="n">
        <v>14.9271267930992</v>
      </c>
      <c r="H275" s="45" t="n">
        <v>3853.3671071</v>
      </c>
      <c r="I275" s="45" t="n">
        <v>17.8480435857742</v>
      </c>
      <c r="J275" s="45" t="n">
        <v>20.4017498536228</v>
      </c>
      <c r="K275" s="45" t="n">
        <v>10.7412064507487</v>
      </c>
      <c r="L275" s="45" t="n">
        <v>6621.2727968</v>
      </c>
      <c r="M275" s="45" t="n">
        <v>13.8394641812081</v>
      </c>
      <c r="N275" s="45" t="n">
        <v>35.0564967101137</v>
      </c>
      <c r="O275" s="45" t="n">
        <v>6.59068316591374</v>
      </c>
      <c r="P275" s="45" t="n">
        <v>4738.0900557</v>
      </c>
      <c r="Q275" s="45" t="n">
        <v>16.0006646129583</v>
      </c>
      <c r="R275" s="45" t="n">
        <v>25.0859379378153</v>
      </c>
      <c r="S275" s="45" t="n">
        <v>14.7816523880882</v>
      </c>
    </row>
    <row r="276">
      <c r="A276" s="45" t="s">
        <v>171</v>
      </c>
      <c r="B276" s="45" t="s">
        <v>172</v>
      </c>
      <c r="C276" s="45" t="s">
        <v>17</v>
      </c>
      <c r="D276" s="45" t="n">
        <v>18585.7127618</v>
      </c>
      <c r="E276" s="45" t="n">
        <v>6.06373981329257</v>
      </c>
      <c r="F276" s="45" t="n">
        <v>15.2945458662915</v>
      </c>
      <c r="G276" s="45" t="n">
        <v>5.12422483728093</v>
      </c>
      <c r="H276" s="45" t="n">
        <v>29450.7182346</v>
      </c>
      <c r="I276" s="45" t="n">
        <v>5.3067747118354</v>
      </c>
      <c r="J276" s="45" t="n">
        <v>24.2355709790219</v>
      </c>
      <c r="K276" s="45" t="n">
        <v>3.8358719826864</v>
      </c>
      <c r="L276" s="45" t="n">
        <v>54496.0441881</v>
      </c>
      <c r="M276" s="45" t="n">
        <v>3.54713180884492</v>
      </c>
      <c r="N276" s="45" t="n">
        <v>44.845858646834</v>
      </c>
      <c r="O276" s="45" t="n">
        <v>2.23531367837849</v>
      </c>
      <c r="P276" s="45" t="n">
        <v>18986.0904812</v>
      </c>
      <c r="Q276" s="45" t="n">
        <v>7.34027631714972</v>
      </c>
      <c r="R276" s="45" t="n">
        <v>15.6240245078527</v>
      </c>
      <c r="S276" s="45" t="n">
        <v>6.39048787767957</v>
      </c>
    </row>
    <row r="277">
      <c r="A277" s="45" t="s">
        <v>173</v>
      </c>
      <c r="B277" s="45" t="s">
        <v>174</v>
      </c>
      <c r="C277" s="45" t="s">
        <v>16</v>
      </c>
      <c r="D277" s="45" t="n">
        <v>1304.2792801</v>
      </c>
      <c r="E277" s="45" t="n">
        <v>17.747132099571</v>
      </c>
      <c r="F277" s="45" t="n">
        <v>25.9460845919112</v>
      </c>
      <c r="G277" s="45" t="n">
        <v>10.2413649810265</v>
      </c>
      <c r="H277" s="45" t="n">
        <v>1288.1917673</v>
      </c>
      <c r="I277" s="45" t="n">
        <v>15.0538642176562</v>
      </c>
      <c r="J277" s="45" t="n">
        <v>25.6260549982875</v>
      </c>
      <c r="K277" s="45" t="n">
        <v>7.48716658147281</v>
      </c>
      <c r="L277" s="45" t="n">
        <v>1710.141579</v>
      </c>
      <c r="M277" s="45" t="n">
        <v>12.5918910814913</v>
      </c>
      <c r="N277" s="45" t="n">
        <v>34.0199210014872</v>
      </c>
      <c r="O277" s="45" t="n">
        <v>6.68454524039723</v>
      </c>
      <c r="P277" s="45" t="n">
        <v>724.2702371</v>
      </c>
      <c r="Q277" s="45" t="n">
        <v>17.2559730458397</v>
      </c>
      <c r="R277" s="45" t="n">
        <v>14.407939408314</v>
      </c>
      <c r="S277" s="45" t="n">
        <v>14.8214739993602</v>
      </c>
    </row>
    <row r="278">
      <c r="A278" s="45" t="s">
        <v>173</v>
      </c>
      <c r="B278" s="45" t="s">
        <v>174</v>
      </c>
      <c r="C278" s="45" t="s">
        <v>17</v>
      </c>
      <c r="D278" s="45" t="n">
        <v>4637.222315</v>
      </c>
      <c r="E278" s="45" t="n">
        <v>7.26538563646377</v>
      </c>
      <c r="F278" s="45" t="n">
        <v>14.8390557869927</v>
      </c>
      <c r="G278" s="45" t="n">
        <v>5.5941875328261</v>
      </c>
      <c r="H278" s="45" t="n">
        <v>6823.0433802</v>
      </c>
      <c r="I278" s="45" t="n">
        <v>5.24425181632488</v>
      </c>
      <c r="J278" s="45" t="n">
        <v>21.8336569778754</v>
      </c>
      <c r="K278" s="45" t="n">
        <v>3.93931016454841</v>
      </c>
      <c r="L278" s="45" t="n">
        <v>13772.9224372</v>
      </c>
      <c r="M278" s="45" t="n">
        <v>3.79139360779731</v>
      </c>
      <c r="N278" s="45" t="n">
        <v>44.0731866001846</v>
      </c>
      <c r="O278" s="45" t="n">
        <v>1.96905919334134</v>
      </c>
      <c r="P278" s="45" t="n">
        <v>6016.9290015</v>
      </c>
      <c r="Q278" s="45" t="n">
        <v>5.33506019790642</v>
      </c>
      <c r="R278" s="45" t="n">
        <v>19.2541006349473</v>
      </c>
      <c r="S278" s="45" t="n">
        <v>5.70626801459753</v>
      </c>
    </row>
    <row r="279">
      <c r="A279" s="45" t="s">
        <v>175</v>
      </c>
      <c r="B279" s="45" t="s">
        <v>176</v>
      </c>
      <c r="C279" s="45" t="s">
        <v>16</v>
      </c>
      <c r="D279" s="45" t="n">
        <v>4535.7891946</v>
      </c>
      <c r="E279" s="45" t="n">
        <v>15.9474156787795</v>
      </c>
      <c r="F279" s="45" t="n">
        <v>27.0232290542907</v>
      </c>
      <c r="G279" s="45" t="n">
        <v>8.71958923826012</v>
      </c>
      <c r="H279" s="45" t="n">
        <v>4590.5923787</v>
      </c>
      <c r="I279" s="45" t="n">
        <v>13.2712892371413</v>
      </c>
      <c r="J279" s="45" t="n">
        <v>27.3497343069161</v>
      </c>
      <c r="K279" s="45" t="n">
        <v>7.46722713053983</v>
      </c>
      <c r="L279" s="45" t="n">
        <v>5892.3898436</v>
      </c>
      <c r="M279" s="45" t="n">
        <v>10.8190629587079</v>
      </c>
      <c r="N279" s="45" t="n">
        <v>35.1055557454806</v>
      </c>
      <c r="O279" s="45" t="n">
        <v>4.59601940225595</v>
      </c>
      <c r="P279" s="45" t="n">
        <v>1766.007284</v>
      </c>
      <c r="Q279" s="45" t="n">
        <v>14.7099268074902</v>
      </c>
      <c r="R279" s="45" t="n">
        <v>10.5214808933126</v>
      </c>
      <c r="S279" s="45" t="n">
        <v>14.1153883777915</v>
      </c>
    </row>
    <row r="280">
      <c r="A280" s="45" t="s">
        <v>175</v>
      </c>
      <c r="B280" s="45" t="s">
        <v>176</v>
      </c>
      <c r="C280" s="45" t="s">
        <v>17</v>
      </c>
      <c r="D280" s="45" t="n">
        <v>14694.3069748</v>
      </c>
      <c r="E280" s="45" t="n">
        <v>7.52898866353835</v>
      </c>
      <c r="F280" s="45" t="n">
        <v>18.5133940661131</v>
      </c>
      <c r="G280" s="45" t="n">
        <v>5.38108779894462</v>
      </c>
      <c r="H280" s="45" t="n">
        <v>20412.6365916</v>
      </c>
      <c r="I280" s="45" t="n">
        <v>6.70200337056609</v>
      </c>
      <c r="J280" s="45" t="n">
        <v>25.7179318355566</v>
      </c>
      <c r="K280" s="45" t="n">
        <v>4.44256080127659</v>
      </c>
      <c r="L280" s="45" t="n">
        <v>33289.9595876</v>
      </c>
      <c r="M280" s="45" t="n">
        <v>4.01137588186658</v>
      </c>
      <c r="N280" s="45" t="n">
        <v>41.9421032476835</v>
      </c>
      <c r="O280" s="45" t="n">
        <v>2.3058949967593</v>
      </c>
      <c r="P280" s="45" t="n">
        <v>10974.3181484</v>
      </c>
      <c r="Q280" s="45" t="n">
        <v>6.38454658373808</v>
      </c>
      <c r="R280" s="45" t="n">
        <v>13.8265708506468</v>
      </c>
      <c r="S280" s="45" t="n">
        <v>7.16042941456213</v>
      </c>
    </row>
    <row r="281">
      <c r="A281" s="45" t="s">
        <v>177</v>
      </c>
      <c r="B281" s="45" t="s">
        <v>178</v>
      </c>
      <c r="C281" s="45" t="s">
        <v>16</v>
      </c>
      <c r="D281" s="45" t="n">
        <v>3839.699449</v>
      </c>
      <c r="E281" s="45" t="n">
        <v>16.0802945899469</v>
      </c>
      <c r="F281" s="45" t="n">
        <v>28.1204061701548</v>
      </c>
      <c r="G281" s="45" t="n">
        <v>7.00753707854798</v>
      </c>
      <c r="H281" s="45" t="n">
        <v>3494.352056</v>
      </c>
      <c r="I281" s="45" t="n">
        <v>16.5030341092224</v>
      </c>
      <c r="J281" s="45" t="n">
        <v>25.5912215061069</v>
      </c>
      <c r="K281" s="45" t="n">
        <v>7.20032671542321</v>
      </c>
      <c r="L281" s="45" t="n">
        <v>4590.0818313</v>
      </c>
      <c r="M281" s="45" t="n">
        <v>11.7237955302346</v>
      </c>
      <c r="N281" s="45" t="n">
        <v>33.6159033186881</v>
      </c>
      <c r="O281" s="45" t="n">
        <v>6.1836919486912</v>
      </c>
      <c r="P281" s="45" t="n">
        <v>1730.3616442</v>
      </c>
      <c r="Q281" s="45" t="n">
        <v>16.6127938125487</v>
      </c>
      <c r="R281" s="45" t="n">
        <v>12.6724690050502</v>
      </c>
      <c r="S281" s="45" t="n">
        <v>15.5903933574554</v>
      </c>
    </row>
    <row r="282">
      <c r="A282" s="45" t="s">
        <v>177</v>
      </c>
      <c r="B282" s="45" t="s">
        <v>178</v>
      </c>
      <c r="C282" s="45" t="s">
        <v>17</v>
      </c>
      <c r="D282" s="45" t="n">
        <v>13109.8936151</v>
      </c>
      <c r="E282" s="45" t="n">
        <v>6.24330781002694</v>
      </c>
      <c r="F282" s="45" t="n">
        <v>20.4587935125056</v>
      </c>
      <c r="G282" s="45" t="n">
        <v>4.4035375735914</v>
      </c>
      <c r="H282" s="45" t="n">
        <v>16634.2202784</v>
      </c>
      <c r="I282" s="45" t="n">
        <v>4.5340114833179</v>
      </c>
      <c r="J282" s="45" t="n">
        <v>25.9587215509775</v>
      </c>
      <c r="K282" s="45" t="n">
        <v>3.31919791350937</v>
      </c>
      <c r="L282" s="45" t="n">
        <v>27459.6073168</v>
      </c>
      <c r="M282" s="45" t="n">
        <v>3.92953415109633</v>
      </c>
      <c r="N282" s="45" t="n">
        <v>42.8524023552584</v>
      </c>
      <c r="O282" s="45" t="n">
        <v>2.26874949354015</v>
      </c>
      <c r="P282" s="45" t="n">
        <v>6875.7838059</v>
      </c>
      <c r="Q282" s="45" t="n">
        <v>7.38642793637418</v>
      </c>
      <c r="R282" s="45" t="n">
        <v>10.7300825812586</v>
      </c>
      <c r="S282" s="45" t="n">
        <v>7.55552731831862</v>
      </c>
    </row>
    <row r="283">
      <c r="A283" s="45" t="s">
        <v>179</v>
      </c>
      <c r="B283" s="45" t="s">
        <v>180</v>
      </c>
      <c r="C283" s="45" t="s">
        <v>16</v>
      </c>
      <c r="D283" s="45" t="n">
        <v>2088.3535424</v>
      </c>
      <c r="E283" s="45" t="n">
        <v>11.2615134519557</v>
      </c>
      <c r="F283" s="45" t="n">
        <v>29.2791586480079</v>
      </c>
      <c r="G283" s="45" t="n">
        <v>5.35360427494794</v>
      </c>
      <c r="H283" s="45" t="n">
        <v>1879.5319448</v>
      </c>
      <c r="I283" s="45" t="n">
        <v>11.6711699949395</v>
      </c>
      <c r="J283" s="45" t="n">
        <v>26.3514356542114</v>
      </c>
      <c r="K283" s="45" t="n">
        <v>7.22771890448653</v>
      </c>
      <c r="L283" s="45" t="n">
        <v>2320.4636425</v>
      </c>
      <c r="M283" s="45" t="n">
        <v>7.87425492613682</v>
      </c>
      <c r="N283" s="45" t="n">
        <v>32.5333913756823</v>
      </c>
      <c r="O283" s="45" t="n">
        <v>4.58434542765578</v>
      </c>
      <c r="P283" s="45" t="n">
        <v>844.2108168</v>
      </c>
      <c r="Q283" s="45" t="n">
        <v>11.028457835668</v>
      </c>
      <c r="R283" s="45" t="n">
        <v>11.8360143220985</v>
      </c>
      <c r="S283" s="45" t="n">
        <v>11.3965983247876</v>
      </c>
    </row>
    <row r="284">
      <c r="A284" s="45" t="s">
        <v>179</v>
      </c>
      <c r="B284" s="45" t="s">
        <v>180</v>
      </c>
      <c r="C284" s="45" t="s">
        <v>17</v>
      </c>
      <c r="D284" s="45" t="n">
        <v>2642.5728193</v>
      </c>
      <c r="E284" s="45" t="n">
        <v>6.84646412110409</v>
      </c>
      <c r="F284" s="45" t="n">
        <v>21.1466050043098</v>
      </c>
      <c r="G284" s="45" t="n">
        <v>3.9843356819354</v>
      </c>
      <c r="H284" s="45" t="n">
        <v>3546.4657354</v>
      </c>
      <c r="I284" s="45" t="n">
        <v>6.60991444227934</v>
      </c>
      <c r="J284" s="45" t="n">
        <v>28.3798083141144</v>
      </c>
      <c r="K284" s="45" t="n">
        <v>4.99802229135433</v>
      </c>
      <c r="L284" s="45" t="n">
        <v>5242.7571336</v>
      </c>
      <c r="M284" s="45" t="n">
        <v>5.55554488262543</v>
      </c>
      <c r="N284" s="45" t="n">
        <v>41.9540053647923</v>
      </c>
      <c r="O284" s="45" t="n">
        <v>3.20324631699238</v>
      </c>
      <c r="P284" s="45" t="n">
        <v>1064.6443727</v>
      </c>
      <c r="Q284" s="45" t="n">
        <v>10.1120946381953</v>
      </c>
      <c r="R284" s="45" t="n">
        <v>8.51958131678346</v>
      </c>
      <c r="S284" s="45" t="n">
        <v>9.42264336607886</v>
      </c>
    </row>
    <row r="285">
      <c r="A285" s="45" t="s">
        <v>181</v>
      </c>
      <c r="B285" s="45" t="s">
        <v>182</v>
      </c>
      <c r="C285" s="45" t="s">
        <v>16</v>
      </c>
      <c r="D285" s="45" t="n">
        <v>2933.9885223</v>
      </c>
      <c r="E285" s="45" t="n">
        <v>14.621069023159</v>
      </c>
      <c r="F285" s="45" t="n">
        <v>27.8184409631934</v>
      </c>
      <c r="G285" s="45" t="n">
        <v>9.13046175009405</v>
      </c>
      <c r="H285" s="45" t="n">
        <v>2687.1363905</v>
      </c>
      <c r="I285" s="45" t="n">
        <v>15.7904883219832</v>
      </c>
      <c r="J285" s="45" t="n">
        <v>25.4779268804275</v>
      </c>
      <c r="K285" s="45" t="n">
        <v>7.80476464502327</v>
      </c>
      <c r="L285" s="45" t="n">
        <v>3349.2724976</v>
      </c>
      <c r="M285" s="45" t="n">
        <v>15.2136095385747</v>
      </c>
      <c r="N285" s="45" t="n">
        <v>31.7559317413738</v>
      </c>
      <c r="O285" s="45" t="n">
        <v>7.53105147508697</v>
      </c>
      <c r="P285" s="45" t="n">
        <v>1576.5219018</v>
      </c>
      <c r="Q285" s="45" t="n">
        <v>12.9820597307997</v>
      </c>
      <c r="R285" s="45" t="n">
        <v>14.9477004150054</v>
      </c>
      <c r="S285" s="45" t="n">
        <v>15.3799028825738</v>
      </c>
    </row>
    <row r="286">
      <c r="A286" s="45" t="s">
        <v>181</v>
      </c>
      <c r="B286" s="45" t="s">
        <v>182</v>
      </c>
      <c r="C286" s="45" t="s">
        <v>17</v>
      </c>
      <c r="D286" s="45" t="n">
        <v>6923.3994792</v>
      </c>
      <c r="E286" s="45" t="n">
        <v>6.67095793691926</v>
      </c>
      <c r="F286" s="45" t="n">
        <v>18.7645932863498</v>
      </c>
      <c r="G286" s="45" t="n">
        <v>5.22495023976095</v>
      </c>
      <c r="H286" s="45" t="n">
        <v>9199.1786103</v>
      </c>
      <c r="I286" s="45" t="n">
        <v>5.92907810718264</v>
      </c>
      <c r="J286" s="45" t="n">
        <v>24.9326715451517</v>
      </c>
      <c r="K286" s="45" t="n">
        <v>4.21569880713757</v>
      </c>
      <c r="L286" s="45" t="n">
        <v>16024.868926</v>
      </c>
      <c r="M286" s="45" t="n">
        <v>4.72409216018065</v>
      </c>
      <c r="N286" s="45" t="n">
        <v>43.4324422224731</v>
      </c>
      <c r="O286" s="45" t="n">
        <v>2.41192152749678</v>
      </c>
      <c r="P286" s="45" t="n">
        <v>4748.6336698</v>
      </c>
      <c r="Q286" s="45" t="n">
        <v>6.96238804058229</v>
      </c>
      <c r="R286" s="45" t="n">
        <v>12.8702929460254</v>
      </c>
      <c r="S286" s="45" t="n">
        <v>7.28566552985541</v>
      </c>
    </row>
    <row r="287">
      <c r="A287" s="45" t="s">
        <v>183</v>
      </c>
      <c r="B287" s="45" t="s">
        <v>184</v>
      </c>
      <c r="C287" s="45" t="s">
        <v>16</v>
      </c>
      <c r="D287" s="45" t="n">
        <v>6180.4189968</v>
      </c>
      <c r="E287" s="45" t="n">
        <v>13.6232686849173</v>
      </c>
      <c r="F287" s="45" t="n">
        <v>27.4744405480857</v>
      </c>
      <c r="G287" s="45" t="n">
        <v>6.7161808218749</v>
      </c>
      <c r="H287" s="45" t="n">
        <v>5792.7459081</v>
      </c>
      <c r="I287" s="45" t="n">
        <v>14.0297515150082</v>
      </c>
      <c r="J287" s="45" t="n">
        <v>25.7510782270042</v>
      </c>
      <c r="K287" s="45" t="n">
        <v>7.83400122280987</v>
      </c>
      <c r="L287" s="45" t="n">
        <v>7637.8849964</v>
      </c>
      <c r="M287" s="45" t="n">
        <v>12.1179856291849</v>
      </c>
      <c r="N287" s="45" t="n">
        <v>33.9534613034097</v>
      </c>
      <c r="O287" s="45" t="n">
        <v>5.51010725608234</v>
      </c>
      <c r="P287" s="45" t="n">
        <v>2884.1087753</v>
      </c>
      <c r="Q287" s="45" t="n">
        <v>16.1107885776386</v>
      </c>
      <c r="R287" s="45" t="n">
        <v>12.8210199215003</v>
      </c>
      <c r="S287" s="45" t="n">
        <v>16.5235120919481</v>
      </c>
    </row>
    <row r="288">
      <c r="A288" s="45" t="s">
        <v>183</v>
      </c>
      <c r="B288" s="45" t="s">
        <v>184</v>
      </c>
      <c r="C288" s="45" t="s">
        <v>17</v>
      </c>
      <c r="D288" s="45" t="n">
        <v>16368.1641726</v>
      </c>
      <c r="E288" s="45" t="n">
        <v>6.77000593504197</v>
      </c>
      <c r="F288" s="45" t="n">
        <v>16.6416122655215</v>
      </c>
      <c r="G288" s="45" t="n">
        <v>5.36420840091209</v>
      </c>
      <c r="H288" s="45" t="n">
        <v>26022.6289365</v>
      </c>
      <c r="I288" s="45" t="n">
        <v>5.38397625358615</v>
      </c>
      <c r="J288" s="45" t="n">
        <v>26.4573654274378</v>
      </c>
      <c r="K288" s="45" t="n">
        <v>3.90799057369376</v>
      </c>
      <c r="L288" s="45" t="n">
        <v>44754.2412118</v>
      </c>
      <c r="M288" s="45" t="n">
        <v>4.39852781563061</v>
      </c>
      <c r="N288" s="45" t="n">
        <v>45.5019097823536</v>
      </c>
      <c r="O288" s="45" t="n">
        <v>2.07197244824857</v>
      </c>
      <c r="P288" s="45" t="n">
        <v>11211.8070202</v>
      </c>
      <c r="Q288" s="45" t="n">
        <v>8.11922298485737</v>
      </c>
      <c r="R288" s="45" t="n">
        <v>11.3991125246872</v>
      </c>
      <c r="S288" s="45" t="n">
        <v>7.96520185618463</v>
      </c>
    </row>
    <row r="289">
      <c r="A289" s="45" t="s">
        <v>185</v>
      </c>
      <c r="B289" s="45" t="s">
        <v>186</v>
      </c>
      <c r="C289" s="45" t="s">
        <v>16</v>
      </c>
      <c r="D289" s="45" t="n">
        <v>4872.5459277</v>
      </c>
      <c r="E289" s="45" t="n">
        <v>14.7210702276484</v>
      </c>
      <c r="F289" s="45" t="n">
        <v>27.9228931673051</v>
      </c>
      <c r="G289" s="45" t="n">
        <v>8.42693915790053</v>
      </c>
      <c r="H289" s="45" t="n">
        <v>3953.2391704</v>
      </c>
      <c r="I289" s="45" t="n">
        <v>13.1381545240298</v>
      </c>
      <c r="J289" s="45" t="n">
        <v>22.6546607580138</v>
      </c>
      <c r="K289" s="45" t="n">
        <v>8.67178499306408</v>
      </c>
      <c r="L289" s="45" t="n">
        <v>5770.7778581</v>
      </c>
      <c r="M289" s="45" t="n">
        <v>9.97425400974373</v>
      </c>
      <c r="N289" s="45" t="n">
        <v>33.0703529561265</v>
      </c>
      <c r="O289" s="45" t="n">
        <v>4.80366021297309</v>
      </c>
      <c r="P289" s="45" t="n">
        <v>2853.4408758</v>
      </c>
      <c r="Q289" s="45" t="n">
        <v>12.8042376267225</v>
      </c>
      <c r="R289" s="45" t="n">
        <v>16.3520931185547</v>
      </c>
      <c r="S289" s="45" t="n">
        <v>12.5474526763622</v>
      </c>
    </row>
    <row r="290">
      <c r="A290" s="45" t="s">
        <v>185</v>
      </c>
      <c r="B290" s="45" t="s">
        <v>186</v>
      </c>
      <c r="C290" s="45" t="s">
        <v>17</v>
      </c>
      <c r="D290" s="45" t="n">
        <v>11574.2565661</v>
      </c>
      <c r="E290" s="45" t="n">
        <v>7.11500754743104</v>
      </c>
      <c r="F290" s="45" t="n">
        <v>19.974902201088</v>
      </c>
      <c r="G290" s="45" t="n">
        <v>4.53771417337522</v>
      </c>
      <c r="H290" s="45" t="n">
        <v>15193.4919841</v>
      </c>
      <c r="I290" s="45" t="n">
        <v>5.29607330527583</v>
      </c>
      <c r="J290" s="45" t="n">
        <v>26.2209943889013</v>
      </c>
      <c r="K290" s="45" t="n">
        <v>3.59990377860112</v>
      </c>
      <c r="L290" s="45" t="n">
        <v>24209.6038556</v>
      </c>
      <c r="M290" s="45" t="n">
        <v>3.85006052670183</v>
      </c>
      <c r="N290" s="45" t="n">
        <v>41.7810393765652</v>
      </c>
      <c r="O290" s="45" t="n">
        <v>2.70324500786157</v>
      </c>
      <c r="P290" s="45" t="n">
        <v>6966.6437629</v>
      </c>
      <c r="Q290" s="45" t="n">
        <v>7.09111358507647</v>
      </c>
      <c r="R290" s="45" t="n">
        <v>12.0230640334455</v>
      </c>
      <c r="S290" s="45" t="n">
        <v>6.9102496631388</v>
      </c>
    </row>
    <row r="291">
      <c r="A291" s="45" t="s">
        <v>187</v>
      </c>
      <c r="B291" s="45" t="s">
        <v>188</v>
      </c>
      <c r="C291" s="45" t="s">
        <v>16</v>
      </c>
      <c r="D291" s="45" t="n">
        <v>6256.4712205</v>
      </c>
      <c r="E291" s="45" t="n">
        <v>14.1269039436549</v>
      </c>
      <c r="F291" s="45" t="n">
        <v>27.6839301168815</v>
      </c>
      <c r="G291" s="45" t="n">
        <v>8.5058742475281</v>
      </c>
      <c r="H291" s="45" t="n">
        <v>6481.3305248</v>
      </c>
      <c r="I291" s="45" t="n">
        <v>12.2092714898977</v>
      </c>
      <c r="J291" s="45" t="n">
        <v>28.6788982142292</v>
      </c>
      <c r="K291" s="45" t="n">
        <v>6.84374038102062</v>
      </c>
      <c r="L291" s="45" t="n">
        <v>6776.4780218</v>
      </c>
      <c r="M291" s="45" t="n">
        <v>11.3728406928779</v>
      </c>
      <c r="N291" s="45" t="n">
        <v>29.9848808349672</v>
      </c>
      <c r="O291" s="45" t="n">
        <v>6.030044555223</v>
      </c>
      <c r="P291" s="45" t="n">
        <v>3085.3699</v>
      </c>
      <c r="Q291" s="45" t="n">
        <v>14.5402535456829</v>
      </c>
      <c r="R291" s="45" t="n">
        <v>13.6522908339221</v>
      </c>
      <c r="S291" s="45" t="n">
        <v>13.8044168586553</v>
      </c>
    </row>
    <row r="292">
      <c r="A292" s="45" t="s">
        <v>187</v>
      </c>
      <c r="B292" s="45" t="s">
        <v>188</v>
      </c>
      <c r="C292" s="45" t="s">
        <v>17</v>
      </c>
      <c r="D292" s="45" t="n">
        <v>20793.3770079</v>
      </c>
      <c r="E292" s="45" t="n">
        <v>7.13372074950715</v>
      </c>
      <c r="F292" s="45" t="n">
        <v>19.1238020888942</v>
      </c>
      <c r="G292" s="45" t="n">
        <v>5.10174570973495</v>
      </c>
      <c r="H292" s="45" t="n">
        <v>28087.9055191</v>
      </c>
      <c r="I292" s="45" t="n">
        <v>5.74382884440719</v>
      </c>
      <c r="J292" s="45" t="n">
        <v>25.8326267077613</v>
      </c>
      <c r="K292" s="45" t="n">
        <v>4.16749689914961</v>
      </c>
      <c r="L292" s="45" t="n">
        <v>44552.8194955</v>
      </c>
      <c r="M292" s="45" t="n">
        <v>3.92537840634265</v>
      </c>
      <c r="N292" s="45" t="n">
        <v>40.9755136075522</v>
      </c>
      <c r="O292" s="45" t="n">
        <v>2.43168044896213</v>
      </c>
      <c r="P292" s="45" t="n">
        <v>15296.2483087</v>
      </c>
      <c r="Q292" s="45" t="n">
        <v>8.64215755148606</v>
      </c>
      <c r="R292" s="45" t="n">
        <v>14.0680575957923</v>
      </c>
      <c r="S292" s="45" t="n">
        <v>8.34660787275286</v>
      </c>
    </row>
    <row r="293">
      <c r="A293" s="45" t="s">
        <v>189</v>
      </c>
      <c r="B293" s="45" t="s">
        <v>190</v>
      </c>
      <c r="C293" s="45" t="s">
        <v>16</v>
      </c>
      <c r="D293" s="45" t="n">
        <v>3605.0779586</v>
      </c>
      <c r="E293" s="45" t="n">
        <v>21.7068076289521</v>
      </c>
      <c r="F293" s="45" t="n">
        <v>25.2195283943173</v>
      </c>
      <c r="G293" s="45" t="n">
        <v>12.290564895507</v>
      </c>
      <c r="H293" s="45" t="n">
        <v>3748.8864188</v>
      </c>
      <c r="I293" s="45" t="n">
        <v>15.3873448929757</v>
      </c>
      <c r="J293" s="45" t="n">
        <v>26.2255486765432</v>
      </c>
      <c r="K293" s="45" t="n">
        <v>7.75275900557354</v>
      </c>
      <c r="L293" s="45" t="n">
        <v>4538.5417397</v>
      </c>
      <c r="M293" s="45" t="n">
        <v>12.3482605586639</v>
      </c>
      <c r="N293" s="45" t="n">
        <v>31.749627494216</v>
      </c>
      <c r="O293" s="45" t="n">
        <v>6.37520361080436</v>
      </c>
      <c r="P293" s="45" t="n">
        <v>2402.2812486</v>
      </c>
      <c r="Q293" s="45" t="n">
        <v>14.6832134094793</v>
      </c>
      <c r="R293" s="45" t="n">
        <v>16.8052954349235</v>
      </c>
      <c r="S293" s="45" t="n">
        <v>14.6350270356241</v>
      </c>
    </row>
    <row r="294">
      <c r="A294" s="45" t="s">
        <v>189</v>
      </c>
      <c r="B294" s="45" t="s">
        <v>190</v>
      </c>
      <c r="C294" s="45" t="s">
        <v>17</v>
      </c>
      <c r="D294" s="45" t="n">
        <v>17565.8301794</v>
      </c>
      <c r="E294" s="45" t="n">
        <v>6.52741736034062</v>
      </c>
      <c r="F294" s="45" t="n">
        <v>20.7891425227702</v>
      </c>
      <c r="G294" s="45" t="n">
        <v>4.63142106705188</v>
      </c>
      <c r="H294" s="45" t="n">
        <v>23706.7615874</v>
      </c>
      <c r="I294" s="45" t="n">
        <v>4.99521030319067</v>
      </c>
      <c r="J294" s="45" t="n">
        <v>28.0569287281261</v>
      </c>
      <c r="K294" s="45" t="n">
        <v>3.6174069176833</v>
      </c>
      <c r="L294" s="45" t="n">
        <v>33505.0253008</v>
      </c>
      <c r="M294" s="45" t="n">
        <v>3.57862543238392</v>
      </c>
      <c r="N294" s="45" t="n">
        <v>39.6531640744317</v>
      </c>
      <c r="O294" s="45" t="n">
        <v>2.5043527936531</v>
      </c>
      <c r="P294" s="45" t="n">
        <v>9717.5955664</v>
      </c>
      <c r="Q294" s="45" t="n">
        <v>7.33253440084804</v>
      </c>
      <c r="R294" s="45" t="n">
        <v>11.5007646746719</v>
      </c>
      <c r="S294" s="45" t="n">
        <v>7.0558120117762</v>
      </c>
    </row>
    <row r="295">
      <c r="A295" s="45" t="s">
        <v>191</v>
      </c>
      <c r="B295" s="45" t="s">
        <v>192</v>
      </c>
      <c r="C295" s="45" t="s">
        <v>16</v>
      </c>
      <c r="D295" s="45" t="n">
        <v>2703.7147745</v>
      </c>
      <c r="E295" s="45" t="n">
        <v>13.6931639505144</v>
      </c>
      <c r="F295" s="45" t="n">
        <v>26.158593825494</v>
      </c>
      <c r="G295" s="45" t="n">
        <v>8.27545072954773</v>
      </c>
      <c r="H295" s="45" t="n">
        <v>2479.4919976</v>
      </c>
      <c r="I295" s="45" t="n">
        <v>12.6974487009918</v>
      </c>
      <c r="J295" s="45" t="n">
        <v>23.9892257387896</v>
      </c>
      <c r="K295" s="45" t="n">
        <v>6.77467403370852</v>
      </c>
      <c r="L295" s="45" t="n">
        <v>3798.5697557</v>
      </c>
      <c r="M295" s="45" t="n">
        <v>11.3285510082496</v>
      </c>
      <c r="N295" s="45" t="n">
        <v>36.7513778799163</v>
      </c>
      <c r="O295" s="45" t="n">
        <v>4.16892890840129</v>
      </c>
      <c r="P295" s="45" t="n">
        <v>1354.0801797</v>
      </c>
      <c r="Q295" s="45" t="n">
        <v>12.9523343172311</v>
      </c>
      <c r="R295" s="45" t="n">
        <v>13.1008025558001</v>
      </c>
      <c r="S295" s="45" t="n">
        <v>13.5241633041828</v>
      </c>
    </row>
    <row r="296">
      <c r="A296" s="45" t="s">
        <v>191</v>
      </c>
      <c r="B296" s="45" t="s">
        <v>192</v>
      </c>
      <c r="C296" s="45" t="s">
        <v>17</v>
      </c>
      <c r="D296" s="45" t="n">
        <v>5276.2173638</v>
      </c>
      <c r="E296" s="45" t="n">
        <v>7.58749310680427</v>
      </c>
      <c r="F296" s="45" t="n">
        <v>17.1555609825159</v>
      </c>
      <c r="G296" s="45" t="n">
        <v>5.60100142496041</v>
      </c>
      <c r="H296" s="45" t="n">
        <v>7738.2478561</v>
      </c>
      <c r="I296" s="45" t="n">
        <v>6.27397835769891</v>
      </c>
      <c r="J296" s="45" t="n">
        <v>25.1608252351331</v>
      </c>
      <c r="K296" s="45" t="n">
        <v>4.59288345442709</v>
      </c>
      <c r="L296" s="45" t="n">
        <v>13177.1812297</v>
      </c>
      <c r="M296" s="45" t="n">
        <v>3.95344053928413</v>
      </c>
      <c r="N296" s="45" t="n">
        <v>42.8454554800542</v>
      </c>
      <c r="O296" s="45" t="n">
        <v>2.13436685993761</v>
      </c>
      <c r="P296" s="45" t="n">
        <v>4563.4968487</v>
      </c>
      <c r="Q296" s="45" t="n">
        <v>6.32787597479809</v>
      </c>
      <c r="R296" s="45" t="n">
        <v>14.8381583022969</v>
      </c>
      <c r="S296" s="45" t="n">
        <v>6.28334815829486</v>
      </c>
    </row>
    <row r="297">
      <c r="A297" s="45" t="s">
        <v>193</v>
      </c>
      <c r="B297" s="45" t="s">
        <v>194</v>
      </c>
      <c r="C297" s="45" t="s">
        <v>16</v>
      </c>
      <c r="D297" s="45" t="n">
        <v>1543.1091367</v>
      </c>
      <c r="E297" s="45" t="n">
        <v>24.4668942247248</v>
      </c>
      <c r="F297" s="45" t="n">
        <v>24.2912658171931</v>
      </c>
      <c r="G297" s="45" t="n">
        <v>13.8518958955255</v>
      </c>
      <c r="H297" s="45" t="n">
        <v>1381.1851163</v>
      </c>
      <c r="I297" s="45" t="n">
        <v>32.7458198610451</v>
      </c>
      <c r="J297" s="45" t="n">
        <v>21.742295476614</v>
      </c>
      <c r="K297" s="45" t="n">
        <v>15.4689529371857</v>
      </c>
      <c r="L297" s="45" t="n">
        <v>2258.0067364</v>
      </c>
      <c r="M297" s="45" t="n">
        <v>20.4180704705984</v>
      </c>
      <c r="N297" s="45" t="n">
        <v>35.5450178774806</v>
      </c>
      <c r="O297" s="45" t="n">
        <v>9.11676010670857</v>
      </c>
      <c r="P297" s="45" t="n">
        <v>1170.225669</v>
      </c>
      <c r="Q297" s="45" t="n">
        <v>25.3759805263926</v>
      </c>
      <c r="R297" s="45" t="n">
        <v>18.4214208287123</v>
      </c>
      <c r="S297" s="45" t="n">
        <v>16.4229350359453</v>
      </c>
    </row>
    <row r="298">
      <c r="A298" s="45" t="s">
        <v>193</v>
      </c>
      <c r="B298" s="45" t="s">
        <v>194</v>
      </c>
      <c r="C298" s="45" t="s">
        <v>17</v>
      </c>
      <c r="D298" s="45" t="n">
        <v>13486.3160625</v>
      </c>
      <c r="E298" s="45" t="n">
        <v>5.91147582121998</v>
      </c>
      <c r="F298" s="45" t="n">
        <v>17.532348450407</v>
      </c>
      <c r="G298" s="45" t="n">
        <v>4.86476900624757</v>
      </c>
      <c r="H298" s="45" t="n">
        <v>18533.667238</v>
      </c>
      <c r="I298" s="45" t="n">
        <v>5.18755085244149</v>
      </c>
      <c r="J298" s="45" t="n">
        <v>24.0939564648075</v>
      </c>
      <c r="K298" s="45" t="n">
        <v>4.18065057136831</v>
      </c>
      <c r="L298" s="45" t="n">
        <v>36024.3490318</v>
      </c>
      <c r="M298" s="45" t="n">
        <v>3.26948824875639</v>
      </c>
      <c r="N298" s="45" t="n">
        <v>46.8320212130281</v>
      </c>
      <c r="O298" s="45" t="n">
        <v>2.20574863563836</v>
      </c>
      <c r="P298" s="45" t="n">
        <v>8878.1410069</v>
      </c>
      <c r="Q298" s="45" t="n">
        <v>8.41445072182196</v>
      </c>
      <c r="R298" s="45" t="n">
        <v>11.5416738717574</v>
      </c>
      <c r="S298" s="45" t="n">
        <v>8.27537962980898</v>
      </c>
    </row>
    <row r="299">
      <c r="A299" s="45" t="s">
        <v>195</v>
      </c>
      <c r="B299" s="45" t="s">
        <v>196</v>
      </c>
      <c r="C299" s="45" t="s">
        <v>16</v>
      </c>
      <c r="D299" s="45" t="n">
        <v>3816.8661348</v>
      </c>
      <c r="E299" s="45" t="n">
        <v>13.3350849386049</v>
      </c>
      <c r="F299" s="45" t="n">
        <v>27.8092255673575</v>
      </c>
      <c r="G299" s="45" t="n">
        <v>6.01937164596967</v>
      </c>
      <c r="H299" s="45" t="n">
        <v>3425.9936557</v>
      </c>
      <c r="I299" s="45" t="n">
        <v>13.7985785638012</v>
      </c>
      <c r="J299" s="45" t="n">
        <v>24.9613759033991</v>
      </c>
      <c r="K299" s="45" t="n">
        <v>6.65037745232703</v>
      </c>
      <c r="L299" s="45" t="n">
        <v>4774.9274875</v>
      </c>
      <c r="M299" s="45" t="n">
        <v>12.0871039759567</v>
      </c>
      <c r="N299" s="45" t="n">
        <v>34.7895448459632</v>
      </c>
      <c r="O299" s="45" t="n">
        <v>5.53196012338222</v>
      </c>
      <c r="P299" s="45" t="n">
        <v>1707.3922512</v>
      </c>
      <c r="Q299" s="45" t="n">
        <v>13.8762859348559</v>
      </c>
      <c r="R299" s="45" t="n">
        <v>12.4398536832802</v>
      </c>
      <c r="S299" s="45" t="n">
        <v>14.2194833757767</v>
      </c>
    </row>
    <row r="300">
      <c r="A300" s="45" t="s">
        <v>195</v>
      </c>
      <c r="B300" s="45" t="s">
        <v>196</v>
      </c>
      <c r="C300" s="45" t="s">
        <v>17</v>
      </c>
      <c r="D300" s="45" t="n">
        <v>10486.4133577</v>
      </c>
      <c r="E300" s="45" t="n">
        <v>7.14299598329103</v>
      </c>
      <c r="F300" s="45" t="n">
        <v>18.2116428224423</v>
      </c>
      <c r="G300" s="45" t="n">
        <v>4.20975474126159</v>
      </c>
      <c r="H300" s="45" t="n">
        <v>14962.7149969</v>
      </c>
      <c r="I300" s="45" t="n">
        <v>5.9885878369389</v>
      </c>
      <c r="J300" s="45" t="n">
        <v>25.9855883878022</v>
      </c>
      <c r="K300" s="45" t="n">
        <v>3.37643752244766</v>
      </c>
      <c r="L300" s="45" t="n">
        <v>24942.1814458</v>
      </c>
      <c r="M300" s="45" t="n">
        <v>4.74000692594754</v>
      </c>
      <c r="N300" s="45" t="n">
        <v>43.316821892198</v>
      </c>
      <c r="O300" s="45" t="n">
        <v>2.19103193343645</v>
      </c>
      <c r="P300" s="45" t="n">
        <v>7189.5106667</v>
      </c>
      <c r="Q300" s="45" t="n">
        <v>7.03886764247193</v>
      </c>
      <c r="R300" s="45" t="n">
        <v>12.4859468975575</v>
      </c>
      <c r="S300" s="45" t="n">
        <v>7.21826055575371</v>
      </c>
    </row>
    <row r="301">
      <c r="A301" s="45" t="s">
        <v>197</v>
      </c>
      <c r="B301" s="45" t="s">
        <v>198</v>
      </c>
      <c r="C301" s="45" t="s">
        <v>16</v>
      </c>
      <c r="D301" s="45" t="n">
        <v>14198.2418867</v>
      </c>
      <c r="E301" s="45" t="n">
        <v>14.0408355533844</v>
      </c>
      <c r="F301" s="45" t="n">
        <v>29.97472072205</v>
      </c>
      <c r="G301" s="45" t="n">
        <v>7.48962799643229</v>
      </c>
      <c r="H301" s="45" t="n">
        <v>11737.9899723</v>
      </c>
      <c r="I301" s="45" t="n">
        <v>10.4760006518597</v>
      </c>
      <c r="J301" s="45" t="n">
        <v>24.7807421556538</v>
      </c>
      <c r="K301" s="45" t="n">
        <v>7.20908205476467</v>
      </c>
      <c r="L301" s="45" t="n">
        <v>14895.9552393</v>
      </c>
      <c r="M301" s="45" t="n">
        <v>8.84940462413475</v>
      </c>
      <c r="N301" s="45" t="n">
        <v>31.4477032965912</v>
      </c>
      <c r="O301" s="45" t="n">
        <v>4.65756825153643</v>
      </c>
      <c r="P301" s="45" t="n">
        <v>6535.1996352</v>
      </c>
      <c r="Q301" s="45" t="n">
        <v>11.8689117138861</v>
      </c>
      <c r="R301" s="45" t="n">
        <v>13.7968338257049</v>
      </c>
      <c r="S301" s="45" t="n">
        <v>10.5155599594781</v>
      </c>
    </row>
    <row r="302">
      <c r="A302" s="45" t="s">
        <v>197</v>
      </c>
      <c r="B302" s="45" t="s">
        <v>198</v>
      </c>
      <c r="C302" s="45" t="s">
        <v>17</v>
      </c>
      <c r="D302" s="45" t="n">
        <v>25549.8127866</v>
      </c>
      <c r="E302" s="45" t="n">
        <v>7.21048056649271</v>
      </c>
      <c r="F302" s="45" t="n">
        <v>22.3213404282953</v>
      </c>
      <c r="G302" s="45" t="n">
        <v>4.32429423437843</v>
      </c>
      <c r="H302" s="45" t="n">
        <v>31428.4535589</v>
      </c>
      <c r="I302" s="45" t="n">
        <v>5.82704028047023</v>
      </c>
      <c r="J302" s="45" t="n">
        <v>27.4571566094215</v>
      </c>
      <c r="K302" s="45" t="n">
        <v>3.87799871123521</v>
      </c>
      <c r="L302" s="45" t="n">
        <v>45414.5663778</v>
      </c>
      <c r="M302" s="45" t="n">
        <v>5.40015671472058</v>
      </c>
      <c r="N302" s="45" t="n">
        <v>39.6759852993501</v>
      </c>
      <c r="O302" s="45" t="n">
        <v>2.81892846053262</v>
      </c>
      <c r="P302" s="45" t="n">
        <v>12070.780556</v>
      </c>
      <c r="Q302" s="45" t="n">
        <v>7.61187537096349</v>
      </c>
      <c r="R302" s="45" t="n">
        <v>10.5455176629331</v>
      </c>
      <c r="S302" s="45" t="n">
        <v>8.02058952584406</v>
      </c>
    </row>
    <row r="303">
      <c r="A303" s="45" t="s">
        <v>199</v>
      </c>
      <c r="B303" s="45" t="s">
        <v>200</v>
      </c>
      <c r="C303" s="45" t="s">
        <v>16</v>
      </c>
      <c r="D303" s="45" t="n">
        <v>6977.3217658</v>
      </c>
      <c r="E303" s="45" t="n">
        <v>16.0748654182745</v>
      </c>
      <c r="F303" s="45" t="n">
        <v>26.5763077659729</v>
      </c>
      <c r="G303" s="45" t="n">
        <v>8.04608269714918</v>
      </c>
      <c r="H303" s="45" t="n">
        <v>6745.4402566</v>
      </c>
      <c r="I303" s="45" t="n">
        <v>15.5638345915665</v>
      </c>
      <c r="J303" s="45" t="n">
        <v>25.6930814277604</v>
      </c>
      <c r="K303" s="45" t="n">
        <v>7.23141523032401</v>
      </c>
      <c r="L303" s="45" t="n">
        <v>8691.2636098</v>
      </c>
      <c r="M303" s="45" t="n">
        <v>15.9145247018971</v>
      </c>
      <c r="N303" s="45" t="n">
        <v>33.1046358935923</v>
      </c>
      <c r="O303" s="45" t="n">
        <v>7.26989232521608</v>
      </c>
      <c r="P303" s="45" t="n">
        <v>3839.8913048</v>
      </c>
      <c r="Q303" s="45" t="n">
        <v>15.4869526862364</v>
      </c>
      <c r="R303" s="45" t="n">
        <v>14.6259749126744</v>
      </c>
      <c r="S303" s="45" t="n">
        <v>12.4267624866878</v>
      </c>
    </row>
    <row r="304">
      <c r="A304" s="45" t="s">
        <v>199</v>
      </c>
      <c r="B304" s="45" t="s">
        <v>200</v>
      </c>
      <c r="C304" s="45" t="s">
        <v>17</v>
      </c>
      <c r="D304" s="45" t="n">
        <v>27016.0589822</v>
      </c>
      <c r="E304" s="45" t="n">
        <v>7.32153139130785</v>
      </c>
      <c r="F304" s="45" t="n">
        <v>19.5391800963216</v>
      </c>
      <c r="G304" s="45" t="n">
        <v>5.31214522916892</v>
      </c>
      <c r="H304" s="45" t="n">
        <v>40424.5701737</v>
      </c>
      <c r="I304" s="45" t="n">
        <v>4.90509531149968</v>
      </c>
      <c r="J304" s="45" t="n">
        <v>29.2367942141646</v>
      </c>
      <c r="K304" s="45" t="n">
        <v>3.57841087384674</v>
      </c>
      <c r="L304" s="45" t="n">
        <v>58602.1663525</v>
      </c>
      <c r="M304" s="45" t="n">
        <v>3.84298187034626</v>
      </c>
      <c r="N304" s="45" t="n">
        <v>42.3836164686539</v>
      </c>
      <c r="O304" s="45" t="n">
        <v>2.14512378032894</v>
      </c>
      <c r="P304" s="45" t="n">
        <v>12223.2875566</v>
      </c>
      <c r="Q304" s="45" t="n">
        <v>9.60756428261774</v>
      </c>
      <c r="R304" s="45" t="n">
        <v>8.84040922085985</v>
      </c>
      <c r="S304" s="45" t="n">
        <v>9.83600365828733</v>
      </c>
    </row>
    <row r="305">
      <c r="A305" s="45" t="s">
        <v>201</v>
      </c>
      <c r="B305" s="45" t="s">
        <v>202</v>
      </c>
      <c r="C305" s="45" t="s">
        <v>16</v>
      </c>
      <c r="D305" s="45" t="n">
        <v>7613.0643037</v>
      </c>
      <c r="E305" s="45" t="n">
        <v>14.1608183987799</v>
      </c>
      <c r="F305" s="45" t="n">
        <v>30.0935285690138</v>
      </c>
      <c r="G305" s="45" t="n">
        <v>6.62649459684247</v>
      </c>
      <c r="H305" s="45" t="n">
        <v>6843.089869</v>
      </c>
      <c r="I305" s="45" t="n">
        <v>14.0578034951957</v>
      </c>
      <c r="J305" s="45" t="n">
        <v>27.0499121323585</v>
      </c>
      <c r="K305" s="45" t="n">
        <v>6.9171403072679</v>
      </c>
      <c r="L305" s="45" t="n">
        <v>8203.4395074</v>
      </c>
      <c r="M305" s="45" t="n">
        <v>12.0776576852552</v>
      </c>
      <c r="N305" s="45" t="n">
        <v>32.427210822341</v>
      </c>
      <c r="O305" s="45" t="n">
        <v>5.24643152652106</v>
      </c>
      <c r="P305" s="45" t="n">
        <v>2638.4177719</v>
      </c>
      <c r="Q305" s="45" t="n">
        <v>15.5705264236878</v>
      </c>
      <c r="R305" s="45" t="n">
        <v>10.4293484762867</v>
      </c>
      <c r="S305" s="45" t="n">
        <v>11.6339387114881</v>
      </c>
    </row>
    <row r="306">
      <c r="A306" s="45" t="s">
        <v>201</v>
      </c>
      <c r="B306" s="45" t="s">
        <v>202</v>
      </c>
      <c r="C306" s="45" t="s">
        <v>17</v>
      </c>
      <c r="D306" s="45" t="n">
        <v>16116.8563308</v>
      </c>
      <c r="E306" s="45" t="n">
        <v>6.35789892911296</v>
      </c>
      <c r="F306" s="45" t="n">
        <v>21.1983042763701</v>
      </c>
      <c r="G306" s="45" t="n">
        <v>4.0209316253082</v>
      </c>
      <c r="H306" s="45" t="n">
        <v>21138.9656734</v>
      </c>
      <c r="I306" s="45" t="n">
        <v>4.77104485065726</v>
      </c>
      <c r="J306" s="45" t="n">
        <v>27.8038233533247</v>
      </c>
      <c r="K306" s="45" t="n">
        <v>3.16962248668277</v>
      </c>
      <c r="L306" s="45" t="n">
        <v>30629.6416849</v>
      </c>
      <c r="M306" s="45" t="n">
        <v>4.6799151408673</v>
      </c>
      <c r="N306" s="45" t="n">
        <v>40.2867935896324</v>
      </c>
      <c r="O306" s="45" t="n">
        <v>2.46886935296821</v>
      </c>
      <c r="P306" s="45" t="n">
        <v>8143.5248596</v>
      </c>
      <c r="Q306" s="45" t="n">
        <v>7.86108523143163</v>
      </c>
      <c r="R306" s="45" t="n">
        <v>10.7110787806729</v>
      </c>
      <c r="S306" s="45" t="n">
        <v>7.76296111817063</v>
      </c>
    </row>
    <row r="307">
      <c r="A307" s="45" t="s">
        <v>203</v>
      </c>
      <c r="B307" s="45" t="s">
        <v>204</v>
      </c>
      <c r="C307" s="45" t="s">
        <v>16</v>
      </c>
      <c r="D307" s="45" t="n">
        <v>12452.1297678</v>
      </c>
      <c r="E307" s="45" t="n">
        <v>17.5783148556167</v>
      </c>
      <c r="F307" s="45" t="n">
        <v>28.0420013689086</v>
      </c>
      <c r="G307" s="45" t="n">
        <v>8.91846540645268</v>
      </c>
      <c r="H307" s="45" t="n">
        <v>9997.1670383</v>
      </c>
      <c r="I307" s="45" t="n">
        <v>16.2986752073059</v>
      </c>
      <c r="J307" s="45" t="n">
        <v>22.5134637207323</v>
      </c>
      <c r="K307" s="45" t="n">
        <v>10.2314586465478</v>
      </c>
      <c r="L307" s="45" t="n">
        <v>15137.4872142</v>
      </c>
      <c r="M307" s="45" t="n">
        <v>12.8701045111807</v>
      </c>
      <c r="N307" s="45" t="n">
        <v>34.089384314008</v>
      </c>
      <c r="O307" s="45" t="n">
        <v>5.90170571254661</v>
      </c>
      <c r="P307" s="45" t="n">
        <v>6818.4979137</v>
      </c>
      <c r="Q307" s="45" t="n">
        <v>13.8518340690053</v>
      </c>
      <c r="R307" s="45" t="n">
        <v>15.3551505963511</v>
      </c>
      <c r="S307" s="45" t="n">
        <v>15.643654108276</v>
      </c>
    </row>
    <row r="308">
      <c r="A308" s="45" t="s">
        <v>203</v>
      </c>
      <c r="B308" s="45" t="s">
        <v>204</v>
      </c>
      <c r="C308" s="45" t="s">
        <v>17</v>
      </c>
      <c r="D308" s="45" t="n">
        <v>46754.2730163</v>
      </c>
      <c r="E308" s="45" t="n">
        <v>5.43842940461284</v>
      </c>
      <c r="F308" s="45" t="n">
        <v>18.5021291035565</v>
      </c>
      <c r="G308" s="45" t="n">
        <v>4.24180772865444</v>
      </c>
      <c r="H308" s="45" t="n">
        <v>71123.0682522</v>
      </c>
      <c r="I308" s="45" t="n">
        <v>5.61171248993956</v>
      </c>
      <c r="J308" s="45" t="n">
        <v>28.1456240499022</v>
      </c>
      <c r="K308" s="45" t="n">
        <v>3.66064956515709</v>
      </c>
      <c r="L308" s="45" t="n">
        <v>111193.0867775</v>
      </c>
      <c r="M308" s="45" t="n">
        <v>3.54386281910065</v>
      </c>
      <c r="N308" s="45" t="n">
        <v>44.0025844538964</v>
      </c>
      <c r="O308" s="45" t="n">
        <v>1.96827537483176</v>
      </c>
      <c r="P308" s="45" t="n">
        <v>23626.2900161</v>
      </c>
      <c r="Q308" s="45" t="n">
        <v>7.88343783106484</v>
      </c>
      <c r="R308" s="45" t="n">
        <v>9.34966239264487</v>
      </c>
      <c r="S308" s="45" t="n">
        <v>7.46467734836602</v>
      </c>
    </row>
    <row r="309">
      <c r="A309" s="45" t="s">
        <v>205</v>
      </c>
      <c r="B309" s="45" t="s">
        <v>206</v>
      </c>
      <c r="C309" s="45" t="s">
        <v>16</v>
      </c>
      <c r="D309" s="45" t="n">
        <v>433.4846919</v>
      </c>
      <c r="E309" s="45" t="n">
        <v>34.5688529652001</v>
      </c>
      <c r="F309" s="45" t="n">
        <v>9.73815265471921</v>
      </c>
      <c r="G309" s="45" t="n">
        <v>30.3457514347613</v>
      </c>
      <c r="H309" s="45" t="n">
        <v>723.1089419</v>
      </c>
      <c r="I309" s="45" t="n">
        <v>24.6171004663301</v>
      </c>
      <c r="J309" s="45" t="n">
        <v>16.244507346615</v>
      </c>
      <c r="K309" s="45" t="n">
        <v>17.1973508253181</v>
      </c>
      <c r="L309" s="45" t="n">
        <v>1701.2379499</v>
      </c>
      <c r="M309" s="45" t="n">
        <v>18.7873027099873</v>
      </c>
      <c r="N309" s="45" t="n">
        <v>38.2179928557882</v>
      </c>
      <c r="O309" s="45" t="n">
        <v>10.6862033326785</v>
      </c>
      <c r="P309" s="45" t="n">
        <v>1593.5742144</v>
      </c>
      <c r="Q309" s="45" t="n">
        <v>18.7258386700343</v>
      </c>
      <c r="R309" s="45" t="n">
        <v>35.7993471428776</v>
      </c>
      <c r="S309" s="45" t="n">
        <v>15.7302111594007</v>
      </c>
    </row>
    <row r="310">
      <c r="A310" s="45" t="s">
        <v>205</v>
      </c>
      <c r="B310" s="45" t="s">
        <v>206</v>
      </c>
      <c r="C310" s="45" t="s">
        <v>17</v>
      </c>
      <c r="D310" s="45" t="n">
        <v>9121.5405369</v>
      </c>
      <c r="E310" s="45" t="n">
        <v>6.97924196247156</v>
      </c>
      <c r="F310" s="45" t="n">
        <v>11.5289466777159</v>
      </c>
      <c r="G310" s="45" t="n">
        <v>5.83272297771459</v>
      </c>
      <c r="H310" s="45" t="n">
        <v>17493.1740286</v>
      </c>
      <c r="I310" s="45" t="n">
        <v>5.44436419889154</v>
      </c>
      <c r="J310" s="45" t="n">
        <v>22.1100668010928</v>
      </c>
      <c r="K310" s="45" t="n">
        <v>4.34247719320685</v>
      </c>
      <c r="L310" s="45" t="n">
        <v>37935.2797598</v>
      </c>
      <c r="M310" s="45" t="n">
        <v>2.72662992244728</v>
      </c>
      <c r="N310" s="45" t="n">
        <v>47.9473632535768</v>
      </c>
      <c r="O310" s="45" t="n">
        <v>1.54807265610202</v>
      </c>
      <c r="P310" s="45" t="n">
        <v>14568.5998697</v>
      </c>
      <c r="Q310" s="45" t="n">
        <v>5.77915189111171</v>
      </c>
      <c r="R310" s="45" t="n">
        <v>18.4136232676145</v>
      </c>
      <c r="S310" s="45" t="n">
        <v>5.60213352311412</v>
      </c>
    </row>
    <row r="311">
      <c r="A311" s="45" t="s">
        <v>207</v>
      </c>
      <c r="B311" s="45" t="s">
        <v>208</v>
      </c>
      <c r="C311" s="45" t="s">
        <v>16</v>
      </c>
      <c r="D311" s="45" t="n">
        <v>1548.2128107</v>
      </c>
      <c r="E311" s="45" t="n">
        <v>28.1553751249428</v>
      </c>
      <c r="F311" s="45" t="n">
        <v>12.1980060407124</v>
      </c>
      <c r="G311" s="45" t="n">
        <v>19.9946950207907</v>
      </c>
      <c r="H311" s="45" t="n">
        <v>3009.8903404</v>
      </c>
      <c r="I311" s="45" t="n">
        <v>24.4683807578306</v>
      </c>
      <c r="J311" s="45" t="n">
        <v>23.7142208747653</v>
      </c>
      <c r="K311" s="45" t="n">
        <v>15.1245051615321</v>
      </c>
      <c r="L311" s="45" t="n">
        <v>4740.3310604</v>
      </c>
      <c r="M311" s="45" t="n">
        <v>19.1320466510952</v>
      </c>
      <c r="N311" s="45" t="n">
        <v>37.3479579229111</v>
      </c>
      <c r="O311" s="45" t="n">
        <v>9.30217503648974</v>
      </c>
      <c r="P311" s="45" t="n">
        <v>3393.9091562</v>
      </c>
      <c r="Q311" s="45" t="n">
        <v>21.7275172340368</v>
      </c>
      <c r="R311" s="45" t="n">
        <v>26.7398151616112</v>
      </c>
      <c r="S311" s="45" t="n">
        <v>20.0064818017903</v>
      </c>
    </row>
    <row r="312">
      <c r="A312" s="45" t="s">
        <v>207</v>
      </c>
      <c r="B312" s="45" t="s">
        <v>208</v>
      </c>
      <c r="C312" s="45" t="s">
        <v>17</v>
      </c>
      <c r="D312" s="45" t="n">
        <v>22360.5544907</v>
      </c>
      <c r="E312" s="45" t="n">
        <v>9.4600102225819</v>
      </c>
      <c r="F312" s="45" t="n">
        <v>14.4435284179418</v>
      </c>
      <c r="G312" s="45" t="n">
        <v>7.27375180280949</v>
      </c>
      <c r="H312" s="45" t="n">
        <v>35545.5251501</v>
      </c>
      <c r="I312" s="45" t="n">
        <v>6.42186957240252</v>
      </c>
      <c r="J312" s="45" t="n">
        <v>22.9601999740062</v>
      </c>
      <c r="K312" s="45" t="n">
        <v>4.89706787643151</v>
      </c>
      <c r="L312" s="45" t="n">
        <v>73417.4980063</v>
      </c>
      <c r="M312" s="45" t="n">
        <v>3.51954954788573</v>
      </c>
      <c r="N312" s="45" t="n">
        <v>47.4231405696677</v>
      </c>
      <c r="O312" s="45" t="n">
        <v>2.01940527596203</v>
      </c>
      <c r="P312" s="45" t="n">
        <v>23490.0789863</v>
      </c>
      <c r="Q312" s="45" t="n">
        <v>7.38933389755816</v>
      </c>
      <c r="R312" s="45" t="n">
        <v>15.1731310383842</v>
      </c>
      <c r="S312" s="45" t="n">
        <v>7.57447599634957</v>
      </c>
    </row>
    <row r="313">
      <c r="A313" s="45" t="s">
        <v>209</v>
      </c>
      <c r="B313" s="45" t="s">
        <v>210</v>
      </c>
      <c r="C313" s="45" t="s">
        <v>16</v>
      </c>
      <c r="D313" s="45" t="n">
        <v>4599.1342476</v>
      </c>
      <c r="E313" s="45" t="n">
        <v>15.3500398323156</v>
      </c>
      <c r="F313" s="45" t="n">
        <v>26.3528861522824</v>
      </c>
      <c r="G313" s="45" t="n">
        <v>10.5181663305884</v>
      </c>
      <c r="H313" s="45" t="n">
        <v>4429.2042131</v>
      </c>
      <c r="I313" s="45" t="n">
        <v>18.2721181140619</v>
      </c>
      <c r="J313" s="45" t="n">
        <v>25.3791927108769</v>
      </c>
      <c r="K313" s="45" t="n">
        <v>10.5041574548816</v>
      </c>
      <c r="L313" s="45" t="n">
        <v>6308.0036167</v>
      </c>
      <c r="M313" s="45" t="n">
        <v>12.6614978195465</v>
      </c>
      <c r="N313" s="45" t="n">
        <v>36.1446507559174</v>
      </c>
      <c r="O313" s="45" t="n">
        <v>6.66068413954113</v>
      </c>
      <c r="P313" s="45" t="n">
        <v>2115.7662838</v>
      </c>
      <c r="Q313" s="45" t="n">
        <v>22.4129595523549</v>
      </c>
      <c r="R313" s="45" t="n">
        <v>12.1232703809233</v>
      </c>
      <c r="S313" s="45" t="n">
        <v>21.7421100007456</v>
      </c>
    </row>
    <row r="314">
      <c r="A314" s="45" t="s">
        <v>209</v>
      </c>
      <c r="B314" s="45" t="s">
        <v>210</v>
      </c>
      <c r="C314" s="45" t="s">
        <v>17</v>
      </c>
      <c r="D314" s="45" t="n">
        <v>21340.8142272</v>
      </c>
      <c r="E314" s="45" t="n">
        <v>6.82956261593218</v>
      </c>
      <c r="F314" s="45" t="n">
        <v>17.1866481307597</v>
      </c>
      <c r="G314" s="45" t="n">
        <v>5.17949122711199</v>
      </c>
      <c r="H314" s="45" t="n">
        <v>34322.4370846</v>
      </c>
      <c r="I314" s="45" t="n">
        <v>5.65704775212105</v>
      </c>
      <c r="J314" s="45" t="n">
        <v>27.6412906688123</v>
      </c>
      <c r="K314" s="45" t="n">
        <v>3.62014010465797</v>
      </c>
      <c r="L314" s="45" t="n">
        <v>55967.0621744</v>
      </c>
      <c r="M314" s="45" t="n">
        <v>3.97289624093956</v>
      </c>
      <c r="N314" s="45" t="n">
        <v>45.0726103635629</v>
      </c>
      <c r="O314" s="45" t="n">
        <v>2.39018739832151</v>
      </c>
      <c r="P314" s="45" t="n">
        <v>12540.578155</v>
      </c>
      <c r="Q314" s="45" t="n">
        <v>7.94778134311681</v>
      </c>
      <c r="R314" s="45" t="n">
        <v>10.0994508368651</v>
      </c>
      <c r="S314" s="45" t="n">
        <v>8.54405733246095</v>
      </c>
    </row>
    <row r="315">
      <c r="A315" s="45" t="s">
        <v>211</v>
      </c>
      <c r="B315" s="45" t="s">
        <v>212</v>
      </c>
      <c r="C315" s="45" t="s">
        <v>16</v>
      </c>
      <c r="D315" s="45" t="n">
        <v>1707.2027339</v>
      </c>
      <c r="E315" s="45" t="n">
        <v>27.8674402617572</v>
      </c>
      <c r="F315" s="45" t="n">
        <v>22.9279707778532</v>
      </c>
      <c r="G315" s="45" t="n">
        <v>16.9331459585733</v>
      </c>
      <c r="H315" s="45" t="n">
        <v>1400.408862</v>
      </c>
      <c r="I315" s="45" t="n">
        <v>25.8231011104716</v>
      </c>
      <c r="J315" s="45" t="n">
        <v>18.8076862972405</v>
      </c>
      <c r="K315" s="45" t="n">
        <v>16.6873841667938</v>
      </c>
      <c r="L315" s="45" t="n">
        <v>2855.6325838</v>
      </c>
      <c r="M315" s="45" t="n">
        <v>22.0761176911885</v>
      </c>
      <c r="N315" s="45" t="n">
        <v>38.3515438052754</v>
      </c>
      <c r="O315" s="45" t="n">
        <v>14.4128445146961</v>
      </c>
      <c r="P315" s="45" t="n">
        <v>1482.6948894</v>
      </c>
      <c r="Q315" s="45" t="n">
        <v>21.374801907022</v>
      </c>
      <c r="R315" s="45" t="n">
        <v>19.9127991196309</v>
      </c>
      <c r="S315" s="45" t="n">
        <v>22.0515798557062</v>
      </c>
    </row>
    <row r="316">
      <c r="A316" s="45" t="s">
        <v>211</v>
      </c>
      <c r="B316" s="45" t="s">
        <v>212</v>
      </c>
      <c r="C316" s="45" t="s">
        <v>17</v>
      </c>
      <c r="D316" s="45" t="n">
        <v>20328.4488135</v>
      </c>
      <c r="E316" s="45" t="n">
        <v>6.88105407037526</v>
      </c>
      <c r="F316" s="45" t="n">
        <v>15.6803215437007</v>
      </c>
      <c r="G316" s="45" t="n">
        <v>5.43819061750129</v>
      </c>
      <c r="H316" s="45" t="n">
        <v>31630.1474988</v>
      </c>
      <c r="I316" s="45" t="n">
        <v>4.68248429553882</v>
      </c>
      <c r="J316" s="45" t="n">
        <v>24.3978715644301</v>
      </c>
      <c r="K316" s="45" t="n">
        <v>3.29609736651002</v>
      </c>
      <c r="L316" s="45" t="n">
        <v>56623.136468</v>
      </c>
      <c r="M316" s="45" t="n">
        <v>3.25919370028411</v>
      </c>
      <c r="N316" s="45" t="n">
        <v>43.6761798589107</v>
      </c>
      <c r="O316" s="45" t="n">
        <v>2.21607434065749</v>
      </c>
      <c r="P316" s="45" t="n">
        <v>21061.3281534</v>
      </c>
      <c r="Q316" s="45" t="n">
        <v>5.53613457647408</v>
      </c>
      <c r="R316" s="45" t="n">
        <v>16.2456270329585</v>
      </c>
      <c r="S316" s="45" t="n">
        <v>5.28446404929593</v>
      </c>
    </row>
    <row r="317">
      <c r="A317" s="45" t="s">
        <v>213</v>
      </c>
      <c r="B317" s="45" t="s">
        <v>214</v>
      </c>
      <c r="C317" s="45" t="s">
        <v>16</v>
      </c>
      <c r="D317" s="45" t="n">
        <v>668.3975721</v>
      </c>
      <c r="E317" s="45" t="n">
        <v>20.3683516330428</v>
      </c>
      <c r="F317" s="45" t="n">
        <v>24.9681353455943</v>
      </c>
      <c r="G317" s="45" t="n">
        <v>11.5742770697483</v>
      </c>
      <c r="H317" s="45" t="n">
        <v>833.0552674</v>
      </c>
      <c r="I317" s="45" t="n">
        <v>36.0552589701262</v>
      </c>
      <c r="J317" s="45" t="n">
        <v>31.1189590372892</v>
      </c>
      <c r="K317" s="45" t="n">
        <v>19.1383549158252</v>
      </c>
      <c r="L317" s="45" t="n">
        <v>928.758626</v>
      </c>
      <c r="M317" s="45" t="n">
        <v>16.7351097365831</v>
      </c>
      <c r="N317" s="45" t="n">
        <v>34.6939786218835</v>
      </c>
      <c r="O317" s="45" t="n">
        <v>9.8645078398455</v>
      </c>
      <c r="P317" s="45" t="n">
        <v>246.7908931</v>
      </c>
      <c r="Q317" s="45" t="n">
        <v>25.3257430331287</v>
      </c>
      <c r="R317" s="45" t="n">
        <v>9.21892699523302</v>
      </c>
      <c r="S317" s="45" t="n">
        <v>29.7320583325718</v>
      </c>
    </row>
    <row r="318">
      <c r="A318" s="45" t="s">
        <v>213</v>
      </c>
      <c r="B318" s="45" t="s">
        <v>214</v>
      </c>
      <c r="C318" s="45" t="s">
        <v>17</v>
      </c>
      <c r="D318" s="45" t="n">
        <v>5876.8804115</v>
      </c>
      <c r="E318" s="45" t="n">
        <v>5.45371099643606</v>
      </c>
      <c r="F318" s="45" t="n">
        <v>18.4095506239678</v>
      </c>
      <c r="G318" s="45" t="n">
        <v>4.07346143273725</v>
      </c>
      <c r="H318" s="45" t="n">
        <v>8505.8493573</v>
      </c>
      <c r="I318" s="45" t="n">
        <v>5.70357267457849</v>
      </c>
      <c r="J318" s="45" t="n">
        <v>26.6448954851357</v>
      </c>
      <c r="K318" s="45" t="n">
        <v>3.92114830917962</v>
      </c>
      <c r="L318" s="45" t="n">
        <v>13808.685382</v>
      </c>
      <c r="M318" s="45" t="n">
        <v>3.56227758081557</v>
      </c>
      <c r="N318" s="45" t="n">
        <v>43.2562303110553</v>
      </c>
      <c r="O318" s="45" t="n">
        <v>2.21078167162814</v>
      </c>
      <c r="P318" s="45" t="n">
        <v>3731.5824907</v>
      </c>
      <c r="Q318" s="45" t="n">
        <v>7.65029727803593</v>
      </c>
      <c r="R318" s="45" t="n">
        <v>11.6893235798412</v>
      </c>
      <c r="S318" s="45" t="n">
        <v>8.06170982544988</v>
      </c>
    </row>
    <row r="319">
      <c r="A319" s="45" t="s">
        <v>215</v>
      </c>
      <c r="B319" s="45" t="s">
        <v>216</v>
      </c>
      <c r="C319" s="45" t="s">
        <v>16</v>
      </c>
      <c r="D319" s="45" t="n">
        <v>475.8401774</v>
      </c>
      <c r="E319" s="45" t="n">
        <v>32.817095179804</v>
      </c>
      <c r="F319" s="45" t="n">
        <v>14.0299943567524</v>
      </c>
      <c r="G319" s="45" t="n">
        <v>25.4125890141131</v>
      </c>
      <c r="H319" s="45" t="n">
        <v>720.2960471</v>
      </c>
      <c r="I319" s="45" t="n">
        <v>27.2105568382233</v>
      </c>
      <c r="J319" s="45" t="n">
        <v>21.2376969326593</v>
      </c>
      <c r="K319" s="45" t="n">
        <v>18.9546237197588</v>
      </c>
      <c r="L319" s="45" t="n">
        <v>1120.6726397</v>
      </c>
      <c r="M319" s="45" t="n">
        <v>18.8186527049641</v>
      </c>
      <c r="N319" s="45" t="n">
        <v>33.0426717993187</v>
      </c>
      <c r="O319" s="45" t="n">
        <v>11.7139921341497</v>
      </c>
      <c r="P319" s="45" t="n">
        <v>1074.7832156</v>
      </c>
      <c r="Q319" s="45" t="n">
        <v>19.0128984308338</v>
      </c>
      <c r="R319" s="45" t="n">
        <v>31.6896369112697</v>
      </c>
      <c r="S319" s="45" t="n">
        <v>18.6715802527092</v>
      </c>
    </row>
    <row r="320">
      <c r="A320" s="45" t="s">
        <v>215</v>
      </c>
      <c r="B320" s="45" t="s">
        <v>216</v>
      </c>
      <c r="C320" s="45" t="s">
        <v>17</v>
      </c>
      <c r="D320" s="45" t="n">
        <v>10375.6819909</v>
      </c>
      <c r="E320" s="45" t="n">
        <v>7.09171461146267</v>
      </c>
      <c r="F320" s="45" t="n">
        <v>17.2639127588485</v>
      </c>
      <c r="G320" s="45" t="n">
        <v>4.66249152567949</v>
      </c>
      <c r="H320" s="45" t="n">
        <v>15903.3563433</v>
      </c>
      <c r="I320" s="45" t="n">
        <v>6.24890751181229</v>
      </c>
      <c r="J320" s="45" t="n">
        <v>26.4613118178071</v>
      </c>
      <c r="K320" s="45" t="n">
        <v>3.91921646344087</v>
      </c>
      <c r="L320" s="45" t="n">
        <v>28885.5405732</v>
      </c>
      <c r="M320" s="45" t="n">
        <v>3.16123137044452</v>
      </c>
      <c r="N320" s="45" t="n">
        <v>48.06213730194</v>
      </c>
      <c r="O320" s="45" t="n">
        <v>2.09568160517279</v>
      </c>
      <c r="P320" s="45" t="n">
        <v>4935.8290119</v>
      </c>
      <c r="Q320" s="45" t="n">
        <v>8.64954814749664</v>
      </c>
      <c r="R320" s="45" t="n">
        <v>8.21263812140443</v>
      </c>
      <c r="S320" s="45" t="n">
        <v>8.83274753873144</v>
      </c>
    </row>
    <row r="321">
      <c r="A321" s="45" t="s">
        <v>217</v>
      </c>
      <c r="B321" s="45" t="s">
        <v>218</v>
      </c>
      <c r="C321" s="45" t="s">
        <v>16</v>
      </c>
      <c r="D321" s="45" t="n">
        <v>295.1101237</v>
      </c>
      <c r="E321" s="45" t="n">
        <v>30.5608798512453</v>
      </c>
      <c r="F321" s="45" t="n">
        <v>18.0572533102601</v>
      </c>
      <c r="G321" s="45" t="n">
        <v>19.8939782015228</v>
      </c>
      <c r="H321" s="45" t="n">
        <v>379.5760002</v>
      </c>
      <c r="I321" s="45" t="n">
        <v>30.3102772622533</v>
      </c>
      <c r="J321" s="45" t="n">
        <v>23.2255671210873</v>
      </c>
      <c r="K321" s="45" t="n">
        <v>15.031473166056</v>
      </c>
      <c r="L321" s="45" t="n">
        <v>641.0426823</v>
      </c>
      <c r="M321" s="45" t="n">
        <v>23.3311081661558</v>
      </c>
      <c r="N321" s="45" t="n">
        <v>39.2242392495723</v>
      </c>
      <c r="O321" s="45" t="n">
        <v>8.93447259330267</v>
      </c>
      <c r="P321" s="45" t="n">
        <v>318.5735909</v>
      </c>
      <c r="Q321" s="45" t="n">
        <v>21.3065205619587</v>
      </c>
      <c r="R321" s="45" t="n">
        <v>19.4929403190802</v>
      </c>
      <c r="S321" s="45" t="n">
        <v>21.5306399108789</v>
      </c>
    </row>
    <row r="322">
      <c r="A322" s="45" t="s">
        <v>217</v>
      </c>
      <c r="B322" s="45" t="s">
        <v>218</v>
      </c>
      <c r="C322" s="45" t="s">
        <v>17</v>
      </c>
      <c r="D322" s="45" t="n">
        <v>5065.7058641</v>
      </c>
      <c r="E322" s="45" t="n">
        <v>6.08904076433697</v>
      </c>
      <c r="F322" s="45" t="n">
        <v>17.9293554287794</v>
      </c>
      <c r="G322" s="45" t="n">
        <v>4.7341350114186</v>
      </c>
      <c r="H322" s="45" t="n">
        <v>7082.3091418</v>
      </c>
      <c r="I322" s="45" t="n">
        <v>4.43018200602354</v>
      </c>
      <c r="J322" s="45" t="n">
        <v>25.0668398968297</v>
      </c>
      <c r="K322" s="45" t="n">
        <v>3.29823604453774</v>
      </c>
      <c r="L322" s="45" t="n">
        <v>13824.1707725</v>
      </c>
      <c r="M322" s="45" t="n">
        <v>2.59322467921454</v>
      </c>
      <c r="N322" s="45" t="n">
        <v>48.9287135766878</v>
      </c>
      <c r="O322" s="45" t="n">
        <v>1.66948148785893</v>
      </c>
      <c r="P322" s="45" t="n">
        <v>2281.5118195</v>
      </c>
      <c r="Q322" s="45" t="n">
        <v>8.54598540939293</v>
      </c>
      <c r="R322" s="45" t="n">
        <v>8.07509109770318</v>
      </c>
      <c r="S322" s="45" t="n">
        <v>8.61769440208364</v>
      </c>
    </row>
    <row r="323">
      <c r="A323" s="45" t="s">
        <v>219</v>
      </c>
      <c r="B323" s="45" t="s">
        <v>220</v>
      </c>
      <c r="C323" s="45" t="s">
        <v>16</v>
      </c>
      <c r="D323" s="45" t="n">
        <v>4112.5179114</v>
      </c>
      <c r="E323" s="45" t="n">
        <v>15.563494269499</v>
      </c>
      <c r="F323" s="45" t="n">
        <v>24.9385261762673</v>
      </c>
      <c r="G323" s="45" t="n">
        <v>9.47051172398782</v>
      </c>
      <c r="H323" s="45" t="n">
        <v>4163.8310354</v>
      </c>
      <c r="I323" s="45" t="n">
        <v>16.9272199406538</v>
      </c>
      <c r="J323" s="45" t="n">
        <v>25.2496916747841</v>
      </c>
      <c r="K323" s="45" t="n">
        <v>9.92563103032331</v>
      </c>
      <c r="L323" s="45" t="n">
        <v>6336.2081822</v>
      </c>
      <c r="M323" s="45" t="n">
        <v>13.2766024594655</v>
      </c>
      <c r="N323" s="45" t="n">
        <v>38.4231016166642</v>
      </c>
      <c r="O323" s="45" t="n">
        <v>7.23396623703209</v>
      </c>
      <c r="P323" s="45" t="n">
        <v>1878.0641785</v>
      </c>
      <c r="Q323" s="45" t="n">
        <v>19.8307449113613</v>
      </c>
      <c r="R323" s="45" t="n">
        <v>11.3886805322844</v>
      </c>
      <c r="S323" s="45" t="n">
        <v>17.9725591374326</v>
      </c>
    </row>
    <row r="324">
      <c r="A324" s="45" t="s">
        <v>219</v>
      </c>
      <c r="B324" s="45" t="s">
        <v>220</v>
      </c>
      <c r="C324" s="45" t="s">
        <v>17</v>
      </c>
      <c r="D324" s="45" t="n">
        <v>19882.1012361</v>
      </c>
      <c r="E324" s="45" t="n">
        <v>6.11185142715677</v>
      </c>
      <c r="F324" s="45" t="n">
        <v>17.3000093292941</v>
      </c>
      <c r="G324" s="45" t="n">
        <v>5.36368991137454</v>
      </c>
      <c r="H324" s="45" t="n">
        <v>29999.3785423</v>
      </c>
      <c r="I324" s="45" t="n">
        <v>5.99399964653127</v>
      </c>
      <c r="J324" s="45" t="n">
        <v>26.1033540917941</v>
      </c>
      <c r="K324" s="45" t="n">
        <v>4.19500401870054</v>
      </c>
      <c r="L324" s="45" t="n">
        <v>55147.8738072</v>
      </c>
      <c r="M324" s="45" t="n">
        <v>3.01132546354257</v>
      </c>
      <c r="N324" s="45" t="n">
        <v>47.9858099516668</v>
      </c>
      <c r="O324" s="45" t="n">
        <v>2.05775341608186</v>
      </c>
      <c r="P324" s="45" t="n">
        <v>9896.0251102</v>
      </c>
      <c r="Q324" s="45" t="n">
        <v>9.40615893296539</v>
      </c>
      <c r="R324" s="45" t="n">
        <v>8.61082662724491</v>
      </c>
      <c r="S324" s="45" t="n">
        <v>9.61579079649225</v>
      </c>
    </row>
    <row r="325">
      <c r="A325" s="45" t="s">
        <v>221</v>
      </c>
      <c r="B325" s="45" t="s">
        <v>222</v>
      </c>
      <c r="C325" s="45" t="s">
        <v>16</v>
      </c>
      <c r="D325" s="45" t="n">
        <v>3381.3991636</v>
      </c>
      <c r="E325" s="45" t="n">
        <v>12.2060610487926</v>
      </c>
      <c r="F325" s="45" t="n">
        <v>29.5511394630258</v>
      </c>
      <c r="G325" s="45" t="n">
        <v>6.48912028730997</v>
      </c>
      <c r="H325" s="45" t="n">
        <v>3327.7227391</v>
      </c>
      <c r="I325" s="45" t="n">
        <v>11.6632057621739</v>
      </c>
      <c r="J325" s="45" t="n">
        <v>29.0820438521464</v>
      </c>
      <c r="K325" s="45" t="n">
        <v>5.6006921558568</v>
      </c>
      <c r="L325" s="45" t="n">
        <v>3500.6969097</v>
      </c>
      <c r="M325" s="45" t="n">
        <v>10.4860072152865</v>
      </c>
      <c r="N325" s="45" t="n">
        <v>30.5937209986741</v>
      </c>
      <c r="O325" s="45" t="n">
        <v>5.8775591252579</v>
      </c>
      <c r="P325" s="45" t="n">
        <v>1232.7151306</v>
      </c>
      <c r="Q325" s="45" t="n">
        <v>13.4729388791978</v>
      </c>
      <c r="R325" s="45" t="n">
        <v>10.7730956861536</v>
      </c>
      <c r="S325" s="45" t="n">
        <v>12.3201879311303</v>
      </c>
    </row>
    <row r="326">
      <c r="A326" s="45" t="s">
        <v>221</v>
      </c>
      <c r="B326" s="45" t="s">
        <v>222</v>
      </c>
      <c r="C326" s="45" t="s">
        <v>17</v>
      </c>
      <c r="D326" s="45" t="n">
        <v>8550.329153</v>
      </c>
      <c r="E326" s="45" t="n">
        <v>7.23007059464019</v>
      </c>
      <c r="F326" s="45" t="n">
        <v>18.9920938227417</v>
      </c>
      <c r="G326" s="45" t="n">
        <v>5.76144070340647</v>
      </c>
      <c r="H326" s="45" t="n">
        <v>13263.1331771</v>
      </c>
      <c r="I326" s="45" t="n">
        <v>5.61167108724954</v>
      </c>
      <c r="J326" s="45" t="n">
        <v>29.4602307321257</v>
      </c>
      <c r="K326" s="45" t="n">
        <v>4.42565679105666</v>
      </c>
      <c r="L326" s="45" t="n">
        <v>19189.8447845</v>
      </c>
      <c r="M326" s="45" t="n">
        <v>3.96453193518732</v>
      </c>
      <c r="N326" s="45" t="n">
        <v>42.6247137472129</v>
      </c>
      <c r="O326" s="45" t="n">
        <v>2.47760909294898</v>
      </c>
      <c r="P326" s="45" t="n">
        <v>4017.1589425</v>
      </c>
      <c r="Q326" s="45" t="n">
        <v>7.51726381683518</v>
      </c>
      <c r="R326" s="45" t="n">
        <v>8.92296169791976</v>
      </c>
      <c r="S326" s="45" t="n">
        <v>8.21728979469371</v>
      </c>
    </row>
    <row r="327">
      <c r="A327" s="45" t="s">
        <v>223</v>
      </c>
      <c r="B327" s="45" t="s">
        <v>224</v>
      </c>
      <c r="C327" s="45" t="s">
        <v>16</v>
      </c>
      <c r="D327" s="45" t="n">
        <v>1902.5545327</v>
      </c>
      <c r="E327" s="45" t="n">
        <v>22.025138286474</v>
      </c>
      <c r="F327" s="45" t="n">
        <v>27.034722690667</v>
      </c>
      <c r="G327" s="45" t="n">
        <v>10.1815848469816</v>
      </c>
      <c r="H327" s="45" t="n">
        <v>1756.8304595</v>
      </c>
      <c r="I327" s="45" t="n">
        <v>21.5592778357682</v>
      </c>
      <c r="J327" s="45" t="n">
        <v>24.9640278219498</v>
      </c>
      <c r="K327" s="45" t="n">
        <v>9.96228769209138</v>
      </c>
      <c r="L327" s="45" t="n">
        <v>2435.1416972</v>
      </c>
      <c r="M327" s="45" t="n">
        <v>16.8776482294648</v>
      </c>
      <c r="N327" s="45" t="n">
        <v>34.6026247157578</v>
      </c>
      <c r="O327" s="45" t="n">
        <v>6.72739110064243</v>
      </c>
      <c r="P327" s="45" t="n">
        <v>942.9212418</v>
      </c>
      <c r="Q327" s="45" t="n">
        <v>21.5262459510064</v>
      </c>
      <c r="R327" s="45" t="n">
        <v>13.3986247716254</v>
      </c>
      <c r="S327" s="45" t="n">
        <v>22.6275866905397</v>
      </c>
    </row>
    <row r="328">
      <c r="A328" s="45" t="s">
        <v>223</v>
      </c>
      <c r="B328" s="45" t="s">
        <v>224</v>
      </c>
      <c r="C328" s="45" t="s">
        <v>17</v>
      </c>
      <c r="D328" s="45" t="n">
        <v>9870.5013724</v>
      </c>
      <c r="E328" s="45" t="n">
        <v>7.31222800289293</v>
      </c>
      <c r="F328" s="45" t="n">
        <v>17.7864330894849</v>
      </c>
      <c r="G328" s="45" t="n">
        <v>5.49770073362827</v>
      </c>
      <c r="H328" s="45" t="n">
        <v>14394.5487427</v>
      </c>
      <c r="I328" s="45" t="n">
        <v>5.55792358526307</v>
      </c>
      <c r="J328" s="45" t="n">
        <v>25.9386700235178</v>
      </c>
      <c r="K328" s="45" t="n">
        <v>4.21770134369696</v>
      </c>
      <c r="L328" s="45" t="n">
        <v>23659.4240046</v>
      </c>
      <c r="M328" s="45" t="n">
        <v>3.92081670258073</v>
      </c>
      <c r="N328" s="45" t="n">
        <v>42.6337777704245</v>
      </c>
      <c r="O328" s="45" t="n">
        <v>2.20858173120818</v>
      </c>
      <c r="P328" s="45" t="n">
        <v>7570.0779512</v>
      </c>
      <c r="Q328" s="45" t="n">
        <v>6.44234683441522</v>
      </c>
      <c r="R328" s="45" t="n">
        <v>13.6411191165728</v>
      </c>
      <c r="S328" s="45" t="n">
        <v>6.75357057423501</v>
      </c>
    </row>
    <row r="329">
      <c r="A329" s="45" t="s">
        <v>225</v>
      </c>
      <c r="B329" s="45" t="s">
        <v>226</v>
      </c>
      <c r="C329" s="45" t="s">
        <v>16</v>
      </c>
      <c r="D329" s="45" t="n">
        <v>9354.6038919</v>
      </c>
      <c r="E329" s="45" t="n">
        <v>9.33095422178538</v>
      </c>
      <c r="F329" s="45" t="n">
        <v>26.7134615115462</v>
      </c>
      <c r="G329" s="45" t="n">
        <v>5.86195485403215</v>
      </c>
      <c r="H329" s="45" t="n">
        <v>8933.9535335</v>
      </c>
      <c r="I329" s="45" t="n">
        <v>9.69480620177015</v>
      </c>
      <c r="J329" s="45" t="n">
        <v>25.512231904308</v>
      </c>
      <c r="K329" s="45" t="n">
        <v>6.32069864913949</v>
      </c>
      <c r="L329" s="45" t="n">
        <v>13295.1319423</v>
      </c>
      <c r="M329" s="45" t="n">
        <v>8.30872239519913</v>
      </c>
      <c r="N329" s="45" t="n">
        <v>37.9662249236535</v>
      </c>
      <c r="O329" s="45" t="n">
        <v>3.77590211983618</v>
      </c>
      <c r="P329" s="45" t="n">
        <v>3434.6248551</v>
      </c>
      <c r="Q329" s="45" t="n">
        <v>13.24521429412</v>
      </c>
      <c r="R329" s="45" t="n">
        <v>9.80808166049226</v>
      </c>
      <c r="S329" s="45" t="n">
        <v>13.5070140394781</v>
      </c>
    </row>
    <row r="330">
      <c r="A330" s="45" t="s">
        <v>225</v>
      </c>
      <c r="B330" s="45" t="s">
        <v>226</v>
      </c>
      <c r="C330" s="45" t="s">
        <v>17</v>
      </c>
      <c r="D330" s="45" t="n">
        <v>18996.962431</v>
      </c>
      <c r="E330" s="45" t="n">
        <v>5.51970880093399</v>
      </c>
      <c r="F330" s="45" t="n">
        <v>18.3298147694815</v>
      </c>
      <c r="G330" s="45" t="n">
        <v>4.24154085159754</v>
      </c>
      <c r="H330" s="45" t="n">
        <v>29791.9171261</v>
      </c>
      <c r="I330" s="45" t="n">
        <v>5.06839423984311</v>
      </c>
      <c r="J330" s="45" t="n">
        <v>28.7456652363559</v>
      </c>
      <c r="K330" s="45" t="n">
        <v>3.69549948463185</v>
      </c>
      <c r="L330" s="45" t="n">
        <v>43873.5051043</v>
      </c>
      <c r="M330" s="45" t="n">
        <v>4.3101996768829</v>
      </c>
      <c r="N330" s="45" t="n">
        <v>42.3327268646594</v>
      </c>
      <c r="O330" s="45" t="n">
        <v>2.27514705651747</v>
      </c>
      <c r="P330" s="45" t="n">
        <v>10977.3011178</v>
      </c>
      <c r="Q330" s="45" t="n">
        <v>7.60317101645094</v>
      </c>
      <c r="R330" s="45" t="n">
        <v>10.5917931295032</v>
      </c>
      <c r="S330" s="45" t="n">
        <v>7.83967142758581</v>
      </c>
    </row>
    <row r="331">
      <c r="A331" s="45" t="s">
        <v>227</v>
      </c>
      <c r="B331" s="45" t="s">
        <v>228</v>
      </c>
      <c r="C331" s="45" t="s">
        <v>16</v>
      </c>
      <c r="D331" s="45" t="n">
        <v>1278.1643494</v>
      </c>
      <c r="E331" s="45" t="n">
        <v>15.9615926071854</v>
      </c>
      <c r="F331" s="45" t="n">
        <v>24.3405835325901</v>
      </c>
      <c r="G331" s="45" t="n">
        <v>8.775364880332</v>
      </c>
      <c r="H331" s="45" t="n">
        <v>1515.8469762</v>
      </c>
      <c r="I331" s="45" t="n">
        <v>15.1367097862602</v>
      </c>
      <c r="J331" s="45" t="n">
        <v>28.866866740682</v>
      </c>
      <c r="K331" s="45" t="n">
        <v>8.96632569841423</v>
      </c>
      <c r="L331" s="45" t="n">
        <v>1908.8538276</v>
      </c>
      <c r="M331" s="45" t="n">
        <v>12.348734369139</v>
      </c>
      <c r="N331" s="45" t="n">
        <v>36.3510498974665</v>
      </c>
      <c r="O331" s="45" t="n">
        <v>5.09972628610929</v>
      </c>
      <c r="P331" s="45" t="n">
        <v>548.3004472</v>
      </c>
      <c r="Q331" s="45" t="n">
        <v>17.6723208568173</v>
      </c>
      <c r="R331" s="45" t="n">
        <v>10.4414998292614</v>
      </c>
      <c r="S331" s="45" t="n">
        <v>16.713197270266</v>
      </c>
    </row>
    <row r="332">
      <c r="A332" s="45" t="s">
        <v>227</v>
      </c>
      <c r="B332" s="45" t="s">
        <v>228</v>
      </c>
      <c r="C332" s="45" t="s">
        <v>17</v>
      </c>
      <c r="D332" s="45" t="n">
        <v>4290.5130682</v>
      </c>
      <c r="E332" s="45" t="n">
        <v>7.19087354433565</v>
      </c>
      <c r="F332" s="45" t="n">
        <v>16.4678757137435</v>
      </c>
      <c r="G332" s="45" t="n">
        <v>5.6536279886122</v>
      </c>
      <c r="H332" s="45" t="n">
        <v>7657.0155121</v>
      </c>
      <c r="I332" s="45" t="n">
        <v>4.01856121014009</v>
      </c>
      <c r="J332" s="45" t="n">
        <v>29.3892077211105</v>
      </c>
      <c r="K332" s="45" t="n">
        <v>3.20710267553794</v>
      </c>
      <c r="L332" s="45" t="n">
        <v>12121.58023</v>
      </c>
      <c r="M332" s="45" t="n">
        <v>3.2595409276365</v>
      </c>
      <c r="N332" s="45" t="n">
        <v>46.5251296310714</v>
      </c>
      <c r="O332" s="45" t="n">
        <v>1.89098161257875</v>
      </c>
      <c r="P332" s="45" t="n">
        <v>1984.725593</v>
      </c>
      <c r="Q332" s="45" t="n">
        <v>8.48259850164674</v>
      </c>
      <c r="R332" s="45" t="n">
        <v>7.61778693407452</v>
      </c>
      <c r="S332" s="45" t="n">
        <v>8.50935913833874</v>
      </c>
    </row>
    <row r="333">
      <c r="A333" s="45" t="s">
        <v>229</v>
      </c>
      <c r="B333" s="45" t="s">
        <v>230</v>
      </c>
      <c r="C333" s="45" t="s">
        <v>16</v>
      </c>
      <c r="D333" s="45" t="n">
        <v>11218.3813309</v>
      </c>
      <c r="E333" s="45" t="n">
        <v>11.9613164205061</v>
      </c>
      <c r="F333" s="45" t="n">
        <v>29.7932509688859</v>
      </c>
      <c r="G333" s="45" t="n">
        <v>5.57559289429046</v>
      </c>
      <c r="H333" s="45" t="n">
        <v>9337.671385</v>
      </c>
      <c r="I333" s="45" t="n">
        <v>13.4240912006822</v>
      </c>
      <c r="J333" s="45" t="n">
        <v>24.7985497044938</v>
      </c>
      <c r="K333" s="45" t="n">
        <v>7.35121120177273</v>
      </c>
      <c r="L333" s="45" t="n">
        <v>12838.8748293</v>
      </c>
      <c r="M333" s="45" t="n">
        <v>12.2275182170821</v>
      </c>
      <c r="N333" s="45" t="n">
        <v>34.0968815967998</v>
      </c>
      <c r="O333" s="45" t="n">
        <v>6.23042591476419</v>
      </c>
      <c r="P333" s="45" t="n">
        <v>4259.1751998</v>
      </c>
      <c r="Q333" s="45" t="n">
        <v>16.0619252573911</v>
      </c>
      <c r="R333" s="45" t="n">
        <v>11.3113177298205</v>
      </c>
      <c r="S333" s="45" t="n">
        <v>16.2121095785193</v>
      </c>
    </row>
    <row r="334">
      <c r="A334" s="45" t="s">
        <v>229</v>
      </c>
      <c r="B334" s="45" t="s">
        <v>230</v>
      </c>
      <c r="C334" s="45" t="s">
        <v>17</v>
      </c>
      <c r="D334" s="45" t="n">
        <v>29620.6284991</v>
      </c>
      <c r="E334" s="45" t="n">
        <v>7.01167902554797</v>
      </c>
      <c r="F334" s="45" t="n">
        <v>18.3390276819172</v>
      </c>
      <c r="G334" s="45" t="n">
        <v>5.40231185040196</v>
      </c>
      <c r="H334" s="45" t="n">
        <v>45056.1947667</v>
      </c>
      <c r="I334" s="45" t="n">
        <v>5.82999246979854</v>
      </c>
      <c r="J334" s="45" t="n">
        <v>27.8956539728206</v>
      </c>
      <c r="K334" s="45" t="n">
        <v>3.88366940697341</v>
      </c>
      <c r="L334" s="45" t="n">
        <v>68691.4176759</v>
      </c>
      <c r="M334" s="45" t="n">
        <v>3.73614082325779</v>
      </c>
      <c r="N334" s="45" t="n">
        <v>42.5289358835428</v>
      </c>
      <c r="O334" s="45" t="n">
        <v>2.0205779037864</v>
      </c>
      <c r="P334" s="45" t="n">
        <v>18148.6563162</v>
      </c>
      <c r="Q334" s="45" t="n">
        <v>6.49427651071665</v>
      </c>
      <c r="R334" s="45" t="n">
        <v>11.2363824617194</v>
      </c>
      <c r="S334" s="45" t="n">
        <v>7.37768586862078</v>
      </c>
    </row>
    <row r="335">
      <c r="A335" s="45" t="s">
        <v>231</v>
      </c>
      <c r="B335" s="45" t="s">
        <v>232</v>
      </c>
      <c r="C335" s="45" t="s">
        <v>16</v>
      </c>
      <c r="D335" s="45" t="n">
        <v>12332.4817295</v>
      </c>
      <c r="E335" s="45" t="n">
        <v>12.9903053463437</v>
      </c>
      <c r="F335" s="45" t="n">
        <v>23.038022790346</v>
      </c>
      <c r="G335" s="45" t="n">
        <v>8.87667659659344</v>
      </c>
      <c r="H335" s="45" t="n">
        <v>14035.4690115</v>
      </c>
      <c r="I335" s="45" t="n">
        <v>10.8271228336238</v>
      </c>
      <c r="J335" s="45" t="n">
        <v>26.219333792862</v>
      </c>
      <c r="K335" s="45" t="n">
        <v>6.44082826554691</v>
      </c>
      <c r="L335" s="45" t="n">
        <v>19433.8297628</v>
      </c>
      <c r="M335" s="45" t="n">
        <v>8.85301917735003</v>
      </c>
      <c r="N335" s="45" t="n">
        <v>36.303886176302</v>
      </c>
      <c r="O335" s="45" t="n">
        <v>4.36881534810683</v>
      </c>
      <c r="P335" s="45" t="n">
        <v>7729.209728</v>
      </c>
      <c r="Q335" s="45" t="n">
        <v>12.1007393766857</v>
      </c>
      <c r="R335" s="45" t="n">
        <v>14.43875724049</v>
      </c>
      <c r="S335" s="45" t="n">
        <v>11.4948129166755</v>
      </c>
    </row>
    <row r="336">
      <c r="A336" s="45" t="s">
        <v>231</v>
      </c>
      <c r="B336" s="45" t="s">
        <v>232</v>
      </c>
      <c r="C336" s="45" t="s">
        <v>17</v>
      </c>
      <c r="D336" s="45" t="n">
        <v>33354.438071</v>
      </c>
      <c r="E336" s="45" t="n">
        <v>7.19534066272373</v>
      </c>
      <c r="F336" s="45" t="n">
        <v>18.1903853532362</v>
      </c>
      <c r="G336" s="45" t="n">
        <v>5.21451730317093</v>
      </c>
      <c r="H336" s="45" t="n">
        <v>46058.9658535</v>
      </c>
      <c r="I336" s="45" t="n">
        <v>5.59724380596072</v>
      </c>
      <c r="J336" s="45" t="n">
        <v>25.1190062342908</v>
      </c>
      <c r="K336" s="45" t="n">
        <v>3.94804138907432</v>
      </c>
      <c r="L336" s="45" t="n">
        <v>80057.9661115</v>
      </c>
      <c r="M336" s="45" t="n">
        <v>4.51880114377835</v>
      </c>
      <c r="N336" s="45" t="n">
        <v>43.6609140608092</v>
      </c>
      <c r="O336" s="45" t="n">
        <v>2.32366011227677</v>
      </c>
      <c r="P336" s="45" t="n">
        <v>23891.639726</v>
      </c>
      <c r="Q336" s="45" t="n">
        <v>6.89580936447068</v>
      </c>
      <c r="R336" s="45" t="n">
        <v>13.0296943516638</v>
      </c>
      <c r="S336" s="45" t="n">
        <v>7.13983420565592</v>
      </c>
    </row>
    <row r="337">
      <c r="A337" s="45" t="s">
        <v>233</v>
      </c>
      <c r="B337" s="45" t="s">
        <v>234</v>
      </c>
      <c r="C337" s="45" t="s">
        <v>16</v>
      </c>
      <c r="D337" s="45" t="n">
        <v>6397.2146764</v>
      </c>
      <c r="E337" s="45" t="n">
        <v>17.8990612302168</v>
      </c>
      <c r="F337" s="45" t="n">
        <v>25.1041941316347</v>
      </c>
      <c r="G337" s="45" t="n">
        <v>8.32651505952695</v>
      </c>
      <c r="H337" s="45" t="n">
        <v>7521.8446381</v>
      </c>
      <c r="I337" s="45" t="n">
        <v>15.3384736258341</v>
      </c>
      <c r="J337" s="45" t="n">
        <v>29.5175099750007</v>
      </c>
      <c r="K337" s="45" t="n">
        <v>6.58913235886589</v>
      </c>
      <c r="L337" s="45" t="n">
        <v>8951.2913524</v>
      </c>
      <c r="M337" s="45" t="n">
        <v>12.4365406066797</v>
      </c>
      <c r="N337" s="45" t="n">
        <v>35.1269993593415</v>
      </c>
      <c r="O337" s="45" t="n">
        <v>6.44930364002732</v>
      </c>
      <c r="P337" s="45" t="n">
        <v>2612.3023227</v>
      </c>
      <c r="Q337" s="45" t="n">
        <v>18.0657926214397</v>
      </c>
      <c r="R337" s="45" t="n">
        <v>10.2512965340231</v>
      </c>
      <c r="S337" s="45" t="n">
        <v>15.4407890881094</v>
      </c>
    </row>
    <row r="338">
      <c r="A338" s="45" t="s">
        <v>233</v>
      </c>
      <c r="B338" s="45" t="s">
        <v>234</v>
      </c>
      <c r="C338" s="45" t="s">
        <v>17</v>
      </c>
      <c r="D338" s="45" t="n">
        <v>23233.2347137</v>
      </c>
      <c r="E338" s="45" t="n">
        <v>5.95555230780686</v>
      </c>
      <c r="F338" s="45" t="n">
        <v>20.0215141510523</v>
      </c>
      <c r="G338" s="45" t="n">
        <v>4.79725112920682</v>
      </c>
      <c r="H338" s="45" t="n">
        <v>32654.6968429</v>
      </c>
      <c r="I338" s="45" t="n">
        <v>4.70173476798889</v>
      </c>
      <c r="J338" s="45" t="n">
        <v>28.1405703077979</v>
      </c>
      <c r="K338" s="45" t="n">
        <v>3.95472705301149</v>
      </c>
      <c r="L338" s="45" t="n">
        <v>50833.7110606</v>
      </c>
      <c r="M338" s="45" t="n">
        <v>4.10079200460066</v>
      </c>
      <c r="N338" s="45" t="n">
        <v>43.8065503100246</v>
      </c>
      <c r="O338" s="45" t="n">
        <v>2.30934835012098</v>
      </c>
      <c r="P338" s="45" t="n">
        <v>9319.7043979</v>
      </c>
      <c r="Q338" s="45" t="n">
        <v>9.37982399752009</v>
      </c>
      <c r="R338" s="45" t="n">
        <v>8.03136523112513</v>
      </c>
      <c r="S338" s="45" t="n">
        <v>9.13963811588291</v>
      </c>
    </row>
    <row r="339">
      <c r="A339" s="45" t="s">
        <v>235</v>
      </c>
      <c r="B339" s="45" t="s">
        <v>236</v>
      </c>
      <c r="C339" s="45" t="s">
        <v>16</v>
      </c>
      <c r="D339" s="45" t="n">
        <v>4407.7050027</v>
      </c>
      <c r="E339" s="45" t="n">
        <v>19.7326467920012</v>
      </c>
      <c r="F339" s="45" t="n">
        <v>25.2430697773876</v>
      </c>
      <c r="G339" s="45" t="n">
        <v>9.79911417954102</v>
      </c>
      <c r="H339" s="45" t="n">
        <v>4543.8941687</v>
      </c>
      <c r="I339" s="45" t="n">
        <v>16.3183147680882</v>
      </c>
      <c r="J339" s="45" t="n">
        <v>26.0230295564917</v>
      </c>
      <c r="K339" s="45" t="n">
        <v>7.49649542720268</v>
      </c>
      <c r="L339" s="45" t="n">
        <v>6310.8211018</v>
      </c>
      <c r="M339" s="45" t="n">
        <v>13.13483546666</v>
      </c>
      <c r="N339" s="45" t="n">
        <v>36.1422775180651</v>
      </c>
      <c r="O339" s="45" t="n">
        <v>5.98995449753813</v>
      </c>
      <c r="P339" s="45" t="n">
        <v>2198.6295974</v>
      </c>
      <c r="Q339" s="45" t="n">
        <v>19.5486805323047</v>
      </c>
      <c r="R339" s="45" t="n">
        <v>12.5916231480556</v>
      </c>
      <c r="S339" s="45" t="n">
        <v>18.9384270842372</v>
      </c>
    </row>
    <row r="340">
      <c r="A340" s="45" t="s">
        <v>235</v>
      </c>
      <c r="B340" s="45" t="s">
        <v>236</v>
      </c>
      <c r="C340" s="45" t="s">
        <v>17</v>
      </c>
      <c r="D340" s="45" t="n">
        <v>19357.0264484</v>
      </c>
      <c r="E340" s="45" t="n">
        <v>5.68131594882148</v>
      </c>
      <c r="F340" s="45" t="n">
        <v>20.8669708663332</v>
      </c>
      <c r="G340" s="45" t="n">
        <v>4.33186207289549</v>
      </c>
      <c r="H340" s="45" t="n">
        <v>25820.9062453</v>
      </c>
      <c r="I340" s="45" t="n">
        <v>4.52617799772103</v>
      </c>
      <c r="J340" s="45" t="n">
        <v>27.8350654631426</v>
      </c>
      <c r="K340" s="45" t="n">
        <v>3.82249151318718</v>
      </c>
      <c r="L340" s="45" t="n">
        <v>41436.2664265</v>
      </c>
      <c r="M340" s="45" t="n">
        <v>3.51042552917826</v>
      </c>
      <c r="N340" s="45" t="n">
        <v>44.6685014682546</v>
      </c>
      <c r="O340" s="45" t="n">
        <v>2.01612302038573</v>
      </c>
      <c r="P340" s="45" t="n">
        <v>6149.7510113</v>
      </c>
      <c r="Q340" s="45" t="n">
        <v>10.2613408533528</v>
      </c>
      <c r="R340" s="45" t="n">
        <v>6.62946220226959</v>
      </c>
      <c r="S340" s="45" t="n">
        <v>9.82544931154663</v>
      </c>
    </row>
    <row r="341">
      <c r="A341" s="45" t="s">
        <v>237</v>
      </c>
      <c r="B341" s="45" t="s">
        <v>238</v>
      </c>
      <c r="C341" s="45" t="s">
        <v>16</v>
      </c>
      <c r="D341" s="45" t="n">
        <v>1070.5382263</v>
      </c>
      <c r="E341" s="45" t="n">
        <v>13.1114005340862</v>
      </c>
      <c r="F341" s="45" t="n">
        <v>29.1540349689592</v>
      </c>
      <c r="G341" s="45" t="n">
        <v>7.84633447118614</v>
      </c>
      <c r="H341" s="45" t="n">
        <v>843.3780096</v>
      </c>
      <c r="I341" s="45" t="n">
        <v>13.3418002627205</v>
      </c>
      <c r="J341" s="45" t="n">
        <v>22.9677664747296</v>
      </c>
      <c r="K341" s="45" t="n">
        <v>8.61577983131128</v>
      </c>
      <c r="L341" s="45" t="n">
        <v>1266.9179497</v>
      </c>
      <c r="M341" s="45" t="n">
        <v>8.72941957607885</v>
      </c>
      <c r="N341" s="45" t="n">
        <v>34.5020563497424</v>
      </c>
      <c r="O341" s="45" t="n">
        <v>5.07852385019046</v>
      </c>
      <c r="P341" s="45" t="n">
        <v>491.172888</v>
      </c>
      <c r="Q341" s="45" t="n">
        <v>14.3874736570357</v>
      </c>
      <c r="R341" s="45" t="n">
        <v>13.3761422065688</v>
      </c>
      <c r="S341" s="45" t="n">
        <v>14.8349501377305</v>
      </c>
    </row>
    <row r="342">
      <c r="A342" s="45" t="s">
        <v>237</v>
      </c>
      <c r="B342" s="45" t="s">
        <v>238</v>
      </c>
      <c r="C342" s="45" t="s">
        <v>17</v>
      </c>
      <c r="D342" s="45" t="n">
        <v>2560.3749456</v>
      </c>
      <c r="E342" s="45" t="n">
        <v>6.54546940225767</v>
      </c>
      <c r="F342" s="45" t="n">
        <v>18.8179940935683</v>
      </c>
      <c r="G342" s="45" t="n">
        <v>5.46973865059105</v>
      </c>
      <c r="H342" s="45" t="n">
        <v>3797.9563989</v>
      </c>
      <c r="I342" s="45" t="n">
        <v>6.09228822818999</v>
      </c>
      <c r="J342" s="45" t="n">
        <v>27.9138495730679</v>
      </c>
      <c r="K342" s="45" t="n">
        <v>4.1671426352199</v>
      </c>
      <c r="L342" s="45" t="n">
        <v>5960.0015115</v>
      </c>
      <c r="M342" s="45" t="n">
        <v>4.06106094005148</v>
      </c>
      <c r="N342" s="45" t="n">
        <v>43.8042379042194</v>
      </c>
      <c r="O342" s="45" t="n">
        <v>2.81876900514731</v>
      </c>
      <c r="P342" s="45" t="n">
        <v>1287.6600722</v>
      </c>
      <c r="Q342" s="45" t="n">
        <v>7.81468293617696</v>
      </c>
      <c r="R342" s="45" t="n">
        <v>9.46391842914437</v>
      </c>
      <c r="S342" s="45" t="n">
        <v>7.82663995167787</v>
      </c>
    </row>
    <row r="343">
      <c r="A343" s="45" t="s">
        <v>239</v>
      </c>
      <c r="B343" s="45" t="s">
        <v>240</v>
      </c>
      <c r="C343" s="45" t="s">
        <v>16</v>
      </c>
      <c r="D343" s="45" t="n">
        <v>358.5132332</v>
      </c>
      <c r="E343" s="45" t="n">
        <v>23.6183946821347</v>
      </c>
      <c r="F343" s="45" t="n">
        <v>18.9391257400244</v>
      </c>
      <c r="G343" s="45" t="n">
        <v>12.1609435595775</v>
      </c>
      <c r="H343" s="45" t="n">
        <v>592.1508011</v>
      </c>
      <c r="I343" s="45" t="n">
        <v>20.2848724500757</v>
      </c>
      <c r="J343" s="45" t="n">
        <v>31.2814631108269</v>
      </c>
      <c r="K343" s="45" t="n">
        <v>8.05656812264275</v>
      </c>
      <c r="L343" s="45" t="n">
        <v>652.7248154</v>
      </c>
      <c r="M343" s="45" t="n">
        <v>17.4010195322099</v>
      </c>
      <c r="N343" s="45" t="n">
        <v>34.4813976381132</v>
      </c>
      <c r="O343" s="45" t="n">
        <v>5.75292862281558</v>
      </c>
      <c r="P343" s="45" t="n">
        <v>289.5878279</v>
      </c>
      <c r="Q343" s="45" t="n">
        <v>13.3111945925157</v>
      </c>
      <c r="R343" s="45" t="n">
        <v>15.2980135110356</v>
      </c>
      <c r="S343" s="45" t="n">
        <v>18.1352950035013</v>
      </c>
    </row>
    <row r="344">
      <c r="A344" s="45" t="s">
        <v>239</v>
      </c>
      <c r="B344" s="45" t="s">
        <v>240</v>
      </c>
      <c r="C344" s="45" t="s">
        <v>17</v>
      </c>
      <c r="D344" s="45" t="n">
        <v>1131.1966035</v>
      </c>
      <c r="E344" s="45" t="n">
        <v>11.1839638308993</v>
      </c>
      <c r="F344" s="45" t="n">
        <v>10.8632869473062</v>
      </c>
      <c r="G344" s="45" t="n">
        <v>9.01493575574795</v>
      </c>
      <c r="H344" s="45" t="n">
        <v>2574.7010856</v>
      </c>
      <c r="I344" s="45" t="n">
        <v>7.51611143455138</v>
      </c>
      <c r="J344" s="45" t="n">
        <v>24.7257785338759</v>
      </c>
      <c r="K344" s="45" t="n">
        <v>4.99109148150071</v>
      </c>
      <c r="L344" s="45" t="n">
        <v>4959.0903058</v>
      </c>
      <c r="M344" s="45" t="n">
        <v>3.74456756820668</v>
      </c>
      <c r="N344" s="45" t="n">
        <v>47.6239239251834</v>
      </c>
      <c r="O344" s="45" t="n">
        <v>2.54236094828559</v>
      </c>
      <c r="P344" s="45" t="n">
        <v>1748.0353284</v>
      </c>
      <c r="Q344" s="45" t="n">
        <v>7.56139858115295</v>
      </c>
      <c r="R344" s="45" t="n">
        <v>16.7870105936345</v>
      </c>
      <c r="S344" s="45" t="n">
        <v>5.7284175513432</v>
      </c>
    </row>
    <row r="345">
      <c r="A345" s="45" t="s">
        <v>241</v>
      </c>
      <c r="B345" s="45" t="s">
        <v>242</v>
      </c>
      <c r="C345" s="45" t="s">
        <v>16</v>
      </c>
      <c r="D345" s="45" t="n">
        <v>368.4553957</v>
      </c>
      <c r="E345" s="45" t="n">
        <v>21.8407744048322</v>
      </c>
      <c r="F345" s="45" t="n">
        <v>12.9114054718882</v>
      </c>
      <c r="G345" s="45" t="n">
        <v>16.4231664159961</v>
      </c>
      <c r="H345" s="45" t="n">
        <v>840.4198391</v>
      </c>
      <c r="I345" s="45" t="n">
        <v>15.8845707289489</v>
      </c>
      <c r="J345" s="45" t="n">
        <v>29.4499726042122</v>
      </c>
      <c r="K345" s="45" t="n">
        <v>9.92596818715675</v>
      </c>
      <c r="L345" s="45" t="n">
        <v>1048.0547327</v>
      </c>
      <c r="M345" s="45" t="n">
        <v>13.8326973293869</v>
      </c>
      <c r="N345" s="45" t="n">
        <v>36.7259097533719</v>
      </c>
      <c r="O345" s="45" t="n">
        <v>7.37816996014252</v>
      </c>
      <c r="P345" s="45" t="n">
        <v>596.7903072</v>
      </c>
      <c r="Q345" s="45" t="n">
        <v>12.8630783904302</v>
      </c>
      <c r="R345" s="45" t="n">
        <v>20.9127121705276</v>
      </c>
      <c r="S345" s="45" t="n">
        <v>12.5215754061178</v>
      </c>
    </row>
    <row r="346">
      <c r="A346" s="45" t="s">
        <v>241</v>
      </c>
      <c r="B346" s="45" t="s">
        <v>242</v>
      </c>
      <c r="C346" s="45" t="s">
        <v>17</v>
      </c>
      <c r="D346" s="45" t="n">
        <v>1556.0573138</v>
      </c>
      <c r="E346" s="45" t="n">
        <v>9.05232315180413</v>
      </c>
      <c r="F346" s="45" t="n">
        <v>10.2939171666694</v>
      </c>
      <c r="G346" s="45" t="n">
        <v>8.20244727620307</v>
      </c>
      <c r="H346" s="45" t="n">
        <v>4312.1272143</v>
      </c>
      <c r="I346" s="45" t="n">
        <v>7.32569774844526</v>
      </c>
      <c r="J346" s="45" t="n">
        <v>28.526378792401</v>
      </c>
      <c r="K346" s="45" t="n">
        <v>4.92582305991164</v>
      </c>
      <c r="L346" s="45" t="n">
        <v>6616.3088718</v>
      </c>
      <c r="M346" s="45" t="n">
        <v>4.25302101658271</v>
      </c>
      <c r="N346" s="45" t="n">
        <v>43.769426017532</v>
      </c>
      <c r="O346" s="45" t="n">
        <v>3.21711894667184</v>
      </c>
      <c r="P346" s="45" t="n">
        <v>2631.7863273</v>
      </c>
      <c r="Q346" s="45" t="n">
        <v>5.60538277506749</v>
      </c>
      <c r="R346" s="45" t="n">
        <v>17.4102780233975</v>
      </c>
      <c r="S346" s="45" t="n">
        <v>6.20742605046843</v>
      </c>
    </row>
    <row r="347">
      <c r="A347" s="45" t="s">
        <v>243</v>
      </c>
      <c r="B347" s="45" t="s">
        <v>244</v>
      </c>
      <c r="C347" s="45" t="s">
        <v>16</v>
      </c>
      <c r="D347" s="45" t="n">
        <v>1266.4203403</v>
      </c>
      <c r="E347" s="45" t="n">
        <v>14.8368184363491</v>
      </c>
      <c r="F347" s="45" t="n">
        <v>27.3519939581024</v>
      </c>
      <c r="G347" s="45" t="n">
        <v>8.12352360272305</v>
      </c>
      <c r="H347" s="45" t="n">
        <v>1112.0182667</v>
      </c>
      <c r="I347" s="45" t="n">
        <v>13.1366787069573</v>
      </c>
      <c r="J347" s="45" t="n">
        <v>24.0172365716052</v>
      </c>
      <c r="K347" s="45" t="n">
        <v>7.72291177658495</v>
      </c>
      <c r="L347" s="45" t="n">
        <v>1554.1477222</v>
      </c>
      <c r="M347" s="45" t="n">
        <v>10.2493968960667</v>
      </c>
      <c r="N347" s="45" t="n">
        <v>33.5662952930329</v>
      </c>
      <c r="O347" s="45" t="n">
        <v>5.80423416417984</v>
      </c>
      <c r="P347" s="45" t="n">
        <v>697.497833</v>
      </c>
      <c r="Q347" s="45" t="n">
        <v>11.4158786735286</v>
      </c>
      <c r="R347" s="45" t="n">
        <v>15.0644741772595</v>
      </c>
      <c r="S347" s="45" t="n">
        <v>9.11219476142712</v>
      </c>
    </row>
    <row r="348">
      <c r="A348" s="45" t="s">
        <v>243</v>
      </c>
      <c r="B348" s="45" t="s">
        <v>244</v>
      </c>
      <c r="C348" s="45" t="s">
        <v>17</v>
      </c>
      <c r="D348" s="45" t="n">
        <v>2776.5548931</v>
      </c>
      <c r="E348" s="45" t="n">
        <v>8.69753841490149</v>
      </c>
      <c r="F348" s="45" t="n">
        <v>17.0865801417179</v>
      </c>
      <c r="G348" s="45" t="n">
        <v>6.34086624227771</v>
      </c>
      <c r="H348" s="45" t="n">
        <v>4460.6020174</v>
      </c>
      <c r="I348" s="45" t="n">
        <v>5.69715932015831</v>
      </c>
      <c r="J348" s="45" t="n">
        <v>27.4500007329293</v>
      </c>
      <c r="K348" s="45" t="n">
        <v>3.65757042068741</v>
      </c>
      <c r="L348" s="45" t="n">
        <v>7038.4820017</v>
      </c>
      <c r="M348" s="45" t="n">
        <v>4.71775274235024</v>
      </c>
      <c r="N348" s="45" t="n">
        <v>43.3139597192738</v>
      </c>
      <c r="O348" s="45" t="n">
        <v>2.38806322193876</v>
      </c>
      <c r="P348" s="45" t="n">
        <v>1974.2769286</v>
      </c>
      <c r="Q348" s="45" t="n">
        <v>6.05048589309292</v>
      </c>
      <c r="R348" s="45" t="n">
        <v>12.149459406079</v>
      </c>
      <c r="S348" s="45" t="n">
        <v>6.59258606015196</v>
      </c>
    </row>
    <row r="349">
      <c r="A349" s="45" t="s">
        <v>245</v>
      </c>
      <c r="B349" s="45" t="s">
        <v>246</v>
      </c>
      <c r="C349" s="45" t="s">
        <v>16</v>
      </c>
      <c r="D349" s="45" t="n">
        <v>4288.6184484</v>
      </c>
      <c r="E349" s="45" t="n">
        <v>12.1425347412567</v>
      </c>
      <c r="F349" s="45" t="n">
        <v>28.4319815451567</v>
      </c>
      <c r="G349" s="45" t="n">
        <v>5.75291450921539</v>
      </c>
      <c r="H349" s="45" t="n">
        <v>3924.4411642</v>
      </c>
      <c r="I349" s="45" t="n">
        <v>10.3815256860102</v>
      </c>
      <c r="J349" s="45" t="n">
        <v>26.0176185170345</v>
      </c>
      <c r="K349" s="45" t="n">
        <v>5.20280685439571</v>
      </c>
      <c r="L349" s="45" t="n">
        <v>4869.4640254</v>
      </c>
      <c r="M349" s="45" t="n">
        <v>10.6306631730046</v>
      </c>
      <c r="N349" s="45" t="n">
        <v>32.2827766029477</v>
      </c>
      <c r="O349" s="45" t="n">
        <v>4.68962011667757</v>
      </c>
      <c r="P349" s="45" t="n">
        <v>2001.2595362</v>
      </c>
      <c r="Q349" s="45" t="n">
        <v>12.1022012242825</v>
      </c>
      <c r="R349" s="45" t="n">
        <v>13.267623334861</v>
      </c>
      <c r="S349" s="45" t="n">
        <v>13.2745622704358</v>
      </c>
    </row>
    <row r="350">
      <c r="A350" s="45" t="s">
        <v>245</v>
      </c>
      <c r="B350" s="45" t="s">
        <v>246</v>
      </c>
      <c r="C350" s="45" t="s">
        <v>17</v>
      </c>
      <c r="D350" s="45" t="n">
        <v>5472.3442948</v>
      </c>
      <c r="E350" s="45" t="n">
        <v>7.87995904153988</v>
      </c>
      <c r="F350" s="45" t="n">
        <v>18.1094216340344</v>
      </c>
      <c r="G350" s="45" t="n">
        <v>5.53837003300948</v>
      </c>
      <c r="H350" s="45" t="n">
        <v>8070.5522668</v>
      </c>
      <c r="I350" s="45" t="n">
        <v>7.17656406818822</v>
      </c>
      <c r="J350" s="45" t="n">
        <v>26.7075728327022</v>
      </c>
      <c r="K350" s="45" t="n">
        <v>4.95557358698499</v>
      </c>
      <c r="L350" s="45" t="n">
        <v>13073.9682813</v>
      </c>
      <c r="M350" s="45" t="n">
        <v>5.59472613794559</v>
      </c>
      <c r="N350" s="45" t="n">
        <v>43.2651878758858</v>
      </c>
      <c r="O350" s="45" t="n">
        <v>3.08583998227571</v>
      </c>
      <c r="P350" s="45" t="n">
        <v>3601.3519803</v>
      </c>
      <c r="Q350" s="45" t="n">
        <v>8.28900361900141</v>
      </c>
      <c r="R350" s="45" t="n">
        <v>11.9178176573777</v>
      </c>
      <c r="S350" s="45" t="n">
        <v>8.18308783309918</v>
      </c>
    </row>
    <row r="351">
      <c r="A351" s="45" t="s">
        <v>247</v>
      </c>
      <c r="B351" s="45" t="s">
        <v>248</v>
      </c>
      <c r="C351" s="45" t="s">
        <v>16</v>
      </c>
      <c r="D351" s="45" t="n">
        <v>244.7436557</v>
      </c>
      <c r="E351" s="45" t="n">
        <v>34.5249694906016</v>
      </c>
      <c r="F351" s="45" t="n">
        <v>12.6471727779128</v>
      </c>
      <c r="G351" s="45" t="n">
        <v>28.7390737315298</v>
      </c>
      <c r="H351" s="45" t="n">
        <v>400.5005845</v>
      </c>
      <c r="I351" s="45" t="n">
        <v>30.394955635738</v>
      </c>
      <c r="J351" s="45" t="n">
        <v>20.6959403108505</v>
      </c>
      <c r="K351" s="45" t="n">
        <v>22.0757616913155</v>
      </c>
      <c r="L351" s="45" t="n">
        <v>622.7713155</v>
      </c>
      <c r="M351" s="45" t="n">
        <v>20.2632675192139</v>
      </c>
      <c r="N351" s="45" t="n">
        <v>32.1818206307708</v>
      </c>
      <c r="O351" s="45" t="n">
        <v>11.363772131165</v>
      </c>
      <c r="P351" s="45" t="n">
        <v>667.1494017</v>
      </c>
      <c r="Q351" s="45" t="n">
        <v>23.1985626099835</v>
      </c>
      <c r="R351" s="45" t="n">
        <v>34.4750662804659</v>
      </c>
      <c r="S351" s="45" t="n">
        <v>20.198338602198</v>
      </c>
    </row>
    <row r="352">
      <c r="A352" s="45" t="s">
        <v>247</v>
      </c>
      <c r="B352" s="45" t="s">
        <v>248</v>
      </c>
      <c r="C352" s="45" t="s">
        <v>17</v>
      </c>
      <c r="D352" s="45" t="n">
        <v>5379.8702101</v>
      </c>
      <c r="E352" s="45" t="n">
        <v>9.21057123876365</v>
      </c>
      <c r="F352" s="45" t="n">
        <v>12.9980469950456</v>
      </c>
      <c r="G352" s="45" t="n">
        <v>7.33477757153543</v>
      </c>
      <c r="H352" s="45" t="n">
        <v>9322.2221594</v>
      </c>
      <c r="I352" s="45" t="n">
        <v>6.06499246891792</v>
      </c>
      <c r="J352" s="45" t="n">
        <v>22.5229749034939</v>
      </c>
      <c r="K352" s="45" t="n">
        <v>4.66972923223475</v>
      </c>
      <c r="L352" s="45" t="n">
        <v>19166.9696631</v>
      </c>
      <c r="M352" s="45" t="n">
        <v>3.15563167873372</v>
      </c>
      <c r="N352" s="45" t="n">
        <v>46.3083982892139</v>
      </c>
      <c r="O352" s="45" t="n">
        <v>2.2811871213924</v>
      </c>
      <c r="P352" s="45" t="n">
        <v>7520.7730107</v>
      </c>
      <c r="Q352" s="45" t="n">
        <v>6.05809448913014</v>
      </c>
      <c r="R352" s="45" t="n">
        <v>18.1705798122465</v>
      </c>
      <c r="S352" s="45" t="n">
        <v>6.25402099221805</v>
      </c>
    </row>
    <row r="353">
      <c r="A353" s="45" t="s">
        <v>249</v>
      </c>
      <c r="B353" s="45" t="s">
        <v>250</v>
      </c>
      <c r="C353" s="45" t="s">
        <v>16</v>
      </c>
      <c r="D353" s="45" t="n">
        <v>455.1210626</v>
      </c>
      <c r="E353" s="45" t="n">
        <v>39.7476942056728</v>
      </c>
      <c r="F353" s="45" t="n">
        <v>14.0988836653426</v>
      </c>
      <c r="G353" s="45" t="n">
        <v>28.9187633440084</v>
      </c>
      <c r="H353" s="45" t="n">
        <v>681.3711601</v>
      </c>
      <c r="I353" s="45" t="n">
        <v>26.5173603127249</v>
      </c>
      <c r="J353" s="45" t="n">
        <v>21.107730466899</v>
      </c>
      <c r="K353" s="45" t="n">
        <v>17.6730885527164</v>
      </c>
      <c r="L353" s="45" t="n">
        <v>1011.4228892</v>
      </c>
      <c r="M353" s="45" t="n">
        <v>15.449977735776</v>
      </c>
      <c r="N353" s="45" t="n">
        <v>31.3321769153726</v>
      </c>
      <c r="O353" s="45" t="n">
        <v>10.4533161282082</v>
      </c>
      <c r="P353" s="45" t="n">
        <v>1080.1494172</v>
      </c>
      <c r="Q353" s="45" t="n">
        <v>14.921619485335</v>
      </c>
      <c r="R353" s="45" t="n">
        <v>33.4612089523858</v>
      </c>
      <c r="S353" s="45" t="n">
        <v>15.2383025849126</v>
      </c>
    </row>
    <row r="354">
      <c r="A354" s="45" t="s">
        <v>249</v>
      </c>
      <c r="B354" s="45" t="s">
        <v>250</v>
      </c>
      <c r="C354" s="45" t="s">
        <v>17</v>
      </c>
      <c r="D354" s="45" t="n">
        <v>3368.6213216</v>
      </c>
      <c r="E354" s="45" t="n">
        <v>9.7304712034681</v>
      </c>
      <c r="F354" s="45" t="n">
        <v>9.41667570084513</v>
      </c>
      <c r="G354" s="45" t="n">
        <v>8.06637328024733</v>
      </c>
      <c r="H354" s="45" t="n">
        <v>7419.4490831</v>
      </c>
      <c r="I354" s="45" t="n">
        <v>6.76678459209447</v>
      </c>
      <c r="J354" s="45" t="n">
        <v>20.7403976951915</v>
      </c>
      <c r="K354" s="45" t="n">
        <v>5.40572271281279</v>
      </c>
      <c r="L354" s="45" t="n">
        <v>19041.0375213</v>
      </c>
      <c r="M354" s="45" t="n">
        <v>3.27408676552601</v>
      </c>
      <c r="N354" s="45" t="n">
        <v>53.2274952355114</v>
      </c>
      <c r="O354" s="45" t="n">
        <v>2.47062955013203</v>
      </c>
      <c r="P354" s="45" t="n">
        <v>5943.827541</v>
      </c>
      <c r="Q354" s="45" t="n">
        <v>6.91535997383301</v>
      </c>
      <c r="R354" s="45" t="n">
        <v>16.615431368452</v>
      </c>
      <c r="S354" s="45" t="n">
        <v>6.53992699355225</v>
      </c>
    </row>
    <row r="355">
      <c r="A355" s="45" t="s">
        <v>251</v>
      </c>
      <c r="B355" s="45" t="s">
        <v>252</v>
      </c>
      <c r="C355" s="45" t="s">
        <v>16</v>
      </c>
      <c r="D355" s="45" t="n">
        <v>212.1423552</v>
      </c>
      <c r="E355" s="45" t="n">
        <v>41.3429538373793</v>
      </c>
      <c r="F355" s="45" t="n">
        <v>11.9101940353388</v>
      </c>
      <c r="G355" s="45" t="n">
        <v>32.202152619273</v>
      </c>
      <c r="H355" s="45" t="n">
        <v>486.045688</v>
      </c>
      <c r="I355" s="45" t="n">
        <v>26.6078274348953</v>
      </c>
      <c r="J355" s="45" t="n">
        <v>27.2878013853583</v>
      </c>
      <c r="K355" s="45" t="n">
        <v>18.5205278595813</v>
      </c>
      <c r="L355" s="45" t="n">
        <v>555.3568423</v>
      </c>
      <c r="M355" s="45" t="n">
        <v>19.0703671191184</v>
      </c>
      <c r="N355" s="45" t="n">
        <v>31.1791002056625</v>
      </c>
      <c r="O355" s="45" t="n">
        <v>11.8599673604454</v>
      </c>
      <c r="P355" s="45" t="n">
        <v>527.6381462</v>
      </c>
      <c r="Q355" s="45" t="n">
        <v>17.4761081489974</v>
      </c>
      <c r="R355" s="45" t="n">
        <v>29.6229043736404</v>
      </c>
      <c r="S355" s="45" t="n">
        <v>17.0575834335241</v>
      </c>
    </row>
    <row r="356">
      <c r="A356" s="45" t="s">
        <v>251</v>
      </c>
      <c r="B356" s="45" t="s">
        <v>252</v>
      </c>
      <c r="C356" s="45" t="s">
        <v>17</v>
      </c>
      <c r="D356" s="45" t="n">
        <v>2414.2157049</v>
      </c>
      <c r="E356" s="45" t="n">
        <v>10.4235045347103</v>
      </c>
      <c r="F356" s="45" t="n">
        <v>8.75959412851611</v>
      </c>
      <c r="G356" s="45" t="n">
        <v>8.59229702816021</v>
      </c>
      <c r="H356" s="45" t="n">
        <v>5393.3152622</v>
      </c>
      <c r="I356" s="45" t="n">
        <v>6.12037893493854</v>
      </c>
      <c r="J356" s="45" t="n">
        <v>19.5687786340369</v>
      </c>
      <c r="K356" s="45" t="n">
        <v>5.20786362691697</v>
      </c>
      <c r="L356" s="45" t="n">
        <v>14604.2376948</v>
      </c>
      <c r="M356" s="45" t="n">
        <v>3.60601936189896</v>
      </c>
      <c r="N356" s="45" t="n">
        <v>52.9891320411747</v>
      </c>
      <c r="O356" s="45" t="n">
        <v>2.39055113634425</v>
      </c>
      <c r="P356" s="45" t="n">
        <v>5149.0483061</v>
      </c>
      <c r="Q356" s="45" t="n">
        <v>5.9634357837996</v>
      </c>
      <c r="R356" s="45" t="n">
        <v>18.6824951962723</v>
      </c>
      <c r="S356" s="45" t="n">
        <v>5.73399718548288</v>
      </c>
    </row>
    <row r="357">
      <c r="A357" s="45" t="s">
        <v>253</v>
      </c>
      <c r="B357" s="45" t="s">
        <v>254</v>
      </c>
      <c r="C357" s="45" t="s">
        <v>16</v>
      </c>
      <c r="D357" s="45" t="n">
        <v>1663.3820308</v>
      </c>
      <c r="E357" s="45" t="n">
        <v>19.1328580541216</v>
      </c>
      <c r="F357" s="45" t="n">
        <v>26.7881064522438</v>
      </c>
      <c r="G357" s="45" t="n">
        <v>8.81402809705808</v>
      </c>
      <c r="H357" s="45" t="n">
        <v>1859.1943656</v>
      </c>
      <c r="I357" s="45" t="n">
        <v>18.4497027573996</v>
      </c>
      <c r="J357" s="45" t="n">
        <v>29.9415862735703</v>
      </c>
      <c r="K357" s="45" t="n">
        <v>9.20208131328301</v>
      </c>
      <c r="L357" s="45" t="n">
        <v>2130.3373746</v>
      </c>
      <c r="M357" s="45" t="n">
        <v>14.6272507502809</v>
      </c>
      <c r="N357" s="45" t="n">
        <v>34.3082366607819</v>
      </c>
      <c r="O357" s="45" t="n">
        <v>6.31722993835836</v>
      </c>
      <c r="P357" s="45" t="n">
        <v>556.4912639</v>
      </c>
      <c r="Q357" s="45" t="n">
        <v>21.2157041284068</v>
      </c>
      <c r="R357" s="45" t="n">
        <v>8.96207061340398</v>
      </c>
      <c r="S357" s="45" t="n">
        <v>17.605892347812</v>
      </c>
    </row>
    <row r="358">
      <c r="A358" s="45" t="s">
        <v>253</v>
      </c>
      <c r="B358" s="45" t="s">
        <v>254</v>
      </c>
      <c r="C358" s="45" t="s">
        <v>17</v>
      </c>
      <c r="D358" s="45" t="n">
        <v>4527.085124</v>
      </c>
      <c r="E358" s="45" t="n">
        <v>8.19726011767706</v>
      </c>
      <c r="F358" s="45" t="n">
        <v>13.682949116603</v>
      </c>
      <c r="G358" s="45" t="n">
        <v>6.0151757594435</v>
      </c>
      <c r="H358" s="45" t="n">
        <v>9158.4033847</v>
      </c>
      <c r="I358" s="45" t="n">
        <v>7.14901581808801</v>
      </c>
      <c r="J358" s="45" t="n">
        <v>27.6809390744239</v>
      </c>
      <c r="K358" s="45" t="n">
        <v>5.22621016475451</v>
      </c>
      <c r="L358" s="45" t="n">
        <v>15008.8838411</v>
      </c>
      <c r="M358" s="45" t="n">
        <v>4.88179193120262</v>
      </c>
      <c r="N358" s="45" t="n">
        <v>45.3638021529671</v>
      </c>
      <c r="O358" s="45" t="n">
        <v>3.10266325855427</v>
      </c>
      <c r="P358" s="45" t="n">
        <v>4391.2226153</v>
      </c>
      <c r="Q358" s="45" t="n">
        <v>8.69460771710325</v>
      </c>
      <c r="R358" s="45" t="n">
        <v>13.272309656006</v>
      </c>
      <c r="S358" s="45" t="n">
        <v>8.51811739844733</v>
      </c>
    </row>
    <row r="359">
      <c r="A359" s="45" t="s">
        <v>255</v>
      </c>
      <c r="B359" s="45" t="s">
        <v>256</v>
      </c>
      <c r="C359" s="45" t="s">
        <v>16</v>
      </c>
      <c r="D359" s="45" t="n">
        <v>109.1965734</v>
      </c>
      <c r="E359" s="45" t="n">
        <v>43.5189674149122</v>
      </c>
      <c r="F359" s="45" t="n">
        <v>9.83027983423825</v>
      </c>
      <c r="G359" s="45" t="n">
        <v>36.5935372942755</v>
      </c>
      <c r="H359" s="45" t="n">
        <v>285.2659849</v>
      </c>
      <c r="I359" s="45" t="n">
        <v>43.906396004239</v>
      </c>
      <c r="J359" s="45" t="n">
        <v>25.6807001487519</v>
      </c>
      <c r="K359" s="45" t="n">
        <v>34.3874017529851</v>
      </c>
      <c r="L359" s="45" t="n">
        <v>328.4547199</v>
      </c>
      <c r="M359" s="45" t="n">
        <v>27.980861872122</v>
      </c>
      <c r="N359" s="45" t="n">
        <v>29.5687099783421</v>
      </c>
      <c r="O359" s="45" t="n">
        <v>21.35527373956</v>
      </c>
      <c r="P359" s="45" t="n">
        <v>387.9012869</v>
      </c>
      <c r="Q359" s="45" t="n">
        <v>23.3764108164141</v>
      </c>
      <c r="R359" s="45" t="n">
        <v>34.9203100386677</v>
      </c>
      <c r="S359" s="45" t="n">
        <v>23.9077318605994</v>
      </c>
    </row>
    <row r="360">
      <c r="A360" s="45" t="s">
        <v>255</v>
      </c>
      <c r="B360" s="45" t="s">
        <v>256</v>
      </c>
      <c r="C360" s="45" t="s">
        <v>17</v>
      </c>
      <c r="D360" s="45" t="n">
        <v>2706.699428</v>
      </c>
      <c r="E360" s="45" t="n">
        <v>8.74657628948289</v>
      </c>
      <c r="F360" s="45" t="n">
        <v>9.58219294857543</v>
      </c>
      <c r="G360" s="45" t="n">
        <v>7.51653796916584</v>
      </c>
      <c r="H360" s="45" t="n">
        <v>5673.3601884</v>
      </c>
      <c r="I360" s="45" t="n">
        <v>6.70242819248953</v>
      </c>
      <c r="J360" s="45" t="n">
        <v>20.0846948241255</v>
      </c>
      <c r="K360" s="45" t="n">
        <v>5.11231094485131</v>
      </c>
      <c r="L360" s="45" t="n">
        <v>14284.5899394</v>
      </c>
      <c r="M360" s="45" t="n">
        <v>3.44832589434387</v>
      </c>
      <c r="N360" s="45" t="n">
        <v>50.5699656100161</v>
      </c>
      <c r="O360" s="45" t="n">
        <v>2.10320860678043</v>
      </c>
      <c r="P360" s="45" t="n">
        <v>5582.531883</v>
      </c>
      <c r="Q360" s="45" t="n">
        <v>5.23442166939998</v>
      </c>
      <c r="R360" s="45" t="n">
        <v>19.763146617283</v>
      </c>
      <c r="S360" s="45" t="n">
        <v>5.67886590347874</v>
      </c>
    </row>
    <row r="361">
      <c r="A361" s="45" t="s">
        <v>257</v>
      </c>
      <c r="B361" s="45" t="s">
        <v>258</v>
      </c>
      <c r="C361" s="45" t="s">
        <v>16</v>
      </c>
      <c r="D361" s="45" t="n">
        <v>86.9918328</v>
      </c>
      <c r="E361" s="45" t="n">
        <v>66.4015957687917</v>
      </c>
      <c r="F361" s="45" t="n">
        <v>12.2098696930101</v>
      </c>
      <c r="G361" s="45" t="n">
        <v>53.3647464570987</v>
      </c>
      <c r="H361" s="45" t="n">
        <v>189.6655625</v>
      </c>
      <c r="I361" s="45" t="n">
        <v>27.8568251114845</v>
      </c>
      <c r="J361" s="45" t="n">
        <v>26.6207956406738</v>
      </c>
      <c r="K361" s="45" t="n">
        <v>23.3573023360226</v>
      </c>
      <c r="L361" s="45" t="n">
        <v>230.4068393</v>
      </c>
      <c r="M361" s="45" t="n">
        <v>29.518378490595</v>
      </c>
      <c r="N361" s="45" t="n">
        <v>32.3390988979292</v>
      </c>
      <c r="O361" s="45" t="n">
        <v>18.2857679189365</v>
      </c>
      <c r="P361" s="45" t="n">
        <v>205.4071921</v>
      </c>
      <c r="Q361" s="45" t="n">
        <v>27.8028236691471</v>
      </c>
      <c r="R361" s="45" t="n">
        <v>28.8302357683869</v>
      </c>
      <c r="S361" s="45" t="n">
        <v>26.2564042645135</v>
      </c>
    </row>
    <row r="362">
      <c r="A362" s="45" t="s">
        <v>257</v>
      </c>
      <c r="B362" s="45" t="s">
        <v>258</v>
      </c>
      <c r="C362" s="45" t="s">
        <v>17</v>
      </c>
      <c r="D362" s="45" t="n">
        <v>3355.5210357</v>
      </c>
      <c r="E362" s="45" t="n">
        <v>8.21854718724027</v>
      </c>
      <c r="F362" s="45" t="n">
        <v>13.4089280688722</v>
      </c>
      <c r="G362" s="45" t="n">
        <v>6.43524096724294</v>
      </c>
      <c r="H362" s="45" t="n">
        <v>4732.9390564</v>
      </c>
      <c r="I362" s="45" t="n">
        <v>5.81079468822348</v>
      </c>
      <c r="J362" s="45" t="n">
        <v>18.9131996749305</v>
      </c>
      <c r="K362" s="45" t="n">
        <v>4.97664037855544</v>
      </c>
      <c r="L362" s="45" t="n">
        <v>13030.1619891</v>
      </c>
      <c r="M362" s="45" t="n">
        <v>2.93844969618903</v>
      </c>
      <c r="N362" s="45" t="n">
        <v>52.069560279525</v>
      </c>
      <c r="O362" s="45" t="n">
        <v>1.585523855981</v>
      </c>
      <c r="P362" s="45" t="n">
        <v>3905.9064901</v>
      </c>
      <c r="Q362" s="45" t="n">
        <v>5.40303345954776</v>
      </c>
      <c r="R362" s="45" t="n">
        <v>15.6083119766723</v>
      </c>
      <c r="S362" s="45" t="n">
        <v>5.94732737831405</v>
      </c>
    </row>
    <row r="363">
      <c r="A363" s="45" t="s">
        <v>259</v>
      </c>
      <c r="B363" s="45" t="s">
        <v>260</v>
      </c>
      <c r="C363" s="45" t="s">
        <v>16</v>
      </c>
      <c r="D363" s="45" t="n">
        <v>145.0967961</v>
      </c>
      <c r="E363" s="45" t="n">
        <v>40.6369609766742</v>
      </c>
      <c r="F363" s="45" t="n">
        <v>6.72858675215153</v>
      </c>
      <c r="G363" s="45" t="n">
        <v>33.9998872985486</v>
      </c>
      <c r="H363" s="45" t="n">
        <v>629.9191877</v>
      </c>
      <c r="I363" s="45" t="n">
        <v>22.9126231464711</v>
      </c>
      <c r="J363" s="45" t="n">
        <v>29.2112990445574</v>
      </c>
      <c r="K363" s="45" t="n">
        <v>13.4358488193361</v>
      </c>
      <c r="L363" s="45" t="n">
        <v>761.1632019</v>
      </c>
      <c r="M363" s="45" t="n">
        <v>20.4626171731384</v>
      </c>
      <c r="N363" s="45" t="n">
        <v>35.2974894979751</v>
      </c>
      <c r="O363" s="45" t="n">
        <v>13.01150844449</v>
      </c>
      <c r="P363" s="45" t="n">
        <v>620.2438708</v>
      </c>
      <c r="Q363" s="45" t="n">
        <v>18.8970101852283</v>
      </c>
      <c r="R363" s="45" t="n">
        <v>28.762624705316</v>
      </c>
      <c r="S363" s="45" t="n">
        <v>14.6628299534416</v>
      </c>
    </row>
    <row r="364">
      <c r="A364" s="45" t="s">
        <v>259</v>
      </c>
      <c r="B364" s="45" t="s">
        <v>260</v>
      </c>
      <c r="C364" s="45" t="s">
        <v>17</v>
      </c>
      <c r="D364" s="45" t="n">
        <v>4813.0063527</v>
      </c>
      <c r="E364" s="45" t="n">
        <v>8.59422924790298</v>
      </c>
      <c r="F364" s="45" t="n">
        <v>11.0221746009105</v>
      </c>
      <c r="G364" s="45" t="n">
        <v>7.62903437050606</v>
      </c>
      <c r="H364" s="45" t="n">
        <v>9529.799893</v>
      </c>
      <c r="I364" s="45" t="n">
        <v>7.49177321962072</v>
      </c>
      <c r="J364" s="45" t="n">
        <v>21.824014064195</v>
      </c>
      <c r="K364" s="45" t="n">
        <v>5.62885812335534</v>
      </c>
      <c r="L364" s="45" t="n">
        <v>20984.4138103</v>
      </c>
      <c r="M364" s="45" t="n">
        <v>2.87316720595181</v>
      </c>
      <c r="N364" s="45" t="n">
        <v>48.0560082338419</v>
      </c>
      <c r="O364" s="45" t="n">
        <v>2.00321711744005</v>
      </c>
      <c r="P364" s="45" t="n">
        <v>8339.3568852</v>
      </c>
      <c r="Q364" s="45" t="n">
        <v>5.04527751348692</v>
      </c>
      <c r="R364" s="45" t="n">
        <v>19.0978031010526</v>
      </c>
      <c r="S364" s="45" t="n">
        <v>5.05385395948191</v>
      </c>
    </row>
    <row r="365">
      <c r="A365" s="45" t="s">
        <v>261</v>
      </c>
      <c r="B365" s="45" t="s">
        <v>262</v>
      </c>
      <c r="C365" s="45" t="s">
        <v>16</v>
      </c>
      <c r="D365" s="45" t="n">
        <v>348.4465377</v>
      </c>
      <c r="E365" s="45" t="n">
        <v>47.4559286178244</v>
      </c>
      <c r="F365" s="45" t="n">
        <v>12.9712616940907</v>
      </c>
      <c r="G365" s="45" t="n">
        <v>34.3237320078002</v>
      </c>
      <c r="H365" s="45" t="n">
        <v>491.8304285</v>
      </c>
      <c r="I365" s="45" t="n">
        <v>24.4467587409478</v>
      </c>
      <c r="J365" s="45" t="n">
        <v>18.3088666608676</v>
      </c>
      <c r="K365" s="45" t="n">
        <v>19.8807643832536</v>
      </c>
      <c r="L365" s="45" t="n">
        <v>868.1295954</v>
      </c>
      <c r="M365" s="45" t="n">
        <v>25.621244533976</v>
      </c>
      <c r="N365" s="45" t="n">
        <v>32.3169696006954</v>
      </c>
      <c r="O365" s="45" t="n">
        <v>11.9704919029125</v>
      </c>
      <c r="P365" s="45" t="n">
        <v>977.8898521</v>
      </c>
      <c r="Q365" s="45" t="n">
        <v>17.056079197252</v>
      </c>
      <c r="R365" s="45" t="n">
        <v>36.4029020443464</v>
      </c>
      <c r="S365" s="45" t="n">
        <v>17.6524402301523</v>
      </c>
    </row>
    <row r="366">
      <c r="A366" s="45" t="s">
        <v>261</v>
      </c>
      <c r="B366" s="45" t="s">
        <v>262</v>
      </c>
      <c r="C366" s="45" t="s">
        <v>17</v>
      </c>
      <c r="D366" s="45" t="n">
        <v>7271.1744379</v>
      </c>
      <c r="E366" s="45" t="n">
        <v>7.12773038351565</v>
      </c>
      <c r="F366" s="45" t="n">
        <v>15.0842651003528</v>
      </c>
      <c r="G366" s="45" t="n">
        <v>5.70698077925915</v>
      </c>
      <c r="H366" s="45" t="n">
        <v>9363.1256324</v>
      </c>
      <c r="I366" s="45" t="n">
        <v>6.30249039918941</v>
      </c>
      <c r="J366" s="45" t="n">
        <v>19.4240793441645</v>
      </c>
      <c r="K366" s="45" t="n">
        <v>5.00661991685438</v>
      </c>
      <c r="L366" s="45" t="n">
        <v>26161.8794774</v>
      </c>
      <c r="M366" s="45" t="n">
        <v>3.07518219632705</v>
      </c>
      <c r="N366" s="45" t="n">
        <v>54.2735879782519</v>
      </c>
      <c r="O366" s="45" t="n">
        <v>1.69168301759357</v>
      </c>
      <c r="P366" s="45" t="n">
        <v>5407.5240436</v>
      </c>
      <c r="Q366" s="45" t="n">
        <v>7.69165494331298</v>
      </c>
      <c r="R366" s="45" t="n">
        <v>11.2180675772307</v>
      </c>
      <c r="S366" s="45" t="n">
        <v>7.85285132368272</v>
      </c>
    </row>
    <row r="367">
      <c r="A367" s="45" t="s">
        <v>263</v>
      </c>
      <c r="B367" s="45" t="s">
        <v>264</v>
      </c>
      <c r="C367" s="45" t="s">
        <v>16</v>
      </c>
      <c r="D367" s="45" t="n">
        <v>114.7578403</v>
      </c>
      <c r="E367" s="45" t="n">
        <v>44.1978865210075</v>
      </c>
      <c r="F367" s="45" t="n">
        <v>6.85171125036706</v>
      </c>
      <c r="G367" s="45" t="n">
        <v>40.6674072898523</v>
      </c>
      <c r="H367" s="45" t="n">
        <v>121.0170305</v>
      </c>
      <c r="I367" s="45" t="n">
        <v>43.4584789792083</v>
      </c>
      <c r="J367" s="45" t="n">
        <v>7.22542134982008</v>
      </c>
      <c r="K367" s="45" t="n">
        <v>40.3200132652699</v>
      </c>
      <c r="L367" s="45" t="n">
        <v>515.3105358</v>
      </c>
      <c r="M367" s="45" t="n">
        <v>19.9424609089872</v>
      </c>
      <c r="N367" s="45" t="n">
        <v>30.7670394139819</v>
      </c>
      <c r="O367" s="45" t="n">
        <v>14.2886476886228</v>
      </c>
      <c r="P367" s="45" t="n">
        <v>923.793118</v>
      </c>
      <c r="Q367" s="45" t="n">
        <v>17.5848821526384</v>
      </c>
      <c r="R367" s="45" t="n">
        <v>55.155827985831</v>
      </c>
      <c r="S367" s="45" t="n">
        <v>11.1062951940366</v>
      </c>
    </row>
    <row r="368">
      <c r="A368" s="45" t="s">
        <v>263</v>
      </c>
      <c r="B368" s="45" t="s">
        <v>264</v>
      </c>
      <c r="C368" s="45" t="s">
        <v>17</v>
      </c>
      <c r="D368" s="45" t="n">
        <v>5083.0425378</v>
      </c>
      <c r="E368" s="45" t="n">
        <v>8.69273114558418</v>
      </c>
      <c r="F368" s="45" t="n">
        <v>11.8787317621931</v>
      </c>
      <c r="G368" s="45" t="n">
        <v>7.39546017024433</v>
      </c>
      <c r="H368" s="45" t="n">
        <v>8446.0882465</v>
      </c>
      <c r="I368" s="45" t="n">
        <v>5.36743595590878</v>
      </c>
      <c r="J368" s="45" t="n">
        <v>19.7379455265013</v>
      </c>
      <c r="K368" s="45" t="n">
        <v>4.3839449117687</v>
      </c>
      <c r="L368" s="45" t="n">
        <v>20574.6481892</v>
      </c>
      <c r="M368" s="45" t="n">
        <v>2.42423220192168</v>
      </c>
      <c r="N368" s="45" t="n">
        <v>48.0815820689114</v>
      </c>
      <c r="O368" s="45" t="n">
        <v>1.62384497077869</v>
      </c>
      <c r="P368" s="45" t="n">
        <v>8687.3424994</v>
      </c>
      <c r="Q368" s="45" t="n">
        <v>4.59060951757757</v>
      </c>
      <c r="R368" s="45" t="n">
        <v>20.3017406423942</v>
      </c>
      <c r="S368" s="45" t="n">
        <v>4.6053638972489</v>
      </c>
    </row>
    <row r="369">
      <c r="A369" s="45" t="s">
        <v>265</v>
      </c>
      <c r="B369" s="45" t="s">
        <v>266</v>
      </c>
      <c r="C369" s="45" t="s">
        <v>16</v>
      </c>
      <c r="D369" s="45" t="n">
        <v>87.4817779</v>
      </c>
      <c r="E369" s="45" t="n">
        <v>39.8482312974988</v>
      </c>
      <c r="F369" s="45" t="n">
        <v>14.8379209784045</v>
      </c>
      <c r="G369" s="45" t="n">
        <v>30.288908559593</v>
      </c>
      <c r="H369" s="45" t="n">
        <v>131.599195</v>
      </c>
      <c r="I369" s="45" t="n">
        <v>28.2528982387332</v>
      </c>
      <c r="J369" s="45" t="n">
        <v>22.3207449951888</v>
      </c>
      <c r="K369" s="45" t="n">
        <v>21.8769498675592</v>
      </c>
      <c r="L369" s="45" t="n">
        <v>215.0439395</v>
      </c>
      <c r="M369" s="45" t="n">
        <v>23.1038802359563</v>
      </c>
      <c r="N369" s="45" t="n">
        <v>36.4739384335924</v>
      </c>
      <c r="O369" s="45" t="n">
        <v>12.27339841291</v>
      </c>
      <c r="P369" s="45" t="n">
        <v>155.4575367</v>
      </c>
      <c r="Q369" s="45" t="n">
        <v>22.5578932349674</v>
      </c>
      <c r="R369" s="45" t="n">
        <v>26.3673955928143</v>
      </c>
      <c r="S369" s="45" t="n">
        <v>21.0955327471253</v>
      </c>
    </row>
    <row r="370">
      <c r="A370" s="45" t="s">
        <v>265</v>
      </c>
      <c r="B370" s="45" t="s">
        <v>266</v>
      </c>
      <c r="C370" s="45" t="s">
        <v>17</v>
      </c>
      <c r="D370" s="45" t="n">
        <v>1583.3247253</v>
      </c>
      <c r="E370" s="45" t="n">
        <v>8.13228514683981</v>
      </c>
      <c r="F370" s="45" t="n">
        <v>13.7987372156249</v>
      </c>
      <c r="G370" s="45" t="n">
        <v>5.80655114411795</v>
      </c>
      <c r="H370" s="45" t="n">
        <v>2820.6666563</v>
      </c>
      <c r="I370" s="45" t="n">
        <v>6.53590924716741</v>
      </c>
      <c r="J370" s="45" t="n">
        <v>24.5822207796222</v>
      </c>
      <c r="K370" s="45" t="n">
        <v>4.82727920548462</v>
      </c>
      <c r="L370" s="45" t="n">
        <v>5777.8018919</v>
      </c>
      <c r="M370" s="45" t="n">
        <v>4.14179071585707</v>
      </c>
      <c r="N370" s="45" t="n">
        <v>50.3537705919186</v>
      </c>
      <c r="O370" s="45" t="n">
        <v>2.19112555507358</v>
      </c>
      <c r="P370" s="45" t="n">
        <v>1292.6242805</v>
      </c>
      <c r="Q370" s="45" t="n">
        <v>6.64284469381446</v>
      </c>
      <c r="R370" s="45" t="n">
        <v>11.2652714128343</v>
      </c>
      <c r="S370" s="45" t="n">
        <v>7.69529614373068</v>
      </c>
    </row>
    <row r="371">
      <c r="A371" s="45" t="s">
        <v>267</v>
      </c>
      <c r="B371" s="45" t="s">
        <v>268</v>
      </c>
      <c r="C371" s="45" t="s">
        <v>16</v>
      </c>
      <c r="D371" s="45" t="n">
        <v>3520.9292601</v>
      </c>
      <c r="E371" s="45" t="n">
        <v>26.0386003476934</v>
      </c>
      <c r="F371" s="45" t="n">
        <v>17.9020515031611</v>
      </c>
      <c r="G371" s="45" t="n">
        <v>16.2492276578315</v>
      </c>
      <c r="H371" s="45" t="n">
        <v>4139.0002282</v>
      </c>
      <c r="I371" s="45" t="n">
        <v>21.9329995397268</v>
      </c>
      <c r="J371" s="45" t="n">
        <v>21.044613448078</v>
      </c>
      <c r="K371" s="45" t="n">
        <v>13.9421468899104</v>
      </c>
      <c r="L371" s="45" t="n">
        <v>7709.1642725</v>
      </c>
      <c r="M371" s="45" t="n">
        <v>13.6140039632521</v>
      </c>
      <c r="N371" s="45" t="n">
        <v>39.1969976269005</v>
      </c>
      <c r="O371" s="45" t="n">
        <v>7.79015138424284</v>
      </c>
      <c r="P371" s="45" t="n">
        <v>4298.6480032</v>
      </c>
      <c r="Q371" s="45" t="n">
        <v>17.7996760687989</v>
      </c>
      <c r="R371" s="45" t="n">
        <v>21.8563374218604</v>
      </c>
      <c r="S371" s="45" t="n">
        <v>16.6151953758849</v>
      </c>
    </row>
    <row r="372">
      <c r="A372" s="45" t="s">
        <v>267</v>
      </c>
      <c r="B372" s="45" t="s">
        <v>268</v>
      </c>
      <c r="C372" s="45" t="s">
        <v>17</v>
      </c>
      <c r="D372" s="45" t="n">
        <v>24246.9704034</v>
      </c>
      <c r="E372" s="45" t="n">
        <v>6.83593543172774</v>
      </c>
      <c r="F372" s="45" t="n">
        <v>14.9460221959816</v>
      </c>
      <c r="G372" s="45" t="n">
        <v>4.80306500879743</v>
      </c>
      <c r="H372" s="45" t="n">
        <v>38242.4800383</v>
      </c>
      <c r="I372" s="45" t="n">
        <v>6.94221608184779</v>
      </c>
      <c r="J372" s="45" t="n">
        <v>23.5729637959911</v>
      </c>
      <c r="K372" s="45" t="n">
        <v>4.42041986353939</v>
      </c>
      <c r="L372" s="45" t="n">
        <v>78514.7913274</v>
      </c>
      <c r="M372" s="45" t="n">
        <v>4.1667396790618</v>
      </c>
      <c r="N372" s="45" t="n">
        <v>48.3971314506011</v>
      </c>
      <c r="O372" s="45" t="n">
        <v>2.24932343089131</v>
      </c>
      <c r="P372" s="45" t="n">
        <v>21226.0164592</v>
      </c>
      <c r="Q372" s="45" t="n">
        <v>7.46363681837976</v>
      </c>
      <c r="R372" s="45" t="n">
        <v>13.0838825574262</v>
      </c>
      <c r="S372" s="45" t="n">
        <v>7.35552936798093</v>
      </c>
    </row>
    <row r="373">
      <c r="A373" s="45" t="s">
        <v>269</v>
      </c>
      <c r="B373" s="45" t="s">
        <v>270</v>
      </c>
      <c r="C373" s="45" t="s">
        <v>16</v>
      </c>
      <c r="D373" s="45" t="n">
        <v>66.1126154</v>
      </c>
      <c r="E373" s="45" t="n">
        <v>70.4084130081041</v>
      </c>
      <c r="F373" s="45" t="n">
        <v>2.71424826148748</v>
      </c>
      <c r="G373" s="45" t="n">
        <v>64.4876895054462</v>
      </c>
      <c r="H373" s="45" t="n">
        <v>659.5552628</v>
      </c>
      <c r="I373" s="45" t="n">
        <v>29.9641191925995</v>
      </c>
      <c r="J373" s="45" t="n">
        <v>27.077989799354</v>
      </c>
      <c r="K373" s="45" t="n">
        <v>21.9528716905425</v>
      </c>
      <c r="L373" s="45" t="n">
        <v>671.6479485</v>
      </c>
      <c r="M373" s="45" t="n">
        <v>34.3722921924504</v>
      </c>
      <c r="N373" s="45" t="n">
        <v>27.5744540662621</v>
      </c>
      <c r="O373" s="45" t="n">
        <v>21.7896698280672</v>
      </c>
      <c r="P373" s="45" t="n">
        <v>1038.4457187</v>
      </c>
      <c r="Q373" s="45" t="n">
        <v>21.0983584195922</v>
      </c>
      <c r="R373" s="45" t="n">
        <v>42.6333078728963</v>
      </c>
      <c r="S373" s="45" t="n">
        <v>16.3982398099762</v>
      </c>
    </row>
    <row r="374">
      <c r="A374" s="45" t="s">
        <v>269</v>
      </c>
      <c r="B374" s="45" t="s">
        <v>270</v>
      </c>
      <c r="C374" s="45" t="s">
        <v>17</v>
      </c>
      <c r="D374" s="45" t="n">
        <v>10682.2702902</v>
      </c>
      <c r="E374" s="45" t="n">
        <v>10.0831240768047</v>
      </c>
      <c r="F374" s="45" t="n">
        <v>11.1373143989581</v>
      </c>
      <c r="G374" s="45" t="n">
        <v>8.19427885173756</v>
      </c>
      <c r="H374" s="45" t="n">
        <v>15373.1910994</v>
      </c>
      <c r="I374" s="45" t="n">
        <v>6.48589771729849</v>
      </c>
      <c r="J374" s="45" t="n">
        <v>16.0280593860612</v>
      </c>
      <c r="K374" s="45" t="n">
        <v>5.25099311010971</v>
      </c>
      <c r="L374" s="45" t="n">
        <v>44234.437757</v>
      </c>
      <c r="M374" s="45" t="n">
        <v>3.9349650597368</v>
      </c>
      <c r="N374" s="45" t="n">
        <v>46.1187394792676</v>
      </c>
      <c r="O374" s="45" t="n">
        <v>2.27836609346207</v>
      </c>
      <c r="P374" s="45" t="n">
        <v>25624.3393093</v>
      </c>
      <c r="Q374" s="45" t="n">
        <v>4.93493066535177</v>
      </c>
      <c r="R374" s="45" t="n">
        <v>26.7158867357131</v>
      </c>
      <c r="S374" s="45" t="n">
        <v>5.32061201687738</v>
      </c>
    </row>
    <row r="375">
      <c r="A375" s="45" t="s">
        <v>271</v>
      </c>
      <c r="B375" s="45" t="s">
        <v>272</v>
      </c>
      <c r="C375" s="45" t="s">
        <v>16</v>
      </c>
      <c r="D375" s="45" t="n">
        <v>71.299239</v>
      </c>
      <c r="E375" s="45" t="n">
        <v>58.519294163004</v>
      </c>
      <c r="F375" s="45" t="n">
        <v>5.93695720794597</v>
      </c>
      <c r="G375" s="45" t="n">
        <v>53.9313705151083</v>
      </c>
      <c r="H375" s="45" t="n">
        <v>285.3478928</v>
      </c>
      <c r="I375" s="45" t="n">
        <v>31.9013451455047</v>
      </c>
      <c r="J375" s="45" t="n">
        <v>23.7603970630199</v>
      </c>
      <c r="K375" s="45" t="n">
        <v>26.4402691244768</v>
      </c>
      <c r="L375" s="45" t="n">
        <v>404.2411615</v>
      </c>
      <c r="M375" s="45" t="n">
        <v>22.9333275691952</v>
      </c>
      <c r="N375" s="45" t="n">
        <v>33.6604220630725</v>
      </c>
      <c r="O375" s="45" t="n">
        <v>14.0592156893516</v>
      </c>
      <c r="P375" s="45" t="n">
        <v>440.0507821</v>
      </c>
      <c r="Q375" s="45" t="n">
        <v>23.2608159839578</v>
      </c>
      <c r="R375" s="45" t="n">
        <v>36.6422236659617</v>
      </c>
      <c r="S375" s="45" t="n">
        <v>19.2213264185684</v>
      </c>
    </row>
    <row r="376">
      <c r="A376" s="45" t="s">
        <v>271</v>
      </c>
      <c r="B376" s="45" t="s">
        <v>272</v>
      </c>
      <c r="C376" s="45" t="s">
        <v>17</v>
      </c>
      <c r="D376" s="45" t="n">
        <v>6028.5195854</v>
      </c>
      <c r="E376" s="45" t="n">
        <v>6.28863627743401</v>
      </c>
      <c r="F376" s="45" t="n">
        <v>16.2818280845229</v>
      </c>
      <c r="G376" s="45" t="n">
        <v>5.41024157606539</v>
      </c>
      <c r="H376" s="45" t="n">
        <v>7553.9583136</v>
      </c>
      <c r="I376" s="45" t="n">
        <v>5.16020824958436</v>
      </c>
      <c r="J376" s="45" t="n">
        <v>20.4017336059674</v>
      </c>
      <c r="K376" s="45" t="n">
        <v>4.42334536352474</v>
      </c>
      <c r="L376" s="45" t="n">
        <v>18082.3185059</v>
      </c>
      <c r="M376" s="45" t="n">
        <v>3.72352387795799</v>
      </c>
      <c r="N376" s="45" t="n">
        <v>48.8367329842749</v>
      </c>
      <c r="O376" s="45" t="n">
        <v>2.11949536428594</v>
      </c>
      <c r="P376" s="45" t="n">
        <v>5361.2645147</v>
      </c>
      <c r="Q376" s="45" t="n">
        <v>8.07449883424381</v>
      </c>
      <c r="R376" s="45" t="n">
        <v>14.4797053252348</v>
      </c>
      <c r="S376" s="45" t="n">
        <v>8.03427944482909</v>
      </c>
    </row>
    <row r="377">
      <c r="A377" s="45" t="s">
        <v>273</v>
      </c>
      <c r="B377" s="45" t="s">
        <v>274</v>
      </c>
      <c r="C377" s="45" t="s">
        <v>16</v>
      </c>
      <c r="D377" s="45" t="n">
        <v>373.7094954</v>
      </c>
      <c r="E377" s="45" t="n">
        <v>38.0036938519112</v>
      </c>
      <c r="F377" s="45" t="n">
        <v>15.8323160710892</v>
      </c>
      <c r="G377" s="45" t="n">
        <v>22.9094576139391</v>
      </c>
      <c r="H377" s="45" t="n">
        <v>508.2166441</v>
      </c>
      <c r="I377" s="45" t="n">
        <v>36.2115637352101</v>
      </c>
      <c r="J377" s="45" t="n">
        <v>21.5307522046427</v>
      </c>
      <c r="K377" s="45" t="n">
        <v>20.6041836464837</v>
      </c>
      <c r="L377" s="45" t="n">
        <v>814.0536072</v>
      </c>
      <c r="M377" s="45" t="n">
        <v>27.770168140428</v>
      </c>
      <c r="N377" s="45" t="n">
        <v>34.4876278677524</v>
      </c>
      <c r="O377" s="45" t="n">
        <v>10.6723864702227</v>
      </c>
      <c r="P377" s="45" t="n">
        <v>664.4424033</v>
      </c>
      <c r="Q377" s="45" t="n">
        <v>26.6532749869323</v>
      </c>
      <c r="R377" s="45" t="n">
        <v>28.1493038565157</v>
      </c>
      <c r="S377" s="45" t="n">
        <v>23.9176310095741</v>
      </c>
    </row>
    <row r="378">
      <c r="A378" s="45" t="s">
        <v>273</v>
      </c>
      <c r="B378" s="45" t="s">
        <v>274</v>
      </c>
      <c r="C378" s="45" t="s">
        <v>17</v>
      </c>
      <c r="D378" s="45" t="n">
        <v>7271.2070826</v>
      </c>
      <c r="E378" s="45" t="n">
        <v>9.42405992144691</v>
      </c>
      <c r="F378" s="45" t="n">
        <v>12.9328952196104</v>
      </c>
      <c r="G378" s="45" t="n">
        <v>7.97663581352933</v>
      </c>
      <c r="H378" s="45" t="n">
        <v>12815.5546174</v>
      </c>
      <c r="I378" s="45" t="n">
        <v>5.76210072325898</v>
      </c>
      <c r="J378" s="45" t="n">
        <v>22.794320553</v>
      </c>
      <c r="K378" s="45" t="n">
        <v>4.865397971218</v>
      </c>
      <c r="L378" s="45" t="n">
        <v>25608.1017605</v>
      </c>
      <c r="M378" s="45" t="n">
        <v>3.31823712259243</v>
      </c>
      <c r="N378" s="45" t="n">
        <v>45.5477189797272</v>
      </c>
      <c r="O378" s="45" t="n">
        <v>2.15545676545324</v>
      </c>
      <c r="P378" s="45" t="n">
        <v>10527.7143856</v>
      </c>
      <c r="Q378" s="45" t="n">
        <v>6.10744520884346</v>
      </c>
      <c r="R378" s="45" t="n">
        <v>18.7250652476624</v>
      </c>
      <c r="S378" s="45" t="n">
        <v>6.60931061096399</v>
      </c>
    </row>
    <row r="379">
      <c r="A379" s="45" t="s">
        <v>275</v>
      </c>
      <c r="B379" s="45" t="s">
        <v>276</v>
      </c>
      <c r="C379" s="45" t="s">
        <v>16</v>
      </c>
      <c r="D379" s="45" t="n">
        <v>1222.4877818</v>
      </c>
      <c r="E379" s="45" t="n">
        <v>31.0290211860937</v>
      </c>
      <c r="F379" s="45" t="n">
        <v>16.3128960729354</v>
      </c>
      <c r="G379" s="45" t="n">
        <v>23.5709396311513</v>
      </c>
      <c r="H379" s="45" t="n">
        <v>1195.6311265</v>
      </c>
      <c r="I379" s="45" t="n">
        <v>21.446134460989</v>
      </c>
      <c r="J379" s="45" t="n">
        <v>15.9545204447304</v>
      </c>
      <c r="K379" s="45" t="n">
        <v>16.2091117463293</v>
      </c>
      <c r="L379" s="45" t="n">
        <v>2540.5043275</v>
      </c>
      <c r="M379" s="45" t="n">
        <v>15.9819586791139</v>
      </c>
      <c r="N379" s="45" t="n">
        <v>33.9005294648665</v>
      </c>
      <c r="O379" s="45" t="n">
        <v>9.24777826159856</v>
      </c>
      <c r="P379" s="45" t="n">
        <v>2535.3727802</v>
      </c>
      <c r="Q379" s="45" t="n">
        <v>13.0814955123861</v>
      </c>
      <c r="R379" s="45" t="n">
        <v>33.8320540174677</v>
      </c>
      <c r="S379" s="45" t="n">
        <v>13.331644504844</v>
      </c>
    </row>
    <row r="380">
      <c r="A380" s="45" t="s">
        <v>275</v>
      </c>
      <c r="B380" s="45" t="s">
        <v>276</v>
      </c>
      <c r="C380" s="45" t="s">
        <v>17</v>
      </c>
      <c r="D380" s="45" t="n">
        <v>9502.1067766</v>
      </c>
      <c r="E380" s="45" t="n">
        <v>8.8285584538902</v>
      </c>
      <c r="F380" s="45" t="n">
        <v>14.236004927578</v>
      </c>
      <c r="G380" s="45" t="n">
        <v>7.2552136459188</v>
      </c>
      <c r="H380" s="45" t="n">
        <v>14280.7587439</v>
      </c>
      <c r="I380" s="45" t="n">
        <v>6.41988240329947</v>
      </c>
      <c r="J380" s="45" t="n">
        <v>21.395355433004</v>
      </c>
      <c r="K380" s="45" t="n">
        <v>4.84052166648024</v>
      </c>
      <c r="L380" s="45" t="n">
        <v>32746.94592</v>
      </c>
      <c r="M380" s="45" t="n">
        <v>3.88950941728966</v>
      </c>
      <c r="N380" s="45" t="n">
        <v>49.0612970829042</v>
      </c>
      <c r="O380" s="45" t="n">
        <v>2.80118341945862</v>
      </c>
      <c r="P380" s="45" t="n">
        <v>10217.1925465</v>
      </c>
      <c r="Q380" s="45" t="n">
        <v>8.54393120360333</v>
      </c>
      <c r="R380" s="45" t="n">
        <v>15.3073425565138</v>
      </c>
      <c r="S380" s="45" t="n">
        <v>8.57475172967657</v>
      </c>
    </row>
    <row r="381">
      <c r="A381" s="45" t="s">
        <v>277</v>
      </c>
      <c r="B381" s="45" t="s">
        <v>278</v>
      </c>
      <c r="C381" s="45" t="s">
        <v>16</v>
      </c>
      <c r="D381" s="45" t="n">
        <v>144.4760641</v>
      </c>
      <c r="E381" s="45" t="n">
        <v>39.8119066491723</v>
      </c>
      <c r="F381" s="45" t="n">
        <v>6.66156942943508</v>
      </c>
      <c r="G381" s="45" t="n">
        <v>32.7288110486687</v>
      </c>
      <c r="H381" s="45" t="n">
        <v>448.8631168</v>
      </c>
      <c r="I381" s="45" t="n">
        <v>25.2654508438084</v>
      </c>
      <c r="J381" s="45" t="n">
        <v>20.6963889520564</v>
      </c>
      <c r="K381" s="45" t="n">
        <v>17.9068373557249</v>
      </c>
      <c r="L381" s="45" t="n">
        <v>749.1614604</v>
      </c>
      <c r="M381" s="45" t="n">
        <v>21.1098461146007</v>
      </c>
      <c r="N381" s="45" t="n">
        <v>34.5426843775126</v>
      </c>
      <c r="O381" s="45" t="n">
        <v>10.5233153178747</v>
      </c>
      <c r="P381" s="45" t="n">
        <v>826.2985528</v>
      </c>
      <c r="Q381" s="45" t="n">
        <v>19.8952087340347</v>
      </c>
      <c r="R381" s="45" t="n">
        <v>38.0993572409959</v>
      </c>
      <c r="S381" s="45" t="n">
        <v>14.3302302312968</v>
      </c>
    </row>
    <row r="382">
      <c r="A382" s="45" t="s">
        <v>277</v>
      </c>
      <c r="B382" s="45" t="s">
        <v>278</v>
      </c>
      <c r="C382" s="45" t="s">
        <v>17</v>
      </c>
      <c r="D382" s="45" t="n">
        <v>4733.9188241</v>
      </c>
      <c r="E382" s="45" t="n">
        <v>9.34958501835509</v>
      </c>
      <c r="F382" s="45" t="n">
        <v>11.062315355955</v>
      </c>
      <c r="G382" s="45" t="n">
        <v>7.4129290810123</v>
      </c>
      <c r="H382" s="45" t="n">
        <v>7363.012525</v>
      </c>
      <c r="I382" s="45" t="n">
        <v>7.17406539360989</v>
      </c>
      <c r="J382" s="45" t="n">
        <v>17.2060336368109</v>
      </c>
      <c r="K382" s="45" t="n">
        <v>5.416131644617</v>
      </c>
      <c r="L382" s="45" t="n">
        <v>20525.0452157</v>
      </c>
      <c r="M382" s="45" t="n">
        <v>3.92517094801478</v>
      </c>
      <c r="N382" s="45" t="n">
        <v>47.9633325597797</v>
      </c>
      <c r="O382" s="45" t="n">
        <v>1.81602338793857</v>
      </c>
      <c r="P382" s="45" t="n">
        <v>10171.2242415</v>
      </c>
      <c r="Q382" s="45" t="n">
        <v>4.24126956061558</v>
      </c>
      <c r="R382" s="45" t="n">
        <v>23.7683184474544</v>
      </c>
      <c r="S382" s="45" t="n">
        <v>4.28134670305863</v>
      </c>
    </row>
    <row r="383">
      <c r="A383" s="45" t="s">
        <v>279</v>
      </c>
      <c r="B383" s="45" t="s">
        <v>280</v>
      </c>
      <c r="C383" s="45" t="s">
        <v>16</v>
      </c>
      <c r="D383" s="45" t="n">
        <v>299.6275826</v>
      </c>
      <c r="E383" s="45" t="n">
        <v>23.2496816872058</v>
      </c>
      <c r="F383" s="45" t="n">
        <v>11.4534484813729</v>
      </c>
      <c r="G383" s="45" t="n">
        <v>21.1259434253244</v>
      </c>
      <c r="H383" s="45" t="n">
        <v>720.2571539</v>
      </c>
      <c r="I383" s="45" t="n">
        <v>20.2650620661284</v>
      </c>
      <c r="J383" s="45" t="n">
        <v>27.5322723427197</v>
      </c>
      <c r="K383" s="45" t="n">
        <v>10.027631770318</v>
      </c>
      <c r="L383" s="45" t="n">
        <v>897.9198483</v>
      </c>
      <c r="M383" s="45" t="n">
        <v>19.1783335462481</v>
      </c>
      <c r="N383" s="45" t="n">
        <v>34.3235380189802</v>
      </c>
      <c r="O383" s="45" t="n">
        <v>10.2169556700337</v>
      </c>
      <c r="P383" s="45" t="n">
        <v>698.2423035</v>
      </c>
      <c r="Q383" s="45" t="n">
        <v>14.6964063303418</v>
      </c>
      <c r="R383" s="45" t="n">
        <v>26.6907411569271</v>
      </c>
      <c r="S383" s="45" t="n">
        <v>15.7160529840547</v>
      </c>
    </row>
    <row r="384">
      <c r="A384" s="45" t="s">
        <v>279</v>
      </c>
      <c r="B384" s="45" t="s">
        <v>280</v>
      </c>
      <c r="C384" s="45" t="s">
        <v>17</v>
      </c>
      <c r="D384" s="45" t="n">
        <v>1757.7965892</v>
      </c>
      <c r="E384" s="45" t="n">
        <v>7.62958204563921</v>
      </c>
      <c r="F384" s="45" t="n">
        <v>11.0089669416222</v>
      </c>
      <c r="G384" s="45" t="n">
        <v>7.0928128095598</v>
      </c>
      <c r="H384" s="45" t="n">
        <v>4338.2244134</v>
      </c>
      <c r="I384" s="45" t="n">
        <v>7.85458353909986</v>
      </c>
      <c r="J384" s="45" t="n">
        <v>27.1700203800002</v>
      </c>
      <c r="K384" s="45" t="n">
        <v>5.50902850075979</v>
      </c>
      <c r="L384" s="45" t="n">
        <v>7055.446894</v>
      </c>
      <c r="M384" s="45" t="n">
        <v>4.92284618451987</v>
      </c>
      <c r="N384" s="45" t="n">
        <v>44.1878099500507</v>
      </c>
      <c r="O384" s="45" t="n">
        <v>3.12098839289139</v>
      </c>
      <c r="P384" s="45" t="n">
        <v>2815.485211</v>
      </c>
      <c r="Q384" s="45" t="n">
        <v>8.89096117340415</v>
      </c>
      <c r="R384" s="45" t="n">
        <v>17.6332027283269</v>
      </c>
      <c r="S384" s="45" t="n">
        <v>8.70819483394042</v>
      </c>
    </row>
    <row r="385">
      <c r="A385" s="45" t="s">
        <v>281</v>
      </c>
      <c r="B385" s="45" t="s">
        <v>282</v>
      </c>
      <c r="C385" s="45" t="s">
        <v>16</v>
      </c>
      <c r="D385" s="45" t="n">
        <v>1093.2832063</v>
      </c>
      <c r="E385" s="45" t="n">
        <v>32.6740245761104</v>
      </c>
      <c r="F385" s="45" t="n">
        <v>18.6178642247407</v>
      </c>
      <c r="G385" s="45" t="n">
        <v>21.9505432619102</v>
      </c>
      <c r="H385" s="45" t="n">
        <v>798.4707378</v>
      </c>
      <c r="I385" s="45" t="n">
        <v>32.3675366597601</v>
      </c>
      <c r="J385" s="45" t="n">
        <v>13.5974098002469</v>
      </c>
      <c r="K385" s="45" t="n">
        <v>23.7949238879155</v>
      </c>
      <c r="L385" s="45" t="n">
        <v>2052.2312428</v>
      </c>
      <c r="M385" s="45" t="n">
        <v>19.9588335143414</v>
      </c>
      <c r="N385" s="45" t="n">
        <v>34.948092512579</v>
      </c>
      <c r="O385" s="45" t="n">
        <v>8.85803659009553</v>
      </c>
      <c r="P385" s="45" t="n">
        <v>1928.2415793</v>
      </c>
      <c r="Q385" s="45" t="n">
        <v>18.9137076603178</v>
      </c>
      <c r="R385" s="45" t="n">
        <v>32.8366334624334</v>
      </c>
      <c r="S385" s="45" t="n">
        <v>15.3394671177267</v>
      </c>
    </row>
    <row r="386">
      <c r="A386" s="45" t="s">
        <v>281</v>
      </c>
      <c r="B386" s="45" t="s">
        <v>282</v>
      </c>
      <c r="C386" s="45" t="s">
        <v>17</v>
      </c>
      <c r="D386" s="45" t="n">
        <v>7652.6074744</v>
      </c>
      <c r="E386" s="45" t="n">
        <v>8.56198877103306</v>
      </c>
      <c r="F386" s="45" t="n">
        <v>11.9079350775813</v>
      </c>
      <c r="G386" s="45" t="n">
        <v>6.82868832902021</v>
      </c>
      <c r="H386" s="45" t="n">
        <v>14058.9632175</v>
      </c>
      <c r="I386" s="45" t="n">
        <v>6.85322393658781</v>
      </c>
      <c r="J386" s="45" t="n">
        <v>21.8766246422719</v>
      </c>
      <c r="K386" s="45" t="n">
        <v>5.03332292310188</v>
      </c>
      <c r="L386" s="45" t="n">
        <v>30523.3137538</v>
      </c>
      <c r="M386" s="45" t="n">
        <v>4.32612666726137</v>
      </c>
      <c r="N386" s="45" t="n">
        <v>47.4961821508284</v>
      </c>
      <c r="O386" s="45" t="n">
        <v>2.47549657816889</v>
      </c>
      <c r="P386" s="45" t="n">
        <v>12029.8887878</v>
      </c>
      <c r="Q386" s="45" t="n">
        <v>6.48553106422123</v>
      </c>
      <c r="R386" s="45" t="n">
        <v>18.7192581293184</v>
      </c>
      <c r="S386" s="45" t="n">
        <v>6.96373321231886</v>
      </c>
    </row>
    <row r="387">
      <c r="A387" s="45" t="s">
        <v>283</v>
      </c>
      <c r="B387" s="45" t="s">
        <v>284</v>
      </c>
      <c r="C387" s="45" t="s">
        <v>16</v>
      </c>
      <c r="D387" s="45" t="n">
        <v>4577.8491192</v>
      </c>
      <c r="E387" s="45" t="n">
        <v>11.8728490150372</v>
      </c>
      <c r="F387" s="45" t="n">
        <v>28.772001270821</v>
      </c>
      <c r="G387" s="45" t="n">
        <v>6.42010390629277</v>
      </c>
      <c r="H387" s="45" t="n">
        <v>4373.388067</v>
      </c>
      <c r="I387" s="45" t="n">
        <v>13.8391780643296</v>
      </c>
      <c r="J387" s="45" t="n">
        <v>27.4869537516577</v>
      </c>
      <c r="K387" s="45" t="n">
        <v>7.56357017064208</v>
      </c>
      <c r="L387" s="45" t="n">
        <v>5394.728427</v>
      </c>
      <c r="M387" s="45" t="n">
        <v>11.2084777577383</v>
      </c>
      <c r="N387" s="45" t="n">
        <v>33.9061268984119</v>
      </c>
      <c r="O387" s="45" t="n">
        <v>5.26312511767431</v>
      </c>
      <c r="P387" s="45" t="n">
        <v>1564.8119379</v>
      </c>
      <c r="Q387" s="45" t="n">
        <v>16.3746634390341</v>
      </c>
      <c r="R387" s="45" t="n">
        <v>9.83491807910931</v>
      </c>
      <c r="S387" s="45" t="n">
        <v>14.6197613325081</v>
      </c>
    </row>
    <row r="388">
      <c r="A388" s="45" t="s">
        <v>283</v>
      </c>
      <c r="B388" s="45" t="s">
        <v>284</v>
      </c>
      <c r="C388" s="45" t="s">
        <v>17</v>
      </c>
      <c r="D388" s="45" t="n">
        <v>13805.1993687</v>
      </c>
      <c r="E388" s="45" t="n">
        <v>6.12191316203428</v>
      </c>
      <c r="F388" s="45" t="n">
        <v>21.8108078840491</v>
      </c>
      <c r="G388" s="45" t="n">
        <v>4.42943639865151</v>
      </c>
      <c r="H388" s="45" t="n">
        <v>17347.529193</v>
      </c>
      <c r="I388" s="45" t="n">
        <v>5.1648118338816</v>
      </c>
      <c r="J388" s="45" t="n">
        <v>27.4073279484327</v>
      </c>
      <c r="K388" s="45" t="n">
        <v>4.02043179371148</v>
      </c>
      <c r="L388" s="45" t="n">
        <v>26257.6958704</v>
      </c>
      <c r="M388" s="45" t="n">
        <v>4.33846554000809</v>
      </c>
      <c r="N388" s="45" t="n">
        <v>41.4844831147856</v>
      </c>
      <c r="O388" s="45" t="n">
        <v>2.30697835816045</v>
      </c>
      <c r="P388" s="45" t="n">
        <v>5884.7980195</v>
      </c>
      <c r="Q388" s="45" t="n">
        <v>9.34316131801163</v>
      </c>
      <c r="R388" s="45" t="n">
        <v>9.29738105273259</v>
      </c>
      <c r="S388" s="45" t="n">
        <v>9.12280109160322</v>
      </c>
    </row>
    <row r="389">
      <c r="A389" s="45" t="s">
        <v>285</v>
      </c>
      <c r="B389" s="45" t="s">
        <v>286</v>
      </c>
      <c r="C389" s="45" t="s">
        <v>16</v>
      </c>
      <c r="D389" s="45" t="n">
        <v>2308.4425444</v>
      </c>
      <c r="E389" s="45" t="n">
        <v>17.5041358935719</v>
      </c>
      <c r="F389" s="45" t="n">
        <v>28.2156112891255</v>
      </c>
      <c r="G389" s="45" t="n">
        <v>7.81383831417257</v>
      </c>
      <c r="H389" s="45" t="n">
        <v>2227.502974</v>
      </c>
      <c r="I389" s="45" t="n">
        <v>15.8062220062548</v>
      </c>
      <c r="J389" s="45" t="n">
        <v>27.2263038177936</v>
      </c>
      <c r="K389" s="45" t="n">
        <v>7.97879363893406</v>
      </c>
      <c r="L389" s="45" t="n">
        <v>2574.3669369</v>
      </c>
      <c r="M389" s="45" t="n">
        <v>14.7428365203243</v>
      </c>
      <c r="N389" s="45" t="n">
        <v>31.4659496219026</v>
      </c>
      <c r="O389" s="45" t="n">
        <v>6.37455920368778</v>
      </c>
      <c r="P389" s="45" t="n">
        <v>1071.1248375</v>
      </c>
      <c r="Q389" s="45" t="n">
        <v>16.8705099787888</v>
      </c>
      <c r="R389" s="45" t="n">
        <v>13.0921352711783</v>
      </c>
      <c r="S389" s="45" t="n">
        <v>16.1775146280489</v>
      </c>
    </row>
    <row r="390">
      <c r="A390" s="45" t="s">
        <v>285</v>
      </c>
      <c r="B390" s="45" t="s">
        <v>286</v>
      </c>
      <c r="C390" s="45" t="s">
        <v>17</v>
      </c>
      <c r="D390" s="45" t="n">
        <v>10875.644761</v>
      </c>
      <c r="E390" s="45" t="n">
        <v>6.3969903471816</v>
      </c>
      <c r="F390" s="45" t="n">
        <v>22.0782405727637</v>
      </c>
      <c r="G390" s="45" t="n">
        <v>4.39824273999555</v>
      </c>
      <c r="H390" s="45" t="n">
        <v>13208.2274972</v>
      </c>
      <c r="I390" s="45" t="n">
        <v>5.52774253433897</v>
      </c>
      <c r="J390" s="45" t="n">
        <v>26.8135297383656</v>
      </c>
      <c r="K390" s="45" t="n">
        <v>3.6965762120731</v>
      </c>
      <c r="L390" s="45" t="n">
        <v>21235.748599</v>
      </c>
      <c r="M390" s="45" t="n">
        <v>3.42522656186538</v>
      </c>
      <c r="N390" s="45" t="n">
        <v>43.1099007566648</v>
      </c>
      <c r="O390" s="45" t="n">
        <v>2.32722510786617</v>
      </c>
      <c r="P390" s="45" t="n">
        <v>3939.9418564</v>
      </c>
      <c r="Q390" s="45" t="n">
        <v>9.1679583396285</v>
      </c>
      <c r="R390" s="45" t="n">
        <v>7.99832893220594</v>
      </c>
      <c r="S390" s="45" t="n">
        <v>8.83514609157207</v>
      </c>
    </row>
    <row r="391">
      <c r="A391" s="45" t="s">
        <v>287</v>
      </c>
      <c r="B391" s="45" t="s">
        <v>288</v>
      </c>
      <c r="C391" s="45" t="s">
        <v>16</v>
      </c>
      <c r="D391" s="45" t="n">
        <v>182.1042432</v>
      </c>
      <c r="E391" s="45" t="n">
        <v>38.0486020371614</v>
      </c>
      <c r="F391" s="45" t="n">
        <v>23.4434914629458</v>
      </c>
      <c r="G391" s="45" t="n">
        <v>20.7135177566528</v>
      </c>
      <c r="H391" s="45" t="n">
        <v>108.9656497</v>
      </c>
      <c r="I391" s="45" t="n">
        <v>34.3007105885853</v>
      </c>
      <c r="J391" s="45" t="n">
        <v>14.0278734509811</v>
      </c>
      <c r="K391" s="45" t="n">
        <v>23.174412783411</v>
      </c>
      <c r="L391" s="45" t="n">
        <v>319.1293899</v>
      </c>
      <c r="M391" s="45" t="n">
        <v>25.0715025031482</v>
      </c>
      <c r="N391" s="45" t="n">
        <v>41.0836507498566</v>
      </c>
      <c r="O391" s="45" t="n">
        <v>8.33516558363701</v>
      </c>
      <c r="P391" s="45" t="n">
        <v>166.5802489</v>
      </c>
      <c r="Q391" s="45" t="n">
        <v>24.4571144571492</v>
      </c>
      <c r="R391" s="45" t="n">
        <v>21.4449843362164</v>
      </c>
      <c r="S391" s="45" t="n">
        <v>22.689751694561</v>
      </c>
    </row>
    <row r="392">
      <c r="A392" s="45" t="s">
        <v>287</v>
      </c>
      <c r="B392" s="45" t="s">
        <v>288</v>
      </c>
      <c r="C392" s="45" t="s">
        <v>17</v>
      </c>
      <c r="D392" s="45" t="n">
        <v>2304.8844522</v>
      </c>
      <c r="E392" s="45" t="n">
        <v>7.39621566490358</v>
      </c>
      <c r="F392" s="45" t="n">
        <v>12.5996647582304</v>
      </c>
      <c r="G392" s="45" t="n">
        <v>6.5356182327386</v>
      </c>
      <c r="H392" s="45" t="n">
        <v>4607.8438248</v>
      </c>
      <c r="I392" s="45" t="n">
        <v>6.67813001598875</v>
      </c>
      <c r="J392" s="45" t="n">
        <v>25.1888060572177</v>
      </c>
      <c r="K392" s="45" t="n">
        <v>4.60353001829546</v>
      </c>
      <c r="L392" s="45" t="n">
        <v>8874.6143222</v>
      </c>
      <c r="M392" s="45" t="n">
        <v>3.377532365252</v>
      </c>
      <c r="N392" s="45" t="n">
        <v>48.513132713261</v>
      </c>
      <c r="O392" s="45" t="n">
        <v>2.30390400244334</v>
      </c>
      <c r="P392" s="45" t="n">
        <v>2505.8778668</v>
      </c>
      <c r="Q392" s="45" t="n">
        <v>5.95523583806141</v>
      </c>
      <c r="R392" s="45" t="n">
        <v>13.6983964712909</v>
      </c>
      <c r="S392" s="45" t="n">
        <v>6.28348326924376</v>
      </c>
    </row>
    <row r="393">
      <c r="A393" s="45" t="s">
        <v>289</v>
      </c>
      <c r="B393" s="45" t="s">
        <v>290</v>
      </c>
      <c r="C393" s="45" t="s">
        <v>16</v>
      </c>
      <c r="D393" s="45" t="n">
        <v>213.7625222</v>
      </c>
      <c r="E393" s="45" t="n">
        <v>35.0981913695955</v>
      </c>
      <c r="F393" s="45" t="n">
        <v>12.7769845269002</v>
      </c>
      <c r="G393" s="45" t="n">
        <v>28.3200589474134</v>
      </c>
      <c r="H393" s="45" t="n">
        <v>543.6471038</v>
      </c>
      <c r="I393" s="45" t="n">
        <v>25.9627699806326</v>
      </c>
      <c r="J393" s="45" t="n">
        <v>32.4948010617491</v>
      </c>
      <c r="K393" s="45" t="n">
        <v>18.3924769063306</v>
      </c>
      <c r="L393" s="45" t="n">
        <v>583.3393942</v>
      </c>
      <c r="M393" s="45" t="n">
        <v>20.2395427950851</v>
      </c>
      <c r="N393" s="45" t="n">
        <v>34.8672832679776</v>
      </c>
      <c r="O393" s="45" t="n">
        <v>12.1802073705897</v>
      </c>
      <c r="P393" s="45" t="n">
        <v>332.278929</v>
      </c>
      <c r="Q393" s="45" t="n">
        <v>26.1205993987607</v>
      </c>
      <c r="R393" s="45" t="n">
        <v>19.8609311433732</v>
      </c>
      <c r="S393" s="45" t="n">
        <v>21.6158008774075</v>
      </c>
    </row>
    <row r="394">
      <c r="A394" s="45" t="s">
        <v>289</v>
      </c>
      <c r="B394" s="45" t="s">
        <v>290</v>
      </c>
      <c r="C394" s="45" t="s">
        <v>17</v>
      </c>
      <c r="D394" s="45" t="n">
        <v>2938.8778412</v>
      </c>
      <c r="E394" s="45" t="n">
        <v>10.4168473583628</v>
      </c>
      <c r="F394" s="45" t="n">
        <v>11.0725677631899</v>
      </c>
      <c r="G394" s="45" t="n">
        <v>9.29938599908546</v>
      </c>
      <c r="H394" s="45" t="n">
        <v>6641.6150947</v>
      </c>
      <c r="I394" s="45" t="n">
        <v>7.01251188019312</v>
      </c>
      <c r="J394" s="45" t="n">
        <v>25.0230656620499</v>
      </c>
      <c r="K394" s="45" t="n">
        <v>5.53356977310505</v>
      </c>
      <c r="L394" s="45" t="n">
        <v>13489.1738762</v>
      </c>
      <c r="M394" s="45" t="n">
        <v>3.9282850153132</v>
      </c>
      <c r="N394" s="45" t="n">
        <v>50.822048374998</v>
      </c>
      <c r="O394" s="45" t="n">
        <v>3.30991649100334</v>
      </c>
      <c r="P394" s="45" t="n">
        <v>3472.3052404</v>
      </c>
      <c r="Q394" s="45" t="n">
        <v>7.03136682738649</v>
      </c>
      <c r="R394" s="45" t="n">
        <v>13.0823181997622</v>
      </c>
      <c r="S394" s="45" t="n">
        <v>6.65424604627059</v>
      </c>
    </row>
    <row r="395">
      <c r="A395" s="45" t="s">
        <v>291</v>
      </c>
      <c r="B395" s="45" t="s">
        <v>292</v>
      </c>
      <c r="C395" s="45" t="s">
        <v>16</v>
      </c>
      <c r="D395" s="45" t="n">
        <v>6188.0649002</v>
      </c>
      <c r="E395" s="45" t="n">
        <v>9.98371519227338</v>
      </c>
      <c r="F395" s="45" t="n">
        <v>29.7947173620458</v>
      </c>
      <c r="G395" s="45" t="n">
        <v>5.82063936015131</v>
      </c>
      <c r="H395" s="45" t="n">
        <v>5639.1791161</v>
      </c>
      <c r="I395" s="45" t="n">
        <v>11.2417943320662</v>
      </c>
      <c r="J395" s="45" t="n">
        <v>27.1519046144329</v>
      </c>
      <c r="K395" s="45" t="n">
        <v>5.95553392916281</v>
      </c>
      <c r="L395" s="45" t="n">
        <v>6701.0015272</v>
      </c>
      <c r="M395" s="45" t="n">
        <v>8.81017596013822</v>
      </c>
      <c r="N395" s="45" t="n">
        <v>32.2644396536805</v>
      </c>
      <c r="O395" s="45" t="n">
        <v>3.99806614839154</v>
      </c>
      <c r="P395" s="45" t="n">
        <v>2240.7546286</v>
      </c>
      <c r="Q395" s="45" t="n">
        <v>14.3303922906757</v>
      </c>
      <c r="R395" s="45" t="n">
        <v>10.7889383698408</v>
      </c>
      <c r="S395" s="45" t="n">
        <v>12.8882034256483</v>
      </c>
    </row>
    <row r="396">
      <c r="A396" s="45" t="s">
        <v>291</v>
      </c>
      <c r="B396" s="45" t="s">
        <v>292</v>
      </c>
      <c r="C396" s="45" t="s">
        <v>17</v>
      </c>
      <c r="D396" s="45" t="n">
        <v>8531.7067177</v>
      </c>
      <c r="E396" s="45" t="n">
        <v>7.20790057288573</v>
      </c>
      <c r="F396" s="45" t="n">
        <v>21.8829043674198</v>
      </c>
      <c r="G396" s="45" t="n">
        <v>5.19225483168037</v>
      </c>
      <c r="H396" s="45" t="n">
        <v>10996.7172181</v>
      </c>
      <c r="I396" s="45" t="n">
        <v>6.33181022593573</v>
      </c>
      <c r="J396" s="45" t="n">
        <v>28.2053895195443</v>
      </c>
      <c r="K396" s="45" t="n">
        <v>4.30602344513002</v>
      </c>
      <c r="L396" s="45" t="n">
        <v>16333.0527141</v>
      </c>
      <c r="M396" s="45" t="n">
        <v>4.70157036554152</v>
      </c>
      <c r="N396" s="45" t="n">
        <v>41.8925125296653</v>
      </c>
      <c r="O396" s="45" t="n">
        <v>3.24534260212296</v>
      </c>
      <c r="P396" s="45" t="n">
        <v>3126.5231807</v>
      </c>
      <c r="Q396" s="45" t="n">
        <v>10.2165193565117</v>
      </c>
      <c r="R396" s="45" t="n">
        <v>8.01919358337056</v>
      </c>
      <c r="S396" s="45" t="n">
        <v>10.878066046582</v>
      </c>
    </row>
    <row r="397">
      <c r="A397" s="45" t="s">
        <v>293</v>
      </c>
      <c r="B397" s="45" t="s">
        <v>294</v>
      </c>
      <c r="C397" s="45" t="s">
        <v>16</v>
      </c>
      <c r="D397" s="45" t="n">
        <v>621.4875474</v>
      </c>
      <c r="E397" s="45" t="n">
        <v>34.4973123088403</v>
      </c>
      <c r="F397" s="45" t="n">
        <v>15.239343684763</v>
      </c>
      <c r="G397" s="45" t="n">
        <v>22.752705312082</v>
      </c>
      <c r="H397" s="45" t="n">
        <v>1538.185683</v>
      </c>
      <c r="I397" s="45" t="n">
        <v>19.8689839710276</v>
      </c>
      <c r="J397" s="45" t="n">
        <v>37.7174737809057</v>
      </c>
      <c r="K397" s="45" t="n">
        <v>16.0461187839804</v>
      </c>
      <c r="L397" s="45" t="n">
        <v>1273.5188193</v>
      </c>
      <c r="M397" s="45" t="n">
        <v>26.469556240998</v>
      </c>
      <c r="N397" s="45" t="n">
        <v>31.22764254492</v>
      </c>
      <c r="O397" s="45" t="n">
        <v>14.3525240504416</v>
      </c>
      <c r="P397" s="45" t="n">
        <v>644.9858578</v>
      </c>
      <c r="Q397" s="45" t="n">
        <v>24.4206888849199</v>
      </c>
      <c r="R397" s="45" t="n">
        <v>15.8155399894113</v>
      </c>
      <c r="S397" s="45" t="n">
        <v>24.5198986054912</v>
      </c>
    </row>
    <row r="398">
      <c r="A398" s="45" t="s">
        <v>293</v>
      </c>
      <c r="B398" s="45" t="s">
        <v>294</v>
      </c>
      <c r="C398" s="45" t="s">
        <v>17</v>
      </c>
      <c r="D398" s="45" t="n">
        <v>7885.2246207</v>
      </c>
      <c r="E398" s="45" t="n">
        <v>14.2914684544258</v>
      </c>
      <c r="F398" s="45" t="n">
        <v>10.672175523409</v>
      </c>
      <c r="G398" s="45" t="n">
        <v>11.5057435129077</v>
      </c>
      <c r="H398" s="45" t="n">
        <v>16898.1589531</v>
      </c>
      <c r="I398" s="45" t="n">
        <v>6.60197566818161</v>
      </c>
      <c r="J398" s="45" t="n">
        <v>22.8706380661023</v>
      </c>
      <c r="K398" s="45" t="n">
        <v>5.41001512341578</v>
      </c>
      <c r="L398" s="45" t="n">
        <v>40050.0403275</v>
      </c>
      <c r="M398" s="45" t="n">
        <v>3.95125986061943</v>
      </c>
      <c r="N398" s="45" t="n">
        <v>54.2053119162438</v>
      </c>
      <c r="O398" s="45" t="n">
        <v>2.53446713930407</v>
      </c>
      <c r="P398" s="45" t="n">
        <v>9052.3981919</v>
      </c>
      <c r="Q398" s="45" t="n">
        <v>8.51309632419019</v>
      </c>
      <c r="R398" s="45" t="n">
        <v>12.251874494245</v>
      </c>
      <c r="S398" s="45" t="n">
        <v>7.11343939919156</v>
      </c>
    </row>
    <row r="399">
      <c r="A399" s="45" t="s">
        <v>295</v>
      </c>
      <c r="B399" s="45" t="s">
        <v>296</v>
      </c>
      <c r="C399" s="45" t="s">
        <v>16</v>
      </c>
      <c r="D399" s="45" t="n">
        <v>23.7018051</v>
      </c>
      <c r="E399" s="45" t="n">
        <v>100</v>
      </c>
      <c r="F399" s="45" t="n">
        <v>0.785631582706869</v>
      </c>
      <c r="G399" s="45" t="n">
        <v>98.4645109030609</v>
      </c>
      <c r="H399" s="45" t="n">
        <v>555.3102103</v>
      </c>
      <c r="I399" s="45" t="n">
        <v>26.3360685795309</v>
      </c>
      <c r="J399" s="45" t="n">
        <v>18.4065828560574</v>
      </c>
      <c r="K399" s="45" t="n">
        <v>24.2394210056019</v>
      </c>
      <c r="L399" s="45" t="n">
        <v>1072.0593891</v>
      </c>
      <c r="M399" s="45" t="n">
        <v>20.0851140847434</v>
      </c>
      <c r="N399" s="45" t="n">
        <v>35.5350029696427</v>
      </c>
      <c r="O399" s="45" t="n">
        <v>11.4471581160895</v>
      </c>
      <c r="P399" s="45" t="n">
        <v>1365.839527</v>
      </c>
      <c r="Q399" s="45" t="n">
        <v>17.3746795812507</v>
      </c>
      <c r="R399" s="45" t="n">
        <v>45.2727825915931</v>
      </c>
      <c r="S399" s="45" t="n">
        <v>10.2709290604942</v>
      </c>
    </row>
    <row r="400">
      <c r="A400" s="45" t="s">
        <v>295</v>
      </c>
      <c r="B400" s="45" t="s">
        <v>296</v>
      </c>
      <c r="C400" s="45" t="s">
        <v>17</v>
      </c>
      <c r="D400" s="45" t="n">
        <v>9646.1775363</v>
      </c>
      <c r="E400" s="45" t="n">
        <v>8.44375613101881</v>
      </c>
      <c r="F400" s="45" t="n">
        <v>12.8439158218949</v>
      </c>
      <c r="G400" s="45" t="n">
        <v>6.12024942458572</v>
      </c>
      <c r="H400" s="45" t="n">
        <v>12699.897451</v>
      </c>
      <c r="I400" s="45" t="n">
        <v>5.34541388989363</v>
      </c>
      <c r="J400" s="45" t="n">
        <v>16.9099535223678</v>
      </c>
      <c r="K400" s="45" t="n">
        <v>5.04177235117857</v>
      </c>
      <c r="L400" s="45" t="n">
        <v>36870.2750144</v>
      </c>
      <c r="M400" s="45" t="n">
        <v>4.50507062538621</v>
      </c>
      <c r="N400" s="45" t="n">
        <v>49.0928875021216</v>
      </c>
      <c r="O400" s="45" t="n">
        <v>2.3683084629647</v>
      </c>
      <c r="P400" s="45" t="n">
        <v>15886.7390411</v>
      </c>
      <c r="Q400" s="45" t="n">
        <v>6.58095649741267</v>
      </c>
      <c r="R400" s="45" t="n">
        <v>21.1532431536157</v>
      </c>
      <c r="S400" s="45" t="n">
        <v>5.9473385644419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372</v>
      </c>
    </row>
    <row r="410">
      <c r="A410" s="5" t="s">
        <v>26</v>
      </c>
      <c r="B410" s="5" t="s">
        <v>71</v>
      </c>
      <c r="C410" s="5" t="s">
        <v>11</v>
      </c>
      <c r="D410" s="5" t="s">
        <v>359</v>
      </c>
      <c r="E410" s="5" t="s">
        <v>360</v>
      </c>
      <c r="F410" s="5" t="s">
        <v>361</v>
      </c>
      <c r="G410" s="5" t="s">
        <v>362</v>
      </c>
      <c r="H410" s="5" t="s">
        <v>363</v>
      </c>
      <c r="I410" s="5" t="s">
        <v>364</v>
      </c>
      <c r="J410" s="5" t="s">
        <v>365</v>
      </c>
      <c r="K410" s="5" t="s">
        <v>366</v>
      </c>
      <c r="L410" s="5" t="s">
        <v>342</v>
      </c>
      <c r="M410" s="5" t="s">
        <v>343</v>
      </c>
      <c r="N410" s="5" t="s">
        <v>344</v>
      </c>
      <c r="O410" s="5" t="s">
        <v>345</v>
      </c>
      <c r="P410" s="5" t="s">
        <v>346</v>
      </c>
      <c r="Q410" s="5" t="s">
        <v>347</v>
      </c>
      <c r="R410" s="5" t="s">
        <v>348</v>
      </c>
      <c r="S410" s="5" t="s">
        <v>349</v>
      </c>
    </row>
    <row r="411">
      <c r="A411" s="46" t="s">
        <v>72</v>
      </c>
      <c r="B411" s="46" t="s">
        <v>73</v>
      </c>
      <c r="C411" s="46" t="s">
        <v>16</v>
      </c>
      <c r="D411" s="46" t="n">
        <v>25.36214</v>
      </c>
      <c r="E411" s="46"/>
      <c r="F411" s="46" t="n">
        <v>38.5633386995206</v>
      </c>
      <c r="G411" s="46"/>
      <c r="H411" s="46" t="n">
        <v>16.814815</v>
      </c>
      <c r="I411" s="46"/>
      <c r="J411" s="46" t="n">
        <v>25.56706200718</v>
      </c>
      <c r="K411" s="46"/>
      <c r="L411" s="46" t="n">
        <v>20.0473252</v>
      </c>
      <c r="M411" s="46"/>
      <c r="N411" s="46" t="n">
        <v>30.482119872654</v>
      </c>
      <c r="O411" s="46"/>
      <c r="P411" s="46" t="n">
        <v>3.54321</v>
      </c>
      <c r="Q411" s="46"/>
      <c r="R411" s="46" t="n">
        <v>5.38747942064543</v>
      </c>
      <c r="S411" s="46"/>
    </row>
    <row r="412">
      <c r="A412" s="46" t="s">
        <v>72</v>
      </c>
      <c r="B412" s="46" t="s">
        <v>73</v>
      </c>
      <c r="C412" s="46" t="s">
        <v>17</v>
      </c>
      <c r="D412" s="46" t="n">
        <v>169.7608604</v>
      </c>
      <c r="E412" s="46"/>
      <c r="F412" s="46" t="n">
        <v>33.4022036150403</v>
      </c>
      <c r="G412" s="46"/>
      <c r="H412" s="46" t="n">
        <v>103.9316434</v>
      </c>
      <c r="I412" s="46"/>
      <c r="J412" s="46" t="n">
        <v>20.4496248823946</v>
      </c>
      <c r="K412" s="46"/>
      <c r="L412" s="46" t="n">
        <v>184.6012834</v>
      </c>
      <c r="M412" s="46"/>
      <c r="N412" s="46" t="n">
        <v>36.3222102031981</v>
      </c>
      <c r="O412" s="46"/>
      <c r="P412" s="46" t="n">
        <v>49.9387305</v>
      </c>
      <c r="Q412" s="46"/>
      <c r="R412" s="46" t="n">
        <v>9.82596129936689</v>
      </c>
      <c r="S412" s="46"/>
    </row>
    <row r="413">
      <c r="A413" s="46" t="s">
        <v>74</v>
      </c>
      <c r="B413" s="46" t="s">
        <v>75</v>
      </c>
      <c r="C413" s="46" t="s">
        <v>16</v>
      </c>
      <c r="D413" s="46" t="n">
        <v>16.984925</v>
      </c>
      <c r="E413" s="46"/>
      <c r="F413" s="46" t="n">
        <v>20</v>
      </c>
      <c r="G413" s="46"/>
      <c r="H413" s="46" t="n">
        <v>11.8894475</v>
      </c>
      <c r="I413" s="46"/>
      <c r="J413" s="46" t="n">
        <v>14</v>
      </c>
      <c r="K413" s="46"/>
      <c r="L413" s="46" t="n">
        <v>32.2713575</v>
      </c>
      <c r="M413" s="46"/>
      <c r="N413" s="46" t="n">
        <v>38</v>
      </c>
      <c r="O413" s="46"/>
      <c r="P413" s="46" t="n">
        <v>23.778895</v>
      </c>
      <c r="Q413" s="46"/>
      <c r="R413" s="46" t="n">
        <v>28</v>
      </c>
      <c r="S413" s="46"/>
    </row>
    <row r="414">
      <c r="A414" s="46" t="s">
        <v>74</v>
      </c>
      <c r="B414" s="46" t="s">
        <v>75</v>
      </c>
      <c r="C414" s="46" t="s">
        <v>17</v>
      </c>
      <c r="D414" s="46" t="n">
        <v>151.1658325</v>
      </c>
      <c r="E414" s="46"/>
      <c r="F414" s="46" t="n">
        <v>16.2705667276051</v>
      </c>
      <c r="G414" s="46"/>
      <c r="H414" s="46" t="n">
        <v>222.5025175</v>
      </c>
      <c r="I414" s="46"/>
      <c r="J414" s="46" t="n">
        <v>23.9488117001828</v>
      </c>
      <c r="K414" s="46"/>
      <c r="L414" s="46" t="n">
        <v>428.02011</v>
      </c>
      <c r="M414" s="46"/>
      <c r="N414" s="46" t="n">
        <v>46.0694698354662</v>
      </c>
      <c r="O414" s="46"/>
      <c r="P414" s="46" t="n">
        <v>127.3869375</v>
      </c>
      <c r="Q414" s="46"/>
      <c r="R414" s="46" t="n">
        <v>13.7111517367459</v>
      </c>
      <c r="S414" s="46"/>
    </row>
    <row r="415">
      <c r="A415" s="46" t="s">
        <v>76</v>
      </c>
      <c r="B415" s="46" t="s">
        <v>77</v>
      </c>
      <c r="C415" s="46" t="s">
        <v>16</v>
      </c>
      <c r="D415" s="46" t="n">
        <v>82.7884977</v>
      </c>
      <c r="E415" s="46"/>
      <c r="F415" s="46" t="n">
        <v>42.7515646419338</v>
      </c>
      <c r="G415" s="46"/>
      <c r="H415" s="46" t="n">
        <v>24.9716618</v>
      </c>
      <c r="I415" s="46"/>
      <c r="J415" s="46" t="n">
        <v>12.895240804197</v>
      </c>
      <c r="K415" s="46"/>
      <c r="L415" s="46" t="n">
        <v>50.9933833</v>
      </c>
      <c r="M415" s="46"/>
      <c r="N415" s="46" t="n">
        <v>26.3327271665283</v>
      </c>
      <c r="O415" s="46"/>
      <c r="P415" s="46" t="n">
        <v>34.8966742</v>
      </c>
      <c r="Q415" s="46"/>
      <c r="R415" s="46" t="n">
        <v>18.020467387341</v>
      </c>
      <c r="S415" s="46"/>
    </row>
    <row r="416">
      <c r="A416" s="46" t="s">
        <v>76</v>
      </c>
      <c r="B416" s="46" t="s">
        <v>77</v>
      </c>
      <c r="C416" s="46" t="s">
        <v>17</v>
      </c>
      <c r="D416" s="46" t="n">
        <v>231.0060571</v>
      </c>
      <c r="E416" s="46"/>
      <c r="F416" s="46" t="n">
        <v>27.7201795004237</v>
      </c>
      <c r="G416" s="46"/>
      <c r="H416" s="46" t="n">
        <v>216.2195129</v>
      </c>
      <c r="I416" s="46"/>
      <c r="J416" s="46" t="n">
        <v>25.9458292320343</v>
      </c>
      <c r="K416" s="46"/>
      <c r="L416" s="46" t="n">
        <v>315.7338539</v>
      </c>
      <c r="M416" s="46"/>
      <c r="N416" s="46" t="n">
        <v>37.8873143602456</v>
      </c>
      <c r="O416" s="46"/>
      <c r="P416" s="46" t="n">
        <v>70.3903641</v>
      </c>
      <c r="Q416" s="46"/>
      <c r="R416" s="46" t="n">
        <v>8.44667690729646</v>
      </c>
      <c r="S416" s="46"/>
    </row>
    <row r="417">
      <c r="A417" s="46" t="s">
        <v>80</v>
      </c>
      <c r="B417" s="46" t="s">
        <v>81</v>
      </c>
      <c r="C417" s="46" t="s">
        <v>16</v>
      </c>
      <c r="D417" s="46" t="n">
        <v>789.8412308</v>
      </c>
      <c r="E417" s="46"/>
      <c r="F417" s="46" t="n">
        <v>30.875206131767</v>
      </c>
      <c r="G417" s="46"/>
      <c r="H417" s="46" t="n">
        <v>562.9162641</v>
      </c>
      <c r="I417" s="46"/>
      <c r="J417" s="46" t="n">
        <v>22.0046194238404</v>
      </c>
      <c r="K417" s="46"/>
      <c r="L417" s="46" t="n">
        <v>848.5092575</v>
      </c>
      <c r="M417" s="46"/>
      <c r="N417" s="46" t="n">
        <v>33.1685625014665</v>
      </c>
      <c r="O417" s="46"/>
      <c r="P417" s="46" t="n">
        <v>356.9063896</v>
      </c>
      <c r="Q417" s="46"/>
      <c r="R417" s="46" t="n">
        <v>13.9516119429261</v>
      </c>
      <c r="S417" s="46"/>
    </row>
    <row r="418">
      <c r="A418" s="46" t="s">
        <v>80</v>
      </c>
      <c r="B418" s="46" t="s">
        <v>81</v>
      </c>
      <c r="C418" s="46" t="s">
        <v>17</v>
      </c>
      <c r="D418" s="46" t="n">
        <v>1595.5826451</v>
      </c>
      <c r="E418" s="46"/>
      <c r="F418" s="46" t="n">
        <v>23.4443613988832</v>
      </c>
      <c r="G418" s="46"/>
      <c r="H418" s="46" t="n">
        <v>1829.8160471</v>
      </c>
      <c r="I418" s="46"/>
      <c r="J418" s="46" t="n">
        <v>26.886021124277</v>
      </c>
      <c r="K418" s="46"/>
      <c r="L418" s="46" t="n">
        <v>2647.5365673</v>
      </c>
      <c r="M418" s="46"/>
      <c r="N418" s="46" t="n">
        <v>38.9010273401725</v>
      </c>
      <c r="O418" s="46"/>
      <c r="P418" s="46" t="n">
        <v>732.8915999</v>
      </c>
      <c r="Q418" s="46"/>
      <c r="R418" s="46" t="n">
        <v>10.7685901366673</v>
      </c>
      <c r="S418" s="46"/>
    </row>
    <row r="419">
      <c r="A419" s="46" t="s">
        <v>92</v>
      </c>
      <c r="B419" s="46" t="s">
        <v>93</v>
      </c>
      <c r="C419" s="46" t="s">
        <v>16</v>
      </c>
      <c r="D419" s="46" t="n">
        <v>34.1995674</v>
      </c>
      <c r="E419" s="46"/>
      <c r="F419" s="46" t="n">
        <v>22.0054436545431</v>
      </c>
      <c r="G419" s="46"/>
      <c r="H419" s="46" t="n">
        <v>25.833318</v>
      </c>
      <c r="I419" s="46"/>
      <c r="J419" s="46" t="n">
        <v>16.6222460363313</v>
      </c>
      <c r="K419" s="46"/>
      <c r="L419" s="46" t="n">
        <v>50.1838792</v>
      </c>
      <c r="M419" s="46"/>
      <c r="N419" s="46" t="n">
        <v>32.2904238286359</v>
      </c>
      <c r="O419" s="46"/>
      <c r="P419" s="46" t="n">
        <v>45.197359</v>
      </c>
      <c r="Q419" s="46"/>
      <c r="R419" s="46" t="n">
        <v>29.0818864804897</v>
      </c>
      <c r="S419" s="46"/>
    </row>
    <row r="420">
      <c r="A420" s="46" t="s">
        <v>92</v>
      </c>
      <c r="B420" s="46" t="s">
        <v>93</v>
      </c>
      <c r="C420" s="46" t="s">
        <v>17</v>
      </c>
      <c r="D420" s="46" t="n">
        <v>889.0369336</v>
      </c>
      <c r="E420" s="46"/>
      <c r="F420" s="46" t="n">
        <v>23.5096322796843</v>
      </c>
      <c r="G420" s="46"/>
      <c r="H420" s="46" t="n">
        <v>974.0829982</v>
      </c>
      <c r="I420" s="46"/>
      <c r="J420" s="46" t="n">
        <v>25.7585846347727</v>
      </c>
      <c r="K420" s="46"/>
      <c r="L420" s="46" t="n">
        <v>1495.9353614</v>
      </c>
      <c r="M420" s="46"/>
      <c r="N420" s="46" t="n">
        <v>39.5584130777113</v>
      </c>
      <c r="O420" s="46"/>
      <c r="P420" s="46" t="n">
        <v>422.530582</v>
      </c>
      <c r="Q420" s="46"/>
      <c r="R420" s="46" t="n">
        <v>11.1733700078318</v>
      </c>
      <c r="S420" s="46"/>
    </row>
    <row r="421">
      <c r="A421" s="46" t="s">
        <v>108</v>
      </c>
      <c r="B421" s="46" t="s">
        <v>109</v>
      </c>
      <c r="C421" s="46" t="s">
        <v>16</v>
      </c>
      <c r="D421" s="46" t="n">
        <v>643.6544884</v>
      </c>
      <c r="E421" s="46"/>
      <c r="F421" s="46" t="n">
        <v>32.6210561034598</v>
      </c>
      <c r="G421" s="46"/>
      <c r="H421" s="46" t="n">
        <v>377.8302247</v>
      </c>
      <c r="I421" s="46"/>
      <c r="J421" s="46" t="n">
        <v>19.1488153654605</v>
      </c>
      <c r="K421" s="46"/>
      <c r="L421" s="46" t="n">
        <v>657.851122</v>
      </c>
      <c r="M421" s="46"/>
      <c r="N421" s="46" t="n">
        <v>33.3405557565999</v>
      </c>
      <c r="O421" s="46"/>
      <c r="P421" s="46" t="n">
        <v>293.7900084</v>
      </c>
      <c r="Q421" s="46"/>
      <c r="R421" s="46" t="n">
        <v>14.8895727744798</v>
      </c>
      <c r="S421" s="46"/>
    </row>
    <row r="422">
      <c r="A422" s="46" t="s">
        <v>108</v>
      </c>
      <c r="B422" s="46" t="s">
        <v>109</v>
      </c>
      <c r="C422" s="46" t="s">
        <v>17</v>
      </c>
      <c r="D422" s="46" t="n">
        <v>2171.3198456</v>
      </c>
      <c r="E422" s="46"/>
      <c r="F422" s="46" t="n">
        <v>27.2475108073552</v>
      </c>
      <c r="G422" s="46"/>
      <c r="H422" s="46" t="n">
        <v>2044.4370976</v>
      </c>
      <c r="I422" s="46"/>
      <c r="J422" s="46" t="n">
        <v>25.6552815213738</v>
      </c>
      <c r="K422" s="46"/>
      <c r="L422" s="46" t="n">
        <v>3028.4568885</v>
      </c>
      <c r="M422" s="46"/>
      <c r="N422" s="46" t="n">
        <v>38.0035727883336</v>
      </c>
      <c r="O422" s="46"/>
      <c r="P422" s="46" t="n">
        <v>724.6603196</v>
      </c>
      <c r="Q422" s="46"/>
      <c r="R422" s="46" t="n">
        <v>9.09363488293742</v>
      </c>
      <c r="S422" s="46"/>
    </row>
    <row r="423">
      <c r="A423" s="46" t="s">
        <v>110</v>
      </c>
      <c r="B423" s="46" t="s">
        <v>111</v>
      </c>
      <c r="C423" s="46" t="s">
        <v>16</v>
      </c>
      <c r="D423" s="46" t="n">
        <v>191.2910344</v>
      </c>
      <c r="E423" s="46"/>
      <c r="F423" s="46" t="n">
        <v>22.6495726495727</v>
      </c>
      <c r="G423" s="46"/>
      <c r="H423" s="46" t="n">
        <v>155.1983864</v>
      </c>
      <c r="I423" s="46"/>
      <c r="J423" s="46" t="n">
        <v>18.3760683760684</v>
      </c>
      <c r="K423" s="46"/>
      <c r="L423" s="46" t="n">
        <v>304.9828756</v>
      </c>
      <c r="M423" s="46"/>
      <c r="N423" s="46" t="n">
        <v>36.1111111111111</v>
      </c>
      <c r="O423" s="46"/>
      <c r="P423" s="46" t="n">
        <v>193.0956668</v>
      </c>
      <c r="Q423" s="46"/>
      <c r="R423" s="46" t="n">
        <v>22.8632478632479</v>
      </c>
      <c r="S423" s="46"/>
    </row>
    <row r="424">
      <c r="A424" s="46" t="s">
        <v>110</v>
      </c>
      <c r="B424" s="46" t="s">
        <v>111</v>
      </c>
      <c r="C424" s="46" t="s">
        <v>17</v>
      </c>
      <c r="D424" s="46" t="n">
        <v>572.0684708</v>
      </c>
      <c r="E424" s="46"/>
      <c r="F424" s="46" t="n">
        <v>20.8827404479578</v>
      </c>
      <c r="G424" s="46"/>
      <c r="H424" s="46" t="n">
        <v>694.783474</v>
      </c>
      <c r="I424" s="46"/>
      <c r="J424" s="46" t="n">
        <v>25.3623188405797</v>
      </c>
      <c r="K424" s="46"/>
      <c r="L424" s="46" t="n">
        <v>1108.0442936</v>
      </c>
      <c r="M424" s="46"/>
      <c r="N424" s="46" t="n">
        <v>40.4479578392622</v>
      </c>
      <c r="O424" s="46"/>
      <c r="P424" s="46" t="n">
        <v>364.5357448</v>
      </c>
      <c r="Q424" s="46"/>
      <c r="R424" s="46" t="n">
        <v>13.3069828722003</v>
      </c>
      <c r="S424" s="4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373</v>
      </c>
    </row>
    <row r="434">
      <c r="A434" s="5" t="s">
        <v>26</v>
      </c>
      <c r="B434" s="5" t="s">
        <v>10</v>
      </c>
      <c r="C434" s="5" t="s">
        <v>11</v>
      </c>
      <c r="D434" s="5" t="s">
        <v>359</v>
      </c>
      <c r="E434" s="5" t="s">
        <v>360</v>
      </c>
      <c r="F434" s="5" t="s">
        <v>361</v>
      </c>
      <c r="G434" s="5" t="s">
        <v>362</v>
      </c>
      <c r="H434" s="5" t="s">
        <v>363</v>
      </c>
      <c r="I434" s="5" t="s">
        <v>364</v>
      </c>
      <c r="J434" s="5" t="s">
        <v>365</v>
      </c>
      <c r="K434" s="5" t="s">
        <v>366</v>
      </c>
      <c r="L434" s="5" t="s">
        <v>342</v>
      </c>
      <c r="M434" s="5" t="s">
        <v>343</v>
      </c>
      <c r="N434" s="5" t="s">
        <v>344</v>
      </c>
      <c r="O434" s="5" t="s">
        <v>345</v>
      </c>
      <c r="P434" s="5" t="s">
        <v>346</v>
      </c>
      <c r="Q434" s="5" t="s">
        <v>347</v>
      </c>
      <c r="R434" s="5" t="s">
        <v>348</v>
      </c>
      <c r="S434" s="5" t="s">
        <v>349</v>
      </c>
    </row>
    <row r="435">
      <c r="A435" s="47" t="s">
        <v>14</v>
      </c>
      <c r="B435" s="47" t="s">
        <v>15</v>
      </c>
      <c r="C435" s="47" t="s">
        <v>16</v>
      </c>
      <c r="D435" s="47" t="n">
        <v>1784.1218837</v>
      </c>
      <c r="E435" s="47"/>
      <c r="F435" s="47" t="n">
        <v>30.3648100103486</v>
      </c>
      <c r="G435" s="47"/>
      <c r="H435" s="47" t="n">
        <v>1175.4541175</v>
      </c>
      <c r="I435" s="47"/>
      <c r="J435" s="47" t="n">
        <v>20.0056068365401</v>
      </c>
      <c r="K435" s="47"/>
      <c r="L435" s="47" t="n">
        <v>1964.8392003</v>
      </c>
      <c r="M435" s="47"/>
      <c r="N435" s="47" t="n">
        <v>33.4405230736057</v>
      </c>
      <c r="O435" s="47"/>
      <c r="P435" s="47" t="n">
        <v>951.208203</v>
      </c>
      <c r="Q435" s="47"/>
      <c r="R435" s="47" t="n">
        <v>16.1890600795056</v>
      </c>
      <c r="S435" s="47"/>
    </row>
    <row r="436">
      <c r="A436" s="47" t="s">
        <v>14</v>
      </c>
      <c r="B436" s="47" t="s">
        <v>15</v>
      </c>
      <c r="C436" s="47" t="s">
        <v>17</v>
      </c>
      <c r="D436" s="47" t="n">
        <v>5779.9406451</v>
      </c>
      <c r="E436" s="47"/>
      <c r="F436" s="47" t="n">
        <v>24.5262169488277</v>
      </c>
      <c r="G436" s="47"/>
      <c r="H436" s="47" t="n">
        <v>6085.7732907</v>
      </c>
      <c r="I436" s="47"/>
      <c r="J436" s="47" t="n">
        <v>25.8239669218103</v>
      </c>
      <c r="K436" s="47"/>
      <c r="L436" s="47" t="n">
        <v>9208.3283581</v>
      </c>
      <c r="M436" s="47"/>
      <c r="N436" s="47" t="n">
        <v>39.0740100831771</v>
      </c>
      <c r="O436" s="47"/>
      <c r="P436" s="47" t="n">
        <v>2492.3342784</v>
      </c>
      <c r="Q436" s="47"/>
      <c r="R436" s="47" t="n">
        <v>10.5758060461849</v>
      </c>
      <c r="S436" s="47"/>
    </row>
    <row r="437">
      <c r="A437" s="47" t="s">
        <v>27</v>
      </c>
      <c r="B437" s="47" t="s">
        <v>28</v>
      </c>
      <c r="C437" s="47" t="s">
        <v>16</v>
      </c>
      <c r="D437" s="47" t="n">
        <v>188.1621974</v>
      </c>
      <c r="E437" s="47" t="n">
        <v>43.5116235868034</v>
      </c>
      <c r="F437" s="47" t="n">
        <v>23.9592965561425</v>
      </c>
      <c r="G437" s="47" t="n">
        <v>29.584169812875</v>
      </c>
      <c r="H437" s="47" t="n">
        <v>170.9134937</v>
      </c>
      <c r="I437" s="47" t="n">
        <v>32.4668730220063</v>
      </c>
      <c r="J437" s="47" t="n">
        <v>21.7629637492993</v>
      </c>
      <c r="K437" s="47" t="n">
        <v>19.4460337710191</v>
      </c>
      <c r="L437" s="47" t="n">
        <v>211.3000091</v>
      </c>
      <c r="M437" s="47" t="n">
        <v>27.5630335063844</v>
      </c>
      <c r="N437" s="47" t="n">
        <v>26.9055083874276</v>
      </c>
      <c r="O437" s="47" t="n">
        <v>17.4696760246236</v>
      </c>
      <c r="P437" s="47" t="n">
        <v>214.9653759</v>
      </c>
      <c r="Q437" s="47" t="n">
        <v>23.0673113184467</v>
      </c>
      <c r="R437" s="47" t="n">
        <v>27.3722313071305</v>
      </c>
      <c r="S437" s="47" t="n">
        <v>24.0100357731621</v>
      </c>
    </row>
    <row r="438">
      <c r="A438" s="47" t="s">
        <v>27</v>
      </c>
      <c r="B438" s="47" t="s">
        <v>28</v>
      </c>
      <c r="C438" s="47" t="s">
        <v>17</v>
      </c>
      <c r="D438" s="47" t="n">
        <v>5601.2064222</v>
      </c>
      <c r="E438" s="47" t="n">
        <v>5.86300220213279</v>
      </c>
      <c r="F438" s="47" t="n">
        <v>22.7935385579834</v>
      </c>
      <c r="G438" s="47" t="n">
        <v>4.57203160435128</v>
      </c>
      <c r="H438" s="47" t="n">
        <v>6256.5552783</v>
      </c>
      <c r="I438" s="47" t="n">
        <v>4.83920742632337</v>
      </c>
      <c r="J438" s="47" t="n">
        <v>25.4604139227693</v>
      </c>
      <c r="K438" s="47" t="n">
        <v>3.87171189418098</v>
      </c>
      <c r="L438" s="47" t="n">
        <v>9792.8442279</v>
      </c>
      <c r="M438" s="47" t="n">
        <v>2.8273179966619</v>
      </c>
      <c r="N438" s="47" t="n">
        <v>39.8509813200728</v>
      </c>
      <c r="O438" s="47" t="n">
        <v>2.5944026498952</v>
      </c>
      <c r="P438" s="47" t="n">
        <v>2923.0529967</v>
      </c>
      <c r="Q438" s="47" t="n">
        <v>6.21998150783032</v>
      </c>
      <c r="R438" s="47" t="n">
        <v>11.8950661991745</v>
      </c>
      <c r="S438" s="47" t="n">
        <v>6.6020143433378</v>
      </c>
    </row>
    <row r="439">
      <c r="A439" s="47" t="s">
        <v>29</v>
      </c>
      <c r="B439" s="47" t="s">
        <v>30</v>
      </c>
      <c r="C439" s="47" t="s">
        <v>16</v>
      </c>
      <c r="D439" s="47" t="n">
        <v>192.4511963</v>
      </c>
      <c r="E439" s="47" t="n">
        <v>48.8040771937885</v>
      </c>
      <c r="F439" s="47" t="n">
        <v>29.7728826576377</v>
      </c>
      <c r="G439" s="47" t="n">
        <v>19.1388295900923</v>
      </c>
      <c r="H439" s="47" t="n">
        <v>168.9269854</v>
      </c>
      <c r="I439" s="47" t="n">
        <v>56.8659336201273</v>
      </c>
      <c r="J439" s="47" t="n">
        <v>26.1336037952323</v>
      </c>
      <c r="K439" s="47" t="n">
        <v>26.8925704215269</v>
      </c>
      <c r="L439" s="47" t="n">
        <v>159.0500927</v>
      </c>
      <c r="M439" s="47" t="n">
        <v>28.9741406243628</v>
      </c>
      <c r="N439" s="47" t="n">
        <v>24.6056134629676</v>
      </c>
      <c r="O439" s="47" t="n">
        <v>17.3918175834269</v>
      </c>
      <c r="P439" s="47" t="n">
        <v>125.9693167</v>
      </c>
      <c r="Q439" s="47" t="n">
        <v>26.756521754614</v>
      </c>
      <c r="R439" s="47" t="n">
        <v>19.4879000841623</v>
      </c>
      <c r="S439" s="47" t="n">
        <v>40.7602660813417</v>
      </c>
    </row>
    <row r="440">
      <c r="A440" s="47" t="s">
        <v>29</v>
      </c>
      <c r="B440" s="47" t="s">
        <v>30</v>
      </c>
      <c r="C440" s="47" t="s">
        <v>17</v>
      </c>
      <c r="D440" s="47" t="n">
        <v>2714.7662338</v>
      </c>
      <c r="E440" s="47" t="n">
        <v>8.34828134030875</v>
      </c>
      <c r="F440" s="47" t="n">
        <v>22.654007866821</v>
      </c>
      <c r="G440" s="47" t="n">
        <v>5.68561905036111</v>
      </c>
      <c r="H440" s="47" t="n">
        <v>3136.5898814</v>
      </c>
      <c r="I440" s="47" t="n">
        <v>6.73831178130111</v>
      </c>
      <c r="J440" s="47" t="n">
        <v>26.1740148980583</v>
      </c>
      <c r="K440" s="47" t="n">
        <v>5.14221911285801</v>
      </c>
      <c r="L440" s="47" t="n">
        <v>4798.6291174</v>
      </c>
      <c r="M440" s="47" t="n">
        <v>3.4098431776631</v>
      </c>
      <c r="N440" s="47" t="n">
        <v>40.0432937547523</v>
      </c>
      <c r="O440" s="47" t="n">
        <v>3.08806978144552</v>
      </c>
      <c r="P440" s="47" t="n">
        <v>1333.6171823</v>
      </c>
      <c r="Q440" s="47" t="n">
        <v>9.40681477996409</v>
      </c>
      <c r="R440" s="47" t="n">
        <v>11.1286834803684</v>
      </c>
      <c r="S440" s="47" t="n">
        <v>10.4477060193205</v>
      </c>
    </row>
    <row r="441">
      <c r="A441" s="47" t="s">
        <v>31</v>
      </c>
      <c r="B441" s="47" t="s">
        <v>32</v>
      </c>
      <c r="C441" s="47" t="s">
        <v>16</v>
      </c>
      <c r="D441" s="47" t="n">
        <v>23.765217</v>
      </c>
      <c r="E441" s="47" t="n">
        <v>29.7838014687845</v>
      </c>
      <c r="F441" s="47" t="n">
        <v>24.4186046511628</v>
      </c>
      <c r="G441" s="47" t="n">
        <v>20.3614285179168</v>
      </c>
      <c r="H441" s="47" t="n">
        <v>19.238509</v>
      </c>
      <c r="I441" s="47" t="n">
        <v>28.6972021591776</v>
      </c>
      <c r="J441" s="47" t="n">
        <v>19.7674418604651</v>
      </c>
      <c r="K441" s="47" t="n">
        <v>21.3080357223645</v>
      </c>
      <c r="L441" s="47" t="n">
        <v>39.608695</v>
      </c>
      <c r="M441" s="47" t="n">
        <v>21.3961659735418</v>
      </c>
      <c r="N441" s="47" t="n">
        <v>40.6976744186046</v>
      </c>
      <c r="O441" s="47" t="n">
        <v>14.1395473734114</v>
      </c>
      <c r="P441" s="47" t="n">
        <v>14.711801</v>
      </c>
      <c r="Q441" s="47" t="n">
        <v>30.7692307692308</v>
      </c>
      <c r="R441" s="47" t="n">
        <v>15.1162790697674</v>
      </c>
      <c r="S441" s="47" t="n">
        <v>31.0254651026004</v>
      </c>
    </row>
    <row r="442">
      <c r="A442" s="47" t="s">
        <v>31</v>
      </c>
      <c r="B442" s="47" t="s">
        <v>32</v>
      </c>
      <c r="C442" s="47" t="s">
        <v>17</v>
      </c>
      <c r="D442" s="47" t="n">
        <v>375.716764</v>
      </c>
      <c r="E442" s="47" t="n">
        <v>7.26746748266235</v>
      </c>
      <c r="F442" s="47" t="n">
        <v>21.7847769028871</v>
      </c>
      <c r="G442" s="47" t="n">
        <v>4.59245590998847</v>
      </c>
      <c r="H442" s="47" t="n">
        <v>470.777632</v>
      </c>
      <c r="I442" s="47" t="n">
        <v>7.22946489872476</v>
      </c>
      <c r="J442" s="47" t="n">
        <v>27.2965879265092</v>
      </c>
      <c r="K442" s="47" t="n">
        <v>4.53058071152416</v>
      </c>
      <c r="L442" s="47" t="n">
        <v>711.824833</v>
      </c>
      <c r="M442" s="47" t="n">
        <v>5.37671239906244</v>
      </c>
      <c r="N442" s="47" t="n">
        <v>41.2729658792651</v>
      </c>
      <c r="O442" s="47" t="n">
        <v>2.57228580256558</v>
      </c>
      <c r="P442" s="47" t="n">
        <v>166.356519</v>
      </c>
      <c r="Q442" s="47" t="n">
        <v>10.8911543380623</v>
      </c>
      <c r="R442" s="47" t="n">
        <v>9.64566929133858</v>
      </c>
      <c r="S442" s="47" t="n">
        <v>11.0493264682739</v>
      </c>
    </row>
    <row r="443">
      <c r="A443" s="47" t="s">
        <v>33</v>
      </c>
      <c r="B443" s="47" t="s">
        <v>34</v>
      </c>
      <c r="C443" s="47" t="s">
        <v>16</v>
      </c>
      <c r="D443" s="47" t="n">
        <v>217.7674823</v>
      </c>
      <c r="E443" s="47" t="n">
        <v>31.9559440345541</v>
      </c>
      <c r="F443" s="47" t="n">
        <v>16.3920505964285</v>
      </c>
      <c r="G443" s="47" t="n">
        <v>22.3416371738184</v>
      </c>
      <c r="H443" s="47" t="n">
        <v>230.0674501</v>
      </c>
      <c r="I443" s="47" t="n">
        <v>23.2032056341094</v>
      </c>
      <c r="J443" s="47" t="n">
        <v>17.3179082698633</v>
      </c>
      <c r="K443" s="47" t="n">
        <v>17.6865678220293</v>
      </c>
      <c r="L443" s="47" t="n">
        <v>370.7472285</v>
      </c>
      <c r="M443" s="47" t="n">
        <v>18.6735732913974</v>
      </c>
      <c r="N443" s="47" t="n">
        <v>27.9073223599354</v>
      </c>
      <c r="O443" s="47" t="n">
        <v>12.2410619142827</v>
      </c>
      <c r="P443" s="47" t="n">
        <v>509.9122884</v>
      </c>
      <c r="Q443" s="47" t="n">
        <v>15.9643475265154</v>
      </c>
      <c r="R443" s="47" t="n">
        <v>38.3827187737728</v>
      </c>
      <c r="S443" s="47" t="n">
        <v>12.4584854520982</v>
      </c>
    </row>
    <row r="444">
      <c r="A444" s="47" t="s">
        <v>33</v>
      </c>
      <c r="B444" s="47" t="s">
        <v>34</v>
      </c>
      <c r="C444" s="47" t="s">
        <v>17</v>
      </c>
      <c r="D444" s="47" t="n">
        <v>3317.6522646</v>
      </c>
      <c r="E444" s="47" t="n">
        <v>10.0744070559259</v>
      </c>
      <c r="F444" s="47" t="n">
        <v>20.7827300455787</v>
      </c>
      <c r="G444" s="47" t="n">
        <v>6.42305545750823</v>
      </c>
      <c r="H444" s="47" t="n">
        <v>3456.9073832</v>
      </c>
      <c r="I444" s="47" t="n">
        <v>5.52948858311855</v>
      </c>
      <c r="J444" s="47" t="n">
        <v>21.6550642465465</v>
      </c>
      <c r="K444" s="47" t="n">
        <v>4.32259193079116</v>
      </c>
      <c r="L444" s="47" t="n">
        <v>6986.2351</v>
      </c>
      <c r="M444" s="47" t="n">
        <v>4.0670926949311</v>
      </c>
      <c r="N444" s="47" t="n">
        <v>43.7637903367646</v>
      </c>
      <c r="O444" s="47" t="n">
        <v>2.41144471602907</v>
      </c>
      <c r="P444" s="47" t="n">
        <v>2202.7108038</v>
      </c>
      <c r="Q444" s="47" t="n">
        <v>7.767062239428</v>
      </c>
      <c r="R444" s="47" t="n">
        <v>13.7984153711102</v>
      </c>
      <c r="S444" s="47" t="n">
        <v>7.87219423029866</v>
      </c>
    </row>
    <row r="445">
      <c r="A445" s="47" t="s">
        <v>35</v>
      </c>
      <c r="B445" s="47" t="s">
        <v>36</v>
      </c>
      <c r="C445" s="47" t="s">
        <v>16</v>
      </c>
      <c r="D445" s="47" t="n">
        <v>52.2610332</v>
      </c>
      <c r="E445" s="47" t="n">
        <v>22.0347768616064</v>
      </c>
      <c r="F445" s="47" t="n">
        <v>27.8022742897075</v>
      </c>
      <c r="G445" s="47" t="n">
        <v>13.5517598560261</v>
      </c>
      <c r="H445" s="47" t="n">
        <v>48.443971</v>
      </c>
      <c r="I445" s="47" t="n">
        <v>23.1575545948732</v>
      </c>
      <c r="J445" s="47" t="n">
        <v>25.7716406843759</v>
      </c>
      <c r="K445" s="47" t="n">
        <v>13.6901694281696</v>
      </c>
      <c r="L445" s="47" t="n">
        <v>53.8423876</v>
      </c>
      <c r="M445" s="47" t="n">
        <v>19.5497287577916</v>
      </c>
      <c r="N445" s="47" t="n">
        <v>28.6435368152643</v>
      </c>
      <c r="O445" s="47" t="n">
        <v>9.96092961733033</v>
      </c>
      <c r="P445" s="47" t="n">
        <v>33.4265583</v>
      </c>
      <c r="Q445" s="47" t="n">
        <v>22.8453601135091</v>
      </c>
      <c r="R445" s="47" t="n">
        <v>17.7825482106523</v>
      </c>
      <c r="S445" s="47" t="n">
        <v>22.1550668081044</v>
      </c>
    </row>
    <row r="446">
      <c r="A446" s="47" t="s">
        <v>35</v>
      </c>
      <c r="B446" s="47" t="s">
        <v>36</v>
      </c>
      <c r="C446" s="47" t="s">
        <v>17</v>
      </c>
      <c r="D446" s="47" t="n">
        <v>393.0576857</v>
      </c>
      <c r="E446" s="47" t="n">
        <v>8.41533398032092</v>
      </c>
      <c r="F446" s="47" t="n">
        <v>22.2188755249814</v>
      </c>
      <c r="G446" s="47" t="n">
        <v>6.685504137368</v>
      </c>
      <c r="H446" s="47" t="n">
        <v>469.2711734</v>
      </c>
      <c r="I446" s="47" t="n">
        <v>5.85556654391825</v>
      </c>
      <c r="J446" s="47" t="n">
        <v>26.5270930160483</v>
      </c>
      <c r="K446" s="47" t="n">
        <v>5.08398759240523</v>
      </c>
      <c r="L446" s="47" t="n">
        <v>711.2744698</v>
      </c>
      <c r="M446" s="47" t="n">
        <v>3.91438710292056</v>
      </c>
      <c r="N446" s="47" t="n">
        <v>40.2071234924166</v>
      </c>
      <c r="O446" s="47" t="n">
        <v>3.88730484572133</v>
      </c>
      <c r="P446" s="47" t="n">
        <v>195.4226745</v>
      </c>
      <c r="Q446" s="47" t="n">
        <v>13.0976007092711</v>
      </c>
      <c r="R446" s="47" t="n">
        <v>11.0469079665536</v>
      </c>
      <c r="S446" s="47" t="n">
        <v>12.9353075238562</v>
      </c>
    </row>
    <row r="447">
      <c r="A447" s="47" t="s">
        <v>37</v>
      </c>
      <c r="B447" s="47" t="s">
        <v>38</v>
      </c>
      <c r="C447" s="47" t="s">
        <v>16</v>
      </c>
      <c r="D447" s="47" t="n">
        <v>88.604612</v>
      </c>
      <c r="E447" s="47" t="n">
        <v>38.9649376999912</v>
      </c>
      <c r="F447" s="47" t="n">
        <v>35.9703286379396</v>
      </c>
      <c r="G447" s="47" t="n">
        <v>22.6725618906567</v>
      </c>
      <c r="H447" s="47" t="n">
        <v>51.9739418</v>
      </c>
      <c r="I447" s="47" t="n">
        <v>35.7524805605094</v>
      </c>
      <c r="J447" s="47" t="n">
        <v>21.0995762517999</v>
      </c>
      <c r="K447" s="47" t="n">
        <v>19.3678437262965</v>
      </c>
      <c r="L447" s="47" t="n">
        <v>70.9786801</v>
      </c>
      <c r="M447" s="47" t="n">
        <v>31.9910365828702</v>
      </c>
      <c r="N447" s="47" t="n">
        <v>28.814825682936</v>
      </c>
      <c r="O447" s="47" t="n">
        <v>14.8121576210988</v>
      </c>
      <c r="P447" s="47" t="n">
        <v>34.7697121</v>
      </c>
      <c r="Q447" s="47" t="n">
        <v>39.0176118312817</v>
      </c>
      <c r="R447" s="47" t="n">
        <v>14.1152694273244</v>
      </c>
      <c r="S447" s="47" t="n">
        <v>35.8535417541561</v>
      </c>
    </row>
    <row r="448">
      <c r="A448" s="47" t="s">
        <v>37</v>
      </c>
      <c r="B448" s="47" t="s">
        <v>38</v>
      </c>
      <c r="C448" s="47" t="s">
        <v>17</v>
      </c>
      <c r="D448" s="47" t="n">
        <v>1091.6381495</v>
      </c>
      <c r="E448" s="47" t="n">
        <v>7.53538261701097</v>
      </c>
      <c r="F448" s="47" t="n">
        <v>25.4718018808631</v>
      </c>
      <c r="G448" s="47" t="n">
        <v>4.5699250541484</v>
      </c>
      <c r="H448" s="47" t="n">
        <v>1068.0871232</v>
      </c>
      <c r="I448" s="47" t="n">
        <v>5.91919821944242</v>
      </c>
      <c r="J448" s="47" t="n">
        <v>24.9222726469504</v>
      </c>
      <c r="K448" s="47" t="n">
        <v>3.91535544890519</v>
      </c>
      <c r="L448" s="47" t="n">
        <v>1669.8801833</v>
      </c>
      <c r="M448" s="47" t="n">
        <v>4.23972684693088</v>
      </c>
      <c r="N448" s="47" t="n">
        <v>38.9642458110126</v>
      </c>
      <c r="O448" s="47" t="n">
        <v>3.5609957043571</v>
      </c>
      <c r="P448" s="47" t="n">
        <v>456.0675977</v>
      </c>
      <c r="Q448" s="47" t="n">
        <v>9.19738865799437</v>
      </c>
      <c r="R448" s="47" t="n">
        <v>10.6416796611738</v>
      </c>
      <c r="S448" s="47" t="n">
        <v>9.81634406667928</v>
      </c>
    </row>
    <row r="449">
      <c r="A449" s="47" t="s">
        <v>39</v>
      </c>
      <c r="B449" s="47" t="s">
        <v>40</v>
      </c>
      <c r="C449" s="47" t="s">
        <v>16</v>
      </c>
      <c r="D449" s="47" t="n">
        <v>91.8071925</v>
      </c>
      <c r="E449" s="47" t="n">
        <v>31.32133773715</v>
      </c>
      <c r="F449" s="47" t="n">
        <v>15.415284669223</v>
      </c>
      <c r="G449" s="47" t="n">
        <v>21.6761125759967</v>
      </c>
      <c r="H449" s="47" t="n">
        <v>146.8166499</v>
      </c>
      <c r="I449" s="47" t="n">
        <v>33.7428640341643</v>
      </c>
      <c r="J449" s="47" t="n">
        <v>24.6518860969434</v>
      </c>
      <c r="K449" s="47" t="n">
        <v>24.3162016915992</v>
      </c>
      <c r="L449" s="47" t="n">
        <v>208.6864671</v>
      </c>
      <c r="M449" s="47" t="n">
        <v>18.6502385657601</v>
      </c>
      <c r="N449" s="47" t="n">
        <v>35.0404059786595</v>
      </c>
      <c r="O449" s="47" t="n">
        <v>11.0306906132145</v>
      </c>
      <c r="P449" s="47" t="n">
        <v>148.2491918</v>
      </c>
      <c r="Q449" s="47" t="n">
        <v>18.0300562019763</v>
      </c>
      <c r="R449" s="47" t="n">
        <v>24.8924232551741</v>
      </c>
      <c r="S449" s="47" t="n">
        <v>19.5423658434189</v>
      </c>
    </row>
    <row r="450">
      <c r="A450" s="47" t="s">
        <v>39</v>
      </c>
      <c r="B450" s="47" t="s">
        <v>40</v>
      </c>
      <c r="C450" s="47" t="s">
        <v>17</v>
      </c>
      <c r="D450" s="47" t="n">
        <v>1616.509691</v>
      </c>
      <c r="E450" s="47" t="n">
        <v>7.79771817578961</v>
      </c>
      <c r="F450" s="47" t="n">
        <v>21.5752089102709</v>
      </c>
      <c r="G450" s="47" t="n">
        <v>5.55152137537568</v>
      </c>
      <c r="H450" s="47" t="n">
        <v>1747.4359407</v>
      </c>
      <c r="I450" s="47" t="n">
        <v>7.5803452540432</v>
      </c>
      <c r="J450" s="47" t="n">
        <v>23.3226535466023</v>
      </c>
      <c r="K450" s="47" t="n">
        <v>5.69780091623602</v>
      </c>
      <c r="L450" s="47" t="n">
        <v>3292.4386627</v>
      </c>
      <c r="M450" s="47" t="n">
        <v>3.38393308862873</v>
      </c>
      <c r="N450" s="47" t="n">
        <v>43.9434742442292</v>
      </c>
      <c r="O450" s="47" t="n">
        <v>2.76812194247494</v>
      </c>
      <c r="P450" s="47" t="n">
        <v>836.0562086</v>
      </c>
      <c r="Q450" s="47" t="n">
        <v>6.91320546833903</v>
      </c>
      <c r="R450" s="47" t="n">
        <v>11.1586632988976</v>
      </c>
      <c r="S450" s="47" t="n">
        <v>7.62334063714729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374</v>
      </c>
    </row>
    <row r="9">
      <c r="A9" t="s">
        <v>3</v>
      </c>
    </row>
    <row r="10">
      <c r="A10" t="s">
        <v>4</v>
      </c>
    </row>
    <row r="11">
      <c r="A11" t="s">
        <v>375</v>
      </c>
    </row>
    <row r="12">
      <c r="A12" s="3" t="s">
        <v>6</v>
      </c>
    </row>
    <row r="13">
      <c r="A13" s="3" t="s">
        <v>7</v>
      </c>
    </row>
    <row r="15">
      <c r="A15" s="4" t="s">
        <v>376</v>
      </c>
    </row>
    <row r="16">
      <c r="A16" s="5" t="s">
        <v>9</v>
      </c>
      <c r="B16" s="5" t="s">
        <v>10</v>
      </c>
      <c r="C16" s="5" t="s">
        <v>11</v>
      </c>
      <c r="D16" s="5" t="s">
        <v>377</v>
      </c>
      <c r="E16" s="5" t="s">
        <v>378</v>
      </c>
      <c r="F16" s="5" t="s">
        <v>379</v>
      </c>
      <c r="G16" s="5" t="s">
        <v>380</v>
      </c>
      <c r="H16" s="5" t="s">
        <v>381</v>
      </c>
      <c r="I16" s="5" t="s">
        <v>382</v>
      </c>
      <c r="J16" s="5" t="s">
        <v>383</v>
      </c>
      <c r="K16" s="5" t="s">
        <v>384</v>
      </c>
      <c r="L16" s="5" t="s">
        <v>385</v>
      </c>
      <c r="M16" s="5" t="s">
        <v>386</v>
      </c>
      <c r="N16" s="5" t="s">
        <v>387</v>
      </c>
      <c r="O16" s="5" t="s">
        <v>388</v>
      </c>
      <c r="P16" s="5" t="s">
        <v>389</v>
      </c>
      <c r="Q16" s="5" t="s">
        <v>390</v>
      </c>
      <c r="R16" s="5" t="s">
        <v>391</v>
      </c>
      <c r="S16" s="5" t="s">
        <v>392</v>
      </c>
      <c r="T16" s="5" t="s">
        <v>393</v>
      </c>
      <c r="U16" s="5" t="s">
        <v>394</v>
      </c>
      <c r="V16" s="5" t="s">
        <v>395</v>
      </c>
      <c r="W16" s="5" t="s">
        <v>396</v>
      </c>
      <c r="X16" s="5" t="s">
        <v>397</v>
      </c>
      <c r="Y16" s="5" t="s">
        <v>398</v>
      </c>
      <c r="Z16" s="5" t="s">
        <v>399</v>
      </c>
      <c r="AA16" s="5" t="s">
        <v>400</v>
      </c>
      <c r="AB16" s="5" t="s">
        <v>401</v>
      </c>
      <c r="AC16" s="5" t="s">
        <v>402</v>
      </c>
      <c r="AD16" s="5" t="s">
        <v>403</v>
      </c>
      <c r="AE16" s="5" t="s">
        <v>404</v>
      </c>
      <c r="AF16" s="5" t="s">
        <v>405</v>
      </c>
      <c r="AG16" s="5" t="s">
        <v>406</v>
      </c>
      <c r="AH16" s="5" t="s">
        <v>407</v>
      </c>
      <c r="AI16" s="5" t="s">
        <v>408</v>
      </c>
      <c r="AJ16" s="5" t="s">
        <v>409</v>
      </c>
      <c r="AK16" s="5" t="s">
        <v>410</v>
      </c>
      <c r="AL16" s="5" t="s">
        <v>411</v>
      </c>
      <c r="AM16" s="5" t="s">
        <v>412</v>
      </c>
      <c r="AN16" s="5" t="s">
        <v>413</v>
      </c>
      <c r="AO16" s="5" t="s">
        <v>414</v>
      </c>
      <c r="AP16" s="5" t="s">
        <v>415</v>
      </c>
      <c r="AQ16" s="5" t="s">
        <v>416</v>
      </c>
      <c r="AR16" s="5" t="s">
        <v>417</v>
      </c>
      <c r="AS16" s="5" t="s">
        <v>418</v>
      </c>
      <c r="AT16" s="5" t="s">
        <v>419</v>
      </c>
      <c r="AU16" s="5" t="s">
        <v>420</v>
      </c>
      <c r="AV16" s="5" t="s">
        <v>421</v>
      </c>
      <c r="AW16" s="5" t="s">
        <v>422</v>
      </c>
      <c r="AX16" s="5" t="s">
        <v>423</v>
      </c>
      <c r="AY16" s="5" t="s">
        <v>424</v>
      </c>
      <c r="AZ16" s="5" t="s">
        <v>425</v>
      </c>
      <c r="BA16" s="5" t="s">
        <v>426</v>
      </c>
      <c r="BB16" s="5" t="s">
        <v>427</v>
      </c>
      <c r="BC16" s="5" t="s">
        <v>428</v>
      </c>
      <c r="BD16" s="5" t="s">
        <v>429</v>
      </c>
      <c r="BE16" s="5" t="s">
        <v>430</v>
      </c>
      <c r="BF16" s="5" t="s">
        <v>431</v>
      </c>
      <c r="BG16" s="5" t="s">
        <v>432</v>
      </c>
      <c r="BH16" s="5" t="s">
        <v>433</v>
      </c>
      <c r="BI16" s="5" t="s">
        <v>434</v>
      </c>
      <c r="BJ16" s="5" t="s">
        <v>435</v>
      </c>
      <c r="BK16" s="5" t="s">
        <v>436</v>
      </c>
    </row>
    <row r="17">
      <c r="A17" s="48" t="s">
        <v>14</v>
      </c>
      <c r="B17" s="48" t="s">
        <v>15</v>
      </c>
      <c r="C17" s="48" t="s">
        <v>16</v>
      </c>
      <c r="D17" s="48" t="n">
        <v>73692.9618657</v>
      </c>
      <c r="E17" s="48" t="n">
        <v>3.56721102102019</v>
      </c>
      <c r="F17" s="48" t="n">
        <v>7.45005748752156</v>
      </c>
      <c r="G17" s="48" t="n">
        <v>2.86528540649061</v>
      </c>
      <c r="H17" s="48" t="n">
        <v>88613.6078226</v>
      </c>
      <c r="I17" s="48" t="n">
        <v>3.20286686353468</v>
      </c>
      <c r="J17" s="48" t="n">
        <v>8.95847385884942</v>
      </c>
      <c r="K17" s="48" t="n">
        <v>2.48170518160507</v>
      </c>
      <c r="L17" s="48" t="n">
        <v>95872.6103284</v>
      </c>
      <c r="M17" s="48" t="n">
        <v>3.00129380902577</v>
      </c>
      <c r="N17" s="48" t="n">
        <v>9.6923293669077</v>
      </c>
      <c r="O17" s="48" t="n">
        <v>2.30783496705564</v>
      </c>
      <c r="P17" s="48" t="n">
        <v>88330.6056826</v>
      </c>
      <c r="Q17" s="48" t="n">
        <v>2.98113157820929</v>
      </c>
      <c r="R17" s="48" t="n">
        <v>8.92986349825713</v>
      </c>
      <c r="S17" s="48" t="n">
        <v>2.41458697228671</v>
      </c>
      <c r="T17" s="48" t="n">
        <v>77728.3580487</v>
      </c>
      <c r="U17" s="48" t="n">
        <v>3.22868369109031</v>
      </c>
      <c r="V17" s="48" t="n">
        <v>7.85801956133621</v>
      </c>
      <c r="W17" s="48" t="n">
        <v>2.73847129739972</v>
      </c>
      <c r="X17" s="48" t="n">
        <v>69511.4614336</v>
      </c>
      <c r="Y17" s="48" t="n">
        <v>3.66111755661119</v>
      </c>
      <c r="Z17" s="48" t="n">
        <v>7.02732487080283</v>
      </c>
      <c r="AA17" s="48" t="n">
        <v>3.11073786133105</v>
      </c>
      <c r="AB17" s="48" t="n">
        <v>62937.8645639</v>
      </c>
      <c r="AC17" s="48" t="n">
        <v>3.49035943063343</v>
      </c>
      <c r="AD17" s="48" t="n">
        <v>6.36276107340372</v>
      </c>
      <c r="AE17" s="48" t="n">
        <v>2.97091884984012</v>
      </c>
      <c r="AF17" s="48" t="n">
        <v>59070.0191315</v>
      </c>
      <c r="AG17" s="48" t="n">
        <v>3.41816099394036</v>
      </c>
      <c r="AH17" s="48" t="n">
        <v>5.97173769620873</v>
      </c>
      <c r="AI17" s="48" t="n">
        <v>2.98837345328665</v>
      </c>
      <c r="AJ17" s="48" t="n">
        <v>54898.2096945</v>
      </c>
      <c r="AK17" s="48" t="n">
        <v>3.47079458553374</v>
      </c>
      <c r="AL17" s="48" t="n">
        <v>5.54998479951724</v>
      </c>
      <c r="AM17" s="48" t="n">
        <v>3.09823050152537</v>
      </c>
      <c r="AN17" s="48" t="n">
        <v>51474.8401293</v>
      </c>
      <c r="AO17" s="48" t="n">
        <v>3.65988079118815</v>
      </c>
      <c r="AP17" s="48" t="n">
        <v>5.20389611728661</v>
      </c>
      <c r="AQ17" s="48" t="n">
        <v>3.3096339458333</v>
      </c>
      <c r="AR17" s="48" t="n">
        <v>52098.4382229</v>
      </c>
      <c r="AS17" s="48" t="n">
        <v>3.62009234664554</v>
      </c>
      <c r="AT17" s="48" t="n">
        <v>5.2669393378169</v>
      </c>
      <c r="AU17" s="48" t="n">
        <v>3.41196529718777</v>
      </c>
      <c r="AV17" s="48" t="n">
        <v>46547.5591349</v>
      </c>
      <c r="AW17" s="48" t="n">
        <v>3.6430281571831</v>
      </c>
      <c r="AX17" s="48" t="n">
        <v>4.70576813143702</v>
      </c>
      <c r="AY17" s="48" t="n">
        <v>3.50749229543267</v>
      </c>
      <c r="AZ17" s="48" t="n">
        <v>47363.1475507</v>
      </c>
      <c r="BA17" s="48" t="n">
        <v>3.40992502847487</v>
      </c>
      <c r="BB17" s="48" t="n">
        <v>4.78822078946615</v>
      </c>
      <c r="BC17" s="48" t="n">
        <v>3.34918543797218</v>
      </c>
      <c r="BD17" s="48" t="n">
        <v>40570.7146568</v>
      </c>
      <c r="BE17" s="48" t="n">
        <v>3.50461571814863</v>
      </c>
      <c r="BF17" s="48" t="n">
        <v>4.10153356373204</v>
      </c>
      <c r="BG17" s="48" t="n">
        <v>3.55334945837419</v>
      </c>
      <c r="BH17" s="48" t="n">
        <v>80449.2423022</v>
      </c>
      <c r="BI17" s="48" t="n">
        <v>2.75837619182987</v>
      </c>
      <c r="BJ17" s="48" t="n">
        <v>8.13308984745674</v>
      </c>
      <c r="BK17" s="48" t="n">
        <v>2.74323654796313</v>
      </c>
    </row>
    <row r="18">
      <c r="A18" s="48" t="s">
        <v>14</v>
      </c>
      <c r="B18" s="48" t="s">
        <v>15</v>
      </c>
      <c r="C18" s="48" t="s">
        <v>17</v>
      </c>
      <c r="D18" s="48" t="n">
        <v>334598.8480882</v>
      </c>
      <c r="E18" s="48" t="n">
        <v>1.47531197107075</v>
      </c>
      <c r="F18" s="48" t="n">
        <v>4.8716893665658</v>
      </c>
      <c r="G18" s="48" t="n">
        <v>1.33968042735903</v>
      </c>
      <c r="H18" s="48" t="n">
        <v>415823.1069833</v>
      </c>
      <c r="I18" s="48" t="n">
        <v>1.26555972394968</v>
      </c>
      <c r="J18" s="48" t="n">
        <v>6.05429761709433</v>
      </c>
      <c r="K18" s="48" t="n">
        <v>1.12425828685918</v>
      </c>
      <c r="L18" s="48" t="n">
        <v>447028.9423702</v>
      </c>
      <c r="M18" s="48" t="n">
        <v>1.26247800435337</v>
      </c>
      <c r="N18" s="48" t="n">
        <v>6.50864806479548</v>
      </c>
      <c r="O18" s="48" t="n">
        <v>1.10006250656439</v>
      </c>
      <c r="P18" s="48" t="n">
        <v>463404.5492871</v>
      </c>
      <c r="Q18" s="48" t="n">
        <v>1.19811555997056</v>
      </c>
      <c r="R18" s="48" t="n">
        <v>6.74707348240808</v>
      </c>
      <c r="S18" s="48" t="n">
        <v>1.06957317801311</v>
      </c>
      <c r="T18" s="48" t="n">
        <v>586676.317274</v>
      </c>
      <c r="U18" s="48" t="n">
        <v>1.09273609155778</v>
      </c>
      <c r="V18" s="48" t="n">
        <v>8.54188468612521</v>
      </c>
      <c r="W18" s="48" t="n">
        <v>0.972925258377673</v>
      </c>
      <c r="X18" s="48" t="n">
        <v>640020.8665044</v>
      </c>
      <c r="Y18" s="48" t="n">
        <v>1.05072167106603</v>
      </c>
      <c r="Z18" s="48" t="n">
        <v>9.31857018499902</v>
      </c>
      <c r="AA18" s="48" t="n">
        <v>0.961717344258859</v>
      </c>
      <c r="AB18" s="48" t="n">
        <v>591392.6286513</v>
      </c>
      <c r="AC18" s="48" t="n">
        <v>1.09319632097387</v>
      </c>
      <c r="AD18" s="48" t="n">
        <v>8.61055319505011</v>
      </c>
      <c r="AE18" s="48" t="n">
        <v>1.02522539131895</v>
      </c>
      <c r="AF18" s="48" t="n">
        <v>569830.7104745</v>
      </c>
      <c r="AG18" s="48" t="n">
        <v>1.08918649127684</v>
      </c>
      <c r="AH18" s="48" t="n">
        <v>8.29661616835422</v>
      </c>
      <c r="AI18" s="48" t="n">
        <v>1.02417847141366</v>
      </c>
      <c r="AJ18" s="48" t="n">
        <v>533978.2063258</v>
      </c>
      <c r="AK18" s="48" t="n">
        <v>1.08697729271981</v>
      </c>
      <c r="AL18" s="48" t="n">
        <v>7.77461119366902</v>
      </c>
      <c r="AM18" s="48" t="n">
        <v>1.0187637955202</v>
      </c>
      <c r="AN18" s="48" t="n">
        <v>459837.9476921</v>
      </c>
      <c r="AO18" s="48" t="n">
        <v>1.21737354592486</v>
      </c>
      <c r="AP18" s="48" t="n">
        <v>6.69514450786314</v>
      </c>
      <c r="AQ18" s="48" t="n">
        <v>1.14158534291972</v>
      </c>
      <c r="AR18" s="48" t="n">
        <v>458814.5927736</v>
      </c>
      <c r="AS18" s="48" t="n">
        <v>1.21270620157189</v>
      </c>
      <c r="AT18" s="48" t="n">
        <v>6.68024467391821</v>
      </c>
      <c r="AU18" s="48" t="n">
        <v>1.15930300886139</v>
      </c>
      <c r="AV18" s="48" t="n">
        <v>384285.7863648</v>
      </c>
      <c r="AW18" s="48" t="n">
        <v>1.15992958981102</v>
      </c>
      <c r="AX18" s="48" t="n">
        <v>5.59512081363258</v>
      </c>
      <c r="AY18" s="48" t="n">
        <v>1.14987408578946</v>
      </c>
      <c r="AZ18" s="48" t="n">
        <v>315971.9790271</v>
      </c>
      <c r="BA18" s="48" t="n">
        <v>1.25447857298095</v>
      </c>
      <c r="BB18" s="48" t="n">
        <v>4.60048604217942</v>
      </c>
      <c r="BC18" s="48" t="n">
        <v>1.26262492155555</v>
      </c>
      <c r="BD18" s="48" t="n">
        <v>245952.5762823</v>
      </c>
      <c r="BE18" s="48" t="n">
        <v>1.4889519699604</v>
      </c>
      <c r="BF18" s="48" t="n">
        <v>3.58101815771374</v>
      </c>
      <c r="BG18" s="48" t="n">
        <v>1.48884449474161</v>
      </c>
      <c r="BH18" s="48" t="n">
        <v>420613.3012616</v>
      </c>
      <c r="BI18" s="48" t="n">
        <v>1.22983137764553</v>
      </c>
      <c r="BJ18" s="48" t="n">
        <v>6.12404184563162</v>
      </c>
      <c r="BK18" s="48" t="n">
        <v>1.24930171968223</v>
      </c>
    </row>
    <row r="19">
      <c r="A19" s="48" t="s">
        <v>14</v>
      </c>
      <c r="B19" s="48" t="s">
        <v>18</v>
      </c>
      <c r="C19" s="48" t="s">
        <v>16</v>
      </c>
      <c r="D19" s="48" t="n">
        <v>495.165157</v>
      </c>
      <c r="E19" s="48"/>
      <c r="F19" s="48" t="n">
        <v>8.42744884944064</v>
      </c>
      <c r="G19" s="48"/>
      <c r="H19" s="48" t="n">
        <v>698.502977</v>
      </c>
      <c r="I19" s="48"/>
      <c r="J19" s="48" t="n">
        <v>11.8881509060814</v>
      </c>
      <c r="K19" s="48"/>
      <c r="L19" s="48" t="n">
        <v>748.1548641</v>
      </c>
      <c r="M19" s="48"/>
      <c r="N19" s="48" t="n">
        <v>12.7331997405927</v>
      </c>
      <c r="O19" s="48"/>
      <c r="P19" s="48" t="n">
        <v>440.9000764</v>
      </c>
      <c r="Q19" s="48"/>
      <c r="R19" s="48" t="n">
        <v>7.50388590361876</v>
      </c>
      <c r="S19" s="48"/>
      <c r="T19" s="48" t="n">
        <v>370.8222263</v>
      </c>
      <c r="U19" s="48"/>
      <c r="V19" s="48" t="n">
        <v>6.3111979916207</v>
      </c>
      <c r="W19" s="48"/>
      <c r="X19" s="48" t="n">
        <v>282.1974383</v>
      </c>
      <c r="Y19" s="48"/>
      <c r="Z19" s="48" t="n">
        <v>4.8028510146493</v>
      </c>
      <c r="AA19" s="48"/>
      <c r="AB19" s="48" t="n">
        <v>334.4838446</v>
      </c>
      <c r="AC19" s="48"/>
      <c r="AD19" s="48" t="n">
        <v>5.69273797132449</v>
      </c>
      <c r="AE19" s="48"/>
      <c r="AF19" s="48" t="n">
        <v>385.4529601</v>
      </c>
      <c r="AG19" s="48"/>
      <c r="AH19" s="48" t="n">
        <v>6.56020533591024</v>
      </c>
      <c r="AI19" s="48"/>
      <c r="AJ19" s="48" t="n">
        <v>377.7352726</v>
      </c>
      <c r="AK19" s="48"/>
      <c r="AL19" s="48" t="n">
        <v>6.42885438012759</v>
      </c>
      <c r="AM19" s="48"/>
      <c r="AN19" s="48" t="n">
        <v>211.9928511</v>
      </c>
      <c r="AO19" s="48"/>
      <c r="AP19" s="48" t="n">
        <v>3.60800610429933</v>
      </c>
      <c r="AQ19" s="48"/>
      <c r="AR19" s="48" t="n">
        <v>256.9559543</v>
      </c>
      <c r="AS19" s="48"/>
      <c r="AT19" s="48" t="n">
        <v>4.37325431890689</v>
      </c>
      <c r="AU19" s="48"/>
      <c r="AV19" s="48" t="n">
        <v>322.0515797</v>
      </c>
      <c r="AW19" s="48"/>
      <c r="AX19" s="48" t="n">
        <v>5.48114740392225</v>
      </c>
      <c r="AY19" s="48"/>
      <c r="AZ19" s="48" t="n">
        <v>266.3995255</v>
      </c>
      <c r="BA19" s="48"/>
      <c r="BB19" s="48" t="n">
        <v>4.53397890164252</v>
      </c>
      <c r="BC19" s="48"/>
      <c r="BD19" s="48" t="n">
        <v>237.8149681</v>
      </c>
      <c r="BE19" s="48"/>
      <c r="BF19" s="48" t="n">
        <v>4.04748486633543</v>
      </c>
      <c r="BG19" s="48"/>
      <c r="BH19" s="48" t="n">
        <v>446.9937094</v>
      </c>
      <c r="BI19" s="48"/>
      <c r="BJ19" s="48" t="n">
        <v>7.6075963115277</v>
      </c>
      <c r="BK19" s="48"/>
    </row>
    <row r="20">
      <c r="A20" s="48" t="s">
        <v>14</v>
      </c>
      <c r="B20" s="48" t="s">
        <v>18</v>
      </c>
      <c r="C20" s="48" t="s">
        <v>17</v>
      </c>
      <c r="D20" s="48" t="n">
        <v>1888.3904607</v>
      </c>
      <c r="E20" s="48"/>
      <c r="F20" s="48" t="n">
        <v>8.01307088896993</v>
      </c>
      <c r="G20" s="48"/>
      <c r="H20" s="48" t="n">
        <v>2227.1785865</v>
      </c>
      <c r="I20" s="48"/>
      <c r="J20" s="48" t="n">
        <v>9.45066196183012</v>
      </c>
      <c r="K20" s="48"/>
      <c r="L20" s="48" t="n">
        <v>2101.6854221</v>
      </c>
      <c r="M20" s="48"/>
      <c r="N20" s="48" t="n">
        <v>8.91815258765884</v>
      </c>
      <c r="O20" s="48"/>
      <c r="P20" s="48" t="n">
        <v>2031.9914791</v>
      </c>
      <c r="Q20" s="48"/>
      <c r="R20" s="48" t="n">
        <v>8.62241793033389</v>
      </c>
      <c r="S20" s="48"/>
      <c r="T20" s="48" t="n">
        <v>2154.8191606</v>
      </c>
      <c r="U20" s="48"/>
      <c r="V20" s="48" t="n">
        <v>9.14361677107707</v>
      </c>
      <c r="W20" s="48"/>
      <c r="X20" s="48" t="n">
        <v>1798.4775442</v>
      </c>
      <c r="Y20" s="48"/>
      <c r="Z20" s="48" t="n">
        <v>7.6315403799239</v>
      </c>
      <c r="AA20" s="48"/>
      <c r="AB20" s="48" t="n">
        <v>1855.6377085</v>
      </c>
      <c r="AC20" s="48"/>
      <c r="AD20" s="48" t="n">
        <v>7.87409003164756</v>
      </c>
      <c r="AE20" s="48"/>
      <c r="AF20" s="48" t="n">
        <v>1788.8150779</v>
      </c>
      <c r="AG20" s="48"/>
      <c r="AH20" s="48" t="n">
        <v>7.59053931100541</v>
      </c>
      <c r="AI20" s="48"/>
      <c r="AJ20" s="48" t="n">
        <v>1519.0541213</v>
      </c>
      <c r="AK20" s="48"/>
      <c r="AL20" s="48" t="n">
        <v>6.44585355173142</v>
      </c>
      <c r="AM20" s="48"/>
      <c r="AN20" s="48" t="n">
        <v>1371.1871299</v>
      </c>
      <c r="AO20" s="48"/>
      <c r="AP20" s="48" t="n">
        <v>5.81840456335446</v>
      </c>
      <c r="AQ20" s="48"/>
      <c r="AR20" s="48" t="n">
        <v>1235.5563945</v>
      </c>
      <c r="AS20" s="48"/>
      <c r="AT20" s="48" t="n">
        <v>5.24287809247807</v>
      </c>
      <c r="AU20" s="48"/>
      <c r="AV20" s="48" t="n">
        <v>1101.2492086</v>
      </c>
      <c r="AW20" s="48"/>
      <c r="AX20" s="48" t="n">
        <v>4.67296788380447</v>
      </c>
      <c r="AY20" s="48"/>
      <c r="AZ20" s="48" t="n">
        <v>923.7985677</v>
      </c>
      <c r="BA20" s="48"/>
      <c r="BB20" s="48" t="n">
        <v>3.91998559840479</v>
      </c>
      <c r="BC20" s="48"/>
      <c r="BD20" s="48" t="n">
        <v>619.4507161</v>
      </c>
      <c r="BE20" s="48"/>
      <c r="BF20" s="48" t="n">
        <v>2.62853610184649</v>
      </c>
      <c r="BG20" s="48"/>
      <c r="BH20" s="48" t="n">
        <v>949.0849946</v>
      </c>
      <c r="BI20" s="48"/>
      <c r="BJ20" s="48" t="n">
        <v>4.02728434593359</v>
      </c>
      <c r="BK20" s="48"/>
    </row>
    <row r="21">
      <c r="A21" s="48" t="s">
        <v>14</v>
      </c>
      <c r="B21" s="48" t="s">
        <v>19</v>
      </c>
      <c r="C21" s="48" t="s">
        <v>16</v>
      </c>
      <c r="D21" s="48" t="n">
        <v>73197.7967087</v>
      </c>
      <c r="E21" s="48" t="n">
        <v>3.59010866355</v>
      </c>
      <c r="F21" s="48" t="n">
        <v>7.44421707573697</v>
      </c>
      <c r="G21" s="48" t="n">
        <v>2.884009465303</v>
      </c>
      <c r="H21" s="48" t="n">
        <v>87915.1048456</v>
      </c>
      <c r="I21" s="48" t="n">
        <v>3.22635814839472</v>
      </c>
      <c r="J21" s="48" t="n">
        <v>8.94096754457412</v>
      </c>
      <c r="K21" s="48" t="n">
        <v>2.50068346737129</v>
      </c>
      <c r="L21" s="48" t="n">
        <v>95124.4554643</v>
      </c>
      <c r="M21" s="48" t="n">
        <v>3.02269780269258</v>
      </c>
      <c r="N21" s="48" t="n">
        <v>9.6741586158065</v>
      </c>
      <c r="O21" s="48" t="n">
        <v>2.3249098593695</v>
      </c>
      <c r="P21" s="48" t="n">
        <v>87889.7056062</v>
      </c>
      <c r="Q21" s="48" t="n">
        <v>2.99505513779503</v>
      </c>
      <c r="R21" s="48" t="n">
        <v>8.93838444152794</v>
      </c>
      <c r="S21" s="48" t="n">
        <v>2.4258403088276</v>
      </c>
      <c r="T21" s="48" t="n">
        <v>77357.5358224</v>
      </c>
      <c r="U21" s="48" t="n">
        <v>3.24338842239306</v>
      </c>
      <c r="V21" s="48" t="n">
        <v>7.86726260897958</v>
      </c>
      <c r="W21" s="48" t="n">
        <v>2.75087360662807</v>
      </c>
      <c r="X21" s="48" t="n">
        <v>69229.2639953</v>
      </c>
      <c r="Y21" s="48" t="n">
        <v>3.6754663563392</v>
      </c>
      <c r="Z21" s="48" t="n">
        <v>7.04061723641009</v>
      </c>
      <c r="AA21" s="48" t="n">
        <v>3.12259735653391</v>
      </c>
      <c r="AB21" s="48" t="n">
        <v>62603.3807193</v>
      </c>
      <c r="AC21" s="48" t="n">
        <v>3.50813773291877</v>
      </c>
      <c r="AD21" s="48" t="n">
        <v>6.36676480310076</v>
      </c>
      <c r="AE21" s="48" t="n">
        <v>2.98606860113315</v>
      </c>
      <c r="AF21" s="48" t="n">
        <v>58684.5661714</v>
      </c>
      <c r="AG21" s="48" t="n">
        <v>3.43903877399421</v>
      </c>
      <c r="AH21" s="48" t="n">
        <v>5.96822130198665</v>
      </c>
      <c r="AI21" s="48" t="n">
        <v>3.00687607978448</v>
      </c>
      <c r="AJ21" s="48" t="n">
        <v>54520.4744219</v>
      </c>
      <c r="AK21" s="48" t="n">
        <v>3.49324272431748</v>
      </c>
      <c r="AL21" s="48" t="n">
        <v>5.54473310561477</v>
      </c>
      <c r="AM21" s="48" t="n">
        <v>3.11840375990833</v>
      </c>
      <c r="AN21" s="48" t="n">
        <v>51262.8472782</v>
      </c>
      <c r="AO21" s="48" t="n">
        <v>3.67434627568902</v>
      </c>
      <c r="AP21" s="48" t="n">
        <v>5.2134323738998</v>
      </c>
      <c r="AQ21" s="48" t="n">
        <v>3.32252226280635</v>
      </c>
      <c r="AR21" s="48" t="n">
        <v>51841.4822686</v>
      </c>
      <c r="AS21" s="48" t="n">
        <v>3.63733838004215</v>
      </c>
      <c r="AT21" s="48" t="n">
        <v>5.27227956151798</v>
      </c>
      <c r="AU21" s="48" t="n">
        <v>3.42838968202927</v>
      </c>
      <c r="AV21" s="48" t="n">
        <v>46225.5075552</v>
      </c>
      <c r="AW21" s="48" t="n">
        <v>3.66746667535367</v>
      </c>
      <c r="AX21" s="48" t="n">
        <v>4.70113484489798</v>
      </c>
      <c r="AY21" s="48" t="n">
        <v>3.53086763604214</v>
      </c>
      <c r="AZ21" s="48" t="n">
        <v>47096.7480252</v>
      </c>
      <c r="BA21" s="48" t="n">
        <v>3.4285856457307</v>
      </c>
      <c r="BB21" s="48" t="n">
        <v>4.78974001439041</v>
      </c>
      <c r="BC21" s="48" t="n">
        <v>3.36746896485509</v>
      </c>
      <c r="BD21" s="48" t="n">
        <v>40332.8996887</v>
      </c>
      <c r="BE21" s="48" t="n">
        <v>3.52451566314669</v>
      </c>
      <c r="BF21" s="48" t="n">
        <v>4.10185653225981</v>
      </c>
      <c r="BG21" s="48" t="n">
        <v>3.5735544933343</v>
      </c>
      <c r="BH21" s="48" t="n">
        <v>80002.2485928</v>
      </c>
      <c r="BI21" s="48" t="n">
        <v>2.77319606315385</v>
      </c>
      <c r="BJ21" s="48" t="n">
        <v>8.13622993929666</v>
      </c>
      <c r="BK21" s="48" t="n">
        <v>2.75778551391948</v>
      </c>
    </row>
    <row r="22">
      <c r="A22" s="48" t="s">
        <v>14</v>
      </c>
      <c r="B22" s="48" t="s">
        <v>19</v>
      </c>
      <c r="C22" s="48" t="s">
        <v>17</v>
      </c>
      <c r="D22" s="48" t="n">
        <v>332710.4576275</v>
      </c>
      <c r="E22" s="48" t="n">
        <v>1.48274604081104</v>
      </c>
      <c r="F22" s="48" t="n">
        <v>4.8608734988913</v>
      </c>
      <c r="G22" s="48" t="n">
        <v>1.34688678626435</v>
      </c>
      <c r="H22" s="48" t="n">
        <v>413595.9283968</v>
      </c>
      <c r="I22" s="48" t="n">
        <v>1.2717264877816</v>
      </c>
      <c r="J22" s="48" t="n">
        <v>6.04260383616863</v>
      </c>
      <c r="K22" s="48" t="n">
        <v>1.13010533215688</v>
      </c>
      <c r="L22" s="48" t="n">
        <v>444927.2569481</v>
      </c>
      <c r="M22" s="48" t="n">
        <v>1.26795818724267</v>
      </c>
      <c r="N22" s="48" t="n">
        <v>6.50035207085316</v>
      </c>
      <c r="O22" s="48" t="n">
        <v>1.1051348070256</v>
      </c>
      <c r="P22" s="48" t="n">
        <v>461372.557808</v>
      </c>
      <c r="Q22" s="48" t="n">
        <v>1.20291324264958</v>
      </c>
      <c r="R22" s="48" t="n">
        <v>6.74061661709318</v>
      </c>
      <c r="S22" s="48" t="n">
        <v>1.07408266106806</v>
      </c>
      <c r="T22" s="48" t="n">
        <v>584521.4981134</v>
      </c>
      <c r="U22" s="48" t="n">
        <v>1.09637220204211</v>
      </c>
      <c r="V22" s="48" t="n">
        <v>8.53981290510787</v>
      </c>
      <c r="W22" s="48" t="n">
        <v>0.976330553392843</v>
      </c>
      <c r="X22" s="48" t="n">
        <v>638222.3889602</v>
      </c>
      <c r="Y22" s="48" t="n">
        <v>1.05346554784012</v>
      </c>
      <c r="Z22" s="48" t="n">
        <v>9.32437867753789</v>
      </c>
      <c r="AA22" s="48" t="n">
        <v>0.964321365253645</v>
      </c>
      <c r="AB22" s="48" t="n">
        <v>589536.9909428</v>
      </c>
      <c r="AC22" s="48" t="n">
        <v>1.09642424251668</v>
      </c>
      <c r="AD22" s="48" t="n">
        <v>8.61308885907745</v>
      </c>
      <c r="AE22" s="48" t="n">
        <v>1.0283424082929</v>
      </c>
      <c r="AF22" s="48" t="n">
        <v>568041.8953966</v>
      </c>
      <c r="AG22" s="48" t="n">
        <v>1.092404954839</v>
      </c>
      <c r="AH22" s="48" t="n">
        <v>8.29904721144868</v>
      </c>
      <c r="AI22" s="48" t="n">
        <v>1.0273023321373</v>
      </c>
      <c r="AJ22" s="48" t="n">
        <v>532459.1522045</v>
      </c>
      <c r="AK22" s="48" t="n">
        <v>1.08989470805942</v>
      </c>
      <c r="AL22" s="48" t="n">
        <v>7.77918614476114</v>
      </c>
      <c r="AM22" s="48" t="n">
        <v>1.02152956031921</v>
      </c>
      <c r="AN22" s="48" t="n">
        <v>458466.7605622</v>
      </c>
      <c r="AO22" s="48" t="n">
        <v>1.22078660122975</v>
      </c>
      <c r="AP22" s="48" t="n">
        <v>6.69816314891553</v>
      </c>
      <c r="AQ22" s="48" t="n">
        <v>1.14486528090176</v>
      </c>
      <c r="AR22" s="48" t="n">
        <v>457579.0363791</v>
      </c>
      <c r="AS22" s="48" t="n">
        <v>1.21582551763203</v>
      </c>
      <c r="AT22" s="48" t="n">
        <v>6.68519356873844</v>
      </c>
      <c r="AU22" s="48" t="n">
        <v>1.16232676680064</v>
      </c>
      <c r="AV22" s="48" t="n">
        <v>383184.5371562</v>
      </c>
      <c r="AW22" s="48" t="n">
        <v>1.16308159988492</v>
      </c>
      <c r="AX22" s="48" t="n">
        <v>5.5982958129103</v>
      </c>
      <c r="AY22" s="48" t="n">
        <v>1.15303957199913</v>
      </c>
      <c r="AZ22" s="48" t="n">
        <v>315048.1804594</v>
      </c>
      <c r="BA22" s="48" t="n">
        <v>1.25798653813655</v>
      </c>
      <c r="BB22" s="48" t="n">
        <v>4.60282902494029</v>
      </c>
      <c r="BC22" s="48" t="n">
        <v>1.26620197882846</v>
      </c>
      <c r="BD22" s="48" t="n">
        <v>245333.1255662</v>
      </c>
      <c r="BE22" s="48" t="n">
        <v>1.49255961017959</v>
      </c>
      <c r="BF22" s="48" t="n">
        <v>3.58429758105189</v>
      </c>
      <c r="BG22" s="48" t="n">
        <v>1.49247497898128</v>
      </c>
      <c r="BH22" s="48" t="n">
        <v>419664.216267</v>
      </c>
      <c r="BI22" s="48" t="n">
        <v>1.23249434195782</v>
      </c>
      <c r="BJ22" s="48" t="n">
        <v>6.13126104250424</v>
      </c>
      <c r="BK22" s="48" t="n">
        <v>1.25207520850756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437</v>
      </c>
    </row>
    <row r="32">
      <c r="A32" s="5" t="s">
        <v>26</v>
      </c>
      <c r="B32" s="5" t="s">
        <v>10</v>
      </c>
      <c r="C32" s="5" t="s">
        <v>11</v>
      </c>
      <c r="D32" s="5" t="s">
        <v>377</v>
      </c>
      <c r="E32" s="5" t="s">
        <v>378</v>
      </c>
      <c r="F32" s="5" t="s">
        <v>379</v>
      </c>
      <c r="G32" s="5" t="s">
        <v>380</v>
      </c>
      <c r="H32" s="5" t="s">
        <v>381</v>
      </c>
      <c r="I32" s="5" t="s">
        <v>382</v>
      </c>
      <c r="J32" s="5" t="s">
        <v>383</v>
      </c>
      <c r="K32" s="5" t="s">
        <v>384</v>
      </c>
      <c r="L32" s="5" t="s">
        <v>385</v>
      </c>
      <c r="M32" s="5" t="s">
        <v>386</v>
      </c>
      <c r="N32" s="5" t="s">
        <v>387</v>
      </c>
      <c r="O32" s="5" t="s">
        <v>388</v>
      </c>
      <c r="P32" s="5" t="s">
        <v>389</v>
      </c>
      <c r="Q32" s="5" t="s">
        <v>390</v>
      </c>
      <c r="R32" s="5" t="s">
        <v>391</v>
      </c>
      <c r="S32" s="5" t="s">
        <v>392</v>
      </c>
      <c r="T32" s="5" t="s">
        <v>393</v>
      </c>
      <c r="U32" s="5" t="s">
        <v>394</v>
      </c>
      <c r="V32" s="5" t="s">
        <v>395</v>
      </c>
      <c r="W32" s="5" t="s">
        <v>396</v>
      </c>
      <c r="X32" s="5" t="s">
        <v>397</v>
      </c>
      <c r="Y32" s="5" t="s">
        <v>398</v>
      </c>
      <c r="Z32" s="5" t="s">
        <v>399</v>
      </c>
      <c r="AA32" s="5" t="s">
        <v>400</v>
      </c>
      <c r="AB32" s="5" t="s">
        <v>401</v>
      </c>
      <c r="AC32" s="5" t="s">
        <v>402</v>
      </c>
      <c r="AD32" s="5" t="s">
        <v>403</v>
      </c>
      <c r="AE32" s="5" t="s">
        <v>404</v>
      </c>
      <c r="AF32" s="5" t="s">
        <v>405</v>
      </c>
      <c r="AG32" s="5" t="s">
        <v>406</v>
      </c>
      <c r="AH32" s="5" t="s">
        <v>407</v>
      </c>
      <c r="AI32" s="5" t="s">
        <v>408</v>
      </c>
      <c r="AJ32" s="5" t="s">
        <v>409</v>
      </c>
      <c r="AK32" s="5" t="s">
        <v>410</v>
      </c>
      <c r="AL32" s="5" t="s">
        <v>411</v>
      </c>
      <c r="AM32" s="5" t="s">
        <v>412</v>
      </c>
      <c r="AN32" s="5" t="s">
        <v>413</v>
      </c>
      <c r="AO32" s="5" t="s">
        <v>414</v>
      </c>
      <c r="AP32" s="5" t="s">
        <v>415</v>
      </c>
      <c r="AQ32" s="5" t="s">
        <v>416</v>
      </c>
      <c r="AR32" s="5" t="s">
        <v>417</v>
      </c>
      <c r="AS32" s="5" t="s">
        <v>418</v>
      </c>
      <c r="AT32" s="5" t="s">
        <v>419</v>
      </c>
      <c r="AU32" s="5" t="s">
        <v>420</v>
      </c>
      <c r="AV32" s="5" t="s">
        <v>421</v>
      </c>
      <c r="AW32" s="5" t="s">
        <v>422</v>
      </c>
      <c r="AX32" s="5" t="s">
        <v>423</v>
      </c>
      <c r="AY32" s="5" t="s">
        <v>424</v>
      </c>
      <c r="AZ32" s="5" t="s">
        <v>425</v>
      </c>
      <c r="BA32" s="5" t="s">
        <v>426</v>
      </c>
      <c r="BB32" s="5" t="s">
        <v>427</v>
      </c>
      <c r="BC32" s="5" t="s">
        <v>428</v>
      </c>
      <c r="BD32" s="5" t="s">
        <v>429</v>
      </c>
      <c r="BE32" s="5" t="s">
        <v>430</v>
      </c>
      <c r="BF32" s="5" t="s">
        <v>431</v>
      </c>
      <c r="BG32" s="5" t="s">
        <v>432</v>
      </c>
      <c r="BH32" s="5" t="s">
        <v>433</v>
      </c>
      <c r="BI32" s="5" t="s">
        <v>434</v>
      </c>
      <c r="BJ32" s="5" t="s">
        <v>435</v>
      </c>
      <c r="BK32" s="5" t="s">
        <v>436</v>
      </c>
    </row>
    <row r="33">
      <c r="A33" s="49" t="s">
        <v>14</v>
      </c>
      <c r="B33" s="49" t="s">
        <v>15</v>
      </c>
      <c r="C33" s="49" t="s">
        <v>16</v>
      </c>
      <c r="D33" s="49" t="n">
        <v>73692.9618657</v>
      </c>
      <c r="E33" s="49" t="n">
        <v>3.56721102102019</v>
      </c>
      <c r="F33" s="49" t="n">
        <v>7.45005748752156</v>
      </c>
      <c r="G33" s="49" t="n">
        <v>2.86528540649061</v>
      </c>
      <c r="H33" s="49" t="n">
        <v>88613.6078226</v>
      </c>
      <c r="I33" s="49" t="n">
        <v>3.20286686353468</v>
      </c>
      <c r="J33" s="49" t="n">
        <v>8.95847385884942</v>
      </c>
      <c r="K33" s="49" t="n">
        <v>2.48170518160507</v>
      </c>
      <c r="L33" s="49" t="n">
        <v>95872.6103284</v>
      </c>
      <c r="M33" s="49" t="n">
        <v>3.00129380902577</v>
      </c>
      <c r="N33" s="49" t="n">
        <v>9.6923293669077</v>
      </c>
      <c r="O33" s="49" t="n">
        <v>2.30783496705564</v>
      </c>
      <c r="P33" s="49" t="n">
        <v>88330.6056826</v>
      </c>
      <c r="Q33" s="49" t="n">
        <v>2.98113157820929</v>
      </c>
      <c r="R33" s="49" t="n">
        <v>8.92986349825713</v>
      </c>
      <c r="S33" s="49" t="n">
        <v>2.41458697228671</v>
      </c>
      <c r="T33" s="49" t="n">
        <v>77728.3580487</v>
      </c>
      <c r="U33" s="49" t="n">
        <v>3.22868369109031</v>
      </c>
      <c r="V33" s="49" t="n">
        <v>7.85801956133621</v>
      </c>
      <c r="W33" s="49" t="n">
        <v>2.73847129739972</v>
      </c>
      <c r="X33" s="49" t="n">
        <v>69511.4614336</v>
      </c>
      <c r="Y33" s="49" t="n">
        <v>3.66111755661119</v>
      </c>
      <c r="Z33" s="49" t="n">
        <v>7.02732487080283</v>
      </c>
      <c r="AA33" s="49" t="n">
        <v>3.11073786133105</v>
      </c>
      <c r="AB33" s="49" t="n">
        <v>62937.8645639</v>
      </c>
      <c r="AC33" s="49" t="n">
        <v>3.49035943063343</v>
      </c>
      <c r="AD33" s="49" t="n">
        <v>6.36276107340372</v>
      </c>
      <c r="AE33" s="49" t="n">
        <v>2.97091884984012</v>
      </c>
      <c r="AF33" s="49" t="n">
        <v>59070.0191315</v>
      </c>
      <c r="AG33" s="49" t="n">
        <v>3.41816099394036</v>
      </c>
      <c r="AH33" s="49" t="n">
        <v>5.97173769620873</v>
      </c>
      <c r="AI33" s="49" t="n">
        <v>2.98837345328665</v>
      </c>
      <c r="AJ33" s="49" t="n">
        <v>54898.2096945</v>
      </c>
      <c r="AK33" s="49" t="n">
        <v>3.47079458553374</v>
      </c>
      <c r="AL33" s="49" t="n">
        <v>5.54998479951724</v>
      </c>
      <c r="AM33" s="49" t="n">
        <v>3.09823050152537</v>
      </c>
      <c r="AN33" s="49" t="n">
        <v>51474.8401293</v>
      </c>
      <c r="AO33" s="49" t="n">
        <v>3.65988079118815</v>
      </c>
      <c r="AP33" s="49" t="n">
        <v>5.20389611728661</v>
      </c>
      <c r="AQ33" s="49" t="n">
        <v>3.3096339458333</v>
      </c>
      <c r="AR33" s="49" t="n">
        <v>52098.4382229</v>
      </c>
      <c r="AS33" s="49" t="n">
        <v>3.62009234664554</v>
      </c>
      <c r="AT33" s="49" t="n">
        <v>5.2669393378169</v>
      </c>
      <c r="AU33" s="49" t="n">
        <v>3.41196529718777</v>
      </c>
      <c r="AV33" s="49" t="n">
        <v>46547.5591349</v>
      </c>
      <c r="AW33" s="49" t="n">
        <v>3.6430281571831</v>
      </c>
      <c r="AX33" s="49" t="n">
        <v>4.70576813143702</v>
      </c>
      <c r="AY33" s="49" t="n">
        <v>3.50749229543267</v>
      </c>
      <c r="AZ33" s="49" t="n">
        <v>47363.1475507</v>
      </c>
      <c r="BA33" s="49" t="n">
        <v>3.40992502847487</v>
      </c>
      <c r="BB33" s="49" t="n">
        <v>4.78822078946615</v>
      </c>
      <c r="BC33" s="49" t="n">
        <v>3.34918543797218</v>
      </c>
      <c r="BD33" s="49" t="n">
        <v>40570.7146568</v>
      </c>
      <c r="BE33" s="49" t="n">
        <v>3.50461571814863</v>
      </c>
      <c r="BF33" s="49" t="n">
        <v>4.10153356373204</v>
      </c>
      <c r="BG33" s="49" t="n">
        <v>3.55334945837419</v>
      </c>
      <c r="BH33" s="49" t="n">
        <v>80449.2423022</v>
      </c>
      <c r="BI33" s="49" t="n">
        <v>2.75837619182987</v>
      </c>
      <c r="BJ33" s="49" t="n">
        <v>8.13308984745674</v>
      </c>
      <c r="BK33" s="49" t="n">
        <v>2.74323654796313</v>
      </c>
    </row>
    <row r="34">
      <c r="A34" s="49" t="s">
        <v>14</v>
      </c>
      <c r="B34" s="49" t="s">
        <v>15</v>
      </c>
      <c r="C34" s="49" t="s">
        <v>17</v>
      </c>
      <c r="D34" s="49" t="n">
        <v>334598.8480882</v>
      </c>
      <c r="E34" s="49" t="n">
        <v>1.47531197107075</v>
      </c>
      <c r="F34" s="49" t="n">
        <v>4.8716893665658</v>
      </c>
      <c r="G34" s="49" t="n">
        <v>1.33968042735903</v>
      </c>
      <c r="H34" s="49" t="n">
        <v>415823.1069833</v>
      </c>
      <c r="I34" s="49" t="n">
        <v>1.26555972394968</v>
      </c>
      <c r="J34" s="49" t="n">
        <v>6.05429761709433</v>
      </c>
      <c r="K34" s="49" t="n">
        <v>1.12425828685918</v>
      </c>
      <c r="L34" s="49" t="n">
        <v>447028.9423702</v>
      </c>
      <c r="M34" s="49" t="n">
        <v>1.26247800435337</v>
      </c>
      <c r="N34" s="49" t="n">
        <v>6.50864806479548</v>
      </c>
      <c r="O34" s="49" t="n">
        <v>1.10006250656439</v>
      </c>
      <c r="P34" s="49" t="n">
        <v>463404.5492871</v>
      </c>
      <c r="Q34" s="49" t="n">
        <v>1.19811555997056</v>
      </c>
      <c r="R34" s="49" t="n">
        <v>6.74707348240808</v>
      </c>
      <c r="S34" s="49" t="n">
        <v>1.06957317801311</v>
      </c>
      <c r="T34" s="49" t="n">
        <v>586676.317274</v>
      </c>
      <c r="U34" s="49" t="n">
        <v>1.09273609155778</v>
      </c>
      <c r="V34" s="49" t="n">
        <v>8.54188468612521</v>
      </c>
      <c r="W34" s="49" t="n">
        <v>0.972925258377673</v>
      </c>
      <c r="X34" s="49" t="n">
        <v>640020.8665044</v>
      </c>
      <c r="Y34" s="49" t="n">
        <v>1.05072167106603</v>
      </c>
      <c r="Z34" s="49" t="n">
        <v>9.31857018499902</v>
      </c>
      <c r="AA34" s="49" t="n">
        <v>0.961717344258859</v>
      </c>
      <c r="AB34" s="49" t="n">
        <v>591392.6286513</v>
      </c>
      <c r="AC34" s="49" t="n">
        <v>1.09319632097387</v>
      </c>
      <c r="AD34" s="49" t="n">
        <v>8.61055319505011</v>
      </c>
      <c r="AE34" s="49" t="n">
        <v>1.02522539131895</v>
      </c>
      <c r="AF34" s="49" t="n">
        <v>569830.7104745</v>
      </c>
      <c r="AG34" s="49" t="n">
        <v>1.08918649127684</v>
      </c>
      <c r="AH34" s="49" t="n">
        <v>8.29661616835422</v>
      </c>
      <c r="AI34" s="49" t="n">
        <v>1.02417847141366</v>
      </c>
      <c r="AJ34" s="49" t="n">
        <v>533978.2063258</v>
      </c>
      <c r="AK34" s="49" t="n">
        <v>1.08697729271981</v>
      </c>
      <c r="AL34" s="49" t="n">
        <v>7.77461119366902</v>
      </c>
      <c r="AM34" s="49" t="n">
        <v>1.0187637955202</v>
      </c>
      <c r="AN34" s="49" t="n">
        <v>459837.9476921</v>
      </c>
      <c r="AO34" s="49" t="n">
        <v>1.21737354592486</v>
      </c>
      <c r="AP34" s="49" t="n">
        <v>6.69514450786314</v>
      </c>
      <c r="AQ34" s="49" t="n">
        <v>1.14158534291972</v>
      </c>
      <c r="AR34" s="49" t="n">
        <v>458814.5927736</v>
      </c>
      <c r="AS34" s="49" t="n">
        <v>1.21270620157189</v>
      </c>
      <c r="AT34" s="49" t="n">
        <v>6.68024467391821</v>
      </c>
      <c r="AU34" s="49" t="n">
        <v>1.15930300886139</v>
      </c>
      <c r="AV34" s="49" t="n">
        <v>384285.7863648</v>
      </c>
      <c r="AW34" s="49" t="n">
        <v>1.15992958981102</v>
      </c>
      <c r="AX34" s="49" t="n">
        <v>5.59512081363258</v>
      </c>
      <c r="AY34" s="49" t="n">
        <v>1.14987408578946</v>
      </c>
      <c r="AZ34" s="49" t="n">
        <v>315971.9790271</v>
      </c>
      <c r="BA34" s="49" t="n">
        <v>1.25447857298095</v>
      </c>
      <c r="BB34" s="49" t="n">
        <v>4.60048604217942</v>
      </c>
      <c r="BC34" s="49" t="n">
        <v>1.26262492155555</v>
      </c>
      <c r="BD34" s="49" t="n">
        <v>245952.5762823</v>
      </c>
      <c r="BE34" s="49" t="n">
        <v>1.4889519699604</v>
      </c>
      <c r="BF34" s="49" t="n">
        <v>3.58101815771374</v>
      </c>
      <c r="BG34" s="49" t="n">
        <v>1.48884449474161</v>
      </c>
      <c r="BH34" s="49" t="n">
        <v>420613.3012616</v>
      </c>
      <c r="BI34" s="49" t="n">
        <v>1.22983137764553</v>
      </c>
      <c r="BJ34" s="49" t="n">
        <v>6.12404184563162</v>
      </c>
      <c r="BK34" s="49" t="n">
        <v>1.24930171968223</v>
      </c>
    </row>
    <row r="35">
      <c r="A35" s="49" t="s">
        <v>27</v>
      </c>
      <c r="B35" s="49" t="s">
        <v>28</v>
      </c>
      <c r="C35" s="49" t="s">
        <v>16</v>
      </c>
      <c r="D35" s="49" t="n">
        <v>574.5116629</v>
      </c>
      <c r="E35" s="49" t="n">
        <v>42.8226226365858</v>
      </c>
      <c r="F35" s="49" t="n">
        <v>10.1316519919127</v>
      </c>
      <c r="G35" s="49" t="n">
        <v>34.6501859536837</v>
      </c>
      <c r="H35" s="49" t="n">
        <v>426.8292537</v>
      </c>
      <c r="I35" s="49" t="n">
        <v>37.8464360937434</v>
      </c>
      <c r="J35" s="49" t="n">
        <v>7.52723702183388</v>
      </c>
      <c r="K35" s="49" t="n">
        <v>30.1646331616874</v>
      </c>
      <c r="L35" s="49" t="n">
        <v>485.2552658</v>
      </c>
      <c r="M35" s="49" t="n">
        <v>33.9611497278463</v>
      </c>
      <c r="N35" s="49" t="n">
        <v>8.55759386243211</v>
      </c>
      <c r="O35" s="49" t="n">
        <v>27.8432440395031</v>
      </c>
      <c r="P35" s="49" t="n">
        <v>354.2552262</v>
      </c>
      <c r="Q35" s="49" t="n">
        <v>43.88480545146</v>
      </c>
      <c r="R35" s="49" t="n">
        <v>6.24737651113526</v>
      </c>
      <c r="S35" s="49" t="n">
        <v>43.3629824641184</v>
      </c>
      <c r="T35" s="49" t="n">
        <v>358.8825936</v>
      </c>
      <c r="U35" s="49" t="n">
        <v>37.6176235853997</v>
      </c>
      <c r="V35" s="49" t="n">
        <v>6.32898125332425</v>
      </c>
      <c r="W35" s="49" t="n">
        <v>36.3485673308878</v>
      </c>
      <c r="X35" s="49" t="n">
        <v>292.9673564</v>
      </c>
      <c r="Y35" s="49" t="n">
        <v>41.9601529394192</v>
      </c>
      <c r="Z35" s="49" t="n">
        <v>5.16655011849971</v>
      </c>
      <c r="AA35" s="49" t="n">
        <v>39.8632324006204</v>
      </c>
      <c r="AB35" s="49" t="n">
        <v>154.5339217</v>
      </c>
      <c r="AC35" s="49" t="n">
        <v>62.4138552496523</v>
      </c>
      <c r="AD35" s="49" t="n">
        <v>2.72524304851652</v>
      </c>
      <c r="AE35" s="49" t="n">
        <v>59.7197812412589</v>
      </c>
      <c r="AF35" s="49" t="n">
        <v>484.7358146</v>
      </c>
      <c r="AG35" s="49" t="n">
        <v>45.2342499637633</v>
      </c>
      <c r="AH35" s="49" t="n">
        <v>8.54843321500745</v>
      </c>
      <c r="AI35" s="49" t="n">
        <v>37.5766107587917</v>
      </c>
      <c r="AJ35" s="49" t="n">
        <v>281.9016897</v>
      </c>
      <c r="AK35" s="49" t="n">
        <v>54.2557007758669</v>
      </c>
      <c r="AL35" s="49" t="n">
        <v>4.9714044124979</v>
      </c>
      <c r="AM35" s="49" t="n">
        <v>53.0871026367472</v>
      </c>
      <c r="AN35" s="49" t="n">
        <v>256.1865753</v>
      </c>
      <c r="AO35" s="49" t="n">
        <v>47.3636268555161</v>
      </c>
      <c r="AP35" s="49" t="n">
        <v>4.51791215662637</v>
      </c>
      <c r="AQ35" s="49" t="n">
        <v>45.1420906246966</v>
      </c>
      <c r="AR35" s="49" t="n">
        <v>276.5574053</v>
      </c>
      <c r="AS35" s="49" t="n">
        <v>56.8148425074987</v>
      </c>
      <c r="AT35" s="49" t="n">
        <v>4.87715666578848</v>
      </c>
      <c r="AU35" s="49" t="n">
        <v>56.0673011311256</v>
      </c>
      <c r="AV35" s="49" t="n">
        <v>242.9202295</v>
      </c>
      <c r="AW35" s="49" t="n">
        <v>41.9951752501047</v>
      </c>
      <c r="AX35" s="49" t="n">
        <v>4.28395694295586</v>
      </c>
      <c r="AY35" s="49" t="n">
        <v>41.3632433738604</v>
      </c>
      <c r="AZ35" s="49" t="n">
        <v>144.902052</v>
      </c>
      <c r="BA35" s="49" t="n">
        <v>49.9295816823906</v>
      </c>
      <c r="BB35" s="49" t="n">
        <v>2.55538269905163</v>
      </c>
      <c r="BC35" s="49" t="n">
        <v>50.5141591199488</v>
      </c>
      <c r="BD35" s="49" t="n">
        <v>605.2772246</v>
      </c>
      <c r="BE35" s="49" t="n">
        <v>39.577664466547</v>
      </c>
      <c r="BF35" s="49" t="n">
        <v>10.6742101062366</v>
      </c>
      <c r="BG35" s="49" t="n">
        <v>34.180673855097</v>
      </c>
      <c r="BH35" s="49" t="n">
        <v>730.7475717</v>
      </c>
      <c r="BI35" s="49" t="n">
        <v>23.5089151300186</v>
      </c>
      <c r="BJ35" s="49" t="n">
        <v>12.8869099941812</v>
      </c>
      <c r="BK35" s="49" t="n">
        <v>24.5262722207285</v>
      </c>
    </row>
    <row r="36">
      <c r="A36" s="49" t="s">
        <v>27</v>
      </c>
      <c r="B36" s="49" t="s">
        <v>28</v>
      </c>
      <c r="C36" s="49" t="s">
        <v>17</v>
      </c>
      <c r="D36" s="49" t="n">
        <v>7092.6129886</v>
      </c>
      <c r="E36" s="49" t="n">
        <v>9.92976705154083</v>
      </c>
      <c r="F36" s="49" t="n">
        <v>4.67762412561409</v>
      </c>
      <c r="G36" s="49" t="n">
        <v>9.42635032309548</v>
      </c>
      <c r="H36" s="49" t="n">
        <v>10537.9309039</v>
      </c>
      <c r="I36" s="49" t="n">
        <v>7.89566664732374</v>
      </c>
      <c r="J36" s="49" t="n">
        <v>6.94983356759562</v>
      </c>
      <c r="K36" s="49" t="n">
        <v>7.00205043264546</v>
      </c>
      <c r="L36" s="49" t="n">
        <v>11271.8599243</v>
      </c>
      <c r="M36" s="49" t="n">
        <v>7.46863715185711</v>
      </c>
      <c r="N36" s="49" t="n">
        <v>7.43386450200996</v>
      </c>
      <c r="O36" s="49" t="n">
        <v>6.54169513379702</v>
      </c>
      <c r="P36" s="49" t="n">
        <v>12046.0685307</v>
      </c>
      <c r="Q36" s="49" t="n">
        <v>6.87772964829561</v>
      </c>
      <c r="R36" s="49" t="n">
        <v>7.94446008383228</v>
      </c>
      <c r="S36" s="49" t="n">
        <v>5.799710936389</v>
      </c>
      <c r="T36" s="49" t="n">
        <v>13020.7936504</v>
      </c>
      <c r="U36" s="49" t="n">
        <v>6.51784925965093</v>
      </c>
      <c r="V36" s="49" t="n">
        <v>8.5872976026817</v>
      </c>
      <c r="W36" s="49" t="n">
        <v>6.26861712010663</v>
      </c>
      <c r="X36" s="49" t="n">
        <v>12713.8643902</v>
      </c>
      <c r="Y36" s="49" t="n">
        <v>7.50803376792103</v>
      </c>
      <c r="Z36" s="49" t="n">
        <v>8.38487577102727</v>
      </c>
      <c r="AA36" s="49" t="n">
        <v>6.7647752812566</v>
      </c>
      <c r="AB36" s="49" t="n">
        <v>11663.4442004</v>
      </c>
      <c r="AC36" s="49" t="n">
        <v>7.60757990612169</v>
      </c>
      <c r="AD36" s="49" t="n">
        <v>7.69211686401542</v>
      </c>
      <c r="AE36" s="49" t="n">
        <v>7.10203172882474</v>
      </c>
      <c r="AF36" s="49" t="n">
        <v>12234.2138983</v>
      </c>
      <c r="AG36" s="49" t="n">
        <v>7.40540671725387</v>
      </c>
      <c r="AH36" s="49" t="n">
        <v>8.06854317028051</v>
      </c>
      <c r="AI36" s="49" t="n">
        <v>7.42522190747504</v>
      </c>
      <c r="AJ36" s="49" t="n">
        <v>10514.9790101</v>
      </c>
      <c r="AK36" s="49" t="n">
        <v>8.97175551091847</v>
      </c>
      <c r="AL36" s="49" t="n">
        <v>6.93469664523147</v>
      </c>
      <c r="AM36" s="49" t="n">
        <v>7.9875809064416</v>
      </c>
      <c r="AN36" s="49" t="n">
        <v>10530.5838112</v>
      </c>
      <c r="AO36" s="49" t="n">
        <v>8.78741421573844</v>
      </c>
      <c r="AP36" s="49" t="n">
        <v>6.94498811245492</v>
      </c>
      <c r="AQ36" s="49" t="n">
        <v>7.85319928726803</v>
      </c>
      <c r="AR36" s="49" t="n">
        <v>10841.0319295</v>
      </c>
      <c r="AS36" s="49" t="n">
        <v>8.56284214527333</v>
      </c>
      <c r="AT36" s="49" t="n">
        <v>7.14973065377864</v>
      </c>
      <c r="AU36" s="49" t="n">
        <v>8.10040494131431</v>
      </c>
      <c r="AV36" s="49" t="n">
        <v>8078.88259</v>
      </c>
      <c r="AW36" s="49" t="n">
        <v>7.43029353745459</v>
      </c>
      <c r="AX36" s="49" t="n">
        <v>5.32807530478933</v>
      </c>
      <c r="AY36" s="49" t="n">
        <v>7.85360258617582</v>
      </c>
      <c r="AZ36" s="49" t="n">
        <v>6686.1722693</v>
      </c>
      <c r="BA36" s="49" t="n">
        <v>7.9789697887204</v>
      </c>
      <c r="BB36" s="49" t="n">
        <v>4.409573843259</v>
      </c>
      <c r="BC36" s="49" t="n">
        <v>8.68572939814738</v>
      </c>
      <c r="BD36" s="49" t="n">
        <v>5424.9087975</v>
      </c>
      <c r="BE36" s="49" t="n">
        <v>9.46027870540047</v>
      </c>
      <c r="BF36" s="49" t="n">
        <v>3.57776242849125</v>
      </c>
      <c r="BG36" s="49" t="n">
        <v>10.1586957633107</v>
      </c>
      <c r="BH36" s="49" t="n">
        <v>8971.1892627</v>
      </c>
      <c r="BI36" s="49" t="n">
        <v>8.4509794980053</v>
      </c>
      <c r="BJ36" s="49" t="n">
        <v>5.91655732493855</v>
      </c>
      <c r="BK36" s="49" t="n">
        <v>9.06812466747966</v>
      </c>
    </row>
    <row r="37">
      <c r="A37" s="49" t="s">
        <v>29</v>
      </c>
      <c r="B37" s="49" t="s">
        <v>30</v>
      </c>
      <c r="C37" s="49" t="s">
        <v>16</v>
      </c>
      <c r="D37" s="49" t="n">
        <v>117.1654436</v>
      </c>
      <c r="E37" s="49" t="n">
        <v>40.1140547740059</v>
      </c>
      <c r="F37" s="49" t="n">
        <v>8.75354707266909</v>
      </c>
      <c r="G37" s="49" t="n">
        <v>28.4293456389252</v>
      </c>
      <c r="H37" s="49" t="n">
        <v>156.065406</v>
      </c>
      <c r="I37" s="49" t="n">
        <v>35.8137632844069</v>
      </c>
      <c r="J37" s="49" t="n">
        <v>11.6598020360008</v>
      </c>
      <c r="K37" s="49" t="n">
        <v>23.4934414163363</v>
      </c>
      <c r="L37" s="49" t="n">
        <v>101.8074213</v>
      </c>
      <c r="M37" s="49" t="n">
        <v>44.6848951508177</v>
      </c>
      <c r="N37" s="49" t="n">
        <v>7.60613391896554</v>
      </c>
      <c r="O37" s="49" t="n">
        <v>31.297741999532</v>
      </c>
      <c r="P37" s="49" t="n">
        <v>179.7158575</v>
      </c>
      <c r="Q37" s="49" t="n">
        <v>35.6534001795276</v>
      </c>
      <c r="R37" s="49" t="n">
        <v>13.4267508404785</v>
      </c>
      <c r="S37" s="49" t="n">
        <v>22.3270154027757</v>
      </c>
      <c r="T37" s="49" t="n">
        <v>55.4663057</v>
      </c>
      <c r="U37" s="49" t="n">
        <v>53.5120619011754</v>
      </c>
      <c r="V37" s="49" t="n">
        <v>4.14394298330471</v>
      </c>
      <c r="W37" s="49" t="n">
        <v>43.1986340117531</v>
      </c>
      <c r="X37" s="49" t="n">
        <v>101.5104457</v>
      </c>
      <c r="Y37" s="49" t="n">
        <v>41.0075377394387</v>
      </c>
      <c r="Z37" s="49" t="n">
        <v>7.58394657588759</v>
      </c>
      <c r="AA37" s="49" t="n">
        <v>34.0649791724337</v>
      </c>
      <c r="AB37" s="49" t="n">
        <v>29.6452829</v>
      </c>
      <c r="AC37" s="49" t="n">
        <v>61.5581643021066</v>
      </c>
      <c r="AD37" s="49" t="n">
        <v>2.21482863354893</v>
      </c>
      <c r="AE37" s="49" t="n">
        <v>63.6394291498183</v>
      </c>
      <c r="AF37" s="49" t="n">
        <v>125.001582</v>
      </c>
      <c r="AG37" s="49" t="n">
        <v>35.428278759783</v>
      </c>
      <c r="AH37" s="49" t="n">
        <v>9.33899278298047</v>
      </c>
      <c r="AI37" s="49" t="n">
        <v>29.7221109902506</v>
      </c>
      <c r="AJ37" s="49" t="n">
        <v>37.4416236</v>
      </c>
      <c r="AK37" s="49" t="n">
        <v>61.1139380600265</v>
      </c>
      <c r="AL37" s="49" t="n">
        <v>2.79730101802609</v>
      </c>
      <c r="AM37" s="49" t="n">
        <v>51.5770966183861</v>
      </c>
      <c r="AN37" s="49" t="n">
        <v>67.2059723</v>
      </c>
      <c r="AO37" s="49" t="n">
        <v>42.4076268228699</v>
      </c>
      <c r="AP37" s="49" t="n">
        <v>5.02102517616846</v>
      </c>
      <c r="AQ37" s="49" t="n">
        <v>36.9485883351319</v>
      </c>
      <c r="AR37" s="49" t="n">
        <v>81.691832</v>
      </c>
      <c r="AS37" s="49" t="n">
        <v>38.009140389626</v>
      </c>
      <c r="AT37" s="49" t="n">
        <v>6.10327819272282</v>
      </c>
      <c r="AU37" s="49" t="n">
        <v>37.1817107703872</v>
      </c>
      <c r="AV37" s="49" t="n">
        <v>35.33323</v>
      </c>
      <c r="AW37" s="49" t="n">
        <v>45.0196953930838</v>
      </c>
      <c r="AX37" s="49" t="n">
        <v>2.63978083068892</v>
      </c>
      <c r="AY37" s="49" t="n">
        <v>47.5276715042857</v>
      </c>
      <c r="AZ37" s="49" t="n">
        <v>59.881892</v>
      </c>
      <c r="BA37" s="49" t="n">
        <v>42.0052676852588</v>
      </c>
      <c r="BB37" s="49" t="n">
        <v>4.47383583688738</v>
      </c>
      <c r="BC37" s="49" t="n">
        <v>45.2733013036105</v>
      </c>
      <c r="BD37" s="49" t="n">
        <v>52.5655108</v>
      </c>
      <c r="BE37" s="49" t="n">
        <v>41.8064694404917</v>
      </c>
      <c r="BF37" s="49" t="n">
        <v>3.92722170504116</v>
      </c>
      <c r="BG37" s="49" t="n">
        <v>43.7336954814151</v>
      </c>
      <c r="BH37" s="49" t="n">
        <v>137.9932386</v>
      </c>
      <c r="BI37" s="49" t="n">
        <v>24.54863875215</v>
      </c>
      <c r="BJ37" s="49" t="n">
        <v>10.3096123966295</v>
      </c>
      <c r="BK37" s="49" t="n">
        <v>30.5365641408513</v>
      </c>
    </row>
    <row r="38">
      <c r="A38" s="49" t="s">
        <v>29</v>
      </c>
      <c r="B38" s="49" t="s">
        <v>30</v>
      </c>
      <c r="C38" s="49" t="s">
        <v>17</v>
      </c>
      <c r="D38" s="49" t="n">
        <v>2273.6966109</v>
      </c>
      <c r="E38" s="49" t="n">
        <v>9.39276307945945</v>
      </c>
      <c r="F38" s="49" t="n">
        <v>6.05326216525121</v>
      </c>
      <c r="G38" s="49" t="n">
        <v>8.41075288670562</v>
      </c>
      <c r="H38" s="49" t="n">
        <v>2745.6884245</v>
      </c>
      <c r="I38" s="49" t="n">
        <v>6.81926889595225</v>
      </c>
      <c r="J38" s="49" t="n">
        <v>7.30984590376603</v>
      </c>
      <c r="K38" s="49" t="n">
        <v>5.81988719243725</v>
      </c>
      <c r="L38" s="49" t="n">
        <v>3249.5766967</v>
      </c>
      <c r="M38" s="49" t="n">
        <v>6.79793572776961</v>
      </c>
      <c r="N38" s="49" t="n">
        <v>8.65134757949519</v>
      </c>
      <c r="O38" s="49" t="n">
        <v>6.05295336397724</v>
      </c>
      <c r="P38" s="49" t="n">
        <v>3056.6488493</v>
      </c>
      <c r="Q38" s="49" t="n">
        <v>6.22339129539914</v>
      </c>
      <c r="R38" s="49" t="n">
        <v>8.13771579868011</v>
      </c>
      <c r="S38" s="49" t="n">
        <v>5.49431719454902</v>
      </c>
      <c r="T38" s="49" t="n">
        <v>3183.1689879</v>
      </c>
      <c r="U38" s="49" t="n">
        <v>6.91696274208127</v>
      </c>
      <c r="V38" s="49" t="n">
        <v>8.47455034576006</v>
      </c>
      <c r="W38" s="49" t="n">
        <v>6.09341945950852</v>
      </c>
      <c r="X38" s="49" t="n">
        <v>3120.6827721</v>
      </c>
      <c r="Y38" s="49" t="n">
        <v>7.11102485715513</v>
      </c>
      <c r="Z38" s="49" t="n">
        <v>8.30819330228356</v>
      </c>
      <c r="AA38" s="49" t="n">
        <v>6.48383947280289</v>
      </c>
      <c r="AB38" s="49" t="n">
        <v>2996.8208686</v>
      </c>
      <c r="AC38" s="49" t="n">
        <v>7.16767508869167</v>
      </c>
      <c r="AD38" s="49" t="n">
        <v>7.97843577413394</v>
      </c>
      <c r="AE38" s="49" t="n">
        <v>6.70546017314513</v>
      </c>
      <c r="AF38" s="49" t="n">
        <v>2604.7437041</v>
      </c>
      <c r="AG38" s="49" t="n">
        <v>7.78350266989544</v>
      </c>
      <c r="AH38" s="49" t="n">
        <v>6.93460879460241</v>
      </c>
      <c r="AI38" s="49" t="n">
        <v>7.72294345274157</v>
      </c>
      <c r="AJ38" s="49" t="n">
        <v>2819.6490917</v>
      </c>
      <c r="AK38" s="49" t="n">
        <v>6.81873988132606</v>
      </c>
      <c r="AL38" s="49" t="n">
        <v>7.50675137758</v>
      </c>
      <c r="AM38" s="49" t="n">
        <v>6.59810294220933</v>
      </c>
      <c r="AN38" s="49" t="n">
        <v>2975.414909</v>
      </c>
      <c r="AO38" s="49" t="n">
        <v>6.74954867131207</v>
      </c>
      <c r="AP38" s="49" t="n">
        <v>7.92144669092187</v>
      </c>
      <c r="AQ38" s="49" t="n">
        <v>6.42749367634173</v>
      </c>
      <c r="AR38" s="49" t="n">
        <v>2476.1919199</v>
      </c>
      <c r="AS38" s="49" t="n">
        <v>7.7778425222436</v>
      </c>
      <c r="AT38" s="49" t="n">
        <v>6.59236539772925</v>
      </c>
      <c r="AU38" s="49" t="n">
        <v>7.55223013386486</v>
      </c>
      <c r="AV38" s="49" t="n">
        <v>1724.8664383</v>
      </c>
      <c r="AW38" s="49" t="n">
        <v>7.34878700753438</v>
      </c>
      <c r="AX38" s="49" t="n">
        <v>4.59211167445075</v>
      </c>
      <c r="AY38" s="49" t="n">
        <v>7.55153832410951</v>
      </c>
      <c r="AZ38" s="49" t="n">
        <v>1474.3191347</v>
      </c>
      <c r="BA38" s="49" t="n">
        <v>9.62593318691831</v>
      </c>
      <c r="BB38" s="49" t="n">
        <v>3.92507962355314</v>
      </c>
      <c r="BC38" s="49" t="n">
        <v>9.70440207670287</v>
      </c>
      <c r="BD38" s="49" t="n">
        <v>1140.5253046</v>
      </c>
      <c r="BE38" s="49" t="n">
        <v>9.97090416785163</v>
      </c>
      <c r="BF38" s="49" t="n">
        <v>3.036420356942</v>
      </c>
      <c r="BG38" s="49" t="n">
        <v>10.583412456052</v>
      </c>
      <c r="BH38" s="49" t="n">
        <v>1719.5152531</v>
      </c>
      <c r="BI38" s="49" t="n">
        <v>7.44608149846647</v>
      </c>
      <c r="BJ38" s="49" t="n">
        <v>4.5778652148505</v>
      </c>
      <c r="BK38" s="49" t="n">
        <v>8.06679500884265</v>
      </c>
    </row>
    <row r="39">
      <c r="A39" s="49" t="s">
        <v>31</v>
      </c>
      <c r="B39" s="49" t="s">
        <v>32</v>
      </c>
      <c r="C39" s="49" t="s">
        <v>16</v>
      </c>
      <c r="D39" s="49" t="n">
        <v>456.070116</v>
      </c>
      <c r="E39" s="49" t="n">
        <v>37.5379271250204</v>
      </c>
      <c r="F39" s="49" t="n">
        <v>8.49279687136996</v>
      </c>
      <c r="G39" s="49" t="n">
        <v>31.8593591674333</v>
      </c>
      <c r="H39" s="49" t="n">
        <v>663.9531309</v>
      </c>
      <c r="I39" s="49" t="n">
        <v>34.8323770253562</v>
      </c>
      <c r="J39" s="49" t="n">
        <v>12.3639301831471</v>
      </c>
      <c r="K39" s="49" t="n">
        <v>26.0167505968245</v>
      </c>
      <c r="L39" s="49" t="n">
        <v>531.9467323</v>
      </c>
      <c r="M39" s="49" t="n">
        <v>39.1699958545934</v>
      </c>
      <c r="N39" s="49" t="n">
        <v>9.90574779035273</v>
      </c>
      <c r="O39" s="49" t="n">
        <v>29.2808862778945</v>
      </c>
      <c r="P39" s="49" t="n">
        <v>307.5167372</v>
      </c>
      <c r="Q39" s="49" t="n">
        <v>49.870723793783</v>
      </c>
      <c r="R39" s="49" t="n">
        <v>5.72648172279294</v>
      </c>
      <c r="S39" s="49" t="n">
        <v>46.6988345065966</v>
      </c>
      <c r="T39" s="49" t="n">
        <v>391.8387905</v>
      </c>
      <c r="U39" s="49" t="n">
        <v>41.1901056759444</v>
      </c>
      <c r="V39" s="49" t="n">
        <v>7.29670096174376</v>
      </c>
      <c r="W39" s="49" t="n">
        <v>36.7895868625174</v>
      </c>
      <c r="X39" s="49" t="n">
        <v>359.4350827</v>
      </c>
      <c r="Y39" s="49" t="n">
        <v>40.4286629374851</v>
      </c>
      <c r="Z39" s="49" t="n">
        <v>6.69328912095429</v>
      </c>
      <c r="AA39" s="49" t="n">
        <v>32.9475552279443</v>
      </c>
      <c r="AB39" s="49" t="n">
        <v>693.5339239</v>
      </c>
      <c r="AC39" s="49" t="n">
        <v>37.217994136602</v>
      </c>
      <c r="AD39" s="49" t="n">
        <v>12.914774576212</v>
      </c>
      <c r="AE39" s="49" t="n">
        <v>26.1086722536871</v>
      </c>
      <c r="AF39" s="49" t="n">
        <v>390.6745093</v>
      </c>
      <c r="AG39" s="49" t="n">
        <v>37.5997641886218</v>
      </c>
      <c r="AH39" s="49" t="n">
        <v>7.27502007675292</v>
      </c>
      <c r="AI39" s="49" t="n">
        <v>34.7258836163236</v>
      </c>
      <c r="AJ39" s="49" t="n">
        <v>43.6211475</v>
      </c>
      <c r="AK39" s="49" t="n">
        <v>94.8808814114032</v>
      </c>
      <c r="AL39" s="49" t="n">
        <v>0.812299539076942</v>
      </c>
      <c r="AM39" s="49" t="n">
        <v>95.9827864977735</v>
      </c>
      <c r="AN39" s="49" t="n">
        <v>90.521615</v>
      </c>
      <c r="AO39" s="49" t="n">
        <v>64.1361673019361</v>
      </c>
      <c r="AP39" s="49" t="n">
        <v>1.68566556258064</v>
      </c>
      <c r="AQ39" s="49" t="n">
        <v>59.667122229618</v>
      </c>
      <c r="AR39" s="49" t="n">
        <v>281.4213403</v>
      </c>
      <c r="AS39" s="49" t="n">
        <v>40.1096883471751</v>
      </c>
      <c r="AT39" s="49" t="n">
        <v>5.24054129965529</v>
      </c>
      <c r="AU39" s="49" t="n">
        <v>35.150393207857</v>
      </c>
      <c r="AV39" s="49" t="n">
        <v>384.6790284</v>
      </c>
      <c r="AW39" s="49" t="n">
        <v>30.8801515470534</v>
      </c>
      <c r="AX39" s="49" t="n">
        <v>7.16337408276309</v>
      </c>
      <c r="AY39" s="49" t="n">
        <v>32.3790276016071</v>
      </c>
      <c r="AZ39" s="49" t="n">
        <v>87.6011218</v>
      </c>
      <c r="BA39" s="49" t="n">
        <v>66.9056157053242</v>
      </c>
      <c r="BB39" s="49" t="n">
        <v>1.63128104002223</v>
      </c>
      <c r="BC39" s="49" t="n">
        <v>63.0483418546163</v>
      </c>
      <c r="BD39" s="49" t="n">
        <v>162.8909501</v>
      </c>
      <c r="BE39" s="49" t="n">
        <v>59.6521704422039</v>
      </c>
      <c r="BF39" s="49" t="n">
        <v>3.03330497406184</v>
      </c>
      <c r="BG39" s="49" t="n">
        <v>54.7713108036881</v>
      </c>
      <c r="BH39" s="49" t="n">
        <v>524.3773021</v>
      </c>
      <c r="BI39" s="49" t="n">
        <v>31.0423482115257</v>
      </c>
      <c r="BJ39" s="49" t="n">
        <v>9.76479219851427</v>
      </c>
      <c r="BK39" s="49" t="n">
        <v>29.8371128086944</v>
      </c>
    </row>
    <row r="40">
      <c r="A40" s="49" t="s">
        <v>31</v>
      </c>
      <c r="B40" s="49" t="s">
        <v>32</v>
      </c>
      <c r="C40" s="49" t="s">
        <v>17</v>
      </c>
      <c r="D40" s="49" t="n">
        <v>6989.7828306</v>
      </c>
      <c r="E40" s="49" t="n">
        <v>11.0691663172131</v>
      </c>
      <c r="F40" s="49" t="n">
        <v>6.64763450365028</v>
      </c>
      <c r="G40" s="49" t="n">
        <v>10.3555652308607</v>
      </c>
      <c r="H40" s="49" t="n">
        <v>7565.602185</v>
      </c>
      <c r="I40" s="49" t="n">
        <v>9.55190765151876</v>
      </c>
      <c r="J40" s="49" t="n">
        <v>7.19526762773269</v>
      </c>
      <c r="K40" s="49" t="n">
        <v>8.4354423742038</v>
      </c>
      <c r="L40" s="49" t="n">
        <v>7568.0238823</v>
      </c>
      <c r="M40" s="49" t="n">
        <v>10.2817210694242</v>
      </c>
      <c r="N40" s="49" t="n">
        <v>7.19757078348431</v>
      </c>
      <c r="O40" s="49" t="n">
        <v>8.84067522656501</v>
      </c>
      <c r="P40" s="49" t="n">
        <v>7413.9311193</v>
      </c>
      <c r="Q40" s="49" t="n">
        <v>10.5419130675199</v>
      </c>
      <c r="R40" s="49" t="n">
        <v>7.0510208272257</v>
      </c>
      <c r="S40" s="49" t="n">
        <v>9.1751682258782</v>
      </c>
      <c r="T40" s="49" t="n">
        <v>9791.0847789</v>
      </c>
      <c r="U40" s="49" t="n">
        <v>8.34857603466957</v>
      </c>
      <c r="V40" s="49" t="n">
        <v>9.31181333981353</v>
      </c>
      <c r="W40" s="49" t="n">
        <v>7.48053713665415</v>
      </c>
      <c r="X40" s="49" t="n">
        <v>8995.5148969</v>
      </c>
      <c r="Y40" s="49" t="n">
        <v>7.75297244048293</v>
      </c>
      <c r="Z40" s="49" t="n">
        <v>8.55518642795936</v>
      </c>
      <c r="AA40" s="49" t="n">
        <v>7.91600277906608</v>
      </c>
      <c r="AB40" s="49" t="n">
        <v>9312.1186371</v>
      </c>
      <c r="AC40" s="49" t="n">
        <v>8.41260393356172</v>
      </c>
      <c r="AD40" s="49" t="n">
        <v>8.85629248494935</v>
      </c>
      <c r="AE40" s="49" t="n">
        <v>8.45741097451403</v>
      </c>
      <c r="AF40" s="49" t="n">
        <v>8581.4771607</v>
      </c>
      <c r="AG40" s="49" t="n">
        <v>8.97753706151453</v>
      </c>
      <c r="AH40" s="49" t="n">
        <v>8.16141574757041</v>
      </c>
      <c r="AI40" s="49" t="n">
        <v>8.21542507968188</v>
      </c>
      <c r="AJ40" s="49" t="n">
        <v>8784.5710576</v>
      </c>
      <c r="AK40" s="49" t="n">
        <v>9.24280650083387</v>
      </c>
      <c r="AL40" s="49" t="n">
        <v>8.35456824303891</v>
      </c>
      <c r="AM40" s="49" t="n">
        <v>8.23341660048615</v>
      </c>
      <c r="AN40" s="49" t="n">
        <v>6966.3662564</v>
      </c>
      <c r="AO40" s="49" t="n">
        <v>9.24762120889283</v>
      </c>
      <c r="AP40" s="49" t="n">
        <v>6.62536416558945</v>
      </c>
      <c r="AQ40" s="49" t="n">
        <v>8.47252519143856</v>
      </c>
      <c r="AR40" s="49" t="n">
        <v>7132.8114472</v>
      </c>
      <c r="AS40" s="49" t="n">
        <v>9.71469349763017</v>
      </c>
      <c r="AT40" s="49" t="n">
        <v>6.78366190103337</v>
      </c>
      <c r="AU40" s="49" t="n">
        <v>9.31059824970762</v>
      </c>
      <c r="AV40" s="49" t="n">
        <v>5081.9995264</v>
      </c>
      <c r="AW40" s="49" t="n">
        <v>8.27817777844183</v>
      </c>
      <c r="AX40" s="49" t="n">
        <v>4.83323677115317</v>
      </c>
      <c r="AY40" s="49" t="n">
        <v>9.12302763090029</v>
      </c>
      <c r="AZ40" s="49" t="n">
        <v>3928.2152295</v>
      </c>
      <c r="BA40" s="49" t="n">
        <v>10.543219420471</v>
      </c>
      <c r="BB40" s="49" t="n">
        <v>3.73592996095232</v>
      </c>
      <c r="BC40" s="49" t="n">
        <v>10.9703311902984</v>
      </c>
      <c r="BD40" s="49" t="n">
        <v>3211.2120262</v>
      </c>
      <c r="BE40" s="49" t="n">
        <v>9.96761250405706</v>
      </c>
      <c r="BF40" s="49" t="n">
        <v>3.05402390621504</v>
      </c>
      <c r="BG40" s="49" t="n">
        <v>10.514612659479</v>
      </c>
      <c r="BH40" s="49" t="n">
        <v>3824.2074188</v>
      </c>
      <c r="BI40" s="49" t="n">
        <v>9.26065060671716</v>
      </c>
      <c r="BJ40" s="49" t="n">
        <v>3.63701330963212</v>
      </c>
      <c r="BK40" s="49" t="n">
        <v>10.1814307568367</v>
      </c>
    </row>
    <row r="41">
      <c r="A41" s="49" t="s">
        <v>33</v>
      </c>
      <c r="B41" s="49" t="s">
        <v>34</v>
      </c>
      <c r="C41" s="49" t="s">
        <v>16</v>
      </c>
      <c r="D41" s="49" t="n">
        <v>146.1780126</v>
      </c>
      <c r="E41" s="49" t="n">
        <v>30.8263587047016</v>
      </c>
      <c r="F41" s="49" t="n">
        <v>5.27962615962686</v>
      </c>
      <c r="G41" s="49" t="n">
        <v>24.7763990983775</v>
      </c>
      <c r="H41" s="49" t="n">
        <v>154.4768613</v>
      </c>
      <c r="I41" s="49" t="n">
        <v>33.819126023035</v>
      </c>
      <c r="J41" s="49" t="n">
        <v>5.57936220003398</v>
      </c>
      <c r="K41" s="49" t="n">
        <v>29.3142023177501</v>
      </c>
      <c r="L41" s="49" t="n">
        <v>166.1245765</v>
      </c>
      <c r="M41" s="49" t="n">
        <v>27.9371953735763</v>
      </c>
      <c r="N41" s="49" t="n">
        <v>6.00005188363283</v>
      </c>
      <c r="O41" s="49" t="n">
        <v>23.4663413932258</v>
      </c>
      <c r="P41" s="49" t="n">
        <v>202.4887177</v>
      </c>
      <c r="Q41" s="49" t="n">
        <v>28.0674086578958</v>
      </c>
      <c r="R41" s="49" t="n">
        <v>7.31344414924833</v>
      </c>
      <c r="S41" s="49" t="n">
        <v>22.01328154782</v>
      </c>
      <c r="T41" s="49" t="n">
        <v>222.7534788</v>
      </c>
      <c r="U41" s="49" t="n">
        <v>25.090506864326</v>
      </c>
      <c r="V41" s="49" t="n">
        <v>8.0453624515919</v>
      </c>
      <c r="W41" s="49" t="n">
        <v>18.9942116514407</v>
      </c>
      <c r="X41" s="49" t="n">
        <v>166.6751855</v>
      </c>
      <c r="Y41" s="49" t="n">
        <v>24.6682309760835</v>
      </c>
      <c r="Z41" s="49" t="n">
        <v>6.0199386615991</v>
      </c>
      <c r="AA41" s="49" t="n">
        <v>18.6349647484752</v>
      </c>
      <c r="AB41" s="49" t="n">
        <v>142.5314487</v>
      </c>
      <c r="AC41" s="49" t="n">
        <v>27.783495190237</v>
      </c>
      <c r="AD41" s="49" t="n">
        <v>5.14792034548453</v>
      </c>
      <c r="AE41" s="49" t="n">
        <v>22.536552980889</v>
      </c>
      <c r="AF41" s="49" t="n">
        <v>183.0611131</v>
      </c>
      <c r="AG41" s="49" t="n">
        <v>22.785755128529</v>
      </c>
      <c r="AH41" s="49" t="n">
        <v>6.61176208612082</v>
      </c>
      <c r="AI41" s="49" t="n">
        <v>18.9955718375773</v>
      </c>
      <c r="AJ41" s="49" t="n">
        <v>192.8334505</v>
      </c>
      <c r="AK41" s="49" t="n">
        <v>29.0281694920747</v>
      </c>
      <c r="AL41" s="49" t="n">
        <v>6.96471727589291</v>
      </c>
      <c r="AM41" s="49" t="n">
        <v>22.4842135062414</v>
      </c>
      <c r="AN41" s="49" t="n">
        <v>100.5019353</v>
      </c>
      <c r="AO41" s="49" t="n">
        <v>30.478412187925</v>
      </c>
      <c r="AP41" s="49" t="n">
        <v>3.6299073798121</v>
      </c>
      <c r="AQ41" s="49" t="n">
        <v>27.6513573283382</v>
      </c>
      <c r="AR41" s="49" t="n">
        <v>114.5835675</v>
      </c>
      <c r="AS41" s="49" t="n">
        <v>28.0648591205443</v>
      </c>
      <c r="AT41" s="49" t="n">
        <v>4.13850475646958</v>
      </c>
      <c r="AU41" s="49" t="n">
        <v>25.2934046670142</v>
      </c>
      <c r="AV41" s="49" t="n">
        <v>149.7339325</v>
      </c>
      <c r="AW41" s="49" t="n">
        <v>21.7889118449288</v>
      </c>
      <c r="AX41" s="49" t="n">
        <v>5.40805811318578</v>
      </c>
      <c r="AY41" s="49" t="n">
        <v>20.5758254982756</v>
      </c>
      <c r="AZ41" s="49" t="n">
        <v>176.7626671</v>
      </c>
      <c r="BA41" s="49" t="n">
        <v>24.1360625187621</v>
      </c>
      <c r="BB41" s="49" t="n">
        <v>6.38427616210849</v>
      </c>
      <c r="BC41" s="49" t="n">
        <v>21.9032059008204</v>
      </c>
      <c r="BD41" s="49" t="n">
        <v>165.8664349</v>
      </c>
      <c r="BE41" s="49" t="n">
        <v>21.934257517384</v>
      </c>
      <c r="BF41" s="49" t="n">
        <v>5.990728380597</v>
      </c>
      <c r="BG41" s="49" t="n">
        <v>21.3736413890107</v>
      </c>
      <c r="BH41" s="49" t="n">
        <v>484.1476178</v>
      </c>
      <c r="BI41" s="49" t="n">
        <v>14.9690209963413</v>
      </c>
      <c r="BJ41" s="49" t="n">
        <v>17.4863399945958</v>
      </c>
      <c r="BK41" s="49" t="n">
        <v>15.0375171370116</v>
      </c>
    </row>
    <row r="42">
      <c r="A42" s="49" t="s">
        <v>33</v>
      </c>
      <c r="B42" s="49" t="s">
        <v>34</v>
      </c>
      <c r="C42" s="49" t="s">
        <v>17</v>
      </c>
      <c r="D42" s="49" t="n">
        <v>1802.6846947</v>
      </c>
      <c r="E42" s="49" t="n">
        <v>10.0524705013089</v>
      </c>
      <c r="F42" s="49" t="n">
        <v>5.66271528038201</v>
      </c>
      <c r="G42" s="49" t="n">
        <v>8.26407184250704</v>
      </c>
      <c r="H42" s="49" t="n">
        <v>2306.5805591</v>
      </c>
      <c r="I42" s="49" t="n">
        <v>9.09579430590309</v>
      </c>
      <c r="J42" s="49" t="n">
        <v>7.24558710452763</v>
      </c>
      <c r="K42" s="49" t="n">
        <v>7.37652016520439</v>
      </c>
      <c r="L42" s="49" t="n">
        <v>2446.9552973</v>
      </c>
      <c r="M42" s="49" t="n">
        <v>8.00584139109441</v>
      </c>
      <c r="N42" s="49" t="n">
        <v>7.68654174142105</v>
      </c>
      <c r="O42" s="49" t="n">
        <v>6.51216413729809</v>
      </c>
      <c r="P42" s="49" t="n">
        <v>2261.3109606</v>
      </c>
      <c r="Q42" s="49" t="n">
        <v>7.04879133095397</v>
      </c>
      <c r="R42" s="49" t="n">
        <v>7.1033831750682</v>
      </c>
      <c r="S42" s="49" t="n">
        <v>6.85072656431888</v>
      </c>
      <c r="T42" s="49" t="n">
        <v>2563.4468433</v>
      </c>
      <c r="U42" s="49" t="n">
        <v>7.79017287728791</v>
      </c>
      <c r="V42" s="49" t="n">
        <v>8.05247287708163</v>
      </c>
      <c r="W42" s="49" t="n">
        <v>6.58565401845896</v>
      </c>
      <c r="X42" s="49" t="n">
        <v>2661.8067647</v>
      </c>
      <c r="Y42" s="49" t="n">
        <v>7.28629184432059</v>
      </c>
      <c r="Z42" s="49" t="n">
        <v>8.36144772527695</v>
      </c>
      <c r="AA42" s="49" t="n">
        <v>6.60154786300278</v>
      </c>
      <c r="AB42" s="49" t="n">
        <v>2659.1929493</v>
      </c>
      <c r="AC42" s="49" t="n">
        <v>6.32142829340935</v>
      </c>
      <c r="AD42" s="49" t="n">
        <v>8.35323703127749</v>
      </c>
      <c r="AE42" s="49" t="n">
        <v>5.50931590086612</v>
      </c>
      <c r="AF42" s="49" t="n">
        <v>2940.3193506</v>
      </c>
      <c r="AG42" s="49" t="n">
        <v>5.96945268486134</v>
      </c>
      <c r="AH42" s="49" t="n">
        <v>9.23633032709384</v>
      </c>
      <c r="AI42" s="49" t="n">
        <v>5.55974389035017</v>
      </c>
      <c r="AJ42" s="49" t="n">
        <v>2359.0235856</v>
      </c>
      <c r="AK42" s="49" t="n">
        <v>7.21753717850705</v>
      </c>
      <c r="AL42" s="49" t="n">
        <v>7.41032469196271</v>
      </c>
      <c r="AM42" s="49" t="n">
        <v>6.77173044310583</v>
      </c>
      <c r="AN42" s="49" t="n">
        <v>2177.0771843</v>
      </c>
      <c r="AO42" s="49" t="n">
        <v>6.69200778002879</v>
      </c>
      <c r="AP42" s="49" t="n">
        <v>6.83878233079373</v>
      </c>
      <c r="AQ42" s="49" t="n">
        <v>6.78892626321322</v>
      </c>
      <c r="AR42" s="49" t="n">
        <v>1834.393467</v>
      </c>
      <c r="AS42" s="49" t="n">
        <v>7.59127699376232</v>
      </c>
      <c r="AT42" s="49" t="n">
        <v>5.76232102394508</v>
      </c>
      <c r="AU42" s="49" t="n">
        <v>7.18606243161338</v>
      </c>
      <c r="AV42" s="49" t="n">
        <v>1648.6586607</v>
      </c>
      <c r="AW42" s="49" t="n">
        <v>7.34382620694623</v>
      </c>
      <c r="AX42" s="49" t="n">
        <v>5.17887826835612</v>
      </c>
      <c r="AY42" s="49" t="n">
        <v>7.12732280217369</v>
      </c>
      <c r="AZ42" s="49" t="n">
        <v>1359.2753906</v>
      </c>
      <c r="BA42" s="49" t="n">
        <v>8.19005395858472</v>
      </c>
      <c r="BB42" s="49" t="n">
        <v>4.26984793692876</v>
      </c>
      <c r="BC42" s="49" t="n">
        <v>7.97953975705121</v>
      </c>
      <c r="BD42" s="49" t="n">
        <v>1220.7893304</v>
      </c>
      <c r="BE42" s="49" t="n">
        <v>8.64077645308391</v>
      </c>
      <c r="BF42" s="49" t="n">
        <v>3.83482614331168</v>
      </c>
      <c r="BG42" s="49" t="n">
        <v>8.80212732534568</v>
      </c>
      <c r="BH42" s="49" t="n">
        <v>1592.7659638</v>
      </c>
      <c r="BI42" s="49" t="n">
        <v>9.07636834771893</v>
      </c>
      <c r="BJ42" s="49" t="n">
        <v>5.00330434257313</v>
      </c>
      <c r="BK42" s="49" t="n">
        <v>9.34690041645399</v>
      </c>
    </row>
    <row r="43">
      <c r="A43" s="49" t="s">
        <v>35</v>
      </c>
      <c r="B43" s="49" t="s">
        <v>36</v>
      </c>
      <c r="C43" s="49" t="s">
        <v>16</v>
      </c>
      <c r="D43" s="49" t="n">
        <v>771.2758195</v>
      </c>
      <c r="E43" s="49" t="n">
        <v>64.8101425263573</v>
      </c>
      <c r="F43" s="49" t="n">
        <v>9.17704696237663</v>
      </c>
      <c r="G43" s="49" t="n">
        <v>43.488521048041</v>
      </c>
      <c r="H43" s="49" t="n">
        <v>1481.7693278</v>
      </c>
      <c r="I43" s="49" t="n">
        <v>33.5360819989714</v>
      </c>
      <c r="J43" s="49" t="n">
        <v>17.6308738908025</v>
      </c>
      <c r="K43" s="49" t="n">
        <v>19.9739840470273</v>
      </c>
      <c r="L43" s="49" t="n">
        <v>423.8379156</v>
      </c>
      <c r="M43" s="49" t="n">
        <v>43.899134692294</v>
      </c>
      <c r="N43" s="49" t="n">
        <v>5.04304732179799</v>
      </c>
      <c r="O43" s="49" t="n">
        <v>45.014432934749</v>
      </c>
      <c r="P43" s="49" t="n">
        <v>732.573782</v>
      </c>
      <c r="Q43" s="49" t="n">
        <v>39.9098211520761</v>
      </c>
      <c r="R43" s="49" t="n">
        <v>8.7165496841041</v>
      </c>
      <c r="S43" s="49" t="n">
        <v>21.531216284121</v>
      </c>
      <c r="T43" s="49" t="n">
        <v>692.9287033</v>
      </c>
      <c r="U43" s="49" t="n">
        <v>51.1152686687241</v>
      </c>
      <c r="V43" s="49" t="n">
        <v>8.24483160367358</v>
      </c>
      <c r="W43" s="49" t="n">
        <v>33.0948276894565</v>
      </c>
      <c r="X43" s="49" t="n">
        <v>808.2123206</v>
      </c>
      <c r="Y43" s="49" t="n">
        <v>32.625782103152</v>
      </c>
      <c r="Z43" s="49" t="n">
        <v>9.61653695629387</v>
      </c>
      <c r="AA43" s="49" t="n">
        <v>21.9870430927293</v>
      </c>
      <c r="AB43" s="49" t="n">
        <v>767.3948054</v>
      </c>
      <c r="AC43" s="49" t="n">
        <v>47.9708870918017</v>
      </c>
      <c r="AD43" s="49" t="n">
        <v>9.13086860729681</v>
      </c>
      <c r="AE43" s="49" t="n">
        <v>28.4830567615695</v>
      </c>
      <c r="AF43" s="49" t="n">
        <v>310.2655924</v>
      </c>
      <c r="AG43" s="49" t="n">
        <v>42.72008872824</v>
      </c>
      <c r="AH43" s="49" t="n">
        <v>3.69170385000564</v>
      </c>
      <c r="AI43" s="49" t="n">
        <v>44.9594613018262</v>
      </c>
      <c r="AJ43" s="49" t="n">
        <v>106.1068188</v>
      </c>
      <c r="AK43" s="49" t="n">
        <v>68.272229100267</v>
      </c>
      <c r="AL43" s="49" t="n">
        <v>1.26251495838058</v>
      </c>
      <c r="AM43" s="49" t="n">
        <v>71.64866046405</v>
      </c>
      <c r="AN43" s="49" t="n">
        <v>205.4733878</v>
      </c>
      <c r="AO43" s="49" t="n">
        <v>47.5992584528652</v>
      </c>
      <c r="AP43" s="49" t="n">
        <v>2.44483086554125</v>
      </c>
      <c r="AQ43" s="49" t="n">
        <v>54.1608960709773</v>
      </c>
      <c r="AR43" s="49" t="n">
        <v>259.3708287</v>
      </c>
      <c r="AS43" s="49" t="n">
        <v>50.0253634905098</v>
      </c>
      <c r="AT43" s="49" t="n">
        <v>3.08613107719818</v>
      </c>
      <c r="AU43" s="49" t="n">
        <v>55.3159711555506</v>
      </c>
      <c r="AV43" s="49" t="n">
        <v>334.8016891</v>
      </c>
      <c r="AW43" s="49" t="n">
        <v>46.466366333083</v>
      </c>
      <c r="AX43" s="49" t="n">
        <v>3.98364728450263</v>
      </c>
      <c r="AY43" s="49" t="n">
        <v>52.5230736575121</v>
      </c>
      <c r="AZ43" s="49" t="n">
        <v>392.9158069</v>
      </c>
      <c r="BA43" s="49" t="n">
        <v>40.4410130881382</v>
      </c>
      <c r="BB43" s="49" t="n">
        <v>4.67511974447606</v>
      </c>
      <c r="BC43" s="49" t="n">
        <v>32.0776341255886</v>
      </c>
      <c r="BD43" s="49" t="n">
        <v>489.7814933</v>
      </c>
      <c r="BE43" s="49" t="n">
        <v>40.5215718838799</v>
      </c>
      <c r="BF43" s="49" t="n">
        <v>5.82767882990406</v>
      </c>
      <c r="BG43" s="49" t="n">
        <v>43.1359392811886</v>
      </c>
      <c r="BH43" s="49" t="n">
        <v>627.6926306</v>
      </c>
      <c r="BI43" s="49" t="n">
        <v>45.0153124208612</v>
      </c>
      <c r="BJ43" s="49" t="n">
        <v>7.46861836364614</v>
      </c>
      <c r="BK43" s="49" t="n">
        <v>47.7803324957951</v>
      </c>
    </row>
    <row r="44">
      <c r="A44" s="49" t="s">
        <v>35</v>
      </c>
      <c r="B44" s="49" t="s">
        <v>36</v>
      </c>
      <c r="C44" s="49" t="s">
        <v>17</v>
      </c>
      <c r="D44" s="49" t="n">
        <v>8322.9372606</v>
      </c>
      <c r="E44" s="49" t="n">
        <v>11.4087539264836</v>
      </c>
      <c r="F44" s="49" t="n">
        <v>5.54664287593239</v>
      </c>
      <c r="G44" s="49" t="n">
        <v>9.97608794637311</v>
      </c>
      <c r="H44" s="49" t="n">
        <v>11990.6730824</v>
      </c>
      <c r="I44" s="49" t="n">
        <v>7.98211264141366</v>
      </c>
      <c r="J44" s="49" t="n">
        <v>7.9909266822148</v>
      </c>
      <c r="K44" s="49" t="n">
        <v>7.10532760561326</v>
      </c>
      <c r="L44" s="49" t="n">
        <v>12944.5710323</v>
      </c>
      <c r="M44" s="49" t="n">
        <v>7.53612236639289</v>
      </c>
      <c r="N44" s="49" t="n">
        <v>8.62663149441206</v>
      </c>
      <c r="O44" s="49" t="n">
        <v>6.68404663844123</v>
      </c>
      <c r="P44" s="49" t="n">
        <v>12771.8870796</v>
      </c>
      <c r="Q44" s="49" t="n">
        <v>8.47353626152967</v>
      </c>
      <c r="R44" s="49" t="n">
        <v>8.51154998099426</v>
      </c>
      <c r="S44" s="49" t="n">
        <v>7.24151653224514</v>
      </c>
      <c r="T44" s="49" t="n">
        <v>12564.0171139</v>
      </c>
      <c r="U44" s="49" t="n">
        <v>10.3099130049154</v>
      </c>
      <c r="V44" s="49" t="n">
        <v>8.37301950452073</v>
      </c>
      <c r="W44" s="49" t="n">
        <v>8.89203247388944</v>
      </c>
      <c r="X44" s="49" t="n">
        <v>15754.624416</v>
      </c>
      <c r="Y44" s="49" t="n">
        <v>8.47436643544355</v>
      </c>
      <c r="Z44" s="49" t="n">
        <v>10.49933125096</v>
      </c>
      <c r="AA44" s="49" t="n">
        <v>8.14199962861853</v>
      </c>
      <c r="AB44" s="49" t="n">
        <v>12903.8091646</v>
      </c>
      <c r="AC44" s="49" t="n">
        <v>9.2377863433435</v>
      </c>
      <c r="AD44" s="49" t="n">
        <v>8.59946662268364</v>
      </c>
      <c r="AE44" s="49" t="n">
        <v>8.93596003701393</v>
      </c>
      <c r="AF44" s="49" t="n">
        <v>13212.1191182</v>
      </c>
      <c r="AG44" s="49" t="n">
        <v>8.26885784583605</v>
      </c>
      <c r="AH44" s="49" t="n">
        <v>8.80493317303358</v>
      </c>
      <c r="AI44" s="49" t="n">
        <v>7.80778276026546</v>
      </c>
      <c r="AJ44" s="49" t="n">
        <v>12184.8619359</v>
      </c>
      <c r="AK44" s="49" t="n">
        <v>8.91484289365409</v>
      </c>
      <c r="AL44" s="49" t="n">
        <v>8.1203396751434</v>
      </c>
      <c r="AM44" s="49" t="n">
        <v>8.51636044323626</v>
      </c>
      <c r="AN44" s="49" t="n">
        <v>9414.0202047</v>
      </c>
      <c r="AO44" s="49" t="n">
        <v>8.70218746281542</v>
      </c>
      <c r="AP44" s="49" t="n">
        <v>6.273771682681</v>
      </c>
      <c r="AQ44" s="49" t="n">
        <v>8.57949982646424</v>
      </c>
      <c r="AR44" s="49" t="n">
        <v>9148.7365073</v>
      </c>
      <c r="AS44" s="49" t="n">
        <v>9.21412870220778</v>
      </c>
      <c r="AT44" s="49" t="n">
        <v>6.09697905716761</v>
      </c>
      <c r="AU44" s="49" t="n">
        <v>8.58653701614665</v>
      </c>
      <c r="AV44" s="49" t="n">
        <v>7415.0686822</v>
      </c>
      <c r="AW44" s="49" t="n">
        <v>9.06025453426612</v>
      </c>
      <c r="AX44" s="49" t="n">
        <v>4.94161335029805</v>
      </c>
      <c r="AY44" s="49" t="n">
        <v>8.53125798075011</v>
      </c>
      <c r="AZ44" s="49" t="n">
        <v>4907.0575173</v>
      </c>
      <c r="BA44" s="49" t="n">
        <v>12.6786712139559</v>
      </c>
      <c r="BB44" s="49" t="n">
        <v>3.27020314678672</v>
      </c>
      <c r="BC44" s="49" t="n">
        <v>13.0194520442157</v>
      </c>
      <c r="BD44" s="49" t="n">
        <v>2725.5817556</v>
      </c>
      <c r="BE44" s="49" t="n">
        <v>14.1875868920899</v>
      </c>
      <c r="BF44" s="49" t="n">
        <v>1.81640545328107</v>
      </c>
      <c r="BG44" s="49" t="n">
        <v>14.5772036681223</v>
      </c>
      <c r="BH44" s="49" t="n">
        <v>3793.634158</v>
      </c>
      <c r="BI44" s="49" t="n">
        <v>14.1359809068717</v>
      </c>
      <c r="BJ44" s="49" t="n">
        <v>2.52818604989071</v>
      </c>
      <c r="BK44" s="49" t="n">
        <v>14.5397245695197</v>
      </c>
    </row>
    <row r="45">
      <c r="A45" s="49" t="s">
        <v>37</v>
      </c>
      <c r="B45" s="49" t="s">
        <v>38</v>
      </c>
      <c r="C45" s="49" t="s">
        <v>16</v>
      </c>
      <c r="D45" s="49" t="n">
        <v>9898.559454</v>
      </c>
      <c r="E45" s="49" t="n">
        <v>28.9569505141825</v>
      </c>
      <c r="F45" s="49" t="n">
        <v>12.9545979927461</v>
      </c>
      <c r="G45" s="49" t="n">
        <v>19.4356647811211</v>
      </c>
      <c r="H45" s="49" t="n">
        <v>8971.5560787</v>
      </c>
      <c r="I45" s="49" t="n">
        <v>26.7090451084827</v>
      </c>
      <c r="J45" s="49" t="n">
        <v>11.7413955948884</v>
      </c>
      <c r="K45" s="49" t="n">
        <v>19.1478138313112</v>
      </c>
      <c r="L45" s="49" t="n">
        <v>6834.825515</v>
      </c>
      <c r="M45" s="49" t="n">
        <v>25.1131086228685</v>
      </c>
      <c r="N45" s="49" t="n">
        <v>8.94498005582104</v>
      </c>
      <c r="O45" s="49" t="n">
        <v>21.3250356848886</v>
      </c>
      <c r="P45" s="49" t="n">
        <v>5034.7844804</v>
      </c>
      <c r="Q45" s="49" t="n">
        <v>26.9528700104099</v>
      </c>
      <c r="R45" s="49" t="n">
        <v>6.58920211842969</v>
      </c>
      <c r="S45" s="49" t="n">
        <v>24.6355672648659</v>
      </c>
      <c r="T45" s="49" t="n">
        <v>6929.6797311</v>
      </c>
      <c r="U45" s="49" t="n">
        <v>27.9873441884797</v>
      </c>
      <c r="V45" s="49" t="n">
        <v>9.06911915335366</v>
      </c>
      <c r="W45" s="49" t="n">
        <v>20.1679214364865</v>
      </c>
      <c r="X45" s="49" t="n">
        <v>6161.4916</v>
      </c>
      <c r="Y45" s="49" t="n">
        <v>33.7828346832577</v>
      </c>
      <c r="Z45" s="49" t="n">
        <v>8.06376393298592</v>
      </c>
      <c r="AA45" s="49" t="n">
        <v>28.6166197594568</v>
      </c>
      <c r="AB45" s="49" t="n">
        <v>3965.9838529</v>
      </c>
      <c r="AC45" s="49" t="n">
        <v>39.8052654760966</v>
      </c>
      <c r="AD45" s="49" t="n">
        <v>5.19042459650834</v>
      </c>
      <c r="AE45" s="49" t="n">
        <v>33.337283414857</v>
      </c>
      <c r="AF45" s="49" t="n">
        <v>5006.3711753</v>
      </c>
      <c r="AG45" s="49" t="n">
        <v>31.0211748566816</v>
      </c>
      <c r="AH45" s="49" t="n">
        <v>6.5520166121016</v>
      </c>
      <c r="AI45" s="49" t="n">
        <v>26.9956221825244</v>
      </c>
      <c r="AJ45" s="49" t="n">
        <v>2455.0488668</v>
      </c>
      <c r="AK45" s="49" t="n">
        <v>40.5530239754384</v>
      </c>
      <c r="AL45" s="49" t="n">
        <v>3.21301006169022</v>
      </c>
      <c r="AM45" s="49" t="n">
        <v>37.918101429493</v>
      </c>
      <c r="AN45" s="49" t="n">
        <v>2806.906377</v>
      </c>
      <c r="AO45" s="49" t="n">
        <v>46.1778831870385</v>
      </c>
      <c r="AP45" s="49" t="n">
        <v>3.67349854150913</v>
      </c>
      <c r="AQ45" s="49" t="n">
        <v>46.0676194282404</v>
      </c>
      <c r="AR45" s="49" t="n">
        <v>4571.7986625</v>
      </c>
      <c r="AS45" s="49" t="n">
        <v>29.8345920047246</v>
      </c>
      <c r="AT45" s="49" t="n">
        <v>5.98327605665173</v>
      </c>
      <c r="AU45" s="49" t="n">
        <v>25.6015148122024</v>
      </c>
      <c r="AV45" s="49" t="n">
        <v>2687.5730853</v>
      </c>
      <c r="AW45" s="49" t="n">
        <v>33.7342860115695</v>
      </c>
      <c r="AX45" s="49" t="n">
        <v>3.51732280419011</v>
      </c>
      <c r="AY45" s="49" t="n">
        <v>34.4979842126664</v>
      </c>
      <c r="AZ45" s="49" t="n">
        <v>2809.5547754</v>
      </c>
      <c r="BA45" s="49" t="n">
        <v>28.8680133170842</v>
      </c>
      <c r="BB45" s="49" t="n">
        <v>3.6769645950047</v>
      </c>
      <c r="BC45" s="49" t="n">
        <v>29.6546915861343</v>
      </c>
      <c r="BD45" s="49" t="n">
        <v>2824.2421094</v>
      </c>
      <c r="BE45" s="49" t="n">
        <v>49.0410436433916</v>
      </c>
      <c r="BF45" s="49" t="n">
        <v>3.69618643313573</v>
      </c>
      <c r="BG45" s="49" t="n">
        <v>47.3883253883286</v>
      </c>
      <c r="BH45" s="49" t="n">
        <v>5451.2469782</v>
      </c>
      <c r="BI45" s="49" t="n">
        <v>24.8321595983107</v>
      </c>
      <c r="BJ45" s="49" t="n">
        <v>7.13424145098366</v>
      </c>
      <c r="BK45" s="49" t="n">
        <v>23.3708386935834</v>
      </c>
    </row>
    <row r="46">
      <c r="A46" s="49" t="s">
        <v>37</v>
      </c>
      <c r="B46" s="49" t="s">
        <v>38</v>
      </c>
      <c r="C46" s="49" t="s">
        <v>17</v>
      </c>
      <c r="D46" s="49" t="n">
        <v>46175.1198052</v>
      </c>
      <c r="E46" s="49" t="n">
        <v>8.2983877696529</v>
      </c>
      <c r="F46" s="49" t="n">
        <v>6.44809008162931</v>
      </c>
      <c r="G46" s="49" t="n">
        <v>7.61945585182532</v>
      </c>
      <c r="H46" s="49" t="n">
        <v>49501.4285946</v>
      </c>
      <c r="I46" s="49" t="n">
        <v>9.91475654018521</v>
      </c>
      <c r="J46" s="49" t="n">
        <v>6.91258998555703</v>
      </c>
      <c r="K46" s="49" t="n">
        <v>8.69500456052125</v>
      </c>
      <c r="L46" s="49" t="n">
        <v>64880.5105523</v>
      </c>
      <c r="M46" s="49" t="n">
        <v>7.95165185540191</v>
      </c>
      <c r="N46" s="49" t="n">
        <v>9.06019038712311</v>
      </c>
      <c r="O46" s="49" t="n">
        <v>6.77543293843692</v>
      </c>
      <c r="P46" s="49" t="n">
        <v>59749.0693071</v>
      </c>
      <c r="Q46" s="49" t="n">
        <v>8.45168429197505</v>
      </c>
      <c r="R46" s="49" t="n">
        <v>8.34361411104139</v>
      </c>
      <c r="S46" s="49" t="n">
        <v>7.03099364117945</v>
      </c>
      <c r="T46" s="49" t="n">
        <v>63827.4664806</v>
      </c>
      <c r="U46" s="49" t="n">
        <v>7.13373260242123</v>
      </c>
      <c r="V46" s="49" t="n">
        <v>8.91313883505583</v>
      </c>
      <c r="W46" s="49" t="n">
        <v>6.81266794313003</v>
      </c>
      <c r="X46" s="49" t="n">
        <v>65644.6172392</v>
      </c>
      <c r="Y46" s="49" t="n">
        <v>6.90896366139459</v>
      </c>
      <c r="Z46" s="49" t="n">
        <v>9.16689349411866</v>
      </c>
      <c r="AA46" s="49" t="n">
        <v>6.2291825329367</v>
      </c>
      <c r="AB46" s="49" t="n">
        <v>70216.8892393</v>
      </c>
      <c r="AC46" s="49" t="n">
        <v>8.65708460662926</v>
      </c>
      <c r="AD46" s="49" t="n">
        <v>9.80538499904024</v>
      </c>
      <c r="AE46" s="49" t="n">
        <v>7.78539666613656</v>
      </c>
      <c r="AF46" s="49" t="n">
        <v>62544.1582623</v>
      </c>
      <c r="AG46" s="49" t="n">
        <v>9.17598234863625</v>
      </c>
      <c r="AH46" s="49" t="n">
        <v>8.73393221839727</v>
      </c>
      <c r="AI46" s="49" t="n">
        <v>8.31642595931941</v>
      </c>
      <c r="AJ46" s="49" t="n">
        <v>55400.0202856</v>
      </c>
      <c r="AK46" s="49" t="n">
        <v>9.67060602316791</v>
      </c>
      <c r="AL46" s="49" t="n">
        <v>7.73629441207018</v>
      </c>
      <c r="AM46" s="49" t="n">
        <v>8.6735342840097</v>
      </c>
      <c r="AN46" s="49" t="n">
        <v>41626.5703421</v>
      </c>
      <c r="AO46" s="49" t="n">
        <v>9.95309953067263</v>
      </c>
      <c r="AP46" s="49" t="n">
        <v>5.81291129265056</v>
      </c>
      <c r="AQ46" s="49" t="n">
        <v>8.73730451916766</v>
      </c>
      <c r="AR46" s="49" t="n">
        <v>40966.1440971</v>
      </c>
      <c r="AS46" s="49" t="n">
        <v>11.3387997385157</v>
      </c>
      <c r="AT46" s="49" t="n">
        <v>5.72068656344579</v>
      </c>
      <c r="AU46" s="49" t="n">
        <v>11.1238376356417</v>
      </c>
      <c r="AV46" s="49" t="n">
        <v>29627.3625803</v>
      </c>
      <c r="AW46" s="49" t="n">
        <v>10.2409139415067</v>
      </c>
      <c r="AX46" s="49" t="n">
        <v>4.13729089615386</v>
      </c>
      <c r="AY46" s="49" t="n">
        <v>10.2230997664326</v>
      </c>
      <c r="AZ46" s="49" t="n">
        <v>29442.3308991</v>
      </c>
      <c r="BA46" s="49" t="n">
        <v>10.3495692082248</v>
      </c>
      <c r="BB46" s="49" t="n">
        <v>4.11145228537458</v>
      </c>
      <c r="BC46" s="49" t="n">
        <v>10.7154339711244</v>
      </c>
      <c r="BD46" s="49" t="n">
        <v>16482.7910559</v>
      </c>
      <c r="BE46" s="49" t="n">
        <v>12.6578898451785</v>
      </c>
      <c r="BF46" s="49" t="n">
        <v>2.30172703337844</v>
      </c>
      <c r="BG46" s="49" t="n">
        <v>13.5751442539755</v>
      </c>
      <c r="BH46" s="49" t="n">
        <v>20020.8985206</v>
      </c>
      <c r="BI46" s="49" t="n">
        <v>13.4729612694822</v>
      </c>
      <c r="BJ46" s="49" t="n">
        <v>2.79580340496376</v>
      </c>
      <c r="BK46" s="49" t="n">
        <v>14.1052711301185</v>
      </c>
    </row>
    <row r="47">
      <c r="A47" s="49" t="s">
        <v>39</v>
      </c>
      <c r="B47" s="49" t="s">
        <v>40</v>
      </c>
      <c r="C47" s="49" t="s">
        <v>16</v>
      </c>
      <c r="D47" s="49" t="n">
        <v>79.3023709</v>
      </c>
      <c r="E47" s="49" t="n">
        <v>41.2885613482085</v>
      </c>
      <c r="F47" s="49" t="n">
        <v>6.19308408187207</v>
      </c>
      <c r="G47" s="49" t="n">
        <v>32.6366934888446</v>
      </c>
      <c r="H47" s="49" t="n">
        <v>118.3314115</v>
      </c>
      <c r="I47" s="49" t="n">
        <v>36.8625617735246</v>
      </c>
      <c r="J47" s="49" t="n">
        <v>9.24103999198469</v>
      </c>
      <c r="K47" s="49" t="n">
        <v>24.0165949245079</v>
      </c>
      <c r="L47" s="49" t="n">
        <v>91.4611318</v>
      </c>
      <c r="M47" s="49" t="n">
        <v>42.1900881284237</v>
      </c>
      <c r="N47" s="49" t="n">
        <v>7.1426172134859</v>
      </c>
      <c r="O47" s="49" t="n">
        <v>39.6048696570255</v>
      </c>
      <c r="P47" s="49" t="n">
        <v>93.1595031</v>
      </c>
      <c r="Q47" s="49" t="n">
        <v>29.7504969829469</v>
      </c>
      <c r="R47" s="49" t="n">
        <v>7.27525077971813</v>
      </c>
      <c r="S47" s="49" t="n">
        <v>24.2214579697947</v>
      </c>
      <c r="T47" s="49" t="n">
        <v>99.4374637</v>
      </c>
      <c r="U47" s="49" t="n">
        <v>37.6417872027042</v>
      </c>
      <c r="V47" s="49" t="n">
        <v>7.76552537576403</v>
      </c>
      <c r="W47" s="49" t="n">
        <v>37.1573563191156</v>
      </c>
      <c r="X47" s="49" t="n">
        <v>105.0467357</v>
      </c>
      <c r="Y47" s="49" t="n">
        <v>40.769899736433</v>
      </c>
      <c r="Z47" s="49" t="n">
        <v>8.20357902712203</v>
      </c>
      <c r="AA47" s="49" t="n">
        <v>30.066901500063</v>
      </c>
      <c r="AB47" s="49" t="n">
        <v>78.2174217</v>
      </c>
      <c r="AC47" s="49" t="n">
        <v>40.7176311506938</v>
      </c>
      <c r="AD47" s="49" t="n">
        <v>6.10835544710486</v>
      </c>
      <c r="AE47" s="49" t="n">
        <v>33.7285872376106</v>
      </c>
      <c r="AF47" s="49" t="n">
        <v>62.4143961</v>
      </c>
      <c r="AG47" s="49" t="n">
        <v>39.2782792774031</v>
      </c>
      <c r="AH47" s="49" t="n">
        <v>4.87422505253961</v>
      </c>
      <c r="AI47" s="49" t="n">
        <v>31.9455208962832</v>
      </c>
      <c r="AJ47" s="49" t="n">
        <v>77.8412911</v>
      </c>
      <c r="AK47" s="49" t="n">
        <v>40.4676452841561</v>
      </c>
      <c r="AL47" s="49" t="n">
        <v>6.07898169188003</v>
      </c>
      <c r="AM47" s="49" t="n">
        <v>39.5276584708929</v>
      </c>
      <c r="AN47" s="49" t="n">
        <v>54.545986</v>
      </c>
      <c r="AO47" s="49" t="n">
        <v>36.8520789247167</v>
      </c>
      <c r="AP47" s="49" t="n">
        <v>4.25974499618165</v>
      </c>
      <c r="AQ47" s="49" t="n">
        <v>37.9900831241078</v>
      </c>
      <c r="AR47" s="49" t="n">
        <v>49.170031</v>
      </c>
      <c r="AS47" s="49" t="n">
        <v>37.0044200348392</v>
      </c>
      <c r="AT47" s="49" t="n">
        <v>3.83991213421913</v>
      </c>
      <c r="AU47" s="49" t="n">
        <v>30.1189303947319</v>
      </c>
      <c r="AV47" s="49" t="n">
        <v>63.8969807</v>
      </c>
      <c r="AW47" s="49" t="n">
        <v>30.1526794854905</v>
      </c>
      <c r="AX47" s="49" t="n">
        <v>4.99000685051216</v>
      </c>
      <c r="AY47" s="49" t="n">
        <v>31.7394128221016</v>
      </c>
      <c r="AZ47" s="49" t="n">
        <v>128.1065764</v>
      </c>
      <c r="BA47" s="49" t="n">
        <v>31.0963975294311</v>
      </c>
      <c r="BB47" s="49" t="n">
        <v>10.0044272331581</v>
      </c>
      <c r="BC47" s="49" t="n">
        <v>23.7498632987331</v>
      </c>
      <c r="BD47" s="49" t="n">
        <v>115.9679603</v>
      </c>
      <c r="BE47" s="49" t="n">
        <v>30.4763903893671</v>
      </c>
      <c r="BF47" s="49" t="n">
        <v>9.05646730091775</v>
      </c>
      <c r="BG47" s="49" t="n">
        <v>25.4918997787893</v>
      </c>
      <c r="BH47" s="49" t="n">
        <v>63.5995973</v>
      </c>
      <c r="BI47" s="49" t="n">
        <v>28.9121111918607</v>
      </c>
      <c r="BJ47" s="49" t="n">
        <v>4.96678282353981</v>
      </c>
      <c r="BK47" s="49" t="n">
        <v>31.2390592864481</v>
      </c>
    </row>
    <row r="48">
      <c r="A48" s="49" t="s">
        <v>39</v>
      </c>
      <c r="B48" s="49" t="s">
        <v>40</v>
      </c>
      <c r="C48" s="49" t="s">
        <v>17</v>
      </c>
      <c r="D48" s="49" t="n">
        <v>1573.0169417</v>
      </c>
      <c r="E48" s="49" t="n">
        <v>8.21215556447224</v>
      </c>
      <c r="F48" s="49" t="n">
        <v>5.38400177854241</v>
      </c>
      <c r="G48" s="49" t="n">
        <v>7.89127303186238</v>
      </c>
      <c r="H48" s="49" t="n">
        <v>1877.5851607</v>
      </c>
      <c r="I48" s="49" t="n">
        <v>7.1474051213199</v>
      </c>
      <c r="J48" s="49" t="n">
        <v>6.42645452607056</v>
      </c>
      <c r="K48" s="49" t="n">
        <v>6.45259129695597</v>
      </c>
      <c r="L48" s="49" t="n">
        <v>2499.3029876</v>
      </c>
      <c r="M48" s="49" t="n">
        <v>6.84450902720589</v>
      </c>
      <c r="N48" s="49" t="n">
        <v>8.55442263438831</v>
      </c>
      <c r="O48" s="49" t="n">
        <v>6.22903205043454</v>
      </c>
      <c r="P48" s="49" t="n">
        <v>2565.2693753</v>
      </c>
      <c r="Q48" s="49" t="n">
        <v>7.34042503881739</v>
      </c>
      <c r="R48" s="49" t="n">
        <v>8.78020732830075</v>
      </c>
      <c r="S48" s="49" t="n">
        <v>7.00591977597113</v>
      </c>
      <c r="T48" s="49" t="n">
        <v>2410.1336571</v>
      </c>
      <c r="U48" s="49" t="n">
        <v>6.21831916521568</v>
      </c>
      <c r="V48" s="49" t="n">
        <v>8.24922068692258</v>
      </c>
      <c r="W48" s="49" t="n">
        <v>5.91499977815778</v>
      </c>
      <c r="X48" s="49" t="n">
        <v>2389.0300557</v>
      </c>
      <c r="Y48" s="49" t="n">
        <v>7.60047795864936</v>
      </c>
      <c r="Z48" s="49" t="n">
        <v>8.17698889814829</v>
      </c>
      <c r="AA48" s="49" t="n">
        <v>7.25103442435388</v>
      </c>
      <c r="AB48" s="49" t="n">
        <v>2200.4356833</v>
      </c>
      <c r="AC48" s="49" t="n">
        <v>7.76635884495616</v>
      </c>
      <c r="AD48" s="49" t="n">
        <v>7.53148254058336</v>
      </c>
      <c r="AE48" s="49" t="n">
        <v>7.55671017482417</v>
      </c>
      <c r="AF48" s="49" t="n">
        <v>2330.3248544</v>
      </c>
      <c r="AG48" s="49" t="n">
        <v>8.38311680910157</v>
      </c>
      <c r="AH48" s="49" t="n">
        <v>7.97605723630153</v>
      </c>
      <c r="AI48" s="49" t="n">
        <v>8.04068238072929</v>
      </c>
      <c r="AJ48" s="49" t="n">
        <v>2458.3685039</v>
      </c>
      <c r="AK48" s="49" t="n">
        <v>6.30847319982914</v>
      </c>
      <c r="AL48" s="49" t="n">
        <v>8.41431522219075</v>
      </c>
      <c r="AM48" s="49" t="n">
        <v>5.86603117749945</v>
      </c>
      <c r="AN48" s="49" t="n">
        <v>2148.0201534</v>
      </c>
      <c r="AO48" s="49" t="n">
        <v>7.51806919837092</v>
      </c>
      <c r="AP48" s="49" t="n">
        <v>7.35207868375023</v>
      </c>
      <c r="AQ48" s="49" t="n">
        <v>7.23086117418759</v>
      </c>
      <c r="AR48" s="49" t="n">
        <v>2019.5848889</v>
      </c>
      <c r="AS48" s="49" t="n">
        <v>7.71669736425453</v>
      </c>
      <c r="AT48" s="49" t="n">
        <v>6.9124803080657</v>
      </c>
      <c r="AU48" s="49" t="n">
        <v>7.48425984318992</v>
      </c>
      <c r="AV48" s="49" t="n">
        <v>1301.3275988</v>
      </c>
      <c r="AW48" s="49" t="n">
        <v>9.08754432540165</v>
      </c>
      <c r="AX48" s="49" t="n">
        <v>4.45408432717424</v>
      </c>
      <c r="AY48" s="49" t="n">
        <v>9.61424532950464</v>
      </c>
      <c r="AZ48" s="49" t="n">
        <v>1023.3063756</v>
      </c>
      <c r="BA48" s="49" t="n">
        <v>7.9902017293734</v>
      </c>
      <c r="BB48" s="49" t="n">
        <v>3.50249460140585</v>
      </c>
      <c r="BC48" s="49" t="n">
        <v>8.08105463439284</v>
      </c>
      <c r="BD48" s="49" t="n">
        <v>820.0864998</v>
      </c>
      <c r="BE48" s="49" t="n">
        <v>11.8667921300887</v>
      </c>
      <c r="BF48" s="49" t="n">
        <v>2.80692919219932</v>
      </c>
      <c r="BG48" s="49" t="n">
        <v>11.9374277439677</v>
      </c>
      <c r="BH48" s="49" t="n">
        <v>1600.7084167</v>
      </c>
      <c r="BI48" s="49" t="n">
        <v>8.92370570852163</v>
      </c>
      <c r="BJ48" s="49" t="n">
        <v>5.47878203595613</v>
      </c>
      <c r="BK48" s="49" t="n">
        <v>9.20937036961961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438</v>
      </c>
    </row>
    <row r="58">
      <c r="A58" s="5" t="s">
        <v>26</v>
      </c>
      <c r="B58" s="5" t="s">
        <v>10</v>
      </c>
      <c r="C58" s="5" t="s">
        <v>11</v>
      </c>
      <c r="D58" s="5" t="s">
        <v>377</v>
      </c>
      <c r="E58" s="5" t="s">
        <v>378</v>
      </c>
      <c r="F58" s="5" t="s">
        <v>379</v>
      </c>
      <c r="G58" s="5" t="s">
        <v>380</v>
      </c>
      <c r="H58" s="5" t="s">
        <v>381</v>
      </c>
      <c r="I58" s="5" t="s">
        <v>382</v>
      </c>
      <c r="J58" s="5" t="s">
        <v>383</v>
      </c>
      <c r="K58" s="5" t="s">
        <v>384</v>
      </c>
      <c r="L58" s="5" t="s">
        <v>385</v>
      </c>
      <c r="M58" s="5" t="s">
        <v>386</v>
      </c>
      <c r="N58" s="5" t="s">
        <v>387</v>
      </c>
      <c r="O58" s="5" t="s">
        <v>388</v>
      </c>
      <c r="P58" s="5" t="s">
        <v>389</v>
      </c>
      <c r="Q58" s="5" t="s">
        <v>390</v>
      </c>
      <c r="R58" s="5" t="s">
        <v>391</v>
      </c>
      <c r="S58" s="5" t="s">
        <v>392</v>
      </c>
      <c r="T58" s="5" t="s">
        <v>393</v>
      </c>
      <c r="U58" s="5" t="s">
        <v>394</v>
      </c>
      <c r="V58" s="5" t="s">
        <v>395</v>
      </c>
      <c r="W58" s="5" t="s">
        <v>396</v>
      </c>
      <c r="X58" s="5" t="s">
        <v>397</v>
      </c>
      <c r="Y58" s="5" t="s">
        <v>398</v>
      </c>
      <c r="Z58" s="5" t="s">
        <v>399</v>
      </c>
      <c r="AA58" s="5" t="s">
        <v>400</v>
      </c>
      <c r="AB58" s="5" t="s">
        <v>401</v>
      </c>
      <c r="AC58" s="5" t="s">
        <v>402</v>
      </c>
      <c r="AD58" s="5" t="s">
        <v>403</v>
      </c>
      <c r="AE58" s="5" t="s">
        <v>404</v>
      </c>
      <c r="AF58" s="5" t="s">
        <v>405</v>
      </c>
      <c r="AG58" s="5" t="s">
        <v>406</v>
      </c>
      <c r="AH58" s="5" t="s">
        <v>407</v>
      </c>
      <c r="AI58" s="5" t="s">
        <v>408</v>
      </c>
      <c r="AJ58" s="5" t="s">
        <v>409</v>
      </c>
      <c r="AK58" s="5" t="s">
        <v>410</v>
      </c>
      <c r="AL58" s="5" t="s">
        <v>411</v>
      </c>
      <c r="AM58" s="5" t="s">
        <v>412</v>
      </c>
      <c r="AN58" s="5" t="s">
        <v>413</v>
      </c>
      <c r="AO58" s="5" t="s">
        <v>414</v>
      </c>
      <c r="AP58" s="5" t="s">
        <v>415</v>
      </c>
      <c r="AQ58" s="5" t="s">
        <v>416</v>
      </c>
      <c r="AR58" s="5" t="s">
        <v>417</v>
      </c>
      <c r="AS58" s="5" t="s">
        <v>418</v>
      </c>
      <c r="AT58" s="5" t="s">
        <v>419</v>
      </c>
      <c r="AU58" s="5" t="s">
        <v>420</v>
      </c>
      <c r="AV58" s="5" t="s">
        <v>421</v>
      </c>
      <c r="AW58" s="5" t="s">
        <v>422</v>
      </c>
      <c r="AX58" s="5" t="s">
        <v>423</v>
      </c>
      <c r="AY58" s="5" t="s">
        <v>424</v>
      </c>
      <c r="AZ58" s="5" t="s">
        <v>425</v>
      </c>
      <c r="BA58" s="5" t="s">
        <v>426</v>
      </c>
      <c r="BB58" s="5" t="s">
        <v>427</v>
      </c>
      <c r="BC58" s="5" t="s">
        <v>428</v>
      </c>
      <c r="BD58" s="5" t="s">
        <v>429</v>
      </c>
      <c r="BE58" s="5" t="s">
        <v>430</v>
      </c>
      <c r="BF58" s="5" t="s">
        <v>431</v>
      </c>
      <c r="BG58" s="5" t="s">
        <v>432</v>
      </c>
      <c r="BH58" s="5" t="s">
        <v>433</v>
      </c>
      <c r="BI58" s="5" t="s">
        <v>434</v>
      </c>
      <c r="BJ58" s="5" t="s">
        <v>435</v>
      </c>
      <c r="BK58" s="5" t="s">
        <v>436</v>
      </c>
    </row>
    <row r="59">
      <c r="A59" s="50" t="s">
        <v>14</v>
      </c>
      <c r="B59" s="50" t="s">
        <v>15</v>
      </c>
      <c r="C59" s="50" t="s">
        <v>16</v>
      </c>
      <c r="D59" s="50" t="n">
        <v>73197.7967087</v>
      </c>
      <c r="E59" s="50" t="n">
        <v>3.59010866355</v>
      </c>
      <c r="F59" s="50" t="n">
        <v>7.44421707573697</v>
      </c>
      <c r="G59" s="50" t="n">
        <v>2.884009465303</v>
      </c>
      <c r="H59" s="50" t="n">
        <v>87915.1048456</v>
      </c>
      <c r="I59" s="50" t="n">
        <v>3.22635814839472</v>
      </c>
      <c r="J59" s="50" t="n">
        <v>8.94096754457412</v>
      </c>
      <c r="K59" s="50" t="n">
        <v>2.50068346737129</v>
      </c>
      <c r="L59" s="50" t="n">
        <v>95124.4554643</v>
      </c>
      <c r="M59" s="50" t="n">
        <v>3.02269780269258</v>
      </c>
      <c r="N59" s="50" t="n">
        <v>9.6741586158065</v>
      </c>
      <c r="O59" s="50" t="n">
        <v>2.3249098593695</v>
      </c>
      <c r="P59" s="50" t="n">
        <v>87889.7056062</v>
      </c>
      <c r="Q59" s="50" t="n">
        <v>2.99505513779503</v>
      </c>
      <c r="R59" s="50" t="n">
        <v>8.93838444152794</v>
      </c>
      <c r="S59" s="50" t="n">
        <v>2.4258403088276</v>
      </c>
      <c r="T59" s="50" t="n">
        <v>77357.5358224</v>
      </c>
      <c r="U59" s="50" t="n">
        <v>3.24338842239306</v>
      </c>
      <c r="V59" s="50" t="n">
        <v>7.86726260897958</v>
      </c>
      <c r="W59" s="50" t="n">
        <v>2.75087360662807</v>
      </c>
      <c r="X59" s="50" t="n">
        <v>69229.2639953</v>
      </c>
      <c r="Y59" s="50" t="n">
        <v>3.6754663563392</v>
      </c>
      <c r="Z59" s="50" t="n">
        <v>7.04061723641009</v>
      </c>
      <c r="AA59" s="50" t="n">
        <v>3.12259735653391</v>
      </c>
      <c r="AB59" s="50" t="n">
        <v>62603.3807193</v>
      </c>
      <c r="AC59" s="50" t="n">
        <v>3.50813773291877</v>
      </c>
      <c r="AD59" s="50" t="n">
        <v>6.36676480310076</v>
      </c>
      <c r="AE59" s="50" t="n">
        <v>2.98606860113315</v>
      </c>
      <c r="AF59" s="50" t="n">
        <v>58684.5661714</v>
      </c>
      <c r="AG59" s="50" t="n">
        <v>3.43903877399421</v>
      </c>
      <c r="AH59" s="50" t="n">
        <v>5.96822130198665</v>
      </c>
      <c r="AI59" s="50" t="n">
        <v>3.00687607978448</v>
      </c>
      <c r="AJ59" s="50" t="n">
        <v>54520.4744219</v>
      </c>
      <c r="AK59" s="50" t="n">
        <v>3.49324272431748</v>
      </c>
      <c r="AL59" s="50" t="n">
        <v>5.54473310561477</v>
      </c>
      <c r="AM59" s="50" t="n">
        <v>3.11840375990833</v>
      </c>
      <c r="AN59" s="50" t="n">
        <v>51262.8472782</v>
      </c>
      <c r="AO59" s="50" t="n">
        <v>3.67434627568902</v>
      </c>
      <c r="AP59" s="50" t="n">
        <v>5.2134323738998</v>
      </c>
      <c r="AQ59" s="50" t="n">
        <v>3.32252226280635</v>
      </c>
      <c r="AR59" s="50" t="n">
        <v>51841.4822686</v>
      </c>
      <c r="AS59" s="50" t="n">
        <v>3.63733838004215</v>
      </c>
      <c r="AT59" s="50" t="n">
        <v>5.27227956151798</v>
      </c>
      <c r="AU59" s="50" t="n">
        <v>3.42838968202927</v>
      </c>
      <c r="AV59" s="50" t="n">
        <v>46225.5075552</v>
      </c>
      <c r="AW59" s="50" t="n">
        <v>3.66746667535367</v>
      </c>
      <c r="AX59" s="50" t="n">
        <v>4.70113484489798</v>
      </c>
      <c r="AY59" s="50" t="n">
        <v>3.53086763604214</v>
      </c>
      <c r="AZ59" s="50" t="n">
        <v>47096.7480252</v>
      </c>
      <c r="BA59" s="50" t="n">
        <v>3.4285856457307</v>
      </c>
      <c r="BB59" s="50" t="n">
        <v>4.78974001439041</v>
      </c>
      <c r="BC59" s="50" t="n">
        <v>3.36746896485509</v>
      </c>
      <c r="BD59" s="50" t="n">
        <v>40332.8996887</v>
      </c>
      <c r="BE59" s="50" t="n">
        <v>3.52451566314669</v>
      </c>
      <c r="BF59" s="50" t="n">
        <v>4.10185653225981</v>
      </c>
      <c r="BG59" s="50" t="n">
        <v>3.5735544933343</v>
      </c>
      <c r="BH59" s="50" t="n">
        <v>80002.2485928</v>
      </c>
      <c r="BI59" s="50" t="n">
        <v>2.77319606315385</v>
      </c>
      <c r="BJ59" s="50" t="n">
        <v>8.13622993929666</v>
      </c>
      <c r="BK59" s="50" t="n">
        <v>2.75778551391948</v>
      </c>
    </row>
    <row r="60">
      <c r="A60" s="50" t="s">
        <v>14</v>
      </c>
      <c r="B60" s="50" t="s">
        <v>15</v>
      </c>
      <c r="C60" s="50" t="s">
        <v>17</v>
      </c>
      <c r="D60" s="50" t="n">
        <v>332710.4576275</v>
      </c>
      <c r="E60" s="50" t="n">
        <v>1.48274604081104</v>
      </c>
      <c r="F60" s="50" t="n">
        <v>4.8608734988913</v>
      </c>
      <c r="G60" s="50" t="n">
        <v>1.34688678626435</v>
      </c>
      <c r="H60" s="50" t="n">
        <v>413595.9283968</v>
      </c>
      <c r="I60" s="50" t="n">
        <v>1.2717264877816</v>
      </c>
      <c r="J60" s="50" t="n">
        <v>6.04260383616863</v>
      </c>
      <c r="K60" s="50" t="n">
        <v>1.13010533215688</v>
      </c>
      <c r="L60" s="50" t="n">
        <v>444927.2569481</v>
      </c>
      <c r="M60" s="50" t="n">
        <v>1.26795818724267</v>
      </c>
      <c r="N60" s="50" t="n">
        <v>6.50035207085316</v>
      </c>
      <c r="O60" s="50" t="n">
        <v>1.1051348070256</v>
      </c>
      <c r="P60" s="50" t="n">
        <v>461372.557808</v>
      </c>
      <c r="Q60" s="50" t="n">
        <v>1.20291324264958</v>
      </c>
      <c r="R60" s="50" t="n">
        <v>6.74061661709318</v>
      </c>
      <c r="S60" s="50" t="n">
        <v>1.07408266106806</v>
      </c>
      <c r="T60" s="50" t="n">
        <v>584521.4981134</v>
      </c>
      <c r="U60" s="50" t="n">
        <v>1.09637220204211</v>
      </c>
      <c r="V60" s="50" t="n">
        <v>8.53981290510787</v>
      </c>
      <c r="W60" s="50" t="n">
        <v>0.976330553392843</v>
      </c>
      <c r="X60" s="50" t="n">
        <v>638222.3889602</v>
      </c>
      <c r="Y60" s="50" t="n">
        <v>1.05346554784012</v>
      </c>
      <c r="Z60" s="50" t="n">
        <v>9.32437867753789</v>
      </c>
      <c r="AA60" s="50" t="n">
        <v>0.964321365253645</v>
      </c>
      <c r="AB60" s="50" t="n">
        <v>589536.9909428</v>
      </c>
      <c r="AC60" s="50" t="n">
        <v>1.09642424251668</v>
      </c>
      <c r="AD60" s="50" t="n">
        <v>8.61308885907745</v>
      </c>
      <c r="AE60" s="50" t="n">
        <v>1.0283424082929</v>
      </c>
      <c r="AF60" s="50" t="n">
        <v>568041.8953966</v>
      </c>
      <c r="AG60" s="50" t="n">
        <v>1.092404954839</v>
      </c>
      <c r="AH60" s="50" t="n">
        <v>8.29904721144868</v>
      </c>
      <c r="AI60" s="50" t="n">
        <v>1.0273023321373</v>
      </c>
      <c r="AJ60" s="50" t="n">
        <v>532459.1522045</v>
      </c>
      <c r="AK60" s="50" t="n">
        <v>1.08989470805942</v>
      </c>
      <c r="AL60" s="50" t="n">
        <v>7.77918614476114</v>
      </c>
      <c r="AM60" s="50" t="n">
        <v>1.02152956031921</v>
      </c>
      <c r="AN60" s="50" t="n">
        <v>458466.7605622</v>
      </c>
      <c r="AO60" s="50" t="n">
        <v>1.22078660122975</v>
      </c>
      <c r="AP60" s="50" t="n">
        <v>6.69816314891553</v>
      </c>
      <c r="AQ60" s="50" t="n">
        <v>1.14486528090176</v>
      </c>
      <c r="AR60" s="50" t="n">
        <v>457579.0363791</v>
      </c>
      <c r="AS60" s="50" t="n">
        <v>1.21582551763203</v>
      </c>
      <c r="AT60" s="50" t="n">
        <v>6.68519356873844</v>
      </c>
      <c r="AU60" s="50" t="n">
        <v>1.16232676680064</v>
      </c>
      <c r="AV60" s="50" t="n">
        <v>383184.5371562</v>
      </c>
      <c r="AW60" s="50" t="n">
        <v>1.16308159988492</v>
      </c>
      <c r="AX60" s="50" t="n">
        <v>5.5982958129103</v>
      </c>
      <c r="AY60" s="50" t="n">
        <v>1.15303957199913</v>
      </c>
      <c r="AZ60" s="50" t="n">
        <v>315048.1804594</v>
      </c>
      <c r="BA60" s="50" t="n">
        <v>1.25798653813655</v>
      </c>
      <c r="BB60" s="50" t="n">
        <v>4.60282902494029</v>
      </c>
      <c r="BC60" s="50" t="n">
        <v>1.26620197882846</v>
      </c>
      <c r="BD60" s="50" t="n">
        <v>245333.1255662</v>
      </c>
      <c r="BE60" s="50" t="n">
        <v>1.49255961017959</v>
      </c>
      <c r="BF60" s="50" t="n">
        <v>3.58429758105189</v>
      </c>
      <c r="BG60" s="50" t="n">
        <v>1.49247497898128</v>
      </c>
      <c r="BH60" s="50" t="n">
        <v>419664.216267</v>
      </c>
      <c r="BI60" s="50" t="n">
        <v>1.23249434195782</v>
      </c>
      <c r="BJ60" s="50" t="n">
        <v>6.13126104250424</v>
      </c>
      <c r="BK60" s="50" t="n">
        <v>1.25207520850756</v>
      </c>
    </row>
    <row r="61">
      <c r="A61" s="50" t="s">
        <v>42</v>
      </c>
      <c r="B61" s="50" t="s">
        <v>43</v>
      </c>
      <c r="C61" s="50" t="s">
        <v>16</v>
      </c>
      <c r="D61" s="50" t="n">
        <v>63.3333573</v>
      </c>
      <c r="E61" s="50" t="n">
        <v>33.2689972545952</v>
      </c>
      <c r="F61" s="50" t="n">
        <v>7.31590416050043</v>
      </c>
      <c r="G61" s="50" t="n">
        <v>24.4059826507648</v>
      </c>
      <c r="H61" s="50" t="n">
        <v>114.359911</v>
      </c>
      <c r="I61" s="50" t="n">
        <v>27.7566532265878</v>
      </c>
      <c r="J61" s="50" t="n">
        <v>13.210197348552</v>
      </c>
      <c r="K61" s="50" t="n">
        <v>22.5362495503792</v>
      </c>
      <c r="L61" s="50" t="n">
        <v>67.3890575</v>
      </c>
      <c r="M61" s="50" t="n">
        <v>32.3255459606503</v>
      </c>
      <c r="N61" s="50" t="n">
        <v>7.78439525637547</v>
      </c>
      <c r="O61" s="50" t="n">
        <v>24.302134467924</v>
      </c>
      <c r="P61" s="50" t="n">
        <v>63.0813065</v>
      </c>
      <c r="Q61" s="50" t="n">
        <v>32.6009672019662</v>
      </c>
      <c r="R61" s="50" t="n">
        <v>7.28678870578605</v>
      </c>
      <c r="S61" s="50" t="n">
        <v>24.5215577684611</v>
      </c>
      <c r="T61" s="50" t="n">
        <v>83.9887613</v>
      </c>
      <c r="U61" s="50" t="n">
        <v>26.4060302334894</v>
      </c>
      <c r="V61" s="50" t="n">
        <v>9.70189730064961</v>
      </c>
      <c r="W61" s="50" t="n">
        <v>20.7288154639366</v>
      </c>
      <c r="X61" s="50" t="n">
        <v>69.638309</v>
      </c>
      <c r="Y61" s="50" t="n">
        <v>39.3184150438623</v>
      </c>
      <c r="Z61" s="50" t="n">
        <v>8.04421581710961</v>
      </c>
      <c r="AA61" s="50" t="n">
        <v>31.8050001370213</v>
      </c>
      <c r="AB61" s="50" t="n">
        <v>55.0918838</v>
      </c>
      <c r="AC61" s="50" t="n">
        <v>51.5538382830071</v>
      </c>
      <c r="AD61" s="50" t="n">
        <v>6.36389667443425</v>
      </c>
      <c r="AE61" s="50" t="n">
        <v>45.3352794895894</v>
      </c>
      <c r="AF61" s="50" t="n">
        <v>42.6391865</v>
      </c>
      <c r="AG61" s="50" t="n">
        <v>32.7351994852719</v>
      </c>
      <c r="AH61" s="50" t="n">
        <v>4.92543290320256</v>
      </c>
      <c r="AI61" s="50" t="n">
        <v>25.2250481648638</v>
      </c>
      <c r="AJ61" s="50" t="n">
        <v>24.3057035</v>
      </c>
      <c r="AK61" s="50" t="n">
        <v>42.1967900679553</v>
      </c>
      <c r="AL61" s="50" t="n">
        <v>2.80765468530657</v>
      </c>
      <c r="AM61" s="50" t="n">
        <v>42.9889726662569</v>
      </c>
      <c r="AN61" s="50" t="n">
        <v>22.3312256</v>
      </c>
      <c r="AO61" s="50" t="n">
        <v>45.6813234977521</v>
      </c>
      <c r="AP61" s="50" t="n">
        <v>2.57957438608917</v>
      </c>
      <c r="AQ61" s="50" t="n">
        <v>47.7741931927472</v>
      </c>
      <c r="AR61" s="50" t="n">
        <v>39.1488894</v>
      </c>
      <c r="AS61" s="50" t="n">
        <v>35.5924352253688</v>
      </c>
      <c r="AT61" s="50" t="n">
        <v>4.52225391248019</v>
      </c>
      <c r="AU61" s="50" t="n">
        <v>36.3014816537383</v>
      </c>
      <c r="AV61" s="50" t="n">
        <v>30.6533255</v>
      </c>
      <c r="AW61" s="50" t="n">
        <v>37.383624678785</v>
      </c>
      <c r="AX61" s="50" t="n">
        <v>3.54089536887102</v>
      </c>
      <c r="AY61" s="50" t="n">
        <v>38.8928412276213</v>
      </c>
      <c r="AZ61" s="50" t="n">
        <v>60.3366396</v>
      </c>
      <c r="BA61" s="50" t="n">
        <v>31.2723996884226</v>
      </c>
      <c r="BB61" s="50" t="n">
        <v>6.96974061534955</v>
      </c>
      <c r="BC61" s="50" t="n">
        <v>29.1905866780926</v>
      </c>
      <c r="BD61" s="50" t="n">
        <v>43.2038155</v>
      </c>
      <c r="BE61" s="50" t="n">
        <v>26.4258529334753</v>
      </c>
      <c r="BF61" s="50" t="n">
        <v>4.99065558878785</v>
      </c>
      <c r="BG61" s="50" t="n">
        <v>26.6980711658721</v>
      </c>
      <c r="BH61" s="50" t="n">
        <v>86.1928185</v>
      </c>
      <c r="BI61" s="50" t="n">
        <v>28.2611819673329</v>
      </c>
      <c r="BJ61" s="50" t="n">
        <v>9.95649727650563</v>
      </c>
      <c r="BK61" s="50" t="n">
        <v>29.3252813419638</v>
      </c>
    </row>
    <row r="62">
      <c r="A62" s="50" t="s">
        <v>42</v>
      </c>
      <c r="B62" s="50" t="s">
        <v>43</v>
      </c>
      <c r="C62" s="50" t="s">
        <v>17</v>
      </c>
      <c r="D62" s="50" t="n">
        <v>552.9476589</v>
      </c>
      <c r="E62" s="50" t="n">
        <v>13.2748883298435</v>
      </c>
      <c r="F62" s="50" t="n">
        <v>6.3416477283058</v>
      </c>
      <c r="G62" s="50" t="n">
        <v>11.9806045769587</v>
      </c>
      <c r="H62" s="50" t="n">
        <v>658.6878941</v>
      </c>
      <c r="I62" s="50" t="n">
        <v>10.490747294944</v>
      </c>
      <c r="J62" s="50" t="n">
        <v>7.55436164716131</v>
      </c>
      <c r="K62" s="50" t="n">
        <v>8.20250845784303</v>
      </c>
      <c r="L62" s="50" t="n">
        <v>843.2821222</v>
      </c>
      <c r="M62" s="50" t="n">
        <v>10.2248445657439</v>
      </c>
      <c r="N62" s="50" t="n">
        <v>9.6714364705135</v>
      </c>
      <c r="O62" s="50" t="n">
        <v>8.57321800983954</v>
      </c>
      <c r="P62" s="50" t="n">
        <v>751.438711</v>
      </c>
      <c r="Q62" s="50" t="n">
        <v>12.9589834752048</v>
      </c>
      <c r="R62" s="50" t="n">
        <v>8.61810248741101</v>
      </c>
      <c r="S62" s="50" t="n">
        <v>11.3226984392428</v>
      </c>
      <c r="T62" s="50" t="n">
        <v>823.4912216</v>
      </c>
      <c r="U62" s="50" t="n">
        <v>12.4336850428264</v>
      </c>
      <c r="V62" s="50" t="n">
        <v>9.44445853180445</v>
      </c>
      <c r="W62" s="50" t="n">
        <v>10.575392786805</v>
      </c>
      <c r="X62" s="50" t="n">
        <v>614.7639544</v>
      </c>
      <c r="Y62" s="50" t="n">
        <v>12.2452800341894</v>
      </c>
      <c r="Z62" s="50" t="n">
        <v>7.0506066390094</v>
      </c>
      <c r="AA62" s="50" t="n">
        <v>10.1116651776833</v>
      </c>
      <c r="AB62" s="50" t="n">
        <v>724.9792309</v>
      </c>
      <c r="AC62" s="50" t="n">
        <v>9.64217763873196</v>
      </c>
      <c r="AD62" s="50" t="n">
        <v>8.31464392462024</v>
      </c>
      <c r="AE62" s="50" t="n">
        <v>9.29091184154493</v>
      </c>
      <c r="AF62" s="50" t="n">
        <v>661.1212153</v>
      </c>
      <c r="AG62" s="50" t="n">
        <v>12.072113160656</v>
      </c>
      <c r="AH62" s="50" t="n">
        <v>7.58226892845972</v>
      </c>
      <c r="AI62" s="50" t="n">
        <v>10.3822828921786</v>
      </c>
      <c r="AJ62" s="50" t="n">
        <v>706.1903895</v>
      </c>
      <c r="AK62" s="50" t="n">
        <v>11.0758223659442</v>
      </c>
      <c r="AL62" s="50" t="n">
        <v>8.09915840539615</v>
      </c>
      <c r="AM62" s="50" t="n">
        <v>10.4726593297104</v>
      </c>
      <c r="AN62" s="50" t="n">
        <v>535.4802794</v>
      </c>
      <c r="AO62" s="50" t="n">
        <v>11.7499645212063</v>
      </c>
      <c r="AP62" s="50" t="n">
        <v>6.141317795187</v>
      </c>
      <c r="AQ62" s="50" t="n">
        <v>11.4755320748928</v>
      </c>
      <c r="AR62" s="50" t="n">
        <v>603.3097334</v>
      </c>
      <c r="AS62" s="50" t="n">
        <v>11.2460700271775</v>
      </c>
      <c r="AT62" s="50" t="n">
        <v>6.91924043568979</v>
      </c>
      <c r="AU62" s="50" t="n">
        <v>10.6486888959802</v>
      </c>
      <c r="AV62" s="50" t="n">
        <v>352.9357874</v>
      </c>
      <c r="AW62" s="50" t="n">
        <v>10.069710362934</v>
      </c>
      <c r="AX62" s="50" t="n">
        <v>4.04775099121597</v>
      </c>
      <c r="AY62" s="50" t="n">
        <v>10.2665778187051</v>
      </c>
      <c r="AZ62" s="50" t="n">
        <v>283.8224611</v>
      </c>
      <c r="BA62" s="50" t="n">
        <v>12.226302920728</v>
      </c>
      <c r="BB62" s="50" t="n">
        <v>3.25510387232236</v>
      </c>
      <c r="BC62" s="50" t="n">
        <v>12.7370053200909</v>
      </c>
      <c r="BD62" s="50" t="n">
        <v>268.5058229</v>
      </c>
      <c r="BE62" s="50" t="n">
        <v>13.5456402845275</v>
      </c>
      <c r="BF62" s="50" t="n">
        <v>3.07944036731803</v>
      </c>
      <c r="BG62" s="50" t="n">
        <v>15.0031035256854</v>
      </c>
      <c r="BH62" s="50" t="n">
        <v>338.3493291</v>
      </c>
      <c r="BI62" s="50" t="n">
        <v>14.9580033927127</v>
      </c>
      <c r="BJ62" s="50" t="n">
        <v>3.88046177558526</v>
      </c>
      <c r="BK62" s="50" t="n">
        <v>16.4984069512022</v>
      </c>
    </row>
    <row r="63">
      <c r="A63" s="50" t="s">
        <v>44</v>
      </c>
      <c r="B63" s="50" t="s">
        <v>45</v>
      </c>
      <c r="C63" s="50" t="s">
        <v>16</v>
      </c>
      <c r="D63" s="50" t="n">
        <v>225.7979635</v>
      </c>
      <c r="E63" s="50" t="n">
        <v>46.3799266941932</v>
      </c>
      <c r="F63" s="50" t="n">
        <v>8.30138558952654</v>
      </c>
      <c r="G63" s="50" t="n">
        <v>35.2755535532376</v>
      </c>
      <c r="H63" s="50" t="n">
        <v>271.7819725</v>
      </c>
      <c r="I63" s="50" t="n">
        <v>41.9991538278241</v>
      </c>
      <c r="J63" s="50" t="n">
        <v>9.99197209324963</v>
      </c>
      <c r="K63" s="50" t="n">
        <v>30.0375943618385</v>
      </c>
      <c r="L63" s="50" t="n">
        <v>181.174769</v>
      </c>
      <c r="M63" s="50" t="n">
        <v>40.0254508545191</v>
      </c>
      <c r="N63" s="50" t="n">
        <v>6.66082896962178</v>
      </c>
      <c r="O63" s="50" t="n">
        <v>33.4540305985343</v>
      </c>
      <c r="P63" s="50" t="n">
        <v>139.9586045</v>
      </c>
      <c r="Q63" s="50" t="n">
        <v>44.0164252967864</v>
      </c>
      <c r="R63" s="50" t="n">
        <v>5.14553065278884</v>
      </c>
      <c r="S63" s="50" t="n">
        <v>39.7913913321988</v>
      </c>
      <c r="T63" s="50" t="n">
        <v>209.0125976</v>
      </c>
      <c r="U63" s="50" t="n">
        <v>41.5470135077418</v>
      </c>
      <c r="V63" s="50" t="n">
        <v>7.68427730193479</v>
      </c>
      <c r="W63" s="50" t="n">
        <v>35.8534405491077</v>
      </c>
      <c r="X63" s="50" t="n">
        <v>297.3001737</v>
      </c>
      <c r="Y63" s="50" t="n">
        <v>47.6867662486734</v>
      </c>
      <c r="Z63" s="50" t="n">
        <v>10.9301401104838</v>
      </c>
      <c r="AA63" s="50" t="n">
        <v>39.1124927155714</v>
      </c>
      <c r="AB63" s="50" t="n">
        <v>129.4925923</v>
      </c>
      <c r="AC63" s="50" t="n">
        <v>51.0183970647692</v>
      </c>
      <c r="AD63" s="50" t="n">
        <v>4.76075126191143</v>
      </c>
      <c r="AE63" s="50" t="n">
        <v>47.7061291785819</v>
      </c>
      <c r="AF63" s="50" t="n">
        <v>124.8565146</v>
      </c>
      <c r="AG63" s="50" t="n">
        <v>48.9820002940723</v>
      </c>
      <c r="AH63" s="50" t="n">
        <v>4.59030743675839</v>
      </c>
      <c r="AI63" s="50" t="n">
        <v>42.4184510819386</v>
      </c>
      <c r="AJ63" s="50" t="n">
        <v>23.1823163</v>
      </c>
      <c r="AK63" s="50" t="n">
        <v>99.9999999999998</v>
      </c>
      <c r="AL63" s="50" t="n">
        <v>0.85229000067871</v>
      </c>
      <c r="AM63" s="50" t="n">
        <v>97.0995539783836</v>
      </c>
      <c r="AN63" s="50" t="n">
        <v>79.2986786</v>
      </c>
      <c r="AO63" s="50" t="n">
        <v>57.1836721582841</v>
      </c>
      <c r="AP63" s="50" t="n">
        <v>2.91538903892079</v>
      </c>
      <c r="AQ63" s="50" t="n">
        <v>54.2264920197428</v>
      </c>
      <c r="AR63" s="50" t="n">
        <v>274.6522137</v>
      </c>
      <c r="AS63" s="50" t="n">
        <v>49.5218360649317</v>
      </c>
      <c r="AT63" s="50" t="n">
        <v>10.0974955380443</v>
      </c>
      <c r="AU63" s="50" t="n">
        <v>45.4218176533588</v>
      </c>
      <c r="AV63" s="50" t="n">
        <v>92.0267599</v>
      </c>
      <c r="AW63" s="50" t="n">
        <v>49.8676133463347</v>
      </c>
      <c r="AX63" s="50" t="n">
        <v>3.38333263348799</v>
      </c>
      <c r="AY63" s="50" t="n">
        <v>50.6921093288523</v>
      </c>
      <c r="AZ63" s="50" t="n">
        <v>158.8173374</v>
      </c>
      <c r="BA63" s="50" t="n">
        <v>36.5802804999544</v>
      </c>
      <c r="BB63" s="50" t="n">
        <v>5.83886557532807</v>
      </c>
      <c r="BC63" s="50" t="n">
        <v>35.5555917486853</v>
      </c>
      <c r="BD63" s="50" t="n">
        <v>117.3171658</v>
      </c>
      <c r="BE63" s="50" t="n">
        <v>65.1788422452067</v>
      </c>
      <c r="BF63" s="50" t="n">
        <v>4.31312583373329</v>
      </c>
      <c r="BG63" s="50" t="n">
        <v>65.190281307123</v>
      </c>
      <c r="BH63" s="50" t="n">
        <v>395.3336589</v>
      </c>
      <c r="BI63" s="50" t="n">
        <v>27.4260366855605</v>
      </c>
      <c r="BJ63" s="50" t="n">
        <v>14.5343079635316</v>
      </c>
      <c r="BK63" s="50" t="n">
        <v>29.7588536712121</v>
      </c>
    </row>
    <row r="64">
      <c r="A64" s="50" t="s">
        <v>44</v>
      </c>
      <c r="B64" s="50" t="s">
        <v>45</v>
      </c>
      <c r="C64" s="50" t="s">
        <v>17</v>
      </c>
      <c r="D64" s="50" t="n">
        <v>3707.136251</v>
      </c>
      <c r="E64" s="50" t="n">
        <v>9.24616302454859</v>
      </c>
      <c r="F64" s="50" t="n">
        <v>5.61228152245903</v>
      </c>
      <c r="G64" s="50" t="n">
        <v>8.6070652821872</v>
      </c>
      <c r="H64" s="50" t="n">
        <v>4739.797026</v>
      </c>
      <c r="I64" s="50" t="n">
        <v>8.63805837490041</v>
      </c>
      <c r="J64" s="50" t="n">
        <v>7.17564002727184</v>
      </c>
      <c r="K64" s="50" t="n">
        <v>7.65987011678984</v>
      </c>
      <c r="L64" s="50" t="n">
        <v>5223.3120208</v>
      </c>
      <c r="M64" s="50" t="n">
        <v>10.1459912013306</v>
      </c>
      <c r="N64" s="50" t="n">
        <v>7.90763963220029</v>
      </c>
      <c r="O64" s="50" t="n">
        <v>8.52387418304446</v>
      </c>
      <c r="P64" s="50" t="n">
        <v>4842.0077277</v>
      </c>
      <c r="Q64" s="50" t="n">
        <v>9.95042119693983</v>
      </c>
      <c r="R64" s="50" t="n">
        <v>7.33037813067814</v>
      </c>
      <c r="S64" s="50" t="n">
        <v>9.1288892113124</v>
      </c>
      <c r="T64" s="50" t="n">
        <v>5314.0210706</v>
      </c>
      <c r="U64" s="50" t="n">
        <v>8.87621530625059</v>
      </c>
      <c r="V64" s="50" t="n">
        <v>8.0449652360205</v>
      </c>
      <c r="W64" s="50" t="n">
        <v>8.11327035051298</v>
      </c>
      <c r="X64" s="50" t="n">
        <v>5635.79011</v>
      </c>
      <c r="Y64" s="50" t="n">
        <v>10.3074207121892</v>
      </c>
      <c r="Z64" s="50" t="n">
        <v>8.53209554687349</v>
      </c>
      <c r="AA64" s="50" t="n">
        <v>8.79702259929593</v>
      </c>
      <c r="AB64" s="50" t="n">
        <v>5013.1614497</v>
      </c>
      <c r="AC64" s="50" t="n">
        <v>9.18710049522604</v>
      </c>
      <c r="AD64" s="50" t="n">
        <v>7.58948996429947</v>
      </c>
      <c r="AE64" s="50" t="n">
        <v>9.01869797206058</v>
      </c>
      <c r="AF64" s="50" t="n">
        <v>5933.0845868</v>
      </c>
      <c r="AG64" s="50" t="n">
        <v>8.69093542862745</v>
      </c>
      <c r="AH64" s="50" t="n">
        <v>8.98217350082613</v>
      </c>
      <c r="AI64" s="50" t="n">
        <v>8.13440545792674</v>
      </c>
      <c r="AJ64" s="50" t="n">
        <v>5544.2662098</v>
      </c>
      <c r="AK64" s="50" t="n">
        <v>9.13845428731892</v>
      </c>
      <c r="AL64" s="50" t="n">
        <v>8.39353633049257</v>
      </c>
      <c r="AM64" s="50" t="n">
        <v>7.93937951519703</v>
      </c>
      <c r="AN64" s="50" t="n">
        <v>4708.2960353</v>
      </c>
      <c r="AO64" s="50" t="n">
        <v>9.54131166801992</v>
      </c>
      <c r="AP64" s="50" t="n">
        <v>7.12795026998357</v>
      </c>
      <c r="AQ64" s="50" t="n">
        <v>8.90484414701612</v>
      </c>
      <c r="AR64" s="50" t="n">
        <v>4439.6191228</v>
      </c>
      <c r="AS64" s="50" t="n">
        <v>10.4722563844661</v>
      </c>
      <c r="AT64" s="50" t="n">
        <v>6.72119681679491</v>
      </c>
      <c r="AU64" s="50" t="n">
        <v>9.65588834303469</v>
      </c>
      <c r="AV64" s="50" t="n">
        <v>3021.1212034</v>
      </c>
      <c r="AW64" s="50" t="n">
        <v>10.5330920248845</v>
      </c>
      <c r="AX64" s="50" t="n">
        <v>4.57371446824413</v>
      </c>
      <c r="AY64" s="50" t="n">
        <v>10.2385750881902</v>
      </c>
      <c r="AZ64" s="50" t="n">
        <v>2561.9352512</v>
      </c>
      <c r="BA64" s="50" t="n">
        <v>10.954449214702</v>
      </c>
      <c r="BB64" s="50" t="n">
        <v>3.87854691560572</v>
      </c>
      <c r="BC64" s="50" t="n">
        <v>11.7422523270772</v>
      </c>
      <c r="BD64" s="50" t="n">
        <v>2122.2618655</v>
      </c>
      <c r="BE64" s="50" t="n">
        <v>11.5816842368442</v>
      </c>
      <c r="BF64" s="50" t="n">
        <v>3.21291968978809</v>
      </c>
      <c r="BG64" s="50" t="n">
        <v>12.0752700280387</v>
      </c>
      <c r="BH64" s="50" t="n">
        <v>3248.186758</v>
      </c>
      <c r="BI64" s="50" t="n">
        <v>10.010091645445</v>
      </c>
      <c r="BJ64" s="50" t="n">
        <v>4.91747194846211</v>
      </c>
      <c r="BK64" s="50" t="n">
        <v>11.1758849509998</v>
      </c>
    </row>
    <row r="65">
      <c r="A65" s="50" t="s">
        <v>27</v>
      </c>
      <c r="B65" s="50" t="s">
        <v>28</v>
      </c>
      <c r="C65" s="50" t="s">
        <v>16</v>
      </c>
      <c r="D65" s="50" t="n">
        <v>530.9551032</v>
      </c>
      <c r="E65" s="50" t="n">
        <v>46.0925334534155</v>
      </c>
      <c r="F65" s="50" t="n">
        <v>10.8688180120585</v>
      </c>
      <c r="G65" s="50" t="n">
        <v>36.8981424429449</v>
      </c>
      <c r="H65" s="50" t="n">
        <v>352.5402233</v>
      </c>
      <c r="I65" s="50" t="n">
        <v>44.3762271599411</v>
      </c>
      <c r="J65" s="50" t="n">
        <v>7.21660928746147</v>
      </c>
      <c r="K65" s="50" t="n">
        <v>35.5859429988787</v>
      </c>
      <c r="L65" s="50" t="n">
        <v>401.5417055</v>
      </c>
      <c r="M65" s="50" t="n">
        <v>40.0218681587238</v>
      </c>
      <c r="N65" s="50" t="n">
        <v>8.21968504498425</v>
      </c>
      <c r="O65" s="50" t="n">
        <v>32.9274257433026</v>
      </c>
      <c r="P65" s="50" t="n">
        <v>297.9575167</v>
      </c>
      <c r="Q65" s="50" t="n">
        <v>51.0380897306001</v>
      </c>
      <c r="R65" s="50" t="n">
        <v>6.09928411050103</v>
      </c>
      <c r="S65" s="50" t="n">
        <v>50.6372941171765</v>
      </c>
      <c r="T65" s="50" t="n">
        <v>290.7692701</v>
      </c>
      <c r="U65" s="50" t="n">
        <v>44.8548215545913</v>
      </c>
      <c r="V65" s="50" t="n">
        <v>5.95213844102666</v>
      </c>
      <c r="W65" s="50" t="n">
        <v>43.3313580690332</v>
      </c>
      <c r="X65" s="50" t="n">
        <v>243.9903378</v>
      </c>
      <c r="Y65" s="50" t="n">
        <v>49.3042197109201</v>
      </c>
      <c r="Z65" s="50" t="n">
        <v>4.99455897921745</v>
      </c>
      <c r="AA65" s="50" t="n">
        <v>47.0210508857233</v>
      </c>
      <c r="AB65" s="50" t="n">
        <v>133.3178183</v>
      </c>
      <c r="AC65" s="50" t="n">
        <v>71.4158984243387</v>
      </c>
      <c r="AD65" s="50" t="n">
        <v>2.72905768516849</v>
      </c>
      <c r="AE65" s="50" t="n">
        <v>68.3090587286506</v>
      </c>
      <c r="AF65" s="50" t="n">
        <v>443.2431209</v>
      </c>
      <c r="AG65" s="50" t="n">
        <v>49.2521950573017</v>
      </c>
      <c r="AH65" s="50" t="n">
        <v>9.07332613835769</v>
      </c>
      <c r="AI65" s="50" t="n">
        <v>40.5239712704411</v>
      </c>
      <c r="AJ65" s="50" t="n">
        <v>242.9601115</v>
      </c>
      <c r="AK65" s="50" t="n">
        <v>61.9365066684146</v>
      </c>
      <c r="AL65" s="50" t="n">
        <v>4.97346992272576</v>
      </c>
      <c r="AM65" s="50" t="n">
        <v>60.7572461918561</v>
      </c>
      <c r="AN65" s="50" t="n">
        <v>237.6674634</v>
      </c>
      <c r="AO65" s="50" t="n">
        <v>50.7548482698703</v>
      </c>
      <c r="AP65" s="50" t="n">
        <v>4.86512775094123</v>
      </c>
      <c r="AQ65" s="50" t="n">
        <v>48.3504818464977</v>
      </c>
      <c r="AR65" s="50" t="n">
        <v>249.7063235</v>
      </c>
      <c r="AS65" s="50" t="n">
        <v>62.6215735091036</v>
      </c>
      <c r="AT65" s="50" t="n">
        <v>5.11156700486482</v>
      </c>
      <c r="AU65" s="50" t="n">
        <v>61.8386663572597</v>
      </c>
      <c r="AV65" s="50" t="n">
        <v>194.5123003</v>
      </c>
      <c r="AW65" s="50" t="n">
        <v>51.2888896911563</v>
      </c>
      <c r="AX65" s="50" t="n">
        <v>3.98172798476943</v>
      </c>
      <c r="AY65" s="50" t="n">
        <v>50.4959389763499</v>
      </c>
      <c r="AZ65" s="50" t="n">
        <v>94.7873222</v>
      </c>
      <c r="BA65" s="50" t="n">
        <v>72.4656468162758</v>
      </c>
      <c r="BB65" s="50" t="n">
        <v>1.94032630750343</v>
      </c>
      <c r="BC65" s="50" t="n">
        <v>72.6818304703172</v>
      </c>
      <c r="BD65" s="50" t="n">
        <v>532.0791409</v>
      </c>
      <c r="BE65" s="50" t="n">
        <v>44.7789123388307</v>
      </c>
      <c r="BF65" s="50" t="n">
        <v>10.8918274174233</v>
      </c>
      <c r="BG65" s="50" t="n">
        <v>38.5903540447277</v>
      </c>
      <c r="BH65" s="50" t="n">
        <v>639.0950093</v>
      </c>
      <c r="BI65" s="50" t="n">
        <v>26.4157948287649</v>
      </c>
      <c r="BJ65" s="50" t="n">
        <v>13.0824759129965</v>
      </c>
      <c r="BK65" s="50" t="n">
        <v>27.5452522693469</v>
      </c>
    </row>
    <row r="66">
      <c r="A66" s="50" t="s">
        <v>27</v>
      </c>
      <c r="B66" s="50" t="s">
        <v>28</v>
      </c>
      <c r="C66" s="50" t="s">
        <v>17</v>
      </c>
      <c r="D66" s="50" t="n">
        <v>5059.0178137</v>
      </c>
      <c r="E66" s="50" t="n">
        <v>13.4602801807951</v>
      </c>
      <c r="F66" s="50" t="n">
        <v>3.98175805912773</v>
      </c>
      <c r="G66" s="50" t="n">
        <v>12.833633537896</v>
      </c>
      <c r="H66" s="50" t="n">
        <v>8532.1383717</v>
      </c>
      <c r="I66" s="50" t="n">
        <v>9.52048213004356</v>
      </c>
      <c r="J66" s="50" t="n">
        <v>6.71531747350435</v>
      </c>
      <c r="K66" s="50" t="n">
        <v>8.44785488170694</v>
      </c>
      <c r="L66" s="50" t="n">
        <v>9304.8067821</v>
      </c>
      <c r="M66" s="50" t="n">
        <v>8.87092765384104</v>
      </c>
      <c r="N66" s="50" t="n">
        <v>7.32345501787356</v>
      </c>
      <c r="O66" s="50" t="n">
        <v>7.76970861070056</v>
      </c>
      <c r="P66" s="50" t="n">
        <v>10124.4732665</v>
      </c>
      <c r="Q66" s="50" t="n">
        <v>8.06290919545548</v>
      </c>
      <c r="R66" s="50" t="n">
        <v>7.96858293602763</v>
      </c>
      <c r="S66" s="50" t="n">
        <v>6.77450524201659</v>
      </c>
      <c r="T66" s="50" t="n">
        <v>10718.7999465</v>
      </c>
      <c r="U66" s="50" t="n">
        <v>7.73065619191688</v>
      </c>
      <c r="V66" s="50" t="n">
        <v>8.43635457372302</v>
      </c>
      <c r="W66" s="50" t="n">
        <v>7.43906761522441</v>
      </c>
      <c r="X66" s="50" t="n">
        <v>10644.756566</v>
      </c>
      <c r="Y66" s="50" t="n">
        <v>8.83850897856279</v>
      </c>
      <c r="Z66" s="50" t="n">
        <v>8.37807788091665</v>
      </c>
      <c r="AA66" s="50" t="n">
        <v>7.95285635896219</v>
      </c>
      <c r="AB66" s="50" t="n">
        <v>9669.2489055</v>
      </c>
      <c r="AC66" s="50" t="n">
        <v>9.02530591065447</v>
      </c>
      <c r="AD66" s="50" t="n">
        <v>7.61029337570735</v>
      </c>
      <c r="AE66" s="50" t="n">
        <v>8.4179825039348</v>
      </c>
      <c r="AF66" s="50" t="n">
        <v>10099.5899102</v>
      </c>
      <c r="AG66" s="50" t="n">
        <v>8.87281539443654</v>
      </c>
      <c r="AH66" s="50" t="n">
        <v>7.94899820473505</v>
      </c>
      <c r="AI66" s="50" t="n">
        <v>8.88715366720818</v>
      </c>
      <c r="AJ66" s="50" t="n">
        <v>8844.4423232</v>
      </c>
      <c r="AK66" s="50" t="n">
        <v>10.52222855949</v>
      </c>
      <c r="AL66" s="50" t="n">
        <v>6.96111988448126</v>
      </c>
      <c r="AM66" s="50" t="n">
        <v>9.32665639695592</v>
      </c>
      <c r="AN66" s="50" t="n">
        <v>9211.5114362</v>
      </c>
      <c r="AO66" s="50" t="n">
        <v>9.94062067533094</v>
      </c>
      <c r="AP66" s="50" t="n">
        <v>7.25002584464345</v>
      </c>
      <c r="AQ66" s="50" t="n">
        <v>8.84272230676189</v>
      </c>
      <c r="AR66" s="50" t="n">
        <v>9598.5656837</v>
      </c>
      <c r="AS66" s="50" t="n">
        <v>9.58519528964372</v>
      </c>
      <c r="AT66" s="50" t="n">
        <v>7.55466133438796</v>
      </c>
      <c r="AU66" s="50" t="n">
        <v>9.04907093774869</v>
      </c>
      <c r="AV66" s="50" t="n">
        <v>7088.3088939</v>
      </c>
      <c r="AW66" s="50" t="n">
        <v>8.33850987828813</v>
      </c>
      <c r="AX66" s="50" t="n">
        <v>5.57893490460572</v>
      </c>
      <c r="AY66" s="50" t="n">
        <v>8.86230450359858</v>
      </c>
      <c r="AZ66" s="50" t="n">
        <v>5636.6554158</v>
      </c>
      <c r="BA66" s="50" t="n">
        <v>9.24273787751666</v>
      </c>
      <c r="BB66" s="50" t="n">
        <v>4.43639436643393</v>
      </c>
      <c r="BC66" s="50" t="n">
        <v>10.0971474099963</v>
      </c>
      <c r="BD66" s="50" t="n">
        <v>4718.0753967</v>
      </c>
      <c r="BE66" s="50" t="n">
        <v>10.7594906287083</v>
      </c>
      <c r="BF66" s="50" t="n">
        <v>3.71341541504532</v>
      </c>
      <c r="BG66" s="50" t="n">
        <v>11.5967388838446</v>
      </c>
      <c r="BH66" s="50" t="n">
        <v>7804.4865203</v>
      </c>
      <c r="BI66" s="50" t="n">
        <v>9.61278045699891</v>
      </c>
      <c r="BJ66" s="50" t="n">
        <v>6.14261072878701</v>
      </c>
      <c r="BK66" s="50" t="n">
        <v>10.3682692843229</v>
      </c>
    </row>
    <row r="67">
      <c r="A67" s="50" t="s">
        <v>29</v>
      </c>
      <c r="B67" s="50" t="s">
        <v>30</v>
      </c>
      <c r="C67" s="50" t="s">
        <v>16</v>
      </c>
      <c r="D67" s="50" t="n">
        <v>57.5537193</v>
      </c>
      <c r="E67" s="50" t="n">
        <v>49.6568448506439</v>
      </c>
      <c r="F67" s="50" t="n">
        <v>8.31588841923576</v>
      </c>
      <c r="G67" s="50" t="n">
        <v>36.6046129531812</v>
      </c>
      <c r="H67" s="50" t="n">
        <v>94.1833721</v>
      </c>
      <c r="I67" s="50" t="n">
        <v>46.7876246378171</v>
      </c>
      <c r="J67" s="50" t="n">
        <v>13.6084760960177</v>
      </c>
      <c r="K67" s="50" t="n">
        <v>34.3690591252587</v>
      </c>
      <c r="L67" s="50" t="n">
        <v>17.2107672</v>
      </c>
      <c r="M67" s="50" t="n">
        <v>100</v>
      </c>
      <c r="N67" s="50" t="n">
        <v>2.48676925462648</v>
      </c>
      <c r="O67" s="50" t="n">
        <v>94.4761756672672</v>
      </c>
      <c r="P67" s="50" t="n">
        <v>90.7226684</v>
      </c>
      <c r="Q67" s="50" t="n">
        <v>39.4959733973255</v>
      </c>
      <c r="R67" s="50" t="n">
        <v>13.1084419336515</v>
      </c>
      <c r="S67" s="50" t="n">
        <v>28.8245329145975</v>
      </c>
      <c r="T67" s="50" t="n">
        <v>25.783598</v>
      </c>
      <c r="U67" s="50" t="n">
        <v>74.1451172122417</v>
      </c>
      <c r="V67" s="50" t="n">
        <v>3.72545035528973</v>
      </c>
      <c r="W67" s="50" t="n">
        <v>64.5038706117242</v>
      </c>
      <c r="X67" s="50" t="n">
        <v>51.5848464</v>
      </c>
      <c r="Y67" s="50" t="n">
        <v>49.6006982968131</v>
      </c>
      <c r="Z67" s="50" t="n">
        <v>7.45345100200702</v>
      </c>
      <c r="AA67" s="50" t="n">
        <v>43.5287400205717</v>
      </c>
      <c r="AB67" s="50" t="n">
        <v>15.1659308</v>
      </c>
      <c r="AC67" s="50" t="n">
        <v>99.9999999999999</v>
      </c>
      <c r="AD67" s="50" t="n">
        <v>2.19131256573111</v>
      </c>
      <c r="AE67" s="50" t="n">
        <v>100.541559828989</v>
      </c>
      <c r="AF67" s="50" t="n">
        <v>80.4835645</v>
      </c>
      <c r="AG67" s="50" t="n">
        <v>50.4478430778751</v>
      </c>
      <c r="AH67" s="50" t="n">
        <v>11.6290024364136</v>
      </c>
      <c r="AI67" s="50" t="n">
        <v>41.1330173947287</v>
      </c>
      <c r="AJ67" s="50" t="n">
        <v>17.2591021</v>
      </c>
      <c r="AK67" s="50" t="n">
        <v>100</v>
      </c>
      <c r="AL67" s="50" t="n">
        <v>2.49375312361086</v>
      </c>
      <c r="AM67" s="50" t="n">
        <v>88.9121183947886</v>
      </c>
      <c r="AN67" s="50" t="n">
        <v>43.341642</v>
      </c>
      <c r="AO67" s="50" t="n">
        <v>57.3100251193478</v>
      </c>
      <c r="AP67" s="50" t="n">
        <v>6.26239734220725</v>
      </c>
      <c r="AQ67" s="50" t="n">
        <v>54.4625641022449</v>
      </c>
      <c r="AR67" s="50" t="n">
        <v>66.3989786</v>
      </c>
      <c r="AS67" s="50" t="n">
        <v>43.8888201356204</v>
      </c>
      <c r="AT67" s="50" t="n">
        <v>9.59393248437418</v>
      </c>
      <c r="AU67" s="50" t="n">
        <v>39.7806710346797</v>
      </c>
      <c r="AV67" s="50" t="n">
        <v>7.9339388</v>
      </c>
      <c r="AW67" s="50" t="n">
        <v>100</v>
      </c>
      <c r="AX67" s="50" t="n">
        <v>1.14636813377663</v>
      </c>
      <c r="AY67" s="50" t="n">
        <v>100.071343634781</v>
      </c>
      <c r="AZ67" s="50" t="n">
        <v>24.5153803</v>
      </c>
      <c r="BA67" s="50" t="n">
        <v>73.3864521531892</v>
      </c>
      <c r="BB67" s="50" t="n">
        <v>3.54220664814499</v>
      </c>
      <c r="BC67" s="50" t="n">
        <v>75.9408717244437</v>
      </c>
      <c r="BD67" s="50" t="n">
        <v>20.8924996</v>
      </c>
      <c r="BE67" s="50" t="n">
        <v>72.1037676806069</v>
      </c>
      <c r="BF67" s="50" t="n">
        <v>3.01873966766432</v>
      </c>
      <c r="BG67" s="50" t="n">
        <v>74.5431524134238</v>
      </c>
      <c r="BH67" s="50" t="n">
        <v>79.0634448</v>
      </c>
      <c r="BI67" s="50" t="n">
        <v>36.7834641144315</v>
      </c>
      <c r="BJ67" s="50" t="n">
        <v>11.4238105372489</v>
      </c>
      <c r="BK67" s="50" t="n">
        <v>38.8516692568188</v>
      </c>
    </row>
    <row r="68">
      <c r="A68" s="50" t="s">
        <v>29</v>
      </c>
      <c r="B68" s="50" t="s">
        <v>30</v>
      </c>
      <c r="C68" s="50" t="s">
        <v>17</v>
      </c>
      <c r="D68" s="50" t="n">
        <v>1394.8854995</v>
      </c>
      <c r="E68" s="50" t="n">
        <v>13.1939418347333</v>
      </c>
      <c r="F68" s="50" t="n">
        <v>5.45347797227265</v>
      </c>
      <c r="G68" s="50" t="n">
        <v>11.9768835651004</v>
      </c>
      <c r="H68" s="50" t="n">
        <v>1805.5245017</v>
      </c>
      <c r="I68" s="50" t="n">
        <v>8.33743369581602</v>
      </c>
      <c r="J68" s="50" t="n">
        <v>7.05892211364227</v>
      </c>
      <c r="K68" s="50" t="n">
        <v>7.19823264424029</v>
      </c>
      <c r="L68" s="50" t="n">
        <v>2093.6421409</v>
      </c>
      <c r="M68" s="50" t="n">
        <v>9.13362555708286</v>
      </c>
      <c r="N68" s="50" t="n">
        <v>8.1853537808749</v>
      </c>
      <c r="O68" s="50" t="n">
        <v>8.22904143060403</v>
      </c>
      <c r="P68" s="50" t="n">
        <v>2099.565934</v>
      </c>
      <c r="Q68" s="50" t="n">
        <v>7.72561224526388</v>
      </c>
      <c r="R68" s="50" t="n">
        <v>8.20851358517047</v>
      </c>
      <c r="S68" s="50" t="n">
        <v>6.84377059071864</v>
      </c>
      <c r="T68" s="50" t="n">
        <v>2146.9277996</v>
      </c>
      <c r="U68" s="50" t="n">
        <v>8.97314469806801</v>
      </c>
      <c r="V68" s="50" t="n">
        <v>8.39368067656824</v>
      </c>
      <c r="W68" s="50" t="n">
        <v>7.808259125893</v>
      </c>
      <c r="X68" s="50" t="n">
        <v>2065.3096159</v>
      </c>
      <c r="Y68" s="50" t="n">
        <v>9.47201665173152</v>
      </c>
      <c r="Z68" s="50" t="n">
        <v>8.07458425818522</v>
      </c>
      <c r="AA68" s="50" t="n">
        <v>8.65876231781531</v>
      </c>
      <c r="AB68" s="50" t="n">
        <v>2198.425502</v>
      </c>
      <c r="AC68" s="50" t="n">
        <v>8.9583595460558</v>
      </c>
      <c r="AD68" s="50" t="n">
        <v>8.59501733521278</v>
      </c>
      <c r="AE68" s="50" t="n">
        <v>8.42724334491547</v>
      </c>
      <c r="AF68" s="50" t="n">
        <v>1824.5522068</v>
      </c>
      <c r="AG68" s="50" t="n">
        <v>10.0907002672225</v>
      </c>
      <c r="AH68" s="50" t="n">
        <v>7.13331328816014</v>
      </c>
      <c r="AI68" s="50" t="n">
        <v>10.0544777596487</v>
      </c>
      <c r="AJ68" s="50" t="n">
        <v>1945.5318981</v>
      </c>
      <c r="AK68" s="50" t="n">
        <v>9.11397662737182</v>
      </c>
      <c r="AL68" s="50" t="n">
        <v>7.60629840545714</v>
      </c>
      <c r="AM68" s="50" t="n">
        <v>8.67935985498648</v>
      </c>
      <c r="AN68" s="50" t="n">
        <v>2102.2479061</v>
      </c>
      <c r="AO68" s="50" t="n">
        <v>8.59776219377024</v>
      </c>
      <c r="AP68" s="50" t="n">
        <v>8.21899908794101</v>
      </c>
      <c r="AQ68" s="50" t="n">
        <v>8.20828701675945</v>
      </c>
      <c r="AR68" s="50" t="n">
        <v>1735.698808</v>
      </c>
      <c r="AS68" s="50" t="n">
        <v>10.3570758710201</v>
      </c>
      <c r="AT68" s="50" t="n">
        <v>6.7859298984188</v>
      </c>
      <c r="AU68" s="50" t="n">
        <v>9.97857575955562</v>
      </c>
      <c r="AV68" s="50" t="n">
        <v>1164.8522278</v>
      </c>
      <c r="AW68" s="50" t="n">
        <v>9.81033275289436</v>
      </c>
      <c r="AX68" s="50" t="n">
        <v>4.55413434832973</v>
      </c>
      <c r="AY68" s="50" t="n">
        <v>9.83850678976884</v>
      </c>
      <c r="AZ68" s="50" t="n">
        <v>1033.2755146</v>
      </c>
      <c r="BA68" s="50" t="n">
        <v>12.4664250858397</v>
      </c>
      <c r="BB68" s="50" t="n">
        <v>4.03971885877346</v>
      </c>
      <c r="BC68" s="50" t="n">
        <v>12.4340227328384</v>
      </c>
      <c r="BD68" s="50" t="n">
        <v>840.2195636</v>
      </c>
      <c r="BE68" s="50" t="n">
        <v>12.6783715290888</v>
      </c>
      <c r="BF68" s="50" t="n">
        <v>3.28494265916995</v>
      </c>
      <c r="BG68" s="50" t="n">
        <v>13.4886870723254</v>
      </c>
      <c r="BH68" s="50" t="n">
        <v>1127.2474319</v>
      </c>
      <c r="BI68" s="50" t="n">
        <v>9.44709046640996</v>
      </c>
      <c r="BJ68" s="50" t="n">
        <v>4.40711373182323</v>
      </c>
      <c r="BK68" s="50" t="n">
        <v>10.2991016011735</v>
      </c>
    </row>
    <row r="69">
      <c r="A69" s="50" t="s">
        <v>46</v>
      </c>
      <c r="B69" s="50" t="s">
        <v>47</v>
      </c>
      <c r="C69" s="50" t="s">
        <v>16</v>
      </c>
      <c r="D69" s="50" t="n">
        <v>353.1258013</v>
      </c>
      <c r="E69" s="50" t="n">
        <v>19.653535455408</v>
      </c>
      <c r="F69" s="50" t="n">
        <v>14.179114754632</v>
      </c>
      <c r="G69" s="50" t="n">
        <v>15.6003992041343</v>
      </c>
      <c r="H69" s="50" t="n">
        <v>228.1406912</v>
      </c>
      <c r="I69" s="50" t="n">
        <v>22.8501458857339</v>
      </c>
      <c r="J69" s="50" t="n">
        <v>9.16056835500866</v>
      </c>
      <c r="K69" s="50" t="n">
        <v>18.9431790103053</v>
      </c>
      <c r="L69" s="50" t="n">
        <v>229.3038035</v>
      </c>
      <c r="M69" s="50" t="n">
        <v>22.7829664694645</v>
      </c>
      <c r="N69" s="50" t="n">
        <v>9.20727098255247</v>
      </c>
      <c r="O69" s="50" t="n">
        <v>19.0148445866468</v>
      </c>
      <c r="P69" s="50" t="n">
        <v>182.7343054</v>
      </c>
      <c r="Q69" s="50" t="n">
        <v>26.5953828709524</v>
      </c>
      <c r="R69" s="50" t="n">
        <v>7.33735874392638</v>
      </c>
      <c r="S69" s="50" t="n">
        <v>22.6239607694434</v>
      </c>
      <c r="T69" s="50" t="n">
        <v>187.7213912</v>
      </c>
      <c r="U69" s="50" t="n">
        <v>27.7219021494864</v>
      </c>
      <c r="V69" s="50" t="n">
        <v>7.53760596910527</v>
      </c>
      <c r="W69" s="50" t="n">
        <v>25.5003778434612</v>
      </c>
      <c r="X69" s="50" t="n">
        <v>253.4032697</v>
      </c>
      <c r="Y69" s="50" t="n">
        <v>25.4530526050964</v>
      </c>
      <c r="Z69" s="50" t="n">
        <v>10.1749405652259</v>
      </c>
      <c r="AA69" s="50" t="n">
        <v>23.6275864401521</v>
      </c>
      <c r="AB69" s="50" t="n">
        <v>133.1545655</v>
      </c>
      <c r="AC69" s="50" t="n">
        <v>28.461745443924</v>
      </c>
      <c r="AD69" s="50" t="n">
        <v>5.34657580209973</v>
      </c>
      <c r="AE69" s="50" t="n">
        <v>26.4718575282487</v>
      </c>
      <c r="AF69" s="50" t="n">
        <v>116.0928224</v>
      </c>
      <c r="AG69" s="50" t="n">
        <v>31.3743668717257</v>
      </c>
      <c r="AH69" s="50" t="n">
        <v>4.66149300033803</v>
      </c>
      <c r="AI69" s="50" t="n">
        <v>27.6826988734883</v>
      </c>
      <c r="AJ69" s="50" t="n">
        <v>146.3847138</v>
      </c>
      <c r="AK69" s="50" t="n">
        <v>25.3449397402255</v>
      </c>
      <c r="AL69" s="50" t="n">
        <v>5.87780798699219</v>
      </c>
      <c r="AM69" s="50" t="n">
        <v>24.3864919470263</v>
      </c>
      <c r="AN69" s="50" t="n">
        <v>141.7715515</v>
      </c>
      <c r="AO69" s="50" t="n">
        <v>32.0916355083363</v>
      </c>
      <c r="AP69" s="50" t="n">
        <v>5.69257496977102</v>
      </c>
      <c r="AQ69" s="50" t="n">
        <v>29.8377620904593</v>
      </c>
      <c r="AR69" s="50" t="n">
        <v>78.9522538</v>
      </c>
      <c r="AS69" s="50" t="n">
        <v>40.2626685327206</v>
      </c>
      <c r="AT69" s="50" t="n">
        <v>3.17018202194739</v>
      </c>
      <c r="AU69" s="50" t="n">
        <v>38.9988741318338</v>
      </c>
      <c r="AV69" s="50" t="n">
        <v>77.462095</v>
      </c>
      <c r="AW69" s="50" t="n">
        <v>32.7179055551264</v>
      </c>
      <c r="AX69" s="50" t="n">
        <v>3.1103474458557</v>
      </c>
      <c r="AY69" s="50" t="n">
        <v>31.7319451285078</v>
      </c>
      <c r="AZ69" s="50" t="n">
        <v>95.120051</v>
      </c>
      <c r="BA69" s="50" t="n">
        <v>28.9364000545028</v>
      </c>
      <c r="BB69" s="50" t="n">
        <v>3.81937007613226</v>
      </c>
      <c r="BC69" s="50" t="n">
        <v>28.4742332894976</v>
      </c>
      <c r="BD69" s="50" t="n">
        <v>38.1825019</v>
      </c>
      <c r="BE69" s="50" t="n">
        <v>52.1526836665165</v>
      </c>
      <c r="BF69" s="50" t="n">
        <v>1.53314788686061</v>
      </c>
      <c r="BG69" s="50" t="n">
        <v>51.9243028482565</v>
      </c>
      <c r="BH69" s="50" t="n">
        <v>228.9145553</v>
      </c>
      <c r="BI69" s="50" t="n">
        <v>26.6832152515805</v>
      </c>
      <c r="BJ69" s="50" t="n">
        <v>9.19164143955245</v>
      </c>
      <c r="BK69" s="50" t="n">
        <v>25.8805196156632</v>
      </c>
    </row>
    <row r="70">
      <c r="A70" s="50" t="s">
        <v>46</v>
      </c>
      <c r="B70" s="50" t="s">
        <v>47</v>
      </c>
      <c r="C70" s="50" t="s">
        <v>17</v>
      </c>
      <c r="D70" s="50" t="n">
        <v>2050.0058223</v>
      </c>
      <c r="E70" s="50" t="n">
        <v>8.69356935820107</v>
      </c>
      <c r="F70" s="50" t="n">
        <v>9.6400384997251</v>
      </c>
      <c r="G70" s="50" t="n">
        <v>7.24633265433723</v>
      </c>
      <c r="H70" s="50" t="n">
        <v>1604.4238487</v>
      </c>
      <c r="I70" s="50" t="n">
        <v>8.92183207311706</v>
      </c>
      <c r="J70" s="50" t="n">
        <v>7.54471402134472</v>
      </c>
      <c r="K70" s="50" t="n">
        <v>8.07030378124345</v>
      </c>
      <c r="L70" s="50" t="n">
        <v>1636.0000362</v>
      </c>
      <c r="M70" s="50" t="n">
        <v>9.48820948992823</v>
      </c>
      <c r="N70" s="50" t="n">
        <v>7.69319928897826</v>
      </c>
      <c r="O70" s="50" t="n">
        <v>8.64607200828372</v>
      </c>
      <c r="P70" s="50" t="n">
        <v>1982.3036982</v>
      </c>
      <c r="Q70" s="50" t="n">
        <v>10.290527606273</v>
      </c>
      <c r="R70" s="50" t="n">
        <v>9.32167302205786</v>
      </c>
      <c r="S70" s="50" t="n">
        <v>8.8579489280259</v>
      </c>
      <c r="T70" s="50" t="n">
        <v>2283.2406057</v>
      </c>
      <c r="U70" s="50" t="n">
        <v>8.30457870728711</v>
      </c>
      <c r="V70" s="50" t="n">
        <v>10.7368121122646</v>
      </c>
      <c r="W70" s="50" t="n">
        <v>8.14149941738575</v>
      </c>
      <c r="X70" s="50" t="n">
        <v>2573.3569073</v>
      </c>
      <c r="Y70" s="50" t="n">
        <v>8.19539678355166</v>
      </c>
      <c r="Z70" s="50" t="n">
        <v>12.1010679043209</v>
      </c>
      <c r="AA70" s="50" t="n">
        <v>7.52319612408583</v>
      </c>
      <c r="AB70" s="50" t="n">
        <v>1852.2147386</v>
      </c>
      <c r="AC70" s="50" t="n">
        <v>8.40547675879662</v>
      </c>
      <c r="AD70" s="50" t="n">
        <v>8.70993691609588</v>
      </c>
      <c r="AE70" s="50" t="n">
        <v>7.60726512879</v>
      </c>
      <c r="AF70" s="50" t="n">
        <v>1638.3494524</v>
      </c>
      <c r="AG70" s="50" t="n">
        <v>10.0704308795613</v>
      </c>
      <c r="AH70" s="50" t="n">
        <v>7.70424728814661</v>
      </c>
      <c r="AI70" s="50" t="n">
        <v>8.96381882406801</v>
      </c>
      <c r="AJ70" s="50" t="n">
        <v>1504.0088463</v>
      </c>
      <c r="AK70" s="50" t="n">
        <v>9.74261916762664</v>
      </c>
      <c r="AL70" s="50" t="n">
        <v>7.07251805070111</v>
      </c>
      <c r="AM70" s="50" t="n">
        <v>8.78197286015886</v>
      </c>
      <c r="AN70" s="50" t="n">
        <v>1155.2239994</v>
      </c>
      <c r="AO70" s="50" t="n">
        <v>10.931733827371</v>
      </c>
      <c r="AP70" s="50" t="n">
        <v>5.43237668346129</v>
      </c>
      <c r="AQ70" s="50" t="n">
        <v>10.8603081062088</v>
      </c>
      <c r="AR70" s="50" t="n">
        <v>956.0868821</v>
      </c>
      <c r="AS70" s="50" t="n">
        <v>11.3265386096813</v>
      </c>
      <c r="AT70" s="50" t="n">
        <v>4.49594545160143</v>
      </c>
      <c r="AU70" s="50" t="n">
        <v>11.3454960550781</v>
      </c>
      <c r="AV70" s="50" t="n">
        <v>870.5021271</v>
      </c>
      <c r="AW70" s="50" t="n">
        <v>10.8564666510993</v>
      </c>
      <c r="AX70" s="50" t="n">
        <v>4.09348789552294</v>
      </c>
      <c r="AY70" s="50" t="n">
        <v>10.1587796382157</v>
      </c>
      <c r="AZ70" s="50" t="n">
        <v>469.876182</v>
      </c>
      <c r="BA70" s="50" t="n">
        <v>18.8366975093123</v>
      </c>
      <c r="BB70" s="50" t="n">
        <v>2.20956664381657</v>
      </c>
      <c r="BC70" s="50" t="n">
        <v>18.935474533073</v>
      </c>
      <c r="BD70" s="50" t="n">
        <v>356.4295661</v>
      </c>
      <c r="BE70" s="50" t="n">
        <v>16.1983978083823</v>
      </c>
      <c r="BF70" s="50" t="n">
        <v>1.6760902346069</v>
      </c>
      <c r="BG70" s="50" t="n">
        <v>16.9608543815736</v>
      </c>
      <c r="BH70" s="50" t="n">
        <v>333.5129217</v>
      </c>
      <c r="BI70" s="50" t="n">
        <v>16.2817159112101</v>
      </c>
      <c r="BJ70" s="50" t="n">
        <v>1.56832598735581</v>
      </c>
      <c r="BK70" s="50" t="n">
        <v>16.07599011242</v>
      </c>
    </row>
    <row r="71">
      <c r="A71" s="50" t="s">
        <v>48</v>
      </c>
      <c r="B71" s="50" t="s">
        <v>49</v>
      </c>
      <c r="C71" s="50" t="s">
        <v>16</v>
      </c>
      <c r="D71" s="50" t="n">
        <v>750.6089831</v>
      </c>
      <c r="E71" s="50" t="n">
        <v>39.4166737960638</v>
      </c>
      <c r="F71" s="50" t="n">
        <v>8.43097656026936</v>
      </c>
      <c r="G71" s="50" t="n">
        <v>34.6512929561517</v>
      </c>
      <c r="H71" s="50" t="n">
        <v>933.9791611</v>
      </c>
      <c r="I71" s="50" t="n">
        <v>26.3530542543883</v>
      </c>
      <c r="J71" s="50" t="n">
        <v>10.4906237366001</v>
      </c>
      <c r="K71" s="50" t="n">
        <v>21.054679694954</v>
      </c>
      <c r="L71" s="50" t="n">
        <v>967.0363644</v>
      </c>
      <c r="M71" s="50" t="n">
        <v>27.5587447552167</v>
      </c>
      <c r="N71" s="50" t="n">
        <v>10.8619282539259</v>
      </c>
      <c r="O71" s="50" t="n">
        <v>22.8267256383131</v>
      </c>
      <c r="P71" s="50" t="n">
        <v>912.6409455</v>
      </c>
      <c r="Q71" s="50" t="n">
        <v>27.2615456614314</v>
      </c>
      <c r="R71" s="50" t="n">
        <v>10.2509490196542</v>
      </c>
      <c r="S71" s="50" t="n">
        <v>22.2860222031061</v>
      </c>
      <c r="T71" s="50" t="n">
        <v>499.9477537</v>
      </c>
      <c r="U71" s="50" t="n">
        <v>37.2494109393099</v>
      </c>
      <c r="V71" s="50" t="n">
        <v>5.6155040609772</v>
      </c>
      <c r="W71" s="50" t="n">
        <v>33.164394145401</v>
      </c>
      <c r="X71" s="50" t="n">
        <v>610.7924706</v>
      </c>
      <c r="Y71" s="50" t="n">
        <v>40.4708806649457</v>
      </c>
      <c r="Z71" s="50" t="n">
        <v>6.86053207297088</v>
      </c>
      <c r="AA71" s="50" t="n">
        <v>34.8035520787881</v>
      </c>
      <c r="AB71" s="50" t="n">
        <v>576.4474253</v>
      </c>
      <c r="AC71" s="50" t="n">
        <v>36.6620922040117</v>
      </c>
      <c r="AD71" s="50" t="n">
        <v>6.47476228016904</v>
      </c>
      <c r="AE71" s="50" t="n">
        <v>33.9825717843224</v>
      </c>
      <c r="AF71" s="50" t="n">
        <v>930.2907829</v>
      </c>
      <c r="AG71" s="50" t="n">
        <v>31.4183218481838</v>
      </c>
      <c r="AH71" s="50" t="n">
        <v>10.4491952021038</v>
      </c>
      <c r="AI71" s="50" t="n">
        <v>25.4561564756243</v>
      </c>
      <c r="AJ71" s="50" t="n">
        <v>680.2666065</v>
      </c>
      <c r="AK71" s="50" t="n">
        <v>34.9574647024969</v>
      </c>
      <c r="AL71" s="50" t="n">
        <v>7.64087819792505</v>
      </c>
      <c r="AM71" s="50" t="n">
        <v>31.2155328389774</v>
      </c>
      <c r="AN71" s="50" t="n">
        <v>320.6537728</v>
      </c>
      <c r="AO71" s="50" t="n">
        <v>65.8508356319483</v>
      </c>
      <c r="AP71" s="50" t="n">
        <v>3.60164147153375</v>
      </c>
      <c r="AQ71" s="50" t="n">
        <v>64.6054474326975</v>
      </c>
      <c r="AR71" s="50" t="n">
        <v>294.633569</v>
      </c>
      <c r="AS71" s="50" t="n">
        <v>43.639598141576</v>
      </c>
      <c r="AT71" s="50" t="n">
        <v>3.30937781193136</v>
      </c>
      <c r="AU71" s="50" t="n">
        <v>41.4296237972488</v>
      </c>
      <c r="AV71" s="50" t="n">
        <v>400.4610875</v>
      </c>
      <c r="AW71" s="50" t="n">
        <v>45.5641888256784</v>
      </c>
      <c r="AX71" s="50" t="n">
        <v>4.49805173936037</v>
      </c>
      <c r="AY71" s="50" t="n">
        <v>40.8947644016306</v>
      </c>
      <c r="AZ71" s="50" t="n">
        <v>534.6631477</v>
      </c>
      <c r="BA71" s="50" t="n">
        <v>36.5298930438685</v>
      </c>
      <c r="BB71" s="50" t="n">
        <v>6.00543367770752</v>
      </c>
      <c r="BC71" s="50" t="n">
        <v>33.7881893547578</v>
      </c>
      <c r="BD71" s="50" t="n">
        <v>228.7089405</v>
      </c>
      <c r="BE71" s="50" t="n">
        <v>43.9610544021792</v>
      </c>
      <c r="BF71" s="50" t="n">
        <v>2.56890039940096</v>
      </c>
      <c r="BG71" s="50" t="n">
        <v>40.5964282293504</v>
      </c>
      <c r="BH71" s="50" t="n">
        <v>261.8587882</v>
      </c>
      <c r="BI71" s="50" t="n">
        <v>53.3424940548155</v>
      </c>
      <c r="BJ71" s="50" t="n">
        <v>2.94124551547049</v>
      </c>
      <c r="BK71" s="50" t="n">
        <v>53.7973478091005</v>
      </c>
    </row>
    <row r="72">
      <c r="A72" s="50" t="s">
        <v>48</v>
      </c>
      <c r="B72" s="50" t="s">
        <v>49</v>
      </c>
      <c r="C72" s="50" t="s">
        <v>17</v>
      </c>
      <c r="D72" s="50" t="n">
        <v>7590.4492895</v>
      </c>
      <c r="E72" s="50" t="n">
        <v>9.46943460747949</v>
      </c>
      <c r="F72" s="50" t="n">
        <v>5.26383408625772</v>
      </c>
      <c r="G72" s="50" t="n">
        <v>8.90463219880658</v>
      </c>
      <c r="H72" s="50" t="n">
        <v>11452.5815902</v>
      </c>
      <c r="I72" s="50" t="n">
        <v>8.40147195941479</v>
      </c>
      <c r="J72" s="50" t="n">
        <v>7.94215033272602</v>
      </c>
      <c r="K72" s="50" t="n">
        <v>7.75307099628493</v>
      </c>
      <c r="L72" s="50" t="n">
        <v>11942.3446111</v>
      </c>
      <c r="M72" s="50" t="n">
        <v>8.95481846167212</v>
      </c>
      <c r="N72" s="50" t="n">
        <v>8.28179179336633</v>
      </c>
      <c r="O72" s="50" t="n">
        <v>7.7518351287421</v>
      </c>
      <c r="P72" s="50" t="n">
        <v>13158.9217432</v>
      </c>
      <c r="Q72" s="50" t="n">
        <v>8.16527647800081</v>
      </c>
      <c r="R72" s="50" t="n">
        <v>9.12546519559408</v>
      </c>
      <c r="S72" s="50" t="n">
        <v>7.46132323448804</v>
      </c>
      <c r="T72" s="50" t="n">
        <v>12233.4895579</v>
      </c>
      <c r="U72" s="50" t="n">
        <v>7.73340700839579</v>
      </c>
      <c r="V72" s="50" t="n">
        <v>8.48369534828863</v>
      </c>
      <c r="W72" s="50" t="n">
        <v>7.15366153423623</v>
      </c>
      <c r="X72" s="50" t="n">
        <v>13979.5973531</v>
      </c>
      <c r="Y72" s="50" t="n">
        <v>7.86190901782668</v>
      </c>
      <c r="Z72" s="50" t="n">
        <v>9.69458832446179</v>
      </c>
      <c r="AA72" s="50" t="n">
        <v>6.70915134869762</v>
      </c>
      <c r="AB72" s="50" t="n">
        <v>11894.3662922</v>
      </c>
      <c r="AC72" s="50" t="n">
        <v>9.2452335536013</v>
      </c>
      <c r="AD72" s="50" t="n">
        <v>8.24851972990936</v>
      </c>
      <c r="AE72" s="50" t="n">
        <v>8.34855310633665</v>
      </c>
      <c r="AF72" s="50" t="n">
        <v>10821.8949004</v>
      </c>
      <c r="AG72" s="50" t="n">
        <v>8.85502402176635</v>
      </c>
      <c r="AH72" s="50" t="n">
        <v>7.50478095327299</v>
      </c>
      <c r="AI72" s="50" t="n">
        <v>9.00467368007267</v>
      </c>
      <c r="AJ72" s="50" t="n">
        <v>11670.2804108</v>
      </c>
      <c r="AK72" s="50" t="n">
        <v>9.86850986563597</v>
      </c>
      <c r="AL72" s="50" t="n">
        <v>8.09312037793765</v>
      </c>
      <c r="AM72" s="50" t="n">
        <v>9.60645938168822</v>
      </c>
      <c r="AN72" s="50" t="n">
        <v>7847.5560483</v>
      </c>
      <c r="AO72" s="50" t="n">
        <v>9.05790127293964</v>
      </c>
      <c r="AP72" s="50" t="n">
        <v>5.4421327968032</v>
      </c>
      <c r="AQ72" s="50" t="n">
        <v>8.95758454873712</v>
      </c>
      <c r="AR72" s="50" t="n">
        <v>9876.2203696</v>
      </c>
      <c r="AS72" s="50" t="n">
        <v>9.07761232380501</v>
      </c>
      <c r="AT72" s="50" t="n">
        <v>6.8489734193742</v>
      </c>
      <c r="AU72" s="50" t="n">
        <v>8.82287822102776</v>
      </c>
      <c r="AV72" s="50" t="n">
        <v>7248.5263298</v>
      </c>
      <c r="AW72" s="50" t="n">
        <v>9.05035452006808</v>
      </c>
      <c r="AX72" s="50" t="n">
        <v>5.02671693264829</v>
      </c>
      <c r="AY72" s="50" t="n">
        <v>9.06256124339754</v>
      </c>
      <c r="AZ72" s="50" t="n">
        <v>5686.9630324</v>
      </c>
      <c r="BA72" s="50" t="n">
        <v>10.2602524775378</v>
      </c>
      <c r="BB72" s="50" t="n">
        <v>3.94380210123327</v>
      </c>
      <c r="BC72" s="50" t="n">
        <v>10.7456915535136</v>
      </c>
      <c r="BD72" s="50" t="n">
        <v>3411.8061052</v>
      </c>
      <c r="BE72" s="50" t="n">
        <v>11.9938937384848</v>
      </c>
      <c r="BF72" s="50" t="n">
        <v>2.36602348389274</v>
      </c>
      <c r="BG72" s="50" t="n">
        <v>12.7906936248775</v>
      </c>
      <c r="BH72" s="50" t="n">
        <v>5385.0125702</v>
      </c>
      <c r="BI72" s="50" t="n">
        <v>13.3442056536511</v>
      </c>
      <c r="BJ72" s="50" t="n">
        <v>3.73440512423373</v>
      </c>
      <c r="BK72" s="50" t="n">
        <v>14.300219352486</v>
      </c>
    </row>
    <row r="73">
      <c r="A73" s="50" t="s">
        <v>31</v>
      </c>
      <c r="B73" s="50" t="s">
        <v>32</v>
      </c>
      <c r="C73" s="50" t="s">
        <v>16</v>
      </c>
      <c r="D73" s="50" t="n">
        <v>443.621669</v>
      </c>
      <c r="E73" s="50" t="n">
        <v>38.5786954322278</v>
      </c>
      <c r="F73" s="50" t="n">
        <v>8.41346648925396</v>
      </c>
      <c r="G73" s="50" t="n">
        <v>32.742022483281</v>
      </c>
      <c r="H73" s="50" t="n">
        <v>658.2947459</v>
      </c>
      <c r="I73" s="50" t="n">
        <v>35.1298445494853</v>
      </c>
      <c r="J73" s="50" t="n">
        <v>12.484829240119</v>
      </c>
      <c r="K73" s="50" t="n">
        <v>26.2142104513311</v>
      </c>
      <c r="L73" s="50" t="n">
        <v>525.1566703</v>
      </c>
      <c r="M73" s="50" t="n">
        <v>39.6708998729</v>
      </c>
      <c r="N73" s="50" t="n">
        <v>9.95981115425911</v>
      </c>
      <c r="O73" s="50" t="n">
        <v>29.6278916313265</v>
      </c>
      <c r="P73" s="50" t="n">
        <v>296.1999672</v>
      </c>
      <c r="Q73" s="50" t="n">
        <v>51.758797038487</v>
      </c>
      <c r="R73" s="50" t="n">
        <v>5.61755358743606</v>
      </c>
      <c r="S73" s="50" t="n">
        <v>48.4484770677034</v>
      </c>
      <c r="T73" s="50" t="n">
        <v>387.3120825</v>
      </c>
      <c r="U73" s="50" t="n">
        <v>41.6676630467194</v>
      </c>
      <c r="V73" s="50" t="n">
        <v>7.34553213855051</v>
      </c>
      <c r="W73" s="50" t="n">
        <v>37.2219501827063</v>
      </c>
      <c r="X73" s="50" t="n">
        <v>354.9083747</v>
      </c>
      <c r="Y73" s="50" t="n">
        <v>40.9396448783</v>
      </c>
      <c r="Z73" s="50" t="n">
        <v>6.7309825600382</v>
      </c>
      <c r="AA73" s="50" t="n">
        <v>33.3504376456748</v>
      </c>
      <c r="AB73" s="50" t="n">
        <v>686.7438619</v>
      </c>
      <c r="AC73" s="50" t="n">
        <v>37.5840298989791</v>
      </c>
      <c r="AD73" s="50" t="n">
        <v>13.0243783668658</v>
      </c>
      <c r="AE73" s="50" t="n">
        <v>26.3154058856367</v>
      </c>
      <c r="AF73" s="50" t="n">
        <v>388.4111553</v>
      </c>
      <c r="AG73" s="50" t="n">
        <v>37.8166661281065</v>
      </c>
      <c r="AH73" s="50" t="n">
        <v>7.36637650395965</v>
      </c>
      <c r="AI73" s="50" t="n">
        <v>34.9618279946436</v>
      </c>
      <c r="AJ73" s="50" t="n">
        <v>41.3577935</v>
      </c>
      <c r="AK73" s="50" t="n">
        <v>99.9999999999998</v>
      </c>
      <c r="AL73" s="50" t="n">
        <v>0.784367477959548</v>
      </c>
      <c r="AM73" s="50" t="n">
        <v>101.052164339983</v>
      </c>
      <c r="AN73" s="50" t="n">
        <v>82.599876</v>
      </c>
      <c r="AO73" s="50" t="n">
        <v>70.2048418508941</v>
      </c>
      <c r="AP73" s="50" t="n">
        <v>1.56654044945341</v>
      </c>
      <c r="AQ73" s="50" t="n">
        <v>65.4217478318321</v>
      </c>
      <c r="AR73" s="50" t="n">
        <v>272.3679243</v>
      </c>
      <c r="AS73" s="50" t="n">
        <v>41.4158350025909</v>
      </c>
      <c r="AT73" s="50" t="n">
        <v>5.16556914140664</v>
      </c>
      <c r="AU73" s="50" t="n">
        <v>36.286720268579</v>
      </c>
      <c r="AV73" s="50" t="n">
        <v>375.6256124</v>
      </c>
      <c r="AW73" s="50" t="n">
        <v>31.6086995541375</v>
      </c>
      <c r="AX73" s="50" t="n">
        <v>7.12389345082442</v>
      </c>
      <c r="AY73" s="50" t="n">
        <v>33.1032199039471</v>
      </c>
      <c r="AZ73" s="50" t="n">
        <v>83.0744138</v>
      </c>
      <c r="BA73" s="50" t="n">
        <v>70.5018221673439</v>
      </c>
      <c r="BB73" s="50" t="n">
        <v>1.57554025301843</v>
      </c>
      <c r="BC73" s="50" t="n">
        <v>66.4653787805235</v>
      </c>
      <c r="BD73" s="50" t="n">
        <v>161.7592731</v>
      </c>
      <c r="BE73" s="50" t="n">
        <v>60.0654262389527</v>
      </c>
      <c r="BF73" s="50" t="n">
        <v>3.06783080867254</v>
      </c>
      <c r="BG73" s="50" t="n">
        <v>55.1336442725951</v>
      </c>
      <c r="BH73" s="50" t="n">
        <v>515.3238861</v>
      </c>
      <c r="BI73" s="50" t="n">
        <v>31.5793449261135</v>
      </c>
      <c r="BJ73" s="50" t="n">
        <v>9.77332837818271</v>
      </c>
      <c r="BK73" s="50" t="n">
        <v>30.357100835364</v>
      </c>
    </row>
    <row r="74">
      <c r="A74" s="50" t="s">
        <v>31</v>
      </c>
      <c r="B74" s="50" t="s">
        <v>32</v>
      </c>
      <c r="C74" s="50" t="s">
        <v>17</v>
      </c>
      <c r="D74" s="50" t="n">
        <v>6861.9033296</v>
      </c>
      <c r="E74" s="50" t="n">
        <v>11.2738950908502</v>
      </c>
      <c r="F74" s="50" t="n">
        <v>6.63484290239134</v>
      </c>
      <c r="G74" s="50" t="n">
        <v>10.5479563507523</v>
      </c>
      <c r="H74" s="50" t="n">
        <v>7443.381069</v>
      </c>
      <c r="I74" s="50" t="n">
        <v>9.70737521894584</v>
      </c>
      <c r="J74" s="50" t="n">
        <v>7.19707953949382</v>
      </c>
      <c r="K74" s="50" t="n">
        <v>8.57254883928476</v>
      </c>
      <c r="L74" s="50" t="n">
        <v>7418.6425183</v>
      </c>
      <c r="M74" s="50" t="n">
        <v>10.4867350191683</v>
      </c>
      <c r="N74" s="50" t="n">
        <v>7.17315958760244</v>
      </c>
      <c r="O74" s="50" t="n">
        <v>9.02067216963877</v>
      </c>
      <c r="P74" s="50" t="n">
        <v>7262.2864013</v>
      </c>
      <c r="Q74" s="50" t="n">
        <v>10.7591637741592</v>
      </c>
      <c r="R74" s="50" t="n">
        <v>7.02197729556287</v>
      </c>
      <c r="S74" s="50" t="n">
        <v>9.36831692120811</v>
      </c>
      <c r="T74" s="50" t="n">
        <v>9620.2015519</v>
      </c>
      <c r="U74" s="50" t="n">
        <v>8.49519412218587</v>
      </c>
      <c r="V74" s="50" t="n">
        <v>9.30186901801174</v>
      </c>
      <c r="W74" s="50" t="n">
        <v>7.61251926588898</v>
      </c>
      <c r="X74" s="50" t="n">
        <v>8840.4751479</v>
      </c>
      <c r="Y74" s="50" t="n">
        <v>7.88698026163183</v>
      </c>
      <c r="Z74" s="50" t="n">
        <v>8.5479437659508</v>
      </c>
      <c r="AA74" s="50" t="n">
        <v>8.0529418635982</v>
      </c>
      <c r="AB74" s="50" t="n">
        <v>9176.3173971</v>
      </c>
      <c r="AC74" s="50" t="n">
        <v>8.53596120903047</v>
      </c>
      <c r="AD74" s="50" t="n">
        <v>8.87267299287181</v>
      </c>
      <c r="AE74" s="50" t="n">
        <v>8.58274752269497</v>
      </c>
      <c r="AF74" s="50" t="n">
        <v>8454.7293367</v>
      </c>
      <c r="AG74" s="50" t="n">
        <v>9.11045735631195</v>
      </c>
      <c r="AH74" s="50" t="n">
        <v>8.17496228623113</v>
      </c>
      <c r="AI74" s="50" t="n">
        <v>8.33671741530718</v>
      </c>
      <c r="AJ74" s="50" t="n">
        <v>8691.7735436</v>
      </c>
      <c r="AK74" s="50" t="n">
        <v>9.34039348447007</v>
      </c>
      <c r="AL74" s="50" t="n">
        <v>8.40416269873463</v>
      </c>
      <c r="AM74" s="50" t="n">
        <v>8.31732077544116</v>
      </c>
      <c r="AN74" s="50" t="n">
        <v>6849.8035254</v>
      </c>
      <c r="AO74" s="50" t="n">
        <v>9.40313741410251</v>
      </c>
      <c r="AP74" s="50" t="n">
        <v>6.62314348079348</v>
      </c>
      <c r="AQ74" s="50" t="n">
        <v>8.61535411795171</v>
      </c>
      <c r="AR74" s="50" t="n">
        <v>7018.5120702</v>
      </c>
      <c r="AS74" s="50" t="n">
        <v>9.87138384815614</v>
      </c>
      <c r="AT74" s="50" t="n">
        <v>6.78626945871429</v>
      </c>
      <c r="AU74" s="50" t="n">
        <v>9.46071699600485</v>
      </c>
      <c r="AV74" s="50" t="n">
        <v>4986.9386584</v>
      </c>
      <c r="AW74" s="50" t="n">
        <v>8.43330932828031</v>
      </c>
      <c r="AX74" s="50" t="n">
        <v>4.82192082473931</v>
      </c>
      <c r="AY74" s="50" t="n">
        <v>9.29152996058828</v>
      </c>
      <c r="AZ74" s="50" t="n">
        <v>3858.0512555</v>
      </c>
      <c r="BA74" s="50" t="n">
        <v>10.7323202827748</v>
      </c>
      <c r="BB74" s="50" t="n">
        <v>3.73038831357426</v>
      </c>
      <c r="BC74" s="50" t="n">
        <v>11.1659784946548</v>
      </c>
      <c r="BD74" s="50" t="n">
        <v>3176.1300392</v>
      </c>
      <c r="BE74" s="50" t="n">
        <v>10.0742298537617</v>
      </c>
      <c r="BF74" s="50" t="n">
        <v>3.07103187489621</v>
      </c>
      <c r="BG74" s="50" t="n">
        <v>10.6324400196256</v>
      </c>
      <c r="BH74" s="50" t="n">
        <v>3763.0968608</v>
      </c>
      <c r="BI74" s="50" t="n">
        <v>9.40707630399552</v>
      </c>
      <c r="BJ74" s="50" t="n">
        <v>3.63857596043188</v>
      </c>
      <c r="BK74" s="50" t="n">
        <v>10.3440560303899</v>
      </c>
    </row>
    <row r="75">
      <c r="A75" s="50" t="s">
        <v>50</v>
      </c>
      <c r="B75" s="50" t="s">
        <v>51</v>
      </c>
      <c r="C75" s="50" t="s">
        <v>16</v>
      </c>
      <c r="D75" s="50" t="n">
        <v>1444.7408273</v>
      </c>
      <c r="E75" s="50" t="n">
        <v>29.3838678198396</v>
      </c>
      <c r="F75" s="50" t="n">
        <v>9.70404471672631</v>
      </c>
      <c r="G75" s="50" t="n">
        <v>21.9250778770822</v>
      </c>
      <c r="H75" s="50" t="n">
        <v>1432.7347726</v>
      </c>
      <c r="I75" s="50" t="n">
        <v>26.4974581142834</v>
      </c>
      <c r="J75" s="50" t="n">
        <v>9.62340236933865</v>
      </c>
      <c r="K75" s="50" t="n">
        <v>18.1748019107514</v>
      </c>
      <c r="L75" s="50" t="n">
        <v>1716.0371669</v>
      </c>
      <c r="M75" s="50" t="n">
        <v>22.1009483659697</v>
      </c>
      <c r="N75" s="50" t="n">
        <v>11.5262897597231</v>
      </c>
      <c r="O75" s="50" t="n">
        <v>14.345414759287</v>
      </c>
      <c r="P75" s="50" t="n">
        <v>1114.517871</v>
      </c>
      <c r="Q75" s="50" t="n">
        <v>26.4230682572732</v>
      </c>
      <c r="R75" s="50" t="n">
        <v>7.48600098606392</v>
      </c>
      <c r="S75" s="50" t="n">
        <v>22.1521052371294</v>
      </c>
      <c r="T75" s="50" t="n">
        <v>933.4016276</v>
      </c>
      <c r="U75" s="50" t="n">
        <v>39.5594658529987</v>
      </c>
      <c r="V75" s="50" t="n">
        <v>6.26947820795174</v>
      </c>
      <c r="W75" s="50" t="n">
        <v>31.504419786117</v>
      </c>
      <c r="X75" s="50" t="n">
        <v>750.4752234</v>
      </c>
      <c r="Y75" s="50" t="n">
        <v>31.636622609924</v>
      </c>
      <c r="Z75" s="50" t="n">
        <v>5.0407969298403</v>
      </c>
      <c r="AA75" s="50" t="n">
        <v>29.7848589169349</v>
      </c>
      <c r="AB75" s="50" t="n">
        <v>783.4440946</v>
      </c>
      <c r="AC75" s="50" t="n">
        <v>28.0356474063608</v>
      </c>
      <c r="AD75" s="50" t="n">
        <v>5.26224246134278</v>
      </c>
      <c r="AE75" s="50" t="n">
        <v>26.0711701688371</v>
      </c>
      <c r="AF75" s="50" t="n">
        <v>925.7605113</v>
      </c>
      <c r="AG75" s="50" t="n">
        <v>29.0014118162451</v>
      </c>
      <c r="AH75" s="50" t="n">
        <v>6.21815430759552</v>
      </c>
      <c r="AI75" s="50" t="n">
        <v>23.9088875692135</v>
      </c>
      <c r="AJ75" s="50" t="n">
        <v>645.4405063</v>
      </c>
      <c r="AK75" s="50" t="n">
        <v>34.1119391696607</v>
      </c>
      <c r="AL75" s="50" t="n">
        <v>4.33529904932982</v>
      </c>
      <c r="AM75" s="50" t="n">
        <v>29.7613342015632</v>
      </c>
      <c r="AN75" s="50" t="n">
        <v>782.4871664</v>
      </c>
      <c r="AO75" s="50" t="n">
        <v>30.6307070233496</v>
      </c>
      <c r="AP75" s="50" t="n">
        <v>5.25581495969818</v>
      </c>
      <c r="AQ75" s="50" t="n">
        <v>27.3842110550361</v>
      </c>
      <c r="AR75" s="50" t="n">
        <v>723.1974327</v>
      </c>
      <c r="AS75" s="50" t="n">
        <v>32.172076160981</v>
      </c>
      <c r="AT75" s="50" t="n">
        <v>4.8575772853723</v>
      </c>
      <c r="AU75" s="50" t="n">
        <v>29.1061878701158</v>
      </c>
      <c r="AV75" s="50" t="n">
        <v>542.3405567</v>
      </c>
      <c r="AW75" s="50" t="n">
        <v>34.1261881630818</v>
      </c>
      <c r="AX75" s="50" t="n">
        <v>3.64279662792294</v>
      </c>
      <c r="AY75" s="50" t="n">
        <v>36.9334090355193</v>
      </c>
      <c r="AZ75" s="50" t="n">
        <v>536.355742</v>
      </c>
      <c r="BA75" s="50" t="n">
        <v>33.0510500317227</v>
      </c>
      <c r="BB75" s="50" t="n">
        <v>3.60259778507674</v>
      </c>
      <c r="BC75" s="50" t="n">
        <v>32.3202151563687</v>
      </c>
      <c r="BD75" s="50" t="n">
        <v>463.7787465</v>
      </c>
      <c r="BE75" s="50" t="n">
        <v>33.4329875346515</v>
      </c>
      <c r="BF75" s="50" t="n">
        <v>3.1151121430645</v>
      </c>
      <c r="BG75" s="50" t="n">
        <v>31.9992767505779</v>
      </c>
      <c r="BH75" s="50" t="n">
        <v>2093.3150616</v>
      </c>
      <c r="BI75" s="50" t="n">
        <v>17.4678286777775</v>
      </c>
      <c r="BJ75" s="50" t="n">
        <v>14.0603924109531</v>
      </c>
      <c r="BK75" s="50" t="n">
        <v>18.0990996358123</v>
      </c>
    </row>
    <row r="76">
      <c r="A76" s="50" t="s">
        <v>50</v>
      </c>
      <c r="B76" s="50" t="s">
        <v>51</v>
      </c>
      <c r="C76" s="50" t="s">
        <v>17</v>
      </c>
      <c r="D76" s="50" t="n">
        <v>5923.505574</v>
      </c>
      <c r="E76" s="50" t="n">
        <v>14.8952669962492</v>
      </c>
      <c r="F76" s="50" t="n">
        <v>4.71534194787528</v>
      </c>
      <c r="G76" s="50" t="n">
        <v>13.2563127993538</v>
      </c>
      <c r="H76" s="50" t="n">
        <v>7737.643861</v>
      </c>
      <c r="I76" s="50" t="n">
        <v>11.748971492156</v>
      </c>
      <c r="J76" s="50" t="n">
        <v>6.15946692709113</v>
      </c>
      <c r="K76" s="50" t="n">
        <v>9.83557683222662</v>
      </c>
      <c r="L76" s="50" t="n">
        <v>8092.3377992</v>
      </c>
      <c r="M76" s="50" t="n">
        <v>11.211860617574</v>
      </c>
      <c r="N76" s="50" t="n">
        <v>6.44181716455738</v>
      </c>
      <c r="O76" s="50" t="n">
        <v>9.54042320311363</v>
      </c>
      <c r="P76" s="50" t="n">
        <v>8633.7246557</v>
      </c>
      <c r="Q76" s="50" t="n">
        <v>10.4052959532659</v>
      </c>
      <c r="R76" s="50" t="n">
        <v>6.87278226159179</v>
      </c>
      <c r="S76" s="50" t="n">
        <v>9.34101000408308</v>
      </c>
      <c r="T76" s="50" t="n">
        <v>10186.3558458</v>
      </c>
      <c r="U76" s="50" t="n">
        <v>10.1566989530578</v>
      </c>
      <c r="V76" s="50" t="n">
        <v>8.10873737107845</v>
      </c>
      <c r="W76" s="50" t="n">
        <v>8.92006458432429</v>
      </c>
      <c r="X76" s="50" t="n">
        <v>10973.13748</v>
      </c>
      <c r="Y76" s="50" t="n">
        <v>10.6662826185595</v>
      </c>
      <c r="Z76" s="50" t="n">
        <v>8.73504630203399</v>
      </c>
      <c r="AA76" s="50" t="n">
        <v>9.33389530052881</v>
      </c>
      <c r="AB76" s="50" t="n">
        <v>8140.5295136</v>
      </c>
      <c r="AC76" s="50" t="n">
        <v>10.7959300624199</v>
      </c>
      <c r="AD76" s="50" t="n">
        <v>6.48017965271773</v>
      </c>
      <c r="AE76" s="50" t="n">
        <v>9.592027576733</v>
      </c>
      <c r="AF76" s="50" t="n">
        <v>7928.7663079</v>
      </c>
      <c r="AG76" s="50" t="n">
        <v>11.7725238034407</v>
      </c>
      <c r="AH76" s="50" t="n">
        <v>6.31160786454611</v>
      </c>
      <c r="AI76" s="50" t="n">
        <v>10.5393642916775</v>
      </c>
      <c r="AJ76" s="50" t="n">
        <v>6950.6974706</v>
      </c>
      <c r="AK76" s="50" t="n">
        <v>10.2871190595731</v>
      </c>
      <c r="AL76" s="50" t="n">
        <v>5.53302684376115</v>
      </c>
      <c r="AM76" s="50" t="n">
        <v>10.3669115119392</v>
      </c>
      <c r="AN76" s="50" t="n">
        <v>7460.7069753</v>
      </c>
      <c r="AO76" s="50" t="n">
        <v>10.5178267658313</v>
      </c>
      <c r="AP76" s="50" t="n">
        <v>5.93901434242793</v>
      </c>
      <c r="AQ76" s="50" t="n">
        <v>11.0393105168989</v>
      </c>
      <c r="AR76" s="50" t="n">
        <v>8689.3573169</v>
      </c>
      <c r="AS76" s="50" t="n">
        <v>10.9003894909405</v>
      </c>
      <c r="AT76" s="50" t="n">
        <v>6.91706803422273</v>
      </c>
      <c r="AU76" s="50" t="n">
        <v>10.4609428537962</v>
      </c>
      <c r="AV76" s="50" t="n">
        <v>6825.1884593</v>
      </c>
      <c r="AW76" s="50" t="n">
        <v>9.30207901588623</v>
      </c>
      <c r="AX76" s="50" t="n">
        <v>5.43311676544251</v>
      </c>
      <c r="AY76" s="50" t="n">
        <v>8.69189393352199</v>
      </c>
      <c r="AZ76" s="50" t="n">
        <v>6403.8427996</v>
      </c>
      <c r="BA76" s="50" t="n">
        <v>8.93783425178498</v>
      </c>
      <c r="BB76" s="50" t="n">
        <v>5.09770915268374</v>
      </c>
      <c r="BC76" s="50" t="n">
        <v>9.55310942753171</v>
      </c>
      <c r="BD76" s="50" t="n">
        <v>6328.4676038</v>
      </c>
      <c r="BE76" s="50" t="n">
        <v>9.50300552918313</v>
      </c>
      <c r="BF76" s="50" t="n">
        <v>5.03770755090504</v>
      </c>
      <c r="BG76" s="50" t="n">
        <v>9.71997005911764</v>
      </c>
      <c r="BH76" s="50" t="n">
        <v>15347.7110273</v>
      </c>
      <c r="BI76" s="50" t="n">
        <v>7.83652440884334</v>
      </c>
      <c r="BJ76" s="50" t="n">
        <v>12.217377819065</v>
      </c>
      <c r="BK76" s="50" t="n">
        <v>8.49745908227128</v>
      </c>
    </row>
    <row r="77">
      <c r="A77" s="50" t="s">
        <v>52</v>
      </c>
      <c r="B77" s="50" t="s">
        <v>53</v>
      </c>
      <c r="C77" s="50" t="s">
        <v>16</v>
      </c>
      <c r="D77" s="50" t="n">
        <v>54.1115949</v>
      </c>
      <c r="E77" s="50" t="n">
        <v>57.1912032255814</v>
      </c>
      <c r="F77" s="50" t="n">
        <v>14.4820614816886</v>
      </c>
      <c r="G77" s="50" t="n">
        <v>40.9822645286936</v>
      </c>
      <c r="H77" s="50" t="n">
        <v>47.0068409</v>
      </c>
      <c r="I77" s="50" t="n">
        <v>45.4261112085491</v>
      </c>
      <c r="J77" s="50" t="n">
        <v>12.5805931470291</v>
      </c>
      <c r="K77" s="50" t="n">
        <v>33.6045504594476</v>
      </c>
      <c r="L77" s="50" t="n">
        <v>42.958152</v>
      </c>
      <c r="M77" s="50" t="n">
        <v>46.0381889868615</v>
      </c>
      <c r="N77" s="50" t="n">
        <v>11.4970294176955</v>
      </c>
      <c r="O77" s="50" t="n">
        <v>36.7416332119872</v>
      </c>
      <c r="P77" s="50" t="n">
        <v>15.9875012</v>
      </c>
      <c r="Q77" s="50" t="n">
        <v>56.936454932538</v>
      </c>
      <c r="R77" s="50" t="n">
        <v>4.27878675069269</v>
      </c>
      <c r="S77" s="50" t="n">
        <v>58.6287610396301</v>
      </c>
      <c r="T77" s="50" t="n">
        <v>60.2153199</v>
      </c>
      <c r="U77" s="50" t="n">
        <v>54.6031336489398</v>
      </c>
      <c r="V77" s="50" t="n">
        <v>16.115621181429</v>
      </c>
      <c r="W77" s="50" t="n">
        <v>44.151748809802</v>
      </c>
      <c r="X77" s="50" t="n">
        <v>32.3178959</v>
      </c>
      <c r="Y77" s="50" t="n">
        <v>59.4846445710214</v>
      </c>
      <c r="Z77" s="50" t="n">
        <v>8.64934319987325</v>
      </c>
      <c r="AA77" s="50" t="n">
        <v>47.124891498277</v>
      </c>
      <c r="AB77" s="50" t="n">
        <v>21.4600013</v>
      </c>
      <c r="AC77" s="50" t="n">
        <v>72.6958315738056</v>
      </c>
      <c r="AD77" s="50" t="n">
        <v>5.74340968507873</v>
      </c>
      <c r="AE77" s="50" t="n">
        <v>57.5147394352117</v>
      </c>
      <c r="AF77" s="50" t="n">
        <v>6.363613</v>
      </c>
      <c r="AG77" s="50" t="n">
        <v>100</v>
      </c>
      <c r="AH77" s="50" t="n">
        <v>1.70311436729936</v>
      </c>
      <c r="AI77" s="50" t="n">
        <v>102.125554777972</v>
      </c>
      <c r="AJ77" s="50" t="n">
        <v>16.6213364</v>
      </c>
      <c r="AK77" s="50" t="n">
        <v>56.6520086459451</v>
      </c>
      <c r="AL77" s="50" t="n">
        <v>4.44842211909426</v>
      </c>
      <c r="AM77" s="50" t="n">
        <v>59.4254152690563</v>
      </c>
      <c r="AN77" s="50" t="n">
        <v>11.7007166</v>
      </c>
      <c r="AO77" s="50" t="n">
        <v>70.0554244005963</v>
      </c>
      <c r="AP77" s="50" t="n">
        <v>3.13150069766312</v>
      </c>
      <c r="AQ77" s="50" t="n">
        <v>71.1404094152429</v>
      </c>
      <c r="AR77" s="50"/>
      <c r="AS77" s="50"/>
      <c r="AT77" s="50"/>
      <c r="AU77" s="50"/>
      <c r="AV77" s="50" t="n">
        <v>5.9691993</v>
      </c>
      <c r="AW77" s="50" t="n">
        <v>100</v>
      </c>
      <c r="AX77" s="50" t="n">
        <v>1.59755615074381</v>
      </c>
      <c r="AY77" s="50" t="n">
        <v>99.1038314257612</v>
      </c>
      <c r="AZ77" s="50" t="n">
        <v>11.7619506</v>
      </c>
      <c r="BA77" s="50" t="n">
        <v>71.7033227544779</v>
      </c>
      <c r="BB77" s="50" t="n">
        <v>3.14788895150056</v>
      </c>
      <c r="BC77" s="50" t="n">
        <v>66.2238642388967</v>
      </c>
      <c r="BD77" s="50" t="n">
        <v>25.3116815</v>
      </c>
      <c r="BE77" s="50" t="n">
        <v>44.0188916331658</v>
      </c>
      <c r="BF77" s="50" t="n">
        <v>6.77424733766107</v>
      </c>
      <c r="BG77" s="50" t="n">
        <v>51.0480573396251</v>
      </c>
      <c r="BH77" s="50" t="n">
        <v>21.8598613</v>
      </c>
      <c r="BI77" s="50" t="n">
        <v>60.0260217182854</v>
      </c>
      <c r="BJ77" s="50" t="n">
        <v>5.850425512551</v>
      </c>
      <c r="BK77" s="50" t="n">
        <v>64.2218663509742</v>
      </c>
    </row>
    <row r="78">
      <c r="A78" s="50" t="s">
        <v>52</v>
      </c>
      <c r="B78" s="50" t="s">
        <v>53</v>
      </c>
      <c r="C78" s="50" t="s">
        <v>17</v>
      </c>
      <c r="D78" s="50" t="n">
        <v>1155.0006033</v>
      </c>
      <c r="E78" s="50" t="n">
        <v>9.53773677036783</v>
      </c>
      <c r="F78" s="50" t="n">
        <v>8.14679929776833</v>
      </c>
      <c r="G78" s="50" t="n">
        <v>8.83858256461371</v>
      </c>
      <c r="H78" s="50" t="n">
        <v>1163.2359279</v>
      </c>
      <c r="I78" s="50" t="n">
        <v>9.01705902732625</v>
      </c>
      <c r="J78" s="50" t="n">
        <v>8.20488717796206</v>
      </c>
      <c r="K78" s="50" t="n">
        <v>7.53929420605891</v>
      </c>
      <c r="L78" s="50" t="n">
        <v>1215.686881</v>
      </c>
      <c r="M78" s="50" t="n">
        <v>11.4244303348072</v>
      </c>
      <c r="N78" s="50" t="n">
        <v>8.57485009110815</v>
      </c>
      <c r="O78" s="50" t="n">
        <v>9.74660189918715</v>
      </c>
      <c r="P78" s="50" t="n">
        <v>1237.8268467</v>
      </c>
      <c r="Q78" s="50" t="n">
        <v>10.9381934935512</v>
      </c>
      <c r="R78" s="50" t="n">
        <v>8.73101438790768</v>
      </c>
      <c r="S78" s="50" t="n">
        <v>9.55787995700445</v>
      </c>
      <c r="T78" s="50" t="n">
        <v>1398.9703325</v>
      </c>
      <c r="U78" s="50" t="n">
        <v>9.8135371061748</v>
      </c>
      <c r="V78" s="50" t="n">
        <v>9.86764031970764</v>
      </c>
      <c r="W78" s="50" t="n">
        <v>9.38532511635896</v>
      </c>
      <c r="X78" s="50" t="n">
        <v>1475.671974</v>
      </c>
      <c r="Y78" s="50" t="n">
        <v>9.49150141350275</v>
      </c>
      <c r="Z78" s="50" t="n">
        <v>10.4086555168638</v>
      </c>
      <c r="AA78" s="50" t="n">
        <v>9.22972967815812</v>
      </c>
      <c r="AB78" s="50" t="n">
        <v>1297.2854236</v>
      </c>
      <c r="AC78" s="50" t="n">
        <v>8.42892748973634</v>
      </c>
      <c r="AD78" s="50" t="n">
        <v>9.15040559095228</v>
      </c>
      <c r="AE78" s="50" t="n">
        <v>8.79580725077891</v>
      </c>
      <c r="AF78" s="50" t="n">
        <v>1219.9566071</v>
      </c>
      <c r="AG78" s="50" t="n">
        <v>9.6526083335899</v>
      </c>
      <c r="AH78" s="50" t="n">
        <v>8.60496661355304</v>
      </c>
      <c r="AI78" s="50" t="n">
        <v>8.59083113144832</v>
      </c>
      <c r="AJ78" s="50" t="n">
        <v>1081.019458</v>
      </c>
      <c r="AK78" s="50" t="n">
        <v>9.37876831820853</v>
      </c>
      <c r="AL78" s="50" t="n">
        <v>7.6249731265472</v>
      </c>
      <c r="AM78" s="50" t="n">
        <v>7.98705325494587</v>
      </c>
      <c r="AN78" s="50" t="n">
        <v>820.3155145</v>
      </c>
      <c r="AO78" s="50" t="n">
        <v>11.3851887011143</v>
      </c>
      <c r="AP78" s="50" t="n">
        <v>5.78609728720743</v>
      </c>
      <c r="AQ78" s="50" t="n">
        <v>12.0000352049406</v>
      </c>
      <c r="AR78" s="50" t="n">
        <v>682.2874589</v>
      </c>
      <c r="AS78" s="50" t="n">
        <v>12.2138605321185</v>
      </c>
      <c r="AT78" s="50" t="n">
        <v>4.81251609320494</v>
      </c>
      <c r="AU78" s="50" t="n">
        <v>12.2679143915056</v>
      </c>
      <c r="AV78" s="50" t="n">
        <v>512.7295806</v>
      </c>
      <c r="AW78" s="50" t="n">
        <v>12.0194166512568</v>
      </c>
      <c r="AX78" s="50" t="n">
        <v>3.61653922538443</v>
      </c>
      <c r="AY78" s="50" t="n">
        <v>12.5235603974697</v>
      </c>
      <c r="AZ78" s="50" t="n">
        <v>364.0543417</v>
      </c>
      <c r="BA78" s="50" t="n">
        <v>16.5173492470918</v>
      </c>
      <c r="BB78" s="50" t="n">
        <v>2.56785810053877</v>
      </c>
      <c r="BC78" s="50" t="n">
        <v>16.9864230197086</v>
      </c>
      <c r="BD78" s="50" t="n">
        <v>160.8967101</v>
      </c>
      <c r="BE78" s="50" t="n">
        <v>18.8809192847838</v>
      </c>
      <c r="BF78" s="50" t="n">
        <v>1.13488529885681</v>
      </c>
      <c r="BG78" s="50" t="n">
        <v>18.9453762876666</v>
      </c>
      <c r="BH78" s="50" t="n">
        <v>392.4166738</v>
      </c>
      <c r="BI78" s="50" t="n">
        <v>14.2906576031916</v>
      </c>
      <c r="BJ78" s="50" t="n">
        <v>2.7679118724374</v>
      </c>
      <c r="BK78" s="50" t="n">
        <v>15.0378992769477</v>
      </c>
    </row>
    <row r="79">
      <c r="A79" s="50" t="s">
        <v>33</v>
      </c>
      <c r="B79" s="50" t="s">
        <v>34</v>
      </c>
      <c r="C79" s="50" t="s">
        <v>16</v>
      </c>
      <c r="D79" s="50" t="n">
        <v>93.6540336</v>
      </c>
      <c r="E79" s="50" t="n">
        <v>38.9955508266372</v>
      </c>
      <c r="F79" s="50" t="n">
        <v>6.50273831032017</v>
      </c>
      <c r="G79" s="50" t="n">
        <v>29.0300840432326</v>
      </c>
      <c r="H79" s="50" t="n">
        <v>58.6825161</v>
      </c>
      <c r="I79" s="50" t="n">
        <v>45.6376345148573</v>
      </c>
      <c r="J79" s="50" t="n">
        <v>4.07453935427134</v>
      </c>
      <c r="K79" s="50" t="n">
        <v>39.3915176913093</v>
      </c>
      <c r="L79" s="50" t="n">
        <v>78.3875391</v>
      </c>
      <c r="M79" s="50" t="n">
        <v>41.8538437610279</v>
      </c>
      <c r="N79" s="50" t="n">
        <v>5.44273037650874</v>
      </c>
      <c r="O79" s="50" t="n">
        <v>34.350618288305</v>
      </c>
      <c r="P79" s="50" t="n">
        <v>138.7427365</v>
      </c>
      <c r="Q79" s="50" t="n">
        <v>37.7484396801001</v>
      </c>
      <c r="R79" s="50" t="n">
        <v>9.63341004372082</v>
      </c>
      <c r="S79" s="50" t="n">
        <v>25.7990893219405</v>
      </c>
      <c r="T79" s="50" t="n">
        <v>137.885783</v>
      </c>
      <c r="U79" s="50" t="n">
        <v>33.8241746364908</v>
      </c>
      <c r="V79" s="50" t="n">
        <v>9.57390866251589</v>
      </c>
      <c r="W79" s="50" t="n">
        <v>19.6655242543967</v>
      </c>
      <c r="X79" s="50" t="n">
        <v>94.2462889</v>
      </c>
      <c r="Y79" s="50" t="n">
        <v>31.4881860038506</v>
      </c>
      <c r="Z79" s="50" t="n">
        <v>6.5438607380551</v>
      </c>
      <c r="AA79" s="50" t="n">
        <v>21.6157581900936</v>
      </c>
      <c r="AB79" s="50" t="n">
        <v>74.2677436</v>
      </c>
      <c r="AC79" s="50" t="n">
        <v>36.2150132659857</v>
      </c>
      <c r="AD79" s="50" t="n">
        <v>5.1566780731669</v>
      </c>
      <c r="AE79" s="50" t="n">
        <v>27.5879694587376</v>
      </c>
      <c r="AF79" s="50" t="n">
        <v>91.9457874</v>
      </c>
      <c r="AG79" s="50" t="n">
        <v>32.4069157275099</v>
      </c>
      <c r="AH79" s="50" t="n">
        <v>6.38412859773008</v>
      </c>
      <c r="AI79" s="50" t="n">
        <v>26.1610905596247</v>
      </c>
      <c r="AJ79" s="50" t="n">
        <v>149.4148446</v>
      </c>
      <c r="AK79" s="50" t="n">
        <v>35.6108333246049</v>
      </c>
      <c r="AL79" s="50" t="n">
        <v>10.3744131113532</v>
      </c>
      <c r="AM79" s="50" t="n">
        <v>23.5241855617372</v>
      </c>
      <c r="AN79" s="50" t="n">
        <v>65.4371457</v>
      </c>
      <c r="AO79" s="50" t="n">
        <v>37.7618325804261</v>
      </c>
      <c r="AP79" s="50" t="n">
        <v>4.54353771967589</v>
      </c>
      <c r="AQ79" s="50" t="n">
        <v>30.2956880641549</v>
      </c>
      <c r="AR79" s="50" t="n">
        <v>78.6865277</v>
      </c>
      <c r="AS79" s="50" t="n">
        <v>35.6008199700438</v>
      </c>
      <c r="AT79" s="50" t="n">
        <v>5.46349023648309</v>
      </c>
      <c r="AU79" s="50" t="n">
        <v>30.4142286054853</v>
      </c>
      <c r="AV79" s="50" t="n">
        <v>62.0091729</v>
      </c>
      <c r="AW79" s="50" t="n">
        <v>34.5938168652644</v>
      </c>
      <c r="AX79" s="50" t="n">
        <v>4.30552116879777</v>
      </c>
      <c r="AY79" s="50" t="n">
        <v>32.1164821711906</v>
      </c>
      <c r="AZ79" s="50" t="n">
        <v>63.4409387</v>
      </c>
      <c r="BA79" s="50" t="n">
        <v>38.3584490188333</v>
      </c>
      <c r="BB79" s="50" t="n">
        <v>4.40493384715427</v>
      </c>
      <c r="BC79" s="50" t="n">
        <v>32.2208591701164</v>
      </c>
      <c r="BD79" s="50" t="n">
        <v>48.6790128</v>
      </c>
      <c r="BE79" s="50" t="n">
        <v>37.9472626982648</v>
      </c>
      <c r="BF79" s="50" t="n">
        <v>3.37995993632383</v>
      </c>
      <c r="BG79" s="50" t="n">
        <v>38.149223293403</v>
      </c>
      <c r="BH79" s="50" t="n">
        <v>204.7444799</v>
      </c>
      <c r="BI79" s="50" t="n">
        <v>20.4012006275477</v>
      </c>
      <c r="BJ79" s="50" t="n">
        <v>14.2161498239229</v>
      </c>
      <c r="BK79" s="50" t="n">
        <v>20.7131854483468</v>
      </c>
    </row>
    <row r="80">
      <c r="A80" s="50" t="s">
        <v>33</v>
      </c>
      <c r="B80" s="50" t="s">
        <v>34</v>
      </c>
      <c r="C80" s="50" t="s">
        <v>17</v>
      </c>
      <c r="D80" s="50" t="n">
        <v>830.8743882</v>
      </c>
      <c r="E80" s="50" t="n">
        <v>14.0406229629142</v>
      </c>
      <c r="F80" s="50" t="n">
        <v>5.23524758318636</v>
      </c>
      <c r="G80" s="50" t="n">
        <v>11.714900804379</v>
      </c>
      <c r="H80" s="50" t="n">
        <v>999.1775729</v>
      </c>
      <c r="I80" s="50" t="n">
        <v>12.9124195198396</v>
      </c>
      <c r="J80" s="50" t="n">
        <v>6.29570732710995</v>
      </c>
      <c r="K80" s="50" t="n">
        <v>10.8284759603156</v>
      </c>
      <c r="L80" s="50" t="n">
        <v>1141.2239494</v>
      </c>
      <c r="M80" s="50" t="n">
        <v>11.6943616658876</v>
      </c>
      <c r="N80" s="50" t="n">
        <v>7.19072582790047</v>
      </c>
      <c r="O80" s="50" t="n">
        <v>9.81264596788379</v>
      </c>
      <c r="P80" s="50" t="n">
        <v>1146.6486586</v>
      </c>
      <c r="Q80" s="50" t="n">
        <v>8.5963802849922</v>
      </c>
      <c r="R80" s="50" t="n">
        <v>7.22490632032161</v>
      </c>
      <c r="S80" s="50" t="n">
        <v>8.52076415732278</v>
      </c>
      <c r="T80" s="50" t="n">
        <v>1354.7228218</v>
      </c>
      <c r="U80" s="50" t="n">
        <v>12.2144016005056</v>
      </c>
      <c r="V80" s="50" t="n">
        <v>8.53595859908569</v>
      </c>
      <c r="W80" s="50" t="n">
        <v>9.97727245580755</v>
      </c>
      <c r="X80" s="50" t="n">
        <v>1493.9805178</v>
      </c>
      <c r="Y80" s="50" t="n">
        <v>10.1902045335419</v>
      </c>
      <c r="Z80" s="50" t="n">
        <v>9.41340593261526</v>
      </c>
      <c r="AA80" s="50" t="n">
        <v>8.74079741052466</v>
      </c>
      <c r="AB80" s="50" t="n">
        <v>1487.812419</v>
      </c>
      <c r="AC80" s="50" t="n">
        <v>8.72184289668296</v>
      </c>
      <c r="AD80" s="50" t="n">
        <v>9.37454142458113</v>
      </c>
      <c r="AE80" s="50" t="n">
        <v>7.79661424156699</v>
      </c>
      <c r="AF80" s="50" t="n">
        <v>1402.9295562</v>
      </c>
      <c r="AG80" s="50" t="n">
        <v>8.50137124263039</v>
      </c>
      <c r="AH80" s="50" t="n">
        <v>8.83970389842949</v>
      </c>
      <c r="AI80" s="50" t="n">
        <v>8.17529765052724</v>
      </c>
      <c r="AJ80" s="50" t="n">
        <v>1206.1755573</v>
      </c>
      <c r="AK80" s="50" t="n">
        <v>10.2079379276109</v>
      </c>
      <c r="AL80" s="50" t="n">
        <v>7.59997872233521</v>
      </c>
      <c r="AM80" s="50" t="n">
        <v>9.66921345660727</v>
      </c>
      <c r="AN80" s="50" t="n">
        <v>1141.4636323</v>
      </c>
      <c r="AO80" s="50" t="n">
        <v>9.54598162762297</v>
      </c>
      <c r="AP80" s="50" t="n">
        <v>7.19223604333228</v>
      </c>
      <c r="AQ80" s="50" t="n">
        <v>9.68751478535874</v>
      </c>
      <c r="AR80" s="50" t="n">
        <v>896.6399798</v>
      </c>
      <c r="AS80" s="50" t="n">
        <v>11.4671671337203</v>
      </c>
      <c r="AT80" s="50" t="n">
        <v>5.6496292988469</v>
      </c>
      <c r="AU80" s="50" t="n">
        <v>10.9476624810287</v>
      </c>
      <c r="AV80" s="50" t="n">
        <v>799.0065161</v>
      </c>
      <c r="AW80" s="50" t="n">
        <v>11.072934913312</v>
      </c>
      <c r="AX80" s="50" t="n">
        <v>5.03445164728773</v>
      </c>
      <c r="AY80" s="50" t="n">
        <v>9.87731046789015</v>
      </c>
      <c r="AZ80" s="50" t="n">
        <v>652.1382303</v>
      </c>
      <c r="BA80" s="50" t="n">
        <v>11.1444500451598</v>
      </c>
      <c r="BB80" s="50" t="n">
        <v>4.10905082954572</v>
      </c>
      <c r="BC80" s="50" t="n">
        <v>10.2805112967465</v>
      </c>
      <c r="BD80" s="50" t="n">
        <v>603.9187166</v>
      </c>
      <c r="BE80" s="50" t="n">
        <v>13.4101667520052</v>
      </c>
      <c r="BF80" s="50" t="n">
        <v>3.80522500924666</v>
      </c>
      <c r="BG80" s="50" t="n">
        <v>13.7971852842207</v>
      </c>
      <c r="BH80" s="50" t="n">
        <v>714.0629341</v>
      </c>
      <c r="BI80" s="50" t="n">
        <v>10.5712833991747</v>
      </c>
      <c r="BJ80" s="50" t="n">
        <v>4.49923153617553</v>
      </c>
      <c r="BK80" s="50" t="n">
        <v>11.5571747649034</v>
      </c>
    </row>
    <row r="81">
      <c r="A81" s="50" t="s">
        <v>54</v>
      </c>
      <c r="B81" s="50" t="s">
        <v>55</v>
      </c>
      <c r="C81" s="50" t="s">
        <v>16</v>
      </c>
      <c r="D81" s="50" t="n">
        <v>1284.482145</v>
      </c>
      <c r="E81" s="50" t="n">
        <v>29.2581549812877</v>
      </c>
      <c r="F81" s="50" t="n">
        <v>9.848646418747</v>
      </c>
      <c r="G81" s="50" t="n">
        <v>23.2980849946794</v>
      </c>
      <c r="H81" s="50" t="n">
        <v>1598.1668936</v>
      </c>
      <c r="I81" s="50" t="n">
        <v>21.9530638238554</v>
      </c>
      <c r="J81" s="50" t="n">
        <v>12.2537948187779</v>
      </c>
      <c r="K81" s="50" t="n">
        <v>16.901546348192</v>
      </c>
      <c r="L81" s="50" t="n">
        <v>1448.6946107</v>
      </c>
      <c r="M81" s="50" t="n">
        <v>25.9974283579964</v>
      </c>
      <c r="N81" s="50" t="n">
        <v>11.1077301035809</v>
      </c>
      <c r="O81" s="50" t="n">
        <v>18.9310961548112</v>
      </c>
      <c r="P81" s="50" t="n">
        <v>901.3083011</v>
      </c>
      <c r="Q81" s="50" t="n">
        <v>29.1013266632305</v>
      </c>
      <c r="R81" s="50" t="n">
        <v>6.91069689553019</v>
      </c>
      <c r="S81" s="50" t="n">
        <v>25.6790889258928</v>
      </c>
      <c r="T81" s="50" t="n">
        <v>740.0483845</v>
      </c>
      <c r="U81" s="50" t="n">
        <v>32.8227961665656</v>
      </c>
      <c r="V81" s="50" t="n">
        <v>5.67425160410107</v>
      </c>
      <c r="W81" s="50" t="n">
        <v>29.5112252726693</v>
      </c>
      <c r="X81" s="50" t="n">
        <v>1247.4266293</v>
      </c>
      <c r="Y81" s="50" t="n">
        <v>24.9782380115151</v>
      </c>
      <c r="Z81" s="50" t="n">
        <v>9.56452672629801</v>
      </c>
      <c r="AA81" s="50" t="n">
        <v>20.3897208562537</v>
      </c>
      <c r="AB81" s="50" t="n">
        <v>669.1530747</v>
      </c>
      <c r="AC81" s="50" t="n">
        <v>34.6294335886338</v>
      </c>
      <c r="AD81" s="50" t="n">
        <v>5.13066846307755</v>
      </c>
      <c r="AE81" s="50" t="n">
        <v>30.6577326857754</v>
      </c>
      <c r="AF81" s="50" t="n">
        <v>947.981224</v>
      </c>
      <c r="AG81" s="50" t="n">
        <v>24.8623936877325</v>
      </c>
      <c r="AH81" s="50" t="n">
        <v>7.26855715599457</v>
      </c>
      <c r="AI81" s="50" t="n">
        <v>22.5596781910502</v>
      </c>
      <c r="AJ81" s="50" t="n">
        <v>909.307315</v>
      </c>
      <c r="AK81" s="50" t="n">
        <v>28.5416619609559</v>
      </c>
      <c r="AL81" s="50" t="n">
        <v>6.97202858465207</v>
      </c>
      <c r="AM81" s="50" t="n">
        <v>26.3522891680504</v>
      </c>
      <c r="AN81" s="50" t="n">
        <v>372.6176349</v>
      </c>
      <c r="AO81" s="50" t="n">
        <v>43.1007298919346</v>
      </c>
      <c r="AP81" s="50" t="n">
        <v>2.85701078041833</v>
      </c>
      <c r="AQ81" s="50" t="n">
        <v>40.011522707546</v>
      </c>
      <c r="AR81" s="50" t="n">
        <v>587.2909582</v>
      </c>
      <c r="AS81" s="50" t="n">
        <v>41.1348153059326</v>
      </c>
      <c r="AT81" s="50" t="n">
        <v>4.50299835988684</v>
      </c>
      <c r="AU81" s="50" t="n">
        <v>40.3582227626064</v>
      </c>
      <c r="AV81" s="50" t="n">
        <v>387.1637138</v>
      </c>
      <c r="AW81" s="50" t="n">
        <v>32.4419710328152</v>
      </c>
      <c r="AX81" s="50" t="n">
        <v>2.96854147660041</v>
      </c>
      <c r="AY81" s="50" t="n">
        <v>34.6990871867951</v>
      </c>
      <c r="AZ81" s="50" t="n">
        <v>851.2080861</v>
      </c>
      <c r="BA81" s="50" t="n">
        <v>24.1057392430806</v>
      </c>
      <c r="BB81" s="50" t="n">
        <v>6.52655819421862</v>
      </c>
      <c r="BC81" s="50" t="n">
        <v>23.4663350459101</v>
      </c>
      <c r="BD81" s="50" t="n">
        <v>400.0091181</v>
      </c>
      <c r="BE81" s="50" t="n">
        <v>30.5309500580352</v>
      </c>
      <c r="BF81" s="50" t="n">
        <v>3.06703240973561</v>
      </c>
      <c r="BG81" s="50" t="n">
        <v>32.6300313034668</v>
      </c>
      <c r="BH81" s="50" t="n">
        <v>697.3620333</v>
      </c>
      <c r="BI81" s="50" t="n">
        <v>28.3966525732992</v>
      </c>
      <c r="BJ81" s="50" t="n">
        <v>5.34695800838101</v>
      </c>
      <c r="BK81" s="50" t="n">
        <v>31.4306680972563</v>
      </c>
    </row>
    <row r="82">
      <c r="A82" s="50" t="s">
        <v>54</v>
      </c>
      <c r="B82" s="50" t="s">
        <v>55</v>
      </c>
      <c r="C82" s="50" t="s">
        <v>17</v>
      </c>
      <c r="D82" s="50" t="n">
        <v>7860.4358985</v>
      </c>
      <c r="E82" s="50" t="n">
        <v>9.79849801606799</v>
      </c>
      <c r="F82" s="50" t="n">
        <v>6.87498996959001</v>
      </c>
      <c r="G82" s="50" t="n">
        <v>8.95243519958876</v>
      </c>
      <c r="H82" s="50" t="n">
        <v>8788.7368072</v>
      </c>
      <c r="I82" s="50" t="n">
        <v>10.2128609563993</v>
      </c>
      <c r="J82" s="50" t="n">
        <v>7.68691179154542</v>
      </c>
      <c r="K82" s="50" t="n">
        <v>8.53966059469045</v>
      </c>
      <c r="L82" s="50" t="n">
        <v>8930.4836452</v>
      </c>
      <c r="M82" s="50" t="n">
        <v>9.6827473271254</v>
      </c>
      <c r="N82" s="50" t="n">
        <v>7.81088813357717</v>
      </c>
      <c r="O82" s="50" t="n">
        <v>8.26345657438738</v>
      </c>
      <c r="P82" s="50" t="n">
        <v>9029.1245581</v>
      </c>
      <c r="Q82" s="50" t="n">
        <v>6.68501443531875</v>
      </c>
      <c r="R82" s="50" t="n">
        <v>7.89716264755268</v>
      </c>
      <c r="S82" s="50" t="n">
        <v>5.96152006674082</v>
      </c>
      <c r="T82" s="50" t="n">
        <v>10666.5187566</v>
      </c>
      <c r="U82" s="50" t="n">
        <v>8.31561178132207</v>
      </c>
      <c r="V82" s="50" t="n">
        <v>9.32928025989789</v>
      </c>
      <c r="W82" s="50" t="n">
        <v>7.70252374789994</v>
      </c>
      <c r="X82" s="50" t="n">
        <v>9480.4227764</v>
      </c>
      <c r="Y82" s="50" t="n">
        <v>8.74213288956459</v>
      </c>
      <c r="Z82" s="50" t="n">
        <v>8.29188257964937</v>
      </c>
      <c r="AA82" s="50" t="n">
        <v>8.3620997037514</v>
      </c>
      <c r="AB82" s="50" t="n">
        <v>10519.2930181</v>
      </c>
      <c r="AC82" s="50" t="n">
        <v>7.96628079841066</v>
      </c>
      <c r="AD82" s="50" t="n">
        <v>9.20051189532842</v>
      </c>
      <c r="AE82" s="50" t="n">
        <v>7.86856300278665</v>
      </c>
      <c r="AF82" s="50" t="n">
        <v>10607.1131644</v>
      </c>
      <c r="AG82" s="50" t="n">
        <v>7.41615137826735</v>
      </c>
      <c r="AH82" s="50" t="n">
        <v>9.27732221892073</v>
      </c>
      <c r="AI82" s="50" t="n">
        <v>6.61914797984678</v>
      </c>
      <c r="AJ82" s="50" t="n">
        <v>10070.4746252</v>
      </c>
      <c r="AK82" s="50" t="n">
        <v>8.75527036675628</v>
      </c>
      <c r="AL82" s="50" t="n">
        <v>8.80796089825918</v>
      </c>
      <c r="AM82" s="50" t="n">
        <v>7.609314266685</v>
      </c>
      <c r="AN82" s="50" t="n">
        <v>8525.7590611</v>
      </c>
      <c r="AO82" s="50" t="n">
        <v>9.86515911576875</v>
      </c>
      <c r="AP82" s="50" t="n">
        <v>7.45690299941114</v>
      </c>
      <c r="AQ82" s="50" t="n">
        <v>9.47425351782658</v>
      </c>
      <c r="AR82" s="50" t="n">
        <v>6053.1605182</v>
      </c>
      <c r="AS82" s="50" t="n">
        <v>9.14853334561967</v>
      </c>
      <c r="AT82" s="50" t="n">
        <v>5.29428881353574</v>
      </c>
      <c r="AU82" s="50" t="n">
        <v>9.22327272787018</v>
      </c>
      <c r="AV82" s="50" t="n">
        <v>5200.4752821</v>
      </c>
      <c r="AW82" s="50" t="n">
        <v>9.47171576903219</v>
      </c>
      <c r="AX82" s="50" t="n">
        <v>4.54850289007014</v>
      </c>
      <c r="AY82" s="50" t="n">
        <v>10.0628214590914</v>
      </c>
      <c r="AZ82" s="50" t="n">
        <v>3527.5176428</v>
      </c>
      <c r="BA82" s="50" t="n">
        <v>10.1097580413555</v>
      </c>
      <c r="BB82" s="50" t="n">
        <v>3.08528034894728</v>
      </c>
      <c r="BC82" s="50" t="n">
        <v>10.7180066586893</v>
      </c>
      <c r="BD82" s="50" t="n">
        <v>1983.8081912</v>
      </c>
      <c r="BE82" s="50" t="n">
        <v>14.7656017299386</v>
      </c>
      <c r="BF82" s="50" t="n">
        <v>1.73510242844079</v>
      </c>
      <c r="BG82" s="50" t="n">
        <v>14.9402114369946</v>
      </c>
      <c r="BH82" s="50" t="n">
        <v>3090.4559334</v>
      </c>
      <c r="BI82" s="50" t="n">
        <v>13.5711314447524</v>
      </c>
      <c r="BJ82" s="50" t="n">
        <v>2.70301212527405</v>
      </c>
      <c r="BK82" s="50" t="n">
        <v>14.3376472945828</v>
      </c>
    </row>
    <row r="83">
      <c r="A83" s="50" t="s">
        <v>35</v>
      </c>
      <c r="B83" s="50" t="s">
        <v>36</v>
      </c>
      <c r="C83" s="50" t="s">
        <v>16</v>
      </c>
      <c r="D83" s="50" t="n">
        <v>751.383473</v>
      </c>
      <c r="E83" s="50" t="n">
        <v>66.5208593956135</v>
      </c>
      <c r="F83" s="50" t="n">
        <v>9.14489321925461</v>
      </c>
      <c r="G83" s="50" t="n">
        <v>44.7012734041825</v>
      </c>
      <c r="H83" s="50" t="n">
        <v>1465.5849845</v>
      </c>
      <c r="I83" s="50" t="n">
        <v>33.9043882760604</v>
      </c>
      <c r="J83" s="50" t="n">
        <v>17.8372544361186</v>
      </c>
      <c r="K83" s="50" t="n">
        <v>20.1793458887237</v>
      </c>
      <c r="L83" s="50" t="n">
        <v>406.2139945</v>
      </c>
      <c r="M83" s="50" t="n">
        <v>45.7852427250578</v>
      </c>
      <c r="N83" s="50" t="n">
        <v>4.9439250893257</v>
      </c>
      <c r="O83" s="50" t="n">
        <v>46.7805065086598</v>
      </c>
      <c r="P83" s="50" t="n">
        <v>719.1377234</v>
      </c>
      <c r="Q83" s="50" t="n">
        <v>40.6492616568266</v>
      </c>
      <c r="R83" s="50" t="n">
        <v>8.75243857064561</v>
      </c>
      <c r="S83" s="50" t="n">
        <v>21.8830026868637</v>
      </c>
      <c r="T83" s="50" t="n">
        <v>676.3735597</v>
      </c>
      <c r="U83" s="50" t="n">
        <v>52.3594397885043</v>
      </c>
      <c r="V83" s="50" t="n">
        <v>8.23196703420655</v>
      </c>
      <c r="W83" s="50" t="n">
        <v>33.9178772778223</v>
      </c>
      <c r="X83" s="50" t="n">
        <v>789.9994814</v>
      </c>
      <c r="Y83" s="50" t="n">
        <v>33.3715381473898</v>
      </c>
      <c r="Z83" s="50" t="n">
        <v>9.61487863424102</v>
      </c>
      <c r="AA83" s="50" t="n">
        <v>22.4858920846221</v>
      </c>
      <c r="AB83" s="50" t="n">
        <v>754.5694767</v>
      </c>
      <c r="AC83" s="50" t="n">
        <v>48.7820071050478</v>
      </c>
      <c r="AD83" s="50" t="n">
        <v>9.18366924332168</v>
      </c>
      <c r="AE83" s="50" t="n">
        <v>28.8784607556511</v>
      </c>
      <c r="AF83" s="50" t="n">
        <v>301.3881965</v>
      </c>
      <c r="AG83" s="50" t="n">
        <v>43.9586494027176</v>
      </c>
      <c r="AH83" s="50" t="n">
        <v>3.66811751066586</v>
      </c>
      <c r="AI83" s="50" t="n">
        <v>46.2041341552396</v>
      </c>
      <c r="AJ83" s="50" t="n">
        <v>99.3887895</v>
      </c>
      <c r="AK83" s="50" t="n">
        <v>72.829120919772</v>
      </c>
      <c r="AL83" s="50" t="n">
        <v>1.20963515944737</v>
      </c>
      <c r="AM83" s="50" t="n">
        <v>76.0923802851959</v>
      </c>
      <c r="AN83" s="50" t="n">
        <v>195.0473553</v>
      </c>
      <c r="AO83" s="50" t="n">
        <v>50.1130387026895</v>
      </c>
      <c r="AP83" s="50" t="n">
        <v>2.37387073446652</v>
      </c>
      <c r="AQ83" s="50" t="n">
        <v>56.6569529889686</v>
      </c>
      <c r="AR83" s="50" t="n">
        <v>253.8524475</v>
      </c>
      <c r="AS83" s="50" t="n">
        <v>51.0955269982597</v>
      </c>
      <c r="AT83" s="50" t="n">
        <v>3.08957224806292</v>
      </c>
      <c r="AU83" s="50" t="n">
        <v>56.5169387195567</v>
      </c>
      <c r="AV83" s="50" t="n">
        <v>326.5241172</v>
      </c>
      <c r="AW83" s="50" t="n">
        <v>47.6339872522214</v>
      </c>
      <c r="AX83" s="50" t="n">
        <v>3.97404027717466</v>
      </c>
      <c r="AY83" s="50" t="n">
        <v>53.8160837181166</v>
      </c>
      <c r="AZ83" s="50" t="n">
        <v>384.038411</v>
      </c>
      <c r="BA83" s="50" t="n">
        <v>41.3653180739944</v>
      </c>
      <c r="BB83" s="50" t="n">
        <v>4.67403181848693</v>
      </c>
      <c r="BC83" s="50" t="n">
        <v>32.8056219608446</v>
      </c>
      <c r="BD83" s="50" t="n">
        <v>481.6347921</v>
      </c>
      <c r="BE83" s="50" t="n">
        <v>41.2016616077402</v>
      </c>
      <c r="BF83" s="50" t="n">
        <v>5.86185204053908</v>
      </c>
      <c r="BG83" s="50" t="n">
        <v>43.9220392118591</v>
      </c>
      <c r="BH83" s="50" t="n">
        <v>611.2901694</v>
      </c>
      <c r="BI83" s="50" t="n">
        <v>46.2151298449774</v>
      </c>
      <c r="BJ83" s="50" t="n">
        <v>7.43985398404293</v>
      </c>
      <c r="BK83" s="50" t="n">
        <v>49.0170900478421</v>
      </c>
    </row>
    <row r="84">
      <c r="A84" s="50" t="s">
        <v>35</v>
      </c>
      <c r="B84" s="50" t="s">
        <v>36</v>
      </c>
      <c r="C84" s="50" t="s">
        <v>17</v>
      </c>
      <c r="D84" s="50" t="n">
        <v>8189.6501258</v>
      </c>
      <c r="E84" s="50" t="n">
        <v>11.5932728107727</v>
      </c>
      <c r="F84" s="50" t="n">
        <v>5.5229279477429</v>
      </c>
      <c r="G84" s="50" t="n">
        <v>10.1416687836638</v>
      </c>
      <c r="H84" s="50" t="n">
        <v>11827.2623167</v>
      </c>
      <c r="I84" s="50" t="n">
        <v>8.09088486192437</v>
      </c>
      <c r="J84" s="50" t="n">
        <v>7.97605716859706</v>
      </c>
      <c r="K84" s="50" t="n">
        <v>7.20262523342958</v>
      </c>
      <c r="L84" s="50" t="n">
        <v>12816.905106</v>
      </c>
      <c r="M84" s="50" t="n">
        <v>7.61020089595525</v>
      </c>
      <c r="N84" s="50" t="n">
        <v>8.64345146937291</v>
      </c>
      <c r="O84" s="50" t="n">
        <v>6.74946489278347</v>
      </c>
      <c r="P84" s="50" t="n">
        <v>12639.1249856</v>
      </c>
      <c r="Q84" s="50" t="n">
        <v>8.56181998408934</v>
      </c>
      <c r="R84" s="50" t="n">
        <v>8.52356029204202</v>
      </c>
      <c r="S84" s="50" t="n">
        <v>7.3158728390072</v>
      </c>
      <c r="T84" s="50" t="n">
        <v>12395.3637299</v>
      </c>
      <c r="U84" s="50" t="n">
        <v>10.449350433059</v>
      </c>
      <c r="V84" s="50" t="n">
        <v>8.35917282359068</v>
      </c>
      <c r="W84" s="50" t="n">
        <v>9.0137359200951</v>
      </c>
      <c r="X84" s="50" t="n">
        <v>15582.4717991</v>
      </c>
      <c r="Y84" s="50" t="n">
        <v>8.56740212249677</v>
      </c>
      <c r="Z84" s="50" t="n">
        <v>10.5084915316524</v>
      </c>
      <c r="AA84" s="50" t="n">
        <v>8.23163871019565</v>
      </c>
      <c r="AB84" s="50" t="n">
        <v>12742.2913497</v>
      </c>
      <c r="AC84" s="50" t="n">
        <v>9.35382520009239</v>
      </c>
      <c r="AD84" s="50" t="n">
        <v>8.59313352005575</v>
      </c>
      <c r="AE84" s="50" t="n">
        <v>9.04798842103066</v>
      </c>
      <c r="AF84" s="50" t="n">
        <v>13095.3201338</v>
      </c>
      <c r="AG84" s="50" t="n">
        <v>8.34209359479613</v>
      </c>
      <c r="AH84" s="50" t="n">
        <v>8.83120871351502</v>
      </c>
      <c r="AI84" s="50" t="n">
        <v>7.87750516327877</v>
      </c>
      <c r="AJ84" s="50" t="n">
        <v>12071.1228329</v>
      </c>
      <c r="AK84" s="50" t="n">
        <v>8.99782459073838</v>
      </c>
      <c r="AL84" s="50" t="n">
        <v>8.14051157624374</v>
      </c>
      <c r="AM84" s="50" t="n">
        <v>8.5961125540619</v>
      </c>
      <c r="AN84" s="50" t="n">
        <v>9321.5039671</v>
      </c>
      <c r="AO84" s="50" t="n">
        <v>8.78770200936146</v>
      </c>
      <c r="AP84" s="50" t="n">
        <v>6.28622639356818</v>
      </c>
      <c r="AQ84" s="50" t="n">
        <v>8.66469788610024</v>
      </c>
      <c r="AR84" s="50" t="n">
        <v>9042.0441684</v>
      </c>
      <c r="AS84" s="50" t="n">
        <v>9.32171021595044</v>
      </c>
      <c r="AT84" s="50" t="n">
        <v>6.0977645778859</v>
      </c>
      <c r="AU84" s="50" t="n">
        <v>8.68647505743173</v>
      </c>
      <c r="AV84" s="50" t="n">
        <v>7330.6617538</v>
      </c>
      <c r="AW84" s="50" t="n">
        <v>9.16322804767375</v>
      </c>
      <c r="AX84" s="50" t="n">
        <v>4.9436442404256</v>
      </c>
      <c r="AY84" s="50" t="n">
        <v>8.628081882656</v>
      </c>
      <c r="AZ84" s="50" t="n">
        <v>4822.326528</v>
      </c>
      <c r="BA84" s="50" t="n">
        <v>12.8971887450045</v>
      </c>
      <c r="BB84" s="50" t="n">
        <v>3.25207567423786</v>
      </c>
      <c r="BC84" s="50" t="n">
        <v>13.239956606754</v>
      </c>
      <c r="BD84" s="50" t="n">
        <v>2685.9746727</v>
      </c>
      <c r="BE84" s="50" t="n">
        <v>14.3929975727692</v>
      </c>
      <c r="BF84" s="50" t="n">
        <v>1.81136487626635</v>
      </c>
      <c r="BG84" s="50" t="n">
        <v>14.7863264872966</v>
      </c>
      <c r="BH84" s="50" t="n">
        <v>3722.5495557</v>
      </c>
      <c r="BI84" s="50" t="n">
        <v>14.4007314807141</v>
      </c>
      <c r="BJ84" s="50" t="n">
        <v>2.51040919480368</v>
      </c>
      <c r="BK84" s="50" t="n">
        <v>14.8070290053518</v>
      </c>
    </row>
    <row r="85">
      <c r="A85" s="50" t="s">
        <v>56</v>
      </c>
      <c r="B85" s="50" t="s">
        <v>57</v>
      </c>
      <c r="C85" s="50" t="s">
        <v>16</v>
      </c>
      <c r="D85" s="50" t="n">
        <v>181.9717527</v>
      </c>
      <c r="E85" s="50" t="n">
        <v>32.893167300949</v>
      </c>
      <c r="F85" s="50" t="n">
        <v>8.01489615232488</v>
      </c>
      <c r="G85" s="50" t="n">
        <v>20.6895922890062</v>
      </c>
      <c r="H85" s="50" t="n">
        <v>231.4592053</v>
      </c>
      <c r="I85" s="50" t="n">
        <v>30.1592379541653</v>
      </c>
      <c r="J85" s="50" t="n">
        <v>10.1945574873783</v>
      </c>
      <c r="K85" s="50" t="n">
        <v>17.02441907917</v>
      </c>
      <c r="L85" s="50" t="n">
        <v>189.1096015</v>
      </c>
      <c r="M85" s="50" t="n">
        <v>30.8807162843651</v>
      </c>
      <c r="N85" s="50" t="n">
        <v>8.32928075341905</v>
      </c>
      <c r="O85" s="50" t="n">
        <v>24.2543569588836</v>
      </c>
      <c r="P85" s="50" t="n">
        <v>186.1249166</v>
      </c>
      <c r="Q85" s="50" t="n">
        <v>33.1502925279035</v>
      </c>
      <c r="R85" s="50" t="n">
        <v>8.19782112209731</v>
      </c>
      <c r="S85" s="50" t="n">
        <v>28.2722427671508</v>
      </c>
      <c r="T85" s="50" t="n">
        <v>231.4192049</v>
      </c>
      <c r="U85" s="50" t="n">
        <v>29.6270304783385</v>
      </c>
      <c r="V85" s="50" t="n">
        <v>10.1927956806842</v>
      </c>
      <c r="W85" s="50" t="n">
        <v>19.7526240973439</v>
      </c>
      <c r="X85" s="50" t="n">
        <v>142.1446303</v>
      </c>
      <c r="Y85" s="50" t="n">
        <v>38.7072177235306</v>
      </c>
      <c r="Z85" s="50" t="n">
        <v>6.26072142275471</v>
      </c>
      <c r="AA85" s="50" t="n">
        <v>32.4840693349101</v>
      </c>
      <c r="AB85" s="50" t="n">
        <v>165.068136</v>
      </c>
      <c r="AC85" s="50" t="n">
        <v>41.1823261921781</v>
      </c>
      <c r="AD85" s="50" t="n">
        <v>7.27038097104529</v>
      </c>
      <c r="AE85" s="50" t="n">
        <v>35.43754158719</v>
      </c>
      <c r="AF85" s="50" t="n">
        <v>164.3412146</v>
      </c>
      <c r="AG85" s="50" t="n">
        <v>41.6141950047394</v>
      </c>
      <c r="AH85" s="50" t="n">
        <v>7.23836391649998</v>
      </c>
      <c r="AI85" s="50" t="n">
        <v>40.4914291020906</v>
      </c>
      <c r="AJ85" s="50" t="n">
        <v>69.3416653</v>
      </c>
      <c r="AK85" s="50" t="n">
        <v>49.8916734582367</v>
      </c>
      <c r="AL85" s="50" t="n">
        <v>3.05413471136375</v>
      </c>
      <c r="AM85" s="50" t="n">
        <v>50.5951196578569</v>
      </c>
      <c r="AN85" s="50" t="n">
        <v>129.7215715</v>
      </c>
      <c r="AO85" s="50" t="n">
        <v>38.14878210714</v>
      </c>
      <c r="AP85" s="50" t="n">
        <v>5.71355119056831</v>
      </c>
      <c r="AQ85" s="50" t="n">
        <v>30.4288168817402</v>
      </c>
      <c r="AR85" s="50" t="n">
        <v>91.6359246</v>
      </c>
      <c r="AS85" s="50" t="n">
        <v>42.8859413757698</v>
      </c>
      <c r="AT85" s="50" t="n">
        <v>4.03607927380958</v>
      </c>
      <c r="AU85" s="50" t="n">
        <v>36.6744056092263</v>
      </c>
      <c r="AV85" s="50" t="n">
        <v>195.7055472</v>
      </c>
      <c r="AW85" s="50" t="n">
        <v>33.5666923289483</v>
      </c>
      <c r="AX85" s="50" t="n">
        <v>8.61979738046406</v>
      </c>
      <c r="AY85" s="50" t="n">
        <v>25.8133663970686</v>
      </c>
      <c r="AZ85" s="50" t="n">
        <v>103.3910716</v>
      </c>
      <c r="BA85" s="50" t="n">
        <v>39.1655277040938</v>
      </c>
      <c r="BB85" s="50" t="n">
        <v>4.55383151316752</v>
      </c>
      <c r="BC85" s="50" t="n">
        <v>38.3098004401138</v>
      </c>
      <c r="BD85" s="50" t="n">
        <v>58.6516517</v>
      </c>
      <c r="BE85" s="50" t="n">
        <v>51.1313336064673</v>
      </c>
      <c r="BF85" s="50" t="n">
        <v>2.58329598172755</v>
      </c>
      <c r="BG85" s="50" t="n">
        <v>50.283531307791</v>
      </c>
      <c r="BH85" s="50" t="n">
        <v>130.3332509</v>
      </c>
      <c r="BI85" s="50" t="n">
        <v>32.5889592366631</v>
      </c>
      <c r="BJ85" s="50" t="n">
        <v>5.74049244269549</v>
      </c>
      <c r="BK85" s="50" t="n">
        <v>34.272635384706</v>
      </c>
    </row>
    <row r="86">
      <c r="A86" s="50" t="s">
        <v>56</v>
      </c>
      <c r="B86" s="50" t="s">
        <v>57</v>
      </c>
      <c r="C86" s="50" t="s">
        <v>17</v>
      </c>
      <c r="D86" s="50" t="n">
        <v>1481.9313821</v>
      </c>
      <c r="E86" s="50" t="n">
        <v>11.7229178316264</v>
      </c>
      <c r="F86" s="50" t="n">
        <v>5.68234359900875</v>
      </c>
      <c r="G86" s="50" t="n">
        <v>11.2478943378459</v>
      </c>
      <c r="H86" s="50" t="n">
        <v>1983.3840534</v>
      </c>
      <c r="I86" s="50" t="n">
        <v>8.41127617733935</v>
      </c>
      <c r="J86" s="50" t="n">
        <v>7.60512248835892</v>
      </c>
      <c r="K86" s="50" t="n">
        <v>7.62647146454837</v>
      </c>
      <c r="L86" s="50" t="n">
        <v>2103.1440051</v>
      </c>
      <c r="M86" s="50" t="n">
        <v>8.86406001332735</v>
      </c>
      <c r="N86" s="50" t="n">
        <v>8.06433214082998</v>
      </c>
      <c r="O86" s="50" t="n">
        <v>8.30501696506289</v>
      </c>
      <c r="P86" s="50" t="n">
        <v>1945.1264631</v>
      </c>
      <c r="Q86" s="50" t="n">
        <v>10.85611769492</v>
      </c>
      <c r="R86" s="50" t="n">
        <v>7.45842691528411</v>
      </c>
      <c r="S86" s="50" t="n">
        <v>10.0710214620971</v>
      </c>
      <c r="T86" s="50" t="n">
        <v>2548.3294155</v>
      </c>
      <c r="U86" s="50" t="n">
        <v>6.99305012598899</v>
      </c>
      <c r="V86" s="50" t="n">
        <v>9.77135886130726</v>
      </c>
      <c r="W86" s="50" t="n">
        <v>7.14110566221896</v>
      </c>
      <c r="X86" s="50" t="n">
        <v>2298.6906982</v>
      </c>
      <c r="Y86" s="50" t="n">
        <v>7.96716840485367</v>
      </c>
      <c r="Z86" s="50" t="n">
        <v>8.81413979944742</v>
      </c>
      <c r="AA86" s="50" t="n">
        <v>7.52411201004808</v>
      </c>
      <c r="AB86" s="50" t="n">
        <v>2466.7585876</v>
      </c>
      <c r="AC86" s="50" t="n">
        <v>7.45506697774119</v>
      </c>
      <c r="AD86" s="50" t="n">
        <v>9.45858225276646</v>
      </c>
      <c r="AE86" s="50" t="n">
        <v>6.87629377416941</v>
      </c>
      <c r="AF86" s="50" t="n">
        <v>2355.1129491</v>
      </c>
      <c r="AG86" s="50" t="n">
        <v>8.82860211781234</v>
      </c>
      <c r="AH86" s="50" t="n">
        <v>9.03048626468588</v>
      </c>
      <c r="AI86" s="50" t="n">
        <v>7.84046285526257</v>
      </c>
      <c r="AJ86" s="50" t="n">
        <v>1844.6964988</v>
      </c>
      <c r="AK86" s="50" t="n">
        <v>10.5013491926457</v>
      </c>
      <c r="AL86" s="50" t="n">
        <v>7.07333650443115</v>
      </c>
      <c r="AM86" s="50" t="n">
        <v>10.1280578904267</v>
      </c>
      <c r="AN86" s="50" t="n">
        <v>1434.6955661</v>
      </c>
      <c r="AO86" s="50" t="n">
        <v>10.9726438900363</v>
      </c>
      <c r="AP86" s="50" t="n">
        <v>5.50122176035034</v>
      </c>
      <c r="AQ86" s="50" t="n">
        <v>11.5809908196582</v>
      </c>
      <c r="AR86" s="50" t="n">
        <v>1443.7925589</v>
      </c>
      <c r="AS86" s="50" t="n">
        <v>12.262214603171</v>
      </c>
      <c r="AT86" s="50" t="n">
        <v>5.5361034285785</v>
      </c>
      <c r="AU86" s="50" t="n">
        <v>12.1112086417228</v>
      </c>
      <c r="AV86" s="50" t="n">
        <v>1217.848441</v>
      </c>
      <c r="AW86" s="50" t="n">
        <v>12.1427428872249</v>
      </c>
      <c r="AX86" s="50" t="n">
        <v>4.66973935289277</v>
      </c>
      <c r="AY86" s="50" t="n">
        <v>12.3384077639478</v>
      </c>
      <c r="AZ86" s="50" t="n">
        <v>1005.8440274</v>
      </c>
      <c r="BA86" s="50" t="n">
        <v>12.8931794670033</v>
      </c>
      <c r="BB86" s="50" t="n">
        <v>3.85682592307226</v>
      </c>
      <c r="BC86" s="50" t="n">
        <v>12.8536059464355</v>
      </c>
      <c r="BD86" s="50" t="n">
        <v>621.3787345</v>
      </c>
      <c r="BE86" s="50" t="n">
        <v>17.0050608598111</v>
      </c>
      <c r="BF86" s="50" t="n">
        <v>2.38262548266082</v>
      </c>
      <c r="BG86" s="50" t="n">
        <v>16.674949760642</v>
      </c>
      <c r="BH86" s="50" t="n">
        <v>1328.847276</v>
      </c>
      <c r="BI86" s="50" t="n">
        <v>12.5228426676322</v>
      </c>
      <c r="BJ86" s="50" t="n">
        <v>5.09535522632537</v>
      </c>
      <c r="BK86" s="50" t="n">
        <v>12.6361628396245</v>
      </c>
    </row>
    <row r="87">
      <c r="A87" s="50" t="s">
        <v>37</v>
      </c>
      <c r="B87" s="50" t="s">
        <v>38</v>
      </c>
      <c r="C87" s="50" t="s">
        <v>16</v>
      </c>
      <c r="D87" s="50" t="n">
        <v>9879.0179108</v>
      </c>
      <c r="E87" s="50" t="n">
        <v>29.0140153708559</v>
      </c>
      <c r="F87" s="50" t="n">
        <v>12.9708382594951</v>
      </c>
      <c r="G87" s="50" t="n">
        <v>19.4671757546779</v>
      </c>
      <c r="H87" s="50" t="n">
        <v>8928.5778515</v>
      </c>
      <c r="I87" s="50" t="n">
        <v>26.8368075957721</v>
      </c>
      <c r="J87" s="50" t="n">
        <v>11.7229405032771</v>
      </c>
      <c r="K87" s="50" t="n">
        <v>19.2432925083451</v>
      </c>
      <c r="L87" s="50" t="n">
        <v>6802.3532539</v>
      </c>
      <c r="M87" s="50" t="n">
        <v>25.2323912053646</v>
      </c>
      <c r="N87" s="50" t="n">
        <v>8.9312748126339</v>
      </c>
      <c r="O87" s="50" t="n">
        <v>21.4237693551019</v>
      </c>
      <c r="P87" s="50" t="n">
        <v>5009.2704735</v>
      </c>
      <c r="Q87" s="50" t="n">
        <v>27.0891747660033</v>
      </c>
      <c r="R87" s="50" t="n">
        <v>6.577013797981</v>
      </c>
      <c r="S87" s="50" t="n">
        <v>24.7553718194965</v>
      </c>
      <c r="T87" s="50" t="n">
        <v>6914.9777831</v>
      </c>
      <c r="U87" s="50" t="n">
        <v>28.0465641092817</v>
      </c>
      <c r="V87" s="50" t="n">
        <v>9.07914725962156</v>
      </c>
      <c r="W87" s="50" t="n">
        <v>20.2070947674954</v>
      </c>
      <c r="X87" s="50" t="n">
        <v>6154.4864853</v>
      </c>
      <c r="Y87" s="50" t="n">
        <v>33.8211650022257</v>
      </c>
      <c r="Z87" s="50" t="n">
        <v>8.08064622332589</v>
      </c>
      <c r="AA87" s="50" t="n">
        <v>28.6464700805989</v>
      </c>
      <c r="AB87" s="50" t="n">
        <v>3940.6885312</v>
      </c>
      <c r="AC87" s="50" t="n">
        <v>40.0600264518611</v>
      </c>
      <c r="AD87" s="50" t="n">
        <v>5.17399948362917</v>
      </c>
      <c r="AE87" s="50" t="n">
        <v>33.5613653534955</v>
      </c>
      <c r="AF87" s="50" t="n">
        <v>4989.9940731</v>
      </c>
      <c r="AG87" s="50" t="n">
        <v>31.1226260624807</v>
      </c>
      <c r="AH87" s="50" t="n">
        <v>6.55170449354697</v>
      </c>
      <c r="AI87" s="50" t="n">
        <v>27.083929787565</v>
      </c>
      <c r="AJ87" s="50" t="n">
        <v>2446.7684768</v>
      </c>
      <c r="AK87" s="50" t="n">
        <v>40.6897484866225</v>
      </c>
      <c r="AL87" s="50" t="n">
        <v>3.21252967223682</v>
      </c>
      <c r="AM87" s="50" t="n">
        <v>38.045816090929</v>
      </c>
      <c r="AN87" s="50" t="n">
        <v>2796.8644876</v>
      </c>
      <c r="AO87" s="50" t="n">
        <v>46.3431503154977</v>
      </c>
      <c r="AP87" s="50" t="n">
        <v>3.67219466853335</v>
      </c>
      <c r="AQ87" s="50" t="n">
        <v>46.2316724256391</v>
      </c>
      <c r="AR87" s="50" t="n">
        <v>4568.6428778</v>
      </c>
      <c r="AS87" s="50" t="n">
        <v>29.8551203059794</v>
      </c>
      <c r="AT87" s="50" t="n">
        <v>5.99848369224581</v>
      </c>
      <c r="AU87" s="50" t="n">
        <v>25.6199403935603</v>
      </c>
      <c r="AV87" s="50" t="n">
        <v>2681.3794405</v>
      </c>
      <c r="AW87" s="50" t="n">
        <v>33.8119166775466</v>
      </c>
      <c r="AX87" s="50" t="n">
        <v>3.52056645195864</v>
      </c>
      <c r="AY87" s="50" t="n">
        <v>34.5815646457493</v>
      </c>
      <c r="AZ87" s="50" t="n">
        <v>2802.3922217</v>
      </c>
      <c r="BA87" s="50" t="n">
        <v>28.9414306600015</v>
      </c>
      <c r="BB87" s="50" t="n">
        <v>3.67945240868526</v>
      </c>
      <c r="BC87" s="50" t="n">
        <v>29.7334589356166</v>
      </c>
      <c r="BD87" s="50" t="n">
        <v>2819.4552247</v>
      </c>
      <c r="BE87" s="50" t="n">
        <v>49.1240123707402</v>
      </c>
      <c r="BF87" s="50" t="n">
        <v>3.70185559229446</v>
      </c>
      <c r="BG87" s="50" t="n">
        <v>47.4700301282165</v>
      </c>
      <c r="BH87" s="50" t="n">
        <v>5428.4267045</v>
      </c>
      <c r="BI87" s="50" t="n">
        <v>24.935983535344</v>
      </c>
      <c r="BJ87" s="50" t="n">
        <v>7.12735268053499</v>
      </c>
      <c r="BK87" s="50" t="n">
        <v>23.4648247305396</v>
      </c>
    </row>
    <row r="88">
      <c r="A88" s="50" t="s">
        <v>37</v>
      </c>
      <c r="B88" s="50" t="s">
        <v>38</v>
      </c>
      <c r="C88" s="50" t="s">
        <v>17</v>
      </c>
      <c r="D88" s="50" t="n">
        <v>45804.5524349</v>
      </c>
      <c r="E88" s="50" t="n">
        <v>8.36506806651373</v>
      </c>
      <c r="F88" s="50" t="n">
        <v>6.43485311858426</v>
      </c>
      <c r="G88" s="50" t="n">
        <v>7.68060310143407</v>
      </c>
      <c r="H88" s="50" t="n">
        <v>49084.6813281</v>
      </c>
      <c r="I88" s="50" t="n">
        <v>9.99858799363496</v>
      </c>
      <c r="J88" s="50" t="n">
        <v>6.89566206694731</v>
      </c>
      <c r="K88" s="50" t="n">
        <v>8.77018696838642</v>
      </c>
      <c r="L88" s="50" t="n">
        <v>64483.8172214</v>
      </c>
      <c r="M88" s="50" t="n">
        <v>8.00012808948916</v>
      </c>
      <c r="N88" s="50" t="n">
        <v>9.05900986446892</v>
      </c>
      <c r="O88" s="50" t="n">
        <v>6.81681838249534</v>
      </c>
      <c r="P88" s="50" t="n">
        <v>59471.6742343</v>
      </c>
      <c r="Q88" s="50" t="n">
        <v>8.49095483483668</v>
      </c>
      <c r="R88" s="50" t="n">
        <v>8.35487889457964</v>
      </c>
      <c r="S88" s="50" t="n">
        <v>7.06262139012363</v>
      </c>
      <c r="T88" s="50" t="n">
        <v>63415.0775095</v>
      </c>
      <c r="U88" s="50" t="n">
        <v>7.17989536595039</v>
      </c>
      <c r="V88" s="50" t="n">
        <v>8.90886795274849</v>
      </c>
      <c r="W88" s="50" t="n">
        <v>6.85651017591179</v>
      </c>
      <c r="X88" s="50" t="n">
        <v>65280.7676615</v>
      </c>
      <c r="Y88" s="50" t="n">
        <v>6.94730259165672</v>
      </c>
      <c r="Z88" s="50" t="n">
        <v>9.17096945695972</v>
      </c>
      <c r="AA88" s="50" t="n">
        <v>6.26381496679993</v>
      </c>
      <c r="AB88" s="50" t="n">
        <v>69804.3554951</v>
      </c>
      <c r="AC88" s="50" t="n">
        <v>8.70809397102686</v>
      </c>
      <c r="AD88" s="50" t="n">
        <v>9.80646575003237</v>
      </c>
      <c r="AE88" s="50" t="n">
        <v>7.83123105123939</v>
      </c>
      <c r="AF88" s="50" t="n">
        <v>62192.3214767</v>
      </c>
      <c r="AG88" s="50" t="n">
        <v>9.22769353353457</v>
      </c>
      <c r="AH88" s="50" t="n">
        <v>8.7370890562706</v>
      </c>
      <c r="AI88" s="50" t="n">
        <v>8.36322854973687</v>
      </c>
      <c r="AJ88" s="50" t="n">
        <v>55197.4239354</v>
      </c>
      <c r="AK88" s="50" t="n">
        <v>9.70599273799356</v>
      </c>
      <c r="AL88" s="50" t="n">
        <v>7.75441078817085</v>
      </c>
      <c r="AM88" s="50" t="n">
        <v>8.70428811447277</v>
      </c>
      <c r="AN88" s="50" t="n">
        <v>41416.2373659</v>
      </c>
      <c r="AO88" s="50" t="n">
        <v>10.003489545266</v>
      </c>
      <c r="AP88" s="50" t="n">
        <v>5.81836062152911</v>
      </c>
      <c r="AQ88" s="50" t="n">
        <v>8.78090095248133</v>
      </c>
      <c r="AR88" s="50" t="n">
        <v>40785.4491345</v>
      </c>
      <c r="AS88" s="50" t="n">
        <v>11.3889359179372</v>
      </c>
      <c r="AT88" s="50" t="n">
        <v>5.72974432899445</v>
      </c>
      <c r="AU88" s="50" t="n">
        <v>11.1734648623127</v>
      </c>
      <c r="AV88" s="50" t="n">
        <v>29393.3935324</v>
      </c>
      <c r="AW88" s="50" t="n">
        <v>10.3220849541141</v>
      </c>
      <c r="AX88" s="50" t="n">
        <v>4.12933125602653</v>
      </c>
      <c r="AY88" s="50" t="n">
        <v>10.303065784582</v>
      </c>
      <c r="AZ88" s="50" t="n">
        <v>29266.842609</v>
      </c>
      <c r="BA88" s="50" t="n">
        <v>10.4113675400171</v>
      </c>
      <c r="BB88" s="50" t="n">
        <v>4.1115527479785</v>
      </c>
      <c r="BC88" s="50" t="n">
        <v>10.7794437560674</v>
      </c>
      <c r="BD88" s="50" t="n">
        <v>16374.237983</v>
      </c>
      <c r="BE88" s="50" t="n">
        <v>12.7413398399965</v>
      </c>
      <c r="BF88" s="50" t="n">
        <v>2.30033502672251</v>
      </c>
      <c r="BG88" s="50" t="n">
        <v>13.6639385364621</v>
      </c>
      <c r="BH88" s="50" t="n">
        <v>19848.8722859</v>
      </c>
      <c r="BI88" s="50" t="n">
        <v>13.5891386992208</v>
      </c>
      <c r="BJ88" s="50" t="n">
        <v>2.78846906998674</v>
      </c>
      <c r="BK88" s="50" t="n">
        <v>14.224212121798</v>
      </c>
    </row>
    <row r="89">
      <c r="A89" s="50" t="s">
        <v>39</v>
      </c>
      <c r="B89" s="50" t="s">
        <v>40</v>
      </c>
      <c r="C89" s="50" t="s">
        <v>16</v>
      </c>
      <c r="D89" s="50" t="n">
        <v>49.2677626</v>
      </c>
      <c r="E89" s="50" t="n">
        <v>60.7124279079411</v>
      </c>
      <c r="F89" s="50" t="n">
        <v>7.1930109094213</v>
      </c>
      <c r="G89" s="50" t="n">
        <v>47.0395943928642</v>
      </c>
      <c r="H89" s="50" t="n">
        <v>76.4756952</v>
      </c>
      <c r="I89" s="50" t="n">
        <v>53.3833511079395</v>
      </c>
      <c r="J89" s="50" t="n">
        <v>11.1653235472718</v>
      </c>
      <c r="K89" s="50" t="n">
        <v>30.3576783069585</v>
      </c>
      <c r="L89" s="50" t="n">
        <v>71.5442639</v>
      </c>
      <c r="M89" s="50" t="n">
        <v>51.4924103278229</v>
      </c>
      <c r="N89" s="50" t="n">
        <v>10.4453428282781</v>
      </c>
      <c r="O89" s="50" t="n">
        <v>49.9374210938394</v>
      </c>
      <c r="P89" s="50" t="n">
        <v>28.9732054</v>
      </c>
      <c r="Q89" s="50" t="n">
        <v>56.8861154387173</v>
      </c>
      <c r="R89" s="50" t="n">
        <v>4.23003951316239</v>
      </c>
      <c r="S89" s="50" t="n">
        <v>43.7034533970319</v>
      </c>
      <c r="T89" s="50" t="n">
        <v>39.6100805</v>
      </c>
      <c r="U89" s="50" t="n">
        <v>46.2267005441165</v>
      </c>
      <c r="V89" s="50" t="n">
        <v>5.78300548114511</v>
      </c>
      <c r="W89" s="50" t="n">
        <v>52.8171965451247</v>
      </c>
      <c r="X89" s="50" t="n">
        <v>78.6272201</v>
      </c>
      <c r="Y89" s="50" t="n">
        <v>52.6359424942121</v>
      </c>
      <c r="Z89" s="50" t="n">
        <v>11.4794425829431</v>
      </c>
      <c r="AA89" s="50" t="n">
        <v>32.3312456059954</v>
      </c>
      <c r="AB89" s="50" t="n">
        <v>47.8254517</v>
      </c>
      <c r="AC89" s="50" t="n">
        <v>61.6041845802876</v>
      </c>
      <c r="AD89" s="50" t="n">
        <v>6.98243593116001</v>
      </c>
      <c r="AE89" s="50" t="n">
        <v>49.7612738096388</v>
      </c>
      <c r="AF89" s="50" t="n">
        <v>33.2438696</v>
      </c>
      <c r="AG89" s="50" t="n">
        <v>56.8822224982222</v>
      </c>
      <c r="AH89" s="50" t="n">
        <v>4.8535493410894</v>
      </c>
      <c r="AI89" s="50" t="n">
        <v>41.4252317722158</v>
      </c>
      <c r="AJ89" s="50" t="n">
        <v>25.8204462</v>
      </c>
      <c r="AK89" s="50" t="n">
        <v>99.9999999999997</v>
      </c>
      <c r="AL89" s="50" t="n">
        <v>3.76974194486205</v>
      </c>
      <c r="AM89" s="50" t="n">
        <v>98.8223112399179</v>
      </c>
      <c r="AN89" s="50" t="n">
        <v>30.3763949</v>
      </c>
      <c r="AO89" s="50" t="n">
        <v>56.9005001586368</v>
      </c>
      <c r="AP89" s="50" t="n">
        <v>4.43490283247792</v>
      </c>
      <c r="AQ89" s="50" t="n">
        <v>60.673928216456</v>
      </c>
      <c r="AR89" s="50" t="n">
        <v>19.8666863</v>
      </c>
      <c r="AS89" s="50" t="n">
        <v>70.1648737155522</v>
      </c>
      <c r="AT89" s="50" t="n">
        <v>2.90050296073219</v>
      </c>
      <c r="AU89" s="50" t="n">
        <v>54.4399555742352</v>
      </c>
      <c r="AV89" s="50" t="n">
        <v>23.8833374</v>
      </c>
      <c r="AW89" s="50" t="n">
        <v>59.96188418133</v>
      </c>
      <c r="AX89" s="50" t="n">
        <v>3.48692730104999</v>
      </c>
      <c r="AY89" s="50" t="n">
        <v>59.4585339426119</v>
      </c>
      <c r="AZ89" s="50" t="n">
        <v>65.7413846</v>
      </c>
      <c r="BA89" s="50" t="n">
        <v>55.8894680809205</v>
      </c>
      <c r="BB89" s="50" t="n">
        <v>9.59813215930901</v>
      </c>
      <c r="BC89" s="50" t="n">
        <v>38.0710995450616</v>
      </c>
      <c r="BD89" s="50" t="n">
        <v>69.8272435</v>
      </c>
      <c r="BE89" s="50" t="n">
        <v>46.5787458807374</v>
      </c>
      <c r="BF89" s="50" t="n">
        <v>10.1946607226348</v>
      </c>
      <c r="BG89" s="50" t="n">
        <v>37.7510532107678</v>
      </c>
      <c r="BH89" s="50" t="n">
        <v>23.8563141</v>
      </c>
      <c r="BI89" s="50" t="n">
        <v>57.4597514109545</v>
      </c>
      <c r="BJ89" s="50" t="n">
        <v>3.48298194446283</v>
      </c>
      <c r="BK89" s="50" t="n">
        <v>61.1826106469948</v>
      </c>
    </row>
    <row r="90">
      <c r="A90" s="50" t="s">
        <v>39</v>
      </c>
      <c r="B90" s="50" t="s">
        <v>40</v>
      </c>
      <c r="C90" s="50" t="s">
        <v>17</v>
      </c>
      <c r="D90" s="50" t="n">
        <v>1084.2680881</v>
      </c>
      <c r="E90" s="50" t="n">
        <v>10.5322799715896</v>
      </c>
      <c r="F90" s="50" t="n">
        <v>4.99109308141704</v>
      </c>
      <c r="G90" s="50" t="n">
        <v>10.2851101291036</v>
      </c>
      <c r="H90" s="50" t="n">
        <v>1342.356316</v>
      </c>
      <c r="I90" s="50" t="n">
        <v>8.78220952069315</v>
      </c>
      <c r="J90" s="50" t="n">
        <v>6.17912248374329</v>
      </c>
      <c r="K90" s="50" t="n">
        <v>7.92265999595074</v>
      </c>
      <c r="L90" s="50" t="n">
        <v>1759.0878758</v>
      </c>
      <c r="M90" s="50" t="n">
        <v>8.97099542418655</v>
      </c>
      <c r="N90" s="50" t="n">
        <v>8.09741744027076</v>
      </c>
      <c r="O90" s="50" t="n">
        <v>8.33075197160215</v>
      </c>
      <c r="P90" s="50" t="n">
        <v>1962.1319658</v>
      </c>
      <c r="Q90" s="50" t="n">
        <v>8.96716567330367</v>
      </c>
      <c r="R90" s="50" t="n">
        <v>9.03206816359644</v>
      </c>
      <c r="S90" s="50" t="n">
        <v>8.65145547913811</v>
      </c>
      <c r="T90" s="50" t="n">
        <v>1795.2847471</v>
      </c>
      <c r="U90" s="50" t="n">
        <v>7.41799933816565</v>
      </c>
      <c r="V90" s="50" t="n">
        <v>8.26403855168883</v>
      </c>
      <c r="W90" s="50" t="n">
        <v>7.1712561366625</v>
      </c>
      <c r="X90" s="50" t="n">
        <v>1896.8617117</v>
      </c>
      <c r="Y90" s="50" t="n">
        <v>9.02738062568659</v>
      </c>
      <c r="Z90" s="50" t="n">
        <v>8.73161671875894</v>
      </c>
      <c r="AA90" s="50" t="n">
        <v>8.60386578873177</v>
      </c>
      <c r="AB90" s="50" t="n">
        <v>1692.7737678</v>
      </c>
      <c r="AC90" s="50" t="n">
        <v>9.35349230427622</v>
      </c>
      <c r="AD90" s="50" t="n">
        <v>7.79216093657791</v>
      </c>
      <c r="AE90" s="50" t="n">
        <v>9.14499582508861</v>
      </c>
      <c r="AF90" s="50" t="n">
        <v>1712.2005905</v>
      </c>
      <c r="AG90" s="50" t="n">
        <v>10.7991621165911</v>
      </c>
      <c r="AH90" s="50" t="n">
        <v>7.88158631157146</v>
      </c>
      <c r="AI90" s="50" t="n">
        <v>10.4406227828687</v>
      </c>
      <c r="AJ90" s="50" t="n">
        <v>1920.2206694</v>
      </c>
      <c r="AK90" s="50" t="n">
        <v>7.70490650516791</v>
      </c>
      <c r="AL90" s="50" t="n">
        <v>8.83914246211073</v>
      </c>
      <c r="AM90" s="50" t="n">
        <v>7.02146922577001</v>
      </c>
      <c r="AN90" s="50" t="n">
        <v>1582.5635908</v>
      </c>
      <c r="AO90" s="50" t="n">
        <v>9.39034452156427</v>
      </c>
      <c r="AP90" s="50" t="n">
        <v>7.28484244407265</v>
      </c>
      <c r="AQ90" s="50" t="n">
        <v>8.94978569625015</v>
      </c>
      <c r="AR90" s="50" t="n">
        <v>1534.6196027</v>
      </c>
      <c r="AS90" s="50" t="n">
        <v>9.56834482005237</v>
      </c>
      <c r="AT90" s="50" t="n">
        <v>7.06414711057743</v>
      </c>
      <c r="AU90" s="50" t="n">
        <v>9.27414292402191</v>
      </c>
      <c r="AV90" s="50" t="n">
        <v>833.6466407</v>
      </c>
      <c r="AW90" s="50" t="n">
        <v>12.8301620563011</v>
      </c>
      <c r="AX90" s="50" t="n">
        <v>3.83743469572682</v>
      </c>
      <c r="AY90" s="50" t="n">
        <v>13.5393228463578</v>
      </c>
      <c r="AZ90" s="50" t="n">
        <v>754.3538962</v>
      </c>
      <c r="BA90" s="50" t="n">
        <v>10.1955147065959</v>
      </c>
      <c r="BB90" s="50" t="n">
        <v>3.47243504958394</v>
      </c>
      <c r="BC90" s="50" t="n">
        <v>10.2158841088881</v>
      </c>
      <c r="BD90" s="50" t="n">
        <v>604.6771419</v>
      </c>
      <c r="BE90" s="50" t="n">
        <v>15.339837420874</v>
      </c>
      <c r="BF90" s="50" t="n">
        <v>2.78344436449906</v>
      </c>
      <c r="BG90" s="50" t="n">
        <v>15.4033306460998</v>
      </c>
      <c r="BH90" s="50" t="n">
        <v>1249.0140454</v>
      </c>
      <c r="BI90" s="50" t="n">
        <v>10.9234646689732</v>
      </c>
      <c r="BJ90" s="50" t="n">
        <v>5.74945018580469</v>
      </c>
      <c r="BK90" s="50" t="n">
        <v>11.3042529280276</v>
      </c>
    </row>
    <row r="91">
      <c r="A91" s="50" t="s">
        <v>58</v>
      </c>
      <c r="B91" s="50" t="s">
        <v>59</v>
      </c>
      <c r="C91" s="50" t="s">
        <v>16</v>
      </c>
      <c r="D91" s="50" t="n">
        <v>28.0720209</v>
      </c>
      <c r="E91" s="50" t="n">
        <v>43.9019298188323</v>
      </c>
      <c r="F91" s="50" t="n">
        <v>5.30888908261924</v>
      </c>
      <c r="G91" s="50" t="n">
        <v>41.6873558349483</v>
      </c>
      <c r="H91" s="50" t="n">
        <v>59.2945599</v>
      </c>
      <c r="I91" s="50" t="n">
        <v>33.5185664963671</v>
      </c>
      <c r="J91" s="50" t="n">
        <v>11.2135938781601</v>
      </c>
      <c r="K91" s="50" t="n">
        <v>27.9938385362463</v>
      </c>
      <c r="L91" s="50" t="n">
        <v>34.849603</v>
      </c>
      <c r="M91" s="50" t="n">
        <v>44.3855624341451</v>
      </c>
      <c r="N91" s="50" t="n">
        <v>6.59064331561233</v>
      </c>
      <c r="O91" s="50" t="n">
        <v>36.5171664666776</v>
      </c>
      <c r="P91" s="50" t="n">
        <v>18.1939694</v>
      </c>
      <c r="Q91" s="50" t="n">
        <v>52.6953413548308</v>
      </c>
      <c r="R91" s="50" t="n">
        <v>3.44078418369831</v>
      </c>
      <c r="S91" s="50" t="n">
        <v>51.77649596332</v>
      </c>
      <c r="T91" s="50" t="n">
        <v>28.6529484</v>
      </c>
      <c r="U91" s="50" t="n">
        <v>43.7309764997444</v>
      </c>
      <c r="V91" s="50" t="n">
        <v>5.41875219769491</v>
      </c>
      <c r="W91" s="50" t="n">
        <v>39.5574345844546</v>
      </c>
      <c r="X91" s="50" t="n">
        <v>14.0675705</v>
      </c>
      <c r="Y91" s="50" t="n">
        <v>49.9243035725489</v>
      </c>
      <c r="Z91" s="50" t="n">
        <v>2.66041307508525</v>
      </c>
      <c r="AA91" s="50" t="n">
        <v>47.2436529765527</v>
      </c>
      <c r="AB91" s="50" t="n">
        <v>51.54081</v>
      </c>
      <c r="AC91" s="50" t="n">
        <v>37.0867727950215</v>
      </c>
      <c r="AD91" s="50" t="n">
        <v>9.74722997297114</v>
      </c>
      <c r="AE91" s="50" t="n">
        <v>28.7359310543064</v>
      </c>
      <c r="AF91" s="50" t="n">
        <v>21.852345</v>
      </c>
      <c r="AG91" s="50" t="n">
        <v>50.0277532110111</v>
      </c>
      <c r="AH91" s="50" t="n">
        <v>4.13264425149131</v>
      </c>
      <c r="AI91" s="50" t="n">
        <v>45.4939052439278</v>
      </c>
      <c r="AJ91" s="50" t="n">
        <v>14.1039834</v>
      </c>
      <c r="AK91" s="50" t="n">
        <v>56.9957356193242</v>
      </c>
      <c r="AL91" s="50" t="n">
        <v>2.66729936403342</v>
      </c>
      <c r="AM91" s="50" t="n">
        <v>53.034528994228</v>
      </c>
      <c r="AN91" s="50" t="n">
        <v>30.4935041</v>
      </c>
      <c r="AO91" s="50" t="n">
        <v>36.4375548996677</v>
      </c>
      <c r="AP91" s="50" t="n">
        <v>5.766832091782</v>
      </c>
      <c r="AQ91" s="50" t="n">
        <v>32.8017945235804</v>
      </c>
      <c r="AR91" s="50" t="n">
        <v>14.0925229</v>
      </c>
      <c r="AS91" s="50" t="n">
        <v>57.0633337214195</v>
      </c>
      <c r="AT91" s="50" t="n">
        <v>2.66513199163269</v>
      </c>
      <c r="AU91" s="50" t="n">
        <v>53.6513488407348</v>
      </c>
      <c r="AV91" s="50" t="n">
        <v>40.0760748</v>
      </c>
      <c r="AW91" s="50" t="n">
        <v>44.8328574100642</v>
      </c>
      <c r="AX91" s="50" t="n">
        <v>7.57905662502381</v>
      </c>
      <c r="AY91" s="50" t="n">
        <v>37.7501688638713</v>
      </c>
      <c r="AZ91" s="50" t="n">
        <v>36.5481325</v>
      </c>
      <c r="BA91" s="50" t="n">
        <v>42.0486464144645</v>
      </c>
      <c r="BB91" s="50" t="n">
        <v>6.91186367773655</v>
      </c>
      <c r="BC91" s="50" t="n">
        <v>37.6400146293059</v>
      </c>
      <c r="BD91" s="50" t="n">
        <v>50.4124733</v>
      </c>
      <c r="BE91" s="50" t="n">
        <v>33.8728858476978</v>
      </c>
      <c r="BF91" s="50" t="n">
        <v>9.53384261445188</v>
      </c>
      <c r="BG91" s="50" t="n">
        <v>30.6974950957168</v>
      </c>
      <c r="BH91" s="50" t="n">
        <v>86.5234017</v>
      </c>
      <c r="BI91" s="50" t="n">
        <v>21.2625465492186</v>
      </c>
      <c r="BJ91" s="50" t="n">
        <v>16.363023678007</v>
      </c>
      <c r="BK91" s="50" t="n">
        <v>25.8127217426513</v>
      </c>
    </row>
    <row r="92">
      <c r="A92" s="50" t="s">
        <v>58</v>
      </c>
      <c r="B92" s="50" t="s">
        <v>59</v>
      </c>
      <c r="C92" s="50" t="s">
        <v>17</v>
      </c>
      <c r="D92" s="50" t="n">
        <v>543.855681</v>
      </c>
      <c r="E92" s="50" t="n">
        <v>11.3391922499152</v>
      </c>
      <c r="F92" s="50" t="n">
        <v>6.19198089930892</v>
      </c>
      <c r="G92" s="50" t="n">
        <v>11.2639948578388</v>
      </c>
      <c r="H92" s="50" t="n">
        <v>564.8553317</v>
      </c>
      <c r="I92" s="50" t="n">
        <v>11.7195180886014</v>
      </c>
      <c r="J92" s="50" t="n">
        <v>6.43106902612129</v>
      </c>
      <c r="K92" s="50" t="n">
        <v>10.3684440055907</v>
      </c>
      <c r="L92" s="50" t="n">
        <v>654.0728018</v>
      </c>
      <c r="M92" s="50" t="n">
        <v>10.1408645029899</v>
      </c>
      <c r="N92" s="50" t="n">
        <v>7.44684010297774</v>
      </c>
      <c r="O92" s="50" t="n">
        <v>9.18812519927038</v>
      </c>
      <c r="P92" s="50" t="n">
        <v>696.5054768</v>
      </c>
      <c r="Q92" s="50" t="n">
        <v>9.75410108939151</v>
      </c>
      <c r="R92" s="50" t="n">
        <v>7.92995046163662</v>
      </c>
      <c r="S92" s="50" t="n">
        <v>8.75757400867121</v>
      </c>
      <c r="T92" s="50" t="n">
        <v>782.6476053</v>
      </c>
      <c r="U92" s="50" t="n">
        <v>10.2686513046205</v>
      </c>
      <c r="V92" s="50" t="n">
        <v>8.91070773407526</v>
      </c>
      <c r="W92" s="50" t="n">
        <v>9.8098972002017</v>
      </c>
      <c r="X92" s="50" t="n">
        <v>815.3790808</v>
      </c>
      <c r="Y92" s="50" t="n">
        <v>10.2455934999031</v>
      </c>
      <c r="Z92" s="50" t="n">
        <v>9.28336665478293</v>
      </c>
      <c r="AA92" s="50" t="n">
        <v>10.0296622662076</v>
      </c>
      <c r="AB92" s="50" t="n">
        <v>795.2421405</v>
      </c>
      <c r="AC92" s="50" t="n">
        <v>9.5518036775185</v>
      </c>
      <c r="AD92" s="50" t="n">
        <v>9.05410077770529</v>
      </c>
      <c r="AE92" s="50" t="n">
        <v>8.93547667650465</v>
      </c>
      <c r="AF92" s="50" t="n">
        <v>664.8304208</v>
      </c>
      <c r="AG92" s="50" t="n">
        <v>10.74518669164</v>
      </c>
      <c r="AH92" s="50" t="n">
        <v>7.56931923429354</v>
      </c>
      <c r="AI92" s="50" t="n">
        <v>9.87054732629297</v>
      </c>
      <c r="AJ92" s="50" t="n">
        <v>587.3307374</v>
      </c>
      <c r="AK92" s="50" t="n">
        <v>10.3944788303927</v>
      </c>
      <c r="AL92" s="50" t="n">
        <v>6.6869591228152</v>
      </c>
      <c r="AM92" s="50" t="n">
        <v>9.11424129128599</v>
      </c>
      <c r="AN92" s="50" t="n">
        <v>587.9487811</v>
      </c>
      <c r="AO92" s="50" t="n">
        <v>10.5437021040711</v>
      </c>
      <c r="AP92" s="50" t="n">
        <v>6.69399575940655</v>
      </c>
      <c r="AQ92" s="50" t="n">
        <v>9.36606484065652</v>
      </c>
      <c r="AR92" s="50" t="n">
        <v>635.1181029</v>
      </c>
      <c r="AS92" s="50" t="n">
        <v>10.1884022942126</v>
      </c>
      <c r="AT92" s="50" t="n">
        <v>7.2310344441582</v>
      </c>
      <c r="AU92" s="50" t="n">
        <v>9.72851626350817</v>
      </c>
      <c r="AV92" s="50" t="n">
        <v>524.2758897</v>
      </c>
      <c r="AW92" s="50" t="n">
        <v>10.0817228393408</v>
      </c>
      <c r="AX92" s="50" t="n">
        <v>5.96905835206416</v>
      </c>
      <c r="AY92" s="50" t="n">
        <v>10.3081429632243</v>
      </c>
      <c r="AZ92" s="50" t="n">
        <v>340.4492123</v>
      </c>
      <c r="BA92" s="50" t="n">
        <v>10.8352061557226</v>
      </c>
      <c r="BB92" s="50" t="n">
        <v>3.87612944645579</v>
      </c>
      <c r="BC92" s="50" t="n">
        <v>11.2276324003302</v>
      </c>
      <c r="BD92" s="50" t="n">
        <v>201.6285847</v>
      </c>
      <c r="BE92" s="50" t="n">
        <v>15.3747124413346</v>
      </c>
      <c r="BF92" s="50" t="n">
        <v>2.29560964210483</v>
      </c>
      <c r="BG92" s="50" t="n">
        <v>15.7243123789525</v>
      </c>
      <c r="BH92" s="50" t="n">
        <v>389.0862297</v>
      </c>
      <c r="BI92" s="50" t="n">
        <v>13.1006889321432</v>
      </c>
      <c r="BJ92" s="50" t="n">
        <v>4.4298783420937</v>
      </c>
      <c r="BK92" s="50" t="n">
        <v>13.7167000402711</v>
      </c>
    </row>
    <row r="93">
      <c r="A93" s="50" t="s">
        <v>60</v>
      </c>
      <c r="B93" s="50" t="s">
        <v>61</v>
      </c>
      <c r="C93" s="50" t="s">
        <v>16</v>
      </c>
      <c r="D93" s="50" t="n">
        <v>15.1065905</v>
      </c>
      <c r="E93" s="50" t="n">
        <v>61.416972458829</v>
      </c>
      <c r="F93" s="50" t="n">
        <v>3.98237007828097</v>
      </c>
      <c r="G93" s="50" t="n">
        <v>48.5106187956978</v>
      </c>
      <c r="H93" s="50" t="n">
        <v>27.120177</v>
      </c>
      <c r="I93" s="50" t="n">
        <v>60.0336358095215</v>
      </c>
      <c r="J93" s="50" t="n">
        <v>7.14936844303047</v>
      </c>
      <c r="K93" s="50" t="n">
        <v>47.0048318193232</v>
      </c>
      <c r="L93" s="50" t="n">
        <v>22.706989</v>
      </c>
      <c r="M93" s="50" t="n">
        <v>52.7335427410058</v>
      </c>
      <c r="N93" s="50" t="n">
        <v>5.98597238479823</v>
      </c>
      <c r="O93" s="50" t="n">
        <v>47.4082976384516</v>
      </c>
      <c r="P93" s="50" t="n">
        <v>26.6998701</v>
      </c>
      <c r="Q93" s="50" t="n">
        <v>48.3881560525592</v>
      </c>
      <c r="R93" s="50" t="n">
        <v>7.03856795351862</v>
      </c>
      <c r="S93" s="50" t="n">
        <v>43.4879465443869</v>
      </c>
      <c r="T93" s="50" t="n">
        <v>24.7982866</v>
      </c>
      <c r="U93" s="50" t="n">
        <v>44.5179290933119</v>
      </c>
      <c r="V93" s="50" t="n">
        <v>6.53727620064078</v>
      </c>
      <c r="W93" s="50" t="n">
        <v>30.6288785219374</v>
      </c>
      <c r="X93" s="50" t="n">
        <v>20.1440073</v>
      </c>
      <c r="Y93" s="50" t="n">
        <v>59.8634984155878</v>
      </c>
      <c r="Z93" s="50" t="n">
        <v>5.31032412166025</v>
      </c>
      <c r="AA93" s="50" t="n">
        <v>51.7206759391592</v>
      </c>
      <c r="AB93" s="50" t="n">
        <v>22.3638484</v>
      </c>
      <c r="AC93" s="50" t="n">
        <v>51.2878376957118</v>
      </c>
      <c r="AD93" s="50" t="n">
        <v>5.89551432557676</v>
      </c>
      <c r="AE93" s="50" t="n">
        <v>41.7594711780529</v>
      </c>
      <c r="AF93" s="50" t="n">
        <v>21.5796982</v>
      </c>
      <c r="AG93" s="50" t="n">
        <v>49.9882169207123</v>
      </c>
      <c r="AH93" s="50" t="n">
        <v>5.68879817123618</v>
      </c>
      <c r="AI93" s="50" t="n">
        <v>51.3977961354218</v>
      </c>
      <c r="AJ93" s="50" t="n">
        <v>37.0215483</v>
      </c>
      <c r="AK93" s="50" t="n">
        <v>40.4729575537388</v>
      </c>
      <c r="AL93" s="50" t="n">
        <v>9.75954873480908</v>
      </c>
      <c r="AM93" s="50" t="n">
        <v>27.3424083060446</v>
      </c>
      <c r="AN93" s="50" t="n">
        <v>27.1511927</v>
      </c>
      <c r="AO93" s="50" t="n">
        <v>36.2106252202878</v>
      </c>
      <c r="AP93" s="50" t="n">
        <v>7.15754474168879</v>
      </c>
      <c r="AQ93" s="50" t="n">
        <v>36.7484460612538</v>
      </c>
      <c r="AR93" s="50" t="n">
        <v>18.7127849</v>
      </c>
      <c r="AS93" s="50" t="n">
        <v>51.147539562577</v>
      </c>
      <c r="AT93" s="50" t="n">
        <v>4.93302804938467</v>
      </c>
      <c r="AU93" s="50" t="n">
        <v>41.5620091227706</v>
      </c>
      <c r="AV93" s="50" t="n">
        <v>9.7971632</v>
      </c>
      <c r="AW93" s="50" t="n">
        <v>57.0687426637842</v>
      </c>
      <c r="AX93" s="50" t="n">
        <v>2.58270915463787</v>
      </c>
      <c r="AY93" s="50" t="n">
        <v>58.1945317567567</v>
      </c>
      <c r="AZ93" s="50" t="n">
        <v>15.9555154</v>
      </c>
      <c r="BA93" s="50" t="n">
        <v>50.6016113627607</v>
      </c>
      <c r="BB93" s="50" t="n">
        <v>4.20616201336174</v>
      </c>
      <c r="BC93" s="50" t="n">
        <v>52.4582741810486</v>
      </c>
      <c r="BD93" s="50" t="n">
        <v>21.5456055</v>
      </c>
      <c r="BE93" s="50" t="n">
        <v>36.6907443384364</v>
      </c>
      <c r="BF93" s="50" t="n">
        <v>5.67981071980775</v>
      </c>
      <c r="BG93" s="50" t="n">
        <v>38.5780602577802</v>
      </c>
      <c r="BH93" s="50" t="n">
        <v>68.6334044</v>
      </c>
      <c r="BI93" s="50" t="n">
        <v>27.0136888485322</v>
      </c>
      <c r="BJ93" s="50" t="n">
        <v>18.0930049075678</v>
      </c>
      <c r="BK93" s="50" t="n">
        <v>30.945614247035</v>
      </c>
    </row>
    <row r="94">
      <c r="A94" s="50" t="s">
        <v>60</v>
      </c>
      <c r="B94" s="50" t="s">
        <v>61</v>
      </c>
      <c r="C94" s="50" t="s">
        <v>17</v>
      </c>
      <c r="D94" s="50" t="n">
        <v>471.6033985</v>
      </c>
      <c r="E94" s="50" t="n">
        <v>12.0628949704141</v>
      </c>
      <c r="F94" s="50" t="n">
        <v>5.77898364734144</v>
      </c>
      <c r="G94" s="50" t="n">
        <v>10.8644229363417</v>
      </c>
      <c r="H94" s="50" t="n">
        <v>552.972447</v>
      </c>
      <c r="I94" s="50" t="n">
        <v>9.55703339648825</v>
      </c>
      <c r="J94" s="50" t="n">
        <v>6.77607230738262</v>
      </c>
      <c r="K94" s="50" t="n">
        <v>8.66337477098961</v>
      </c>
      <c r="L94" s="50" t="n">
        <v>532.4903979</v>
      </c>
      <c r="M94" s="50" t="n">
        <v>10.4014793797106</v>
      </c>
      <c r="N94" s="50" t="n">
        <v>6.52508720594056</v>
      </c>
      <c r="O94" s="50" t="n">
        <v>9.87708509026247</v>
      </c>
      <c r="P94" s="50" t="n">
        <v>578.0741861</v>
      </c>
      <c r="Q94" s="50" t="n">
        <v>9.56346514299905</v>
      </c>
      <c r="R94" s="50" t="n">
        <v>7.08366665517597</v>
      </c>
      <c r="S94" s="50" t="n">
        <v>8.53170534170883</v>
      </c>
      <c r="T94" s="50" t="n">
        <v>742.4276559</v>
      </c>
      <c r="U94" s="50" t="n">
        <v>8.30095600016093</v>
      </c>
      <c r="V94" s="50" t="n">
        <v>9.09763860147445</v>
      </c>
      <c r="W94" s="50" t="n">
        <v>8.09395949689321</v>
      </c>
      <c r="X94" s="50" t="n">
        <v>785.5342458</v>
      </c>
      <c r="Y94" s="50" t="n">
        <v>9.28255171012512</v>
      </c>
      <c r="Z94" s="50" t="n">
        <v>9.62586269595106</v>
      </c>
      <c r="AA94" s="50" t="n">
        <v>7.8918037010838</v>
      </c>
      <c r="AB94" s="50" t="n">
        <v>759.2354108</v>
      </c>
      <c r="AC94" s="50" t="n">
        <v>10.0509527606353</v>
      </c>
      <c r="AD94" s="50" t="n">
        <v>9.3035992476966</v>
      </c>
      <c r="AE94" s="50" t="n">
        <v>9.60289712546547</v>
      </c>
      <c r="AF94" s="50" t="n">
        <v>527.5146575</v>
      </c>
      <c r="AG94" s="50" t="n">
        <v>11.2548791643644</v>
      </c>
      <c r="AH94" s="50" t="n">
        <v>6.46411495150712</v>
      </c>
      <c r="AI94" s="50" t="n">
        <v>10.3899644763048</v>
      </c>
      <c r="AJ94" s="50" t="n">
        <v>540.4326784</v>
      </c>
      <c r="AK94" s="50" t="n">
        <v>9.6539495610398</v>
      </c>
      <c r="AL94" s="50" t="n">
        <v>6.62241116348218</v>
      </c>
      <c r="AM94" s="50" t="n">
        <v>8.84818119281076</v>
      </c>
      <c r="AN94" s="50" t="n">
        <v>477.915941</v>
      </c>
      <c r="AO94" s="50" t="n">
        <v>9.87164279318241</v>
      </c>
      <c r="AP94" s="50" t="n">
        <v>5.85633694885852</v>
      </c>
      <c r="AQ94" s="50" t="n">
        <v>9.68054336650498</v>
      </c>
      <c r="AR94" s="50" t="n">
        <v>522.3939865</v>
      </c>
      <c r="AS94" s="50" t="n">
        <v>10.8613554440659</v>
      </c>
      <c r="AT94" s="50" t="n">
        <v>6.4013667311454</v>
      </c>
      <c r="AU94" s="50" t="n">
        <v>10.2011406894361</v>
      </c>
      <c r="AV94" s="50" t="n">
        <v>469.4263252</v>
      </c>
      <c r="AW94" s="50" t="n">
        <v>9.21834741086204</v>
      </c>
      <c r="AX94" s="50" t="n">
        <v>5.75230599607815</v>
      </c>
      <c r="AY94" s="50" t="n">
        <v>9.05556209312102</v>
      </c>
      <c r="AZ94" s="50" t="n">
        <v>393.5797759</v>
      </c>
      <c r="BA94" s="50" t="n">
        <v>11.2836092901604</v>
      </c>
      <c r="BB94" s="50" t="n">
        <v>4.82288952133242</v>
      </c>
      <c r="BC94" s="50" t="n">
        <v>11.4537090650554</v>
      </c>
      <c r="BD94" s="50" t="n">
        <v>309.3666846</v>
      </c>
      <c r="BE94" s="50" t="n">
        <v>12.0648209647503</v>
      </c>
      <c r="BF94" s="50" t="n">
        <v>3.79095022856507</v>
      </c>
      <c r="BG94" s="50" t="n">
        <v>12.2633504114501</v>
      </c>
      <c r="BH94" s="50" t="n">
        <v>497.6955241</v>
      </c>
      <c r="BI94" s="50" t="n">
        <v>11.2013906490289</v>
      </c>
      <c r="BJ94" s="50" t="n">
        <v>6.09871409806842</v>
      </c>
      <c r="BK94" s="50" t="n">
        <v>11.4080009806274</v>
      </c>
    </row>
    <row r="95">
      <c r="A95" s="50" t="s">
        <v>62</v>
      </c>
      <c r="B95" s="50" t="s">
        <v>63</v>
      </c>
      <c r="C95" s="50" t="s">
        <v>16</v>
      </c>
      <c r="D95" s="50" t="n">
        <v>46.3447492</v>
      </c>
      <c r="E95" s="50" t="n">
        <v>45.4984837102757</v>
      </c>
      <c r="F95" s="50" t="n">
        <v>7.30325882151327</v>
      </c>
      <c r="G95" s="50" t="n">
        <v>34.760797923672</v>
      </c>
      <c r="H95" s="50" t="n">
        <v>19.1650222</v>
      </c>
      <c r="I95" s="50" t="n">
        <v>75.323920085337</v>
      </c>
      <c r="J95" s="50" t="n">
        <v>3.02012892210554</v>
      </c>
      <c r="K95" s="50" t="n">
        <v>65.6466515801745</v>
      </c>
      <c r="L95" s="50" t="n">
        <v>69.4238675</v>
      </c>
      <c r="M95" s="50" t="n">
        <v>36.7654412592357</v>
      </c>
      <c r="N95" s="50" t="n">
        <v>10.9401923949336</v>
      </c>
      <c r="O95" s="50" t="n">
        <v>30.7330584506361</v>
      </c>
      <c r="P95" s="50" t="n">
        <v>48.8630978</v>
      </c>
      <c r="Q95" s="50" t="n">
        <v>39.3511249770079</v>
      </c>
      <c r="R95" s="50" t="n">
        <v>7.70011395496592</v>
      </c>
      <c r="S95" s="50" t="n">
        <v>36.1256058817234</v>
      </c>
      <c r="T95" s="50" t="n">
        <v>54.7400046</v>
      </c>
      <c r="U95" s="50" t="n">
        <v>32.0515811962989</v>
      </c>
      <c r="V95" s="50" t="n">
        <v>8.62622904181402</v>
      </c>
      <c r="W95" s="50" t="n">
        <v>23.8222609755256</v>
      </c>
      <c r="X95" s="50" t="n">
        <v>41.7875811</v>
      </c>
      <c r="Y95" s="50" t="n">
        <v>40.3816084439955</v>
      </c>
      <c r="Z95" s="50" t="n">
        <v>6.58511537048681</v>
      </c>
      <c r="AA95" s="50" t="n">
        <v>39.619328230955</v>
      </c>
      <c r="AB95" s="50" t="n">
        <v>24.7751929</v>
      </c>
      <c r="AC95" s="50" t="n">
        <v>62.0539565814125</v>
      </c>
      <c r="AD95" s="50" t="n">
        <v>3.90421027678402</v>
      </c>
      <c r="AE95" s="50" t="n">
        <v>52.9102439930177</v>
      </c>
      <c r="AF95" s="50" t="n">
        <v>50.7704222</v>
      </c>
      <c r="AG95" s="50" t="n">
        <v>44.9329644193322</v>
      </c>
      <c r="AH95" s="50" t="n">
        <v>8.00068055615032</v>
      </c>
      <c r="AI95" s="50" t="n">
        <v>35.9763387954273</v>
      </c>
      <c r="AJ95" s="50" t="n">
        <v>39.856498</v>
      </c>
      <c r="AK95" s="50" t="n">
        <v>39.7106807741623</v>
      </c>
      <c r="AL95" s="50" t="n">
        <v>6.28080474353125</v>
      </c>
      <c r="AM95" s="50" t="n">
        <v>35.1342171890198</v>
      </c>
      <c r="AN95" s="50" t="n">
        <v>24.5400692</v>
      </c>
      <c r="AO95" s="50" t="n">
        <v>50.5748396165418</v>
      </c>
      <c r="AP95" s="50" t="n">
        <v>3.86715819934669</v>
      </c>
      <c r="AQ95" s="50" t="n">
        <v>44.4847720473856</v>
      </c>
      <c r="AR95" s="50" t="n">
        <v>22.4541943</v>
      </c>
      <c r="AS95" s="50" t="n">
        <v>57.6551154779324</v>
      </c>
      <c r="AT95" s="50" t="n">
        <v>3.53845463471508</v>
      </c>
      <c r="AU95" s="50" t="n">
        <v>57.9768062071502</v>
      </c>
      <c r="AV95" s="50" t="n">
        <v>38.0733685</v>
      </c>
      <c r="AW95" s="50" t="n">
        <v>37.3578708089838</v>
      </c>
      <c r="AX95" s="50" t="n">
        <v>5.99980945332962</v>
      </c>
      <c r="AY95" s="50" t="n">
        <v>38.6758802673379</v>
      </c>
      <c r="AZ95" s="50" t="n">
        <v>27.3532467</v>
      </c>
      <c r="BA95" s="50" t="n">
        <v>43.8591240987188</v>
      </c>
      <c r="BB95" s="50" t="n">
        <v>4.31047408190103</v>
      </c>
      <c r="BC95" s="50" t="n">
        <v>38.3668620590487</v>
      </c>
      <c r="BD95" s="50" t="n">
        <v>50.8612215</v>
      </c>
      <c r="BE95" s="50" t="n">
        <v>29.8019241396223</v>
      </c>
      <c r="BF95" s="50" t="n">
        <v>8.01498920600082</v>
      </c>
      <c r="BG95" s="50" t="n">
        <v>32.0939078663288</v>
      </c>
      <c r="BH95" s="50" t="n">
        <v>75.5677587</v>
      </c>
      <c r="BI95" s="50" t="n">
        <v>33.6293963798762</v>
      </c>
      <c r="BJ95" s="50" t="n">
        <v>11.9083803424221</v>
      </c>
      <c r="BK95" s="50" t="n">
        <v>30.9995382580829</v>
      </c>
    </row>
    <row r="96">
      <c r="A96" s="50" t="s">
        <v>62</v>
      </c>
      <c r="B96" s="50" t="s">
        <v>63</v>
      </c>
      <c r="C96" s="50" t="s">
        <v>17</v>
      </c>
      <c r="D96" s="50" t="n">
        <v>671.8039152</v>
      </c>
      <c r="E96" s="50" t="n">
        <v>11.2716647400019</v>
      </c>
      <c r="F96" s="50" t="n">
        <v>6.17669863911818</v>
      </c>
      <c r="G96" s="50" t="n">
        <v>9.80884211246961</v>
      </c>
      <c r="H96" s="50" t="n">
        <v>773.9219674</v>
      </c>
      <c r="I96" s="50" t="n">
        <v>12.9340647010267</v>
      </c>
      <c r="J96" s="50" t="n">
        <v>7.11559229511207</v>
      </c>
      <c r="K96" s="50" t="n">
        <v>10.6795329668883</v>
      </c>
      <c r="L96" s="50" t="n">
        <v>862.3404785</v>
      </c>
      <c r="M96" s="50" t="n">
        <v>11.2669213667577</v>
      </c>
      <c r="N96" s="50" t="n">
        <v>7.92852964904464</v>
      </c>
      <c r="O96" s="50" t="n">
        <v>9.60343941747714</v>
      </c>
      <c r="P96" s="50" t="n">
        <v>834.7182614</v>
      </c>
      <c r="Q96" s="50" t="n">
        <v>10.1707087385175</v>
      </c>
      <c r="R96" s="50" t="n">
        <v>7.67456549832932</v>
      </c>
      <c r="S96" s="50" t="n">
        <v>8.99135881369983</v>
      </c>
      <c r="T96" s="50" t="n">
        <v>915.6786363</v>
      </c>
      <c r="U96" s="50" t="n">
        <v>11.6492478916316</v>
      </c>
      <c r="V96" s="50" t="n">
        <v>8.41893126660331</v>
      </c>
      <c r="W96" s="50" t="n">
        <v>10.5891645086094</v>
      </c>
      <c r="X96" s="50" t="n">
        <v>888.232334</v>
      </c>
      <c r="Y96" s="50" t="n">
        <v>11.285111046606</v>
      </c>
      <c r="Z96" s="50" t="n">
        <v>8.16658451150177</v>
      </c>
      <c r="AA96" s="50" t="n">
        <v>10.6119208996877</v>
      </c>
      <c r="AB96" s="50" t="n">
        <v>742.2882148</v>
      </c>
      <c r="AC96" s="50" t="n">
        <v>12.4036886928805</v>
      </c>
      <c r="AD96" s="50" t="n">
        <v>6.82474529018438</v>
      </c>
      <c r="AE96" s="50" t="n">
        <v>11.6888663100785</v>
      </c>
      <c r="AF96" s="50" t="n">
        <v>1015.8689651</v>
      </c>
      <c r="AG96" s="50" t="n">
        <v>9.25783658151697</v>
      </c>
      <c r="AH96" s="50" t="n">
        <v>9.34010105074714</v>
      </c>
      <c r="AI96" s="50" t="n">
        <v>9.44955227171397</v>
      </c>
      <c r="AJ96" s="50" t="n">
        <v>1085.1468522</v>
      </c>
      <c r="AK96" s="50" t="n">
        <v>9.08544717953891</v>
      </c>
      <c r="AL96" s="50" t="n">
        <v>9.97705570565439</v>
      </c>
      <c r="AM96" s="50" t="n">
        <v>8.0592772556189</v>
      </c>
      <c r="AN96" s="50" t="n">
        <v>661.4349612</v>
      </c>
      <c r="AO96" s="50" t="n">
        <v>11.3785061372136</v>
      </c>
      <c r="AP96" s="50" t="n">
        <v>6.08136441642046</v>
      </c>
      <c r="AQ96" s="50" t="n">
        <v>10.1366338177103</v>
      </c>
      <c r="AR96" s="50" t="n">
        <v>656.8447168</v>
      </c>
      <c r="AS96" s="50" t="n">
        <v>12.8783043218632</v>
      </c>
      <c r="AT96" s="50" t="n">
        <v>6.0391607976305</v>
      </c>
      <c r="AU96" s="50" t="n">
        <v>12.5444970896484</v>
      </c>
      <c r="AV96" s="50" t="n">
        <v>535.2217686</v>
      </c>
      <c r="AW96" s="50" t="n">
        <v>10.2787403132722</v>
      </c>
      <c r="AX96" s="50" t="n">
        <v>4.92093525348666</v>
      </c>
      <c r="AY96" s="50" t="n">
        <v>11.0275461853414</v>
      </c>
      <c r="AZ96" s="50" t="n">
        <v>373.5952183</v>
      </c>
      <c r="BA96" s="50" t="n">
        <v>11.8100044808908</v>
      </c>
      <c r="BB96" s="50" t="n">
        <v>3.43490864557955</v>
      </c>
      <c r="BC96" s="50" t="n">
        <v>13.0775962745471</v>
      </c>
      <c r="BD96" s="50" t="n">
        <v>279.3912478</v>
      </c>
      <c r="BE96" s="50" t="n">
        <v>13.3253418197951</v>
      </c>
      <c r="BF96" s="50" t="n">
        <v>2.56877862873728</v>
      </c>
      <c r="BG96" s="50" t="n">
        <v>14.5072218571364</v>
      </c>
      <c r="BH96" s="50" t="n">
        <v>579.9361711</v>
      </c>
      <c r="BI96" s="50" t="n">
        <v>11.1655494118553</v>
      </c>
      <c r="BJ96" s="50" t="n">
        <v>5.33204835185036</v>
      </c>
      <c r="BK96" s="50" t="n">
        <v>11.4866166360054</v>
      </c>
    </row>
    <row r="97">
      <c r="A97" s="50" t="s">
        <v>64</v>
      </c>
      <c r="B97" s="50" t="s">
        <v>65</v>
      </c>
      <c r="C97" s="50" t="s">
        <v>16</v>
      </c>
      <c r="D97" s="50" t="n">
        <v>60.6801064</v>
      </c>
      <c r="E97" s="50" t="n">
        <v>64.2733522206962</v>
      </c>
      <c r="F97" s="50" t="n">
        <v>14.1128329894371</v>
      </c>
      <c r="G97" s="50" t="n">
        <v>49.5856114526192</v>
      </c>
      <c r="H97" s="50" t="n">
        <v>9.9729036</v>
      </c>
      <c r="I97" s="50" t="n">
        <v>100</v>
      </c>
      <c r="J97" s="50" t="n">
        <v>2.31947389806415</v>
      </c>
      <c r="K97" s="50" t="n">
        <v>98.6045978641735</v>
      </c>
      <c r="L97" s="50" t="n">
        <v>24.0549277</v>
      </c>
      <c r="M97" s="50" t="n">
        <v>71.4231179501642</v>
      </c>
      <c r="N97" s="50" t="n">
        <v>5.5946371445895</v>
      </c>
      <c r="O97" s="50" t="n">
        <v>62.3063267524267</v>
      </c>
      <c r="P97" s="50" t="n">
        <v>51.0490824</v>
      </c>
      <c r="Q97" s="50" t="n">
        <v>45.6708211814335</v>
      </c>
      <c r="R97" s="50" t="n">
        <v>11.872872625273</v>
      </c>
      <c r="S97" s="50" t="n">
        <v>33.795603589093</v>
      </c>
      <c r="T97" s="50" t="n">
        <v>93.2805744</v>
      </c>
      <c r="U97" s="50" t="n">
        <v>40.9810892207646</v>
      </c>
      <c r="V97" s="50" t="n">
        <v>21.6949713137938</v>
      </c>
      <c r="W97" s="50" t="n">
        <v>24.4820915740094</v>
      </c>
      <c r="X97" s="50" t="n">
        <v>7.1494536</v>
      </c>
      <c r="Y97" s="50" t="n">
        <v>100</v>
      </c>
      <c r="Z97" s="50" t="n">
        <v>1.66280269776405</v>
      </c>
      <c r="AA97" s="50" t="n">
        <v>98.0972647999325</v>
      </c>
      <c r="AB97" s="50" t="n">
        <v>14.0111743</v>
      </c>
      <c r="AC97" s="50" t="n">
        <v>70.2444054550038</v>
      </c>
      <c r="AD97" s="50" t="n">
        <v>3.25868517069365</v>
      </c>
      <c r="AE97" s="50" t="n">
        <v>68.1476229844342</v>
      </c>
      <c r="AF97" s="50" t="n">
        <v>14.3112489</v>
      </c>
      <c r="AG97" s="50" t="n">
        <v>100</v>
      </c>
      <c r="AH97" s="50" t="n">
        <v>3.32847579838727</v>
      </c>
      <c r="AI97" s="50" t="n">
        <v>91.8201109551925</v>
      </c>
      <c r="AJ97" s="50" t="n">
        <v>26.021851</v>
      </c>
      <c r="AK97" s="50" t="n">
        <v>57.0493496768343</v>
      </c>
      <c r="AL97" s="50" t="n">
        <v>6.05209942807575</v>
      </c>
      <c r="AM97" s="50" t="n">
        <v>48.6691346475196</v>
      </c>
      <c r="AN97" s="50" t="n">
        <v>8.1989319</v>
      </c>
      <c r="AO97" s="50" t="n">
        <v>99.9999999999999</v>
      </c>
      <c r="AP97" s="50" t="n">
        <v>1.90688783295324</v>
      </c>
      <c r="AQ97" s="50" t="n">
        <v>99.8723013783761</v>
      </c>
      <c r="AR97" s="50" t="n">
        <v>21.9292792</v>
      </c>
      <c r="AS97" s="50" t="n">
        <v>59.218951685091</v>
      </c>
      <c r="AT97" s="50" t="n">
        <v>5.10025893640054</v>
      </c>
      <c r="AU97" s="50" t="n">
        <v>52.7094326547811</v>
      </c>
      <c r="AV97" s="50" t="n">
        <v>5.0572626</v>
      </c>
      <c r="AW97" s="50" t="n">
        <v>100</v>
      </c>
      <c r="AX97" s="50" t="n">
        <v>1.17620595433772</v>
      </c>
      <c r="AY97" s="50" t="n">
        <v>93.2519750269931</v>
      </c>
      <c r="AZ97" s="50" t="n">
        <v>20.5100094</v>
      </c>
      <c r="BA97" s="50" t="n">
        <v>78.8896126975373</v>
      </c>
      <c r="BB97" s="50" t="n">
        <v>4.77016858483927</v>
      </c>
      <c r="BC97" s="50" t="n">
        <v>73.2440373045813</v>
      </c>
      <c r="BD97" s="50" t="n">
        <v>44.1029212</v>
      </c>
      <c r="BE97" s="50" t="n">
        <v>46.3335079054843</v>
      </c>
      <c r="BF97" s="50" t="n">
        <v>10.2573511842409</v>
      </c>
      <c r="BG97" s="50" t="n">
        <v>49.1923870160953</v>
      </c>
      <c r="BH97" s="50" t="n">
        <v>29.63431</v>
      </c>
      <c r="BI97" s="50" t="n">
        <v>53.3297591576811</v>
      </c>
      <c r="BJ97" s="50" t="n">
        <v>6.89227644115015</v>
      </c>
      <c r="BK97" s="50" t="n">
        <v>57.8990376054576</v>
      </c>
    </row>
    <row r="98">
      <c r="A98" s="50" t="s">
        <v>64</v>
      </c>
      <c r="B98" s="50" t="s">
        <v>65</v>
      </c>
      <c r="C98" s="50" t="s">
        <v>17</v>
      </c>
      <c r="D98" s="50" t="n">
        <v>1350.8437711</v>
      </c>
      <c r="E98" s="50" t="n">
        <v>16.9964821457506</v>
      </c>
      <c r="F98" s="50" t="n">
        <v>6.65308007512221</v>
      </c>
      <c r="G98" s="50" t="n">
        <v>14.1193659879211</v>
      </c>
      <c r="H98" s="50" t="n">
        <v>1494.7334172</v>
      </c>
      <c r="I98" s="50" t="n">
        <v>13.8230623185698</v>
      </c>
      <c r="J98" s="50" t="n">
        <v>7.3617551698778</v>
      </c>
      <c r="K98" s="50" t="n">
        <v>11.6170801252301</v>
      </c>
      <c r="L98" s="50" t="n">
        <v>1942.7148741</v>
      </c>
      <c r="M98" s="50" t="n">
        <v>9.64589611004217</v>
      </c>
      <c r="N98" s="50" t="n">
        <v>9.56812171550624</v>
      </c>
      <c r="O98" s="50" t="n">
        <v>7.80767761522532</v>
      </c>
      <c r="P98" s="50" t="n">
        <v>1629.4237893</v>
      </c>
      <c r="Q98" s="50" t="n">
        <v>10.9303692165227</v>
      </c>
      <c r="R98" s="50" t="n">
        <v>8.02512265181807</v>
      </c>
      <c r="S98" s="50" t="n">
        <v>10.0108346490911</v>
      </c>
      <c r="T98" s="50" t="n">
        <v>2099.2465542</v>
      </c>
      <c r="U98" s="50" t="n">
        <v>9.38280174887649</v>
      </c>
      <c r="V98" s="50" t="n">
        <v>10.3390604608141</v>
      </c>
      <c r="W98" s="50" t="n">
        <v>8.47909103898134</v>
      </c>
      <c r="X98" s="50" t="n">
        <v>2039.4731834</v>
      </c>
      <c r="Y98" s="50" t="n">
        <v>10.5493078281814</v>
      </c>
      <c r="Z98" s="50" t="n">
        <v>10.0446688880798</v>
      </c>
      <c r="AA98" s="50" t="n">
        <v>9.58521185678644</v>
      </c>
      <c r="AB98" s="50" t="n">
        <v>1947.0990209</v>
      </c>
      <c r="AC98" s="50" t="n">
        <v>11.2605632696093</v>
      </c>
      <c r="AD98" s="50" t="n">
        <v>9.58971420484181</v>
      </c>
      <c r="AE98" s="50" t="n">
        <v>9.99447037811683</v>
      </c>
      <c r="AF98" s="50" t="n">
        <v>1667.9361445</v>
      </c>
      <c r="AG98" s="50" t="n">
        <v>9.80900547695167</v>
      </c>
      <c r="AH98" s="50" t="n">
        <v>8.21480097621713</v>
      </c>
      <c r="AI98" s="50" t="n">
        <v>8.60453088798508</v>
      </c>
      <c r="AJ98" s="50" t="n">
        <v>1738.5763969</v>
      </c>
      <c r="AK98" s="50" t="n">
        <v>8.54269866336556</v>
      </c>
      <c r="AL98" s="50" t="n">
        <v>8.56271334461879</v>
      </c>
      <c r="AM98" s="50" t="n">
        <v>8.03279333527616</v>
      </c>
      <c r="AN98" s="50" t="n">
        <v>1332.3029106</v>
      </c>
      <c r="AO98" s="50" t="n">
        <v>10.9533014684764</v>
      </c>
      <c r="AP98" s="50" t="n">
        <v>6.56176394204508</v>
      </c>
      <c r="AQ98" s="50" t="n">
        <v>10.6718772673233</v>
      </c>
      <c r="AR98" s="50" t="n">
        <v>805.9904062</v>
      </c>
      <c r="AS98" s="50" t="n">
        <v>10.4399488150055</v>
      </c>
      <c r="AT98" s="50" t="n">
        <v>3.96960686864796</v>
      </c>
      <c r="AU98" s="50" t="n">
        <v>11.3649084109837</v>
      </c>
      <c r="AV98" s="50" t="n">
        <v>774.9216451</v>
      </c>
      <c r="AW98" s="50" t="n">
        <v>14.034722205752</v>
      </c>
      <c r="AX98" s="50" t="n">
        <v>3.81658920675741</v>
      </c>
      <c r="AY98" s="50" t="n">
        <v>14.0825268789286</v>
      </c>
      <c r="AZ98" s="50" t="n">
        <v>524.5306403</v>
      </c>
      <c r="BA98" s="50" t="n">
        <v>12.7550023660908</v>
      </c>
      <c r="BB98" s="50" t="n">
        <v>2.58338116252282</v>
      </c>
      <c r="BC98" s="50" t="n">
        <v>13.7703719852483</v>
      </c>
      <c r="BD98" s="50" t="n">
        <v>461.4970881</v>
      </c>
      <c r="BE98" s="50" t="n">
        <v>12.712386465134</v>
      </c>
      <c r="BF98" s="50" t="n">
        <v>2.27293277524225</v>
      </c>
      <c r="BG98" s="50" t="n">
        <v>12.6377920354841</v>
      </c>
      <c r="BH98" s="50" t="n">
        <v>494.7461211</v>
      </c>
      <c r="BI98" s="50" t="n">
        <v>13.1650448239878</v>
      </c>
      <c r="BJ98" s="50" t="n">
        <v>2.43668855788856</v>
      </c>
      <c r="BK98" s="50" t="n">
        <v>14.0532356563615</v>
      </c>
    </row>
    <row r="99">
      <c r="A99" s="50" t="s">
        <v>66</v>
      </c>
      <c r="B99" s="50" t="s">
        <v>67</v>
      </c>
      <c r="C99" s="50" t="s">
        <v>16</v>
      </c>
      <c r="D99" s="50" t="n">
        <v>2.6337512</v>
      </c>
      <c r="E99" s="50" t="n">
        <v>69.5299379862708</v>
      </c>
      <c r="F99" s="50" t="n">
        <v>1.77639887066098</v>
      </c>
      <c r="G99" s="50" t="n">
        <v>68.6245919065644</v>
      </c>
      <c r="H99" s="50" t="n">
        <v>13.6230018</v>
      </c>
      <c r="I99" s="50" t="n">
        <v>33.0327166455999</v>
      </c>
      <c r="J99" s="50" t="n">
        <v>9.18837170820557</v>
      </c>
      <c r="K99" s="50" t="n">
        <v>26.2277448691027</v>
      </c>
      <c r="L99" s="50" t="n">
        <v>16.6073126</v>
      </c>
      <c r="M99" s="50" t="n">
        <v>34.6510161798417</v>
      </c>
      <c r="N99" s="50" t="n">
        <v>11.2012142025237</v>
      </c>
      <c r="O99" s="50" t="n">
        <v>26.7898368704458</v>
      </c>
      <c r="P99" s="50" t="n">
        <v>11.2398227</v>
      </c>
      <c r="Q99" s="50" t="n">
        <v>41.8363269504845</v>
      </c>
      <c r="R99" s="50" t="n">
        <v>7.58097740998072</v>
      </c>
      <c r="S99" s="50" t="n">
        <v>38.3797779580137</v>
      </c>
      <c r="T99" s="50" t="n">
        <v>10.0470138</v>
      </c>
      <c r="U99" s="50" t="n">
        <v>37.9141039549928</v>
      </c>
      <c r="V99" s="50" t="n">
        <v>6.77645783999463</v>
      </c>
      <c r="W99" s="50" t="n">
        <v>33.4158430122602</v>
      </c>
      <c r="X99" s="50" t="n">
        <v>7.6350202</v>
      </c>
      <c r="Y99" s="50" t="n">
        <v>42.2771062654384</v>
      </c>
      <c r="Z99" s="50" t="n">
        <v>5.14962888702386</v>
      </c>
      <c r="AA99" s="50" t="n">
        <v>40.7555080727393</v>
      </c>
      <c r="AB99" s="50" t="n">
        <v>5.3015805</v>
      </c>
      <c r="AC99" s="50" t="n">
        <v>77.6420430666316</v>
      </c>
      <c r="AD99" s="50" t="n">
        <v>3.57578256173866</v>
      </c>
      <c r="AE99" s="50" t="n">
        <v>72.8420823821448</v>
      </c>
      <c r="AF99" s="50" t="n">
        <v>7.2403429</v>
      </c>
      <c r="AG99" s="50" t="n">
        <v>50.3553092553134</v>
      </c>
      <c r="AH99" s="50" t="n">
        <v>4.88342898553145</v>
      </c>
      <c r="AI99" s="50" t="n">
        <v>47.9850817485714</v>
      </c>
      <c r="AJ99" s="50" t="n">
        <v>5.8942043</v>
      </c>
      <c r="AK99" s="50" t="n">
        <v>48.4576908339692</v>
      </c>
      <c r="AL99" s="50" t="n">
        <v>3.97549239349756</v>
      </c>
      <c r="AM99" s="50" t="n">
        <v>40.1317309300083</v>
      </c>
      <c r="AN99" s="50" t="n">
        <v>6.3404972</v>
      </c>
      <c r="AO99" s="50" t="n">
        <v>56.5455647916433</v>
      </c>
      <c r="AP99" s="50" t="n">
        <v>4.27650571758984</v>
      </c>
      <c r="AQ99" s="50" t="n">
        <v>51.8682314304428</v>
      </c>
      <c r="AR99" s="50" t="n">
        <v>8.901956</v>
      </c>
      <c r="AS99" s="50" t="n">
        <v>37.8940666448724</v>
      </c>
      <c r="AT99" s="50" t="n">
        <v>6.00414518466046</v>
      </c>
      <c r="AU99" s="50" t="n">
        <v>33.8342855698176</v>
      </c>
      <c r="AV99" s="50" t="n">
        <v>5.2844702</v>
      </c>
      <c r="AW99" s="50" t="n">
        <v>47.4583084928062</v>
      </c>
      <c r="AX99" s="50" t="n">
        <v>3.56424209519927</v>
      </c>
      <c r="AY99" s="50" t="n">
        <v>49.3925717694122</v>
      </c>
      <c r="AZ99" s="50" t="n">
        <v>13.0458428</v>
      </c>
      <c r="BA99" s="50" t="n">
        <v>51.9448568248021</v>
      </c>
      <c r="BB99" s="50" t="n">
        <v>8.79909249466717</v>
      </c>
      <c r="BC99" s="50" t="n">
        <v>51.3087464076796</v>
      </c>
      <c r="BD99" s="50" t="n">
        <v>6.9196317</v>
      </c>
      <c r="BE99" s="50" t="n">
        <v>48.1111517768633</v>
      </c>
      <c r="BF99" s="50" t="n">
        <v>4.66711735613823</v>
      </c>
      <c r="BG99" s="50" t="n">
        <v>48.8906945867549</v>
      </c>
      <c r="BH99" s="50" t="n">
        <v>27.5490555</v>
      </c>
      <c r="BI99" s="50" t="n">
        <v>39.6862394906966</v>
      </c>
      <c r="BJ99" s="50" t="n">
        <v>18.5811442925879</v>
      </c>
      <c r="BK99" s="50" t="n">
        <v>34.9061327898576</v>
      </c>
    </row>
    <row r="100">
      <c r="A100" s="50" t="s">
        <v>66</v>
      </c>
      <c r="B100" s="50" t="s">
        <v>67</v>
      </c>
      <c r="C100" s="50" t="s">
        <v>17</v>
      </c>
      <c r="D100" s="50" t="n">
        <v>95.2052435</v>
      </c>
      <c r="E100" s="50" t="n">
        <v>19.1522450881352</v>
      </c>
      <c r="F100" s="50" t="n">
        <v>6.43828316666093</v>
      </c>
      <c r="G100" s="50" t="n">
        <v>15.5850923870827</v>
      </c>
      <c r="H100" s="50" t="n">
        <v>99.1856627</v>
      </c>
      <c r="I100" s="50" t="n">
        <v>16.4664711266774</v>
      </c>
      <c r="J100" s="50" t="n">
        <v>6.70746020974694</v>
      </c>
      <c r="K100" s="50" t="n">
        <v>13.8094986181721</v>
      </c>
      <c r="L100" s="50" t="n">
        <v>86.7450289</v>
      </c>
      <c r="M100" s="50" t="n">
        <v>18.0358953683659</v>
      </c>
      <c r="N100" s="50" t="n">
        <v>5.86615861508075</v>
      </c>
      <c r="O100" s="50" t="n">
        <v>16.0925756379045</v>
      </c>
      <c r="P100" s="50" t="n">
        <v>147.199062</v>
      </c>
      <c r="Q100" s="50" t="n">
        <v>12.0417670847814</v>
      </c>
      <c r="R100" s="50" t="n">
        <v>9.95438074818724</v>
      </c>
      <c r="S100" s="50" t="n">
        <v>9.687456051002</v>
      </c>
      <c r="T100" s="50" t="n">
        <v>104.2764177</v>
      </c>
      <c r="U100" s="50" t="n">
        <v>13.5714075995945</v>
      </c>
      <c r="V100" s="50" t="n">
        <v>7.05172404456498</v>
      </c>
      <c r="W100" s="50" t="n">
        <v>13.5439975516117</v>
      </c>
      <c r="X100" s="50" t="n">
        <v>131.2281857</v>
      </c>
      <c r="Y100" s="50" t="n">
        <v>14.7884890685872</v>
      </c>
      <c r="Z100" s="50" t="n">
        <v>8.87434544488891</v>
      </c>
      <c r="AA100" s="50" t="n">
        <v>12.3608302476036</v>
      </c>
      <c r="AB100" s="50" t="n">
        <v>94.2501471</v>
      </c>
      <c r="AC100" s="50" t="n">
        <v>15.0305574238721</v>
      </c>
      <c r="AD100" s="50" t="n">
        <v>6.37369448594758</v>
      </c>
      <c r="AE100" s="50" t="n">
        <v>13.8313348533326</v>
      </c>
      <c r="AF100" s="50" t="n">
        <v>126.7715646</v>
      </c>
      <c r="AG100" s="50" t="n">
        <v>13.335983057271</v>
      </c>
      <c r="AH100" s="50" t="n">
        <v>8.5729651053878</v>
      </c>
      <c r="AI100" s="50" t="n">
        <v>10.4572674078572</v>
      </c>
      <c r="AJ100" s="50" t="n">
        <v>102.0015434</v>
      </c>
      <c r="AK100" s="50" t="n">
        <v>11.4102536320186</v>
      </c>
      <c r="AL100" s="50" t="n">
        <v>6.897884987245</v>
      </c>
      <c r="AM100" s="50" t="n">
        <v>9.69370307831522</v>
      </c>
      <c r="AN100" s="50" t="n">
        <v>72.5115524</v>
      </c>
      <c r="AO100" s="50" t="n">
        <v>15.6746337111397</v>
      </c>
      <c r="AP100" s="50" t="n">
        <v>4.9036154947219</v>
      </c>
      <c r="AQ100" s="50" t="n">
        <v>15.2392629104291</v>
      </c>
      <c r="AR100" s="50" t="n">
        <v>97.2458241</v>
      </c>
      <c r="AS100" s="50" t="n">
        <v>11.9558912074053</v>
      </c>
      <c r="AT100" s="50" t="n">
        <v>6.57627804219733</v>
      </c>
      <c r="AU100" s="50" t="n">
        <v>13.3881467133551</v>
      </c>
      <c r="AV100" s="50" t="n">
        <v>74.9791945</v>
      </c>
      <c r="AW100" s="50" t="n">
        <v>14.5493211258985</v>
      </c>
      <c r="AX100" s="50" t="n">
        <v>5.07049053237436</v>
      </c>
      <c r="AY100" s="50" t="n">
        <v>15.48769869293</v>
      </c>
      <c r="AZ100" s="50" t="n">
        <v>73.3291765</v>
      </c>
      <c r="BA100" s="50" t="n">
        <v>18.6024989185945</v>
      </c>
      <c r="BB100" s="50" t="n">
        <v>4.95890756988672</v>
      </c>
      <c r="BC100" s="50" t="n">
        <v>19.3583884293062</v>
      </c>
      <c r="BD100" s="50" t="n">
        <v>50.9018091</v>
      </c>
      <c r="BE100" s="50" t="n">
        <v>15.6674148239893</v>
      </c>
      <c r="BF100" s="50" t="n">
        <v>3.44225011809479</v>
      </c>
      <c r="BG100" s="50" t="n">
        <v>18.360064919728</v>
      </c>
      <c r="BH100" s="50" t="n">
        <v>122.9060931</v>
      </c>
      <c r="BI100" s="50" t="n">
        <v>11.7350981806764</v>
      </c>
      <c r="BJ100" s="50" t="n">
        <v>8.31156143501477</v>
      </c>
      <c r="BK100" s="50" t="n">
        <v>13.0844937178219</v>
      </c>
    </row>
    <row r="101">
      <c r="A101" s="50" t="s">
        <v>68</v>
      </c>
      <c r="B101" s="50" t="s">
        <v>69</v>
      </c>
      <c r="C101" s="50" t="s">
        <v>16</v>
      </c>
      <c r="D101" s="50" t="n">
        <v>230.5481654</v>
      </c>
      <c r="E101" s="50" t="n">
        <v>66.7024906265873</v>
      </c>
      <c r="F101" s="50" t="n">
        <v>5.72044179289729</v>
      </c>
      <c r="G101" s="50" t="n">
        <v>62.8301053165603</v>
      </c>
      <c r="H101" s="50" t="n">
        <v>396.8514963</v>
      </c>
      <c r="I101" s="50" t="n">
        <v>39.640356318773</v>
      </c>
      <c r="J101" s="50" t="n">
        <v>9.84681826059911</v>
      </c>
      <c r="K101" s="50" t="n">
        <v>32.7899586695312</v>
      </c>
      <c r="L101" s="50" t="n">
        <v>307.8823626</v>
      </c>
      <c r="M101" s="50" t="n">
        <v>40.0459575885265</v>
      </c>
      <c r="N101" s="50" t="n">
        <v>7.63928496788202</v>
      </c>
      <c r="O101" s="50" t="n">
        <v>31.8321568382473</v>
      </c>
      <c r="P101" s="50" t="n">
        <v>333.8305726</v>
      </c>
      <c r="Q101" s="50" t="n">
        <v>43.3566455421785</v>
      </c>
      <c r="R101" s="50" t="n">
        <v>8.28312103865422</v>
      </c>
      <c r="S101" s="50" t="n">
        <v>39.7122761927114</v>
      </c>
      <c r="T101" s="50" t="n">
        <v>153.734869</v>
      </c>
      <c r="U101" s="50" t="n">
        <v>59.8451406430849</v>
      </c>
      <c r="V101" s="50" t="n">
        <v>3.81452339092519</v>
      </c>
      <c r="W101" s="50" t="n">
        <v>55.5551377003602</v>
      </c>
      <c r="X101" s="50" t="n">
        <v>267.4166146</v>
      </c>
      <c r="Y101" s="50" t="n">
        <v>50.6664125666845</v>
      </c>
      <c r="Z101" s="50" t="n">
        <v>6.63523466178468</v>
      </c>
      <c r="AA101" s="50" t="n">
        <v>46.9496917194933</v>
      </c>
      <c r="AB101" s="50" t="n">
        <v>183.102256</v>
      </c>
      <c r="AC101" s="50" t="n">
        <v>50.048681002777</v>
      </c>
      <c r="AD101" s="50" t="n">
        <v>4.54319727844678</v>
      </c>
      <c r="AE101" s="50" t="n">
        <v>44.0360292945688</v>
      </c>
      <c r="AF101" s="50" t="n">
        <v>303.0579836</v>
      </c>
      <c r="AG101" s="50" t="n">
        <v>39.9523683358646</v>
      </c>
      <c r="AH101" s="50" t="n">
        <v>7.51958078715911</v>
      </c>
      <c r="AI101" s="50" t="n">
        <v>31.9849157038281</v>
      </c>
      <c r="AJ101" s="50" t="n">
        <v>177.0287755</v>
      </c>
      <c r="AK101" s="50" t="n">
        <v>50.3130961136239</v>
      </c>
      <c r="AL101" s="50" t="n">
        <v>4.39249995400584</v>
      </c>
      <c r="AM101" s="50" t="n">
        <v>43.1826739490232</v>
      </c>
      <c r="AN101" s="50" t="n">
        <v>68.3428837</v>
      </c>
      <c r="AO101" s="50" t="n">
        <v>99.9999999999998</v>
      </c>
      <c r="AP101" s="50" t="n">
        <v>1.69574755663876</v>
      </c>
      <c r="AQ101" s="50" t="n">
        <v>99.7302726778709</v>
      </c>
      <c r="AR101" s="50" t="n">
        <v>301.27188</v>
      </c>
      <c r="AS101" s="50" t="n">
        <v>40.26893368625</v>
      </c>
      <c r="AT101" s="50" t="n">
        <v>7.47526335933592</v>
      </c>
      <c r="AU101" s="50" t="n">
        <v>37.0463256638973</v>
      </c>
      <c r="AV101" s="50" t="n">
        <v>260.5869043</v>
      </c>
      <c r="AW101" s="50" t="n">
        <v>46.7612164349722</v>
      </c>
      <c r="AX101" s="50" t="n">
        <v>6.46577349879639</v>
      </c>
      <c r="AY101" s="50" t="n">
        <v>45.4994881126156</v>
      </c>
      <c r="AZ101" s="50" t="n">
        <v>273.7792074</v>
      </c>
      <c r="BA101" s="50" t="n">
        <v>40.2575122793313</v>
      </c>
      <c r="BB101" s="50" t="n">
        <v>6.79310554182902</v>
      </c>
      <c r="BC101" s="50" t="n">
        <v>40.008270292972</v>
      </c>
      <c r="BD101" s="50" t="n">
        <v>146.9958038</v>
      </c>
      <c r="BE101" s="50" t="n">
        <v>58.8276141745165</v>
      </c>
      <c r="BF101" s="50" t="n">
        <v>3.64731134589219</v>
      </c>
      <c r="BG101" s="50" t="n">
        <v>53.8996049168292</v>
      </c>
      <c r="BH101" s="50" t="n">
        <v>625.8212748</v>
      </c>
      <c r="BI101" s="50" t="n">
        <v>30.7446718155102</v>
      </c>
      <c r="BJ101" s="50" t="n">
        <v>15.5280965651535</v>
      </c>
      <c r="BK101" s="50" t="n">
        <v>28.314136317812</v>
      </c>
    </row>
    <row r="102">
      <c r="A102" s="50" t="s">
        <v>68</v>
      </c>
      <c r="B102" s="50" t="s">
        <v>69</v>
      </c>
      <c r="C102" s="50" t="s">
        <v>17</v>
      </c>
      <c r="D102" s="50" t="n">
        <v>7366.640723</v>
      </c>
      <c r="E102" s="50" t="n">
        <v>10.0377073651285</v>
      </c>
      <c r="F102" s="50" t="n">
        <v>5.87476013517062</v>
      </c>
      <c r="G102" s="50" t="n">
        <v>9.10341192439148</v>
      </c>
      <c r="H102" s="50" t="n">
        <v>9718.8413361</v>
      </c>
      <c r="I102" s="50" t="n">
        <v>9.01721835374419</v>
      </c>
      <c r="J102" s="50" t="n">
        <v>7.75059674935753</v>
      </c>
      <c r="K102" s="50" t="n">
        <v>7.8997257210229</v>
      </c>
      <c r="L102" s="50" t="n">
        <v>9504.2359167</v>
      </c>
      <c r="M102" s="50" t="n">
        <v>8.73230214975204</v>
      </c>
      <c r="N102" s="50" t="n">
        <v>7.57945288472648</v>
      </c>
      <c r="O102" s="50" t="n">
        <v>7.11565109442193</v>
      </c>
      <c r="P102" s="50" t="n">
        <v>10242.4800347</v>
      </c>
      <c r="Q102" s="50" t="n">
        <v>8.59985158913302</v>
      </c>
      <c r="R102" s="50" t="n">
        <v>8.16818895555313</v>
      </c>
      <c r="S102" s="50" t="n">
        <v>7.57951303881077</v>
      </c>
      <c r="T102" s="50" t="n">
        <v>10241.9545229</v>
      </c>
      <c r="U102" s="50" t="n">
        <v>9.06009228748366</v>
      </c>
      <c r="V102" s="50" t="n">
        <v>8.16776986958311</v>
      </c>
      <c r="W102" s="50" t="n">
        <v>8.01308093541251</v>
      </c>
      <c r="X102" s="50" t="n">
        <v>10669.4817848</v>
      </c>
      <c r="Y102" s="50" t="n">
        <v>9.13035980682969</v>
      </c>
      <c r="Z102" s="50" t="n">
        <v>8.50871497731275</v>
      </c>
      <c r="AA102" s="50" t="n">
        <v>8.69783155596422</v>
      </c>
      <c r="AB102" s="50" t="n">
        <v>12222.8266098</v>
      </c>
      <c r="AC102" s="50" t="n">
        <v>7.855153274114</v>
      </c>
      <c r="AD102" s="50" t="n">
        <v>9.74747883145213</v>
      </c>
      <c r="AE102" s="50" t="n">
        <v>7.45902918540344</v>
      </c>
      <c r="AF102" s="50" t="n">
        <v>10437.3702472</v>
      </c>
      <c r="AG102" s="50" t="n">
        <v>10.0114756203715</v>
      </c>
      <c r="AH102" s="50" t="n">
        <v>8.32361030623136</v>
      </c>
      <c r="AI102" s="50" t="n">
        <v>9.17854422769323</v>
      </c>
      <c r="AJ102" s="50" t="n">
        <v>8879.9953957</v>
      </c>
      <c r="AK102" s="50" t="n">
        <v>9.15522744696444</v>
      </c>
      <c r="AL102" s="50" t="n">
        <v>7.08163258027223</v>
      </c>
      <c r="AM102" s="50" t="n">
        <v>9.31052481522907</v>
      </c>
      <c r="AN102" s="50" t="n">
        <v>7308.9395321</v>
      </c>
      <c r="AO102" s="50" t="n">
        <v>9.31944888424343</v>
      </c>
      <c r="AP102" s="50" t="n">
        <v>5.82874449944227</v>
      </c>
      <c r="AQ102" s="50" t="n">
        <v>8.61601652780133</v>
      </c>
      <c r="AR102" s="50" t="n">
        <v>7295.1660371</v>
      </c>
      <c r="AS102" s="50" t="n">
        <v>10.1650715217113</v>
      </c>
      <c r="AT102" s="50" t="n">
        <v>5.81776039116408</v>
      </c>
      <c r="AU102" s="50" t="n">
        <v>8.8630908040053</v>
      </c>
      <c r="AV102" s="50" t="n">
        <v>6009.3722519</v>
      </c>
      <c r="AW102" s="50" t="n">
        <v>10.497923915672</v>
      </c>
      <c r="AX102" s="50" t="n">
        <v>4.79236355760343</v>
      </c>
      <c r="AY102" s="50" t="n">
        <v>10.1257088385932</v>
      </c>
      <c r="AZ102" s="50" t="n">
        <v>6001.3063987</v>
      </c>
      <c r="BA102" s="50" t="n">
        <v>11.8060214304161</v>
      </c>
      <c r="BB102" s="50" t="n">
        <v>4.78593118841139</v>
      </c>
      <c r="BC102" s="50" t="n">
        <v>12.2341006583453</v>
      </c>
      <c r="BD102" s="50" t="n">
        <v>3545.1934712</v>
      </c>
      <c r="BE102" s="50" t="n">
        <v>12.1344797541718</v>
      </c>
      <c r="BF102" s="50" t="n">
        <v>2.82722641964155</v>
      </c>
      <c r="BG102" s="50" t="n">
        <v>12.8836341596388</v>
      </c>
      <c r="BH102" s="50" t="n">
        <v>5950.9446896</v>
      </c>
      <c r="BI102" s="50" t="n">
        <v>10.0420000148963</v>
      </c>
      <c r="BJ102" s="50" t="n">
        <v>4.74576865407793</v>
      </c>
      <c r="BK102" s="50" t="n">
        <v>10.8682562965536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439</v>
      </c>
    </row>
    <row r="112">
      <c r="A112" s="5" t="s">
        <v>26</v>
      </c>
      <c r="B112" s="5" t="s">
        <v>71</v>
      </c>
      <c r="C112" s="5" t="s">
        <v>11</v>
      </c>
      <c r="D112" s="5" t="s">
        <v>377</v>
      </c>
      <c r="E112" s="5" t="s">
        <v>378</v>
      </c>
      <c r="F112" s="5" t="s">
        <v>379</v>
      </c>
      <c r="G112" s="5" t="s">
        <v>380</v>
      </c>
      <c r="H112" s="5" t="s">
        <v>381</v>
      </c>
      <c r="I112" s="5" t="s">
        <v>382</v>
      </c>
      <c r="J112" s="5" t="s">
        <v>383</v>
      </c>
      <c r="K112" s="5" t="s">
        <v>384</v>
      </c>
      <c r="L112" s="5" t="s">
        <v>385</v>
      </c>
      <c r="M112" s="5" t="s">
        <v>386</v>
      </c>
      <c r="N112" s="5" t="s">
        <v>387</v>
      </c>
      <c r="O112" s="5" t="s">
        <v>388</v>
      </c>
      <c r="P112" s="5" t="s">
        <v>389</v>
      </c>
      <c r="Q112" s="5" t="s">
        <v>390</v>
      </c>
      <c r="R112" s="5" t="s">
        <v>391</v>
      </c>
      <c r="S112" s="5" t="s">
        <v>392</v>
      </c>
      <c r="T112" s="5" t="s">
        <v>393</v>
      </c>
      <c r="U112" s="5" t="s">
        <v>394</v>
      </c>
      <c r="V112" s="5" t="s">
        <v>395</v>
      </c>
      <c r="W112" s="5" t="s">
        <v>396</v>
      </c>
      <c r="X112" s="5" t="s">
        <v>397</v>
      </c>
      <c r="Y112" s="5" t="s">
        <v>398</v>
      </c>
      <c r="Z112" s="5" t="s">
        <v>399</v>
      </c>
      <c r="AA112" s="5" t="s">
        <v>400</v>
      </c>
      <c r="AB112" s="5" t="s">
        <v>401</v>
      </c>
      <c r="AC112" s="5" t="s">
        <v>402</v>
      </c>
      <c r="AD112" s="5" t="s">
        <v>403</v>
      </c>
      <c r="AE112" s="5" t="s">
        <v>404</v>
      </c>
      <c r="AF112" s="5" t="s">
        <v>405</v>
      </c>
      <c r="AG112" s="5" t="s">
        <v>406</v>
      </c>
      <c r="AH112" s="5" t="s">
        <v>407</v>
      </c>
      <c r="AI112" s="5" t="s">
        <v>408</v>
      </c>
      <c r="AJ112" s="5" t="s">
        <v>409</v>
      </c>
      <c r="AK112" s="5" t="s">
        <v>410</v>
      </c>
      <c r="AL112" s="5" t="s">
        <v>411</v>
      </c>
      <c r="AM112" s="5" t="s">
        <v>412</v>
      </c>
      <c r="AN112" s="5" t="s">
        <v>413</v>
      </c>
      <c r="AO112" s="5" t="s">
        <v>414</v>
      </c>
      <c r="AP112" s="5" t="s">
        <v>415</v>
      </c>
      <c r="AQ112" s="5" t="s">
        <v>416</v>
      </c>
      <c r="AR112" s="5" t="s">
        <v>417</v>
      </c>
      <c r="AS112" s="5" t="s">
        <v>418</v>
      </c>
      <c r="AT112" s="5" t="s">
        <v>419</v>
      </c>
      <c r="AU112" s="5" t="s">
        <v>420</v>
      </c>
      <c r="AV112" s="5" t="s">
        <v>421</v>
      </c>
      <c r="AW112" s="5" t="s">
        <v>422</v>
      </c>
      <c r="AX112" s="5" t="s">
        <v>423</v>
      </c>
      <c r="AY112" s="5" t="s">
        <v>424</v>
      </c>
      <c r="AZ112" s="5" t="s">
        <v>425</v>
      </c>
      <c r="BA112" s="5" t="s">
        <v>426</v>
      </c>
      <c r="BB112" s="5" t="s">
        <v>427</v>
      </c>
      <c r="BC112" s="5" t="s">
        <v>428</v>
      </c>
      <c r="BD112" s="5" t="s">
        <v>429</v>
      </c>
      <c r="BE112" s="5" t="s">
        <v>430</v>
      </c>
      <c r="BF112" s="5" t="s">
        <v>431</v>
      </c>
      <c r="BG112" s="5" t="s">
        <v>432</v>
      </c>
      <c r="BH112" s="5" t="s">
        <v>433</v>
      </c>
      <c r="BI112" s="5" t="s">
        <v>434</v>
      </c>
      <c r="BJ112" s="5" t="s">
        <v>435</v>
      </c>
      <c r="BK112" s="5" t="s">
        <v>436</v>
      </c>
    </row>
    <row r="113">
      <c r="A113" s="51" t="s">
        <v>72</v>
      </c>
      <c r="B113" s="51" t="s">
        <v>73</v>
      </c>
      <c r="C113" s="51" t="s">
        <v>16</v>
      </c>
      <c r="D113" s="51" t="n">
        <v>1610.6063784</v>
      </c>
      <c r="E113" s="51" t="n">
        <v>20.8356607540347</v>
      </c>
      <c r="F113" s="51" t="n">
        <v>5.12928524541983</v>
      </c>
      <c r="G113" s="51" t="n">
        <v>17.6000431930142</v>
      </c>
      <c r="H113" s="51" t="n">
        <v>1668.4332967</v>
      </c>
      <c r="I113" s="51" t="n">
        <v>21.1079583391621</v>
      </c>
      <c r="J113" s="51" t="n">
        <v>5.31344616940608</v>
      </c>
      <c r="K113" s="51" t="n">
        <v>17.0540977193276</v>
      </c>
      <c r="L113" s="51" t="n">
        <v>2953.7857588</v>
      </c>
      <c r="M113" s="51" t="n">
        <v>16.2484431924133</v>
      </c>
      <c r="N113" s="51" t="n">
        <v>9.40689787022642</v>
      </c>
      <c r="O113" s="51" t="n">
        <v>12.1535713036023</v>
      </c>
      <c r="P113" s="51" t="n">
        <v>2579.7436679</v>
      </c>
      <c r="Q113" s="51" t="n">
        <v>14.2331608627168</v>
      </c>
      <c r="R113" s="51" t="n">
        <v>8.21568901637519</v>
      </c>
      <c r="S113" s="51" t="n">
        <v>12.4834126931281</v>
      </c>
      <c r="T113" s="51" t="n">
        <v>3235.726791</v>
      </c>
      <c r="U113" s="51" t="n">
        <v>13.0191245575147</v>
      </c>
      <c r="V113" s="51" t="n">
        <v>10.3047932194169</v>
      </c>
      <c r="W113" s="51" t="n">
        <v>12.0070691114003</v>
      </c>
      <c r="X113" s="51" t="n">
        <v>2269.9648429</v>
      </c>
      <c r="Y113" s="51" t="n">
        <v>17.4228577207385</v>
      </c>
      <c r="Z113" s="51" t="n">
        <v>7.22913887120907</v>
      </c>
      <c r="AA113" s="51" t="n">
        <v>14.2355341040597</v>
      </c>
      <c r="AB113" s="51" t="n">
        <v>1896.7612753</v>
      </c>
      <c r="AC113" s="51" t="n">
        <v>17.1308881673568</v>
      </c>
      <c r="AD113" s="51" t="n">
        <v>6.04060045580159</v>
      </c>
      <c r="AE113" s="51" t="n">
        <v>14.282892374044</v>
      </c>
      <c r="AF113" s="51" t="n">
        <v>1239.5845464</v>
      </c>
      <c r="AG113" s="51" t="n">
        <v>18.0152687993998</v>
      </c>
      <c r="AH113" s="51" t="n">
        <v>3.94769498591969</v>
      </c>
      <c r="AI113" s="51" t="n">
        <v>15.487539419045</v>
      </c>
      <c r="AJ113" s="51" t="n">
        <v>1782.4185568</v>
      </c>
      <c r="AK113" s="51" t="n">
        <v>15.7554124966825</v>
      </c>
      <c r="AL113" s="51" t="n">
        <v>5.67645411515076</v>
      </c>
      <c r="AM113" s="51" t="n">
        <v>14.8202693851703</v>
      </c>
      <c r="AN113" s="51" t="n">
        <v>1674.2622892</v>
      </c>
      <c r="AO113" s="51" t="n">
        <v>20.2205207435271</v>
      </c>
      <c r="AP113" s="51" t="n">
        <v>5.33200971517796</v>
      </c>
      <c r="AQ113" s="51" t="n">
        <v>19.4977478395396</v>
      </c>
      <c r="AR113" s="51" t="n">
        <v>1722.735766</v>
      </c>
      <c r="AS113" s="51" t="n">
        <v>14.9990710275481</v>
      </c>
      <c r="AT113" s="51" t="n">
        <v>5.48638280886422</v>
      </c>
      <c r="AU113" s="51" t="n">
        <v>14.3243496408829</v>
      </c>
      <c r="AV113" s="51" t="n">
        <v>1334.1299359</v>
      </c>
      <c r="AW113" s="51" t="n">
        <v>17.6549584625331</v>
      </c>
      <c r="AX113" s="51" t="n">
        <v>4.24879293131997</v>
      </c>
      <c r="AY113" s="51" t="n">
        <v>16.8553157753758</v>
      </c>
      <c r="AZ113" s="51" t="n">
        <v>1767.163737</v>
      </c>
      <c r="BA113" s="51" t="n">
        <v>18.1497500569203</v>
      </c>
      <c r="BB113" s="51" t="n">
        <v>5.62787221260086</v>
      </c>
      <c r="BC113" s="51" t="n">
        <v>17.0115839379506</v>
      </c>
      <c r="BD113" s="51" t="n">
        <v>1592.162913</v>
      </c>
      <c r="BE113" s="51" t="n">
        <v>15.4625390931789</v>
      </c>
      <c r="BF113" s="51" t="n">
        <v>5.07054848874275</v>
      </c>
      <c r="BG113" s="51" t="n">
        <v>15.3784686304161</v>
      </c>
      <c r="BH113" s="51" t="n">
        <v>4072.7310214</v>
      </c>
      <c r="BI113" s="51" t="n">
        <v>9.56321579829259</v>
      </c>
      <c r="BJ113" s="51" t="n">
        <v>12.9703938943687</v>
      </c>
      <c r="BK113" s="51" t="n">
        <v>10.6061369927326</v>
      </c>
    </row>
    <row r="114">
      <c r="A114" s="51" t="s">
        <v>72</v>
      </c>
      <c r="B114" s="51" t="s">
        <v>73</v>
      </c>
      <c r="C114" s="51" t="s">
        <v>17</v>
      </c>
      <c r="D114" s="51" t="n">
        <v>24867.097984</v>
      </c>
      <c r="E114" s="51" t="n">
        <v>5.15744220333838</v>
      </c>
      <c r="F114" s="51" t="n">
        <v>4.58468600317867</v>
      </c>
      <c r="G114" s="51" t="n">
        <v>4.72355834077259</v>
      </c>
      <c r="H114" s="51" t="n">
        <v>27927.4598182</v>
      </c>
      <c r="I114" s="51" t="n">
        <v>4.77415017042522</v>
      </c>
      <c r="J114" s="51" t="n">
        <v>5.14891742555641</v>
      </c>
      <c r="K114" s="51" t="n">
        <v>4.2941331466356</v>
      </c>
      <c r="L114" s="51" t="n">
        <v>29734.616764</v>
      </c>
      <c r="M114" s="51" t="n">
        <v>4.56350939817097</v>
      </c>
      <c r="N114" s="51" t="n">
        <v>5.48209852937027</v>
      </c>
      <c r="O114" s="51" t="n">
        <v>4.02420226510067</v>
      </c>
      <c r="P114" s="51" t="n">
        <v>28657.8886112</v>
      </c>
      <c r="Q114" s="51" t="n">
        <v>4.36974563220635</v>
      </c>
      <c r="R114" s="51" t="n">
        <v>5.28358479469375</v>
      </c>
      <c r="S114" s="51" t="n">
        <v>3.94777598477345</v>
      </c>
      <c r="T114" s="51" t="n">
        <v>40335.2579873</v>
      </c>
      <c r="U114" s="51" t="n">
        <v>3.57715875086411</v>
      </c>
      <c r="V114" s="51" t="n">
        <v>7.43651281094237</v>
      </c>
      <c r="W114" s="51" t="n">
        <v>3.24956764738637</v>
      </c>
      <c r="X114" s="51" t="n">
        <v>45230.9645634</v>
      </c>
      <c r="Y114" s="51" t="n">
        <v>3.706228411501</v>
      </c>
      <c r="Z114" s="51" t="n">
        <v>8.33912225212272</v>
      </c>
      <c r="AA114" s="51" t="n">
        <v>3.57320441428092</v>
      </c>
      <c r="AB114" s="51" t="n">
        <v>45849.3416199</v>
      </c>
      <c r="AC114" s="51" t="n">
        <v>3.50455884735141</v>
      </c>
      <c r="AD114" s="51" t="n">
        <v>8.45313091680272</v>
      </c>
      <c r="AE114" s="51" t="n">
        <v>3.48982081283831</v>
      </c>
      <c r="AF114" s="51" t="n">
        <v>51207.9932495</v>
      </c>
      <c r="AG114" s="51" t="n">
        <v>3.36417026606486</v>
      </c>
      <c r="AH114" s="51" t="n">
        <v>9.44109240462671</v>
      </c>
      <c r="AI114" s="51" t="n">
        <v>3.27829760113554</v>
      </c>
      <c r="AJ114" s="51" t="n">
        <v>42665.4090374</v>
      </c>
      <c r="AK114" s="51" t="n">
        <v>3.73475777581471</v>
      </c>
      <c r="AL114" s="51" t="n">
        <v>7.86611705795017</v>
      </c>
      <c r="AM114" s="51" t="n">
        <v>3.50987951668953</v>
      </c>
      <c r="AN114" s="51" t="n">
        <v>37242.8981017</v>
      </c>
      <c r="AO114" s="51" t="n">
        <v>4.2273661049683</v>
      </c>
      <c r="AP114" s="51" t="n">
        <v>6.86638198613025</v>
      </c>
      <c r="AQ114" s="51" t="n">
        <v>3.87616575574412</v>
      </c>
      <c r="AR114" s="51" t="n">
        <v>34072.5753963</v>
      </c>
      <c r="AS114" s="51" t="n">
        <v>4.16587748639508</v>
      </c>
      <c r="AT114" s="51" t="n">
        <v>6.28187734701398</v>
      </c>
      <c r="AU114" s="51" t="n">
        <v>3.99686185190548</v>
      </c>
      <c r="AV114" s="51" t="n">
        <v>32278.5956243</v>
      </c>
      <c r="AW114" s="51" t="n">
        <v>3.4576061020798</v>
      </c>
      <c r="AX114" s="51" t="n">
        <v>5.95112568648785</v>
      </c>
      <c r="AY114" s="51" t="n">
        <v>3.39498326799715</v>
      </c>
      <c r="AZ114" s="51" t="n">
        <v>29123.371822</v>
      </c>
      <c r="BA114" s="51" t="n">
        <v>3.93428587065207</v>
      </c>
      <c r="BB114" s="51" t="n">
        <v>5.36940479518768</v>
      </c>
      <c r="BC114" s="51" t="n">
        <v>3.81000259033653</v>
      </c>
      <c r="BD114" s="51" t="n">
        <v>24041.0421759</v>
      </c>
      <c r="BE114" s="51" t="n">
        <v>4.10518940347142</v>
      </c>
      <c r="BF114" s="51" t="n">
        <v>4.43238811527566</v>
      </c>
      <c r="BG114" s="51" t="n">
        <v>4.14174125070198</v>
      </c>
      <c r="BH114" s="51" t="n">
        <v>49160.2764793</v>
      </c>
      <c r="BI114" s="51" t="n">
        <v>3.68303742496398</v>
      </c>
      <c r="BJ114" s="51" t="n">
        <v>9.06355987466078</v>
      </c>
      <c r="BK114" s="51" t="n">
        <v>3.62685572010011</v>
      </c>
    </row>
    <row r="115">
      <c r="A115" s="51" t="s">
        <v>74</v>
      </c>
      <c r="B115" s="51" t="s">
        <v>75</v>
      </c>
      <c r="C115" s="51" t="s">
        <v>16</v>
      </c>
      <c r="D115" s="51" t="n">
        <v>693.7957735</v>
      </c>
      <c r="E115" s="51" t="n">
        <v>20.5981756540298</v>
      </c>
      <c r="F115" s="51" t="n">
        <v>6.39324051310207</v>
      </c>
      <c r="G115" s="51" t="n">
        <v>16.9689834126239</v>
      </c>
      <c r="H115" s="51" t="n">
        <v>547.4011733</v>
      </c>
      <c r="I115" s="51" t="n">
        <v>20.2826728935712</v>
      </c>
      <c r="J115" s="51" t="n">
        <v>5.0442327436017</v>
      </c>
      <c r="K115" s="51" t="n">
        <v>17.2101880570446</v>
      </c>
      <c r="L115" s="51" t="n">
        <v>562.5825495</v>
      </c>
      <c r="M115" s="51" t="n">
        <v>17.3382254198566</v>
      </c>
      <c r="N115" s="51" t="n">
        <v>5.18412720977414</v>
      </c>
      <c r="O115" s="51" t="n">
        <v>16.0715682575725</v>
      </c>
      <c r="P115" s="51" t="n">
        <v>973.4787231</v>
      </c>
      <c r="Q115" s="51" t="n">
        <v>15.5492270746008</v>
      </c>
      <c r="R115" s="51" t="n">
        <v>8.97048360466236</v>
      </c>
      <c r="S115" s="51" t="n">
        <v>15.5074777386719</v>
      </c>
      <c r="T115" s="51" t="n">
        <v>1335.4917882</v>
      </c>
      <c r="U115" s="51" t="n">
        <v>18.0818302437626</v>
      </c>
      <c r="V115" s="51" t="n">
        <v>12.3063883225506</v>
      </c>
      <c r="W115" s="51" t="n">
        <v>15.4736379774986</v>
      </c>
      <c r="X115" s="51" t="n">
        <v>613.9957075</v>
      </c>
      <c r="Y115" s="51" t="n">
        <v>21.4770610450257</v>
      </c>
      <c r="Z115" s="51" t="n">
        <v>5.65789297368755</v>
      </c>
      <c r="AA115" s="51" t="n">
        <v>20.034824456236</v>
      </c>
      <c r="AB115" s="51" t="n">
        <v>589.4327626</v>
      </c>
      <c r="AC115" s="51" t="n">
        <v>21.3659560512549</v>
      </c>
      <c r="AD115" s="51" t="n">
        <v>5.43154853566428</v>
      </c>
      <c r="AE115" s="51" t="n">
        <v>19.7309229313858</v>
      </c>
      <c r="AF115" s="51" t="n">
        <v>420.9145951</v>
      </c>
      <c r="AG115" s="51" t="n">
        <v>20.8052137635518</v>
      </c>
      <c r="AH115" s="51" t="n">
        <v>3.87867488493611</v>
      </c>
      <c r="AI115" s="51" t="n">
        <v>21.1176059097671</v>
      </c>
      <c r="AJ115" s="51" t="n">
        <v>470.7386451</v>
      </c>
      <c r="AK115" s="51" t="n">
        <v>21.3630519519572</v>
      </c>
      <c r="AL115" s="51" t="n">
        <v>4.33779721913526</v>
      </c>
      <c r="AM115" s="51" t="n">
        <v>19.3447352093803</v>
      </c>
      <c r="AN115" s="51" t="n">
        <v>562.0137602</v>
      </c>
      <c r="AO115" s="51" t="n">
        <v>22.4359452318764</v>
      </c>
      <c r="AP115" s="51" t="n">
        <v>5.17888588814165</v>
      </c>
      <c r="AQ115" s="51" t="n">
        <v>18.5617299291509</v>
      </c>
      <c r="AR115" s="51" t="n">
        <v>770.1961055</v>
      </c>
      <c r="AS115" s="51" t="n">
        <v>20.8517752553995</v>
      </c>
      <c r="AT115" s="51" t="n">
        <v>7.09725993266812</v>
      </c>
      <c r="AU115" s="51" t="n">
        <v>18.3472930251594</v>
      </c>
      <c r="AV115" s="51" t="n">
        <v>786.2017862</v>
      </c>
      <c r="AW115" s="51" t="n">
        <v>19.6345186061444</v>
      </c>
      <c r="AX115" s="51" t="n">
        <v>7.24475026080142</v>
      </c>
      <c r="AY115" s="51" t="n">
        <v>16.2104835419085</v>
      </c>
      <c r="AZ115" s="51" t="n">
        <v>572.303025</v>
      </c>
      <c r="BA115" s="51" t="n">
        <v>20.5082678756471</v>
      </c>
      <c r="BB115" s="51" t="n">
        <v>5.27370016502539</v>
      </c>
      <c r="BC115" s="51" t="n">
        <v>20.2557433331577</v>
      </c>
      <c r="BD115" s="51" t="n">
        <v>626.5195168</v>
      </c>
      <c r="BE115" s="51" t="n">
        <v>20.093911869072</v>
      </c>
      <c r="BF115" s="51" t="n">
        <v>5.77329829619507</v>
      </c>
      <c r="BG115" s="51" t="n">
        <v>19.4251181246452</v>
      </c>
      <c r="BH115" s="51" t="n">
        <v>1326.954626</v>
      </c>
      <c r="BI115" s="51" t="n">
        <v>14.2997857835189</v>
      </c>
      <c r="BJ115" s="51" t="n">
        <v>12.2277194500543</v>
      </c>
      <c r="BK115" s="51" t="n">
        <v>13.1144838916022</v>
      </c>
    </row>
    <row r="116">
      <c r="A116" s="51" t="s">
        <v>74</v>
      </c>
      <c r="B116" s="51" t="s">
        <v>75</v>
      </c>
      <c r="C116" s="51" t="s">
        <v>17</v>
      </c>
      <c r="D116" s="51" t="n">
        <v>6121.2205588</v>
      </c>
      <c r="E116" s="51" t="n">
        <v>9.44957789717754</v>
      </c>
      <c r="F116" s="51" t="n">
        <v>3.74331677772904</v>
      </c>
      <c r="G116" s="51" t="n">
        <v>8.4136074389646</v>
      </c>
      <c r="H116" s="51" t="n">
        <v>8402.9220241</v>
      </c>
      <c r="I116" s="51" t="n">
        <v>8.99133544748906</v>
      </c>
      <c r="J116" s="51" t="n">
        <v>5.13864819811831</v>
      </c>
      <c r="K116" s="51" t="n">
        <v>7.57283300278478</v>
      </c>
      <c r="L116" s="51" t="n">
        <v>7197.6105816</v>
      </c>
      <c r="M116" s="51" t="n">
        <v>8.30090009799144</v>
      </c>
      <c r="N116" s="51" t="n">
        <v>4.40156275874255</v>
      </c>
      <c r="O116" s="51" t="n">
        <v>7.34701202263711</v>
      </c>
      <c r="P116" s="51" t="n">
        <v>7731.9920074</v>
      </c>
      <c r="Q116" s="51" t="n">
        <v>7.24497711018973</v>
      </c>
      <c r="R116" s="51" t="n">
        <v>4.72835362302992</v>
      </c>
      <c r="S116" s="51" t="n">
        <v>6.46775772485802</v>
      </c>
      <c r="T116" s="51" t="n">
        <v>10635.2987925</v>
      </c>
      <c r="U116" s="51" t="n">
        <v>6.33085109530723</v>
      </c>
      <c r="V116" s="51" t="n">
        <v>6.50381603206456</v>
      </c>
      <c r="W116" s="51" t="n">
        <v>6.34629965807158</v>
      </c>
      <c r="X116" s="51" t="n">
        <v>17657.9232185</v>
      </c>
      <c r="Y116" s="51" t="n">
        <v>5.88861364634838</v>
      </c>
      <c r="Z116" s="51" t="n">
        <v>10.7983693135573</v>
      </c>
      <c r="AA116" s="51" t="n">
        <v>5.43314173728939</v>
      </c>
      <c r="AB116" s="51" t="n">
        <v>17930.3834451</v>
      </c>
      <c r="AC116" s="51" t="n">
        <v>4.87494038885188</v>
      </c>
      <c r="AD116" s="51" t="n">
        <v>10.9649872172415</v>
      </c>
      <c r="AE116" s="51" t="n">
        <v>5.00270247599467</v>
      </c>
      <c r="AF116" s="51" t="n">
        <v>16393.0963311</v>
      </c>
      <c r="AG116" s="51" t="n">
        <v>5.08931020178534</v>
      </c>
      <c r="AH116" s="51" t="n">
        <v>10.0248883283442</v>
      </c>
      <c r="AI116" s="51" t="n">
        <v>4.82049499731147</v>
      </c>
      <c r="AJ116" s="51" t="n">
        <v>14959.8835536</v>
      </c>
      <c r="AK116" s="51" t="n">
        <v>5.68715691246208</v>
      </c>
      <c r="AL116" s="51" t="n">
        <v>9.14843413354177</v>
      </c>
      <c r="AM116" s="51" t="n">
        <v>5.00331679555906</v>
      </c>
      <c r="AN116" s="51" t="n">
        <v>10876.4760785</v>
      </c>
      <c r="AO116" s="51" t="n">
        <v>6.61860395542381</v>
      </c>
      <c r="AP116" s="51" t="n">
        <v>6.65130344448806</v>
      </c>
      <c r="AQ116" s="51" t="n">
        <v>5.81685984927301</v>
      </c>
      <c r="AR116" s="51" t="n">
        <v>9746.1417768</v>
      </c>
      <c r="AS116" s="51" t="n">
        <v>6.11543332147284</v>
      </c>
      <c r="AT116" s="51" t="n">
        <v>5.96006885894231</v>
      </c>
      <c r="AU116" s="51" t="n">
        <v>5.44147766686254</v>
      </c>
      <c r="AV116" s="51" t="n">
        <v>9516.846851</v>
      </c>
      <c r="AW116" s="51" t="n">
        <v>5.66511311861175</v>
      </c>
      <c r="AX116" s="51" t="n">
        <v>5.81984787939252</v>
      </c>
      <c r="AY116" s="51" t="n">
        <v>5.06532746566614</v>
      </c>
      <c r="AZ116" s="51" t="n">
        <v>7658.9237102</v>
      </c>
      <c r="BA116" s="51" t="n">
        <v>6.37044487178494</v>
      </c>
      <c r="BB116" s="51" t="n">
        <v>4.6836700864376</v>
      </c>
      <c r="BC116" s="51" t="n">
        <v>5.93881126096204</v>
      </c>
      <c r="BD116" s="51" t="n">
        <v>6925.1748289</v>
      </c>
      <c r="BE116" s="51" t="n">
        <v>7.73166947384732</v>
      </c>
      <c r="BF116" s="51" t="n">
        <v>4.23495982160952</v>
      </c>
      <c r="BG116" s="51" t="n">
        <v>7.07440575021381</v>
      </c>
      <c r="BH116" s="51" t="n">
        <v>11770.0857036</v>
      </c>
      <c r="BI116" s="51" t="n">
        <v>6.41101243012569</v>
      </c>
      <c r="BJ116" s="51" t="n">
        <v>7.19777352676079</v>
      </c>
      <c r="BK116" s="51" t="n">
        <v>6.15357942907804</v>
      </c>
    </row>
    <row r="117">
      <c r="A117" s="51" t="s">
        <v>76</v>
      </c>
      <c r="B117" s="51" t="s">
        <v>77</v>
      </c>
      <c r="C117" s="51" t="s">
        <v>16</v>
      </c>
      <c r="D117" s="51" t="n">
        <v>1859.3188254</v>
      </c>
      <c r="E117" s="51" t="n">
        <v>10.6257587591422</v>
      </c>
      <c r="F117" s="51" t="n">
        <v>7.92091962649023</v>
      </c>
      <c r="G117" s="51" t="n">
        <v>8.41960774726424</v>
      </c>
      <c r="H117" s="51" t="n">
        <v>2174.7078105</v>
      </c>
      <c r="I117" s="51" t="n">
        <v>12.7929525201092</v>
      </c>
      <c r="J117" s="51" t="n">
        <v>9.26451426337021</v>
      </c>
      <c r="K117" s="51" t="n">
        <v>9.46769796342531</v>
      </c>
      <c r="L117" s="51" t="n">
        <v>2558.8579331</v>
      </c>
      <c r="M117" s="51" t="n">
        <v>11.3974048034967</v>
      </c>
      <c r="N117" s="51" t="n">
        <v>10.9010395349123</v>
      </c>
      <c r="O117" s="51" t="n">
        <v>7.70234068779579</v>
      </c>
      <c r="P117" s="51" t="n">
        <v>2335.6299163</v>
      </c>
      <c r="Q117" s="51" t="n">
        <v>10.0476480349532</v>
      </c>
      <c r="R117" s="51" t="n">
        <v>9.95006159863862</v>
      </c>
      <c r="S117" s="51" t="n">
        <v>8.13323519520022</v>
      </c>
      <c r="T117" s="51" t="n">
        <v>1971.8048276</v>
      </c>
      <c r="U117" s="51" t="n">
        <v>11.318195663083</v>
      </c>
      <c r="V117" s="51" t="n">
        <v>8.40012339206267</v>
      </c>
      <c r="W117" s="51" t="n">
        <v>9.33302750529126</v>
      </c>
      <c r="X117" s="51" t="n">
        <v>1883.4725733</v>
      </c>
      <c r="Y117" s="51" t="n">
        <v>11.0709156209385</v>
      </c>
      <c r="Z117" s="51" t="n">
        <v>8.02381746906613</v>
      </c>
      <c r="AA117" s="51" t="n">
        <v>9.4213747700727</v>
      </c>
      <c r="AB117" s="51" t="n">
        <v>1640.1430391</v>
      </c>
      <c r="AC117" s="51" t="n">
        <v>13.4919350808181</v>
      </c>
      <c r="AD117" s="51" t="n">
        <v>6.98720467473546</v>
      </c>
      <c r="AE117" s="51" t="n">
        <v>10.471609039511</v>
      </c>
      <c r="AF117" s="51" t="n">
        <v>1574.9836793</v>
      </c>
      <c r="AG117" s="51" t="n">
        <v>12.8787148248989</v>
      </c>
      <c r="AH117" s="51" t="n">
        <v>6.70961804201887</v>
      </c>
      <c r="AI117" s="51" t="n">
        <v>10.6221070262048</v>
      </c>
      <c r="AJ117" s="51" t="n">
        <v>1192.9353398</v>
      </c>
      <c r="AK117" s="51" t="n">
        <v>16.424174974431</v>
      </c>
      <c r="AL117" s="51" t="n">
        <v>5.0820466167887</v>
      </c>
      <c r="AM117" s="51" t="n">
        <v>14.9039916256047</v>
      </c>
      <c r="AN117" s="51" t="n">
        <v>989.2419619</v>
      </c>
      <c r="AO117" s="51" t="n">
        <v>13.0602471665207</v>
      </c>
      <c r="AP117" s="51" t="n">
        <v>4.21428856865132</v>
      </c>
      <c r="AQ117" s="51" t="n">
        <v>11.272802305089</v>
      </c>
      <c r="AR117" s="51" t="n">
        <v>1056.3975897</v>
      </c>
      <c r="AS117" s="51" t="n">
        <v>12.8280666073871</v>
      </c>
      <c r="AT117" s="51" t="n">
        <v>4.50037954078777</v>
      </c>
      <c r="AU117" s="51" t="n">
        <v>12.492141960293</v>
      </c>
      <c r="AV117" s="51" t="n">
        <v>880.5078839</v>
      </c>
      <c r="AW117" s="51" t="n">
        <v>12.5928149219678</v>
      </c>
      <c r="AX117" s="51" t="n">
        <v>3.75106844699562</v>
      </c>
      <c r="AY117" s="51" t="n">
        <v>11.6436415487176</v>
      </c>
      <c r="AZ117" s="51" t="n">
        <v>919.2885951</v>
      </c>
      <c r="BA117" s="51" t="n">
        <v>11.5776962469116</v>
      </c>
      <c r="BB117" s="51" t="n">
        <v>3.9162788951861</v>
      </c>
      <c r="BC117" s="51" t="n">
        <v>11.251937644189</v>
      </c>
      <c r="BD117" s="51" t="n">
        <v>892.9645902</v>
      </c>
      <c r="BE117" s="51" t="n">
        <v>14.208066119427</v>
      </c>
      <c r="BF117" s="51" t="n">
        <v>3.80413549932962</v>
      </c>
      <c r="BG117" s="51" t="n">
        <v>14.5048975194278</v>
      </c>
      <c r="BH117" s="51" t="n">
        <v>1543.267615</v>
      </c>
      <c r="BI117" s="51" t="n">
        <v>10.5174580360065</v>
      </c>
      <c r="BJ117" s="51" t="n">
        <v>6.57450383096641</v>
      </c>
      <c r="BK117" s="51" t="n">
        <v>11.5816909212083</v>
      </c>
    </row>
    <row r="118">
      <c r="A118" s="51" t="s">
        <v>76</v>
      </c>
      <c r="B118" s="51" t="s">
        <v>77</v>
      </c>
      <c r="C118" s="51" t="s">
        <v>17</v>
      </c>
      <c r="D118" s="51" t="n">
        <v>4234.6600906</v>
      </c>
      <c r="E118" s="51" t="n">
        <v>7.7327242624084</v>
      </c>
      <c r="F118" s="51" t="n">
        <v>5.02591634468109</v>
      </c>
      <c r="G118" s="51" t="n">
        <v>7.14592252624092</v>
      </c>
      <c r="H118" s="51" t="n">
        <v>4455.0847865</v>
      </c>
      <c r="I118" s="51" t="n">
        <v>7.21917743275196</v>
      </c>
      <c r="J118" s="51" t="n">
        <v>5.2875279163759</v>
      </c>
      <c r="K118" s="51" t="n">
        <v>6.56969594259424</v>
      </c>
      <c r="L118" s="51" t="n">
        <v>4724.3705546</v>
      </c>
      <c r="M118" s="51" t="n">
        <v>6.20026269958606</v>
      </c>
      <c r="N118" s="51" t="n">
        <v>5.60713036718136</v>
      </c>
      <c r="O118" s="51" t="n">
        <v>5.34677161443167</v>
      </c>
      <c r="P118" s="51" t="n">
        <v>5656.1065149</v>
      </c>
      <c r="Q118" s="51" t="n">
        <v>5.9598527049393</v>
      </c>
      <c r="R118" s="51" t="n">
        <v>6.71296339547889</v>
      </c>
      <c r="S118" s="51" t="n">
        <v>5.05052934551643</v>
      </c>
      <c r="T118" s="51" t="n">
        <v>8078.4587414</v>
      </c>
      <c r="U118" s="51" t="n">
        <v>5.08819136807222</v>
      </c>
      <c r="V118" s="51" t="n">
        <v>9.58793786503921</v>
      </c>
      <c r="W118" s="51" t="n">
        <v>4.60156493543457</v>
      </c>
      <c r="X118" s="51" t="n">
        <v>9019.5370564</v>
      </c>
      <c r="Y118" s="51" t="n">
        <v>5.0924474171089</v>
      </c>
      <c r="Z118" s="51" t="n">
        <v>10.7048588891097</v>
      </c>
      <c r="AA118" s="51" t="n">
        <v>4.39693744426108</v>
      </c>
      <c r="AB118" s="51" t="n">
        <v>7812.9775353</v>
      </c>
      <c r="AC118" s="51" t="n">
        <v>4.80763125579669</v>
      </c>
      <c r="AD118" s="51" t="n">
        <v>9.27285086764231</v>
      </c>
      <c r="AE118" s="51" t="n">
        <v>4.57013098386784</v>
      </c>
      <c r="AF118" s="51" t="n">
        <v>7052.9954771</v>
      </c>
      <c r="AG118" s="51" t="n">
        <v>4.7558589992743</v>
      </c>
      <c r="AH118" s="51" t="n">
        <v>8.37086436429805</v>
      </c>
      <c r="AI118" s="51" t="n">
        <v>4.52064811534771</v>
      </c>
      <c r="AJ118" s="51" t="n">
        <v>6825.5448832</v>
      </c>
      <c r="AK118" s="51" t="n">
        <v>5.64005122798228</v>
      </c>
      <c r="AL118" s="51" t="n">
        <v>8.10091408894373</v>
      </c>
      <c r="AM118" s="51" t="n">
        <v>5.27086916623307</v>
      </c>
      <c r="AN118" s="51" t="n">
        <v>5654.9818995</v>
      </c>
      <c r="AO118" s="51" t="n">
        <v>6.13064074716442</v>
      </c>
      <c r="AP118" s="51" t="n">
        <v>6.71162864303137</v>
      </c>
      <c r="AQ118" s="51" t="n">
        <v>5.6004067986502</v>
      </c>
      <c r="AR118" s="51" t="n">
        <v>5528.7889712</v>
      </c>
      <c r="AS118" s="51" t="n">
        <v>6.15836418834205</v>
      </c>
      <c r="AT118" s="51" t="n">
        <v>6.56185626759703</v>
      </c>
      <c r="AU118" s="51" t="n">
        <v>5.60153466435411</v>
      </c>
      <c r="AV118" s="51" t="n">
        <v>4346.6114753</v>
      </c>
      <c r="AW118" s="51" t="n">
        <v>5.74068054430633</v>
      </c>
      <c r="AX118" s="51" t="n">
        <v>5.15878611040854</v>
      </c>
      <c r="AY118" s="51" t="n">
        <v>5.57450523182154</v>
      </c>
      <c r="AZ118" s="51" t="n">
        <v>3663.8241174</v>
      </c>
      <c r="BA118" s="51" t="n">
        <v>6.09514266959944</v>
      </c>
      <c r="BB118" s="51" t="n">
        <v>4.34841831970235</v>
      </c>
      <c r="BC118" s="51" t="n">
        <v>6.15109345176794</v>
      </c>
      <c r="BD118" s="51" t="n">
        <v>3040.3068791</v>
      </c>
      <c r="BE118" s="51" t="n">
        <v>6.53658037132766</v>
      </c>
      <c r="BF118" s="51" t="n">
        <v>3.60839541063378</v>
      </c>
      <c r="BG118" s="51" t="n">
        <v>6.26467373087123</v>
      </c>
      <c r="BH118" s="51" t="n">
        <v>4162.2288453</v>
      </c>
      <c r="BI118" s="51" t="n">
        <v>6.12450814814871</v>
      </c>
      <c r="BJ118" s="51" t="n">
        <v>4.93995114987669</v>
      </c>
      <c r="BK118" s="51" t="n">
        <v>6.10518742692464</v>
      </c>
    </row>
    <row r="119">
      <c r="A119" s="51" t="s">
        <v>78</v>
      </c>
      <c r="B119" s="51" t="s">
        <v>79</v>
      </c>
      <c r="C119" s="51" t="s">
        <v>16</v>
      </c>
      <c r="D119" s="51" t="n">
        <v>4130.2621022</v>
      </c>
      <c r="E119" s="51" t="n">
        <v>12.7489635009813</v>
      </c>
      <c r="F119" s="51" t="n">
        <v>6.33965936636299</v>
      </c>
      <c r="G119" s="51" t="n">
        <v>10.8758340256474</v>
      </c>
      <c r="H119" s="51" t="n">
        <v>6144.9581563</v>
      </c>
      <c r="I119" s="51" t="n">
        <v>10.7905230186954</v>
      </c>
      <c r="J119" s="51" t="n">
        <v>9.43207490651632</v>
      </c>
      <c r="K119" s="51" t="n">
        <v>8.11124587788084</v>
      </c>
      <c r="L119" s="51" t="n">
        <v>7626.8858795</v>
      </c>
      <c r="M119" s="51" t="n">
        <v>9.92128613548255</v>
      </c>
      <c r="N119" s="51" t="n">
        <v>11.7067288481278</v>
      </c>
      <c r="O119" s="51" t="n">
        <v>7.10655653068008</v>
      </c>
      <c r="P119" s="51" t="n">
        <v>6972.9869184</v>
      </c>
      <c r="Q119" s="51" t="n">
        <v>9.31221562214005</v>
      </c>
      <c r="R119" s="51" t="n">
        <v>10.7030403240546</v>
      </c>
      <c r="S119" s="51" t="n">
        <v>6.97499266027588</v>
      </c>
      <c r="T119" s="51" t="n">
        <v>5053.5717098</v>
      </c>
      <c r="U119" s="51" t="n">
        <v>11.7372099777715</v>
      </c>
      <c r="V119" s="51" t="n">
        <v>7.75687412344981</v>
      </c>
      <c r="W119" s="51" t="n">
        <v>10.6025314016087</v>
      </c>
      <c r="X119" s="51" t="n">
        <v>4010.266364</v>
      </c>
      <c r="Y119" s="51" t="n">
        <v>12.0903701250931</v>
      </c>
      <c r="Z119" s="51" t="n">
        <v>6.15547441955343</v>
      </c>
      <c r="AA119" s="51" t="n">
        <v>9.93457541308235</v>
      </c>
      <c r="AB119" s="51" t="n">
        <v>3472.3908896</v>
      </c>
      <c r="AC119" s="51" t="n">
        <v>11.8201392736339</v>
      </c>
      <c r="AD119" s="51" t="n">
        <v>5.32987371799006</v>
      </c>
      <c r="AE119" s="51" t="n">
        <v>10.504477989232</v>
      </c>
      <c r="AF119" s="51" t="n">
        <v>3913.1569868</v>
      </c>
      <c r="AG119" s="51" t="n">
        <v>12.2652678656579</v>
      </c>
      <c r="AH119" s="51" t="n">
        <v>6.0064184135436</v>
      </c>
      <c r="AI119" s="51" t="n">
        <v>11.0805639623945</v>
      </c>
      <c r="AJ119" s="51" t="n">
        <v>3770.053344</v>
      </c>
      <c r="AK119" s="51" t="n">
        <v>11.3016155522479</v>
      </c>
      <c r="AL119" s="51" t="n">
        <v>5.78676447222244</v>
      </c>
      <c r="AM119" s="51" t="n">
        <v>10.2675596380612</v>
      </c>
      <c r="AN119" s="51" t="n">
        <v>3043.6101215</v>
      </c>
      <c r="AO119" s="51" t="n">
        <v>12.3405389309708</v>
      </c>
      <c r="AP119" s="51" t="n">
        <v>4.67172565248265</v>
      </c>
      <c r="AQ119" s="51" t="n">
        <v>10.7926469930618</v>
      </c>
      <c r="AR119" s="51" t="n">
        <v>3595.6016892</v>
      </c>
      <c r="AS119" s="51" t="n">
        <v>10.724998280947</v>
      </c>
      <c r="AT119" s="51" t="n">
        <v>5.51899355600353</v>
      </c>
      <c r="AU119" s="51" t="n">
        <v>10.1876356113584</v>
      </c>
      <c r="AV119" s="51" t="n">
        <v>3419.8596831</v>
      </c>
      <c r="AW119" s="51" t="n">
        <v>10.4759155890244</v>
      </c>
      <c r="AX119" s="51" t="n">
        <v>5.24924204206405</v>
      </c>
      <c r="AY119" s="51" t="n">
        <v>10.491229942298</v>
      </c>
      <c r="AZ119" s="51" t="n">
        <v>3167.9281711</v>
      </c>
      <c r="BA119" s="51" t="n">
        <v>10.2011833070731</v>
      </c>
      <c r="BB119" s="51" t="n">
        <v>4.8625450407086</v>
      </c>
      <c r="BC119" s="51" t="n">
        <v>10.5274882783749</v>
      </c>
      <c r="BD119" s="51" t="n">
        <v>2356.5724205</v>
      </c>
      <c r="BE119" s="51" t="n">
        <v>12.154312305612</v>
      </c>
      <c r="BF119" s="51" t="n">
        <v>3.61717151320197</v>
      </c>
      <c r="BG119" s="51" t="n">
        <v>12.3032625154843</v>
      </c>
      <c r="BH119" s="51" t="n">
        <v>4471.4858419</v>
      </c>
      <c r="BI119" s="51" t="n">
        <v>8.89724520627123</v>
      </c>
      <c r="BJ119" s="51" t="n">
        <v>6.86341360371811</v>
      </c>
      <c r="BK119" s="51" t="n">
        <v>8.79323021402721</v>
      </c>
    </row>
    <row r="120">
      <c r="A120" s="51" t="s">
        <v>78</v>
      </c>
      <c r="B120" s="51" t="s">
        <v>79</v>
      </c>
      <c r="C120" s="51" t="s">
        <v>17</v>
      </c>
      <c r="D120" s="51" t="n">
        <v>18142.330056</v>
      </c>
      <c r="E120" s="51" t="n">
        <v>5.18261162142924</v>
      </c>
      <c r="F120" s="51" t="n">
        <v>5.38695891839425</v>
      </c>
      <c r="G120" s="51" t="n">
        <v>4.59381214860741</v>
      </c>
      <c r="H120" s="51" t="n">
        <v>23698.7176137</v>
      </c>
      <c r="I120" s="51" t="n">
        <v>4.64241790766261</v>
      </c>
      <c r="J120" s="51" t="n">
        <v>7.03680386199386</v>
      </c>
      <c r="K120" s="51" t="n">
        <v>4.00036010216168</v>
      </c>
      <c r="L120" s="51" t="n">
        <v>25262.8461924</v>
      </c>
      <c r="M120" s="51" t="n">
        <v>4.31724159722617</v>
      </c>
      <c r="N120" s="51" t="n">
        <v>7.50123684113905</v>
      </c>
      <c r="O120" s="51" t="n">
        <v>3.79483462195263</v>
      </c>
      <c r="P120" s="51" t="n">
        <v>25033.6001892</v>
      </c>
      <c r="Q120" s="51" t="n">
        <v>4.32485075677855</v>
      </c>
      <c r="R120" s="51" t="n">
        <v>7.43316737058964</v>
      </c>
      <c r="S120" s="51" t="n">
        <v>3.70929403149328</v>
      </c>
      <c r="T120" s="51" t="n">
        <v>29444.8411818</v>
      </c>
      <c r="U120" s="51" t="n">
        <v>3.86993437917372</v>
      </c>
      <c r="V120" s="51" t="n">
        <v>8.74298666794136</v>
      </c>
      <c r="W120" s="51" t="n">
        <v>3.43018447843975</v>
      </c>
      <c r="X120" s="51" t="n">
        <v>30571.8952367</v>
      </c>
      <c r="Y120" s="51" t="n">
        <v>3.70637244171197</v>
      </c>
      <c r="Z120" s="51" t="n">
        <v>9.07764014816223</v>
      </c>
      <c r="AA120" s="51" t="n">
        <v>3.34692015396503</v>
      </c>
      <c r="AB120" s="51" t="n">
        <v>28352.0613071</v>
      </c>
      <c r="AC120" s="51" t="n">
        <v>4.10285916012752</v>
      </c>
      <c r="AD120" s="51" t="n">
        <v>8.41851013853824</v>
      </c>
      <c r="AE120" s="51" t="n">
        <v>3.69045260410816</v>
      </c>
      <c r="AF120" s="51" t="n">
        <v>26192.3704836</v>
      </c>
      <c r="AG120" s="51" t="n">
        <v>4.42790239406921</v>
      </c>
      <c r="AH120" s="51" t="n">
        <v>7.77723827837935</v>
      </c>
      <c r="AI120" s="51" t="n">
        <v>3.92676243925252</v>
      </c>
      <c r="AJ120" s="51" t="n">
        <v>25266.4330335</v>
      </c>
      <c r="AK120" s="51" t="n">
        <v>4.09330054415026</v>
      </c>
      <c r="AL120" s="51" t="n">
        <v>7.50230187333684</v>
      </c>
      <c r="AM120" s="51" t="n">
        <v>3.84860495907669</v>
      </c>
      <c r="AN120" s="51" t="n">
        <v>20771.2738647</v>
      </c>
      <c r="AO120" s="51" t="n">
        <v>4.65833145844491</v>
      </c>
      <c r="AP120" s="51" t="n">
        <v>6.16756495149584</v>
      </c>
      <c r="AQ120" s="51" t="n">
        <v>4.42266443356337</v>
      </c>
      <c r="AR120" s="51" t="n">
        <v>21935.8866762</v>
      </c>
      <c r="AS120" s="51" t="n">
        <v>4.31487404008391</v>
      </c>
      <c r="AT120" s="51" t="n">
        <v>6.51337066399368</v>
      </c>
      <c r="AU120" s="51" t="n">
        <v>4.12042048378912</v>
      </c>
      <c r="AV120" s="51" t="n">
        <v>18496.4580494</v>
      </c>
      <c r="AW120" s="51" t="n">
        <v>4.12226402362388</v>
      </c>
      <c r="AX120" s="51" t="n">
        <v>5.49210930130597</v>
      </c>
      <c r="AY120" s="51" t="n">
        <v>4.26628649217347</v>
      </c>
      <c r="AZ120" s="51" t="n">
        <v>14422.8772848</v>
      </c>
      <c r="BA120" s="51" t="n">
        <v>4.72187085342398</v>
      </c>
      <c r="BB120" s="51" t="n">
        <v>4.28255065244852</v>
      </c>
      <c r="BC120" s="51" t="n">
        <v>4.88554390579344</v>
      </c>
      <c r="BD120" s="51" t="n">
        <v>11240.2496208</v>
      </c>
      <c r="BE120" s="51" t="n">
        <v>5.98040403403308</v>
      </c>
      <c r="BF120" s="51" t="n">
        <v>3.33754058893449</v>
      </c>
      <c r="BG120" s="51" t="n">
        <v>6.05671850062521</v>
      </c>
      <c r="BH120" s="51" t="n">
        <v>17950.5689302</v>
      </c>
      <c r="BI120" s="51" t="n">
        <v>4.605855636791</v>
      </c>
      <c r="BJ120" s="51" t="n">
        <v>5.33001974334667</v>
      </c>
      <c r="BK120" s="51" t="n">
        <v>4.78018535918533</v>
      </c>
    </row>
    <row r="121">
      <c r="A121" s="51" t="s">
        <v>80</v>
      </c>
      <c r="B121" s="51" t="s">
        <v>81</v>
      </c>
      <c r="C121" s="51" t="s">
        <v>16</v>
      </c>
      <c r="D121" s="51" t="n">
        <v>6028.8664136</v>
      </c>
      <c r="E121" s="51" t="n">
        <v>9.27209649634166</v>
      </c>
      <c r="F121" s="51" t="n">
        <v>8.53012093835741</v>
      </c>
      <c r="G121" s="51" t="n">
        <v>7.15171110755373</v>
      </c>
      <c r="H121" s="51" t="n">
        <v>7833.0129553</v>
      </c>
      <c r="I121" s="51" t="n">
        <v>8.64738462079961</v>
      </c>
      <c r="J121" s="51" t="n">
        <v>11.0827713265804</v>
      </c>
      <c r="K121" s="51" t="n">
        <v>6.18979037257235</v>
      </c>
      <c r="L121" s="51" t="n">
        <v>7258.0957872</v>
      </c>
      <c r="M121" s="51" t="n">
        <v>9.09089030561196</v>
      </c>
      <c r="N121" s="51" t="n">
        <v>10.2693326737736</v>
      </c>
      <c r="O121" s="51" t="n">
        <v>7.45504687015909</v>
      </c>
      <c r="P121" s="51" t="n">
        <v>7370.2493985</v>
      </c>
      <c r="Q121" s="51" t="n">
        <v>8.65544588326643</v>
      </c>
      <c r="R121" s="51" t="n">
        <v>10.4280165460691</v>
      </c>
      <c r="S121" s="51" t="n">
        <v>6.63216932993568</v>
      </c>
      <c r="T121" s="51" t="n">
        <v>5745.4858417</v>
      </c>
      <c r="U121" s="51" t="n">
        <v>9.02791460555039</v>
      </c>
      <c r="V121" s="51" t="n">
        <v>8.12917150872086</v>
      </c>
      <c r="W121" s="51" t="n">
        <v>7.77868594194073</v>
      </c>
      <c r="X121" s="51" t="n">
        <v>5559.2288298</v>
      </c>
      <c r="Y121" s="51" t="n">
        <v>10.1977709835857</v>
      </c>
      <c r="Z121" s="51" t="n">
        <v>7.8656402363178</v>
      </c>
      <c r="AA121" s="51" t="n">
        <v>8.29107310292357</v>
      </c>
      <c r="AB121" s="51" t="n">
        <v>4119.315123</v>
      </c>
      <c r="AC121" s="51" t="n">
        <v>10.5248873409716</v>
      </c>
      <c r="AD121" s="51" t="n">
        <v>5.82833550651069</v>
      </c>
      <c r="AE121" s="51" t="n">
        <v>9.04338327614604</v>
      </c>
      <c r="AF121" s="51" t="n">
        <v>4401.2175021</v>
      </c>
      <c r="AG121" s="51" t="n">
        <v>10.9272201395395</v>
      </c>
      <c r="AH121" s="51" t="n">
        <v>6.22719347110404</v>
      </c>
      <c r="AI121" s="51" t="n">
        <v>9.2290650313995</v>
      </c>
      <c r="AJ121" s="51" t="n">
        <v>3749.5822244</v>
      </c>
      <c r="AK121" s="51" t="n">
        <v>10.8782734683949</v>
      </c>
      <c r="AL121" s="51" t="n">
        <v>5.30520791940196</v>
      </c>
      <c r="AM121" s="51" t="n">
        <v>9.68666450682496</v>
      </c>
      <c r="AN121" s="51" t="n">
        <v>3362.4136179</v>
      </c>
      <c r="AO121" s="51" t="n">
        <v>11.0320134055314</v>
      </c>
      <c r="AP121" s="51" t="n">
        <v>4.75741090244861</v>
      </c>
      <c r="AQ121" s="51" t="n">
        <v>10.3238963404291</v>
      </c>
      <c r="AR121" s="51" t="n">
        <v>2836.650194</v>
      </c>
      <c r="AS121" s="51" t="n">
        <v>12.3606366954608</v>
      </c>
      <c r="AT121" s="51" t="n">
        <v>4.01351888641141</v>
      </c>
      <c r="AU121" s="51" t="n">
        <v>11.8276156411563</v>
      </c>
      <c r="AV121" s="51" t="n">
        <v>3088.5619473</v>
      </c>
      <c r="AW121" s="51" t="n">
        <v>11.5793367425919</v>
      </c>
      <c r="AX121" s="51" t="n">
        <v>4.36994372219733</v>
      </c>
      <c r="AY121" s="51" t="n">
        <v>11.2705554992487</v>
      </c>
      <c r="AZ121" s="51" t="n">
        <v>3171.8694543</v>
      </c>
      <c r="BA121" s="51" t="n">
        <v>10.7644868382182</v>
      </c>
      <c r="BB121" s="51" t="n">
        <v>4.48781382596676</v>
      </c>
      <c r="BC121" s="51" t="n">
        <v>10.6002271469148</v>
      </c>
      <c r="BD121" s="51" t="n">
        <v>2597.5427235</v>
      </c>
      <c r="BE121" s="51" t="n">
        <v>11.959778926661</v>
      </c>
      <c r="BF121" s="51" t="n">
        <v>3.67521057093294</v>
      </c>
      <c r="BG121" s="51" t="n">
        <v>11.6188014959972</v>
      </c>
      <c r="BH121" s="51" t="n">
        <v>3555.2929526</v>
      </c>
      <c r="BI121" s="51" t="n">
        <v>10.0596595641244</v>
      </c>
      <c r="BJ121" s="51" t="n">
        <v>5.03031196520719</v>
      </c>
      <c r="BK121" s="51" t="n">
        <v>9.81882246530489</v>
      </c>
    </row>
    <row r="122">
      <c r="A122" s="51" t="s">
        <v>80</v>
      </c>
      <c r="B122" s="51" t="s">
        <v>81</v>
      </c>
      <c r="C122" s="51" t="s">
        <v>17</v>
      </c>
      <c r="D122" s="51" t="n">
        <v>20646.8716618</v>
      </c>
      <c r="E122" s="51" t="n">
        <v>5.01564297106385</v>
      </c>
      <c r="F122" s="51" t="n">
        <v>6.35126909464954</v>
      </c>
      <c r="G122" s="51" t="n">
        <v>4.33105412443081</v>
      </c>
      <c r="H122" s="51" t="n">
        <v>25206.9124227</v>
      </c>
      <c r="I122" s="51" t="n">
        <v>4.50922398680279</v>
      </c>
      <c r="J122" s="51" t="n">
        <v>7.75400198462196</v>
      </c>
      <c r="K122" s="51" t="n">
        <v>3.98295144031428</v>
      </c>
      <c r="L122" s="51" t="n">
        <v>27049.2407613</v>
      </c>
      <c r="M122" s="51" t="n">
        <v>4.21070149538324</v>
      </c>
      <c r="N122" s="51" t="n">
        <v>8.32072818076509</v>
      </c>
      <c r="O122" s="51" t="n">
        <v>3.52946583025311</v>
      </c>
      <c r="P122" s="51" t="n">
        <v>26175.3517523</v>
      </c>
      <c r="Q122" s="51" t="n">
        <v>4.07774569638147</v>
      </c>
      <c r="R122" s="51" t="n">
        <v>8.05190758915534</v>
      </c>
      <c r="S122" s="51" t="n">
        <v>3.68516982961379</v>
      </c>
      <c r="T122" s="51" t="n">
        <v>30173.9130117</v>
      </c>
      <c r="U122" s="51" t="n">
        <v>4.30490361779914</v>
      </c>
      <c r="V122" s="51" t="n">
        <v>9.28192146079075</v>
      </c>
      <c r="W122" s="51" t="n">
        <v>3.85450980991334</v>
      </c>
      <c r="X122" s="51" t="n">
        <v>31519.9583907</v>
      </c>
      <c r="Y122" s="51" t="n">
        <v>4.12813629502593</v>
      </c>
      <c r="Z122" s="51" t="n">
        <v>9.69598401494784</v>
      </c>
      <c r="AA122" s="51" t="n">
        <v>3.80961411578496</v>
      </c>
      <c r="AB122" s="51" t="n">
        <v>26900.6618446</v>
      </c>
      <c r="AC122" s="51" t="n">
        <v>4.47734967452933</v>
      </c>
      <c r="AD122" s="51" t="n">
        <v>8.27502320922215</v>
      </c>
      <c r="AE122" s="51" t="n">
        <v>4.13084914929265</v>
      </c>
      <c r="AF122" s="51" t="n">
        <v>26655.0498058</v>
      </c>
      <c r="AG122" s="51" t="n">
        <v>4.58564714953786</v>
      </c>
      <c r="AH122" s="51" t="n">
        <v>8.19946947997655</v>
      </c>
      <c r="AI122" s="51" t="n">
        <v>4.08898797680725</v>
      </c>
      <c r="AJ122" s="51" t="n">
        <v>23164.5101224</v>
      </c>
      <c r="AK122" s="51" t="n">
        <v>4.6987859002357</v>
      </c>
      <c r="AL122" s="51" t="n">
        <v>7.12573021438877</v>
      </c>
      <c r="AM122" s="51" t="n">
        <v>4.40107753934334</v>
      </c>
      <c r="AN122" s="51" t="n">
        <v>19840.7311577</v>
      </c>
      <c r="AO122" s="51" t="n">
        <v>4.90286843987005</v>
      </c>
      <c r="AP122" s="51" t="n">
        <v>6.10328889922321</v>
      </c>
      <c r="AQ122" s="51" t="n">
        <v>4.75747960611484</v>
      </c>
      <c r="AR122" s="51" t="n">
        <v>17430.6811959</v>
      </c>
      <c r="AS122" s="51" t="n">
        <v>5.29206618400322</v>
      </c>
      <c r="AT122" s="51" t="n">
        <v>5.36192352001849</v>
      </c>
      <c r="AU122" s="51" t="n">
        <v>5.34106448711388</v>
      </c>
      <c r="AV122" s="51" t="n">
        <v>13682.6132003</v>
      </c>
      <c r="AW122" s="51" t="n">
        <v>5.82418418043086</v>
      </c>
      <c r="AX122" s="51" t="n">
        <v>4.20896491132319</v>
      </c>
      <c r="AY122" s="51" t="n">
        <v>5.81720227559695</v>
      </c>
      <c r="AZ122" s="51" t="n">
        <v>14040.1779869</v>
      </c>
      <c r="BA122" s="51" t="n">
        <v>6.35553906202853</v>
      </c>
      <c r="BB122" s="51" t="n">
        <v>4.31895688568457</v>
      </c>
      <c r="BC122" s="51" t="n">
        <v>6.11472958542038</v>
      </c>
      <c r="BD122" s="51" t="n">
        <v>10047.5642724</v>
      </c>
      <c r="BE122" s="51" t="n">
        <v>8.21043925981147</v>
      </c>
      <c r="BF122" s="51" t="n">
        <v>3.09077256279296</v>
      </c>
      <c r="BG122" s="51" t="n">
        <v>8.13648045227246</v>
      </c>
      <c r="BH122" s="51" t="n">
        <v>12548.3774643</v>
      </c>
      <c r="BI122" s="51" t="n">
        <v>6.81138595324382</v>
      </c>
      <c r="BJ122" s="51" t="n">
        <v>3.86005799243958</v>
      </c>
      <c r="BK122" s="51" t="n">
        <v>6.82235315347381</v>
      </c>
    </row>
    <row r="123">
      <c r="A123" s="51" t="s">
        <v>82</v>
      </c>
      <c r="B123" s="51" t="s">
        <v>83</v>
      </c>
      <c r="C123" s="51" t="s">
        <v>16</v>
      </c>
      <c r="D123" s="51" t="n">
        <v>2289.0792782</v>
      </c>
      <c r="E123" s="51" t="n">
        <v>30.4504536249429</v>
      </c>
      <c r="F123" s="51" t="n">
        <v>7.31268487576082</v>
      </c>
      <c r="G123" s="51" t="n">
        <v>24.7439066636355</v>
      </c>
      <c r="H123" s="51" t="n">
        <v>3142.1894414</v>
      </c>
      <c r="I123" s="51" t="n">
        <v>17.6639770039167</v>
      </c>
      <c r="J123" s="51" t="n">
        <v>10.0380277012378</v>
      </c>
      <c r="K123" s="51" t="n">
        <v>12.4346578944702</v>
      </c>
      <c r="L123" s="51" t="n">
        <v>3153.2537447</v>
      </c>
      <c r="M123" s="51" t="n">
        <v>18.7557697240322</v>
      </c>
      <c r="N123" s="51" t="n">
        <v>10.0733736869244</v>
      </c>
      <c r="O123" s="51" t="n">
        <v>14.764298224416</v>
      </c>
      <c r="P123" s="51" t="n">
        <v>2781.7484732</v>
      </c>
      <c r="Q123" s="51" t="n">
        <v>17.4451452790172</v>
      </c>
      <c r="R123" s="51" t="n">
        <v>8.88656421027768</v>
      </c>
      <c r="S123" s="51" t="n">
        <v>12.6393115860723</v>
      </c>
      <c r="T123" s="51" t="n">
        <v>2549.4671965</v>
      </c>
      <c r="U123" s="51" t="n">
        <v>21.6446669007893</v>
      </c>
      <c r="V123" s="51" t="n">
        <v>8.14451923384411</v>
      </c>
      <c r="W123" s="51" t="n">
        <v>16.0602761611433</v>
      </c>
      <c r="X123" s="51" t="n">
        <v>1917.1201211</v>
      </c>
      <c r="Y123" s="51" t="n">
        <v>24.5534539758269</v>
      </c>
      <c r="Z123" s="51" t="n">
        <v>6.12442541772021</v>
      </c>
      <c r="AA123" s="51" t="n">
        <v>19.0528471926982</v>
      </c>
      <c r="AB123" s="51" t="n">
        <v>1481.0819585</v>
      </c>
      <c r="AC123" s="51" t="n">
        <v>18.6892820065073</v>
      </c>
      <c r="AD123" s="51" t="n">
        <v>4.73145938667611</v>
      </c>
      <c r="AE123" s="51" t="n">
        <v>17.6633941789212</v>
      </c>
      <c r="AF123" s="51" t="n">
        <v>1979.1983674</v>
      </c>
      <c r="AG123" s="51" t="n">
        <v>16.6407406925848</v>
      </c>
      <c r="AH123" s="51" t="n">
        <v>6.32274037218904</v>
      </c>
      <c r="AI123" s="51" t="n">
        <v>12.8293192791476</v>
      </c>
      <c r="AJ123" s="51" t="n">
        <v>1615.3737254</v>
      </c>
      <c r="AK123" s="51" t="n">
        <v>21.3066086811512</v>
      </c>
      <c r="AL123" s="51" t="n">
        <v>5.16046740841708</v>
      </c>
      <c r="AM123" s="51" t="n">
        <v>19.7397517157979</v>
      </c>
      <c r="AN123" s="51" t="n">
        <v>1630.9518351</v>
      </c>
      <c r="AO123" s="51" t="n">
        <v>20.660009356696</v>
      </c>
      <c r="AP123" s="51" t="n">
        <v>5.21023318467526</v>
      </c>
      <c r="AQ123" s="51" t="n">
        <v>18.3689317131262</v>
      </c>
      <c r="AR123" s="51" t="n">
        <v>2044.3303105</v>
      </c>
      <c r="AS123" s="51" t="n">
        <v>18.0471731723629</v>
      </c>
      <c r="AT123" s="51" t="n">
        <v>6.53081065606789</v>
      </c>
      <c r="AU123" s="51" t="n">
        <v>16.8874996107863</v>
      </c>
      <c r="AV123" s="51" t="n">
        <v>1616.603971</v>
      </c>
      <c r="AW123" s="51" t="n">
        <v>18.5297858324419</v>
      </c>
      <c r="AX123" s="51" t="n">
        <v>5.16439754682612</v>
      </c>
      <c r="AY123" s="51" t="n">
        <v>20.1332914948815</v>
      </c>
      <c r="AZ123" s="51" t="n">
        <v>1820.6810773</v>
      </c>
      <c r="BA123" s="51" t="n">
        <v>16.8636410935764</v>
      </c>
      <c r="BB123" s="51" t="n">
        <v>5.81634157643725</v>
      </c>
      <c r="BC123" s="51" t="n">
        <v>18.3693659336624</v>
      </c>
      <c r="BD123" s="51" t="n">
        <v>1148.4606246</v>
      </c>
      <c r="BE123" s="51" t="n">
        <v>19.6731149107993</v>
      </c>
      <c r="BF123" s="51" t="n">
        <v>3.66886840482135</v>
      </c>
      <c r="BG123" s="51" t="n">
        <v>21.5716197720518</v>
      </c>
      <c r="BH123" s="51" t="n">
        <v>2133.3167203</v>
      </c>
      <c r="BI123" s="51" t="n">
        <v>14.8897772953006</v>
      </c>
      <c r="BJ123" s="51" t="n">
        <v>6.81508633812484</v>
      </c>
      <c r="BK123" s="51" t="n">
        <v>17.0053471475528</v>
      </c>
    </row>
    <row r="124">
      <c r="A124" s="51" t="s">
        <v>82</v>
      </c>
      <c r="B124" s="51" t="s">
        <v>83</v>
      </c>
      <c r="C124" s="51" t="s">
        <v>17</v>
      </c>
      <c r="D124" s="51" t="n">
        <v>8194.9101538</v>
      </c>
      <c r="E124" s="51" t="n">
        <v>12.1053672462949</v>
      </c>
      <c r="F124" s="51" t="n">
        <v>5.48969191332465</v>
      </c>
      <c r="G124" s="51" t="n">
        <v>10.5820040712624</v>
      </c>
      <c r="H124" s="51" t="n">
        <v>8647.299961</v>
      </c>
      <c r="I124" s="51" t="n">
        <v>10.2696150179154</v>
      </c>
      <c r="J124" s="51" t="n">
        <v>5.79274351726503</v>
      </c>
      <c r="K124" s="51" t="n">
        <v>8.88337183857537</v>
      </c>
      <c r="L124" s="51" t="n">
        <v>10408.2674218</v>
      </c>
      <c r="M124" s="51" t="n">
        <v>9.58382452148573</v>
      </c>
      <c r="N124" s="51" t="n">
        <v>6.97239877250891</v>
      </c>
      <c r="O124" s="51" t="n">
        <v>7.67785293379735</v>
      </c>
      <c r="P124" s="51" t="n">
        <v>10088.3480452</v>
      </c>
      <c r="Q124" s="51" t="n">
        <v>8.0205931277903</v>
      </c>
      <c r="R124" s="51" t="n">
        <v>6.75808784271519</v>
      </c>
      <c r="S124" s="51" t="n">
        <v>7.57218674165345</v>
      </c>
      <c r="T124" s="51" t="n">
        <v>12899.4362852</v>
      </c>
      <c r="U124" s="51" t="n">
        <v>7.03500841140715</v>
      </c>
      <c r="V124" s="51" t="n">
        <v>8.64120896169587</v>
      </c>
      <c r="W124" s="51" t="n">
        <v>7.06003452108758</v>
      </c>
      <c r="X124" s="51" t="n">
        <v>15146.4826292</v>
      </c>
      <c r="Y124" s="51" t="n">
        <v>6.72818378252225</v>
      </c>
      <c r="Z124" s="51" t="n">
        <v>10.1464838105974</v>
      </c>
      <c r="AA124" s="51" t="n">
        <v>5.97302112039168</v>
      </c>
      <c r="AB124" s="51" t="n">
        <v>12415.4778972</v>
      </c>
      <c r="AC124" s="51" t="n">
        <v>7.62993500304097</v>
      </c>
      <c r="AD124" s="51" t="n">
        <v>8.31700986748649</v>
      </c>
      <c r="AE124" s="51" t="n">
        <v>6.55727590340408</v>
      </c>
      <c r="AF124" s="51" t="n">
        <v>10913.5735212</v>
      </c>
      <c r="AG124" s="51" t="n">
        <v>8.36944329214855</v>
      </c>
      <c r="AH124" s="51" t="n">
        <v>7.31089849435681</v>
      </c>
      <c r="AI124" s="51" t="n">
        <v>7.20754396571333</v>
      </c>
      <c r="AJ124" s="51" t="n">
        <v>10888.3226824</v>
      </c>
      <c r="AK124" s="51" t="n">
        <v>7.95204145561989</v>
      </c>
      <c r="AL124" s="51" t="n">
        <v>7.2939831990133</v>
      </c>
      <c r="AM124" s="51" t="n">
        <v>7.57885658533024</v>
      </c>
      <c r="AN124" s="51" t="n">
        <v>9707.0079894</v>
      </c>
      <c r="AO124" s="51" t="n">
        <v>9.65226518762727</v>
      </c>
      <c r="AP124" s="51" t="n">
        <v>6.50263178752204</v>
      </c>
      <c r="AQ124" s="51" t="n">
        <v>9.52423628063221</v>
      </c>
      <c r="AR124" s="51" t="n">
        <v>11028.0789669</v>
      </c>
      <c r="AS124" s="51" t="n">
        <v>8.2287917589081</v>
      </c>
      <c r="AT124" s="51" t="n">
        <v>7.38760459698558</v>
      </c>
      <c r="AU124" s="51" t="n">
        <v>7.77499028588688</v>
      </c>
      <c r="AV124" s="51" t="n">
        <v>8885.9851494</v>
      </c>
      <c r="AW124" s="51" t="n">
        <v>8.09776098160206</v>
      </c>
      <c r="AX124" s="51" t="n">
        <v>5.95263644153123</v>
      </c>
      <c r="AY124" s="51" t="n">
        <v>7.86866471702111</v>
      </c>
      <c r="AZ124" s="51" t="n">
        <v>6621.4653276</v>
      </c>
      <c r="BA124" s="51" t="n">
        <v>8.17730681788056</v>
      </c>
      <c r="BB124" s="51" t="n">
        <v>4.43565627701602</v>
      </c>
      <c r="BC124" s="51" t="n">
        <v>8.21374570498044</v>
      </c>
      <c r="BD124" s="51" t="n">
        <v>4549.2829505</v>
      </c>
      <c r="BE124" s="51" t="n">
        <v>11.2460936297801</v>
      </c>
      <c r="BF124" s="51" t="n">
        <v>3.04752112665994</v>
      </c>
      <c r="BG124" s="51" t="n">
        <v>11.3763036526293</v>
      </c>
      <c r="BH124" s="51" t="n">
        <v>8884.2041862</v>
      </c>
      <c r="BI124" s="51" t="n">
        <v>8.83809781594564</v>
      </c>
      <c r="BJ124" s="51" t="n">
        <v>5.95144339132159</v>
      </c>
      <c r="BK124" s="51" t="n">
        <v>8.77389103330652</v>
      </c>
    </row>
    <row r="125">
      <c r="A125" s="51" t="s">
        <v>84</v>
      </c>
      <c r="B125" s="51" t="s">
        <v>85</v>
      </c>
      <c r="C125" s="51" t="s">
        <v>16</v>
      </c>
      <c r="D125" s="51" t="n">
        <v>11109.133759</v>
      </c>
      <c r="E125" s="51" t="n">
        <v>10.2626732778648</v>
      </c>
      <c r="F125" s="51" t="n">
        <v>7.98324140469309</v>
      </c>
      <c r="G125" s="51" t="n">
        <v>8.05065238135891</v>
      </c>
      <c r="H125" s="51" t="n">
        <v>13279.959953</v>
      </c>
      <c r="I125" s="51" t="n">
        <v>9.45587787497804</v>
      </c>
      <c r="J125" s="51" t="n">
        <v>9.54323968451335</v>
      </c>
      <c r="K125" s="51" t="n">
        <v>7.44834762538703</v>
      </c>
      <c r="L125" s="51" t="n">
        <v>14087.6767654</v>
      </c>
      <c r="M125" s="51" t="n">
        <v>8.63597669513555</v>
      </c>
      <c r="N125" s="51" t="n">
        <v>10.1236808278018</v>
      </c>
      <c r="O125" s="51" t="n">
        <v>6.6695667577676</v>
      </c>
      <c r="P125" s="51" t="n">
        <v>13439.8276432</v>
      </c>
      <c r="Q125" s="51" t="n">
        <v>9.27427324780841</v>
      </c>
      <c r="R125" s="51" t="n">
        <v>9.65812374220536</v>
      </c>
      <c r="S125" s="51" t="n">
        <v>7.58997460166739</v>
      </c>
      <c r="T125" s="51" t="n">
        <v>12108.8148187</v>
      </c>
      <c r="U125" s="51" t="n">
        <v>9.73813042357427</v>
      </c>
      <c r="V125" s="51" t="n">
        <v>8.70163182112128</v>
      </c>
      <c r="W125" s="51" t="n">
        <v>8.08979140000871</v>
      </c>
      <c r="X125" s="51" t="n">
        <v>10519.1909351</v>
      </c>
      <c r="Y125" s="51" t="n">
        <v>9.75104146295575</v>
      </c>
      <c r="Z125" s="51" t="n">
        <v>7.55929692078186</v>
      </c>
      <c r="AA125" s="51" t="n">
        <v>7.88132652443153</v>
      </c>
      <c r="AB125" s="51" t="n">
        <v>10203.0963362</v>
      </c>
      <c r="AC125" s="51" t="n">
        <v>10.4849509231913</v>
      </c>
      <c r="AD125" s="51" t="n">
        <v>7.33214514239104</v>
      </c>
      <c r="AE125" s="51" t="n">
        <v>8.86758696490428</v>
      </c>
      <c r="AF125" s="51" t="n">
        <v>9297.4481979</v>
      </c>
      <c r="AG125" s="51" t="n">
        <v>9.77321548757838</v>
      </c>
      <c r="AH125" s="51" t="n">
        <v>6.68132862756581</v>
      </c>
      <c r="AI125" s="51" t="n">
        <v>8.11374912666832</v>
      </c>
      <c r="AJ125" s="51" t="n">
        <v>6851.0397098</v>
      </c>
      <c r="AK125" s="51" t="n">
        <v>11.0130535344011</v>
      </c>
      <c r="AL125" s="51" t="n">
        <v>4.92329150615927</v>
      </c>
      <c r="AM125" s="51" t="n">
        <v>9.99446735825365</v>
      </c>
      <c r="AN125" s="51" t="n">
        <v>7184.9659208</v>
      </c>
      <c r="AO125" s="51" t="n">
        <v>11.8239805944308</v>
      </c>
      <c r="AP125" s="51" t="n">
        <v>5.16325743073982</v>
      </c>
      <c r="AQ125" s="51" t="n">
        <v>10.476796972816</v>
      </c>
      <c r="AR125" s="51" t="n">
        <v>6833.7120519</v>
      </c>
      <c r="AS125" s="51" t="n">
        <v>12.457934266484</v>
      </c>
      <c r="AT125" s="51" t="n">
        <v>4.9108395113418</v>
      </c>
      <c r="AU125" s="51" t="n">
        <v>12.0842520454388</v>
      </c>
      <c r="AV125" s="51" t="n">
        <v>6717.2255245</v>
      </c>
      <c r="AW125" s="51" t="n">
        <v>11.4479278865783</v>
      </c>
      <c r="AX125" s="51" t="n">
        <v>4.82713000808056</v>
      </c>
      <c r="AY125" s="51" t="n">
        <v>11.0622087238824</v>
      </c>
      <c r="AZ125" s="51" t="n">
        <v>5195.578038</v>
      </c>
      <c r="BA125" s="51" t="n">
        <v>11.6808133974414</v>
      </c>
      <c r="BB125" s="51" t="n">
        <v>3.73364427993073</v>
      </c>
      <c r="BC125" s="51" t="n">
        <v>11.5132410669897</v>
      </c>
      <c r="BD125" s="51" t="n">
        <v>4852.5461383</v>
      </c>
      <c r="BE125" s="51" t="n">
        <v>12.2214908644247</v>
      </c>
      <c r="BF125" s="51" t="n">
        <v>3.48713482885881</v>
      </c>
      <c r="BG125" s="51" t="n">
        <v>12.1563301230718</v>
      </c>
      <c r="BH125" s="51" t="n">
        <v>7475.4629087</v>
      </c>
      <c r="BI125" s="51" t="n">
        <v>10.7584154283688</v>
      </c>
      <c r="BJ125" s="51" t="n">
        <v>5.37201426381541</v>
      </c>
      <c r="BK125" s="51" t="n">
        <v>10.4249862319876</v>
      </c>
    </row>
    <row r="126">
      <c r="A126" s="51" t="s">
        <v>84</v>
      </c>
      <c r="B126" s="51" t="s">
        <v>85</v>
      </c>
      <c r="C126" s="51" t="s">
        <v>17</v>
      </c>
      <c r="D126" s="51" t="n">
        <v>32833.5515871</v>
      </c>
      <c r="E126" s="51" t="n">
        <v>5.78545908135079</v>
      </c>
      <c r="F126" s="51" t="n">
        <v>5.61319352609893</v>
      </c>
      <c r="G126" s="51" t="n">
        <v>5.23438072708677</v>
      </c>
      <c r="H126" s="51" t="n">
        <v>41843.3731726</v>
      </c>
      <c r="I126" s="51" t="n">
        <v>4.55152010093844</v>
      </c>
      <c r="J126" s="51" t="n">
        <v>7.15350426771559</v>
      </c>
      <c r="K126" s="51" t="n">
        <v>4.13066200481483</v>
      </c>
      <c r="L126" s="51" t="n">
        <v>45386.3047609</v>
      </c>
      <c r="M126" s="51" t="n">
        <v>4.7775067304089</v>
      </c>
      <c r="N126" s="51" t="n">
        <v>7.75920056597016</v>
      </c>
      <c r="O126" s="51" t="n">
        <v>4.16439708001609</v>
      </c>
      <c r="P126" s="51" t="n">
        <v>45733.7544234</v>
      </c>
      <c r="Q126" s="51" t="n">
        <v>4.4240910784796</v>
      </c>
      <c r="R126" s="51" t="n">
        <v>7.81860023801041</v>
      </c>
      <c r="S126" s="51" t="n">
        <v>3.94930400326382</v>
      </c>
      <c r="T126" s="51" t="n">
        <v>52470.6031153</v>
      </c>
      <c r="U126" s="51" t="n">
        <v>4.15929645488458</v>
      </c>
      <c r="V126" s="51" t="n">
        <v>8.97032564192737</v>
      </c>
      <c r="W126" s="51" t="n">
        <v>3.8207466025512</v>
      </c>
      <c r="X126" s="51" t="n">
        <v>59998.8536221</v>
      </c>
      <c r="Y126" s="51" t="n">
        <v>4.12378851055062</v>
      </c>
      <c r="Z126" s="51" t="n">
        <v>10.2573483660917</v>
      </c>
      <c r="AA126" s="51" t="n">
        <v>3.80794622049896</v>
      </c>
      <c r="AB126" s="51" t="n">
        <v>51894.7862414</v>
      </c>
      <c r="AC126" s="51" t="n">
        <v>4.55159319886583</v>
      </c>
      <c r="AD126" s="51" t="n">
        <v>8.87188452323755</v>
      </c>
      <c r="AE126" s="51" t="n">
        <v>3.96511430531532</v>
      </c>
      <c r="AF126" s="51" t="n">
        <v>46115.7090255</v>
      </c>
      <c r="AG126" s="51" t="n">
        <v>4.45987128332805</v>
      </c>
      <c r="AH126" s="51" t="n">
        <v>7.88389884252122</v>
      </c>
      <c r="AI126" s="51" t="n">
        <v>4.06958781165589</v>
      </c>
      <c r="AJ126" s="51" t="n">
        <v>42549.2546977</v>
      </c>
      <c r="AK126" s="51" t="n">
        <v>4.32234570276275</v>
      </c>
      <c r="AL126" s="51" t="n">
        <v>7.27418111853915</v>
      </c>
      <c r="AM126" s="51" t="n">
        <v>4.31598281936683</v>
      </c>
      <c r="AN126" s="51" t="n">
        <v>37691.0479065</v>
      </c>
      <c r="AO126" s="51" t="n">
        <v>5.17490332057332</v>
      </c>
      <c r="AP126" s="51" t="n">
        <v>6.44362659151906</v>
      </c>
      <c r="AQ126" s="51" t="n">
        <v>4.89603777563295</v>
      </c>
      <c r="AR126" s="51" t="n">
        <v>36426.8953601</v>
      </c>
      <c r="AS126" s="51" t="n">
        <v>5.70569276912731</v>
      </c>
      <c r="AT126" s="51" t="n">
        <v>6.22750824469233</v>
      </c>
      <c r="AU126" s="51" t="n">
        <v>5.33871881216394</v>
      </c>
      <c r="AV126" s="51" t="n">
        <v>28464.5069349</v>
      </c>
      <c r="AW126" s="51" t="n">
        <v>5.515015577141</v>
      </c>
      <c r="AX126" s="51" t="n">
        <v>4.86626570466271</v>
      </c>
      <c r="AY126" s="51" t="n">
        <v>5.36557430178343</v>
      </c>
      <c r="AZ126" s="51" t="n">
        <v>22322.333358</v>
      </c>
      <c r="BA126" s="51" t="n">
        <v>5.48251428196235</v>
      </c>
      <c r="BB126" s="51" t="n">
        <v>3.81620540684294</v>
      </c>
      <c r="BC126" s="51" t="n">
        <v>5.62836911902913</v>
      </c>
      <c r="BD126" s="51" t="n">
        <v>16621.6253199</v>
      </c>
      <c r="BE126" s="51" t="n">
        <v>6.76037360184265</v>
      </c>
      <c r="BF126" s="51" t="n">
        <v>2.84161764807562</v>
      </c>
      <c r="BG126" s="51" t="n">
        <v>6.68636370591833</v>
      </c>
      <c r="BH126" s="51" t="n">
        <v>24582.721775</v>
      </c>
      <c r="BI126" s="51" t="n">
        <v>6.45918582986199</v>
      </c>
      <c r="BJ126" s="51" t="n">
        <v>4.20263931409525</v>
      </c>
      <c r="BK126" s="51" t="n">
        <v>6.59098935639681</v>
      </c>
    </row>
    <row r="127">
      <c r="A127" s="51" t="s">
        <v>86</v>
      </c>
      <c r="B127" s="51" t="s">
        <v>87</v>
      </c>
      <c r="C127" s="51" t="s">
        <v>16</v>
      </c>
      <c r="D127" s="51" t="n">
        <v>9124.5552607</v>
      </c>
      <c r="E127" s="51" t="n">
        <v>7.84957342566484</v>
      </c>
      <c r="F127" s="51" t="n">
        <v>6.75049553545273</v>
      </c>
      <c r="G127" s="51" t="n">
        <v>6.38206386428554</v>
      </c>
      <c r="H127" s="51" t="n">
        <v>11661.4018976</v>
      </c>
      <c r="I127" s="51" t="n">
        <v>7.89886275775319</v>
      </c>
      <c r="J127" s="51" t="n">
        <v>8.62729625693885</v>
      </c>
      <c r="K127" s="51" t="n">
        <v>6.45142339877516</v>
      </c>
      <c r="L127" s="51" t="n">
        <v>13676.1927655</v>
      </c>
      <c r="M127" s="51" t="n">
        <v>7.04526710727514</v>
      </c>
      <c r="N127" s="51" t="n">
        <v>10.1178715639031</v>
      </c>
      <c r="O127" s="51" t="n">
        <v>5.31476924497322</v>
      </c>
      <c r="P127" s="51" t="n">
        <v>12061.1508992</v>
      </c>
      <c r="Q127" s="51" t="n">
        <v>7.24990829397186</v>
      </c>
      <c r="R127" s="51" t="n">
        <v>8.92303712030181</v>
      </c>
      <c r="S127" s="51" t="n">
        <v>6.01439892527585</v>
      </c>
      <c r="T127" s="51" t="n">
        <v>10179.0941224</v>
      </c>
      <c r="U127" s="51" t="n">
        <v>8.42952122231626</v>
      </c>
      <c r="V127" s="51" t="n">
        <v>7.53066066947606</v>
      </c>
      <c r="W127" s="51" t="n">
        <v>7.35991900899497</v>
      </c>
      <c r="X127" s="51" t="n">
        <v>9752.864946</v>
      </c>
      <c r="Y127" s="51" t="n">
        <v>8.98724475740116</v>
      </c>
      <c r="Z127" s="51" t="n">
        <v>7.21532933877982</v>
      </c>
      <c r="AA127" s="51" t="n">
        <v>7.68236669541314</v>
      </c>
      <c r="AB127" s="51" t="n">
        <v>8885.2997292</v>
      </c>
      <c r="AC127" s="51" t="n">
        <v>8.78532613968429</v>
      </c>
      <c r="AD127" s="51" t="n">
        <v>6.57349037179512</v>
      </c>
      <c r="AE127" s="51" t="n">
        <v>7.72991431508642</v>
      </c>
      <c r="AF127" s="51" t="n">
        <v>9034.0601971</v>
      </c>
      <c r="AG127" s="51" t="n">
        <v>8.69461071683679</v>
      </c>
      <c r="AH127" s="51" t="n">
        <v>6.68354580416627</v>
      </c>
      <c r="AI127" s="51" t="n">
        <v>7.6721564411453</v>
      </c>
      <c r="AJ127" s="51" t="n">
        <v>7503.4216773</v>
      </c>
      <c r="AK127" s="51" t="n">
        <v>8.69426591966976</v>
      </c>
      <c r="AL127" s="51" t="n">
        <v>5.55115433969623</v>
      </c>
      <c r="AM127" s="51" t="n">
        <v>7.78899500567957</v>
      </c>
      <c r="AN127" s="51" t="n">
        <v>7329.2511427</v>
      </c>
      <c r="AO127" s="51" t="n">
        <v>8.91724991953867</v>
      </c>
      <c r="AP127" s="51" t="n">
        <v>5.42230012350351</v>
      </c>
      <c r="AQ127" s="51" t="n">
        <v>8.24987026001731</v>
      </c>
      <c r="AR127" s="51" t="n">
        <v>8180.606011</v>
      </c>
      <c r="AS127" s="51" t="n">
        <v>8.87553773412746</v>
      </c>
      <c r="AT127" s="51" t="n">
        <v>6.05214640897652</v>
      </c>
      <c r="AU127" s="51" t="n">
        <v>8.13907085038813</v>
      </c>
      <c r="AV127" s="51" t="n">
        <v>6181.5070614</v>
      </c>
      <c r="AW127" s="51" t="n">
        <v>10.3977708062062</v>
      </c>
      <c r="AX127" s="51" t="n">
        <v>4.57318024036483</v>
      </c>
      <c r="AY127" s="51" t="n">
        <v>9.94519712790257</v>
      </c>
      <c r="AZ127" s="51" t="n">
        <v>5362.1079585</v>
      </c>
      <c r="BA127" s="51" t="n">
        <v>10.5295386482526</v>
      </c>
      <c r="BB127" s="51" t="n">
        <v>3.96697535389719</v>
      </c>
      <c r="BC127" s="51" t="n">
        <v>10.1327605763807</v>
      </c>
      <c r="BD127" s="51" t="n">
        <v>5200.7290377</v>
      </c>
      <c r="BE127" s="51" t="n">
        <v>10.0636349811184</v>
      </c>
      <c r="BF127" s="51" t="n">
        <v>3.84758458325123</v>
      </c>
      <c r="BG127" s="51" t="n">
        <v>10.0771205086216</v>
      </c>
      <c r="BH127" s="51" t="n">
        <v>11036.4306567</v>
      </c>
      <c r="BI127" s="51" t="n">
        <v>8.34781887935861</v>
      </c>
      <c r="BJ127" s="51" t="n">
        <v>8.16493228949676</v>
      </c>
      <c r="BK127" s="51" t="n">
        <v>7.93303712267621</v>
      </c>
    </row>
    <row r="128">
      <c r="A128" s="51" t="s">
        <v>86</v>
      </c>
      <c r="B128" s="51" t="s">
        <v>87</v>
      </c>
      <c r="C128" s="51" t="s">
        <v>17</v>
      </c>
      <c r="D128" s="51" t="n">
        <v>41898.4138315</v>
      </c>
      <c r="E128" s="51" t="n">
        <v>3.67327544107956</v>
      </c>
      <c r="F128" s="51" t="n">
        <v>4.65871119046185</v>
      </c>
      <c r="G128" s="51" t="n">
        <v>3.38397051522173</v>
      </c>
      <c r="H128" s="51" t="n">
        <v>54398.9398154</v>
      </c>
      <c r="I128" s="51" t="n">
        <v>3.25093098965877</v>
      </c>
      <c r="J128" s="51" t="n">
        <v>6.04865259783969</v>
      </c>
      <c r="K128" s="51" t="n">
        <v>2.9021039801659</v>
      </c>
      <c r="L128" s="51" t="n">
        <v>60662.4964305</v>
      </c>
      <c r="M128" s="51" t="n">
        <v>3.07027859004279</v>
      </c>
      <c r="N128" s="51" t="n">
        <v>6.74510142791257</v>
      </c>
      <c r="O128" s="51" t="n">
        <v>2.81765177779298</v>
      </c>
      <c r="P128" s="51" t="n">
        <v>62717.208327</v>
      </c>
      <c r="Q128" s="51" t="n">
        <v>3.03642799392412</v>
      </c>
      <c r="R128" s="51" t="n">
        <v>6.97356614602567</v>
      </c>
      <c r="S128" s="51" t="n">
        <v>2.69976553475135</v>
      </c>
      <c r="T128" s="51" t="n">
        <v>78735.5466531</v>
      </c>
      <c r="U128" s="51" t="n">
        <v>2.80441725952831</v>
      </c>
      <c r="V128" s="51" t="n">
        <v>8.75465533743324</v>
      </c>
      <c r="W128" s="51" t="n">
        <v>2.44382879715855</v>
      </c>
      <c r="X128" s="51" t="n">
        <v>85880.8688589</v>
      </c>
      <c r="Y128" s="51" t="n">
        <v>2.823782983001</v>
      </c>
      <c r="Z128" s="51" t="n">
        <v>9.54914824242693</v>
      </c>
      <c r="AA128" s="51" t="n">
        <v>2.52286121351159</v>
      </c>
      <c r="AB128" s="51" t="n">
        <v>77094.3049739</v>
      </c>
      <c r="AC128" s="51" t="n">
        <v>3.07846274739124</v>
      </c>
      <c r="AD128" s="51" t="n">
        <v>8.57216463485221</v>
      </c>
      <c r="AE128" s="51" t="n">
        <v>2.91247435248713</v>
      </c>
      <c r="AF128" s="51" t="n">
        <v>73415.2365756</v>
      </c>
      <c r="AG128" s="51" t="n">
        <v>2.90360456434741</v>
      </c>
      <c r="AH128" s="51" t="n">
        <v>8.16308668773553</v>
      </c>
      <c r="AI128" s="51" t="n">
        <v>2.7608701874574</v>
      </c>
      <c r="AJ128" s="51" t="n">
        <v>70507.3231889</v>
      </c>
      <c r="AK128" s="51" t="n">
        <v>2.91171706631698</v>
      </c>
      <c r="AL128" s="51" t="n">
        <v>7.83975395514106</v>
      </c>
      <c r="AM128" s="51" t="n">
        <v>2.68882098786138</v>
      </c>
      <c r="AN128" s="51" t="n">
        <v>62887.2976926</v>
      </c>
      <c r="AO128" s="51" t="n">
        <v>3.13861497573173</v>
      </c>
      <c r="AP128" s="51" t="n">
        <v>6.99247849039475</v>
      </c>
      <c r="AQ128" s="51" t="n">
        <v>2.85232176466769</v>
      </c>
      <c r="AR128" s="51" t="n">
        <v>62114.4650164</v>
      </c>
      <c r="AS128" s="51" t="n">
        <v>3.12276347306826</v>
      </c>
      <c r="AT128" s="51" t="n">
        <v>6.90654673528232</v>
      </c>
      <c r="AU128" s="51" t="n">
        <v>2.95727114180979</v>
      </c>
      <c r="AV128" s="51" t="n">
        <v>48967.5662573</v>
      </c>
      <c r="AW128" s="51" t="n">
        <v>3.44258437153667</v>
      </c>
      <c r="AX128" s="51" t="n">
        <v>5.44473472933853</v>
      </c>
      <c r="AY128" s="51" t="n">
        <v>3.30930054969863</v>
      </c>
      <c r="AZ128" s="51" t="n">
        <v>41279.2185958</v>
      </c>
      <c r="BA128" s="51" t="n">
        <v>3.51472245877714</v>
      </c>
      <c r="BB128" s="51" t="n">
        <v>4.58986247973888</v>
      </c>
      <c r="BC128" s="51" t="n">
        <v>3.53520531971263</v>
      </c>
      <c r="BD128" s="51" t="n">
        <v>29574.1161274</v>
      </c>
      <c r="BE128" s="51" t="n">
        <v>4.28338386688266</v>
      </c>
      <c r="BF128" s="51" t="n">
        <v>3.28836471721403</v>
      </c>
      <c r="BG128" s="51" t="n">
        <v>4.22711589925002</v>
      </c>
      <c r="BH128" s="51" t="n">
        <v>49223.3242999</v>
      </c>
      <c r="BI128" s="51" t="n">
        <v>3.84627445973056</v>
      </c>
      <c r="BJ128" s="51" t="n">
        <v>5.47317262820274</v>
      </c>
      <c r="BK128" s="51" t="n">
        <v>3.84438418959805</v>
      </c>
    </row>
    <row r="129">
      <c r="A129" s="51" t="s">
        <v>88</v>
      </c>
      <c r="B129" s="51" t="s">
        <v>89</v>
      </c>
      <c r="C129" s="51" t="s">
        <v>16</v>
      </c>
      <c r="D129" s="51" t="n">
        <v>1105.1760035</v>
      </c>
      <c r="E129" s="51" t="n">
        <v>21.4847345806014</v>
      </c>
      <c r="F129" s="51" t="n">
        <v>5.31107082775372</v>
      </c>
      <c r="G129" s="51" t="n">
        <v>18.1248438548234</v>
      </c>
      <c r="H129" s="51" t="n">
        <v>1373.6439548</v>
      </c>
      <c r="I129" s="51" t="n">
        <v>23.5925375059585</v>
      </c>
      <c r="J129" s="51" t="n">
        <v>6.60122940866815</v>
      </c>
      <c r="K129" s="51" t="n">
        <v>20.0003146056416</v>
      </c>
      <c r="L129" s="51" t="n">
        <v>1508.1527155</v>
      </c>
      <c r="M129" s="51" t="n">
        <v>16.7833629790059</v>
      </c>
      <c r="N129" s="51" t="n">
        <v>7.24762921536743</v>
      </c>
      <c r="O129" s="51" t="n">
        <v>14.4194186053232</v>
      </c>
      <c r="P129" s="51" t="n">
        <v>1547.418572</v>
      </c>
      <c r="Q129" s="51" t="n">
        <v>18.134426695907</v>
      </c>
      <c r="R129" s="51" t="n">
        <v>7.43632653083887</v>
      </c>
      <c r="S129" s="51" t="n">
        <v>16.1163038532762</v>
      </c>
      <c r="T129" s="51" t="n">
        <v>1453.3393536</v>
      </c>
      <c r="U129" s="51" t="n">
        <v>19.3594622181918</v>
      </c>
      <c r="V129" s="51" t="n">
        <v>6.98421628707704</v>
      </c>
      <c r="W129" s="51" t="n">
        <v>16.9139000375365</v>
      </c>
      <c r="X129" s="51" t="n">
        <v>1174.0841189</v>
      </c>
      <c r="Y129" s="51" t="n">
        <v>22.7840897548792</v>
      </c>
      <c r="Z129" s="51" t="n">
        <v>5.64221797566267</v>
      </c>
      <c r="AA129" s="51" t="n">
        <v>20.0641763870074</v>
      </c>
      <c r="AB129" s="51" t="n">
        <v>1282.7728548</v>
      </c>
      <c r="AC129" s="51" t="n">
        <v>20.0937468604699</v>
      </c>
      <c r="AD129" s="51" t="n">
        <v>6.16453620616695</v>
      </c>
      <c r="AE129" s="51" t="n">
        <v>17.5424428024682</v>
      </c>
      <c r="AF129" s="51" t="n">
        <v>1035.4737695</v>
      </c>
      <c r="AG129" s="51" t="n">
        <v>20.5230664222093</v>
      </c>
      <c r="AH129" s="51" t="n">
        <v>4.97610743689626</v>
      </c>
      <c r="AI129" s="51" t="n">
        <v>18.1067752966105</v>
      </c>
      <c r="AJ129" s="51" t="n">
        <v>1517.921179</v>
      </c>
      <c r="AK129" s="51" t="n">
        <v>15.9478070915878</v>
      </c>
      <c r="AL129" s="51" t="n">
        <v>7.29457287082368</v>
      </c>
      <c r="AM129" s="51" t="n">
        <v>14.1060116229131</v>
      </c>
      <c r="AN129" s="51" t="n">
        <v>1294.4933086</v>
      </c>
      <c r="AO129" s="51" t="n">
        <v>21.8050702175317</v>
      </c>
      <c r="AP129" s="51" t="n">
        <v>6.22086041160399</v>
      </c>
      <c r="AQ129" s="51" t="n">
        <v>19.9772961037837</v>
      </c>
      <c r="AR129" s="51" t="n">
        <v>863.6438433</v>
      </c>
      <c r="AS129" s="51" t="n">
        <v>19.1772475075895</v>
      </c>
      <c r="AT129" s="51" t="n">
        <v>4.15035578694569</v>
      </c>
      <c r="AU129" s="51" t="n">
        <v>18.313494680112</v>
      </c>
      <c r="AV129" s="51" t="n">
        <v>1160.0152726</v>
      </c>
      <c r="AW129" s="51" t="n">
        <v>15.0767997754993</v>
      </c>
      <c r="AX129" s="51" t="n">
        <v>5.57460825655236</v>
      </c>
      <c r="AY129" s="51" t="n">
        <v>14.7474933118729</v>
      </c>
      <c r="AZ129" s="51" t="n">
        <v>1503.431157</v>
      </c>
      <c r="BA129" s="51" t="n">
        <v>14.6552930961654</v>
      </c>
      <c r="BB129" s="51" t="n">
        <v>7.22493913565934</v>
      </c>
      <c r="BC129" s="51" t="n">
        <v>14.6184511684306</v>
      </c>
      <c r="BD129" s="51" t="n">
        <v>1461.1572752</v>
      </c>
      <c r="BE129" s="51" t="n">
        <v>14.2909543270498</v>
      </c>
      <c r="BF129" s="51" t="n">
        <v>7.02178635303209</v>
      </c>
      <c r="BG129" s="51" t="n">
        <v>15.0933274890254</v>
      </c>
      <c r="BH129" s="51" t="n">
        <v>2528.1876557</v>
      </c>
      <c r="BI129" s="51" t="n">
        <v>11.7839451392642</v>
      </c>
      <c r="BJ129" s="51" t="n">
        <v>12.1495432969517</v>
      </c>
      <c r="BK129" s="51" t="n">
        <v>12.0216265761894</v>
      </c>
    </row>
    <row r="130">
      <c r="A130" s="51" t="s">
        <v>88</v>
      </c>
      <c r="B130" s="51" t="s">
        <v>89</v>
      </c>
      <c r="C130" s="51" t="s">
        <v>17</v>
      </c>
      <c r="D130" s="51" t="n">
        <v>16400.4267594</v>
      </c>
      <c r="E130" s="51" t="n">
        <v>5.0648416172647</v>
      </c>
      <c r="F130" s="51" t="n">
        <v>4.37787066517573</v>
      </c>
      <c r="G130" s="51" t="n">
        <v>4.67311134305843</v>
      </c>
      <c r="H130" s="51" t="n">
        <v>20879.4744816</v>
      </c>
      <c r="I130" s="51" t="n">
        <v>4.45491449418481</v>
      </c>
      <c r="J130" s="51" t="n">
        <v>5.57349148154886</v>
      </c>
      <c r="K130" s="51" t="n">
        <v>3.98429711679767</v>
      </c>
      <c r="L130" s="51" t="n">
        <v>23500.126085</v>
      </c>
      <c r="M130" s="51" t="n">
        <v>4.3092646017656</v>
      </c>
      <c r="N130" s="51" t="n">
        <v>6.27303875226819</v>
      </c>
      <c r="O130" s="51" t="n">
        <v>3.75926679987859</v>
      </c>
      <c r="P130" s="51" t="n">
        <v>23354.792235</v>
      </c>
      <c r="Q130" s="51" t="n">
        <v>4.12318154129356</v>
      </c>
      <c r="R130" s="51" t="n">
        <v>6.23424385943363</v>
      </c>
      <c r="S130" s="51" t="n">
        <v>3.69889993533113</v>
      </c>
      <c r="T130" s="51" t="n">
        <v>32934.449841</v>
      </c>
      <c r="U130" s="51" t="n">
        <v>3.67177562289328</v>
      </c>
      <c r="V130" s="51" t="n">
        <v>8.79140304992223</v>
      </c>
      <c r="W130" s="51" t="n">
        <v>3.20852791084442</v>
      </c>
      <c r="X130" s="51" t="n">
        <v>33470.9310823</v>
      </c>
      <c r="Y130" s="51" t="n">
        <v>3.51741807379397</v>
      </c>
      <c r="Z130" s="51" t="n">
        <v>8.9346094141931</v>
      </c>
      <c r="AA130" s="51" t="n">
        <v>3.26521530383291</v>
      </c>
      <c r="AB130" s="51" t="n">
        <v>29771.73516</v>
      </c>
      <c r="AC130" s="51" t="n">
        <v>3.66985407672376</v>
      </c>
      <c r="AD130" s="51" t="n">
        <v>7.94715941971702</v>
      </c>
      <c r="AE130" s="51" t="n">
        <v>3.54522650764435</v>
      </c>
      <c r="AF130" s="51" t="n">
        <v>29855.1647766</v>
      </c>
      <c r="AG130" s="51" t="n">
        <v>3.65358984695583</v>
      </c>
      <c r="AH130" s="51" t="n">
        <v>7.9694298201449</v>
      </c>
      <c r="AI130" s="51" t="n">
        <v>3.52859175234258</v>
      </c>
      <c r="AJ130" s="51" t="n">
        <v>29731.6103279</v>
      </c>
      <c r="AK130" s="51" t="n">
        <v>3.8362422516478</v>
      </c>
      <c r="AL130" s="51" t="n">
        <v>7.9364486420054</v>
      </c>
      <c r="AM130" s="51" t="n">
        <v>3.59329195893661</v>
      </c>
      <c r="AN130" s="51" t="n">
        <v>28706.5766675</v>
      </c>
      <c r="AO130" s="51" t="n">
        <v>3.64798878945181</v>
      </c>
      <c r="AP130" s="51" t="n">
        <v>7.66282986009712</v>
      </c>
      <c r="AQ130" s="51" t="n">
        <v>3.50191864383584</v>
      </c>
      <c r="AR130" s="51" t="n">
        <v>28961.5929092</v>
      </c>
      <c r="AS130" s="51" t="n">
        <v>3.6183370183233</v>
      </c>
      <c r="AT130" s="51" t="n">
        <v>7.73090297429471</v>
      </c>
      <c r="AU130" s="51" t="n">
        <v>3.52285418747212</v>
      </c>
      <c r="AV130" s="51" t="n">
        <v>22385.3676894</v>
      </c>
      <c r="AW130" s="51" t="n">
        <v>4.08368259613852</v>
      </c>
      <c r="AX130" s="51" t="n">
        <v>5.97546917371692</v>
      </c>
      <c r="AY130" s="51" t="n">
        <v>3.99368596674022</v>
      </c>
      <c r="AZ130" s="51" t="n">
        <v>17233.671586</v>
      </c>
      <c r="BA130" s="51" t="n">
        <v>4.5711155552205</v>
      </c>
      <c r="BB130" s="51" t="n">
        <v>4.60029402871356</v>
      </c>
      <c r="BC130" s="51" t="n">
        <v>4.5905225840466</v>
      </c>
      <c r="BD130" s="51" t="n">
        <v>13714.9978013</v>
      </c>
      <c r="BE130" s="51" t="n">
        <v>5.38696672588395</v>
      </c>
      <c r="BF130" s="51" t="n">
        <v>3.66103196143034</v>
      </c>
      <c r="BG130" s="51" t="n">
        <v>5.31626737822151</v>
      </c>
      <c r="BH130" s="51" t="n">
        <v>23720.1715637</v>
      </c>
      <c r="BI130" s="51" t="n">
        <v>4.17451477633406</v>
      </c>
      <c r="BJ130" s="51" t="n">
        <v>6.3317768973383</v>
      </c>
      <c r="BK130" s="51" t="n">
        <v>4.15234007284258</v>
      </c>
    </row>
    <row r="131">
      <c r="A131" s="51" t="s">
        <v>90</v>
      </c>
      <c r="B131" s="51" t="s">
        <v>91</v>
      </c>
      <c r="C131" s="51" t="s">
        <v>16</v>
      </c>
      <c r="D131" s="51" t="n">
        <v>4330.4690893</v>
      </c>
      <c r="E131" s="51" t="n">
        <v>14.3836870237991</v>
      </c>
      <c r="F131" s="51" t="n">
        <v>5.87913832122502</v>
      </c>
      <c r="G131" s="51" t="n">
        <v>13.0370029281972</v>
      </c>
      <c r="H131" s="51" t="n">
        <v>5401.1369904</v>
      </c>
      <c r="I131" s="51" t="n">
        <v>12.3187369310002</v>
      </c>
      <c r="J131" s="51" t="n">
        <v>7.33270017719478</v>
      </c>
      <c r="K131" s="51" t="n">
        <v>10.0818279678799</v>
      </c>
      <c r="L131" s="51" t="n">
        <v>5063.3686675</v>
      </c>
      <c r="M131" s="51" t="n">
        <v>13.8546756420676</v>
      </c>
      <c r="N131" s="51" t="n">
        <v>6.87413861032806</v>
      </c>
      <c r="O131" s="51" t="n">
        <v>11.5110765020126</v>
      </c>
      <c r="P131" s="51" t="n">
        <v>5845.8263001</v>
      </c>
      <c r="Q131" s="51" t="n">
        <v>12.2523818242651</v>
      </c>
      <c r="R131" s="51" t="n">
        <v>7.93641998393724</v>
      </c>
      <c r="S131" s="51" t="n">
        <v>10.0576774538221</v>
      </c>
      <c r="T131" s="51" t="n">
        <v>5390.6980969</v>
      </c>
      <c r="U131" s="51" t="n">
        <v>13.5238892090842</v>
      </c>
      <c r="V131" s="51" t="n">
        <v>7.31852811002573</v>
      </c>
      <c r="W131" s="51" t="n">
        <v>11.3831048927231</v>
      </c>
      <c r="X131" s="51" t="n">
        <v>4177.1365462</v>
      </c>
      <c r="Y131" s="51" t="n">
        <v>13.3935556820374</v>
      </c>
      <c r="Z131" s="51" t="n">
        <v>5.6709707505899</v>
      </c>
      <c r="AA131" s="51" t="n">
        <v>12.2011776376616</v>
      </c>
      <c r="AB131" s="51" t="n">
        <v>4912.0913857</v>
      </c>
      <c r="AC131" s="51" t="n">
        <v>13.8736163569697</v>
      </c>
      <c r="AD131" s="51" t="n">
        <v>6.66876130680252</v>
      </c>
      <c r="AE131" s="51" t="n">
        <v>12.3950557516631</v>
      </c>
      <c r="AF131" s="51" t="n">
        <v>4218.8459685</v>
      </c>
      <c r="AG131" s="51" t="n">
        <v>13.4954985739934</v>
      </c>
      <c r="AH131" s="51" t="n">
        <v>5.72759636272184</v>
      </c>
      <c r="AI131" s="51" t="n">
        <v>11.9459357125584</v>
      </c>
      <c r="AJ131" s="51" t="n">
        <v>3638.6649442</v>
      </c>
      <c r="AK131" s="51" t="n">
        <v>13.6883337087898</v>
      </c>
      <c r="AL131" s="51" t="n">
        <v>4.93993007926129</v>
      </c>
      <c r="AM131" s="51" t="n">
        <v>12.028603828991</v>
      </c>
      <c r="AN131" s="51" t="n">
        <v>4673.7113484</v>
      </c>
      <c r="AO131" s="51" t="n">
        <v>13.3502815616536</v>
      </c>
      <c r="AP131" s="51" t="n">
        <v>6.34513142204747</v>
      </c>
      <c r="AQ131" s="51" t="n">
        <v>12.1738598150917</v>
      </c>
      <c r="AR131" s="51" t="n">
        <v>4256.3798772</v>
      </c>
      <c r="AS131" s="51" t="n">
        <v>12.9168919232884</v>
      </c>
      <c r="AT131" s="51" t="n">
        <v>5.77855320745</v>
      </c>
      <c r="AU131" s="51" t="n">
        <v>11.7240052517293</v>
      </c>
      <c r="AV131" s="51" t="n">
        <v>3955.9371829</v>
      </c>
      <c r="AW131" s="51" t="n">
        <v>11.5635564765848</v>
      </c>
      <c r="AX131" s="51" t="n">
        <v>5.37066571975135</v>
      </c>
      <c r="AY131" s="51" t="n">
        <v>11.0839607498609</v>
      </c>
      <c r="AZ131" s="51" t="n">
        <v>4711.4410985</v>
      </c>
      <c r="BA131" s="51" t="n">
        <v>11.6674424807989</v>
      </c>
      <c r="BB131" s="51" t="n">
        <v>6.39635414528806</v>
      </c>
      <c r="BC131" s="51" t="n">
        <v>11.3251452265995</v>
      </c>
      <c r="BD131" s="51" t="n">
        <v>3626.9412206</v>
      </c>
      <c r="BE131" s="51" t="n">
        <v>12.6508261213176</v>
      </c>
      <c r="BF131" s="51" t="n">
        <v>4.92401369901175</v>
      </c>
      <c r="BG131" s="51" t="n">
        <v>12.6103166981196</v>
      </c>
      <c r="BH131" s="51" t="n">
        <v>9455.5789471</v>
      </c>
      <c r="BI131" s="51" t="n">
        <v>8.6922227995025</v>
      </c>
      <c r="BJ131" s="51" t="n">
        <v>12.837098104365</v>
      </c>
      <c r="BK131" s="51" t="n">
        <v>8.28678101454602</v>
      </c>
    </row>
    <row r="132">
      <c r="A132" s="51" t="s">
        <v>90</v>
      </c>
      <c r="B132" s="51" t="s">
        <v>91</v>
      </c>
      <c r="C132" s="51" t="s">
        <v>17</v>
      </c>
      <c r="D132" s="51" t="n">
        <v>29163.3101504</v>
      </c>
      <c r="E132" s="51" t="n">
        <v>5.27879862727496</v>
      </c>
      <c r="F132" s="51" t="n">
        <v>3.93668531471126</v>
      </c>
      <c r="G132" s="51" t="n">
        <v>4.87055974886414</v>
      </c>
      <c r="H132" s="51" t="n">
        <v>39889.9210486</v>
      </c>
      <c r="I132" s="51" t="n">
        <v>4.1037820491319</v>
      </c>
      <c r="J132" s="51" t="n">
        <v>5.3846448015388</v>
      </c>
      <c r="K132" s="51" t="n">
        <v>3.73490842406454</v>
      </c>
      <c r="L132" s="51" t="n">
        <v>44732.7940484</v>
      </c>
      <c r="M132" s="51" t="n">
        <v>4.26090869173975</v>
      </c>
      <c r="N132" s="51" t="n">
        <v>6.03837261642002</v>
      </c>
      <c r="O132" s="51" t="n">
        <v>3.69574301686269</v>
      </c>
      <c r="P132" s="51" t="n">
        <v>47213.2595136</v>
      </c>
      <c r="Q132" s="51" t="n">
        <v>4.1002488763946</v>
      </c>
      <c r="R132" s="51" t="n">
        <v>6.37320470235754</v>
      </c>
      <c r="S132" s="51" t="n">
        <v>3.67680424204369</v>
      </c>
      <c r="T132" s="51" t="n">
        <v>62981.2160902</v>
      </c>
      <c r="U132" s="51" t="n">
        <v>3.4992688447992</v>
      </c>
      <c r="V132" s="51" t="n">
        <v>8.50168335508876</v>
      </c>
      <c r="W132" s="51" t="n">
        <v>3.16894975618307</v>
      </c>
      <c r="X132" s="51" t="n">
        <v>66293.2147145</v>
      </c>
      <c r="Y132" s="51" t="n">
        <v>3.55378154367247</v>
      </c>
      <c r="Z132" s="51" t="n">
        <v>8.94876210847393</v>
      </c>
      <c r="AA132" s="51" t="n">
        <v>3.26405304921193</v>
      </c>
      <c r="AB132" s="51" t="n">
        <v>64524.7476735</v>
      </c>
      <c r="AC132" s="51" t="n">
        <v>3.25840495128144</v>
      </c>
      <c r="AD132" s="51" t="n">
        <v>8.71004098271859</v>
      </c>
      <c r="AE132" s="51" t="n">
        <v>3.09748437886383</v>
      </c>
      <c r="AF132" s="51" t="n">
        <v>60522.7271037</v>
      </c>
      <c r="AG132" s="51" t="n">
        <v>3.56254845902321</v>
      </c>
      <c r="AH132" s="51" t="n">
        <v>8.16981782131974</v>
      </c>
      <c r="AI132" s="51" t="n">
        <v>3.33308228761159</v>
      </c>
      <c r="AJ132" s="51" t="n">
        <v>57999.1242105</v>
      </c>
      <c r="AK132" s="51" t="n">
        <v>3.68887670962669</v>
      </c>
      <c r="AL132" s="51" t="n">
        <v>7.8291627174036</v>
      </c>
      <c r="AM132" s="51" t="n">
        <v>3.40704649123825</v>
      </c>
      <c r="AN132" s="51" t="n">
        <v>48935.2015934</v>
      </c>
      <c r="AO132" s="51" t="n">
        <v>3.85582274222152</v>
      </c>
      <c r="AP132" s="51" t="n">
        <v>6.6056455351496</v>
      </c>
      <c r="AQ132" s="51" t="n">
        <v>3.5940211931725</v>
      </c>
      <c r="AR132" s="51" t="n">
        <v>55958.1546287</v>
      </c>
      <c r="AS132" s="51" t="n">
        <v>3.63649010310031</v>
      </c>
      <c r="AT132" s="51" t="n">
        <v>7.5536571270228</v>
      </c>
      <c r="AU132" s="51" t="n">
        <v>3.55404895164332</v>
      </c>
      <c r="AV132" s="51" t="n">
        <v>47016.5557255</v>
      </c>
      <c r="AW132" s="51" t="n">
        <v>3.36440282803569</v>
      </c>
      <c r="AX132" s="51" t="n">
        <v>6.34665212962256</v>
      </c>
      <c r="AY132" s="51" t="n">
        <v>3.37021465115657</v>
      </c>
      <c r="AZ132" s="51" t="n">
        <v>36349.0660053</v>
      </c>
      <c r="BA132" s="51" t="n">
        <v>3.87293936860152</v>
      </c>
      <c r="BB132" s="51" t="n">
        <v>4.90667326886321</v>
      </c>
      <c r="BC132" s="51" t="n">
        <v>3.91255314797418</v>
      </c>
      <c r="BD132" s="51" t="n">
        <v>27571.4240077</v>
      </c>
      <c r="BE132" s="51" t="n">
        <v>4.69364874463361</v>
      </c>
      <c r="BF132" s="51" t="n">
        <v>3.72180042104381</v>
      </c>
      <c r="BG132" s="51" t="n">
        <v>4.72087157947427</v>
      </c>
      <c r="BH132" s="51" t="n">
        <v>51658.0558158</v>
      </c>
      <c r="BI132" s="51" t="n">
        <v>3.77305602492208</v>
      </c>
      <c r="BJ132" s="51" t="n">
        <v>6.97319709826579</v>
      </c>
      <c r="BK132" s="51" t="n">
        <v>3.83967363109264</v>
      </c>
    </row>
    <row r="133">
      <c r="A133" s="51" t="s">
        <v>92</v>
      </c>
      <c r="B133" s="51" t="s">
        <v>93</v>
      </c>
      <c r="C133" s="51" t="s">
        <v>16</v>
      </c>
      <c r="D133" s="51" t="n">
        <v>7677.0577712</v>
      </c>
      <c r="E133" s="51" t="n">
        <v>13.5756198768709</v>
      </c>
      <c r="F133" s="51" t="n">
        <v>7.44908809776683</v>
      </c>
      <c r="G133" s="51" t="n">
        <v>10.7170258436336</v>
      </c>
      <c r="H133" s="51" t="n">
        <v>10128.642613</v>
      </c>
      <c r="I133" s="51" t="n">
        <v>14.0138505525589</v>
      </c>
      <c r="J133" s="51" t="n">
        <v>9.82787330558785</v>
      </c>
      <c r="K133" s="51" t="n">
        <v>10.3052492348774</v>
      </c>
      <c r="L133" s="51" t="n">
        <v>8753.3833859</v>
      </c>
      <c r="M133" s="51" t="n">
        <v>12.268820711532</v>
      </c>
      <c r="N133" s="51" t="n">
        <v>8.49345230144145</v>
      </c>
      <c r="O133" s="51" t="n">
        <v>9.11071609972326</v>
      </c>
      <c r="P133" s="51" t="n">
        <v>8044.7857845</v>
      </c>
      <c r="Q133" s="51" t="n">
        <v>13.182100073736</v>
      </c>
      <c r="R133" s="51" t="n">
        <v>7.80589645439593</v>
      </c>
      <c r="S133" s="51" t="n">
        <v>10.7180155413885</v>
      </c>
      <c r="T133" s="51" t="n">
        <v>6469.0257321</v>
      </c>
      <c r="U133" s="51" t="n">
        <v>14.9190440729798</v>
      </c>
      <c r="V133" s="51" t="n">
        <v>6.27692848240755</v>
      </c>
      <c r="W133" s="51" t="n">
        <v>13.1148104617138</v>
      </c>
      <c r="X133" s="51" t="n">
        <v>8242.688823</v>
      </c>
      <c r="Y133" s="51" t="n">
        <v>17.2045474886255</v>
      </c>
      <c r="Z133" s="51" t="n">
        <v>7.99792277652842</v>
      </c>
      <c r="AA133" s="51" t="n">
        <v>14.7082541464584</v>
      </c>
      <c r="AB133" s="51" t="n">
        <v>5984.0828474</v>
      </c>
      <c r="AC133" s="51" t="n">
        <v>14.7786633712907</v>
      </c>
      <c r="AD133" s="51" t="n">
        <v>5.80638594147903</v>
      </c>
      <c r="AE133" s="51" t="n">
        <v>12.4849472784746</v>
      </c>
      <c r="AF133" s="51" t="n">
        <v>5865.7783218</v>
      </c>
      <c r="AG133" s="51" t="n">
        <v>14.6965536100328</v>
      </c>
      <c r="AH133" s="51" t="n">
        <v>5.691594460182</v>
      </c>
      <c r="AI133" s="51" t="n">
        <v>13.444667716049</v>
      </c>
      <c r="AJ133" s="51" t="n">
        <v>5767.926893</v>
      </c>
      <c r="AK133" s="51" t="n">
        <v>14.1191886613324</v>
      </c>
      <c r="AL133" s="51" t="n">
        <v>5.59664872245967</v>
      </c>
      <c r="AM133" s="51" t="n">
        <v>11.8983488502212</v>
      </c>
      <c r="AN133" s="51" t="n">
        <v>5347.5834771</v>
      </c>
      <c r="AO133" s="51" t="n">
        <v>14.6662955469927</v>
      </c>
      <c r="AP133" s="51" t="n">
        <v>5.18878737379277</v>
      </c>
      <c r="AQ133" s="51" t="n">
        <v>13.134972152118</v>
      </c>
      <c r="AR133" s="51" t="n">
        <v>5640.1164025</v>
      </c>
      <c r="AS133" s="51" t="n">
        <v>15.0661753870743</v>
      </c>
      <c r="AT133" s="51" t="n">
        <v>5.47263355520055</v>
      </c>
      <c r="AU133" s="51" t="n">
        <v>14.4690682535175</v>
      </c>
      <c r="AV133" s="51" t="n">
        <v>5222.6809461</v>
      </c>
      <c r="AW133" s="51" t="n">
        <v>13.8031520140389</v>
      </c>
      <c r="AX133" s="51" t="n">
        <v>5.06759381438731</v>
      </c>
      <c r="AY133" s="51" t="n">
        <v>13.6045416396983</v>
      </c>
      <c r="AZ133" s="51" t="n">
        <v>5661.5482278</v>
      </c>
      <c r="BA133" s="51" t="n">
        <v>13.0591705305031</v>
      </c>
      <c r="BB133" s="51" t="n">
        <v>5.49342896400345</v>
      </c>
      <c r="BC133" s="51" t="n">
        <v>13.0773985692323</v>
      </c>
      <c r="BD133" s="51" t="n">
        <v>4008.0490935</v>
      </c>
      <c r="BE133" s="51" t="n">
        <v>14.5113355145092</v>
      </c>
      <c r="BF133" s="51" t="n">
        <v>3.88903036651099</v>
      </c>
      <c r="BG133" s="51" t="n">
        <v>15.4496627195675</v>
      </c>
      <c r="BH133" s="51" t="n">
        <v>10247.0198961</v>
      </c>
      <c r="BI133" s="51" t="n">
        <v>9.9956187202848</v>
      </c>
      <c r="BJ133" s="51" t="n">
        <v>9.9427353838562</v>
      </c>
      <c r="BK133" s="51" t="n">
        <v>10.7311074822576</v>
      </c>
    </row>
    <row r="134">
      <c r="A134" s="51" t="s">
        <v>92</v>
      </c>
      <c r="B134" s="51" t="s">
        <v>93</v>
      </c>
      <c r="C134" s="51" t="s">
        <v>17</v>
      </c>
      <c r="D134" s="51" t="n">
        <v>56710.3174932</v>
      </c>
      <c r="E134" s="51" t="n">
        <v>4.55713758508375</v>
      </c>
      <c r="F134" s="51" t="n">
        <v>4.90152374515539</v>
      </c>
      <c r="G134" s="51" t="n">
        <v>4.13372606902537</v>
      </c>
      <c r="H134" s="51" t="n">
        <v>67308.8880079</v>
      </c>
      <c r="I134" s="51" t="n">
        <v>3.90664471499442</v>
      </c>
      <c r="J134" s="51" t="n">
        <v>5.8175677269006</v>
      </c>
      <c r="K134" s="51" t="n">
        <v>3.47120516134708</v>
      </c>
      <c r="L134" s="51" t="n">
        <v>70026.7107222</v>
      </c>
      <c r="M134" s="51" t="n">
        <v>3.99529139903681</v>
      </c>
      <c r="N134" s="51" t="n">
        <v>6.05247158845738</v>
      </c>
      <c r="O134" s="51" t="n">
        <v>3.44646054013008</v>
      </c>
      <c r="P134" s="51" t="n">
        <v>78682.6243911</v>
      </c>
      <c r="Q134" s="51" t="n">
        <v>3.77416051933057</v>
      </c>
      <c r="R134" s="51" t="n">
        <v>6.8006099918302</v>
      </c>
      <c r="S134" s="51" t="n">
        <v>3.33597819212539</v>
      </c>
      <c r="T134" s="51" t="n">
        <v>96213.564089</v>
      </c>
      <c r="U134" s="51" t="n">
        <v>3.70232824985237</v>
      </c>
      <c r="V134" s="51" t="n">
        <v>8.31582487692492</v>
      </c>
      <c r="W134" s="51" t="n">
        <v>3.21266774949167</v>
      </c>
      <c r="X134" s="51" t="n">
        <v>101158.5164702</v>
      </c>
      <c r="Y134" s="51" t="n">
        <v>3.18661442938946</v>
      </c>
      <c r="Z134" s="51" t="n">
        <v>8.7432215586314</v>
      </c>
      <c r="AA134" s="51" t="n">
        <v>2.87606043021346</v>
      </c>
      <c r="AB134" s="51" t="n">
        <v>94177.6740469</v>
      </c>
      <c r="AC134" s="51" t="n">
        <v>3.52392683097452</v>
      </c>
      <c r="AD134" s="51" t="n">
        <v>8.13986106954411</v>
      </c>
      <c r="AE134" s="51" t="n">
        <v>3.38346131683976</v>
      </c>
      <c r="AF134" s="51" t="n">
        <v>95485.5281455</v>
      </c>
      <c r="AG134" s="51" t="n">
        <v>3.26369607200309</v>
      </c>
      <c r="AH134" s="51" t="n">
        <v>8.25290007554606</v>
      </c>
      <c r="AI134" s="51" t="n">
        <v>3.23227243176745</v>
      </c>
      <c r="AJ134" s="51" t="n">
        <v>96141.1161624</v>
      </c>
      <c r="AK134" s="51" t="n">
        <v>3.08781440485623</v>
      </c>
      <c r="AL134" s="51" t="n">
        <v>8.30956313747055</v>
      </c>
      <c r="AM134" s="51" t="n">
        <v>2.87276845373203</v>
      </c>
      <c r="AN134" s="51" t="n">
        <v>80585.3995076</v>
      </c>
      <c r="AO134" s="51" t="n">
        <v>3.73800197823889</v>
      </c>
      <c r="AP134" s="51" t="n">
        <v>6.9650685564703</v>
      </c>
      <c r="AQ134" s="51" t="n">
        <v>3.50616869438267</v>
      </c>
      <c r="AR134" s="51" t="n">
        <v>79177.5888996</v>
      </c>
      <c r="AS134" s="51" t="n">
        <v>3.60950298421796</v>
      </c>
      <c r="AT134" s="51" t="n">
        <v>6.84339021946185</v>
      </c>
      <c r="AU134" s="51" t="n">
        <v>3.43444356606746</v>
      </c>
      <c r="AV134" s="51" t="n">
        <v>66341.8474278</v>
      </c>
      <c r="AW134" s="51" t="n">
        <v>3.20933307589034</v>
      </c>
      <c r="AX134" s="51" t="n">
        <v>5.73398553982401</v>
      </c>
      <c r="AY134" s="51" t="n">
        <v>3.29596051892953</v>
      </c>
      <c r="AZ134" s="51" t="n">
        <v>54064.1114011</v>
      </c>
      <c r="BA134" s="51" t="n">
        <v>3.64166333684902</v>
      </c>
      <c r="BB134" s="51" t="n">
        <v>4.67280977266602</v>
      </c>
      <c r="BC134" s="51" t="n">
        <v>3.72244278896162</v>
      </c>
      <c r="BD134" s="51" t="n">
        <v>45270.5020604</v>
      </c>
      <c r="BE134" s="51" t="n">
        <v>4.2687697179083</v>
      </c>
      <c r="BF134" s="51" t="n">
        <v>3.91277020853857</v>
      </c>
      <c r="BG134" s="51" t="n">
        <v>4.31187591010553</v>
      </c>
      <c r="BH134" s="51" t="n">
        <v>75649.2409469</v>
      </c>
      <c r="BI134" s="51" t="n">
        <v>3.30301817379225</v>
      </c>
      <c r="BJ134" s="51" t="n">
        <v>6.53843193257863</v>
      </c>
      <c r="BK134" s="51" t="n">
        <v>3.42259253466643</v>
      </c>
    </row>
    <row r="135">
      <c r="A135" s="51" t="s">
        <v>94</v>
      </c>
      <c r="B135" s="51" t="s">
        <v>95</v>
      </c>
      <c r="C135" s="51" t="s">
        <v>16</v>
      </c>
      <c r="D135" s="51" t="n">
        <v>387.4069772</v>
      </c>
      <c r="E135" s="51" t="n">
        <v>33.7041989320992</v>
      </c>
      <c r="F135" s="51" t="n">
        <v>3.36505637254041</v>
      </c>
      <c r="G135" s="51" t="n">
        <v>29.8223605587765</v>
      </c>
      <c r="H135" s="51" t="n">
        <v>489.0596828</v>
      </c>
      <c r="I135" s="51" t="n">
        <v>26.4870048168021</v>
      </c>
      <c r="J135" s="51" t="n">
        <v>4.24802210340452</v>
      </c>
      <c r="K135" s="51" t="n">
        <v>21.8761874066487</v>
      </c>
      <c r="L135" s="51" t="n">
        <v>948.6370158</v>
      </c>
      <c r="M135" s="51" t="n">
        <v>25.1140181007706</v>
      </c>
      <c r="N135" s="51" t="n">
        <v>8.23995752042823</v>
      </c>
      <c r="O135" s="51" t="n">
        <v>20.5434660237653</v>
      </c>
      <c r="P135" s="51" t="n">
        <v>366.2920619</v>
      </c>
      <c r="Q135" s="51" t="n">
        <v>29.1543942307681</v>
      </c>
      <c r="R135" s="51" t="n">
        <v>3.18165007253143</v>
      </c>
      <c r="S135" s="51" t="n">
        <v>27.4075025338215</v>
      </c>
      <c r="T135" s="51" t="n">
        <v>804.6743013</v>
      </c>
      <c r="U135" s="51" t="n">
        <v>19.1280394162549</v>
      </c>
      <c r="V135" s="51" t="n">
        <v>6.98948275268458</v>
      </c>
      <c r="W135" s="51" t="n">
        <v>16.5123731851786</v>
      </c>
      <c r="X135" s="51" t="n">
        <v>745.1033561</v>
      </c>
      <c r="Y135" s="51" t="n">
        <v>20.1179952621167</v>
      </c>
      <c r="Z135" s="51" t="n">
        <v>6.47204346903423</v>
      </c>
      <c r="AA135" s="51" t="n">
        <v>17.199961217421</v>
      </c>
      <c r="AB135" s="51" t="n">
        <v>662.3395057</v>
      </c>
      <c r="AC135" s="51" t="n">
        <v>24.6072009018214</v>
      </c>
      <c r="AD135" s="51" t="n">
        <v>5.75314825393664</v>
      </c>
      <c r="AE135" s="51" t="n">
        <v>22.8592041258333</v>
      </c>
      <c r="AF135" s="51" t="n">
        <v>486.568095</v>
      </c>
      <c r="AG135" s="51" t="n">
        <v>27.4643216815274</v>
      </c>
      <c r="AH135" s="51" t="n">
        <v>4.22637991857674</v>
      </c>
      <c r="AI135" s="51" t="n">
        <v>24.8872292350961</v>
      </c>
      <c r="AJ135" s="51" t="n">
        <v>784.8783597</v>
      </c>
      <c r="AK135" s="51" t="n">
        <v>23.5366212753972</v>
      </c>
      <c r="AL135" s="51" t="n">
        <v>6.81753319226887</v>
      </c>
      <c r="AM135" s="51" t="n">
        <v>20.941288380511</v>
      </c>
      <c r="AN135" s="51" t="n">
        <v>562.7867947</v>
      </c>
      <c r="AO135" s="51" t="n">
        <v>24.6922603774021</v>
      </c>
      <c r="AP135" s="51" t="n">
        <v>4.88842328957112</v>
      </c>
      <c r="AQ135" s="51" t="n">
        <v>22.5271665013793</v>
      </c>
      <c r="AR135" s="51" t="n">
        <v>681.6231952</v>
      </c>
      <c r="AS135" s="51" t="n">
        <v>22.3542403486905</v>
      </c>
      <c r="AT135" s="51" t="n">
        <v>5.92064834055631</v>
      </c>
      <c r="AU135" s="51" t="n">
        <v>19.3158673593663</v>
      </c>
      <c r="AV135" s="51" t="n">
        <v>548.7088408</v>
      </c>
      <c r="AW135" s="51" t="n">
        <v>21.5379280268901</v>
      </c>
      <c r="AX135" s="51" t="n">
        <v>4.76614075138372</v>
      </c>
      <c r="AY135" s="51" t="n">
        <v>20.9927358009783</v>
      </c>
      <c r="AZ135" s="51" t="n">
        <v>1165.0602438</v>
      </c>
      <c r="BA135" s="51" t="n">
        <v>17.7105361457005</v>
      </c>
      <c r="BB135" s="51" t="n">
        <v>10.1198316719234</v>
      </c>
      <c r="BC135" s="51" t="n">
        <v>17.8633155442519</v>
      </c>
      <c r="BD135" s="51" t="n">
        <v>810.6113638</v>
      </c>
      <c r="BE135" s="51" t="n">
        <v>18.0923612362491</v>
      </c>
      <c r="BF135" s="51" t="n">
        <v>7.04105268088823</v>
      </c>
      <c r="BG135" s="51" t="n">
        <v>16.9067815065686</v>
      </c>
      <c r="BH135" s="51" t="n">
        <v>2068.8947004</v>
      </c>
      <c r="BI135" s="51" t="n">
        <v>12.2636972652119</v>
      </c>
      <c r="BJ135" s="51" t="n">
        <v>17.9706296102715</v>
      </c>
      <c r="BK135" s="51" t="n">
        <v>12.8985946386774</v>
      </c>
    </row>
    <row r="136">
      <c r="A136" s="51" t="s">
        <v>94</v>
      </c>
      <c r="B136" s="51" t="s">
        <v>95</v>
      </c>
      <c r="C136" s="51" t="s">
        <v>17</v>
      </c>
      <c r="D136" s="51" t="n">
        <v>5617.9347102</v>
      </c>
      <c r="E136" s="51" t="n">
        <v>8.12770828818768</v>
      </c>
      <c r="F136" s="51" t="n">
        <v>4.1162954862021</v>
      </c>
      <c r="G136" s="51" t="n">
        <v>7.57674542139968</v>
      </c>
      <c r="H136" s="51" t="n">
        <v>7025.2826543</v>
      </c>
      <c r="I136" s="51" t="n">
        <v>7.97147875615248</v>
      </c>
      <c r="J136" s="51" t="n">
        <v>5.14746802355763</v>
      </c>
      <c r="K136" s="51" t="n">
        <v>7.14913981362719</v>
      </c>
      <c r="L136" s="51" t="n">
        <v>6683.6789615</v>
      </c>
      <c r="M136" s="51" t="n">
        <v>7.60540899017725</v>
      </c>
      <c r="N136" s="51" t="n">
        <v>4.89717288641593</v>
      </c>
      <c r="O136" s="51" t="n">
        <v>6.8829985286382</v>
      </c>
      <c r="P136" s="51" t="n">
        <v>8993.3218697</v>
      </c>
      <c r="Q136" s="51" t="n">
        <v>6.26249019589608</v>
      </c>
      <c r="R136" s="51" t="n">
        <v>6.58946252098591</v>
      </c>
      <c r="S136" s="51" t="n">
        <v>5.59887097618491</v>
      </c>
      <c r="T136" s="51" t="n">
        <v>10056.7117247</v>
      </c>
      <c r="U136" s="51" t="n">
        <v>5.7275237121767</v>
      </c>
      <c r="V136" s="51" t="n">
        <v>7.36861484047839</v>
      </c>
      <c r="W136" s="51" t="n">
        <v>5.02787710662454</v>
      </c>
      <c r="X136" s="51" t="n">
        <v>12143.5601581</v>
      </c>
      <c r="Y136" s="51" t="n">
        <v>5.30131476343503</v>
      </c>
      <c r="Z136" s="51" t="n">
        <v>8.89766158628625</v>
      </c>
      <c r="AA136" s="51" t="n">
        <v>4.8745588973842</v>
      </c>
      <c r="AB136" s="51" t="n">
        <v>12140.5780716</v>
      </c>
      <c r="AC136" s="51" t="n">
        <v>5.4393316506905</v>
      </c>
      <c r="AD136" s="51" t="n">
        <v>8.89547659307564</v>
      </c>
      <c r="AE136" s="51" t="n">
        <v>5.19402055480687</v>
      </c>
      <c r="AF136" s="51" t="n">
        <v>12319.7884306</v>
      </c>
      <c r="AG136" s="51" t="n">
        <v>5.84122661619314</v>
      </c>
      <c r="AH136" s="51" t="n">
        <v>9.0267851308009</v>
      </c>
      <c r="AI136" s="51" t="n">
        <v>5.2718186978916</v>
      </c>
      <c r="AJ136" s="51" t="n">
        <v>11321.9343034</v>
      </c>
      <c r="AK136" s="51" t="n">
        <v>5.13377476950633</v>
      </c>
      <c r="AL136" s="51" t="n">
        <v>8.29565124413897</v>
      </c>
      <c r="AM136" s="51" t="n">
        <v>5.13750874925122</v>
      </c>
      <c r="AN136" s="51" t="n">
        <v>9695.9092128</v>
      </c>
      <c r="AO136" s="51" t="n">
        <v>5.95339307023721</v>
      </c>
      <c r="AP136" s="51" t="n">
        <v>7.10425260991564</v>
      </c>
      <c r="AQ136" s="51" t="n">
        <v>5.72241338112396</v>
      </c>
      <c r="AR136" s="51" t="n">
        <v>8943.9304722</v>
      </c>
      <c r="AS136" s="51" t="n">
        <v>6.43323561875563</v>
      </c>
      <c r="AT136" s="51" t="n">
        <v>6.55327313875309</v>
      </c>
      <c r="AU136" s="51" t="n">
        <v>6.1814021926681</v>
      </c>
      <c r="AV136" s="51" t="n">
        <v>8263.1570147</v>
      </c>
      <c r="AW136" s="51" t="n">
        <v>6.10432318249802</v>
      </c>
      <c r="AX136" s="51" t="n">
        <v>6.05446621863249</v>
      </c>
      <c r="AY136" s="51" t="n">
        <v>6.06441726771432</v>
      </c>
      <c r="AZ136" s="51" t="n">
        <v>6701.4905941</v>
      </c>
      <c r="BA136" s="51" t="n">
        <v>6.85969055650925</v>
      </c>
      <c r="BB136" s="51" t="n">
        <v>4.91022357971434</v>
      </c>
      <c r="BC136" s="51" t="n">
        <v>6.8181799675368</v>
      </c>
      <c r="BD136" s="51" t="n">
        <v>6165.8010335</v>
      </c>
      <c r="BE136" s="51" t="n">
        <v>7.175664441018</v>
      </c>
      <c r="BF136" s="51" t="n">
        <v>4.5177205276052</v>
      </c>
      <c r="BG136" s="51" t="n">
        <v>7.09002267845915</v>
      </c>
      <c r="BH136" s="51" t="n">
        <v>10407.2762206</v>
      </c>
      <c r="BI136" s="51" t="n">
        <v>5.82981864571741</v>
      </c>
      <c r="BJ136" s="51" t="n">
        <v>7.62547561343751</v>
      </c>
      <c r="BK136" s="51" t="n">
        <v>6.03626225461061</v>
      </c>
    </row>
    <row r="137">
      <c r="A137" s="51" t="s">
        <v>96</v>
      </c>
      <c r="B137" s="51" t="s">
        <v>97</v>
      </c>
      <c r="C137" s="51" t="s">
        <v>16</v>
      </c>
      <c r="D137" s="51" t="n">
        <v>133.3765289</v>
      </c>
      <c r="E137" s="51" t="n">
        <v>50.2031685960352</v>
      </c>
      <c r="F137" s="51" t="n">
        <v>1.48174135301512</v>
      </c>
      <c r="G137" s="51" t="n">
        <v>48.2832334184396</v>
      </c>
      <c r="H137" s="51" t="n">
        <v>477.7374107</v>
      </c>
      <c r="I137" s="51" t="n">
        <v>25.2085139300474</v>
      </c>
      <c r="J137" s="51" t="n">
        <v>5.30740515707452</v>
      </c>
      <c r="K137" s="51" t="n">
        <v>21.4140023047124</v>
      </c>
      <c r="L137" s="51" t="n">
        <v>473.4335935</v>
      </c>
      <c r="M137" s="51" t="n">
        <v>29.3457163470521</v>
      </c>
      <c r="N137" s="51" t="n">
        <v>5.25959206751782</v>
      </c>
      <c r="O137" s="51" t="n">
        <v>25.8416624102308</v>
      </c>
      <c r="P137" s="51" t="n">
        <v>493.563153</v>
      </c>
      <c r="Q137" s="51" t="n">
        <v>24.7246018620144</v>
      </c>
      <c r="R137" s="51" t="n">
        <v>5.48322062476938</v>
      </c>
      <c r="S137" s="51" t="n">
        <v>21.1873125384427</v>
      </c>
      <c r="T137" s="51" t="n">
        <v>765.7361495</v>
      </c>
      <c r="U137" s="51" t="n">
        <v>20.8135371788098</v>
      </c>
      <c r="V137" s="51" t="n">
        <v>8.50691592868946</v>
      </c>
      <c r="W137" s="51" t="n">
        <v>19.5475728752256</v>
      </c>
      <c r="X137" s="51" t="n">
        <v>846.1716302</v>
      </c>
      <c r="Y137" s="51" t="n">
        <v>17.6366722388827</v>
      </c>
      <c r="Z137" s="51" t="n">
        <v>9.40051076869462</v>
      </c>
      <c r="AA137" s="51" t="n">
        <v>15.3739866327204</v>
      </c>
      <c r="AB137" s="51" t="n">
        <v>524.8822872</v>
      </c>
      <c r="AC137" s="51" t="n">
        <v>20.2352952924914</v>
      </c>
      <c r="AD137" s="51" t="n">
        <v>5.83115932633482</v>
      </c>
      <c r="AE137" s="51" t="n">
        <v>19.0757380962047</v>
      </c>
      <c r="AF137" s="51" t="n">
        <v>504.5033424</v>
      </c>
      <c r="AG137" s="51" t="n">
        <v>19.6065341144643</v>
      </c>
      <c r="AH137" s="51" t="n">
        <v>5.60476023280606</v>
      </c>
      <c r="AI137" s="51" t="n">
        <v>16.8880988137472</v>
      </c>
      <c r="AJ137" s="51" t="n">
        <v>388.0242057</v>
      </c>
      <c r="AK137" s="51" t="n">
        <v>21.5673058239337</v>
      </c>
      <c r="AL137" s="51" t="n">
        <v>4.31073980031082</v>
      </c>
      <c r="AM137" s="51" t="n">
        <v>20.1470664360598</v>
      </c>
      <c r="AN137" s="51" t="n">
        <v>291.1737593</v>
      </c>
      <c r="AO137" s="51" t="n">
        <v>23.5209670096946</v>
      </c>
      <c r="AP137" s="51" t="n">
        <v>3.23478353819779</v>
      </c>
      <c r="AQ137" s="51" t="n">
        <v>22.991008599016</v>
      </c>
      <c r="AR137" s="51" t="n">
        <v>480.6553344</v>
      </c>
      <c r="AS137" s="51" t="n">
        <v>18.8544364635036</v>
      </c>
      <c r="AT137" s="51" t="n">
        <v>5.33982171677128</v>
      </c>
      <c r="AU137" s="51" t="n">
        <v>17.3977780196556</v>
      </c>
      <c r="AV137" s="51" t="n">
        <v>594.6847567</v>
      </c>
      <c r="AW137" s="51" t="n">
        <v>17.1846479721366</v>
      </c>
      <c r="AX137" s="51" t="n">
        <v>6.60662714255212</v>
      </c>
      <c r="AY137" s="51" t="n">
        <v>16.1800225823397</v>
      </c>
      <c r="AZ137" s="51" t="n">
        <v>765.0438163</v>
      </c>
      <c r="BA137" s="51" t="n">
        <v>15.0595229753364</v>
      </c>
      <c r="BB137" s="51" t="n">
        <v>8.49922447996932</v>
      </c>
      <c r="BC137" s="51" t="n">
        <v>14.9239711422086</v>
      </c>
      <c r="BD137" s="51" t="n">
        <v>743.3953003</v>
      </c>
      <c r="BE137" s="51" t="n">
        <v>14.9347923471587</v>
      </c>
      <c r="BF137" s="51" t="n">
        <v>8.25872113464189</v>
      </c>
      <c r="BG137" s="51" t="n">
        <v>13.6521991011896</v>
      </c>
      <c r="BH137" s="51" t="n">
        <v>1518.9554786</v>
      </c>
      <c r="BI137" s="51" t="n">
        <v>11.6155385636785</v>
      </c>
      <c r="BJ137" s="51" t="n">
        <v>16.874776728655</v>
      </c>
      <c r="BK137" s="51" t="n">
        <v>11.3984482884388</v>
      </c>
    </row>
    <row r="138">
      <c r="A138" s="51" t="s">
        <v>96</v>
      </c>
      <c r="B138" s="51" t="s">
        <v>97</v>
      </c>
      <c r="C138" s="51" t="s">
        <v>17</v>
      </c>
      <c r="D138" s="51" t="n">
        <v>4816.8137364</v>
      </c>
      <c r="E138" s="51" t="n">
        <v>6.89774209196116</v>
      </c>
      <c r="F138" s="51" t="n">
        <v>3.02186582882632</v>
      </c>
      <c r="G138" s="51" t="n">
        <v>6.52363927160482</v>
      </c>
      <c r="H138" s="51" t="n">
        <v>6263.8508412</v>
      </c>
      <c r="I138" s="51" t="n">
        <v>6.21624366136833</v>
      </c>
      <c r="J138" s="51" t="n">
        <v>3.92967589152288</v>
      </c>
      <c r="K138" s="51" t="n">
        <v>5.7169788083941</v>
      </c>
      <c r="L138" s="51" t="n">
        <v>6884.7878872</v>
      </c>
      <c r="M138" s="51" t="n">
        <v>6.00363216599907</v>
      </c>
      <c r="N138" s="51" t="n">
        <v>4.31922561128475</v>
      </c>
      <c r="O138" s="51" t="n">
        <v>5.39352694411209</v>
      </c>
      <c r="P138" s="51" t="n">
        <v>7149.027255</v>
      </c>
      <c r="Q138" s="51" t="n">
        <v>5.63792972721356</v>
      </c>
      <c r="R138" s="51" t="n">
        <v>4.48499824852654</v>
      </c>
      <c r="S138" s="51" t="n">
        <v>5.15841341545666</v>
      </c>
      <c r="T138" s="51" t="n">
        <v>11819.6734408</v>
      </c>
      <c r="U138" s="51" t="n">
        <v>4.4569312234929</v>
      </c>
      <c r="V138" s="51" t="n">
        <v>7.4151647195173</v>
      </c>
      <c r="W138" s="51" t="n">
        <v>3.91290644814878</v>
      </c>
      <c r="X138" s="51" t="n">
        <v>12817.4149768</v>
      </c>
      <c r="Y138" s="51" t="n">
        <v>4.04536209339265</v>
      </c>
      <c r="Z138" s="51" t="n">
        <v>8.04110568768363</v>
      </c>
      <c r="AA138" s="51" t="n">
        <v>3.94206580331667</v>
      </c>
      <c r="AB138" s="51" t="n">
        <v>14975.2708006</v>
      </c>
      <c r="AC138" s="51" t="n">
        <v>3.73409017650951</v>
      </c>
      <c r="AD138" s="51" t="n">
        <v>9.39485344176402</v>
      </c>
      <c r="AE138" s="51" t="n">
        <v>3.70699763761103</v>
      </c>
      <c r="AF138" s="51" t="n">
        <v>15985.004533</v>
      </c>
      <c r="AG138" s="51" t="n">
        <v>3.72891839204726</v>
      </c>
      <c r="AH138" s="51" t="n">
        <v>10.0283178082797</v>
      </c>
      <c r="AI138" s="51" t="n">
        <v>3.54558439267603</v>
      </c>
      <c r="AJ138" s="51" t="n">
        <v>14839.5873395</v>
      </c>
      <c r="AK138" s="51" t="n">
        <v>3.78945188104528</v>
      </c>
      <c r="AL138" s="51" t="n">
        <v>9.30973135960076</v>
      </c>
      <c r="AM138" s="51" t="n">
        <v>3.47095515352708</v>
      </c>
      <c r="AN138" s="51" t="n">
        <v>11174.457603</v>
      </c>
      <c r="AO138" s="51" t="n">
        <v>4.40074833947537</v>
      </c>
      <c r="AP138" s="51" t="n">
        <v>7.0103835095379</v>
      </c>
      <c r="AQ138" s="51" t="n">
        <v>4.05635668584589</v>
      </c>
      <c r="AR138" s="51" t="n">
        <v>11518.8541848</v>
      </c>
      <c r="AS138" s="51" t="n">
        <v>4.0824578493098</v>
      </c>
      <c r="AT138" s="51" t="n">
        <v>7.22644340287391</v>
      </c>
      <c r="AU138" s="51" t="n">
        <v>3.81606078356537</v>
      </c>
      <c r="AV138" s="51" t="n">
        <v>10401.3821914</v>
      </c>
      <c r="AW138" s="51" t="n">
        <v>3.79165763179434</v>
      </c>
      <c r="AX138" s="51" t="n">
        <v>6.52538859437935</v>
      </c>
      <c r="AY138" s="51" t="n">
        <v>3.6018170768356</v>
      </c>
      <c r="AZ138" s="51" t="n">
        <v>9300.7606866</v>
      </c>
      <c r="BA138" s="51" t="n">
        <v>3.88803299489313</v>
      </c>
      <c r="BB138" s="51" t="n">
        <v>5.83490507190205</v>
      </c>
      <c r="BC138" s="51" t="n">
        <v>3.86260357992576</v>
      </c>
      <c r="BD138" s="51" t="n">
        <v>7235.9416553</v>
      </c>
      <c r="BE138" s="51" t="n">
        <v>4.5500991443632</v>
      </c>
      <c r="BF138" s="51" t="n">
        <v>4.53952467837678</v>
      </c>
      <c r="BG138" s="51" t="n">
        <v>4.56733437996247</v>
      </c>
      <c r="BH138" s="51" t="n">
        <v>14215.8361198</v>
      </c>
      <c r="BI138" s="51" t="n">
        <v>3.63621063583892</v>
      </c>
      <c r="BJ138" s="51" t="n">
        <v>8.91841614592407</v>
      </c>
      <c r="BK138" s="51" t="n">
        <v>3.61228529145752</v>
      </c>
    </row>
    <row r="139">
      <c r="A139" s="51" t="s">
        <v>98</v>
      </c>
      <c r="B139" s="51" t="s">
        <v>99</v>
      </c>
      <c r="C139" s="51" t="s">
        <v>16</v>
      </c>
      <c r="D139" s="51" t="n">
        <v>1074.6191956</v>
      </c>
      <c r="E139" s="51" t="n">
        <v>19.1556732341802</v>
      </c>
      <c r="F139" s="51" t="n">
        <v>8.32273409437396</v>
      </c>
      <c r="G139" s="51" t="n">
        <v>15.8275482080869</v>
      </c>
      <c r="H139" s="51" t="n">
        <v>1109.1300958</v>
      </c>
      <c r="I139" s="51" t="n">
        <v>17.4660188562359</v>
      </c>
      <c r="J139" s="51" t="n">
        <v>8.59001486406253</v>
      </c>
      <c r="K139" s="51" t="n">
        <v>13.1584034585048</v>
      </c>
      <c r="L139" s="51" t="n">
        <v>1001.1407603</v>
      </c>
      <c r="M139" s="51" t="n">
        <v>16.2669308081197</v>
      </c>
      <c r="N139" s="51" t="n">
        <v>7.75365671219383</v>
      </c>
      <c r="O139" s="51" t="n">
        <v>13.283471950152</v>
      </c>
      <c r="P139" s="51" t="n">
        <v>996.0271355</v>
      </c>
      <c r="Q139" s="51" t="n">
        <v>17.1748342380354</v>
      </c>
      <c r="R139" s="51" t="n">
        <v>7.71405259973888</v>
      </c>
      <c r="S139" s="51" t="n">
        <v>14.0942652764051</v>
      </c>
      <c r="T139" s="51" t="n">
        <v>1064.2487607</v>
      </c>
      <c r="U139" s="51" t="n">
        <v>17.6004926924709</v>
      </c>
      <c r="V139" s="51" t="n">
        <v>8.24241692484162</v>
      </c>
      <c r="W139" s="51" t="n">
        <v>15.0843727452379</v>
      </c>
      <c r="X139" s="51" t="n">
        <v>1184.8761979</v>
      </c>
      <c r="Y139" s="51" t="n">
        <v>19.5309388357563</v>
      </c>
      <c r="Z139" s="51" t="n">
        <v>9.17665492134497</v>
      </c>
      <c r="AA139" s="51" t="n">
        <v>15.5095335415147</v>
      </c>
      <c r="AB139" s="51" t="n">
        <v>1192.8518752</v>
      </c>
      <c r="AC139" s="51" t="n">
        <v>15.5717206826541</v>
      </c>
      <c r="AD139" s="51" t="n">
        <v>9.23842512018585</v>
      </c>
      <c r="AE139" s="51" t="n">
        <v>12.347320797978</v>
      </c>
      <c r="AF139" s="51" t="n">
        <v>871.2677814</v>
      </c>
      <c r="AG139" s="51" t="n">
        <v>17.9821268776164</v>
      </c>
      <c r="AH139" s="51" t="n">
        <v>6.74781364345409</v>
      </c>
      <c r="AI139" s="51" t="n">
        <v>15.3026939385155</v>
      </c>
      <c r="AJ139" s="51" t="n">
        <v>583.3403104</v>
      </c>
      <c r="AK139" s="51" t="n">
        <v>18.9314463817381</v>
      </c>
      <c r="AL139" s="51" t="n">
        <v>4.51786671024246</v>
      </c>
      <c r="AM139" s="51" t="n">
        <v>17.492212981333</v>
      </c>
      <c r="AN139" s="51" t="n">
        <v>775.2886204</v>
      </c>
      <c r="AO139" s="51" t="n">
        <v>17.6081474407063</v>
      </c>
      <c r="AP139" s="51" t="n">
        <v>6.0044721519985</v>
      </c>
      <c r="AQ139" s="51" t="n">
        <v>15.6910955123989</v>
      </c>
      <c r="AR139" s="51" t="n">
        <v>757.5086015</v>
      </c>
      <c r="AS139" s="51" t="n">
        <v>15.7432643812249</v>
      </c>
      <c r="AT139" s="51" t="n">
        <v>5.86676907531465</v>
      </c>
      <c r="AU139" s="51" t="n">
        <v>15.6234442899808</v>
      </c>
      <c r="AV139" s="51" t="n">
        <v>369.5408125</v>
      </c>
      <c r="AW139" s="51" t="n">
        <v>21.8240852883135</v>
      </c>
      <c r="AX139" s="51" t="n">
        <v>2.86202771367692</v>
      </c>
      <c r="AY139" s="51" t="n">
        <v>21.8893866410193</v>
      </c>
      <c r="AZ139" s="51" t="n">
        <v>526.5417531</v>
      </c>
      <c r="BA139" s="51" t="n">
        <v>20.3721025855672</v>
      </c>
      <c r="BB139" s="51" t="n">
        <v>4.07797200960106</v>
      </c>
      <c r="BC139" s="51" t="n">
        <v>19.2880485935157</v>
      </c>
      <c r="BD139" s="51" t="n">
        <v>455.9089782</v>
      </c>
      <c r="BE139" s="51" t="n">
        <v>17.6968303646077</v>
      </c>
      <c r="BF139" s="51" t="n">
        <v>3.53093375991462</v>
      </c>
      <c r="BG139" s="51" t="n">
        <v>17.9238935115366</v>
      </c>
      <c r="BH139" s="51" t="n">
        <v>949.5621666</v>
      </c>
      <c r="BI139" s="51" t="n">
        <v>13.8415929803674</v>
      </c>
      <c r="BJ139" s="51" t="n">
        <v>7.35418969905606</v>
      </c>
      <c r="BK139" s="51" t="n">
        <v>14.6158483886238</v>
      </c>
    </row>
    <row r="140">
      <c r="A140" s="51" t="s">
        <v>98</v>
      </c>
      <c r="B140" s="51" t="s">
        <v>99</v>
      </c>
      <c r="C140" s="51" t="s">
        <v>17</v>
      </c>
      <c r="D140" s="51" t="n">
        <v>3613.5431443</v>
      </c>
      <c r="E140" s="51" t="n">
        <v>9.14628387836848</v>
      </c>
      <c r="F140" s="51" t="n">
        <v>5.12630956277273</v>
      </c>
      <c r="G140" s="51" t="n">
        <v>8.2892141256914</v>
      </c>
      <c r="H140" s="51" t="n">
        <v>3863.6599745</v>
      </c>
      <c r="I140" s="51" t="n">
        <v>8.3604373577449</v>
      </c>
      <c r="J140" s="51" t="n">
        <v>5.48113479863221</v>
      </c>
      <c r="K140" s="51" t="n">
        <v>7.02208717573212</v>
      </c>
      <c r="L140" s="51" t="n">
        <v>3343.9068285</v>
      </c>
      <c r="M140" s="51" t="n">
        <v>9.11167965596425</v>
      </c>
      <c r="N140" s="51" t="n">
        <v>4.74379324320514</v>
      </c>
      <c r="O140" s="51" t="n">
        <v>8.15066404783453</v>
      </c>
      <c r="P140" s="51" t="n">
        <v>4665.5339548</v>
      </c>
      <c r="Q140" s="51" t="n">
        <v>8.38521544095611</v>
      </c>
      <c r="R140" s="51" t="n">
        <v>6.61870368578793</v>
      </c>
      <c r="S140" s="51" t="n">
        <v>7.52202631381372</v>
      </c>
      <c r="T140" s="51" t="n">
        <v>6848.1901499</v>
      </c>
      <c r="U140" s="51" t="n">
        <v>6.07474284789649</v>
      </c>
      <c r="V140" s="51" t="n">
        <v>9.71510267104309</v>
      </c>
      <c r="W140" s="51" t="n">
        <v>5.72745519064648</v>
      </c>
      <c r="X140" s="51" t="n">
        <v>7719.9870401</v>
      </c>
      <c r="Y140" s="51" t="n">
        <v>6.30764215997759</v>
      </c>
      <c r="Z140" s="51" t="n">
        <v>10.9518668541627</v>
      </c>
      <c r="AA140" s="51" t="n">
        <v>5.65205221207684</v>
      </c>
      <c r="AB140" s="51" t="n">
        <v>6464.2355937</v>
      </c>
      <c r="AC140" s="51" t="n">
        <v>6.62680551995862</v>
      </c>
      <c r="AD140" s="51" t="n">
        <v>9.17041015333427</v>
      </c>
      <c r="AE140" s="51" t="n">
        <v>5.89944521131298</v>
      </c>
      <c r="AF140" s="51" t="n">
        <v>5817.0945209</v>
      </c>
      <c r="AG140" s="51" t="n">
        <v>6.64971680755553</v>
      </c>
      <c r="AH140" s="51" t="n">
        <v>8.25235124619473</v>
      </c>
      <c r="AI140" s="51" t="n">
        <v>5.95055519406462</v>
      </c>
      <c r="AJ140" s="51" t="n">
        <v>4957.6272312</v>
      </c>
      <c r="AK140" s="51" t="n">
        <v>6.42008691623072</v>
      </c>
      <c r="AL140" s="51" t="n">
        <v>7.03307830267686</v>
      </c>
      <c r="AM140" s="51" t="n">
        <v>6.18090310547775</v>
      </c>
      <c r="AN140" s="51" t="n">
        <v>4282.5477074</v>
      </c>
      <c r="AO140" s="51" t="n">
        <v>7.99596030858771</v>
      </c>
      <c r="AP140" s="51" t="n">
        <v>6.07538484772342</v>
      </c>
      <c r="AQ140" s="51" t="n">
        <v>7.36924413673118</v>
      </c>
      <c r="AR140" s="51" t="n">
        <v>5574.3745204</v>
      </c>
      <c r="AS140" s="51" t="n">
        <v>6.96649472771492</v>
      </c>
      <c r="AT140" s="51" t="n">
        <v>7.90801943391181</v>
      </c>
      <c r="AU140" s="51" t="n">
        <v>6.56654470331607</v>
      </c>
      <c r="AV140" s="51" t="n">
        <v>3748.9657275</v>
      </c>
      <c r="AW140" s="51" t="n">
        <v>7.27172376930654</v>
      </c>
      <c r="AX140" s="51" t="n">
        <v>5.31842518324584</v>
      </c>
      <c r="AY140" s="51" t="n">
        <v>7.2641616341536</v>
      </c>
      <c r="AZ140" s="51" t="n">
        <v>3041.8905379</v>
      </c>
      <c r="BA140" s="51" t="n">
        <v>6.96019817696809</v>
      </c>
      <c r="BB140" s="51" t="n">
        <v>4.31534146145234</v>
      </c>
      <c r="BC140" s="51" t="n">
        <v>6.6983557590668</v>
      </c>
      <c r="BD140" s="51" t="n">
        <v>2584.2479688</v>
      </c>
      <c r="BE140" s="51" t="n">
        <v>8.67665200158747</v>
      </c>
      <c r="BF140" s="51" t="n">
        <v>3.66611232964861</v>
      </c>
      <c r="BG140" s="51" t="n">
        <v>8.87203081972141</v>
      </c>
      <c r="BH140" s="51" t="n">
        <v>3964.3420577</v>
      </c>
      <c r="BI140" s="51" t="n">
        <v>8.05415640110234</v>
      </c>
      <c r="BJ140" s="51" t="n">
        <v>5.62396622620827</v>
      </c>
      <c r="BK140" s="51" t="n">
        <v>7.82340936591727</v>
      </c>
    </row>
    <row r="141">
      <c r="A141" s="51" t="s">
        <v>100</v>
      </c>
      <c r="B141" s="51" t="s">
        <v>101</v>
      </c>
      <c r="C141" s="51" t="s">
        <v>16</v>
      </c>
      <c r="D141" s="51" t="n">
        <v>416.9289607</v>
      </c>
      <c r="E141" s="51" t="n">
        <v>40.6839604249436</v>
      </c>
      <c r="F141" s="51" t="n">
        <v>7.28769912338669</v>
      </c>
      <c r="G141" s="51" t="n">
        <v>35.6550718651187</v>
      </c>
      <c r="H141" s="51" t="n">
        <v>447.3945717</v>
      </c>
      <c r="I141" s="51" t="n">
        <v>29.8192738735544</v>
      </c>
      <c r="J141" s="51" t="n">
        <v>7.82022199300307</v>
      </c>
      <c r="K141" s="51" t="n">
        <v>26.4381098912052</v>
      </c>
      <c r="L141" s="51" t="n">
        <v>765.2452027</v>
      </c>
      <c r="M141" s="51" t="n">
        <v>28.6109007129093</v>
      </c>
      <c r="N141" s="51" t="n">
        <v>13.3760839820995</v>
      </c>
      <c r="O141" s="51" t="n">
        <v>19.762588435641</v>
      </c>
      <c r="P141" s="51" t="n">
        <v>428.6718906</v>
      </c>
      <c r="Q141" s="51" t="n">
        <v>28.8894765804941</v>
      </c>
      <c r="R141" s="51" t="n">
        <v>7.49295936674935</v>
      </c>
      <c r="S141" s="51" t="n">
        <v>25.5459147501485</v>
      </c>
      <c r="T141" s="51" t="n">
        <v>266.5595405</v>
      </c>
      <c r="U141" s="51" t="n">
        <v>30.0465620283519</v>
      </c>
      <c r="V141" s="51" t="n">
        <v>4.65932068228286</v>
      </c>
      <c r="W141" s="51" t="n">
        <v>26.1754160613564</v>
      </c>
      <c r="X141" s="51" t="n">
        <v>379.5372284</v>
      </c>
      <c r="Y141" s="51" t="n">
        <v>37.2178329021794</v>
      </c>
      <c r="Z141" s="51" t="n">
        <v>6.63411129334699</v>
      </c>
      <c r="AA141" s="51" t="n">
        <v>31.7758495018322</v>
      </c>
      <c r="AB141" s="51" t="n">
        <v>398.2825379</v>
      </c>
      <c r="AC141" s="51" t="n">
        <v>26.7587506190745</v>
      </c>
      <c r="AD141" s="51" t="n">
        <v>6.96176945214076</v>
      </c>
      <c r="AE141" s="51" t="n">
        <v>22.5914629674037</v>
      </c>
      <c r="AF141" s="51" t="n">
        <v>384.4713703</v>
      </c>
      <c r="AG141" s="51" t="n">
        <v>32.9541439204852</v>
      </c>
      <c r="AH141" s="51" t="n">
        <v>6.72035750070789</v>
      </c>
      <c r="AI141" s="51" t="n">
        <v>27.5349495303041</v>
      </c>
      <c r="AJ141" s="51" t="n">
        <v>219.6767642</v>
      </c>
      <c r="AK141" s="51" t="n">
        <v>34.2980963866823</v>
      </c>
      <c r="AL141" s="51" t="n">
        <v>3.83983439097366</v>
      </c>
      <c r="AM141" s="51" t="n">
        <v>33.6390117180867</v>
      </c>
      <c r="AN141" s="51" t="n">
        <v>259.4574291</v>
      </c>
      <c r="AO141" s="51" t="n">
        <v>30.718119227284</v>
      </c>
      <c r="AP141" s="51" t="n">
        <v>4.53517950740003</v>
      </c>
      <c r="AQ141" s="51" t="n">
        <v>28.4883188135895</v>
      </c>
      <c r="AR141" s="51" t="n">
        <v>319.8080813</v>
      </c>
      <c r="AS141" s="51" t="n">
        <v>29.4584302336908</v>
      </c>
      <c r="AT141" s="51" t="n">
        <v>5.590077191637</v>
      </c>
      <c r="AU141" s="51" t="n">
        <v>29.6014984460145</v>
      </c>
      <c r="AV141" s="51" t="n">
        <v>253.3924313</v>
      </c>
      <c r="AW141" s="51" t="n">
        <v>24.869404341763</v>
      </c>
      <c r="AX141" s="51" t="n">
        <v>4.42916653320848</v>
      </c>
      <c r="AY141" s="51" t="n">
        <v>26.2780111082668</v>
      </c>
      <c r="AZ141" s="51" t="n">
        <v>245.2899945</v>
      </c>
      <c r="BA141" s="51" t="n">
        <v>33.7004355664446</v>
      </c>
      <c r="BB141" s="51" t="n">
        <v>4.28754019603699</v>
      </c>
      <c r="BC141" s="51" t="n">
        <v>34.7085215090188</v>
      </c>
      <c r="BD141" s="51" t="n">
        <v>275.0671441</v>
      </c>
      <c r="BE141" s="51" t="n">
        <v>25.1825587168333</v>
      </c>
      <c r="BF141" s="51" t="n">
        <v>4.8080291221901</v>
      </c>
      <c r="BG141" s="51" t="n">
        <v>26.5290545177198</v>
      </c>
      <c r="BH141" s="51" t="n">
        <v>661.2126518</v>
      </c>
      <c r="BI141" s="51" t="n">
        <v>19.313106187913</v>
      </c>
      <c r="BJ141" s="51" t="n">
        <v>11.5576496648366</v>
      </c>
      <c r="BK141" s="51" t="n">
        <v>20.1332284929319</v>
      </c>
    </row>
    <row r="142">
      <c r="A142" s="51" t="s">
        <v>100</v>
      </c>
      <c r="B142" s="51" t="s">
        <v>101</v>
      </c>
      <c r="C142" s="51" t="s">
        <v>17</v>
      </c>
      <c r="D142" s="51" t="n">
        <v>3043.1627762</v>
      </c>
      <c r="E142" s="51" t="n">
        <v>10.931024534697</v>
      </c>
      <c r="F142" s="51" t="n">
        <v>3.96756575479078</v>
      </c>
      <c r="G142" s="51" t="n">
        <v>10.1758043929007</v>
      </c>
      <c r="H142" s="51" t="n">
        <v>4671.3015584</v>
      </c>
      <c r="I142" s="51" t="n">
        <v>7.49203318135852</v>
      </c>
      <c r="J142" s="51" t="n">
        <v>6.09027431537911</v>
      </c>
      <c r="K142" s="51" t="n">
        <v>6.72977210996282</v>
      </c>
      <c r="L142" s="51" t="n">
        <v>5167.9669299</v>
      </c>
      <c r="M142" s="51" t="n">
        <v>8.10202375399094</v>
      </c>
      <c r="N142" s="51" t="n">
        <v>6.73780869473113</v>
      </c>
      <c r="O142" s="51" t="n">
        <v>6.93230387978783</v>
      </c>
      <c r="P142" s="51" t="n">
        <v>5441.2918377</v>
      </c>
      <c r="Q142" s="51" t="n">
        <v>6.89478686286049</v>
      </c>
      <c r="R142" s="51" t="n">
        <v>7.09415984117646</v>
      </c>
      <c r="S142" s="51" t="n">
        <v>6.15115194977065</v>
      </c>
      <c r="T142" s="51" t="n">
        <v>6418.4767314</v>
      </c>
      <c r="U142" s="51" t="n">
        <v>7.40741445982103</v>
      </c>
      <c r="V142" s="51" t="n">
        <v>8.36817822450601</v>
      </c>
      <c r="W142" s="51" t="n">
        <v>6.49238687705556</v>
      </c>
      <c r="X142" s="51" t="n">
        <v>6433.5194061</v>
      </c>
      <c r="Y142" s="51" t="n">
        <v>6.80385614212773</v>
      </c>
      <c r="Z142" s="51" t="n">
        <v>8.38779032066693</v>
      </c>
      <c r="AA142" s="51" t="n">
        <v>6.52846957645333</v>
      </c>
      <c r="AB142" s="51" t="n">
        <v>6170.1752602</v>
      </c>
      <c r="AC142" s="51" t="n">
        <v>7.63175988028757</v>
      </c>
      <c r="AD142" s="51" t="n">
        <v>8.04445173123329</v>
      </c>
      <c r="AE142" s="51" t="n">
        <v>7.45935149575045</v>
      </c>
      <c r="AF142" s="51" t="n">
        <v>5548.429779</v>
      </c>
      <c r="AG142" s="51" t="n">
        <v>7.05287801521409</v>
      </c>
      <c r="AH142" s="51" t="n">
        <v>7.23384242084821</v>
      </c>
      <c r="AI142" s="51" t="n">
        <v>6.56128070367519</v>
      </c>
      <c r="AJ142" s="51" t="n">
        <v>5983.8660445</v>
      </c>
      <c r="AK142" s="51" t="n">
        <v>7.99669907811045</v>
      </c>
      <c r="AL142" s="51" t="n">
        <v>7.80154850246277</v>
      </c>
      <c r="AM142" s="51" t="n">
        <v>6.9561745915687</v>
      </c>
      <c r="AN142" s="51" t="n">
        <v>5161.1211712</v>
      </c>
      <c r="AO142" s="51" t="n">
        <v>7.50517656646897</v>
      </c>
      <c r="AP142" s="51" t="n">
        <v>6.7288834417029</v>
      </c>
      <c r="AQ142" s="51" t="n">
        <v>6.83929367964227</v>
      </c>
      <c r="AR142" s="51" t="n">
        <v>5339.6549264</v>
      </c>
      <c r="AS142" s="51" t="n">
        <v>7.19249114703956</v>
      </c>
      <c r="AT142" s="51" t="n">
        <v>6.96164930580506</v>
      </c>
      <c r="AU142" s="51" t="n">
        <v>7.50576841091436</v>
      </c>
      <c r="AV142" s="51" t="n">
        <v>4682.45079</v>
      </c>
      <c r="AW142" s="51" t="n">
        <v>5.4136682003118</v>
      </c>
      <c r="AX142" s="51" t="n">
        <v>6.10481028099828</v>
      </c>
      <c r="AY142" s="51" t="n">
        <v>5.493300645845</v>
      </c>
      <c r="AZ142" s="51" t="n">
        <v>3902.3100628</v>
      </c>
      <c r="BA142" s="51" t="n">
        <v>6.66377224742591</v>
      </c>
      <c r="BB142" s="51" t="n">
        <v>5.08769096770892</v>
      </c>
      <c r="BC142" s="51" t="n">
        <v>6.93001418171416</v>
      </c>
      <c r="BD142" s="51" t="n">
        <v>2981.7595533</v>
      </c>
      <c r="BE142" s="51" t="n">
        <v>8.45582314735462</v>
      </c>
      <c r="BF142" s="51" t="n">
        <v>3.88751044972556</v>
      </c>
      <c r="BG142" s="51" t="n">
        <v>8.63761291840274</v>
      </c>
      <c r="BH142" s="51" t="n">
        <v>5755.5173724</v>
      </c>
      <c r="BI142" s="51" t="n">
        <v>5.98078589042194</v>
      </c>
      <c r="BJ142" s="51" t="n">
        <v>7.50383574826458</v>
      </c>
      <c r="BK142" s="51" t="n">
        <v>6.43310846726867</v>
      </c>
    </row>
    <row r="143">
      <c r="A143" s="51" t="s">
        <v>102</v>
      </c>
      <c r="B143" s="51" t="s">
        <v>103</v>
      </c>
      <c r="C143" s="51" t="s">
        <v>16</v>
      </c>
      <c r="D143" s="51" t="n">
        <v>849.4213521</v>
      </c>
      <c r="E143" s="51" t="n">
        <v>24.1242962433314</v>
      </c>
      <c r="F143" s="51" t="n">
        <v>2.99456888605657</v>
      </c>
      <c r="G143" s="51" t="n">
        <v>21.9716995225159</v>
      </c>
      <c r="H143" s="51" t="n">
        <v>1910.4821868</v>
      </c>
      <c r="I143" s="51" t="n">
        <v>20.5176367989848</v>
      </c>
      <c r="J143" s="51" t="n">
        <v>6.73525630102489</v>
      </c>
      <c r="K143" s="51" t="n">
        <v>16.568895438799</v>
      </c>
      <c r="L143" s="51" t="n">
        <v>2236.2168695</v>
      </c>
      <c r="M143" s="51" t="n">
        <v>16.2573710437531</v>
      </c>
      <c r="N143" s="51" t="n">
        <v>7.88360858050478</v>
      </c>
      <c r="O143" s="51" t="n">
        <v>13.4166794400065</v>
      </c>
      <c r="P143" s="51" t="n">
        <v>2086.9102189</v>
      </c>
      <c r="Q143" s="51" t="n">
        <v>16.6624987481194</v>
      </c>
      <c r="R143" s="51" t="n">
        <v>7.35723960088977</v>
      </c>
      <c r="S143" s="51" t="n">
        <v>14.301238835815</v>
      </c>
      <c r="T143" s="51" t="n">
        <v>2142.7148182</v>
      </c>
      <c r="U143" s="51" t="n">
        <v>17.4314967872496</v>
      </c>
      <c r="V143" s="51" t="n">
        <v>7.55397437374366</v>
      </c>
      <c r="W143" s="51" t="n">
        <v>15.3374181176337</v>
      </c>
      <c r="X143" s="51" t="n">
        <v>1521.4605806</v>
      </c>
      <c r="Y143" s="51" t="n">
        <v>20.4702594062058</v>
      </c>
      <c r="Z143" s="51" t="n">
        <v>5.36379089689984</v>
      </c>
      <c r="AA143" s="51" t="n">
        <v>17.0861229550652</v>
      </c>
      <c r="AB143" s="51" t="n">
        <v>1740.1836901</v>
      </c>
      <c r="AC143" s="51" t="n">
        <v>18.265502272671</v>
      </c>
      <c r="AD143" s="51" t="n">
        <v>6.13488220129306</v>
      </c>
      <c r="AE143" s="51" t="n">
        <v>14.1843689090001</v>
      </c>
      <c r="AF143" s="51" t="n">
        <v>1490.1847538</v>
      </c>
      <c r="AG143" s="51" t="n">
        <v>16.9241482950765</v>
      </c>
      <c r="AH143" s="51" t="n">
        <v>5.25353040298898</v>
      </c>
      <c r="AI143" s="51" t="n">
        <v>15.063891113666</v>
      </c>
      <c r="AJ143" s="51" t="n">
        <v>2013.5312859</v>
      </c>
      <c r="AK143" s="51" t="n">
        <v>15.7079523360978</v>
      </c>
      <c r="AL143" s="51" t="n">
        <v>7.09854788197951</v>
      </c>
      <c r="AM143" s="51" t="n">
        <v>13.4009847792931</v>
      </c>
      <c r="AN143" s="51" t="n">
        <v>1641.5672096</v>
      </c>
      <c r="AO143" s="51" t="n">
        <v>17.0023592193737</v>
      </c>
      <c r="AP143" s="51" t="n">
        <v>5.78721747232479</v>
      </c>
      <c r="AQ143" s="51" t="n">
        <v>14.97077114655</v>
      </c>
      <c r="AR143" s="51" t="n">
        <v>2210.4468752</v>
      </c>
      <c r="AS143" s="51" t="n">
        <v>15.9840836360756</v>
      </c>
      <c r="AT143" s="51" t="n">
        <v>7.79275847068137</v>
      </c>
      <c r="AU143" s="51" t="n">
        <v>13.6601714669168</v>
      </c>
      <c r="AV143" s="51" t="n">
        <v>1638.9232221</v>
      </c>
      <c r="AW143" s="51" t="n">
        <v>16.7248015574344</v>
      </c>
      <c r="AX143" s="51" t="n">
        <v>5.7778963001138</v>
      </c>
      <c r="AY143" s="51" t="n">
        <v>15.0590360594625</v>
      </c>
      <c r="AZ143" s="51" t="n">
        <v>1728.9943704</v>
      </c>
      <c r="BA143" s="51" t="n">
        <v>14.4732024052436</v>
      </c>
      <c r="BB143" s="51" t="n">
        <v>6.09543512529607</v>
      </c>
      <c r="BC143" s="51" t="n">
        <v>13.9698265578211</v>
      </c>
      <c r="BD143" s="51" t="n">
        <v>1396.2210295</v>
      </c>
      <c r="BE143" s="51" t="n">
        <v>15.6401101458707</v>
      </c>
      <c r="BF143" s="51" t="n">
        <v>4.92226860398766</v>
      </c>
      <c r="BG143" s="51" t="n">
        <v>14.9541392918708</v>
      </c>
      <c r="BH143" s="51" t="n">
        <v>3758.1385083</v>
      </c>
      <c r="BI143" s="51" t="n">
        <v>11.3103822978302</v>
      </c>
      <c r="BJ143" s="51" t="n">
        <v>13.2490249022153</v>
      </c>
      <c r="BK143" s="51" t="n">
        <v>10.1568767176987</v>
      </c>
    </row>
    <row r="144">
      <c r="A144" s="51" t="s">
        <v>102</v>
      </c>
      <c r="B144" s="51" t="s">
        <v>103</v>
      </c>
      <c r="C144" s="51" t="s">
        <v>17</v>
      </c>
      <c r="D144" s="51" t="n">
        <v>8978.6618732</v>
      </c>
      <c r="E144" s="51" t="n">
        <v>7.0168892923119</v>
      </c>
      <c r="F144" s="51" t="n">
        <v>3.97946932775804</v>
      </c>
      <c r="G144" s="51" t="n">
        <v>6.51163601737621</v>
      </c>
      <c r="H144" s="51" t="n">
        <v>11847.487358</v>
      </c>
      <c r="I144" s="51" t="n">
        <v>6.18557241103003</v>
      </c>
      <c r="J144" s="51" t="n">
        <v>5.25097316481961</v>
      </c>
      <c r="K144" s="51" t="n">
        <v>5.60291056672273</v>
      </c>
      <c r="L144" s="51" t="n">
        <v>13085.7303576</v>
      </c>
      <c r="M144" s="51" t="n">
        <v>5.66000985230964</v>
      </c>
      <c r="N144" s="51" t="n">
        <v>5.79977989201437</v>
      </c>
      <c r="O144" s="51" t="n">
        <v>5.11508082517699</v>
      </c>
      <c r="P144" s="51" t="n">
        <v>13910.483338</v>
      </c>
      <c r="Q144" s="51" t="n">
        <v>5.24843917951485</v>
      </c>
      <c r="R144" s="51" t="n">
        <v>6.16532202232617</v>
      </c>
      <c r="S144" s="51" t="n">
        <v>4.79575334729752</v>
      </c>
      <c r="T144" s="51" t="n">
        <v>18163.1890078</v>
      </c>
      <c r="U144" s="51" t="n">
        <v>4.47434939424697</v>
      </c>
      <c r="V144" s="51" t="n">
        <v>8.0501810371718</v>
      </c>
      <c r="W144" s="51" t="n">
        <v>4.11712479073846</v>
      </c>
      <c r="X144" s="51" t="n">
        <v>20473.9179042</v>
      </c>
      <c r="Y144" s="51" t="n">
        <v>4.81632166335202</v>
      </c>
      <c r="Z144" s="51" t="n">
        <v>9.07432861036811</v>
      </c>
      <c r="AA144" s="51" t="n">
        <v>4.39482522256648</v>
      </c>
      <c r="AB144" s="51" t="n">
        <v>19095.0960557</v>
      </c>
      <c r="AC144" s="51" t="n">
        <v>4.67348646812895</v>
      </c>
      <c r="AD144" s="51" t="n">
        <v>8.46321535852306</v>
      </c>
      <c r="AE144" s="51" t="n">
        <v>4.3544822844564</v>
      </c>
      <c r="AF144" s="51" t="n">
        <v>17568.8403483</v>
      </c>
      <c r="AG144" s="51" t="n">
        <v>4.86088695664905</v>
      </c>
      <c r="AH144" s="51" t="n">
        <v>7.78675734510315</v>
      </c>
      <c r="AI144" s="51" t="n">
        <v>4.31773088188813</v>
      </c>
      <c r="AJ144" s="51" t="n">
        <v>16656.0520164</v>
      </c>
      <c r="AK144" s="51" t="n">
        <v>4.87394732911311</v>
      </c>
      <c r="AL144" s="51" t="n">
        <v>7.38219670780221</v>
      </c>
      <c r="AM144" s="51" t="n">
        <v>4.47130429471757</v>
      </c>
      <c r="AN144" s="51" t="n">
        <v>15692.8587369</v>
      </c>
      <c r="AO144" s="51" t="n">
        <v>5.17123968882134</v>
      </c>
      <c r="AP144" s="51" t="n">
        <v>6.95529588821417</v>
      </c>
      <c r="AQ144" s="51" t="n">
        <v>4.86568216880795</v>
      </c>
      <c r="AR144" s="51" t="n">
        <v>15229.0998665</v>
      </c>
      <c r="AS144" s="51" t="n">
        <v>5.23694216305042</v>
      </c>
      <c r="AT144" s="51" t="n">
        <v>6.74975142888431</v>
      </c>
      <c r="AU144" s="51" t="n">
        <v>5.01719812082078</v>
      </c>
      <c r="AV144" s="51" t="n">
        <v>14980.7369105</v>
      </c>
      <c r="AW144" s="51" t="n">
        <v>5.2364804788659</v>
      </c>
      <c r="AX144" s="51" t="n">
        <v>6.63967347077528</v>
      </c>
      <c r="AY144" s="51" t="n">
        <v>5.24114950269774</v>
      </c>
      <c r="AZ144" s="51" t="n">
        <v>11986.746419</v>
      </c>
      <c r="BA144" s="51" t="n">
        <v>5.22060762742887</v>
      </c>
      <c r="BB144" s="51" t="n">
        <v>5.31269474089499</v>
      </c>
      <c r="BC144" s="51" t="n">
        <v>5.23888404470993</v>
      </c>
      <c r="BD144" s="51" t="n">
        <v>9104.451235</v>
      </c>
      <c r="BE144" s="51" t="n">
        <v>6.08739115372012</v>
      </c>
      <c r="BF144" s="51" t="n">
        <v>4.03522094354563</v>
      </c>
      <c r="BG144" s="51" t="n">
        <v>6.15409338255422</v>
      </c>
      <c r="BH144" s="51" t="n">
        <v>18851.2515965</v>
      </c>
      <c r="BI144" s="51" t="n">
        <v>5.08888026767038</v>
      </c>
      <c r="BJ144" s="51" t="n">
        <v>8.35514006179911</v>
      </c>
      <c r="BK144" s="51" t="n">
        <v>4.84745068627639</v>
      </c>
    </row>
    <row r="145">
      <c r="A145" s="51" t="s">
        <v>104</v>
      </c>
      <c r="B145" s="51" t="s">
        <v>105</v>
      </c>
      <c r="C145" s="51" t="s">
        <v>16</v>
      </c>
      <c r="D145" s="51" t="n">
        <v>90.1501219</v>
      </c>
      <c r="E145" s="51" t="n">
        <v>34.2507787726878</v>
      </c>
      <c r="F145" s="51" t="n">
        <v>3.15903849088633</v>
      </c>
      <c r="G145" s="51" t="n">
        <v>29.8635356717178</v>
      </c>
      <c r="H145" s="51" t="n">
        <v>159.3595057</v>
      </c>
      <c r="I145" s="51" t="n">
        <v>27.9662651978073</v>
      </c>
      <c r="J145" s="51" t="n">
        <v>5.58427212060064</v>
      </c>
      <c r="K145" s="51" t="n">
        <v>24.068263684752</v>
      </c>
      <c r="L145" s="51" t="n">
        <v>201.9904671</v>
      </c>
      <c r="M145" s="51" t="n">
        <v>22.088732270625</v>
      </c>
      <c r="N145" s="51" t="n">
        <v>7.07814528602438</v>
      </c>
      <c r="O145" s="51" t="n">
        <v>18.1363752873692</v>
      </c>
      <c r="P145" s="51" t="n">
        <v>334.8087721</v>
      </c>
      <c r="Q145" s="51" t="n">
        <v>22.4401686607834</v>
      </c>
      <c r="R145" s="51" t="n">
        <v>11.7323612642867</v>
      </c>
      <c r="S145" s="51" t="n">
        <v>16.1749624791527</v>
      </c>
      <c r="T145" s="51" t="n">
        <v>249.1156518</v>
      </c>
      <c r="U145" s="51" t="n">
        <v>26.9063504020243</v>
      </c>
      <c r="V145" s="51" t="n">
        <v>8.72950492059663</v>
      </c>
      <c r="W145" s="51" t="n">
        <v>25.4495102210699</v>
      </c>
      <c r="X145" s="51" t="n">
        <v>195.5764244</v>
      </c>
      <c r="Y145" s="51" t="n">
        <v>24.0268042527495</v>
      </c>
      <c r="Z145" s="51" t="n">
        <v>6.85338454977197</v>
      </c>
      <c r="AA145" s="51" t="n">
        <v>22.1956155672893</v>
      </c>
      <c r="AB145" s="51" t="n">
        <v>145.3651788</v>
      </c>
      <c r="AC145" s="51" t="n">
        <v>26.4360786394553</v>
      </c>
      <c r="AD145" s="51" t="n">
        <v>5.09388324037056</v>
      </c>
      <c r="AE145" s="51" t="n">
        <v>23.5903050687029</v>
      </c>
      <c r="AF145" s="51" t="n">
        <v>156.3385034</v>
      </c>
      <c r="AG145" s="51" t="n">
        <v>23.1577974902477</v>
      </c>
      <c r="AH145" s="51" t="n">
        <v>5.47841022773107</v>
      </c>
      <c r="AI145" s="51" t="n">
        <v>20.3309676665744</v>
      </c>
      <c r="AJ145" s="51" t="n">
        <v>163.1007381</v>
      </c>
      <c r="AK145" s="51" t="n">
        <v>26.5070608409836</v>
      </c>
      <c r="AL145" s="51" t="n">
        <v>5.71537230001094</v>
      </c>
      <c r="AM145" s="51" t="n">
        <v>22.9618983245135</v>
      </c>
      <c r="AN145" s="51" t="n">
        <v>155.7967976</v>
      </c>
      <c r="AO145" s="51" t="n">
        <v>26.5897943659725</v>
      </c>
      <c r="AP145" s="51" t="n">
        <v>5.45942778559045</v>
      </c>
      <c r="AQ145" s="51" t="n">
        <v>22.2375705327737</v>
      </c>
      <c r="AR145" s="51" t="n">
        <v>157.8085021</v>
      </c>
      <c r="AS145" s="51" t="n">
        <v>25.0677067634483</v>
      </c>
      <c r="AT145" s="51" t="n">
        <v>5.52992188824778</v>
      </c>
      <c r="AU145" s="51" t="n">
        <v>21.8641280182505</v>
      </c>
      <c r="AV145" s="51" t="n">
        <v>247.5193045</v>
      </c>
      <c r="AW145" s="51" t="n">
        <v>21.011242677213</v>
      </c>
      <c r="AX145" s="51" t="n">
        <v>8.67356575535494</v>
      </c>
      <c r="AY145" s="51" t="n">
        <v>19.2643203998833</v>
      </c>
      <c r="AZ145" s="51" t="n">
        <v>174.580096</v>
      </c>
      <c r="BA145" s="51" t="n">
        <v>23.1794008548191</v>
      </c>
      <c r="BB145" s="51" t="n">
        <v>6.11763169459042</v>
      </c>
      <c r="BC145" s="51" t="n">
        <v>22.6290717185462</v>
      </c>
      <c r="BD145" s="51" t="n">
        <v>143.5055928</v>
      </c>
      <c r="BE145" s="51" t="n">
        <v>25.6124709824506</v>
      </c>
      <c r="BF145" s="51" t="n">
        <v>5.02871967067922</v>
      </c>
      <c r="BG145" s="51" t="n">
        <v>23.2859779537608</v>
      </c>
      <c r="BH145" s="51" t="n">
        <v>278.7046184</v>
      </c>
      <c r="BI145" s="51" t="n">
        <v>15.6527109760548</v>
      </c>
      <c r="BJ145" s="51" t="n">
        <v>9.76636080525794</v>
      </c>
      <c r="BK145" s="51" t="n">
        <v>17.3439368217195</v>
      </c>
    </row>
    <row r="146">
      <c r="A146" s="51" t="s">
        <v>104</v>
      </c>
      <c r="B146" s="51" t="s">
        <v>105</v>
      </c>
      <c r="C146" s="51" t="s">
        <v>17</v>
      </c>
      <c r="D146" s="51" t="n">
        <v>532.3178584</v>
      </c>
      <c r="E146" s="51" t="n">
        <v>14.7062181690893</v>
      </c>
      <c r="F146" s="51" t="n">
        <v>3.52148721779841</v>
      </c>
      <c r="G146" s="51" t="n">
        <v>14.2420906613102</v>
      </c>
      <c r="H146" s="51" t="n">
        <v>565.6747293</v>
      </c>
      <c r="I146" s="51" t="n">
        <v>14.5878668577258</v>
      </c>
      <c r="J146" s="51" t="n">
        <v>3.74215573877039</v>
      </c>
      <c r="K146" s="51" t="n">
        <v>13.7389355022508</v>
      </c>
      <c r="L146" s="51" t="n">
        <v>556.5073179</v>
      </c>
      <c r="M146" s="51" t="n">
        <v>13.2594745978623</v>
      </c>
      <c r="N146" s="51" t="n">
        <v>3.68150978906952</v>
      </c>
      <c r="O146" s="51" t="n">
        <v>13.1861382429305</v>
      </c>
      <c r="P146" s="51" t="n">
        <v>1244.1137617</v>
      </c>
      <c r="Q146" s="51" t="n">
        <v>13.1967313423363</v>
      </c>
      <c r="R146" s="51" t="n">
        <v>8.23029068098919</v>
      </c>
      <c r="S146" s="51" t="n">
        <v>11.240819175615</v>
      </c>
      <c r="T146" s="51" t="n">
        <v>1978.9618149</v>
      </c>
      <c r="U146" s="51" t="n">
        <v>9.70288529189209</v>
      </c>
      <c r="V146" s="51" t="n">
        <v>13.0915929753475</v>
      </c>
      <c r="W146" s="51" t="n">
        <v>8.07910557738903</v>
      </c>
      <c r="X146" s="51" t="n">
        <v>1236.6675018</v>
      </c>
      <c r="Y146" s="51" t="n">
        <v>9.17921817800582</v>
      </c>
      <c r="Z146" s="51" t="n">
        <v>8.18103080994697</v>
      </c>
      <c r="AA146" s="51" t="n">
        <v>8.2745073501766</v>
      </c>
      <c r="AB146" s="51" t="n">
        <v>1313.0952049</v>
      </c>
      <c r="AC146" s="51" t="n">
        <v>10.7532936691143</v>
      </c>
      <c r="AD146" s="51" t="n">
        <v>8.68662943923455</v>
      </c>
      <c r="AE146" s="51" t="n">
        <v>10.8646969477699</v>
      </c>
      <c r="AF146" s="51" t="n">
        <v>1173.5274809</v>
      </c>
      <c r="AG146" s="51" t="n">
        <v>8.78876360418279</v>
      </c>
      <c r="AH146" s="51" t="n">
        <v>7.76333530523633</v>
      </c>
      <c r="AI146" s="51" t="n">
        <v>8.86758339929874</v>
      </c>
      <c r="AJ146" s="51" t="n">
        <v>1254.1042145</v>
      </c>
      <c r="AK146" s="51" t="n">
        <v>8.82291918120697</v>
      </c>
      <c r="AL146" s="51" t="n">
        <v>8.29638136586864</v>
      </c>
      <c r="AM146" s="51" t="n">
        <v>7.93297869457702</v>
      </c>
      <c r="AN146" s="51" t="n">
        <v>946.8761106</v>
      </c>
      <c r="AO146" s="51" t="n">
        <v>11.0998543375051</v>
      </c>
      <c r="AP146" s="51" t="n">
        <v>6.2639493823087</v>
      </c>
      <c r="AQ146" s="51" t="n">
        <v>10.5309350988959</v>
      </c>
      <c r="AR146" s="51" t="n">
        <v>938.7433438</v>
      </c>
      <c r="AS146" s="51" t="n">
        <v>12.1161897711632</v>
      </c>
      <c r="AT146" s="51" t="n">
        <v>6.21014800427938</v>
      </c>
      <c r="AU146" s="51" t="n">
        <v>11.7749012389203</v>
      </c>
      <c r="AV146" s="51" t="n">
        <v>743.9040612</v>
      </c>
      <c r="AW146" s="51" t="n">
        <v>10.9308750544081</v>
      </c>
      <c r="AX146" s="51" t="n">
        <v>4.92121126775281</v>
      </c>
      <c r="AY146" s="51" t="n">
        <v>10.3222249564939</v>
      </c>
      <c r="AZ146" s="51" t="n">
        <v>874.7245626</v>
      </c>
      <c r="BA146" s="51" t="n">
        <v>9.062590818998</v>
      </c>
      <c r="BB146" s="51" t="n">
        <v>5.78663916245235</v>
      </c>
      <c r="BC146" s="51" t="n">
        <v>8.74564469674058</v>
      </c>
      <c r="BD146" s="51" t="n">
        <v>662.312179</v>
      </c>
      <c r="BE146" s="51" t="n">
        <v>11.7789935658991</v>
      </c>
      <c r="BF146" s="51" t="n">
        <v>4.3814496089818</v>
      </c>
      <c r="BG146" s="51" t="n">
        <v>12.155223175711</v>
      </c>
      <c r="BH146" s="51" t="n">
        <v>1094.7495857</v>
      </c>
      <c r="BI146" s="51" t="n">
        <v>8.79496538355155</v>
      </c>
      <c r="BJ146" s="51" t="n">
        <v>7.24218925196339</v>
      </c>
      <c r="BK146" s="51" t="n">
        <v>9.67007555351237</v>
      </c>
    </row>
    <row r="147">
      <c r="A147" s="51" t="s">
        <v>106</v>
      </c>
      <c r="B147" s="51" t="s">
        <v>107</v>
      </c>
      <c r="C147" s="51" t="s">
        <v>16</v>
      </c>
      <c r="D147" s="51" t="n">
        <v>5896.0356493</v>
      </c>
      <c r="E147" s="51" t="n">
        <v>8.91212427922522</v>
      </c>
      <c r="F147" s="51" t="n">
        <v>8.24591176661626</v>
      </c>
      <c r="G147" s="51" t="n">
        <v>7.12125440548583</v>
      </c>
      <c r="H147" s="51" t="n">
        <v>6828.3494686</v>
      </c>
      <c r="I147" s="51" t="n">
        <v>9.43031094467536</v>
      </c>
      <c r="J147" s="51" t="n">
        <v>9.54980101526039</v>
      </c>
      <c r="K147" s="51" t="n">
        <v>7.44528771433128</v>
      </c>
      <c r="L147" s="51" t="n">
        <v>7694.4449397</v>
      </c>
      <c r="M147" s="51" t="n">
        <v>9.57632690893674</v>
      </c>
      <c r="N147" s="51" t="n">
        <v>10.7610804682611</v>
      </c>
      <c r="O147" s="51" t="n">
        <v>7.00813546069111</v>
      </c>
      <c r="P147" s="51" t="n">
        <v>6215.8176858</v>
      </c>
      <c r="Q147" s="51" t="n">
        <v>9.22758601084607</v>
      </c>
      <c r="R147" s="51" t="n">
        <v>8.69314353629542</v>
      </c>
      <c r="S147" s="51" t="n">
        <v>7.72634718240909</v>
      </c>
      <c r="T147" s="51" t="n">
        <v>5138.849994</v>
      </c>
      <c r="U147" s="51" t="n">
        <v>10.2943831804924</v>
      </c>
      <c r="V147" s="51" t="n">
        <v>7.18694834171013</v>
      </c>
      <c r="W147" s="51" t="n">
        <v>8.91892422479424</v>
      </c>
      <c r="X147" s="51" t="n">
        <v>4894.3682122</v>
      </c>
      <c r="Y147" s="51" t="n">
        <v>11.8782788187174</v>
      </c>
      <c r="Z147" s="51" t="n">
        <v>6.84502788512211</v>
      </c>
      <c r="AA147" s="51" t="n">
        <v>10.1792165101871</v>
      </c>
      <c r="AB147" s="51" t="n">
        <v>4527.778393</v>
      </c>
      <c r="AC147" s="51" t="n">
        <v>11.6741465972359</v>
      </c>
      <c r="AD147" s="51" t="n">
        <v>6.33233300275282</v>
      </c>
      <c r="AE147" s="51" t="n">
        <v>9.81435505004304</v>
      </c>
      <c r="AF147" s="51" t="n">
        <v>3952.702895</v>
      </c>
      <c r="AG147" s="51" t="n">
        <v>12.2498305505164</v>
      </c>
      <c r="AH147" s="51" t="n">
        <v>5.52806008146987</v>
      </c>
      <c r="AI147" s="51" t="n">
        <v>10.5559394746292</v>
      </c>
      <c r="AJ147" s="51" t="n">
        <v>4356.491258</v>
      </c>
      <c r="AK147" s="51" t="n">
        <v>11.0328042548773</v>
      </c>
      <c r="AL147" s="51" t="n">
        <v>6.09277905736001</v>
      </c>
      <c r="AM147" s="51" t="n">
        <v>9.95147985871054</v>
      </c>
      <c r="AN147" s="51" t="n">
        <v>3326.9130527</v>
      </c>
      <c r="AO147" s="51" t="n">
        <v>12.4684714374245</v>
      </c>
      <c r="AP147" s="51" t="n">
        <v>4.65286051841039</v>
      </c>
      <c r="AQ147" s="51" t="n">
        <v>11.4657838298837</v>
      </c>
      <c r="AR147" s="51" t="n">
        <v>3667.8601672</v>
      </c>
      <c r="AS147" s="51" t="n">
        <v>11.1048104621797</v>
      </c>
      <c r="AT147" s="51" t="n">
        <v>5.12969274780561</v>
      </c>
      <c r="AU147" s="51" t="n">
        <v>10.4820352275849</v>
      </c>
      <c r="AV147" s="51" t="n">
        <v>2966.9848424</v>
      </c>
      <c r="AW147" s="51" t="n">
        <v>11.5743814578482</v>
      </c>
      <c r="AX147" s="51" t="n">
        <v>4.14948224171997</v>
      </c>
      <c r="AY147" s="51" t="n">
        <v>10.9998555320214</v>
      </c>
      <c r="AZ147" s="51" t="n">
        <v>3544.3156869</v>
      </c>
      <c r="BA147" s="51" t="n">
        <v>10.4850428652703</v>
      </c>
      <c r="BB147" s="51" t="n">
        <v>4.95690938210001</v>
      </c>
      <c r="BC147" s="51" t="n">
        <v>10.4382393300444</v>
      </c>
      <c r="BD147" s="51" t="n">
        <v>3278.1026421</v>
      </c>
      <c r="BE147" s="51" t="n">
        <v>9.80013394773544</v>
      </c>
      <c r="BF147" s="51" t="n">
        <v>4.58459662669737</v>
      </c>
      <c r="BG147" s="51" t="n">
        <v>10.258031185073</v>
      </c>
      <c r="BH147" s="51" t="n">
        <v>5213.5165029</v>
      </c>
      <c r="BI147" s="51" t="n">
        <v>8.31103816847208</v>
      </c>
      <c r="BJ147" s="51" t="n">
        <v>7.29137332841858</v>
      </c>
      <c r="BK147" s="51" t="n">
        <v>8.74302423946356</v>
      </c>
    </row>
    <row r="148">
      <c r="A148" s="51" t="s">
        <v>106</v>
      </c>
      <c r="B148" s="51" t="s">
        <v>107</v>
      </c>
      <c r="C148" s="51" t="s">
        <v>17</v>
      </c>
      <c r="D148" s="51" t="n">
        <v>16091.6867786</v>
      </c>
      <c r="E148" s="51" t="n">
        <v>5.37909767713577</v>
      </c>
      <c r="F148" s="51" t="n">
        <v>5.13410226898787</v>
      </c>
      <c r="G148" s="51" t="n">
        <v>4.97809020659344</v>
      </c>
      <c r="H148" s="51" t="n">
        <v>20255.9542725</v>
      </c>
      <c r="I148" s="51" t="n">
        <v>4.82668638478262</v>
      </c>
      <c r="J148" s="51" t="n">
        <v>6.46272464918091</v>
      </c>
      <c r="K148" s="51" t="n">
        <v>4.34406363132291</v>
      </c>
      <c r="L148" s="51" t="n">
        <v>21460.5288943</v>
      </c>
      <c r="M148" s="51" t="n">
        <v>4.80861191863287</v>
      </c>
      <c r="N148" s="51" t="n">
        <v>6.84704789534134</v>
      </c>
      <c r="O148" s="51" t="n">
        <v>4.14597580256505</v>
      </c>
      <c r="P148" s="51" t="n">
        <v>22711.1284487</v>
      </c>
      <c r="Q148" s="51" t="n">
        <v>4.46239940551119</v>
      </c>
      <c r="R148" s="51" t="n">
        <v>7.24605553811867</v>
      </c>
      <c r="S148" s="51" t="n">
        <v>3.95432043230923</v>
      </c>
      <c r="T148" s="51" t="n">
        <v>26959.2038743</v>
      </c>
      <c r="U148" s="51" t="n">
        <v>4.10981511091337</v>
      </c>
      <c r="V148" s="51" t="n">
        <v>8.60141709725673</v>
      </c>
      <c r="W148" s="51" t="n">
        <v>3.67422597154006</v>
      </c>
      <c r="X148" s="51" t="n">
        <v>30059.0417744</v>
      </c>
      <c r="Y148" s="51" t="n">
        <v>3.87832220853953</v>
      </c>
      <c r="Z148" s="51" t="n">
        <v>9.59042993446674</v>
      </c>
      <c r="AA148" s="51" t="n">
        <v>3.83442600581146</v>
      </c>
      <c r="AB148" s="51" t="n">
        <v>26071.5618714</v>
      </c>
      <c r="AC148" s="51" t="n">
        <v>4.58462038298113</v>
      </c>
      <c r="AD148" s="51" t="n">
        <v>8.31821218009426</v>
      </c>
      <c r="AE148" s="51" t="n">
        <v>4.11511470659439</v>
      </c>
      <c r="AF148" s="51" t="n">
        <v>25088.8896199</v>
      </c>
      <c r="AG148" s="51" t="n">
        <v>4.61773456885905</v>
      </c>
      <c r="AH148" s="51" t="n">
        <v>8.00468756918728</v>
      </c>
      <c r="AI148" s="51" t="n">
        <v>4.04263905248714</v>
      </c>
      <c r="AJ148" s="51" t="n">
        <v>22748.0213427</v>
      </c>
      <c r="AK148" s="51" t="n">
        <v>4.61290799871866</v>
      </c>
      <c r="AL148" s="51" t="n">
        <v>7.25782632967092</v>
      </c>
      <c r="AM148" s="51" t="n">
        <v>4.32777939448361</v>
      </c>
      <c r="AN148" s="51" t="n">
        <v>21551.0888359</v>
      </c>
      <c r="AO148" s="51" t="n">
        <v>4.61398362244275</v>
      </c>
      <c r="AP148" s="51" t="n">
        <v>6.87594132385788</v>
      </c>
      <c r="AQ148" s="51" t="n">
        <v>4.40723989450348</v>
      </c>
      <c r="AR148" s="51" t="n">
        <v>21107.2825889</v>
      </c>
      <c r="AS148" s="51" t="n">
        <v>4.59868427901934</v>
      </c>
      <c r="AT148" s="51" t="n">
        <v>6.7343435727294</v>
      </c>
      <c r="AU148" s="51" t="n">
        <v>4.33948364195262</v>
      </c>
      <c r="AV148" s="51" t="n">
        <v>17022.1803392</v>
      </c>
      <c r="AW148" s="51" t="n">
        <v>5.36481590927957</v>
      </c>
      <c r="AX148" s="51" t="n">
        <v>5.43097910772352</v>
      </c>
      <c r="AY148" s="51" t="n">
        <v>5.25135932276785</v>
      </c>
      <c r="AZ148" s="51" t="n">
        <v>13692.8981075</v>
      </c>
      <c r="BA148" s="51" t="n">
        <v>5.43947755067467</v>
      </c>
      <c r="BB148" s="51" t="n">
        <v>4.36876134925935</v>
      </c>
      <c r="BC148" s="51" t="n">
        <v>5.26465743913572</v>
      </c>
      <c r="BD148" s="51" t="n">
        <v>11240.5047894</v>
      </c>
      <c r="BE148" s="51" t="n">
        <v>6.26207014149446</v>
      </c>
      <c r="BF148" s="51" t="n">
        <v>3.58631770167033</v>
      </c>
      <c r="BG148" s="51" t="n">
        <v>6.37260865254266</v>
      </c>
      <c r="BH148" s="51" t="n">
        <v>17367.497093</v>
      </c>
      <c r="BI148" s="51" t="n">
        <v>4.83300887604332</v>
      </c>
      <c r="BJ148" s="51" t="n">
        <v>5.54115348245481</v>
      </c>
      <c r="BK148" s="51" t="n">
        <v>4.91632873899324</v>
      </c>
    </row>
    <row r="149">
      <c r="A149" s="51" t="s">
        <v>108</v>
      </c>
      <c r="B149" s="51" t="s">
        <v>109</v>
      </c>
      <c r="C149" s="51" t="s">
        <v>16</v>
      </c>
      <c r="D149" s="51" t="n">
        <v>14845.1958798</v>
      </c>
      <c r="E149" s="51" t="n">
        <v>9.30366946227273</v>
      </c>
      <c r="F149" s="51" t="n">
        <v>10.4736032069443</v>
      </c>
      <c r="G149" s="51" t="n">
        <v>6.74574764982663</v>
      </c>
      <c r="H149" s="51" t="n">
        <v>13768.030627</v>
      </c>
      <c r="I149" s="51" t="n">
        <v>7.22713396951225</v>
      </c>
      <c r="J149" s="51" t="n">
        <v>9.71364008234272</v>
      </c>
      <c r="K149" s="51" t="n">
        <v>5.57707935298276</v>
      </c>
      <c r="L149" s="51" t="n">
        <v>15244.596848</v>
      </c>
      <c r="M149" s="51" t="n">
        <v>8.42769894399396</v>
      </c>
      <c r="N149" s="51" t="n">
        <v>10.7553891325236</v>
      </c>
      <c r="O149" s="51" t="n">
        <v>6.44621813167564</v>
      </c>
      <c r="P149" s="51" t="n">
        <v>13396.1155992</v>
      </c>
      <c r="Q149" s="51" t="n">
        <v>7.81449256426523</v>
      </c>
      <c r="R149" s="51" t="n">
        <v>9.45124607559356</v>
      </c>
      <c r="S149" s="51" t="n">
        <v>6.13800324301442</v>
      </c>
      <c r="T149" s="51" t="n">
        <v>11762.432009</v>
      </c>
      <c r="U149" s="51" t="n">
        <v>8.08220099195445</v>
      </c>
      <c r="V149" s="51" t="n">
        <v>8.29864736096606</v>
      </c>
      <c r="W149" s="51" t="n">
        <v>6.39736309137371</v>
      </c>
      <c r="X149" s="51" t="n">
        <v>9586.4567156</v>
      </c>
      <c r="Y149" s="51" t="n">
        <v>8.78695195918088</v>
      </c>
      <c r="Z149" s="51" t="n">
        <v>6.76345025102447</v>
      </c>
      <c r="AA149" s="51" t="n">
        <v>7.69863555984031</v>
      </c>
      <c r="AB149" s="51" t="n">
        <v>9232.7924522</v>
      </c>
      <c r="AC149" s="51" t="n">
        <v>8.9956585772658</v>
      </c>
      <c r="AD149" s="51" t="n">
        <v>6.51393254891263</v>
      </c>
      <c r="AE149" s="51" t="n">
        <v>7.07911182318024</v>
      </c>
      <c r="AF149" s="51" t="n">
        <v>8190.9859187</v>
      </c>
      <c r="AG149" s="51" t="n">
        <v>8.50303568519226</v>
      </c>
      <c r="AH149" s="51" t="n">
        <v>5.77891575704069</v>
      </c>
      <c r="AI149" s="51" t="n">
        <v>7.48441369882005</v>
      </c>
      <c r="AJ149" s="51" t="n">
        <v>8478.5608265</v>
      </c>
      <c r="AK149" s="51" t="n">
        <v>9.72571253056569</v>
      </c>
      <c r="AL149" s="51" t="n">
        <v>5.98180600523669</v>
      </c>
      <c r="AM149" s="51" t="n">
        <v>8.86559413592632</v>
      </c>
      <c r="AN149" s="51" t="n">
        <v>7342.2881965</v>
      </c>
      <c r="AO149" s="51" t="n">
        <v>9.39669363680155</v>
      </c>
      <c r="AP149" s="51" t="n">
        <v>5.18014136181325</v>
      </c>
      <c r="AQ149" s="51" t="n">
        <v>8.47177487558372</v>
      </c>
      <c r="AR149" s="51" t="n">
        <v>5959.1954912</v>
      </c>
      <c r="AS149" s="51" t="n">
        <v>10.4483632632649</v>
      </c>
      <c r="AT149" s="51" t="n">
        <v>4.20433987619981</v>
      </c>
      <c r="AU149" s="51" t="n">
        <v>9.55756090208624</v>
      </c>
      <c r="AV149" s="51" t="n">
        <v>5506.8254929</v>
      </c>
      <c r="AW149" s="51" t="n">
        <v>12.0881631573343</v>
      </c>
      <c r="AX149" s="51" t="n">
        <v>3.88518316696654</v>
      </c>
      <c r="AY149" s="51" t="n">
        <v>11.1970463327537</v>
      </c>
      <c r="AZ149" s="51" t="n">
        <v>5316.6698725</v>
      </c>
      <c r="BA149" s="51" t="n">
        <v>10.3707675606413</v>
      </c>
      <c r="BB149" s="51" t="n">
        <v>3.75102430966578</v>
      </c>
      <c r="BC149" s="51" t="n">
        <v>9.64025835573528</v>
      </c>
      <c r="BD149" s="51" t="n">
        <v>5064.5551393</v>
      </c>
      <c r="BE149" s="51" t="n">
        <v>10.522143129518</v>
      </c>
      <c r="BF149" s="51" t="n">
        <v>3.57315197308352</v>
      </c>
      <c r="BG149" s="51" t="n">
        <v>10.2320843784946</v>
      </c>
      <c r="BH149" s="51" t="n">
        <v>8044.4462573</v>
      </c>
      <c r="BI149" s="51" t="n">
        <v>8.91796279069158</v>
      </c>
      <c r="BJ149" s="51" t="n">
        <v>5.67552889168636</v>
      </c>
      <c r="BK149" s="51" t="n">
        <v>8.11937019705337</v>
      </c>
    </row>
    <row r="150">
      <c r="A150" s="51" t="s">
        <v>108</v>
      </c>
      <c r="B150" s="51" t="s">
        <v>109</v>
      </c>
      <c r="C150" s="51" t="s">
        <v>17</v>
      </c>
      <c r="D150" s="51" t="n">
        <v>32514.7629091</v>
      </c>
      <c r="E150" s="51" t="n">
        <v>4.2762364691115</v>
      </c>
      <c r="F150" s="51" t="n">
        <v>6.3727090322584</v>
      </c>
      <c r="G150" s="51" t="n">
        <v>3.76764526187283</v>
      </c>
      <c r="H150" s="51" t="n">
        <v>38454.3465548</v>
      </c>
      <c r="I150" s="51" t="n">
        <v>4.14826761734375</v>
      </c>
      <c r="J150" s="51" t="n">
        <v>7.53683372394462</v>
      </c>
      <c r="K150" s="51" t="n">
        <v>3.45109850388105</v>
      </c>
      <c r="L150" s="51" t="n">
        <v>40933.0671882</v>
      </c>
      <c r="M150" s="51" t="n">
        <v>4.3092166836787</v>
      </c>
      <c r="N150" s="51" t="n">
        <v>8.02264890313181</v>
      </c>
      <c r="O150" s="51" t="n">
        <v>3.65816611617562</v>
      </c>
      <c r="P150" s="51" t="n">
        <v>38019.1437612</v>
      </c>
      <c r="Q150" s="51" t="n">
        <v>3.97956957783879</v>
      </c>
      <c r="R150" s="51" t="n">
        <v>7.45153644586228</v>
      </c>
      <c r="S150" s="51" t="n">
        <v>3.60766289887051</v>
      </c>
      <c r="T150" s="51" t="n">
        <v>49289.3086325</v>
      </c>
      <c r="U150" s="51" t="n">
        <v>3.51674617524153</v>
      </c>
      <c r="V150" s="51" t="n">
        <v>9.66042481054643</v>
      </c>
      <c r="W150" s="51" t="n">
        <v>3.09502241302225</v>
      </c>
      <c r="X150" s="51" t="n">
        <v>52971.056012</v>
      </c>
      <c r="Y150" s="51" t="n">
        <v>3.92300847301494</v>
      </c>
      <c r="Z150" s="51" t="n">
        <v>10.3820264056565</v>
      </c>
      <c r="AA150" s="51" t="n">
        <v>3.53175664369442</v>
      </c>
      <c r="AB150" s="51" t="n">
        <v>48230.9313223</v>
      </c>
      <c r="AC150" s="51" t="n">
        <v>3.8059300404531</v>
      </c>
      <c r="AD150" s="51" t="n">
        <v>9.45298886327827</v>
      </c>
      <c r="AE150" s="51" t="n">
        <v>3.47294882054038</v>
      </c>
      <c r="AF150" s="51" t="n">
        <v>42328.4002323</v>
      </c>
      <c r="AG150" s="51" t="n">
        <v>4.41217198652946</v>
      </c>
      <c r="AH150" s="51" t="n">
        <v>8.29612626226261</v>
      </c>
      <c r="AI150" s="51" t="n">
        <v>3.92360153587719</v>
      </c>
      <c r="AJ150" s="51" t="n">
        <v>35356.0650177</v>
      </c>
      <c r="AK150" s="51" t="n">
        <v>4.22178088215631</v>
      </c>
      <c r="AL150" s="51" t="n">
        <v>6.92958812319535</v>
      </c>
      <c r="AM150" s="51" t="n">
        <v>3.8955550261626</v>
      </c>
      <c r="AN150" s="51" t="n">
        <v>28291.6298956</v>
      </c>
      <c r="AO150" s="51" t="n">
        <v>4.3683704887076</v>
      </c>
      <c r="AP150" s="51" t="n">
        <v>5.54499892485891</v>
      </c>
      <c r="AQ150" s="51" t="n">
        <v>4.16656915236901</v>
      </c>
      <c r="AR150" s="51" t="n">
        <v>27561.6379205</v>
      </c>
      <c r="AS150" s="51" t="n">
        <v>5.0939914748286</v>
      </c>
      <c r="AT150" s="51" t="n">
        <v>5.40192463991944</v>
      </c>
      <c r="AU150" s="51" t="n">
        <v>4.9441807266243</v>
      </c>
      <c r="AV150" s="51" t="n">
        <v>23912.0750889</v>
      </c>
      <c r="AW150" s="51" t="n">
        <v>4.86651549936604</v>
      </c>
      <c r="AX150" s="51" t="n">
        <v>4.68663103357354</v>
      </c>
      <c r="AY150" s="51" t="n">
        <v>4.75843997840178</v>
      </c>
      <c r="AZ150" s="51" t="n">
        <v>19549.5509019</v>
      </c>
      <c r="BA150" s="51" t="n">
        <v>5.2879561285336</v>
      </c>
      <c r="BB150" s="51" t="n">
        <v>3.83160104711284</v>
      </c>
      <c r="BC150" s="51" t="n">
        <v>5.29181993382732</v>
      </c>
      <c r="BD150" s="51" t="n">
        <v>13298.2587333</v>
      </c>
      <c r="BE150" s="51" t="n">
        <v>6.14284136213077</v>
      </c>
      <c r="BF150" s="51" t="n">
        <v>2.6063832536602</v>
      </c>
      <c r="BG150" s="51" t="n">
        <v>6.08564206205514</v>
      </c>
      <c r="BH150" s="51" t="n">
        <v>19508.6185109</v>
      </c>
      <c r="BI150" s="51" t="n">
        <v>5.6051375785856</v>
      </c>
      <c r="BJ150" s="51" t="n">
        <v>3.82357853073876</v>
      </c>
      <c r="BK150" s="51" t="n">
        <v>5.79598601106322</v>
      </c>
    </row>
    <row r="151">
      <c r="A151" s="51" t="s">
        <v>110</v>
      </c>
      <c r="B151" s="51" t="s">
        <v>111</v>
      </c>
      <c r="C151" s="51" t="s">
        <v>16</v>
      </c>
      <c r="D151" s="51" t="n">
        <v>41.5065452</v>
      </c>
      <c r="E151" s="51" t="n">
        <v>29.0480221765583</v>
      </c>
      <c r="F151" s="51" t="n">
        <v>4.91452991452991</v>
      </c>
      <c r="G151" s="51" t="n">
        <v>22.411501392596</v>
      </c>
      <c r="H151" s="51" t="n">
        <v>68.5760312</v>
      </c>
      <c r="I151" s="51" t="n">
        <v>19.3706052440164</v>
      </c>
      <c r="J151" s="51" t="n">
        <v>8.11965811965812</v>
      </c>
      <c r="K151" s="51" t="n">
        <v>12.3921511153386</v>
      </c>
      <c r="L151" s="51" t="n">
        <v>104.6686792</v>
      </c>
      <c r="M151" s="51" t="n">
        <v>23.594418266688</v>
      </c>
      <c r="N151" s="51" t="n">
        <v>12.3931623931624</v>
      </c>
      <c r="O151" s="51" t="n">
        <v>11.364131291385</v>
      </c>
      <c r="P151" s="51" t="n">
        <v>59.5528692</v>
      </c>
      <c r="Q151" s="51" t="n">
        <v>23.737862175777</v>
      </c>
      <c r="R151" s="51" t="n">
        <v>7.05128205128205</v>
      </c>
      <c r="S151" s="51" t="n">
        <v>17.1112421001067</v>
      </c>
      <c r="T151" s="51" t="n">
        <v>41.5065452</v>
      </c>
      <c r="U151" s="51" t="n">
        <v>28.3291968176906</v>
      </c>
      <c r="V151" s="51" t="n">
        <v>4.91452991452991</v>
      </c>
      <c r="W151" s="51" t="n">
        <v>16.0096340126031</v>
      </c>
      <c r="X151" s="51" t="n">
        <v>37.8972804</v>
      </c>
      <c r="Y151" s="51" t="n">
        <v>29.9453222606429</v>
      </c>
      <c r="Z151" s="51" t="n">
        <v>4.48717948717949</v>
      </c>
      <c r="AA151" s="51" t="n">
        <v>16.3400099858166</v>
      </c>
      <c r="AB151" s="51" t="n">
        <v>46.9204424</v>
      </c>
      <c r="AC151" s="51" t="n">
        <v>21.8804025834434</v>
      </c>
      <c r="AD151" s="51" t="n">
        <v>5.55555555555556</v>
      </c>
      <c r="AE151" s="51" t="n">
        <v>11.6949587365233</v>
      </c>
      <c r="AF151" s="51" t="n">
        <v>52.3343396</v>
      </c>
      <c r="AG151" s="51" t="n">
        <v>25.1897994670361</v>
      </c>
      <c r="AH151" s="51" t="n">
        <v>6.1965811965812</v>
      </c>
      <c r="AI151" s="51" t="n">
        <v>12.4065509298887</v>
      </c>
      <c r="AJ151" s="51" t="n">
        <v>50.5297072</v>
      </c>
      <c r="AK151" s="51" t="n">
        <v>25.4823595718813</v>
      </c>
      <c r="AL151" s="51" t="n">
        <v>5.98290598290598</v>
      </c>
      <c r="AM151" s="51" t="n">
        <v>16.5473413146564</v>
      </c>
      <c r="AN151" s="51" t="n">
        <v>27.069486</v>
      </c>
      <c r="AO151" s="51" t="n">
        <v>28.0691786106895</v>
      </c>
      <c r="AP151" s="51" t="n">
        <v>3.20512820512821</v>
      </c>
      <c r="AQ151" s="51" t="n">
        <v>22.8718331991553</v>
      </c>
      <c r="AR151" s="51" t="n">
        <v>63.162134</v>
      </c>
      <c r="AS151" s="51" t="n">
        <v>16.0472400946945</v>
      </c>
      <c r="AT151" s="51" t="n">
        <v>7.47863247863248</v>
      </c>
      <c r="AU151" s="51" t="n">
        <v>14.9544679460086</v>
      </c>
      <c r="AV151" s="51" t="n">
        <v>57.7482368</v>
      </c>
      <c r="AW151" s="51" t="n">
        <v>23.6871177109953</v>
      </c>
      <c r="AX151" s="51" t="n">
        <v>6.83760683760684</v>
      </c>
      <c r="AY151" s="51" t="n">
        <v>18.1022904030719</v>
      </c>
      <c r="AZ151" s="51" t="n">
        <v>43.3111776</v>
      </c>
      <c r="BA151" s="51" t="n">
        <v>23.0283093235919</v>
      </c>
      <c r="BB151" s="51" t="n">
        <v>5.12820512820513</v>
      </c>
      <c r="BC151" s="51" t="n">
        <v>15.7129557266037</v>
      </c>
      <c r="BD151" s="51" t="n">
        <v>39.7019128</v>
      </c>
      <c r="BE151" s="51" t="n">
        <v>21.0541143848876</v>
      </c>
      <c r="BF151" s="51" t="n">
        <v>4.7008547008547</v>
      </c>
      <c r="BG151" s="51" t="n">
        <v>18.8742938191999</v>
      </c>
      <c r="BH151" s="51" t="n">
        <v>110.0825764</v>
      </c>
      <c r="BI151" s="51" t="n">
        <v>12.4554862047105</v>
      </c>
      <c r="BJ151" s="51" t="n">
        <v>13.034188034188</v>
      </c>
      <c r="BK151" s="51" t="n">
        <v>17.1943109062936</v>
      </c>
    </row>
    <row r="152">
      <c r="A152" s="51" t="s">
        <v>110</v>
      </c>
      <c r="B152" s="51" t="s">
        <v>111</v>
      </c>
      <c r="C152" s="51" t="s">
        <v>17</v>
      </c>
      <c r="D152" s="51" t="n">
        <v>176.8539752</v>
      </c>
      <c r="E152" s="51" t="n">
        <v>10.5327405767994</v>
      </c>
      <c r="F152" s="51" t="n">
        <v>6.45586297760211</v>
      </c>
      <c r="G152" s="51" t="n">
        <v>9.10327713465442</v>
      </c>
      <c r="H152" s="51" t="n">
        <v>216.555888</v>
      </c>
      <c r="I152" s="51" t="n">
        <v>9.77008420918394</v>
      </c>
      <c r="J152" s="51" t="n">
        <v>7.90513833992095</v>
      </c>
      <c r="K152" s="51" t="n">
        <v>9.0882879878386</v>
      </c>
      <c r="L152" s="51" t="n">
        <v>227.3836824</v>
      </c>
      <c r="M152" s="51" t="n">
        <v>10.7762358448765</v>
      </c>
      <c r="N152" s="51" t="n">
        <v>8.300395256917</v>
      </c>
      <c r="O152" s="51" t="n">
        <v>6.73762852628898</v>
      </c>
      <c r="P152" s="51" t="n">
        <v>225.57905</v>
      </c>
      <c r="Q152" s="51" t="n">
        <v>12.531269978447</v>
      </c>
      <c r="R152" s="51" t="n">
        <v>8.23451910408432</v>
      </c>
      <c r="S152" s="51" t="n">
        <v>10.0252311584909</v>
      </c>
      <c r="T152" s="51" t="n">
        <v>240.0161092</v>
      </c>
      <c r="U152" s="51" t="n">
        <v>9.64742123696631</v>
      </c>
      <c r="V152" s="51" t="n">
        <v>8.76152832674572</v>
      </c>
      <c r="W152" s="51" t="n">
        <v>10.3068677120728</v>
      </c>
      <c r="X152" s="51" t="n">
        <v>216.555888</v>
      </c>
      <c r="Y152" s="51" t="n">
        <v>9.84731927834661</v>
      </c>
      <c r="Z152" s="51" t="n">
        <v>7.90513833992095</v>
      </c>
      <c r="AA152" s="51" t="n">
        <v>6.52305652043518</v>
      </c>
      <c r="AB152" s="51" t="n">
        <v>207.532726</v>
      </c>
      <c r="AC152" s="51" t="n">
        <v>9.47858722286904</v>
      </c>
      <c r="AD152" s="51" t="n">
        <v>7.57575757575758</v>
      </c>
      <c r="AE152" s="51" t="n">
        <v>7.58041902758312</v>
      </c>
      <c r="AF152" s="51" t="n">
        <v>191.2910344</v>
      </c>
      <c r="AG152" s="51" t="n">
        <v>11.6448741492238</v>
      </c>
      <c r="AH152" s="51" t="n">
        <v>6.98287220026351</v>
      </c>
      <c r="AI152" s="51" t="n">
        <v>8.50971458519685</v>
      </c>
      <c r="AJ152" s="51" t="n">
        <v>162.416916</v>
      </c>
      <c r="AK152" s="51" t="n">
        <v>14.9071198499986</v>
      </c>
      <c r="AL152" s="51" t="n">
        <v>5.92885375494071</v>
      </c>
      <c r="AM152" s="51" t="n">
        <v>12.9723510172461</v>
      </c>
      <c r="AN152" s="51" t="n">
        <v>142.5659596</v>
      </c>
      <c r="AO152" s="51" t="n">
        <v>15.1274128164653</v>
      </c>
      <c r="AP152" s="51" t="n">
        <v>5.20421607378129</v>
      </c>
      <c r="AQ152" s="51" t="n">
        <v>14.0111457868214</v>
      </c>
      <c r="AR152" s="51" t="n">
        <v>220.1651528</v>
      </c>
      <c r="AS152" s="51" t="n">
        <v>13.9541370190964</v>
      </c>
      <c r="AT152" s="51" t="n">
        <v>8.0368906455863</v>
      </c>
      <c r="AU152" s="51" t="n">
        <v>10.0042783375073</v>
      </c>
      <c r="AV152" s="51" t="n">
        <v>147.9798568</v>
      </c>
      <c r="AW152" s="51" t="n">
        <v>11.6508245280884</v>
      </c>
      <c r="AX152" s="51" t="n">
        <v>5.40184453227932</v>
      </c>
      <c r="AY152" s="51" t="n">
        <v>10.8715020338711</v>
      </c>
      <c r="AZ152" s="51" t="n">
        <v>142.5659596</v>
      </c>
      <c r="BA152" s="51" t="n">
        <v>14.1728992279722</v>
      </c>
      <c r="BB152" s="51" t="n">
        <v>5.20421607378129</v>
      </c>
      <c r="BC152" s="51" t="n">
        <v>12.1267512849499</v>
      </c>
      <c r="BD152" s="51" t="n">
        <v>83.0130904</v>
      </c>
      <c r="BE152" s="51" t="n">
        <v>17.8304246144505</v>
      </c>
      <c r="BF152" s="51" t="n">
        <v>3.03030303030303</v>
      </c>
      <c r="BG152" s="51" t="n">
        <v>15.9349498105305</v>
      </c>
      <c r="BH152" s="51" t="n">
        <v>138.9566948</v>
      </c>
      <c r="BI152" s="51" t="n">
        <v>19.1310647566964</v>
      </c>
      <c r="BJ152" s="51" t="n">
        <v>5.07246376811594</v>
      </c>
      <c r="BK152" s="51" t="n">
        <v>17.9382942573989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440</v>
      </c>
    </row>
    <row r="162">
      <c r="A162" s="5" t="s">
        <v>26</v>
      </c>
      <c r="B162" s="5" t="s">
        <v>71</v>
      </c>
      <c r="C162" s="5" t="s">
        <v>11</v>
      </c>
      <c r="D162" s="5" t="s">
        <v>377</v>
      </c>
      <c r="E162" s="5" t="s">
        <v>378</v>
      </c>
      <c r="F162" s="5" t="s">
        <v>379</v>
      </c>
      <c r="G162" s="5" t="s">
        <v>380</v>
      </c>
      <c r="H162" s="5" t="s">
        <v>381</v>
      </c>
      <c r="I162" s="5" t="s">
        <v>382</v>
      </c>
      <c r="J162" s="5" t="s">
        <v>383</v>
      </c>
      <c r="K162" s="5" t="s">
        <v>384</v>
      </c>
      <c r="L162" s="5" t="s">
        <v>385</v>
      </c>
      <c r="M162" s="5" t="s">
        <v>386</v>
      </c>
      <c r="N162" s="5" t="s">
        <v>387</v>
      </c>
      <c r="O162" s="5" t="s">
        <v>388</v>
      </c>
      <c r="P162" s="5" t="s">
        <v>389</v>
      </c>
      <c r="Q162" s="5" t="s">
        <v>390</v>
      </c>
      <c r="R162" s="5" t="s">
        <v>391</v>
      </c>
      <c r="S162" s="5" t="s">
        <v>392</v>
      </c>
      <c r="T162" s="5" t="s">
        <v>393</v>
      </c>
      <c r="U162" s="5" t="s">
        <v>394</v>
      </c>
      <c r="V162" s="5" t="s">
        <v>395</v>
      </c>
      <c r="W162" s="5" t="s">
        <v>396</v>
      </c>
      <c r="X162" s="5" t="s">
        <v>397</v>
      </c>
      <c r="Y162" s="5" t="s">
        <v>398</v>
      </c>
      <c r="Z162" s="5" t="s">
        <v>399</v>
      </c>
      <c r="AA162" s="5" t="s">
        <v>400</v>
      </c>
      <c r="AB162" s="5" t="s">
        <v>401</v>
      </c>
      <c r="AC162" s="5" t="s">
        <v>402</v>
      </c>
      <c r="AD162" s="5" t="s">
        <v>403</v>
      </c>
      <c r="AE162" s="5" t="s">
        <v>404</v>
      </c>
      <c r="AF162" s="5" t="s">
        <v>405</v>
      </c>
      <c r="AG162" s="5" t="s">
        <v>406</v>
      </c>
      <c r="AH162" s="5" t="s">
        <v>407</v>
      </c>
      <c r="AI162" s="5" t="s">
        <v>408</v>
      </c>
      <c r="AJ162" s="5" t="s">
        <v>409</v>
      </c>
      <c r="AK162" s="5" t="s">
        <v>410</v>
      </c>
      <c r="AL162" s="5" t="s">
        <v>411</v>
      </c>
      <c r="AM162" s="5" t="s">
        <v>412</v>
      </c>
      <c r="AN162" s="5" t="s">
        <v>413</v>
      </c>
      <c r="AO162" s="5" t="s">
        <v>414</v>
      </c>
      <c r="AP162" s="5" t="s">
        <v>415</v>
      </c>
      <c r="AQ162" s="5" t="s">
        <v>416</v>
      </c>
      <c r="AR162" s="5" t="s">
        <v>417</v>
      </c>
      <c r="AS162" s="5" t="s">
        <v>418</v>
      </c>
      <c r="AT162" s="5" t="s">
        <v>419</v>
      </c>
      <c r="AU162" s="5" t="s">
        <v>420</v>
      </c>
      <c r="AV162" s="5" t="s">
        <v>421</v>
      </c>
      <c r="AW162" s="5" t="s">
        <v>422</v>
      </c>
      <c r="AX162" s="5" t="s">
        <v>423</v>
      </c>
      <c r="AY162" s="5" t="s">
        <v>424</v>
      </c>
      <c r="AZ162" s="5" t="s">
        <v>425</v>
      </c>
      <c r="BA162" s="5" t="s">
        <v>426</v>
      </c>
      <c r="BB162" s="5" t="s">
        <v>427</v>
      </c>
      <c r="BC162" s="5" t="s">
        <v>428</v>
      </c>
      <c r="BD162" s="5" t="s">
        <v>429</v>
      </c>
      <c r="BE162" s="5" t="s">
        <v>430</v>
      </c>
      <c r="BF162" s="5" t="s">
        <v>431</v>
      </c>
      <c r="BG162" s="5" t="s">
        <v>432</v>
      </c>
      <c r="BH162" s="5" t="s">
        <v>433</v>
      </c>
      <c r="BI162" s="5" t="s">
        <v>434</v>
      </c>
      <c r="BJ162" s="5" t="s">
        <v>435</v>
      </c>
      <c r="BK162" s="5" t="s">
        <v>436</v>
      </c>
    </row>
    <row r="163">
      <c r="A163" s="52" t="s">
        <v>72</v>
      </c>
      <c r="B163" s="52" t="s">
        <v>73</v>
      </c>
      <c r="C163" s="52" t="s">
        <v>16</v>
      </c>
      <c r="D163" s="52" t="n">
        <v>1604.1104936</v>
      </c>
      <c r="E163" s="52" t="n">
        <v>20.9161155416804</v>
      </c>
      <c r="F163" s="52" t="n">
        <v>5.11932022832877</v>
      </c>
      <c r="G163" s="52" t="n">
        <v>17.673924133057</v>
      </c>
      <c r="H163" s="52" t="n">
        <v>1655.1616917</v>
      </c>
      <c r="I163" s="52" t="n">
        <v>21.2620946925955</v>
      </c>
      <c r="J163" s="52" t="n">
        <v>5.28224381255595</v>
      </c>
      <c r="K163" s="52" t="n">
        <v>17.1975389994947</v>
      </c>
      <c r="L163" s="52" t="n">
        <v>2948.1911086</v>
      </c>
      <c r="M163" s="52" t="n">
        <v>16.2781710610188</v>
      </c>
      <c r="N163" s="52" t="n">
        <v>9.4087872621314</v>
      </c>
      <c r="O163" s="52" t="n">
        <v>12.1761041673877</v>
      </c>
      <c r="P163" s="52" t="n">
        <v>2567.6531329</v>
      </c>
      <c r="Q163" s="52" t="n">
        <v>14.2924271120362</v>
      </c>
      <c r="R163" s="52" t="n">
        <v>8.19434738132474</v>
      </c>
      <c r="S163" s="52" t="n">
        <v>12.5383310080449</v>
      </c>
      <c r="T163" s="52" t="n">
        <v>3233.364651</v>
      </c>
      <c r="U163" s="52" t="n">
        <v>13.0285844957504</v>
      </c>
      <c r="V163" s="52" t="n">
        <v>10.3188833496622</v>
      </c>
      <c r="W163" s="52" t="n">
        <v>12.0162244832628</v>
      </c>
      <c r="X163" s="52" t="n">
        <v>2267.6027029</v>
      </c>
      <c r="Y163" s="52" t="n">
        <v>17.4409291737882</v>
      </c>
      <c r="Z163" s="52" t="n">
        <v>7.23677354713675</v>
      </c>
      <c r="AA163" s="52" t="n">
        <v>14.2476416470985</v>
      </c>
      <c r="AB163" s="52" t="n">
        <v>1896.7612753</v>
      </c>
      <c r="AC163" s="52" t="n">
        <v>17.1308881673568</v>
      </c>
      <c r="AD163" s="52" t="n">
        <v>6.05327900022782</v>
      </c>
      <c r="AE163" s="52" t="n">
        <v>14.2789942319521</v>
      </c>
      <c r="AF163" s="52" t="n">
        <v>1239.5845464</v>
      </c>
      <c r="AG163" s="52" t="n">
        <v>18.0152687993998</v>
      </c>
      <c r="AH163" s="52" t="n">
        <v>3.95598075595636</v>
      </c>
      <c r="AI163" s="52" t="n">
        <v>15.4842685407305</v>
      </c>
      <c r="AJ163" s="52" t="n">
        <v>1764.7333716</v>
      </c>
      <c r="AK163" s="52" t="n">
        <v>15.8817180290558</v>
      </c>
      <c r="AL163" s="52" t="n">
        <v>5.63192827606518</v>
      </c>
      <c r="AM163" s="52" t="n">
        <v>14.9401378435166</v>
      </c>
      <c r="AN163" s="52" t="n">
        <v>1674.2622892</v>
      </c>
      <c r="AO163" s="52" t="n">
        <v>20.2205207435271</v>
      </c>
      <c r="AP163" s="52" t="n">
        <v>5.34320100692943</v>
      </c>
      <c r="AQ163" s="52" t="n">
        <v>19.4981629626922</v>
      </c>
      <c r="AR163" s="52" t="n">
        <v>1721.554696</v>
      </c>
      <c r="AS163" s="52" t="n">
        <v>15.0092043271003</v>
      </c>
      <c r="AT163" s="52" t="n">
        <v>5.49412887364655</v>
      </c>
      <c r="AU163" s="52" t="n">
        <v>14.3340359519273</v>
      </c>
      <c r="AV163" s="52" t="n">
        <v>1332.9488659</v>
      </c>
      <c r="AW163" s="52" t="n">
        <v>17.6703796299561</v>
      </c>
      <c r="AX163" s="52" t="n">
        <v>4.25394143343304</v>
      </c>
      <c r="AY163" s="52" t="n">
        <v>16.8708768303291</v>
      </c>
      <c r="AZ163" s="52" t="n">
        <v>1765.982667</v>
      </c>
      <c r="BA163" s="52" t="n">
        <v>18.1617652752655</v>
      </c>
      <c r="BB163" s="52" t="n">
        <v>5.63591524780926</v>
      </c>
      <c r="BC163" s="52" t="n">
        <v>17.0230833233559</v>
      </c>
      <c r="BD163" s="52" t="n">
        <v>1592.162913</v>
      </c>
      <c r="BE163" s="52" t="n">
        <v>15.4625390931789</v>
      </c>
      <c r="BF163" s="52" t="n">
        <v>5.0811910026369</v>
      </c>
      <c r="BG163" s="52" t="n">
        <v>15.380776861837</v>
      </c>
      <c r="BH163" s="52" t="n">
        <v>4070.3688814</v>
      </c>
      <c r="BI163" s="52" t="n">
        <v>9.568721584425</v>
      </c>
      <c r="BJ163" s="52" t="n">
        <v>12.9900788221556</v>
      </c>
      <c r="BK163" s="52" t="n">
        <v>10.6161910975194</v>
      </c>
    </row>
    <row r="164">
      <c r="A164" s="52" t="s">
        <v>72</v>
      </c>
      <c r="B164" s="52" t="s">
        <v>73</v>
      </c>
      <c r="C164" s="52" t="s">
        <v>17</v>
      </c>
      <c r="D164" s="52" t="n">
        <v>24804.6039279</v>
      </c>
      <c r="E164" s="52" t="n">
        <v>5.17009702863022</v>
      </c>
      <c r="F164" s="52" t="n">
        <v>4.57745327328132</v>
      </c>
      <c r="G164" s="52" t="n">
        <v>4.73569018451606</v>
      </c>
      <c r="H164" s="52" t="n">
        <v>27867.1251129</v>
      </c>
      <c r="I164" s="52" t="n">
        <v>4.7834721969381</v>
      </c>
      <c r="J164" s="52" t="n">
        <v>5.14261237291942</v>
      </c>
      <c r="K164" s="52" t="n">
        <v>4.30312240455709</v>
      </c>
      <c r="L164" s="52" t="n">
        <v>29683.8076645</v>
      </c>
      <c r="M164" s="52" t="n">
        <v>4.5710650964001</v>
      </c>
      <c r="N164" s="52" t="n">
        <v>5.47786382529117</v>
      </c>
      <c r="O164" s="52" t="n">
        <v>4.03121533880681</v>
      </c>
      <c r="P164" s="52" t="n">
        <v>28625.7198862</v>
      </c>
      <c r="Q164" s="52" t="n">
        <v>4.37448652708637</v>
      </c>
      <c r="R164" s="52" t="n">
        <v>5.28260380911528</v>
      </c>
      <c r="S164" s="52" t="n">
        <v>3.95220369534476</v>
      </c>
      <c r="T164" s="52" t="n">
        <v>40300.2623305</v>
      </c>
      <c r="U164" s="52" t="n">
        <v>3.58006160713253</v>
      </c>
      <c r="V164" s="52" t="n">
        <v>7.437029361769</v>
      </c>
      <c r="W164" s="52" t="n">
        <v>3.25233070567233</v>
      </c>
      <c r="X164" s="52" t="n">
        <v>45194.1973018</v>
      </c>
      <c r="Y164" s="52" t="n">
        <v>3.70900793915724</v>
      </c>
      <c r="Z164" s="52" t="n">
        <v>8.34015842275779</v>
      </c>
      <c r="AA164" s="52" t="n">
        <v>3.57605286960593</v>
      </c>
      <c r="AB164" s="52" t="n">
        <v>45812.3946602</v>
      </c>
      <c r="AC164" s="52" t="n">
        <v>3.50733298886112</v>
      </c>
      <c r="AD164" s="52" t="n">
        <v>8.45424085398577</v>
      </c>
      <c r="AE164" s="52" t="n">
        <v>3.492524707907</v>
      </c>
      <c r="AF164" s="52" t="n">
        <v>51149.8178946</v>
      </c>
      <c r="AG164" s="52" t="n">
        <v>3.36785045696553</v>
      </c>
      <c r="AH164" s="52" t="n">
        <v>9.43921144759848</v>
      </c>
      <c r="AI164" s="52" t="n">
        <v>3.28197841527494</v>
      </c>
      <c r="AJ164" s="52" t="n">
        <v>42630.4133806</v>
      </c>
      <c r="AK164" s="52" t="n">
        <v>3.73781928990003</v>
      </c>
      <c r="AL164" s="52" t="n">
        <v>7.86703653231378</v>
      </c>
      <c r="AM164" s="52" t="n">
        <v>3.51270600369573</v>
      </c>
      <c r="AN164" s="52" t="n">
        <v>37217.4280507</v>
      </c>
      <c r="AO164" s="52" t="n">
        <v>4.23019787007278</v>
      </c>
      <c r="AP164" s="52" t="n">
        <v>6.86812167406422</v>
      </c>
      <c r="AQ164" s="52" t="n">
        <v>3.87875935956372</v>
      </c>
      <c r="AR164" s="52" t="n">
        <v>34059.2498358</v>
      </c>
      <c r="AS164" s="52" t="n">
        <v>4.16748564671657</v>
      </c>
      <c r="AT164" s="52" t="n">
        <v>6.28530998114542</v>
      </c>
      <c r="AU164" s="52" t="n">
        <v>3.99843508802373</v>
      </c>
      <c r="AV164" s="52" t="n">
        <v>32266.7849243</v>
      </c>
      <c r="AW164" s="52" t="n">
        <v>3.45884071087509</v>
      </c>
      <c r="AX164" s="52" t="n">
        <v>5.95452766346613</v>
      </c>
      <c r="AY164" s="52" t="n">
        <v>3.39618004215288</v>
      </c>
      <c r="AZ164" s="52" t="n">
        <v>29111.561122</v>
      </c>
      <c r="BA164" s="52" t="n">
        <v>3.93587993833064</v>
      </c>
      <c r="BB164" s="52" t="n">
        <v>5.37226117923786</v>
      </c>
      <c r="BC164" s="52" t="n">
        <v>3.81152319399012</v>
      </c>
      <c r="BD164" s="52" t="n">
        <v>24024.1734054</v>
      </c>
      <c r="BE164" s="52" t="n">
        <v>4.10800995026686</v>
      </c>
      <c r="BF164" s="52" t="n">
        <v>4.43343225765977</v>
      </c>
      <c r="BG164" s="52" t="n">
        <v>4.14459212088661</v>
      </c>
      <c r="BH164" s="52" t="n">
        <v>49139.0172193</v>
      </c>
      <c r="BI164" s="52" t="n">
        <v>3.68461437350053</v>
      </c>
      <c r="BJ164" s="52" t="n">
        <v>9.06813734539461</v>
      </c>
      <c r="BK164" s="52" t="n">
        <v>3.62845505411713</v>
      </c>
    </row>
    <row r="165">
      <c r="A165" s="52" t="s">
        <v>74</v>
      </c>
      <c r="B165" s="52" t="s">
        <v>75</v>
      </c>
      <c r="C165" s="52" t="s">
        <v>16</v>
      </c>
      <c r="D165" s="52" t="n">
        <v>688.700296</v>
      </c>
      <c r="E165" s="52" t="n">
        <v>20.737380770016</v>
      </c>
      <c r="F165" s="52" t="n">
        <v>6.39634216682384</v>
      </c>
      <c r="G165" s="52" t="n">
        <v>17.0876778887999</v>
      </c>
      <c r="H165" s="52" t="n">
        <v>545.7026808</v>
      </c>
      <c r="I165" s="52" t="n">
        <v>20.3434215792719</v>
      </c>
      <c r="J165" s="52" t="n">
        <v>5.06824389073567</v>
      </c>
      <c r="K165" s="52" t="n">
        <v>17.2571232001308</v>
      </c>
      <c r="L165" s="52" t="n">
        <v>550.693102</v>
      </c>
      <c r="M165" s="52" t="n">
        <v>17.6749226637576</v>
      </c>
      <c r="N165" s="52" t="n">
        <v>5.11459270419948</v>
      </c>
      <c r="O165" s="52" t="n">
        <v>16.384710383039</v>
      </c>
      <c r="P165" s="52" t="n">
        <v>966.6847531</v>
      </c>
      <c r="Q165" s="52" t="n">
        <v>15.655058217293</v>
      </c>
      <c r="R165" s="52" t="n">
        <v>8.97813821801991</v>
      </c>
      <c r="S165" s="52" t="n">
        <v>15.6163805130751</v>
      </c>
      <c r="T165" s="52" t="n">
        <v>1333.7932957</v>
      </c>
      <c r="U165" s="52" t="n">
        <v>18.1044083423927</v>
      </c>
      <c r="V165" s="52" t="n">
        <v>12.387679152548</v>
      </c>
      <c r="W165" s="52" t="n">
        <v>15.4882057015144</v>
      </c>
      <c r="X165" s="52" t="n">
        <v>612.297215</v>
      </c>
      <c r="Y165" s="52" t="n">
        <v>21.5348511714505</v>
      </c>
      <c r="Z165" s="52" t="n">
        <v>5.68674431778276</v>
      </c>
      <c r="AA165" s="52" t="n">
        <v>20.0913684816051</v>
      </c>
      <c r="AB165" s="52" t="n">
        <v>586.0357776</v>
      </c>
      <c r="AC165" s="52" t="n">
        <v>21.4819857807608</v>
      </c>
      <c r="AD165" s="52" t="n">
        <v>5.44283976252317</v>
      </c>
      <c r="AE165" s="52" t="n">
        <v>19.8432205160116</v>
      </c>
      <c r="AF165" s="52" t="n">
        <v>417.5176101</v>
      </c>
      <c r="AG165" s="52" t="n">
        <v>20.958701779926</v>
      </c>
      <c r="AH165" s="52" t="n">
        <v>3.87771794260147</v>
      </c>
      <c r="AI165" s="52" t="n">
        <v>21.2825679274448</v>
      </c>
      <c r="AJ165" s="52" t="n">
        <v>465.6431676</v>
      </c>
      <c r="AK165" s="52" t="n">
        <v>21.5845003346857</v>
      </c>
      <c r="AL165" s="52" t="n">
        <v>4.32468672499787</v>
      </c>
      <c r="AM165" s="52" t="n">
        <v>19.5523066457978</v>
      </c>
      <c r="AN165" s="52" t="n">
        <v>558.6167752</v>
      </c>
      <c r="AO165" s="52" t="n">
        <v>22.5641869058428</v>
      </c>
      <c r="AP165" s="52" t="n">
        <v>5.18818425817391</v>
      </c>
      <c r="AQ165" s="52" t="n">
        <v>18.6546287477082</v>
      </c>
      <c r="AR165" s="52" t="n">
        <v>765.100628</v>
      </c>
      <c r="AS165" s="52" t="n">
        <v>20.9859493921273</v>
      </c>
      <c r="AT165" s="52" t="n">
        <v>7.10591448437507</v>
      </c>
      <c r="AU165" s="52" t="n">
        <v>18.4580652807117</v>
      </c>
      <c r="AV165" s="52" t="n">
        <v>774.3123387</v>
      </c>
      <c r="AW165" s="52" t="n">
        <v>19.9251396878064</v>
      </c>
      <c r="AX165" s="52" t="n">
        <v>7.19146875801371</v>
      </c>
      <c r="AY165" s="52" t="n">
        <v>16.4607074571766</v>
      </c>
      <c r="AZ165" s="52" t="n">
        <v>568.90604</v>
      </c>
      <c r="BA165" s="52" t="n">
        <v>20.6274838264073</v>
      </c>
      <c r="BB165" s="52" t="n">
        <v>5.28374637523427</v>
      </c>
      <c r="BC165" s="52" t="n">
        <v>20.3721762820835</v>
      </c>
      <c r="BD165" s="52" t="n">
        <v>621.4240393</v>
      </c>
      <c r="BE165" s="52" t="n">
        <v>20.2420746306693</v>
      </c>
      <c r="BF165" s="52" t="n">
        <v>5.77151020427699</v>
      </c>
      <c r="BG165" s="52" t="n">
        <v>19.561264999494</v>
      </c>
      <c r="BH165" s="52" t="n">
        <v>1311.6681935</v>
      </c>
      <c r="BI165" s="52" t="n">
        <v>14.4557126562368</v>
      </c>
      <c r="BJ165" s="52" t="n">
        <v>12.1821910396938</v>
      </c>
      <c r="BK165" s="52" t="n">
        <v>13.2589080066928</v>
      </c>
    </row>
    <row r="166">
      <c r="A166" s="52" t="s">
        <v>74</v>
      </c>
      <c r="B166" s="52" t="s">
        <v>75</v>
      </c>
      <c r="C166" s="52" t="s">
        <v>17</v>
      </c>
      <c r="D166" s="52" t="n">
        <v>6070.2657838</v>
      </c>
      <c r="E166" s="52" t="n">
        <v>9.52735849934128</v>
      </c>
      <c r="F166" s="52" t="n">
        <v>3.73336779448093</v>
      </c>
      <c r="G166" s="52" t="n">
        <v>8.48552074214668</v>
      </c>
      <c r="H166" s="52" t="n">
        <v>8357.0627266</v>
      </c>
      <c r="I166" s="52" t="n">
        <v>9.03829912930233</v>
      </c>
      <c r="J166" s="52" t="n">
        <v>5.13980605646795</v>
      </c>
      <c r="K166" s="52" t="n">
        <v>7.61281175153561</v>
      </c>
      <c r="L166" s="52" t="n">
        <v>7124.5754041</v>
      </c>
      <c r="M166" s="52" t="n">
        <v>8.37831519748917</v>
      </c>
      <c r="N166" s="52" t="n">
        <v>4.38179501695015</v>
      </c>
      <c r="O166" s="52" t="n">
        <v>7.42100685124422</v>
      </c>
      <c r="P166" s="52" t="n">
        <v>7650.4643674</v>
      </c>
      <c r="Q166" s="52" t="n">
        <v>7.3110176959035</v>
      </c>
      <c r="R166" s="52" t="n">
        <v>4.70523010018767</v>
      </c>
      <c r="S166" s="52" t="n">
        <v>6.53099142243585</v>
      </c>
      <c r="T166" s="52" t="n">
        <v>10569.057585</v>
      </c>
      <c r="U166" s="52" t="n">
        <v>6.3685326012442</v>
      </c>
      <c r="V166" s="52" t="n">
        <v>6.50023913469443</v>
      </c>
      <c r="W166" s="52" t="n">
        <v>6.38514013348417</v>
      </c>
      <c r="X166" s="52" t="n">
        <v>17595.078996</v>
      </c>
      <c r="Y166" s="52" t="n">
        <v>5.90900337624071</v>
      </c>
      <c r="Z166" s="52" t="n">
        <v>10.8214209401376</v>
      </c>
      <c r="AA166" s="52" t="n">
        <v>5.45228819296176</v>
      </c>
      <c r="AB166" s="52" t="n">
        <v>17847.1573126</v>
      </c>
      <c r="AC166" s="52" t="n">
        <v>4.89507464943134</v>
      </c>
      <c r="AD166" s="52" t="n">
        <v>10.9764555139767</v>
      </c>
      <c r="AE166" s="52" t="n">
        <v>5.02550532850939</v>
      </c>
      <c r="AF166" s="52" t="n">
        <v>16333.6490936</v>
      </c>
      <c r="AG166" s="52" t="n">
        <v>5.10756839957798</v>
      </c>
      <c r="AH166" s="52" t="n">
        <v>10.0456094781118</v>
      </c>
      <c r="AI166" s="52" t="n">
        <v>4.83729909565421</v>
      </c>
      <c r="AJ166" s="52" t="n">
        <v>14873.2604361</v>
      </c>
      <c r="AK166" s="52" t="n">
        <v>5.7184438544531</v>
      </c>
      <c r="AL166" s="52" t="n">
        <v>9.14743332314237</v>
      </c>
      <c r="AM166" s="52" t="n">
        <v>5.03222224420739</v>
      </c>
      <c r="AN166" s="52" t="n">
        <v>10803.440901</v>
      </c>
      <c r="AO166" s="52" t="n">
        <v>6.65840342923639</v>
      </c>
      <c r="AP166" s="52" t="n">
        <v>6.6443908332664</v>
      </c>
      <c r="AQ166" s="52" t="n">
        <v>5.85474667765245</v>
      </c>
      <c r="AR166" s="52" t="n">
        <v>9678.2020768</v>
      </c>
      <c r="AS166" s="52" t="n">
        <v>6.15511122903853</v>
      </c>
      <c r="AT166" s="52" t="n">
        <v>5.95234034701272</v>
      </c>
      <c r="AU166" s="52" t="n">
        <v>5.47882062900711</v>
      </c>
      <c r="AV166" s="52" t="n">
        <v>9465.892076</v>
      </c>
      <c r="AW166" s="52" t="n">
        <v>5.69426564988766</v>
      </c>
      <c r="AX166" s="52" t="n">
        <v>5.8217642985062</v>
      </c>
      <c r="AY166" s="52" t="n">
        <v>5.09211483109263</v>
      </c>
      <c r="AZ166" s="52" t="n">
        <v>7609.6674277</v>
      </c>
      <c r="BA166" s="52" t="n">
        <v>6.40921237775468</v>
      </c>
      <c r="BB166" s="52" t="n">
        <v>4.68013894500368</v>
      </c>
      <c r="BC166" s="52" t="n">
        <v>5.97292635020481</v>
      </c>
      <c r="BD166" s="52" t="n">
        <v>6901.3959339</v>
      </c>
      <c r="BE166" s="52" t="n">
        <v>7.75787969362633</v>
      </c>
      <c r="BF166" s="52" t="n">
        <v>4.2445339684047</v>
      </c>
      <c r="BG166" s="52" t="n">
        <v>7.09712527685247</v>
      </c>
      <c r="BH166" s="52" t="n">
        <v>11715.7339436</v>
      </c>
      <c r="BI166" s="52" t="n">
        <v>6.43942455325818</v>
      </c>
      <c r="BJ166" s="52" t="n">
        <v>7.20547424965673</v>
      </c>
      <c r="BK166" s="52" t="n">
        <v>6.18083362367499</v>
      </c>
    </row>
    <row r="167">
      <c r="A167" s="52" t="s">
        <v>76</v>
      </c>
      <c r="B167" s="52" t="s">
        <v>77</v>
      </c>
      <c r="C167" s="52" t="s">
        <v>16</v>
      </c>
      <c r="D167" s="52" t="n">
        <v>1842.6757424</v>
      </c>
      <c r="E167" s="52" t="n">
        <v>10.6836200791831</v>
      </c>
      <c r="F167" s="52" t="n">
        <v>7.9153173407175</v>
      </c>
      <c r="G167" s="52" t="n">
        <v>8.48934415859214</v>
      </c>
      <c r="H167" s="52" t="n">
        <v>2132.2987395</v>
      </c>
      <c r="I167" s="52" t="n">
        <v>12.8949102237478</v>
      </c>
      <c r="J167" s="52" t="n">
        <v>9.15940922214118</v>
      </c>
      <c r="K167" s="52" t="n">
        <v>9.57494777709046</v>
      </c>
      <c r="L167" s="52" t="n">
        <v>2535.1215894</v>
      </c>
      <c r="M167" s="52" t="n">
        <v>11.465953492354</v>
      </c>
      <c r="N167" s="52" t="n">
        <v>10.8897574411381</v>
      </c>
      <c r="O167" s="52" t="n">
        <v>7.76814406454747</v>
      </c>
      <c r="P167" s="52" t="n">
        <v>2312.6878988</v>
      </c>
      <c r="Q167" s="52" t="n">
        <v>10.122089605933</v>
      </c>
      <c r="R167" s="52" t="n">
        <v>9.93428100659581</v>
      </c>
      <c r="S167" s="52" t="n">
        <v>8.21168663671714</v>
      </c>
      <c r="T167" s="52" t="n">
        <v>1969.7751833</v>
      </c>
      <c r="U167" s="52" t="n">
        <v>11.3293893071333</v>
      </c>
      <c r="V167" s="52" t="n">
        <v>8.46128014111826</v>
      </c>
      <c r="W167" s="52" t="n">
        <v>9.32024427775593</v>
      </c>
      <c r="X167" s="52" t="n">
        <v>1875.1510318</v>
      </c>
      <c r="Y167" s="52" t="n">
        <v>11.1111873774305</v>
      </c>
      <c r="Z167" s="52" t="n">
        <v>8.05481677375276</v>
      </c>
      <c r="AA167" s="52" t="n">
        <v>9.4627639280695</v>
      </c>
      <c r="AB167" s="52" t="n">
        <v>1640.1430391</v>
      </c>
      <c r="AC167" s="52" t="n">
        <v>13.4919350808181</v>
      </c>
      <c r="AD167" s="52" t="n">
        <v>7.04532671697113</v>
      </c>
      <c r="AE167" s="52" t="n">
        <v>10.4416386908267</v>
      </c>
      <c r="AF167" s="52" t="n">
        <v>1547.188047</v>
      </c>
      <c r="AG167" s="52" t="n">
        <v>12.98640844658</v>
      </c>
      <c r="AH167" s="52" t="n">
        <v>6.64603331773362</v>
      </c>
      <c r="AI167" s="52" t="n">
        <v>10.7511201639929</v>
      </c>
      <c r="AJ167" s="52" t="n">
        <v>1185.8420791</v>
      </c>
      <c r="AK167" s="52" t="n">
        <v>16.5115869953608</v>
      </c>
      <c r="AL167" s="52" t="n">
        <v>5.09385137931402</v>
      </c>
      <c r="AM167" s="52" t="n">
        <v>14.9921796203228</v>
      </c>
      <c r="AN167" s="52" t="n">
        <v>989.2419619</v>
      </c>
      <c r="AO167" s="52" t="n">
        <v>13.0602471665207</v>
      </c>
      <c r="AP167" s="52" t="n">
        <v>4.24934451299285</v>
      </c>
      <c r="AQ167" s="52" t="n">
        <v>11.2556456764014</v>
      </c>
      <c r="AR167" s="52" t="n">
        <v>1056.3975897</v>
      </c>
      <c r="AS167" s="52" t="n">
        <v>12.8280666073871</v>
      </c>
      <c r="AT167" s="52" t="n">
        <v>4.53781529112323</v>
      </c>
      <c r="AU167" s="52" t="n">
        <v>12.4883202883107</v>
      </c>
      <c r="AV167" s="52" t="n">
        <v>872.7249351</v>
      </c>
      <c r="AW167" s="52" t="n">
        <v>12.6737802241227</v>
      </c>
      <c r="AX167" s="52" t="n">
        <v>3.74883906784184</v>
      </c>
      <c r="AY167" s="52" t="n">
        <v>11.7427149927699</v>
      </c>
      <c r="AZ167" s="52" t="n">
        <v>905.2740312</v>
      </c>
      <c r="BA167" s="52" t="n">
        <v>11.7433899891367</v>
      </c>
      <c r="BB167" s="52" t="n">
        <v>3.88865554171013</v>
      </c>
      <c r="BC167" s="52" t="n">
        <v>11.38385702721</v>
      </c>
      <c r="BD167" s="52" t="n">
        <v>889.1404352</v>
      </c>
      <c r="BE167" s="52" t="n">
        <v>14.262691045188</v>
      </c>
      <c r="BF167" s="52" t="n">
        <v>3.81935277223827</v>
      </c>
      <c r="BG167" s="52" t="n">
        <v>14.5492724818322</v>
      </c>
      <c r="BH167" s="52" t="n">
        <v>1526.2096597</v>
      </c>
      <c r="BI167" s="52" t="n">
        <v>10.5761155326051</v>
      </c>
      <c r="BJ167" s="52" t="n">
        <v>6.55591947461128</v>
      </c>
      <c r="BK167" s="52" t="n">
        <v>11.6147188853285</v>
      </c>
    </row>
    <row r="168">
      <c r="A168" s="52" t="s">
        <v>76</v>
      </c>
      <c r="B168" s="52" t="s">
        <v>77</v>
      </c>
      <c r="C168" s="52" t="s">
        <v>17</v>
      </c>
      <c r="D168" s="52" t="n">
        <v>4177.9247399</v>
      </c>
      <c r="E168" s="52" t="n">
        <v>7.81277513666678</v>
      </c>
      <c r="F168" s="52" t="n">
        <v>5.008113263155</v>
      </c>
      <c r="G168" s="52" t="n">
        <v>7.24140478900853</v>
      </c>
      <c r="H168" s="52" t="n">
        <v>4324.6478667</v>
      </c>
      <c r="I168" s="52" t="n">
        <v>7.28779714102912</v>
      </c>
      <c r="J168" s="52" t="n">
        <v>5.18399150009907</v>
      </c>
      <c r="K168" s="52" t="n">
        <v>6.6944772386515</v>
      </c>
      <c r="L168" s="52" t="n">
        <v>4647.3313216</v>
      </c>
      <c r="M168" s="52" t="n">
        <v>6.24260023462309</v>
      </c>
      <c r="N168" s="52" t="n">
        <v>5.57079485125854</v>
      </c>
      <c r="O168" s="52" t="n">
        <v>5.42219915032581</v>
      </c>
      <c r="P168" s="52" t="n">
        <v>5582.9017198</v>
      </c>
      <c r="Q168" s="52" t="n">
        <v>5.99715459890644</v>
      </c>
      <c r="R168" s="52" t="n">
        <v>6.69227089774969</v>
      </c>
      <c r="S168" s="52" t="n">
        <v>5.11211823618846</v>
      </c>
      <c r="T168" s="52" t="n">
        <v>8006.6351975</v>
      </c>
      <c r="U168" s="52" t="n">
        <v>5.09548697505827</v>
      </c>
      <c r="V168" s="52" t="n">
        <v>9.59762045086603</v>
      </c>
      <c r="W168" s="52" t="n">
        <v>4.63419682860257</v>
      </c>
      <c r="X168" s="52" t="n">
        <v>8972.3843996</v>
      </c>
      <c r="Y168" s="52" t="n">
        <v>5.11488140868558</v>
      </c>
      <c r="Z168" s="52" t="n">
        <v>10.7552720815256</v>
      </c>
      <c r="AA168" s="52" t="n">
        <v>4.40522507414563</v>
      </c>
      <c r="AB168" s="52" t="n">
        <v>7740.9971439</v>
      </c>
      <c r="AC168" s="52" t="n">
        <v>4.83462925697649</v>
      </c>
      <c r="AD168" s="52" t="n">
        <v>9.27919789846154</v>
      </c>
      <c r="AE168" s="52" t="n">
        <v>4.60898050281853</v>
      </c>
      <c r="AF168" s="52" t="n">
        <v>6977.0384065</v>
      </c>
      <c r="AG168" s="52" t="n">
        <v>4.77552834380976</v>
      </c>
      <c r="AH168" s="52" t="n">
        <v>8.36343418239047</v>
      </c>
      <c r="AI168" s="52" t="n">
        <v>4.56703380217179</v>
      </c>
      <c r="AJ168" s="52" t="n">
        <v>6755.7056529</v>
      </c>
      <c r="AK168" s="52" t="n">
        <v>5.67450449175235</v>
      </c>
      <c r="AL168" s="52" t="n">
        <v>8.0981207629579</v>
      </c>
      <c r="AM168" s="52" t="n">
        <v>5.32288784199319</v>
      </c>
      <c r="AN168" s="52" t="n">
        <v>5623.9951104</v>
      </c>
      <c r="AO168" s="52" t="n">
        <v>6.15929336845278</v>
      </c>
      <c r="AP168" s="52" t="n">
        <v>6.74152988811073</v>
      </c>
      <c r="AQ168" s="52" t="n">
        <v>5.62696716242677</v>
      </c>
      <c r="AR168" s="52" t="n">
        <v>5489.9155413</v>
      </c>
      <c r="AS168" s="52" t="n">
        <v>6.19677356615145</v>
      </c>
      <c r="AT168" s="52" t="n">
        <v>6.58080758933043</v>
      </c>
      <c r="AU168" s="52" t="n">
        <v>5.62885331649364</v>
      </c>
      <c r="AV168" s="52" t="n">
        <v>4327.681462</v>
      </c>
      <c r="AW168" s="52" t="n">
        <v>5.7612025954458</v>
      </c>
      <c r="AX168" s="52" t="n">
        <v>5.18762789610973</v>
      </c>
      <c r="AY168" s="52" t="n">
        <v>5.59018872211274</v>
      </c>
      <c r="AZ168" s="52" t="n">
        <v>3641.4226331</v>
      </c>
      <c r="BA168" s="52" t="n">
        <v>6.11625564499801</v>
      </c>
      <c r="BB168" s="52" t="n">
        <v>4.3650037089987</v>
      </c>
      <c r="BC168" s="52" t="n">
        <v>6.18456847402696</v>
      </c>
      <c r="BD168" s="52" t="n">
        <v>3021.1766796</v>
      </c>
      <c r="BE168" s="52" t="n">
        <v>6.5738854953118</v>
      </c>
      <c r="BF168" s="52" t="n">
        <v>3.62150970670704</v>
      </c>
      <c r="BG168" s="52" t="n">
        <v>6.30038201571455</v>
      </c>
      <c r="BH168" s="52" t="n">
        <v>4133.370165</v>
      </c>
      <c r="BI168" s="52" t="n">
        <v>6.15870294723972</v>
      </c>
      <c r="BJ168" s="52" t="n">
        <v>4.95470532227949</v>
      </c>
      <c r="BK168" s="52" t="n">
        <v>6.13416343483246</v>
      </c>
    </row>
    <row r="169">
      <c r="A169" s="52" t="s">
        <v>78</v>
      </c>
      <c r="B169" s="52" t="s">
        <v>79</v>
      </c>
      <c r="C169" s="52" t="s">
        <v>16</v>
      </c>
      <c r="D169" s="52" t="n">
        <v>4130.2621022</v>
      </c>
      <c r="E169" s="52" t="n">
        <v>12.7489635009813</v>
      </c>
      <c r="F169" s="52" t="n">
        <v>6.33965936636299</v>
      </c>
      <c r="G169" s="52" t="n">
        <v>10.8758340256474</v>
      </c>
      <c r="H169" s="52" t="n">
        <v>6144.9581563</v>
      </c>
      <c r="I169" s="52" t="n">
        <v>10.7905230186954</v>
      </c>
      <c r="J169" s="52" t="n">
        <v>9.43207490651632</v>
      </c>
      <c r="K169" s="52" t="n">
        <v>8.11124587788084</v>
      </c>
      <c r="L169" s="52" t="n">
        <v>7626.8858795</v>
      </c>
      <c r="M169" s="52" t="n">
        <v>9.92128613548255</v>
      </c>
      <c r="N169" s="52" t="n">
        <v>11.7067288481278</v>
      </c>
      <c r="O169" s="52" t="n">
        <v>7.10655653068008</v>
      </c>
      <c r="P169" s="52" t="n">
        <v>6972.9869184</v>
      </c>
      <c r="Q169" s="52" t="n">
        <v>9.31221562214005</v>
      </c>
      <c r="R169" s="52" t="n">
        <v>10.7030403240546</v>
      </c>
      <c r="S169" s="52" t="n">
        <v>6.97499266027588</v>
      </c>
      <c r="T169" s="52" t="n">
        <v>5053.5717098</v>
      </c>
      <c r="U169" s="52" t="n">
        <v>11.7372099777715</v>
      </c>
      <c r="V169" s="52" t="n">
        <v>7.75687412344981</v>
      </c>
      <c r="W169" s="52" t="n">
        <v>10.6025314016087</v>
      </c>
      <c r="X169" s="52" t="n">
        <v>4010.266364</v>
      </c>
      <c r="Y169" s="52" t="n">
        <v>12.0903701250931</v>
      </c>
      <c r="Z169" s="52" t="n">
        <v>6.15547441955343</v>
      </c>
      <c r="AA169" s="52" t="n">
        <v>9.93457541308235</v>
      </c>
      <c r="AB169" s="52" t="n">
        <v>3472.3908896</v>
      </c>
      <c r="AC169" s="52" t="n">
        <v>11.8201392736339</v>
      </c>
      <c r="AD169" s="52" t="n">
        <v>5.32987371799006</v>
      </c>
      <c r="AE169" s="52" t="n">
        <v>10.504477989232</v>
      </c>
      <c r="AF169" s="52" t="n">
        <v>3913.1569868</v>
      </c>
      <c r="AG169" s="52" t="n">
        <v>12.2652678656579</v>
      </c>
      <c r="AH169" s="52" t="n">
        <v>6.0064184135436</v>
      </c>
      <c r="AI169" s="52" t="n">
        <v>11.0805639623945</v>
      </c>
      <c r="AJ169" s="52" t="n">
        <v>3770.053344</v>
      </c>
      <c r="AK169" s="52" t="n">
        <v>11.3016155522479</v>
      </c>
      <c r="AL169" s="52" t="n">
        <v>5.78676447222244</v>
      </c>
      <c r="AM169" s="52" t="n">
        <v>10.2675596380612</v>
      </c>
      <c r="AN169" s="52" t="n">
        <v>3043.6101215</v>
      </c>
      <c r="AO169" s="52" t="n">
        <v>12.3405389309708</v>
      </c>
      <c r="AP169" s="52" t="n">
        <v>4.67172565248265</v>
      </c>
      <c r="AQ169" s="52" t="n">
        <v>10.7926469930618</v>
      </c>
      <c r="AR169" s="52" t="n">
        <v>3595.6016892</v>
      </c>
      <c r="AS169" s="52" t="n">
        <v>10.724998280947</v>
      </c>
      <c r="AT169" s="52" t="n">
        <v>5.51899355600353</v>
      </c>
      <c r="AU169" s="52" t="n">
        <v>10.1876356113584</v>
      </c>
      <c r="AV169" s="52" t="n">
        <v>3419.8596831</v>
      </c>
      <c r="AW169" s="52" t="n">
        <v>10.4759155890244</v>
      </c>
      <c r="AX169" s="52" t="n">
        <v>5.24924204206405</v>
      </c>
      <c r="AY169" s="52" t="n">
        <v>10.491229942298</v>
      </c>
      <c r="AZ169" s="52" t="n">
        <v>3167.9281711</v>
      </c>
      <c r="BA169" s="52" t="n">
        <v>10.2011833070731</v>
      </c>
      <c r="BB169" s="52" t="n">
        <v>4.8625450407086</v>
      </c>
      <c r="BC169" s="52" t="n">
        <v>10.5274882783749</v>
      </c>
      <c r="BD169" s="52" t="n">
        <v>2356.5724205</v>
      </c>
      <c r="BE169" s="52" t="n">
        <v>12.154312305612</v>
      </c>
      <c r="BF169" s="52" t="n">
        <v>3.61717151320197</v>
      </c>
      <c r="BG169" s="52" t="n">
        <v>12.3032625154843</v>
      </c>
      <c r="BH169" s="52" t="n">
        <v>4471.4858419</v>
      </c>
      <c r="BI169" s="52" t="n">
        <v>8.89724520627123</v>
      </c>
      <c r="BJ169" s="52" t="n">
        <v>6.86341360371811</v>
      </c>
      <c r="BK169" s="52" t="n">
        <v>8.79323021402721</v>
      </c>
    </row>
    <row r="170">
      <c r="A170" s="52" t="s">
        <v>78</v>
      </c>
      <c r="B170" s="52" t="s">
        <v>79</v>
      </c>
      <c r="C170" s="52" t="s">
        <v>17</v>
      </c>
      <c r="D170" s="52" t="n">
        <v>18142.330056</v>
      </c>
      <c r="E170" s="52" t="n">
        <v>5.18261162142924</v>
      </c>
      <c r="F170" s="52" t="n">
        <v>5.38695891839425</v>
      </c>
      <c r="G170" s="52" t="n">
        <v>4.59381214860741</v>
      </c>
      <c r="H170" s="52" t="n">
        <v>23698.7176137</v>
      </c>
      <c r="I170" s="52" t="n">
        <v>4.64241790766261</v>
      </c>
      <c r="J170" s="52" t="n">
        <v>7.03680386199386</v>
      </c>
      <c r="K170" s="52" t="n">
        <v>4.00036010216168</v>
      </c>
      <c r="L170" s="52" t="n">
        <v>25262.8461924</v>
      </c>
      <c r="M170" s="52" t="n">
        <v>4.31724159722617</v>
      </c>
      <c r="N170" s="52" t="n">
        <v>7.50123684113905</v>
      </c>
      <c r="O170" s="52" t="n">
        <v>3.79483462195263</v>
      </c>
      <c r="P170" s="52" t="n">
        <v>25033.6001892</v>
      </c>
      <c r="Q170" s="52" t="n">
        <v>4.32485075677855</v>
      </c>
      <c r="R170" s="52" t="n">
        <v>7.43316737058964</v>
      </c>
      <c r="S170" s="52" t="n">
        <v>3.70929403149328</v>
      </c>
      <c r="T170" s="52" t="n">
        <v>29444.8411818</v>
      </c>
      <c r="U170" s="52" t="n">
        <v>3.86993437917372</v>
      </c>
      <c r="V170" s="52" t="n">
        <v>8.74298666794136</v>
      </c>
      <c r="W170" s="52" t="n">
        <v>3.43018447843975</v>
      </c>
      <c r="X170" s="52" t="n">
        <v>30571.8952367</v>
      </c>
      <c r="Y170" s="52" t="n">
        <v>3.70637244171197</v>
      </c>
      <c r="Z170" s="52" t="n">
        <v>9.07764014816223</v>
      </c>
      <c r="AA170" s="52" t="n">
        <v>3.34692015396503</v>
      </c>
      <c r="AB170" s="52" t="n">
        <v>28352.0613071</v>
      </c>
      <c r="AC170" s="52" t="n">
        <v>4.10285916012752</v>
      </c>
      <c r="AD170" s="52" t="n">
        <v>8.41851013853824</v>
      </c>
      <c r="AE170" s="52" t="n">
        <v>3.69045260410816</v>
      </c>
      <c r="AF170" s="52" t="n">
        <v>26192.3704836</v>
      </c>
      <c r="AG170" s="52" t="n">
        <v>4.42790239406921</v>
      </c>
      <c r="AH170" s="52" t="n">
        <v>7.77723827837935</v>
      </c>
      <c r="AI170" s="52" t="n">
        <v>3.92676243925252</v>
      </c>
      <c r="AJ170" s="52" t="n">
        <v>25266.4330335</v>
      </c>
      <c r="AK170" s="52" t="n">
        <v>4.09330054415026</v>
      </c>
      <c r="AL170" s="52" t="n">
        <v>7.50230187333684</v>
      </c>
      <c r="AM170" s="52" t="n">
        <v>3.84860495907669</v>
      </c>
      <c r="AN170" s="52" t="n">
        <v>20771.2738647</v>
      </c>
      <c r="AO170" s="52" t="n">
        <v>4.65833145844491</v>
      </c>
      <c r="AP170" s="52" t="n">
        <v>6.16756495149584</v>
      </c>
      <c r="AQ170" s="52" t="n">
        <v>4.42266443356337</v>
      </c>
      <c r="AR170" s="52" t="n">
        <v>21935.8866762</v>
      </c>
      <c r="AS170" s="52" t="n">
        <v>4.31487404008391</v>
      </c>
      <c r="AT170" s="52" t="n">
        <v>6.51337066399368</v>
      </c>
      <c r="AU170" s="52" t="n">
        <v>4.12042048378912</v>
      </c>
      <c r="AV170" s="52" t="n">
        <v>18496.4580494</v>
      </c>
      <c r="AW170" s="52" t="n">
        <v>4.12226402362388</v>
      </c>
      <c r="AX170" s="52" t="n">
        <v>5.49210930130597</v>
      </c>
      <c r="AY170" s="52" t="n">
        <v>4.26628649217347</v>
      </c>
      <c r="AZ170" s="52" t="n">
        <v>14422.8772848</v>
      </c>
      <c r="BA170" s="52" t="n">
        <v>4.72187085342398</v>
      </c>
      <c r="BB170" s="52" t="n">
        <v>4.28255065244852</v>
      </c>
      <c r="BC170" s="52" t="n">
        <v>4.88554390579344</v>
      </c>
      <c r="BD170" s="52" t="n">
        <v>11240.2496208</v>
      </c>
      <c r="BE170" s="52" t="n">
        <v>5.98040403403308</v>
      </c>
      <c r="BF170" s="52" t="n">
        <v>3.33754058893449</v>
      </c>
      <c r="BG170" s="52" t="n">
        <v>6.05671850062521</v>
      </c>
      <c r="BH170" s="52" t="n">
        <v>17950.5689302</v>
      </c>
      <c r="BI170" s="52" t="n">
        <v>4.605855636791</v>
      </c>
      <c r="BJ170" s="52" t="n">
        <v>5.33001974334667</v>
      </c>
      <c r="BK170" s="52" t="n">
        <v>4.78018535918533</v>
      </c>
    </row>
    <row r="171">
      <c r="A171" s="52" t="s">
        <v>80</v>
      </c>
      <c r="B171" s="52" t="s">
        <v>81</v>
      </c>
      <c r="C171" s="52" t="s">
        <v>16</v>
      </c>
      <c r="D171" s="52" t="n">
        <v>5757.6223497</v>
      </c>
      <c r="E171" s="52" t="n">
        <v>9.67529062463457</v>
      </c>
      <c r="F171" s="52" t="n">
        <v>8.45227388221053</v>
      </c>
      <c r="G171" s="52" t="n">
        <v>7.47140870407999</v>
      </c>
      <c r="H171" s="52" t="n">
        <v>7553.8791328</v>
      </c>
      <c r="I171" s="52" t="n">
        <v>8.9422036036938</v>
      </c>
      <c r="J171" s="52" t="n">
        <v>11.0892051311541</v>
      </c>
      <c r="K171" s="52" t="n">
        <v>6.39964057708747</v>
      </c>
      <c r="L171" s="52" t="n">
        <v>6958.3169095</v>
      </c>
      <c r="M171" s="52" t="n">
        <v>9.45038822943393</v>
      </c>
      <c r="N171" s="52" t="n">
        <v>10.2149110702572</v>
      </c>
      <c r="O171" s="52" t="n">
        <v>7.75194829342235</v>
      </c>
      <c r="P171" s="52" t="n">
        <v>7153.32848</v>
      </c>
      <c r="Q171" s="52" t="n">
        <v>8.88854903114726</v>
      </c>
      <c r="R171" s="52" t="n">
        <v>10.5011909100858</v>
      </c>
      <c r="S171" s="52" t="n">
        <v>6.80281631529363</v>
      </c>
      <c r="T171" s="52" t="n">
        <v>5575.6381023</v>
      </c>
      <c r="U171" s="52" t="n">
        <v>9.2726430696185</v>
      </c>
      <c r="V171" s="52" t="n">
        <v>8.18511834337028</v>
      </c>
      <c r="W171" s="52" t="n">
        <v>7.99877722692995</v>
      </c>
      <c r="X171" s="52" t="n">
        <v>5418.0298042</v>
      </c>
      <c r="Y171" s="52" t="n">
        <v>10.4462221572109</v>
      </c>
      <c r="Z171" s="52" t="n">
        <v>7.95374705488699</v>
      </c>
      <c r="AA171" s="52" t="n">
        <v>8.48228143116292</v>
      </c>
      <c r="AB171" s="52" t="n">
        <v>3964.5866957</v>
      </c>
      <c r="AC171" s="52" t="n">
        <v>10.9033761012858</v>
      </c>
      <c r="AD171" s="52" t="n">
        <v>5.82007129793264</v>
      </c>
      <c r="AE171" s="52" t="n">
        <v>9.36928217413882</v>
      </c>
      <c r="AF171" s="52" t="n">
        <v>4249.0410864</v>
      </c>
      <c r="AG171" s="52" t="n">
        <v>11.2964725473428</v>
      </c>
      <c r="AH171" s="52" t="n">
        <v>6.23765450696666</v>
      </c>
      <c r="AI171" s="52" t="n">
        <v>9.53662707548428</v>
      </c>
      <c r="AJ171" s="52" t="n">
        <v>3562.7403215</v>
      </c>
      <c r="AK171" s="52" t="n">
        <v>11.3785111169921</v>
      </c>
      <c r="AL171" s="52" t="n">
        <v>5.23015493888408</v>
      </c>
      <c r="AM171" s="52" t="n">
        <v>10.1313777829686</v>
      </c>
      <c r="AN171" s="52" t="n">
        <v>3237.7416631</v>
      </c>
      <c r="AO171" s="52" t="n">
        <v>11.4189399959855</v>
      </c>
      <c r="AP171" s="52" t="n">
        <v>4.75305215143034</v>
      </c>
      <c r="AQ171" s="52" t="n">
        <v>10.6816284381453</v>
      </c>
      <c r="AR171" s="52" t="n">
        <v>2740.8625928</v>
      </c>
      <c r="AS171" s="52" t="n">
        <v>12.7724085936544</v>
      </c>
      <c r="AT171" s="52" t="n">
        <v>4.02362640353763</v>
      </c>
      <c r="AU171" s="52" t="n">
        <v>12.227047072602</v>
      </c>
      <c r="AV171" s="52" t="n">
        <v>2979.6259444</v>
      </c>
      <c r="AW171" s="52" t="n">
        <v>11.9779381358342</v>
      </c>
      <c r="AX171" s="52" t="n">
        <v>4.37413449840475</v>
      </c>
      <c r="AY171" s="52" t="n">
        <v>11.6634788849541</v>
      </c>
      <c r="AZ171" s="52" t="n">
        <v>3071.4135646</v>
      </c>
      <c r="BA171" s="52" t="n">
        <v>11.0988210335297</v>
      </c>
      <c r="BB171" s="52" t="n">
        <v>4.50888006833036</v>
      </c>
      <c r="BC171" s="52" t="n">
        <v>10.9305857355922</v>
      </c>
      <c r="BD171" s="52" t="n">
        <v>2499.3077243</v>
      </c>
      <c r="BE171" s="52" t="n">
        <v>12.4022683447346</v>
      </c>
      <c r="BF171" s="52" t="n">
        <v>3.66902032100258</v>
      </c>
      <c r="BG171" s="52" t="n">
        <v>12.0493405392774</v>
      </c>
      <c r="BH171" s="52" t="n">
        <v>3397.0774519</v>
      </c>
      <c r="BI171" s="52" t="n">
        <v>10.4897891086958</v>
      </c>
      <c r="BJ171" s="52" t="n">
        <v>4.98695942154607</v>
      </c>
      <c r="BK171" s="52" t="n">
        <v>10.2222775434881</v>
      </c>
    </row>
    <row r="172">
      <c r="A172" s="52" t="s">
        <v>80</v>
      </c>
      <c r="B172" s="52" t="s">
        <v>81</v>
      </c>
      <c r="C172" s="52" t="s">
        <v>17</v>
      </c>
      <c r="D172" s="52" t="n">
        <v>20113.6172397</v>
      </c>
      <c r="E172" s="52" t="n">
        <v>5.13596312441649</v>
      </c>
      <c r="F172" s="52" t="n">
        <v>6.31953632371218</v>
      </c>
      <c r="G172" s="52" t="n">
        <v>4.43720261405178</v>
      </c>
      <c r="H172" s="52" t="n">
        <v>24584.2004629</v>
      </c>
      <c r="I172" s="52" t="n">
        <v>4.61624418071735</v>
      </c>
      <c r="J172" s="52" t="n">
        <v>7.72415751792618</v>
      </c>
      <c r="K172" s="52" t="n">
        <v>4.07796066185053</v>
      </c>
      <c r="L172" s="52" t="n">
        <v>26472.3639081</v>
      </c>
      <c r="M172" s="52" t="n">
        <v>4.29630964998459</v>
      </c>
      <c r="N172" s="52" t="n">
        <v>8.31740324468164</v>
      </c>
      <c r="O172" s="52" t="n">
        <v>3.6014193105697</v>
      </c>
      <c r="P172" s="52" t="n">
        <v>25569.5188561</v>
      </c>
      <c r="Q172" s="52" t="n">
        <v>4.16489892896221</v>
      </c>
      <c r="R172" s="52" t="n">
        <v>8.03373661063949</v>
      </c>
      <c r="S172" s="52" t="n">
        <v>3.76470464241957</v>
      </c>
      <c r="T172" s="52" t="n">
        <v>29510.5145646</v>
      </c>
      <c r="U172" s="52" t="n">
        <v>4.39504753436014</v>
      </c>
      <c r="V172" s="52" t="n">
        <v>9.2719656787706</v>
      </c>
      <c r="W172" s="52" t="n">
        <v>3.93664419245538</v>
      </c>
      <c r="X172" s="52" t="n">
        <v>30965.9415242</v>
      </c>
      <c r="Y172" s="52" t="n">
        <v>4.19744460829896</v>
      </c>
      <c r="Z172" s="52" t="n">
        <v>9.72924909169883</v>
      </c>
      <c r="AA172" s="52" t="n">
        <v>3.87441198556836</v>
      </c>
      <c r="AB172" s="52" t="n">
        <v>26408.1074663</v>
      </c>
      <c r="AC172" s="52" t="n">
        <v>4.55704901716389</v>
      </c>
      <c r="AD172" s="52" t="n">
        <v>8.29721438888567</v>
      </c>
      <c r="AE172" s="52" t="n">
        <v>4.20425331965265</v>
      </c>
      <c r="AF172" s="52" t="n">
        <v>26147.9917098</v>
      </c>
      <c r="AG172" s="52" t="n">
        <v>4.67081223362032</v>
      </c>
      <c r="AH172" s="52" t="n">
        <v>8.21548811598399</v>
      </c>
      <c r="AI172" s="52" t="n">
        <v>4.16471868952186</v>
      </c>
      <c r="AJ172" s="52" t="n">
        <v>22726.5758292</v>
      </c>
      <c r="AK172" s="52" t="n">
        <v>4.78335309813138</v>
      </c>
      <c r="AL172" s="52" t="n">
        <v>7.14050683945355</v>
      </c>
      <c r="AM172" s="52" t="n">
        <v>4.47937060536559</v>
      </c>
      <c r="AN172" s="52" t="n">
        <v>19403.037445</v>
      </c>
      <c r="AO172" s="52" t="n">
        <v>5.00566404372328</v>
      </c>
      <c r="AP172" s="52" t="n">
        <v>6.09627788292614</v>
      </c>
      <c r="AQ172" s="52" t="n">
        <v>4.85843757055941</v>
      </c>
      <c r="AR172" s="52" t="n">
        <v>17101.3438691</v>
      </c>
      <c r="AS172" s="52" t="n">
        <v>5.38922600879173</v>
      </c>
      <c r="AT172" s="52" t="n">
        <v>5.37310432415696</v>
      </c>
      <c r="AU172" s="52" t="n">
        <v>5.43956374257491</v>
      </c>
      <c r="AV172" s="52" t="n">
        <v>13370.3471927</v>
      </c>
      <c r="AW172" s="52" t="n">
        <v>5.95294928542781</v>
      </c>
      <c r="AX172" s="52" t="n">
        <v>4.20085525830415</v>
      </c>
      <c r="AY172" s="52" t="n">
        <v>5.94470824934906</v>
      </c>
      <c r="AZ172" s="52" t="n">
        <v>13796.5588282</v>
      </c>
      <c r="BA172" s="52" t="n">
        <v>6.4639466704048</v>
      </c>
      <c r="BB172" s="52" t="n">
        <v>4.3347675168518</v>
      </c>
      <c r="BC172" s="52" t="n">
        <v>6.21878758431781</v>
      </c>
      <c r="BD172" s="52" t="n">
        <v>9826.4852731</v>
      </c>
      <c r="BE172" s="52" t="n">
        <v>8.389298939083</v>
      </c>
      <c r="BF172" s="52" t="n">
        <v>3.087402423827</v>
      </c>
      <c r="BG172" s="52" t="n">
        <v>8.31373095449198</v>
      </c>
      <c r="BH172" s="52" t="n">
        <v>12280.1840224</v>
      </c>
      <c r="BI172" s="52" t="n">
        <v>6.9528619191808</v>
      </c>
      <c r="BJ172" s="52" t="n">
        <v>3.85833478218184</v>
      </c>
      <c r="BK172" s="52" t="n">
        <v>6.96469270625836</v>
      </c>
    </row>
    <row r="173">
      <c r="A173" s="52" t="s">
        <v>82</v>
      </c>
      <c r="B173" s="52" t="s">
        <v>83</v>
      </c>
      <c r="C173" s="52" t="s">
        <v>16</v>
      </c>
      <c r="D173" s="52" t="n">
        <v>2289.0792782</v>
      </c>
      <c r="E173" s="52" t="n">
        <v>30.4504536249429</v>
      </c>
      <c r="F173" s="52" t="n">
        <v>7.31268487576082</v>
      </c>
      <c r="G173" s="52" t="n">
        <v>24.7439066636355</v>
      </c>
      <c r="H173" s="52" t="n">
        <v>3142.1894414</v>
      </c>
      <c r="I173" s="52" t="n">
        <v>17.6639770039167</v>
      </c>
      <c r="J173" s="52" t="n">
        <v>10.0380277012378</v>
      </c>
      <c r="K173" s="52" t="n">
        <v>12.4346578944702</v>
      </c>
      <c r="L173" s="52" t="n">
        <v>3153.2537447</v>
      </c>
      <c r="M173" s="52" t="n">
        <v>18.7557697240322</v>
      </c>
      <c r="N173" s="52" t="n">
        <v>10.0733736869244</v>
      </c>
      <c r="O173" s="52" t="n">
        <v>14.764298224416</v>
      </c>
      <c r="P173" s="52" t="n">
        <v>2781.7484732</v>
      </c>
      <c r="Q173" s="52" t="n">
        <v>17.4451452790172</v>
      </c>
      <c r="R173" s="52" t="n">
        <v>8.88656421027768</v>
      </c>
      <c r="S173" s="52" t="n">
        <v>12.6393115860723</v>
      </c>
      <c r="T173" s="52" t="n">
        <v>2549.4671965</v>
      </c>
      <c r="U173" s="52" t="n">
        <v>21.6446669007893</v>
      </c>
      <c r="V173" s="52" t="n">
        <v>8.14451923384411</v>
      </c>
      <c r="W173" s="52" t="n">
        <v>16.0602761611433</v>
      </c>
      <c r="X173" s="52" t="n">
        <v>1917.1201211</v>
      </c>
      <c r="Y173" s="52" t="n">
        <v>24.5534539758269</v>
      </c>
      <c r="Z173" s="52" t="n">
        <v>6.12442541772021</v>
      </c>
      <c r="AA173" s="52" t="n">
        <v>19.0528471926982</v>
      </c>
      <c r="AB173" s="52" t="n">
        <v>1481.0819585</v>
      </c>
      <c r="AC173" s="52" t="n">
        <v>18.6892820065073</v>
      </c>
      <c r="AD173" s="52" t="n">
        <v>4.73145938667611</v>
      </c>
      <c r="AE173" s="52" t="n">
        <v>17.6633941789212</v>
      </c>
      <c r="AF173" s="52" t="n">
        <v>1979.1983674</v>
      </c>
      <c r="AG173" s="52" t="n">
        <v>16.6407406925848</v>
      </c>
      <c r="AH173" s="52" t="n">
        <v>6.32274037218904</v>
      </c>
      <c r="AI173" s="52" t="n">
        <v>12.8293192791476</v>
      </c>
      <c r="AJ173" s="52" t="n">
        <v>1615.3737254</v>
      </c>
      <c r="AK173" s="52" t="n">
        <v>21.3066086811512</v>
      </c>
      <c r="AL173" s="52" t="n">
        <v>5.16046740841708</v>
      </c>
      <c r="AM173" s="52" t="n">
        <v>19.7397517157979</v>
      </c>
      <c r="AN173" s="52" t="n">
        <v>1630.9518351</v>
      </c>
      <c r="AO173" s="52" t="n">
        <v>20.660009356696</v>
      </c>
      <c r="AP173" s="52" t="n">
        <v>5.21023318467526</v>
      </c>
      <c r="AQ173" s="52" t="n">
        <v>18.3689317131262</v>
      </c>
      <c r="AR173" s="52" t="n">
        <v>2044.3303105</v>
      </c>
      <c r="AS173" s="52" t="n">
        <v>18.0471731723629</v>
      </c>
      <c r="AT173" s="52" t="n">
        <v>6.53081065606789</v>
      </c>
      <c r="AU173" s="52" t="n">
        <v>16.8874996107863</v>
      </c>
      <c r="AV173" s="52" t="n">
        <v>1616.603971</v>
      </c>
      <c r="AW173" s="52" t="n">
        <v>18.5297858324419</v>
      </c>
      <c r="AX173" s="52" t="n">
        <v>5.16439754682612</v>
      </c>
      <c r="AY173" s="52" t="n">
        <v>20.1332914948815</v>
      </c>
      <c r="AZ173" s="52" t="n">
        <v>1820.6810773</v>
      </c>
      <c r="BA173" s="52" t="n">
        <v>16.8636410935764</v>
      </c>
      <c r="BB173" s="52" t="n">
        <v>5.81634157643725</v>
      </c>
      <c r="BC173" s="52" t="n">
        <v>18.3693659336624</v>
      </c>
      <c r="BD173" s="52" t="n">
        <v>1148.4606246</v>
      </c>
      <c r="BE173" s="52" t="n">
        <v>19.6731149107993</v>
      </c>
      <c r="BF173" s="52" t="n">
        <v>3.66886840482135</v>
      </c>
      <c r="BG173" s="52" t="n">
        <v>21.5716197720518</v>
      </c>
      <c r="BH173" s="52" t="n">
        <v>2133.3167203</v>
      </c>
      <c r="BI173" s="52" t="n">
        <v>14.8897772953006</v>
      </c>
      <c r="BJ173" s="52" t="n">
        <v>6.81508633812484</v>
      </c>
      <c r="BK173" s="52" t="n">
        <v>17.0053471475528</v>
      </c>
    </row>
    <row r="174">
      <c r="A174" s="52" t="s">
        <v>82</v>
      </c>
      <c r="B174" s="52" t="s">
        <v>83</v>
      </c>
      <c r="C174" s="52" t="s">
        <v>17</v>
      </c>
      <c r="D174" s="52" t="n">
        <v>8194.9101538</v>
      </c>
      <c r="E174" s="52" t="n">
        <v>12.1053672462949</v>
      </c>
      <c r="F174" s="52" t="n">
        <v>5.48969191332465</v>
      </c>
      <c r="G174" s="52" t="n">
        <v>10.5820040712624</v>
      </c>
      <c r="H174" s="52" t="n">
        <v>8647.299961</v>
      </c>
      <c r="I174" s="52" t="n">
        <v>10.2696150179154</v>
      </c>
      <c r="J174" s="52" t="n">
        <v>5.79274351726503</v>
      </c>
      <c r="K174" s="52" t="n">
        <v>8.88337183857537</v>
      </c>
      <c r="L174" s="52" t="n">
        <v>10408.2674218</v>
      </c>
      <c r="M174" s="52" t="n">
        <v>9.58382452148573</v>
      </c>
      <c r="N174" s="52" t="n">
        <v>6.97239877250891</v>
      </c>
      <c r="O174" s="52" t="n">
        <v>7.67785293379735</v>
      </c>
      <c r="P174" s="52" t="n">
        <v>10088.3480452</v>
      </c>
      <c r="Q174" s="52" t="n">
        <v>8.0205931277903</v>
      </c>
      <c r="R174" s="52" t="n">
        <v>6.75808784271519</v>
      </c>
      <c r="S174" s="52" t="n">
        <v>7.57218674165345</v>
      </c>
      <c r="T174" s="52" t="n">
        <v>12899.4362852</v>
      </c>
      <c r="U174" s="52" t="n">
        <v>7.03500841140715</v>
      </c>
      <c r="V174" s="52" t="n">
        <v>8.64120896169587</v>
      </c>
      <c r="W174" s="52" t="n">
        <v>7.06003452108758</v>
      </c>
      <c r="X174" s="52" t="n">
        <v>15146.4826292</v>
      </c>
      <c r="Y174" s="52" t="n">
        <v>6.72818378252225</v>
      </c>
      <c r="Z174" s="52" t="n">
        <v>10.1464838105974</v>
      </c>
      <c r="AA174" s="52" t="n">
        <v>5.97302112039168</v>
      </c>
      <c r="AB174" s="52" t="n">
        <v>12415.4778972</v>
      </c>
      <c r="AC174" s="52" t="n">
        <v>7.62993500304097</v>
      </c>
      <c r="AD174" s="52" t="n">
        <v>8.31700986748649</v>
      </c>
      <c r="AE174" s="52" t="n">
        <v>6.55727590340408</v>
      </c>
      <c r="AF174" s="52" t="n">
        <v>10913.5735212</v>
      </c>
      <c r="AG174" s="52" t="n">
        <v>8.36944329214855</v>
      </c>
      <c r="AH174" s="52" t="n">
        <v>7.31089849435681</v>
      </c>
      <c r="AI174" s="52" t="n">
        <v>7.20754396571333</v>
      </c>
      <c r="AJ174" s="52" t="n">
        <v>10888.3226824</v>
      </c>
      <c r="AK174" s="52" t="n">
        <v>7.95204145561989</v>
      </c>
      <c r="AL174" s="52" t="n">
        <v>7.2939831990133</v>
      </c>
      <c r="AM174" s="52" t="n">
        <v>7.57885658533024</v>
      </c>
      <c r="AN174" s="52" t="n">
        <v>9707.0079894</v>
      </c>
      <c r="AO174" s="52" t="n">
        <v>9.65226518762727</v>
      </c>
      <c r="AP174" s="52" t="n">
        <v>6.50263178752204</v>
      </c>
      <c r="AQ174" s="52" t="n">
        <v>9.52423628063221</v>
      </c>
      <c r="AR174" s="52" t="n">
        <v>11028.0789669</v>
      </c>
      <c r="AS174" s="52" t="n">
        <v>8.2287917589081</v>
      </c>
      <c r="AT174" s="52" t="n">
        <v>7.38760459698558</v>
      </c>
      <c r="AU174" s="52" t="n">
        <v>7.77499028588688</v>
      </c>
      <c r="AV174" s="52" t="n">
        <v>8885.9851494</v>
      </c>
      <c r="AW174" s="52" t="n">
        <v>8.09776098160206</v>
      </c>
      <c r="AX174" s="52" t="n">
        <v>5.95263644153123</v>
      </c>
      <c r="AY174" s="52" t="n">
        <v>7.86866471702111</v>
      </c>
      <c r="AZ174" s="52" t="n">
        <v>6621.4653276</v>
      </c>
      <c r="BA174" s="52" t="n">
        <v>8.17730681788056</v>
      </c>
      <c r="BB174" s="52" t="n">
        <v>4.43565627701602</v>
      </c>
      <c r="BC174" s="52" t="n">
        <v>8.21374570498044</v>
      </c>
      <c r="BD174" s="52" t="n">
        <v>4549.2829505</v>
      </c>
      <c r="BE174" s="52" t="n">
        <v>11.2460936297801</v>
      </c>
      <c r="BF174" s="52" t="n">
        <v>3.04752112665994</v>
      </c>
      <c r="BG174" s="52" t="n">
        <v>11.3763036526293</v>
      </c>
      <c r="BH174" s="52" t="n">
        <v>8884.2041862</v>
      </c>
      <c r="BI174" s="52" t="n">
        <v>8.83809781594564</v>
      </c>
      <c r="BJ174" s="52" t="n">
        <v>5.95144339132159</v>
      </c>
      <c r="BK174" s="52" t="n">
        <v>8.77389103330652</v>
      </c>
    </row>
    <row r="175">
      <c r="A175" s="52" t="s">
        <v>84</v>
      </c>
      <c r="B175" s="52" t="s">
        <v>85</v>
      </c>
      <c r="C175" s="52" t="s">
        <v>16</v>
      </c>
      <c r="D175" s="52" t="n">
        <v>11109.133759</v>
      </c>
      <c r="E175" s="52" t="n">
        <v>10.2626732778648</v>
      </c>
      <c r="F175" s="52" t="n">
        <v>7.98324140469309</v>
      </c>
      <c r="G175" s="52" t="n">
        <v>8.05065238135891</v>
      </c>
      <c r="H175" s="52" t="n">
        <v>13279.959953</v>
      </c>
      <c r="I175" s="52" t="n">
        <v>9.45587787497804</v>
      </c>
      <c r="J175" s="52" t="n">
        <v>9.54323968451335</v>
      </c>
      <c r="K175" s="52" t="n">
        <v>7.44834762538703</v>
      </c>
      <c r="L175" s="52" t="n">
        <v>14087.6767654</v>
      </c>
      <c r="M175" s="52" t="n">
        <v>8.63597669513555</v>
      </c>
      <c r="N175" s="52" t="n">
        <v>10.1236808278018</v>
      </c>
      <c r="O175" s="52" t="n">
        <v>6.6695667577676</v>
      </c>
      <c r="P175" s="52" t="n">
        <v>13439.8276432</v>
      </c>
      <c r="Q175" s="52" t="n">
        <v>9.27427324780841</v>
      </c>
      <c r="R175" s="52" t="n">
        <v>9.65812374220536</v>
      </c>
      <c r="S175" s="52" t="n">
        <v>7.58997460166739</v>
      </c>
      <c r="T175" s="52" t="n">
        <v>12108.8148187</v>
      </c>
      <c r="U175" s="52" t="n">
        <v>9.73813042357427</v>
      </c>
      <c r="V175" s="52" t="n">
        <v>8.70163182112128</v>
      </c>
      <c r="W175" s="52" t="n">
        <v>8.08979140000871</v>
      </c>
      <c r="X175" s="52" t="n">
        <v>10519.1909351</v>
      </c>
      <c r="Y175" s="52" t="n">
        <v>9.75104146295575</v>
      </c>
      <c r="Z175" s="52" t="n">
        <v>7.55929692078186</v>
      </c>
      <c r="AA175" s="52" t="n">
        <v>7.88132652443153</v>
      </c>
      <c r="AB175" s="52" t="n">
        <v>10203.0963362</v>
      </c>
      <c r="AC175" s="52" t="n">
        <v>10.4849509231913</v>
      </c>
      <c r="AD175" s="52" t="n">
        <v>7.33214514239104</v>
      </c>
      <c r="AE175" s="52" t="n">
        <v>8.86758696490428</v>
      </c>
      <c r="AF175" s="52" t="n">
        <v>9297.4481979</v>
      </c>
      <c r="AG175" s="52" t="n">
        <v>9.77321548757838</v>
      </c>
      <c r="AH175" s="52" t="n">
        <v>6.68132862756581</v>
      </c>
      <c r="AI175" s="52" t="n">
        <v>8.11374912666832</v>
      </c>
      <c r="AJ175" s="52" t="n">
        <v>6851.0397098</v>
      </c>
      <c r="AK175" s="52" t="n">
        <v>11.0130535344011</v>
      </c>
      <c r="AL175" s="52" t="n">
        <v>4.92329150615927</v>
      </c>
      <c r="AM175" s="52" t="n">
        <v>9.99446735825365</v>
      </c>
      <c r="AN175" s="52" t="n">
        <v>7184.9659208</v>
      </c>
      <c r="AO175" s="52" t="n">
        <v>11.8239805944308</v>
      </c>
      <c r="AP175" s="52" t="n">
        <v>5.16325743073982</v>
      </c>
      <c r="AQ175" s="52" t="n">
        <v>10.476796972816</v>
      </c>
      <c r="AR175" s="52" t="n">
        <v>6833.7120519</v>
      </c>
      <c r="AS175" s="52" t="n">
        <v>12.457934266484</v>
      </c>
      <c r="AT175" s="52" t="n">
        <v>4.9108395113418</v>
      </c>
      <c r="AU175" s="52" t="n">
        <v>12.0842520454388</v>
      </c>
      <c r="AV175" s="52" t="n">
        <v>6717.2255245</v>
      </c>
      <c r="AW175" s="52" t="n">
        <v>11.4479278865783</v>
      </c>
      <c r="AX175" s="52" t="n">
        <v>4.82713000808056</v>
      </c>
      <c r="AY175" s="52" t="n">
        <v>11.0622087238824</v>
      </c>
      <c r="AZ175" s="52" t="n">
        <v>5195.578038</v>
      </c>
      <c r="BA175" s="52" t="n">
        <v>11.6808133974414</v>
      </c>
      <c r="BB175" s="52" t="n">
        <v>3.73364427993073</v>
      </c>
      <c r="BC175" s="52" t="n">
        <v>11.5132410669897</v>
      </c>
      <c r="BD175" s="52" t="n">
        <v>4852.5461383</v>
      </c>
      <c r="BE175" s="52" t="n">
        <v>12.2214908644247</v>
      </c>
      <c r="BF175" s="52" t="n">
        <v>3.48713482885881</v>
      </c>
      <c r="BG175" s="52" t="n">
        <v>12.1563301230718</v>
      </c>
      <c r="BH175" s="52" t="n">
        <v>7475.4629087</v>
      </c>
      <c r="BI175" s="52" t="n">
        <v>10.7584154283688</v>
      </c>
      <c r="BJ175" s="52" t="n">
        <v>5.37201426381541</v>
      </c>
      <c r="BK175" s="52" t="n">
        <v>10.4249862319876</v>
      </c>
    </row>
    <row r="176">
      <c r="A176" s="52" t="s">
        <v>84</v>
      </c>
      <c r="B176" s="52" t="s">
        <v>85</v>
      </c>
      <c r="C176" s="52" t="s">
        <v>17</v>
      </c>
      <c r="D176" s="52" t="n">
        <v>32833.5515871</v>
      </c>
      <c r="E176" s="52" t="n">
        <v>5.78545908135079</v>
      </c>
      <c r="F176" s="52" t="n">
        <v>5.61319352609893</v>
      </c>
      <c r="G176" s="52" t="n">
        <v>5.23438072708677</v>
      </c>
      <c r="H176" s="52" t="n">
        <v>41843.3731726</v>
      </c>
      <c r="I176" s="52" t="n">
        <v>4.55152010093844</v>
      </c>
      <c r="J176" s="52" t="n">
        <v>7.15350426771559</v>
      </c>
      <c r="K176" s="52" t="n">
        <v>4.13066200481483</v>
      </c>
      <c r="L176" s="52" t="n">
        <v>45386.3047609</v>
      </c>
      <c r="M176" s="52" t="n">
        <v>4.7775067304089</v>
      </c>
      <c r="N176" s="52" t="n">
        <v>7.75920056597016</v>
      </c>
      <c r="O176" s="52" t="n">
        <v>4.16439708001609</v>
      </c>
      <c r="P176" s="52" t="n">
        <v>45733.7544234</v>
      </c>
      <c r="Q176" s="52" t="n">
        <v>4.4240910784796</v>
      </c>
      <c r="R176" s="52" t="n">
        <v>7.81860023801041</v>
      </c>
      <c r="S176" s="52" t="n">
        <v>3.94930400326382</v>
      </c>
      <c r="T176" s="52" t="n">
        <v>52470.6031153</v>
      </c>
      <c r="U176" s="52" t="n">
        <v>4.15929645488458</v>
      </c>
      <c r="V176" s="52" t="n">
        <v>8.97032564192737</v>
      </c>
      <c r="W176" s="52" t="n">
        <v>3.8207466025512</v>
      </c>
      <c r="X176" s="52" t="n">
        <v>59998.8536221</v>
      </c>
      <c r="Y176" s="52" t="n">
        <v>4.12378851055062</v>
      </c>
      <c r="Z176" s="52" t="n">
        <v>10.2573483660917</v>
      </c>
      <c r="AA176" s="52" t="n">
        <v>3.80794622049896</v>
      </c>
      <c r="AB176" s="52" t="n">
        <v>51894.7862414</v>
      </c>
      <c r="AC176" s="52" t="n">
        <v>4.55159319886583</v>
      </c>
      <c r="AD176" s="52" t="n">
        <v>8.87188452323755</v>
      </c>
      <c r="AE176" s="52" t="n">
        <v>3.96511430531532</v>
      </c>
      <c r="AF176" s="52" t="n">
        <v>46115.7090255</v>
      </c>
      <c r="AG176" s="52" t="n">
        <v>4.45987128332805</v>
      </c>
      <c r="AH176" s="52" t="n">
        <v>7.88389884252122</v>
      </c>
      <c r="AI176" s="52" t="n">
        <v>4.06958781165589</v>
      </c>
      <c r="AJ176" s="52" t="n">
        <v>42549.2546977</v>
      </c>
      <c r="AK176" s="52" t="n">
        <v>4.32234570276275</v>
      </c>
      <c r="AL176" s="52" t="n">
        <v>7.27418111853915</v>
      </c>
      <c r="AM176" s="52" t="n">
        <v>4.31598281936683</v>
      </c>
      <c r="AN176" s="52" t="n">
        <v>37691.0479065</v>
      </c>
      <c r="AO176" s="52" t="n">
        <v>5.17490332057332</v>
      </c>
      <c r="AP176" s="52" t="n">
        <v>6.44362659151906</v>
      </c>
      <c r="AQ176" s="52" t="n">
        <v>4.89603777563295</v>
      </c>
      <c r="AR176" s="52" t="n">
        <v>36426.8953601</v>
      </c>
      <c r="AS176" s="52" t="n">
        <v>5.70569276912731</v>
      </c>
      <c r="AT176" s="52" t="n">
        <v>6.22750824469233</v>
      </c>
      <c r="AU176" s="52" t="n">
        <v>5.33871881216394</v>
      </c>
      <c r="AV176" s="52" t="n">
        <v>28464.5069349</v>
      </c>
      <c r="AW176" s="52" t="n">
        <v>5.515015577141</v>
      </c>
      <c r="AX176" s="52" t="n">
        <v>4.86626570466271</v>
      </c>
      <c r="AY176" s="52" t="n">
        <v>5.36557430178343</v>
      </c>
      <c r="AZ176" s="52" t="n">
        <v>22322.333358</v>
      </c>
      <c r="BA176" s="52" t="n">
        <v>5.48251428196235</v>
      </c>
      <c r="BB176" s="52" t="n">
        <v>3.81620540684294</v>
      </c>
      <c r="BC176" s="52" t="n">
        <v>5.62836911902913</v>
      </c>
      <c r="BD176" s="52" t="n">
        <v>16621.6253199</v>
      </c>
      <c r="BE176" s="52" t="n">
        <v>6.76037360184265</v>
      </c>
      <c r="BF176" s="52" t="n">
        <v>2.84161764807562</v>
      </c>
      <c r="BG176" s="52" t="n">
        <v>6.68636370591833</v>
      </c>
      <c r="BH176" s="52" t="n">
        <v>24582.721775</v>
      </c>
      <c r="BI176" s="52" t="n">
        <v>6.45918582986199</v>
      </c>
      <c r="BJ176" s="52" t="n">
        <v>4.20263931409525</v>
      </c>
      <c r="BK176" s="52" t="n">
        <v>6.59098935639681</v>
      </c>
    </row>
    <row r="177">
      <c r="A177" s="52" t="s">
        <v>86</v>
      </c>
      <c r="B177" s="52" t="s">
        <v>87</v>
      </c>
      <c r="C177" s="52" t="s">
        <v>16</v>
      </c>
      <c r="D177" s="52" t="n">
        <v>9124.5552607</v>
      </c>
      <c r="E177" s="52" t="n">
        <v>7.84957342566484</v>
      </c>
      <c r="F177" s="52" t="n">
        <v>6.75049553545273</v>
      </c>
      <c r="G177" s="52" t="n">
        <v>6.38206386428554</v>
      </c>
      <c r="H177" s="52" t="n">
        <v>11661.4018976</v>
      </c>
      <c r="I177" s="52" t="n">
        <v>7.89886275775319</v>
      </c>
      <c r="J177" s="52" t="n">
        <v>8.62729625693885</v>
      </c>
      <c r="K177" s="52" t="n">
        <v>6.45142339877516</v>
      </c>
      <c r="L177" s="52" t="n">
        <v>13676.1927655</v>
      </c>
      <c r="M177" s="52" t="n">
        <v>7.04526710727514</v>
      </c>
      <c r="N177" s="52" t="n">
        <v>10.1178715639031</v>
      </c>
      <c r="O177" s="52" t="n">
        <v>5.31476924497322</v>
      </c>
      <c r="P177" s="52" t="n">
        <v>12061.1508992</v>
      </c>
      <c r="Q177" s="52" t="n">
        <v>7.24990829397186</v>
      </c>
      <c r="R177" s="52" t="n">
        <v>8.92303712030181</v>
      </c>
      <c r="S177" s="52" t="n">
        <v>6.01439892527585</v>
      </c>
      <c r="T177" s="52" t="n">
        <v>10179.0941224</v>
      </c>
      <c r="U177" s="52" t="n">
        <v>8.42952122231626</v>
      </c>
      <c r="V177" s="52" t="n">
        <v>7.53066066947606</v>
      </c>
      <c r="W177" s="52" t="n">
        <v>7.35991900899497</v>
      </c>
      <c r="X177" s="52" t="n">
        <v>9752.864946</v>
      </c>
      <c r="Y177" s="52" t="n">
        <v>8.98724475740116</v>
      </c>
      <c r="Z177" s="52" t="n">
        <v>7.21532933877982</v>
      </c>
      <c r="AA177" s="52" t="n">
        <v>7.68236669541314</v>
      </c>
      <c r="AB177" s="52" t="n">
        <v>8885.2997292</v>
      </c>
      <c r="AC177" s="52" t="n">
        <v>8.78532613968429</v>
      </c>
      <c r="AD177" s="52" t="n">
        <v>6.57349037179512</v>
      </c>
      <c r="AE177" s="52" t="n">
        <v>7.72991431508642</v>
      </c>
      <c r="AF177" s="52" t="n">
        <v>9034.0601971</v>
      </c>
      <c r="AG177" s="52" t="n">
        <v>8.69461071683679</v>
      </c>
      <c r="AH177" s="52" t="n">
        <v>6.68354580416627</v>
      </c>
      <c r="AI177" s="52" t="n">
        <v>7.6721564411453</v>
      </c>
      <c r="AJ177" s="52" t="n">
        <v>7503.4216773</v>
      </c>
      <c r="AK177" s="52" t="n">
        <v>8.69426591966976</v>
      </c>
      <c r="AL177" s="52" t="n">
        <v>5.55115433969623</v>
      </c>
      <c r="AM177" s="52" t="n">
        <v>7.78899500567957</v>
      </c>
      <c r="AN177" s="52" t="n">
        <v>7329.2511427</v>
      </c>
      <c r="AO177" s="52" t="n">
        <v>8.91724991953867</v>
      </c>
      <c r="AP177" s="52" t="n">
        <v>5.42230012350351</v>
      </c>
      <c r="AQ177" s="52" t="n">
        <v>8.24987026001731</v>
      </c>
      <c r="AR177" s="52" t="n">
        <v>8180.606011</v>
      </c>
      <c r="AS177" s="52" t="n">
        <v>8.87553773412746</v>
      </c>
      <c r="AT177" s="52" t="n">
        <v>6.05214640897652</v>
      </c>
      <c r="AU177" s="52" t="n">
        <v>8.13907085038813</v>
      </c>
      <c r="AV177" s="52" t="n">
        <v>6181.5070614</v>
      </c>
      <c r="AW177" s="52" t="n">
        <v>10.3977708062062</v>
      </c>
      <c r="AX177" s="52" t="n">
        <v>4.57318024036483</v>
      </c>
      <c r="AY177" s="52" t="n">
        <v>9.94519712790257</v>
      </c>
      <c r="AZ177" s="52" t="n">
        <v>5362.1079585</v>
      </c>
      <c r="BA177" s="52" t="n">
        <v>10.5295386482526</v>
      </c>
      <c r="BB177" s="52" t="n">
        <v>3.96697535389719</v>
      </c>
      <c r="BC177" s="52" t="n">
        <v>10.1327605763807</v>
      </c>
      <c r="BD177" s="52" t="n">
        <v>5200.7290377</v>
      </c>
      <c r="BE177" s="52" t="n">
        <v>10.0636349811184</v>
      </c>
      <c r="BF177" s="52" t="n">
        <v>3.84758458325123</v>
      </c>
      <c r="BG177" s="52" t="n">
        <v>10.0771205086216</v>
      </c>
      <c r="BH177" s="52" t="n">
        <v>11036.4306567</v>
      </c>
      <c r="BI177" s="52" t="n">
        <v>8.34781887935861</v>
      </c>
      <c r="BJ177" s="52" t="n">
        <v>8.16493228949676</v>
      </c>
      <c r="BK177" s="52" t="n">
        <v>7.93303712267621</v>
      </c>
    </row>
    <row r="178">
      <c r="A178" s="52" t="s">
        <v>86</v>
      </c>
      <c r="B178" s="52" t="s">
        <v>87</v>
      </c>
      <c r="C178" s="52" t="s">
        <v>17</v>
      </c>
      <c r="D178" s="52" t="n">
        <v>41898.4138315</v>
      </c>
      <c r="E178" s="52" t="n">
        <v>3.67327544107956</v>
      </c>
      <c r="F178" s="52" t="n">
        <v>4.65871119046185</v>
      </c>
      <c r="G178" s="52" t="n">
        <v>3.38397051522173</v>
      </c>
      <c r="H178" s="52" t="n">
        <v>54398.9398154</v>
      </c>
      <c r="I178" s="52" t="n">
        <v>3.25093098965877</v>
      </c>
      <c r="J178" s="52" t="n">
        <v>6.04865259783969</v>
      </c>
      <c r="K178" s="52" t="n">
        <v>2.9021039801659</v>
      </c>
      <c r="L178" s="52" t="n">
        <v>60662.4964305</v>
      </c>
      <c r="M178" s="52" t="n">
        <v>3.07027859004279</v>
      </c>
      <c r="N178" s="52" t="n">
        <v>6.74510142791257</v>
      </c>
      <c r="O178" s="52" t="n">
        <v>2.81765177779298</v>
      </c>
      <c r="P178" s="52" t="n">
        <v>62717.208327</v>
      </c>
      <c r="Q178" s="52" t="n">
        <v>3.03642799392412</v>
      </c>
      <c r="R178" s="52" t="n">
        <v>6.97356614602567</v>
      </c>
      <c r="S178" s="52" t="n">
        <v>2.69976553475135</v>
      </c>
      <c r="T178" s="52" t="n">
        <v>78735.5466531</v>
      </c>
      <c r="U178" s="52" t="n">
        <v>2.80441725952831</v>
      </c>
      <c r="V178" s="52" t="n">
        <v>8.75465533743324</v>
      </c>
      <c r="W178" s="52" t="n">
        <v>2.44382879715855</v>
      </c>
      <c r="X178" s="52" t="n">
        <v>85880.8688589</v>
      </c>
      <c r="Y178" s="52" t="n">
        <v>2.823782983001</v>
      </c>
      <c r="Z178" s="52" t="n">
        <v>9.54914824242693</v>
      </c>
      <c r="AA178" s="52" t="n">
        <v>2.52286121351159</v>
      </c>
      <c r="AB178" s="52" t="n">
        <v>77094.3049739</v>
      </c>
      <c r="AC178" s="52" t="n">
        <v>3.07846274739124</v>
      </c>
      <c r="AD178" s="52" t="n">
        <v>8.57216463485221</v>
      </c>
      <c r="AE178" s="52" t="n">
        <v>2.91247435248713</v>
      </c>
      <c r="AF178" s="52" t="n">
        <v>73415.2365756</v>
      </c>
      <c r="AG178" s="52" t="n">
        <v>2.90360456434741</v>
      </c>
      <c r="AH178" s="52" t="n">
        <v>8.16308668773553</v>
      </c>
      <c r="AI178" s="52" t="n">
        <v>2.7608701874574</v>
      </c>
      <c r="AJ178" s="52" t="n">
        <v>70507.3231889</v>
      </c>
      <c r="AK178" s="52" t="n">
        <v>2.91171706631698</v>
      </c>
      <c r="AL178" s="52" t="n">
        <v>7.83975395514106</v>
      </c>
      <c r="AM178" s="52" t="n">
        <v>2.68882098786138</v>
      </c>
      <c r="AN178" s="52" t="n">
        <v>62887.2976926</v>
      </c>
      <c r="AO178" s="52" t="n">
        <v>3.13861497573173</v>
      </c>
      <c r="AP178" s="52" t="n">
        <v>6.99247849039475</v>
      </c>
      <c r="AQ178" s="52" t="n">
        <v>2.85232176466769</v>
      </c>
      <c r="AR178" s="52" t="n">
        <v>62114.4650164</v>
      </c>
      <c r="AS178" s="52" t="n">
        <v>3.12276347306826</v>
      </c>
      <c r="AT178" s="52" t="n">
        <v>6.90654673528232</v>
      </c>
      <c r="AU178" s="52" t="n">
        <v>2.95727114180979</v>
      </c>
      <c r="AV178" s="52" t="n">
        <v>48967.5662573</v>
      </c>
      <c r="AW178" s="52" t="n">
        <v>3.44258437153667</v>
      </c>
      <c r="AX178" s="52" t="n">
        <v>5.44473472933853</v>
      </c>
      <c r="AY178" s="52" t="n">
        <v>3.30930054969863</v>
      </c>
      <c r="AZ178" s="52" t="n">
        <v>41279.2185958</v>
      </c>
      <c r="BA178" s="52" t="n">
        <v>3.51472245877714</v>
      </c>
      <c r="BB178" s="52" t="n">
        <v>4.58986247973888</v>
      </c>
      <c r="BC178" s="52" t="n">
        <v>3.53520531971263</v>
      </c>
      <c r="BD178" s="52" t="n">
        <v>29574.1161274</v>
      </c>
      <c r="BE178" s="52" t="n">
        <v>4.28338386688266</v>
      </c>
      <c r="BF178" s="52" t="n">
        <v>3.28836471721403</v>
      </c>
      <c r="BG178" s="52" t="n">
        <v>4.22711589925002</v>
      </c>
      <c r="BH178" s="52" t="n">
        <v>49223.3242999</v>
      </c>
      <c r="BI178" s="52" t="n">
        <v>3.84627445973056</v>
      </c>
      <c r="BJ178" s="52" t="n">
        <v>5.47317262820274</v>
      </c>
      <c r="BK178" s="52" t="n">
        <v>3.84438418959805</v>
      </c>
    </row>
    <row r="179">
      <c r="A179" s="52" t="s">
        <v>88</v>
      </c>
      <c r="B179" s="52" t="s">
        <v>89</v>
      </c>
      <c r="C179" s="52" t="s">
        <v>16</v>
      </c>
      <c r="D179" s="52" t="n">
        <v>1105.1760035</v>
      </c>
      <c r="E179" s="52" t="n">
        <v>21.4847345806014</v>
      </c>
      <c r="F179" s="52" t="n">
        <v>5.31107082775372</v>
      </c>
      <c r="G179" s="52" t="n">
        <v>18.1248438548234</v>
      </c>
      <c r="H179" s="52" t="n">
        <v>1373.6439548</v>
      </c>
      <c r="I179" s="52" t="n">
        <v>23.5925375059585</v>
      </c>
      <c r="J179" s="52" t="n">
        <v>6.60122940866815</v>
      </c>
      <c r="K179" s="52" t="n">
        <v>20.0003146056416</v>
      </c>
      <c r="L179" s="52" t="n">
        <v>1508.1527155</v>
      </c>
      <c r="M179" s="52" t="n">
        <v>16.7833629790059</v>
      </c>
      <c r="N179" s="52" t="n">
        <v>7.24762921536743</v>
      </c>
      <c r="O179" s="52" t="n">
        <v>14.4194186053232</v>
      </c>
      <c r="P179" s="52" t="n">
        <v>1547.418572</v>
      </c>
      <c r="Q179" s="52" t="n">
        <v>18.134426695907</v>
      </c>
      <c r="R179" s="52" t="n">
        <v>7.43632653083887</v>
      </c>
      <c r="S179" s="52" t="n">
        <v>16.1163038532762</v>
      </c>
      <c r="T179" s="52" t="n">
        <v>1453.3393536</v>
      </c>
      <c r="U179" s="52" t="n">
        <v>19.3594622181918</v>
      </c>
      <c r="V179" s="52" t="n">
        <v>6.98421628707704</v>
      </c>
      <c r="W179" s="52" t="n">
        <v>16.9139000375365</v>
      </c>
      <c r="X179" s="52" t="n">
        <v>1174.0841189</v>
      </c>
      <c r="Y179" s="52" t="n">
        <v>22.7840897548792</v>
      </c>
      <c r="Z179" s="52" t="n">
        <v>5.64221797566267</v>
      </c>
      <c r="AA179" s="52" t="n">
        <v>20.0641763870074</v>
      </c>
      <c r="AB179" s="52" t="n">
        <v>1282.7728548</v>
      </c>
      <c r="AC179" s="52" t="n">
        <v>20.0937468604699</v>
      </c>
      <c r="AD179" s="52" t="n">
        <v>6.16453620616695</v>
      </c>
      <c r="AE179" s="52" t="n">
        <v>17.5424428024682</v>
      </c>
      <c r="AF179" s="52" t="n">
        <v>1035.4737695</v>
      </c>
      <c r="AG179" s="52" t="n">
        <v>20.5230664222093</v>
      </c>
      <c r="AH179" s="52" t="n">
        <v>4.97610743689626</v>
      </c>
      <c r="AI179" s="52" t="n">
        <v>18.1067752966105</v>
      </c>
      <c r="AJ179" s="52" t="n">
        <v>1517.921179</v>
      </c>
      <c r="AK179" s="52" t="n">
        <v>15.9478070915878</v>
      </c>
      <c r="AL179" s="52" t="n">
        <v>7.29457287082368</v>
      </c>
      <c r="AM179" s="52" t="n">
        <v>14.1060116229131</v>
      </c>
      <c r="AN179" s="52" t="n">
        <v>1294.4933086</v>
      </c>
      <c r="AO179" s="52" t="n">
        <v>21.8050702175317</v>
      </c>
      <c r="AP179" s="52" t="n">
        <v>6.22086041160399</v>
      </c>
      <c r="AQ179" s="52" t="n">
        <v>19.9772961037837</v>
      </c>
      <c r="AR179" s="52" t="n">
        <v>863.6438433</v>
      </c>
      <c r="AS179" s="52" t="n">
        <v>19.1772475075895</v>
      </c>
      <c r="AT179" s="52" t="n">
        <v>4.15035578694569</v>
      </c>
      <c r="AU179" s="52" t="n">
        <v>18.313494680112</v>
      </c>
      <c r="AV179" s="52" t="n">
        <v>1160.0152726</v>
      </c>
      <c r="AW179" s="52" t="n">
        <v>15.0767997754993</v>
      </c>
      <c r="AX179" s="52" t="n">
        <v>5.57460825655236</v>
      </c>
      <c r="AY179" s="52" t="n">
        <v>14.7474933118729</v>
      </c>
      <c r="AZ179" s="52" t="n">
        <v>1503.431157</v>
      </c>
      <c r="BA179" s="52" t="n">
        <v>14.6552930961654</v>
      </c>
      <c r="BB179" s="52" t="n">
        <v>7.22493913565934</v>
      </c>
      <c r="BC179" s="52" t="n">
        <v>14.6184511684306</v>
      </c>
      <c r="BD179" s="52" t="n">
        <v>1461.1572752</v>
      </c>
      <c r="BE179" s="52" t="n">
        <v>14.2909543270498</v>
      </c>
      <c r="BF179" s="52" t="n">
        <v>7.02178635303209</v>
      </c>
      <c r="BG179" s="52" t="n">
        <v>15.0933274890254</v>
      </c>
      <c r="BH179" s="52" t="n">
        <v>2528.1876557</v>
      </c>
      <c r="BI179" s="52" t="n">
        <v>11.7839451392642</v>
      </c>
      <c r="BJ179" s="52" t="n">
        <v>12.1495432969517</v>
      </c>
      <c r="BK179" s="52" t="n">
        <v>12.0216265761894</v>
      </c>
    </row>
    <row r="180">
      <c r="A180" s="52" t="s">
        <v>88</v>
      </c>
      <c r="B180" s="52" t="s">
        <v>89</v>
      </c>
      <c r="C180" s="52" t="s">
        <v>17</v>
      </c>
      <c r="D180" s="52" t="n">
        <v>16400.4267594</v>
      </c>
      <c r="E180" s="52" t="n">
        <v>5.0648416172647</v>
      </c>
      <c r="F180" s="52" t="n">
        <v>4.37787066517573</v>
      </c>
      <c r="G180" s="52" t="n">
        <v>4.67311134305843</v>
      </c>
      <c r="H180" s="52" t="n">
        <v>20879.4744816</v>
      </c>
      <c r="I180" s="52" t="n">
        <v>4.45491449418481</v>
      </c>
      <c r="J180" s="52" t="n">
        <v>5.57349148154886</v>
      </c>
      <c r="K180" s="52" t="n">
        <v>3.98429711679767</v>
      </c>
      <c r="L180" s="52" t="n">
        <v>23500.126085</v>
      </c>
      <c r="M180" s="52" t="n">
        <v>4.3092646017656</v>
      </c>
      <c r="N180" s="52" t="n">
        <v>6.27303875226819</v>
      </c>
      <c r="O180" s="52" t="n">
        <v>3.75926679987859</v>
      </c>
      <c r="P180" s="52" t="n">
        <v>23354.792235</v>
      </c>
      <c r="Q180" s="52" t="n">
        <v>4.12318154129356</v>
      </c>
      <c r="R180" s="52" t="n">
        <v>6.23424385943363</v>
      </c>
      <c r="S180" s="52" t="n">
        <v>3.69889993533113</v>
      </c>
      <c r="T180" s="52" t="n">
        <v>32934.449841</v>
      </c>
      <c r="U180" s="52" t="n">
        <v>3.67177562289328</v>
      </c>
      <c r="V180" s="52" t="n">
        <v>8.79140304992223</v>
      </c>
      <c r="W180" s="52" t="n">
        <v>3.20852791084442</v>
      </c>
      <c r="X180" s="52" t="n">
        <v>33470.9310823</v>
      </c>
      <c r="Y180" s="52" t="n">
        <v>3.51741807379397</v>
      </c>
      <c r="Z180" s="52" t="n">
        <v>8.9346094141931</v>
      </c>
      <c r="AA180" s="52" t="n">
        <v>3.26521530383291</v>
      </c>
      <c r="AB180" s="52" t="n">
        <v>29771.73516</v>
      </c>
      <c r="AC180" s="52" t="n">
        <v>3.66985407672376</v>
      </c>
      <c r="AD180" s="52" t="n">
        <v>7.94715941971702</v>
      </c>
      <c r="AE180" s="52" t="n">
        <v>3.54522650764435</v>
      </c>
      <c r="AF180" s="52" t="n">
        <v>29855.1647766</v>
      </c>
      <c r="AG180" s="52" t="n">
        <v>3.65358984695583</v>
      </c>
      <c r="AH180" s="52" t="n">
        <v>7.9694298201449</v>
      </c>
      <c r="AI180" s="52" t="n">
        <v>3.52859175234258</v>
      </c>
      <c r="AJ180" s="52" t="n">
        <v>29731.6103279</v>
      </c>
      <c r="AK180" s="52" t="n">
        <v>3.8362422516478</v>
      </c>
      <c r="AL180" s="52" t="n">
        <v>7.9364486420054</v>
      </c>
      <c r="AM180" s="52" t="n">
        <v>3.59329195893661</v>
      </c>
      <c r="AN180" s="52" t="n">
        <v>28706.5766675</v>
      </c>
      <c r="AO180" s="52" t="n">
        <v>3.64798878945181</v>
      </c>
      <c r="AP180" s="52" t="n">
        <v>7.66282986009712</v>
      </c>
      <c r="AQ180" s="52" t="n">
        <v>3.50191864383584</v>
      </c>
      <c r="AR180" s="52" t="n">
        <v>28961.5929092</v>
      </c>
      <c r="AS180" s="52" t="n">
        <v>3.6183370183233</v>
      </c>
      <c r="AT180" s="52" t="n">
        <v>7.73090297429471</v>
      </c>
      <c r="AU180" s="52" t="n">
        <v>3.52285418747212</v>
      </c>
      <c r="AV180" s="52" t="n">
        <v>22385.3676894</v>
      </c>
      <c r="AW180" s="52" t="n">
        <v>4.08368259613852</v>
      </c>
      <c r="AX180" s="52" t="n">
        <v>5.97546917371692</v>
      </c>
      <c r="AY180" s="52" t="n">
        <v>3.99368596674022</v>
      </c>
      <c r="AZ180" s="52" t="n">
        <v>17233.671586</v>
      </c>
      <c r="BA180" s="52" t="n">
        <v>4.5711155552205</v>
      </c>
      <c r="BB180" s="52" t="n">
        <v>4.60029402871356</v>
      </c>
      <c r="BC180" s="52" t="n">
        <v>4.5905225840466</v>
      </c>
      <c r="BD180" s="52" t="n">
        <v>13714.9978013</v>
      </c>
      <c r="BE180" s="52" t="n">
        <v>5.38696672588395</v>
      </c>
      <c r="BF180" s="52" t="n">
        <v>3.66103196143034</v>
      </c>
      <c r="BG180" s="52" t="n">
        <v>5.31626737822151</v>
      </c>
      <c r="BH180" s="52" t="n">
        <v>23720.1715637</v>
      </c>
      <c r="BI180" s="52" t="n">
        <v>4.17451477633406</v>
      </c>
      <c r="BJ180" s="52" t="n">
        <v>6.3317768973383</v>
      </c>
      <c r="BK180" s="52" t="n">
        <v>4.15234007284258</v>
      </c>
    </row>
    <row r="181">
      <c r="A181" s="52" t="s">
        <v>90</v>
      </c>
      <c r="B181" s="52" t="s">
        <v>91</v>
      </c>
      <c r="C181" s="52" t="s">
        <v>16</v>
      </c>
      <c r="D181" s="52" t="n">
        <v>4330.4690893</v>
      </c>
      <c r="E181" s="52" t="n">
        <v>14.3836870237991</v>
      </c>
      <c r="F181" s="52" t="n">
        <v>5.87913832122502</v>
      </c>
      <c r="G181" s="52" t="n">
        <v>13.0370029281972</v>
      </c>
      <c r="H181" s="52" t="n">
        <v>5401.1369904</v>
      </c>
      <c r="I181" s="52" t="n">
        <v>12.3187369310002</v>
      </c>
      <c r="J181" s="52" t="n">
        <v>7.33270017719478</v>
      </c>
      <c r="K181" s="52" t="n">
        <v>10.0818279678799</v>
      </c>
      <c r="L181" s="52" t="n">
        <v>5063.3686675</v>
      </c>
      <c r="M181" s="52" t="n">
        <v>13.8546756420676</v>
      </c>
      <c r="N181" s="52" t="n">
        <v>6.87413861032806</v>
      </c>
      <c r="O181" s="52" t="n">
        <v>11.5110765020126</v>
      </c>
      <c r="P181" s="52" t="n">
        <v>5845.8263001</v>
      </c>
      <c r="Q181" s="52" t="n">
        <v>12.2523818242651</v>
      </c>
      <c r="R181" s="52" t="n">
        <v>7.93641998393724</v>
      </c>
      <c r="S181" s="52" t="n">
        <v>10.0576774538221</v>
      </c>
      <c r="T181" s="52" t="n">
        <v>5390.6980969</v>
      </c>
      <c r="U181" s="52" t="n">
        <v>13.5238892090842</v>
      </c>
      <c r="V181" s="52" t="n">
        <v>7.31852811002573</v>
      </c>
      <c r="W181" s="52" t="n">
        <v>11.3831048927231</v>
      </c>
      <c r="X181" s="52" t="n">
        <v>4177.1365462</v>
      </c>
      <c r="Y181" s="52" t="n">
        <v>13.3935556820374</v>
      </c>
      <c r="Z181" s="52" t="n">
        <v>5.6709707505899</v>
      </c>
      <c r="AA181" s="52" t="n">
        <v>12.2011776376616</v>
      </c>
      <c r="AB181" s="52" t="n">
        <v>4912.0913857</v>
      </c>
      <c r="AC181" s="52" t="n">
        <v>13.8736163569697</v>
      </c>
      <c r="AD181" s="52" t="n">
        <v>6.66876130680252</v>
      </c>
      <c r="AE181" s="52" t="n">
        <v>12.3950557516631</v>
      </c>
      <c r="AF181" s="52" t="n">
        <v>4218.8459685</v>
      </c>
      <c r="AG181" s="52" t="n">
        <v>13.4954985739934</v>
      </c>
      <c r="AH181" s="52" t="n">
        <v>5.72759636272184</v>
      </c>
      <c r="AI181" s="52" t="n">
        <v>11.9459357125584</v>
      </c>
      <c r="AJ181" s="52" t="n">
        <v>3638.6649442</v>
      </c>
      <c r="AK181" s="52" t="n">
        <v>13.6883337087898</v>
      </c>
      <c r="AL181" s="52" t="n">
        <v>4.93993007926129</v>
      </c>
      <c r="AM181" s="52" t="n">
        <v>12.028603828991</v>
      </c>
      <c r="AN181" s="52" t="n">
        <v>4673.7113484</v>
      </c>
      <c r="AO181" s="52" t="n">
        <v>13.3502815616536</v>
      </c>
      <c r="AP181" s="52" t="n">
        <v>6.34513142204747</v>
      </c>
      <c r="AQ181" s="52" t="n">
        <v>12.1738598150917</v>
      </c>
      <c r="AR181" s="52" t="n">
        <v>4256.3798772</v>
      </c>
      <c r="AS181" s="52" t="n">
        <v>12.9168919232884</v>
      </c>
      <c r="AT181" s="52" t="n">
        <v>5.77855320745</v>
      </c>
      <c r="AU181" s="52" t="n">
        <v>11.7240052517293</v>
      </c>
      <c r="AV181" s="52" t="n">
        <v>3955.9371829</v>
      </c>
      <c r="AW181" s="52" t="n">
        <v>11.5635564765848</v>
      </c>
      <c r="AX181" s="52" t="n">
        <v>5.37066571975135</v>
      </c>
      <c r="AY181" s="52" t="n">
        <v>11.0839607498609</v>
      </c>
      <c r="AZ181" s="52" t="n">
        <v>4711.4410985</v>
      </c>
      <c r="BA181" s="52" t="n">
        <v>11.6674424807989</v>
      </c>
      <c r="BB181" s="52" t="n">
        <v>6.39635414528806</v>
      </c>
      <c r="BC181" s="52" t="n">
        <v>11.3251452265995</v>
      </c>
      <c r="BD181" s="52" t="n">
        <v>3626.9412206</v>
      </c>
      <c r="BE181" s="52" t="n">
        <v>12.6508261213176</v>
      </c>
      <c r="BF181" s="52" t="n">
        <v>4.92401369901175</v>
      </c>
      <c r="BG181" s="52" t="n">
        <v>12.6103166981196</v>
      </c>
      <c r="BH181" s="52" t="n">
        <v>9455.5789471</v>
      </c>
      <c r="BI181" s="52" t="n">
        <v>8.6922227995025</v>
      </c>
      <c r="BJ181" s="52" t="n">
        <v>12.837098104365</v>
      </c>
      <c r="BK181" s="52" t="n">
        <v>8.28678101454602</v>
      </c>
    </row>
    <row r="182">
      <c r="A182" s="52" t="s">
        <v>90</v>
      </c>
      <c r="B182" s="52" t="s">
        <v>91</v>
      </c>
      <c r="C182" s="52" t="s">
        <v>17</v>
      </c>
      <c r="D182" s="52" t="n">
        <v>29163.3101504</v>
      </c>
      <c r="E182" s="52" t="n">
        <v>5.27879862727496</v>
      </c>
      <c r="F182" s="52" t="n">
        <v>3.93668531471126</v>
      </c>
      <c r="G182" s="52" t="n">
        <v>4.87055974886414</v>
      </c>
      <c r="H182" s="52" t="n">
        <v>39889.9210486</v>
      </c>
      <c r="I182" s="52" t="n">
        <v>4.1037820491319</v>
      </c>
      <c r="J182" s="52" t="n">
        <v>5.3846448015388</v>
      </c>
      <c r="K182" s="52" t="n">
        <v>3.73490842406454</v>
      </c>
      <c r="L182" s="52" t="n">
        <v>44732.7940484</v>
      </c>
      <c r="M182" s="52" t="n">
        <v>4.26090869173975</v>
      </c>
      <c r="N182" s="52" t="n">
        <v>6.03837261642002</v>
      </c>
      <c r="O182" s="52" t="n">
        <v>3.69574301686269</v>
      </c>
      <c r="P182" s="52" t="n">
        <v>47213.2595136</v>
      </c>
      <c r="Q182" s="52" t="n">
        <v>4.1002488763946</v>
      </c>
      <c r="R182" s="52" t="n">
        <v>6.37320470235754</v>
      </c>
      <c r="S182" s="52" t="n">
        <v>3.67680424204369</v>
      </c>
      <c r="T182" s="52" t="n">
        <v>62981.2160902</v>
      </c>
      <c r="U182" s="52" t="n">
        <v>3.4992688447992</v>
      </c>
      <c r="V182" s="52" t="n">
        <v>8.50168335508876</v>
      </c>
      <c r="W182" s="52" t="n">
        <v>3.16894975618307</v>
      </c>
      <c r="X182" s="52" t="n">
        <v>66293.2147145</v>
      </c>
      <c r="Y182" s="52" t="n">
        <v>3.55378154367247</v>
      </c>
      <c r="Z182" s="52" t="n">
        <v>8.94876210847393</v>
      </c>
      <c r="AA182" s="52" t="n">
        <v>3.26405304921193</v>
      </c>
      <c r="AB182" s="52" t="n">
        <v>64524.7476735</v>
      </c>
      <c r="AC182" s="52" t="n">
        <v>3.25840495128144</v>
      </c>
      <c r="AD182" s="52" t="n">
        <v>8.71004098271859</v>
      </c>
      <c r="AE182" s="52" t="n">
        <v>3.09748437886383</v>
      </c>
      <c r="AF182" s="52" t="n">
        <v>60522.7271037</v>
      </c>
      <c r="AG182" s="52" t="n">
        <v>3.56254845902321</v>
      </c>
      <c r="AH182" s="52" t="n">
        <v>8.16981782131974</v>
      </c>
      <c r="AI182" s="52" t="n">
        <v>3.33308228761159</v>
      </c>
      <c r="AJ182" s="52" t="n">
        <v>57999.1242105</v>
      </c>
      <c r="AK182" s="52" t="n">
        <v>3.68887670962669</v>
      </c>
      <c r="AL182" s="52" t="n">
        <v>7.8291627174036</v>
      </c>
      <c r="AM182" s="52" t="n">
        <v>3.40704649123825</v>
      </c>
      <c r="AN182" s="52" t="n">
        <v>48935.2015934</v>
      </c>
      <c r="AO182" s="52" t="n">
        <v>3.85582274222152</v>
      </c>
      <c r="AP182" s="52" t="n">
        <v>6.6056455351496</v>
      </c>
      <c r="AQ182" s="52" t="n">
        <v>3.5940211931725</v>
      </c>
      <c r="AR182" s="52" t="n">
        <v>55958.1546287</v>
      </c>
      <c r="AS182" s="52" t="n">
        <v>3.63649010310031</v>
      </c>
      <c r="AT182" s="52" t="n">
        <v>7.5536571270228</v>
      </c>
      <c r="AU182" s="52" t="n">
        <v>3.55404895164332</v>
      </c>
      <c r="AV182" s="52" t="n">
        <v>47016.5557255</v>
      </c>
      <c r="AW182" s="52" t="n">
        <v>3.36440282803569</v>
      </c>
      <c r="AX182" s="52" t="n">
        <v>6.34665212962256</v>
      </c>
      <c r="AY182" s="52" t="n">
        <v>3.37021465115657</v>
      </c>
      <c r="AZ182" s="52" t="n">
        <v>36349.0660053</v>
      </c>
      <c r="BA182" s="52" t="n">
        <v>3.87293936860152</v>
      </c>
      <c r="BB182" s="52" t="n">
        <v>4.90667326886321</v>
      </c>
      <c r="BC182" s="52" t="n">
        <v>3.91255314797418</v>
      </c>
      <c r="BD182" s="52" t="n">
        <v>27571.4240077</v>
      </c>
      <c r="BE182" s="52" t="n">
        <v>4.69364874463361</v>
      </c>
      <c r="BF182" s="52" t="n">
        <v>3.72180042104381</v>
      </c>
      <c r="BG182" s="52" t="n">
        <v>4.72087157947427</v>
      </c>
      <c r="BH182" s="52" t="n">
        <v>51658.0558158</v>
      </c>
      <c r="BI182" s="52" t="n">
        <v>3.77305602492208</v>
      </c>
      <c r="BJ182" s="52" t="n">
        <v>6.97319709826579</v>
      </c>
      <c r="BK182" s="52" t="n">
        <v>3.83967363109264</v>
      </c>
    </row>
    <row r="183">
      <c r="A183" s="52" t="s">
        <v>92</v>
      </c>
      <c r="B183" s="52" t="s">
        <v>93</v>
      </c>
      <c r="C183" s="52" t="s">
        <v>16</v>
      </c>
      <c r="D183" s="52" t="n">
        <v>7677.0577712</v>
      </c>
      <c r="E183" s="52" t="n">
        <v>13.5756198768709</v>
      </c>
      <c r="F183" s="52" t="n">
        <v>7.4603382215928</v>
      </c>
      <c r="G183" s="52" t="n">
        <v>10.7148502595818</v>
      </c>
      <c r="H183" s="52" t="n">
        <v>10118.510365</v>
      </c>
      <c r="I183" s="52" t="n">
        <v>14.0277800915522</v>
      </c>
      <c r="J183" s="52" t="n">
        <v>9.83286981436808</v>
      </c>
      <c r="K183" s="52" t="n">
        <v>10.3142142999245</v>
      </c>
      <c r="L183" s="52" t="n">
        <v>8729.3160665</v>
      </c>
      <c r="M183" s="52" t="n">
        <v>12.2995569531708</v>
      </c>
      <c r="N183" s="52" t="n">
        <v>8.48289178486859</v>
      </c>
      <c r="O183" s="52" t="n">
        <v>9.13543180940976</v>
      </c>
      <c r="P183" s="52" t="n">
        <v>8034.7849423</v>
      </c>
      <c r="Q183" s="52" t="n">
        <v>13.1982045486509</v>
      </c>
      <c r="R183" s="52" t="n">
        <v>7.80796693131429</v>
      </c>
      <c r="S183" s="52" t="n">
        <v>10.7311208966427</v>
      </c>
      <c r="T183" s="52" t="n">
        <v>6460.9432109</v>
      </c>
      <c r="U183" s="52" t="n">
        <v>14.9371836866711</v>
      </c>
      <c r="V183" s="52" t="n">
        <v>6.27855397475842</v>
      </c>
      <c r="W183" s="52" t="n">
        <v>13.1310601871335</v>
      </c>
      <c r="X183" s="52" t="n">
        <v>8234.9388684</v>
      </c>
      <c r="Y183" s="52" t="n">
        <v>17.2206563502025</v>
      </c>
      <c r="Z183" s="52" t="n">
        <v>8.00247061092543</v>
      </c>
      <c r="AA183" s="52" t="n">
        <v>14.7212554857638</v>
      </c>
      <c r="AB183" s="52" t="n">
        <v>5980.6787317</v>
      </c>
      <c r="AC183" s="52" t="n">
        <v>14.7869656262803</v>
      </c>
      <c r="AD183" s="52" t="n">
        <v>5.8118471246302</v>
      </c>
      <c r="AE183" s="52" t="n">
        <v>12.4909130503545</v>
      </c>
      <c r="AF183" s="52" t="n">
        <v>5853.0916564</v>
      </c>
      <c r="AG183" s="52" t="n">
        <v>14.7274898193521</v>
      </c>
      <c r="AH183" s="52" t="n">
        <v>5.68786176945773</v>
      </c>
      <c r="AI183" s="52" t="n">
        <v>13.4733513275623</v>
      </c>
      <c r="AJ183" s="52" t="n">
        <v>5757.2326514</v>
      </c>
      <c r="AK183" s="52" t="n">
        <v>14.1447662072812</v>
      </c>
      <c r="AL183" s="52" t="n">
        <v>5.59470881682942</v>
      </c>
      <c r="AM183" s="52" t="n">
        <v>11.9205105270393</v>
      </c>
      <c r="AN183" s="52" t="n">
        <v>5344.893191</v>
      </c>
      <c r="AO183" s="52" t="n">
        <v>14.6735913181606</v>
      </c>
      <c r="AP183" s="52" t="n">
        <v>5.19400949576488</v>
      </c>
      <c r="AQ183" s="52" t="n">
        <v>13.1412596085948</v>
      </c>
      <c r="AR183" s="52" t="n">
        <v>5630.7703472</v>
      </c>
      <c r="AS183" s="52" t="n">
        <v>15.0902696885766</v>
      </c>
      <c r="AT183" s="52" t="n">
        <v>5.47181648102426</v>
      </c>
      <c r="AU183" s="52" t="n">
        <v>14.4926972736977</v>
      </c>
      <c r="AV183" s="52" t="n">
        <v>5211.318431</v>
      </c>
      <c r="AW183" s="52" t="n">
        <v>13.83214863808</v>
      </c>
      <c r="AX183" s="52" t="n">
        <v>5.06420548527451</v>
      </c>
      <c r="AY183" s="52" t="n">
        <v>13.632930412806</v>
      </c>
      <c r="AZ183" s="52" t="n">
        <v>5643.5554889</v>
      </c>
      <c r="BA183" s="52" t="n">
        <v>13.0998804083003</v>
      </c>
      <c r="BB183" s="52" t="n">
        <v>5.48424070448794</v>
      </c>
      <c r="BC183" s="52" t="n">
        <v>13.1159377934906</v>
      </c>
      <c r="BD183" s="52" t="n">
        <v>3995.331594</v>
      </c>
      <c r="BE183" s="52" t="n">
        <v>14.5571230945034</v>
      </c>
      <c r="BF183" s="52" t="n">
        <v>3.88254535617444</v>
      </c>
      <c r="BG183" s="52" t="n">
        <v>15.4943451981872</v>
      </c>
      <c r="BH183" s="52" t="n">
        <v>10232.5327755</v>
      </c>
      <c r="BI183" s="52" t="n">
        <v>10.0095087041688</v>
      </c>
      <c r="BJ183" s="52" t="n">
        <v>9.94367342852902</v>
      </c>
      <c r="BK183" s="52" t="n">
        <v>10.7462735929238</v>
      </c>
    </row>
    <row r="184">
      <c r="A184" s="52" t="s">
        <v>92</v>
      </c>
      <c r="B184" s="52" t="s">
        <v>93</v>
      </c>
      <c r="C184" s="52" t="s">
        <v>17</v>
      </c>
      <c r="D184" s="52" t="n">
        <v>56402.72714</v>
      </c>
      <c r="E184" s="52" t="n">
        <v>4.57640845688907</v>
      </c>
      <c r="F184" s="52" t="n">
        <v>4.8909242180146</v>
      </c>
      <c r="G184" s="52" t="n">
        <v>4.15435144080855</v>
      </c>
      <c r="H184" s="52" t="n">
        <v>66986.968405</v>
      </c>
      <c r="I184" s="52" t="n">
        <v>3.92249412479185</v>
      </c>
      <c r="J184" s="52" t="n">
        <v>5.80872951852437</v>
      </c>
      <c r="K184" s="52" t="n">
        <v>3.48757832221977</v>
      </c>
      <c r="L184" s="52" t="n">
        <v>69716.4202474</v>
      </c>
      <c r="M184" s="52" t="n">
        <v>4.01029575877561</v>
      </c>
      <c r="N184" s="52" t="n">
        <v>6.04541208326567</v>
      </c>
      <c r="O184" s="52" t="n">
        <v>3.46157650244613</v>
      </c>
      <c r="P184" s="52" t="n">
        <v>78362.6742895</v>
      </c>
      <c r="Q184" s="52" t="n">
        <v>3.78728576637195</v>
      </c>
      <c r="R184" s="52" t="n">
        <v>6.79516613655192</v>
      </c>
      <c r="S184" s="52" t="n">
        <v>3.34926112907693</v>
      </c>
      <c r="T184" s="52" t="n">
        <v>95842.5975535</v>
      </c>
      <c r="U184" s="52" t="n">
        <v>3.71491672906905</v>
      </c>
      <c r="V184" s="52" t="n">
        <v>8.31092582329061</v>
      </c>
      <c r="W184" s="52" t="n">
        <v>3.22494654843017</v>
      </c>
      <c r="X184" s="52" t="n">
        <v>100885.6237299</v>
      </c>
      <c r="Y184" s="52" t="n">
        <v>3.1937834599254</v>
      </c>
      <c r="Z184" s="52" t="n">
        <v>8.74822841678071</v>
      </c>
      <c r="AA184" s="52" t="n">
        <v>2.88372269987775</v>
      </c>
      <c r="AB184" s="52" t="n">
        <v>93930.5596156</v>
      </c>
      <c r="AC184" s="52" t="n">
        <v>3.53219630853408</v>
      </c>
      <c r="AD184" s="52" t="n">
        <v>8.14512475071081</v>
      </c>
      <c r="AE184" s="52" t="n">
        <v>3.39224907183272</v>
      </c>
      <c r="AF184" s="52" t="n">
        <v>95179.5540756</v>
      </c>
      <c r="AG184" s="52" t="n">
        <v>3.27327827688777</v>
      </c>
      <c r="AH184" s="52" t="n">
        <v>8.25343045794049</v>
      </c>
      <c r="AI184" s="52" t="n">
        <v>3.24258122060824</v>
      </c>
      <c r="AJ184" s="52" t="n">
        <v>95900.7735276</v>
      </c>
      <c r="AK184" s="52" t="n">
        <v>3.09501050950865</v>
      </c>
      <c r="AL184" s="52" t="n">
        <v>8.31597051341572</v>
      </c>
      <c r="AM184" s="52" t="n">
        <v>2.87949597557479</v>
      </c>
      <c r="AN184" s="52" t="n">
        <v>80360.1494449</v>
      </c>
      <c r="AO184" s="52" t="n">
        <v>3.74759277353432</v>
      </c>
      <c r="AP184" s="52" t="n">
        <v>6.96837583948311</v>
      </c>
      <c r="AQ184" s="52" t="n">
        <v>3.51592555140127</v>
      </c>
      <c r="AR184" s="52" t="n">
        <v>78943.7341574</v>
      </c>
      <c r="AS184" s="52" t="n">
        <v>3.6194801230631</v>
      </c>
      <c r="AT184" s="52" t="n">
        <v>6.84555234878195</v>
      </c>
      <c r="AU184" s="52" t="n">
        <v>3.44434348058585</v>
      </c>
      <c r="AV184" s="52" t="n">
        <v>66138.9378838</v>
      </c>
      <c r="AW184" s="52" t="n">
        <v>3.21862495985296</v>
      </c>
      <c r="AX184" s="52" t="n">
        <v>5.7351931272173</v>
      </c>
      <c r="AY184" s="52" t="n">
        <v>3.30586463689044</v>
      </c>
      <c r="AZ184" s="52" t="n">
        <v>53890.4147838</v>
      </c>
      <c r="BA184" s="52" t="n">
        <v>3.65267959710206</v>
      </c>
      <c r="BB184" s="52" t="n">
        <v>4.67307075650278</v>
      </c>
      <c r="BC184" s="52" t="n">
        <v>3.73373094282347</v>
      </c>
      <c r="BD184" s="52" t="n">
        <v>45184.7831553</v>
      </c>
      <c r="BE184" s="52" t="n">
        <v>4.27648776201919</v>
      </c>
      <c r="BF184" s="52" t="n">
        <v>3.91816781609605</v>
      </c>
      <c r="BG184" s="52" t="n">
        <v>4.31973522500368</v>
      </c>
      <c r="BH184" s="52" t="n">
        <v>75486.1258873</v>
      </c>
      <c r="BI184" s="52" t="n">
        <v>3.30980042494647</v>
      </c>
      <c r="BJ184" s="52" t="n">
        <v>6.54572819342392</v>
      </c>
      <c r="BK184" s="52" t="n">
        <v>3.4296392435421</v>
      </c>
    </row>
    <row r="185">
      <c r="A185" s="52" t="s">
        <v>94</v>
      </c>
      <c r="B185" s="52" t="s">
        <v>95</v>
      </c>
      <c r="C185" s="52" t="s">
        <v>16</v>
      </c>
      <c r="D185" s="52" t="n">
        <v>387.4069772</v>
      </c>
      <c r="E185" s="52" t="n">
        <v>33.7041989320992</v>
      </c>
      <c r="F185" s="52" t="n">
        <v>3.36505637254041</v>
      </c>
      <c r="G185" s="52" t="n">
        <v>29.8223605587765</v>
      </c>
      <c r="H185" s="52" t="n">
        <v>489.0596828</v>
      </c>
      <c r="I185" s="52" t="n">
        <v>26.4870048168021</v>
      </c>
      <c r="J185" s="52" t="n">
        <v>4.24802210340452</v>
      </c>
      <c r="K185" s="52" t="n">
        <v>21.8761874066487</v>
      </c>
      <c r="L185" s="52" t="n">
        <v>948.6370158</v>
      </c>
      <c r="M185" s="52" t="n">
        <v>25.1140181007706</v>
      </c>
      <c r="N185" s="52" t="n">
        <v>8.23995752042823</v>
      </c>
      <c r="O185" s="52" t="n">
        <v>20.5434660237653</v>
      </c>
      <c r="P185" s="52" t="n">
        <v>366.2920619</v>
      </c>
      <c r="Q185" s="52" t="n">
        <v>29.1543942307681</v>
      </c>
      <c r="R185" s="52" t="n">
        <v>3.18165007253143</v>
      </c>
      <c r="S185" s="52" t="n">
        <v>27.4075025338215</v>
      </c>
      <c r="T185" s="52" t="n">
        <v>804.6743013</v>
      </c>
      <c r="U185" s="52" t="n">
        <v>19.1280394162549</v>
      </c>
      <c r="V185" s="52" t="n">
        <v>6.98948275268458</v>
      </c>
      <c r="W185" s="52" t="n">
        <v>16.5123731851786</v>
      </c>
      <c r="X185" s="52" t="n">
        <v>745.1033561</v>
      </c>
      <c r="Y185" s="52" t="n">
        <v>20.1179952621167</v>
      </c>
      <c r="Z185" s="52" t="n">
        <v>6.47204346903423</v>
      </c>
      <c r="AA185" s="52" t="n">
        <v>17.199961217421</v>
      </c>
      <c r="AB185" s="52" t="n">
        <v>662.3395057</v>
      </c>
      <c r="AC185" s="52" t="n">
        <v>24.6072009018214</v>
      </c>
      <c r="AD185" s="52" t="n">
        <v>5.75314825393664</v>
      </c>
      <c r="AE185" s="52" t="n">
        <v>22.8592041258333</v>
      </c>
      <c r="AF185" s="52" t="n">
        <v>486.568095</v>
      </c>
      <c r="AG185" s="52" t="n">
        <v>27.4643216815274</v>
      </c>
      <c r="AH185" s="52" t="n">
        <v>4.22637991857674</v>
      </c>
      <c r="AI185" s="52" t="n">
        <v>24.8872292350961</v>
      </c>
      <c r="AJ185" s="52" t="n">
        <v>784.8783597</v>
      </c>
      <c r="AK185" s="52" t="n">
        <v>23.5366212753972</v>
      </c>
      <c r="AL185" s="52" t="n">
        <v>6.81753319226887</v>
      </c>
      <c r="AM185" s="52" t="n">
        <v>20.941288380511</v>
      </c>
      <c r="AN185" s="52" t="n">
        <v>562.7867947</v>
      </c>
      <c r="AO185" s="52" t="n">
        <v>24.6922603774021</v>
      </c>
      <c r="AP185" s="52" t="n">
        <v>4.88842328957112</v>
      </c>
      <c r="AQ185" s="52" t="n">
        <v>22.5271665013793</v>
      </c>
      <c r="AR185" s="52" t="n">
        <v>681.6231952</v>
      </c>
      <c r="AS185" s="52" t="n">
        <v>22.3542403486905</v>
      </c>
      <c r="AT185" s="52" t="n">
        <v>5.92064834055631</v>
      </c>
      <c r="AU185" s="52" t="n">
        <v>19.3158673593663</v>
      </c>
      <c r="AV185" s="52" t="n">
        <v>548.7088408</v>
      </c>
      <c r="AW185" s="52" t="n">
        <v>21.5379280268901</v>
      </c>
      <c r="AX185" s="52" t="n">
        <v>4.76614075138372</v>
      </c>
      <c r="AY185" s="52" t="n">
        <v>20.9927358009783</v>
      </c>
      <c r="AZ185" s="52" t="n">
        <v>1165.0602438</v>
      </c>
      <c r="BA185" s="52" t="n">
        <v>17.7105361457005</v>
      </c>
      <c r="BB185" s="52" t="n">
        <v>10.1198316719234</v>
      </c>
      <c r="BC185" s="52" t="n">
        <v>17.8633155442519</v>
      </c>
      <c r="BD185" s="52" t="n">
        <v>810.6113638</v>
      </c>
      <c r="BE185" s="52" t="n">
        <v>18.0923612362491</v>
      </c>
      <c r="BF185" s="52" t="n">
        <v>7.04105268088823</v>
      </c>
      <c r="BG185" s="52" t="n">
        <v>16.9067815065686</v>
      </c>
      <c r="BH185" s="52" t="n">
        <v>2068.8947004</v>
      </c>
      <c r="BI185" s="52" t="n">
        <v>12.2636972652119</v>
      </c>
      <c r="BJ185" s="52" t="n">
        <v>17.9706296102715</v>
      </c>
      <c r="BK185" s="52" t="n">
        <v>12.8985946386774</v>
      </c>
    </row>
    <row r="186">
      <c r="A186" s="52" t="s">
        <v>94</v>
      </c>
      <c r="B186" s="52" t="s">
        <v>95</v>
      </c>
      <c r="C186" s="52" t="s">
        <v>17</v>
      </c>
      <c r="D186" s="52" t="n">
        <v>5617.9347102</v>
      </c>
      <c r="E186" s="52" t="n">
        <v>8.12770828818768</v>
      </c>
      <c r="F186" s="52" t="n">
        <v>4.1162954862021</v>
      </c>
      <c r="G186" s="52" t="n">
        <v>7.57674542139968</v>
      </c>
      <c r="H186" s="52" t="n">
        <v>7025.2826543</v>
      </c>
      <c r="I186" s="52" t="n">
        <v>7.97147875615248</v>
      </c>
      <c r="J186" s="52" t="n">
        <v>5.14746802355763</v>
      </c>
      <c r="K186" s="52" t="n">
        <v>7.14913981362719</v>
      </c>
      <c r="L186" s="52" t="n">
        <v>6683.6789615</v>
      </c>
      <c r="M186" s="52" t="n">
        <v>7.60540899017725</v>
      </c>
      <c r="N186" s="52" t="n">
        <v>4.89717288641593</v>
      </c>
      <c r="O186" s="52" t="n">
        <v>6.8829985286382</v>
      </c>
      <c r="P186" s="52" t="n">
        <v>8993.3218697</v>
      </c>
      <c r="Q186" s="52" t="n">
        <v>6.26249019589608</v>
      </c>
      <c r="R186" s="52" t="n">
        <v>6.58946252098591</v>
      </c>
      <c r="S186" s="52" t="n">
        <v>5.59887097618491</v>
      </c>
      <c r="T186" s="52" t="n">
        <v>10056.7117247</v>
      </c>
      <c r="U186" s="52" t="n">
        <v>5.7275237121767</v>
      </c>
      <c r="V186" s="52" t="n">
        <v>7.36861484047839</v>
      </c>
      <c r="W186" s="52" t="n">
        <v>5.02787710662454</v>
      </c>
      <c r="X186" s="52" t="n">
        <v>12143.5601581</v>
      </c>
      <c r="Y186" s="52" t="n">
        <v>5.30131476343503</v>
      </c>
      <c r="Z186" s="52" t="n">
        <v>8.89766158628625</v>
      </c>
      <c r="AA186" s="52" t="n">
        <v>4.8745588973842</v>
      </c>
      <c r="AB186" s="52" t="n">
        <v>12140.5780716</v>
      </c>
      <c r="AC186" s="52" t="n">
        <v>5.4393316506905</v>
      </c>
      <c r="AD186" s="52" t="n">
        <v>8.89547659307564</v>
      </c>
      <c r="AE186" s="52" t="n">
        <v>5.19402055480687</v>
      </c>
      <c r="AF186" s="52" t="n">
        <v>12319.7884306</v>
      </c>
      <c r="AG186" s="52" t="n">
        <v>5.84122661619314</v>
      </c>
      <c r="AH186" s="52" t="n">
        <v>9.0267851308009</v>
      </c>
      <c r="AI186" s="52" t="n">
        <v>5.2718186978916</v>
      </c>
      <c r="AJ186" s="52" t="n">
        <v>11321.9343034</v>
      </c>
      <c r="AK186" s="52" t="n">
        <v>5.13377476950633</v>
      </c>
      <c r="AL186" s="52" t="n">
        <v>8.29565124413897</v>
      </c>
      <c r="AM186" s="52" t="n">
        <v>5.13750874925122</v>
      </c>
      <c r="AN186" s="52" t="n">
        <v>9695.9092128</v>
      </c>
      <c r="AO186" s="52" t="n">
        <v>5.95339307023721</v>
      </c>
      <c r="AP186" s="52" t="n">
        <v>7.10425260991564</v>
      </c>
      <c r="AQ186" s="52" t="n">
        <v>5.72241338112396</v>
      </c>
      <c r="AR186" s="52" t="n">
        <v>8943.9304722</v>
      </c>
      <c r="AS186" s="52" t="n">
        <v>6.43323561875563</v>
      </c>
      <c r="AT186" s="52" t="n">
        <v>6.55327313875309</v>
      </c>
      <c r="AU186" s="52" t="n">
        <v>6.1814021926681</v>
      </c>
      <c r="AV186" s="52" t="n">
        <v>8263.1570147</v>
      </c>
      <c r="AW186" s="52" t="n">
        <v>6.10432318249802</v>
      </c>
      <c r="AX186" s="52" t="n">
        <v>6.05446621863249</v>
      </c>
      <c r="AY186" s="52" t="n">
        <v>6.06441726771432</v>
      </c>
      <c r="AZ186" s="52" t="n">
        <v>6701.4905941</v>
      </c>
      <c r="BA186" s="52" t="n">
        <v>6.85969055650925</v>
      </c>
      <c r="BB186" s="52" t="n">
        <v>4.91022357971434</v>
      </c>
      <c r="BC186" s="52" t="n">
        <v>6.8181799675368</v>
      </c>
      <c r="BD186" s="52" t="n">
        <v>6165.8010335</v>
      </c>
      <c r="BE186" s="52" t="n">
        <v>7.175664441018</v>
      </c>
      <c r="BF186" s="52" t="n">
        <v>4.5177205276052</v>
      </c>
      <c r="BG186" s="52" t="n">
        <v>7.09002267845915</v>
      </c>
      <c r="BH186" s="52" t="n">
        <v>10407.2762206</v>
      </c>
      <c r="BI186" s="52" t="n">
        <v>5.82981864571741</v>
      </c>
      <c r="BJ186" s="52" t="n">
        <v>7.62547561343751</v>
      </c>
      <c r="BK186" s="52" t="n">
        <v>6.03626225461061</v>
      </c>
    </row>
    <row r="187">
      <c r="A187" s="52" t="s">
        <v>96</v>
      </c>
      <c r="B187" s="52" t="s">
        <v>97</v>
      </c>
      <c r="C187" s="52" t="s">
        <v>16</v>
      </c>
      <c r="D187" s="52" t="n">
        <v>133.3765289</v>
      </c>
      <c r="E187" s="52" t="n">
        <v>50.2031685960352</v>
      </c>
      <c r="F187" s="52" t="n">
        <v>1.48174135301512</v>
      </c>
      <c r="G187" s="52" t="n">
        <v>48.2832334184396</v>
      </c>
      <c r="H187" s="52" t="n">
        <v>477.7374107</v>
      </c>
      <c r="I187" s="52" t="n">
        <v>25.2085139300474</v>
      </c>
      <c r="J187" s="52" t="n">
        <v>5.30740515707452</v>
      </c>
      <c r="K187" s="52" t="n">
        <v>21.4140023047124</v>
      </c>
      <c r="L187" s="52" t="n">
        <v>473.4335935</v>
      </c>
      <c r="M187" s="52" t="n">
        <v>29.3457163470521</v>
      </c>
      <c r="N187" s="52" t="n">
        <v>5.25959206751782</v>
      </c>
      <c r="O187" s="52" t="n">
        <v>25.8416624102308</v>
      </c>
      <c r="P187" s="52" t="n">
        <v>493.563153</v>
      </c>
      <c r="Q187" s="52" t="n">
        <v>24.7246018620144</v>
      </c>
      <c r="R187" s="52" t="n">
        <v>5.48322062476938</v>
      </c>
      <c r="S187" s="52" t="n">
        <v>21.1873125384427</v>
      </c>
      <c r="T187" s="52" t="n">
        <v>765.7361495</v>
      </c>
      <c r="U187" s="52" t="n">
        <v>20.8135371788098</v>
      </c>
      <c r="V187" s="52" t="n">
        <v>8.50691592868946</v>
      </c>
      <c r="W187" s="52" t="n">
        <v>19.5475728752256</v>
      </c>
      <c r="X187" s="52" t="n">
        <v>846.1716302</v>
      </c>
      <c r="Y187" s="52" t="n">
        <v>17.6366722388827</v>
      </c>
      <c r="Z187" s="52" t="n">
        <v>9.40051076869462</v>
      </c>
      <c r="AA187" s="52" t="n">
        <v>15.3739866327204</v>
      </c>
      <c r="AB187" s="52" t="n">
        <v>524.8822872</v>
      </c>
      <c r="AC187" s="52" t="n">
        <v>20.2352952924914</v>
      </c>
      <c r="AD187" s="52" t="n">
        <v>5.83115932633482</v>
      </c>
      <c r="AE187" s="52" t="n">
        <v>19.0757380962047</v>
      </c>
      <c r="AF187" s="52" t="n">
        <v>504.5033424</v>
      </c>
      <c r="AG187" s="52" t="n">
        <v>19.6065341144643</v>
      </c>
      <c r="AH187" s="52" t="n">
        <v>5.60476023280606</v>
      </c>
      <c r="AI187" s="52" t="n">
        <v>16.8880988137472</v>
      </c>
      <c r="AJ187" s="52" t="n">
        <v>388.0242057</v>
      </c>
      <c r="AK187" s="52" t="n">
        <v>21.5673058239337</v>
      </c>
      <c r="AL187" s="52" t="n">
        <v>4.31073980031082</v>
      </c>
      <c r="AM187" s="52" t="n">
        <v>20.1470664360598</v>
      </c>
      <c r="AN187" s="52" t="n">
        <v>291.1737593</v>
      </c>
      <c r="AO187" s="52" t="n">
        <v>23.5209670096946</v>
      </c>
      <c r="AP187" s="52" t="n">
        <v>3.23478353819779</v>
      </c>
      <c r="AQ187" s="52" t="n">
        <v>22.991008599016</v>
      </c>
      <c r="AR187" s="52" t="n">
        <v>480.6553344</v>
      </c>
      <c r="AS187" s="52" t="n">
        <v>18.8544364635036</v>
      </c>
      <c r="AT187" s="52" t="n">
        <v>5.33982171677128</v>
      </c>
      <c r="AU187" s="52" t="n">
        <v>17.3977780196556</v>
      </c>
      <c r="AV187" s="52" t="n">
        <v>594.6847567</v>
      </c>
      <c r="AW187" s="52" t="n">
        <v>17.1846479721366</v>
      </c>
      <c r="AX187" s="52" t="n">
        <v>6.60662714255212</v>
      </c>
      <c r="AY187" s="52" t="n">
        <v>16.1800225823397</v>
      </c>
      <c r="AZ187" s="52" t="n">
        <v>765.0438163</v>
      </c>
      <c r="BA187" s="52" t="n">
        <v>15.0595229753364</v>
      </c>
      <c r="BB187" s="52" t="n">
        <v>8.49922447996932</v>
      </c>
      <c r="BC187" s="52" t="n">
        <v>14.9239711422086</v>
      </c>
      <c r="BD187" s="52" t="n">
        <v>743.3953003</v>
      </c>
      <c r="BE187" s="52" t="n">
        <v>14.9347923471587</v>
      </c>
      <c r="BF187" s="52" t="n">
        <v>8.25872113464189</v>
      </c>
      <c r="BG187" s="52" t="n">
        <v>13.6521991011896</v>
      </c>
      <c r="BH187" s="52" t="n">
        <v>1518.9554786</v>
      </c>
      <c r="BI187" s="52" t="n">
        <v>11.6155385636785</v>
      </c>
      <c r="BJ187" s="52" t="n">
        <v>16.874776728655</v>
      </c>
      <c r="BK187" s="52" t="n">
        <v>11.3984482884388</v>
      </c>
    </row>
    <row r="188">
      <c r="A188" s="52" t="s">
        <v>96</v>
      </c>
      <c r="B188" s="52" t="s">
        <v>97</v>
      </c>
      <c r="C188" s="52" t="s">
        <v>17</v>
      </c>
      <c r="D188" s="52" t="n">
        <v>4816.8137364</v>
      </c>
      <c r="E188" s="52" t="n">
        <v>6.89774209196116</v>
      </c>
      <c r="F188" s="52" t="n">
        <v>3.02186582882632</v>
      </c>
      <c r="G188" s="52" t="n">
        <v>6.52363927160482</v>
      </c>
      <c r="H188" s="52" t="n">
        <v>6263.8508412</v>
      </c>
      <c r="I188" s="52" t="n">
        <v>6.21624366136833</v>
      </c>
      <c r="J188" s="52" t="n">
        <v>3.92967589152288</v>
      </c>
      <c r="K188" s="52" t="n">
        <v>5.7169788083941</v>
      </c>
      <c r="L188" s="52" t="n">
        <v>6884.7878872</v>
      </c>
      <c r="M188" s="52" t="n">
        <v>6.00363216599907</v>
      </c>
      <c r="N188" s="52" t="n">
        <v>4.31922561128475</v>
      </c>
      <c r="O188" s="52" t="n">
        <v>5.39352694411209</v>
      </c>
      <c r="P188" s="52" t="n">
        <v>7149.027255</v>
      </c>
      <c r="Q188" s="52" t="n">
        <v>5.63792972721356</v>
      </c>
      <c r="R188" s="52" t="n">
        <v>4.48499824852654</v>
      </c>
      <c r="S188" s="52" t="n">
        <v>5.15841341545666</v>
      </c>
      <c r="T188" s="52" t="n">
        <v>11819.6734408</v>
      </c>
      <c r="U188" s="52" t="n">
        <v>4.4569312234929</v>
      </c>
      <c r="V188" s="52" t="n">
        <v>7.4151647195173</v>
      </c>
      <c r="W188" s="52" t="n">
        <v>3.91290644814878</v>
      </c>
      <c r="X188" s="52" t="n">
        <v>12817.4149768</v>
      </c>
      <c r="Y188" s="52" t="n">
        <v>4.04536209339265</v>
      </c>
      <c r="Z188" s="52" t="n">
        <v>8.04110568768363</v>
      </c>
      <c r="AA188" s="52" t="n">
        <v>3.94206580331667</v>
      </c>
      <c r="AB188" s="52" t="n">
        <v>14975.2708006</v>
      </c>
      <c r="AC188" s="52" t="n">
        <v>3.73409017650951</v>
      </c>
      <c r="AD188" s="52" t="n">
        <v>9.39485344176402</v>
      </c>
      <c r="AE188" s="52" t="n">
        <v>3.70699763761103</v>
      </c>
      <c r="AF188" s="52" t="n">
        <v>15985.004533</v>
      </c>
      <c r="AG188" s="52" t="n">
        <v>3.72891839204726</v>
      </c>
      <c r="AH188" s="52" t="n">
        <v>10.0283178082797</v>
      </c>
      <c r="AI188" s="52" t="n">
        <v>3.54558439267603</v>
      </c>
      <c r="AJ188" s="52" t="n">
        <v>14839.5873395</v>
      </c>
      <c r="AK188" s="52" t="n">
        <v>3.78945188104528</v>
      </c>
      <c r="AL188" s="52" t="n">
        <v>9.30973135960076</v>
      </c>
      <c r="AM188" s="52" t="n">
        <v>3.47095515352708</v>
      </c>
      <c r="AN188" s="52" t="n">
        <v>11174.457603</v>
      </c>
      <c r="AO188" s="52" t="n">
        <v>4.40074833947537</v>
      </c>
      <c r="AP188" s="52" t="n">
        <v>7.0103835095379</v>
      </c>
      <c r="AQ188" s="52" t="n">
        <v>4.05635668584589</v>
      </c>
      <c r="AR188" s="52" t="n">
        <v>11518.8541848</v>
      </c>
      <c r="AS188" s="52" t="n">
        <v>4.0824578493098</v>
      </c>
      <c r="AT188" s="52" t="n">
        <v>7.22644340287391</v>
      </c>
      <c r="AU188" s="52" t="n">
        <v>3.81606078356537</v>
      </c>
      <c r="AV188" s="52" t="n">
        <v>10401.3821914</v>
      </c>
      <c r="AW188" s="52" t="n">
        <v>3.79165763179434</v>
      </c>
      <c r="AX188" s="52" t="n">
        <v>6.52538859437935</v>
      </c>
      <c r="AY188" s="52" t="n">
        <v>3.6018170768356</v>
      </c>
      <c r="AZ188" s="52" t="n">
        <v>9300.7606866</v>
      </c>
      <c r="BA188" s="52" t="n">
        <v>3.88803299489313</v>
      </c>
      <c r="BB188" s="52" t="n">
        <v>5.83490507190205</v>
      </c>
      <c r="BC188" s="52" t="n">
        <v>3.86260357992576</v>
      </c>
      <c r="BD188" s="52" t="n">
        <v>7235.9416553</v>
      </c>
      <c r="BE188" s="52" t="n">
        <v>4.5500991443632</v>
      </c>
      <c r="BF188" s="52" t="n">
        <v>4.53952467837678</v>
      </c>
      <c r="BG188" s="52" t="n">
        <v>4.56733437996247</v>
      </c>
      <c r="BH188" s="52" t="n">
        <v>14215.8361198</v>
      </c>
      <c r="BI188" s="52" t="n">
        <v>3.63621063583892</v>
      </c>
      <c r="BJ188" s="52" t="n">
        <v>8.91841614592407</v>
      </c>
      <c r="BK188" s="52" t="n">
        <v>3.61228529145752</v>
      </c>
    </row>
    <row r="189">
      <c r="A189" s="52" t="s">
        <v>98</v>
      </c>
      <c r="B189" s="52" t="s">
        <v>99</v>
      </c>
      <c r="C189" s="52" t="s">
        <v>16</v>
      </c>
      <c r="D189" s="52" t="n">
        <v>1074.6191956</v>
      </c>
      <c r="E189" s="52" t="n">
        <v>19.1556732341802</v>
      </c>
      <c r="F189" s="52" t="n">
        <v>8.32273409437396</v>
      </c>
      <c r="G189" s="52" t="n">
        <v>15.8275482080869</v>
      </c>
      <c r="H189" s="52" t="n">
        <v>1109.1300958</v>
      </c>
      <c r="I189" s="52" t="n">
        <v>17.4660188562359</v>
      </c>
      <c r="J189" s="52" t="n">
        <v>8.59001486406253</v>
      </c>
      <c r="K189" s="52" t="n">
        <v>13.1584034585048</v>
      </c>
      <c r="L189" s="52" t="n">
        <v>1001.1407603</v>
      </c>
      <c r="M189" s="52" t="n">
        <v>16.2669308081197</v>
      </c>
      <c r="N189" s="52" t="n">
        <v>7.75365671219383</v>
      </c>
      <c r="O189" s="52" t="n">
        <v>13.283471950152</v>
      </c>
      <c r="P189" s="52" t="n">
        <v>996.0271355</v>
      </c>
      <c r="Q189" s="52" t="n">
        <v>17.1748342380354</v>
      </c>
      <c r="R189" s="52" t="n">
        <v>7.71405259973888</v>
      </c>
      <c r="S189" s="52" t="n">
        <v>14.0942652764051</v>
      </c>
      <c r="T189" s="52" t="n">
        <v>1064.2487607</v>
      </c>
      <c r="U189" s="52" t="n">
        <v>17.6004926924709</v>
      </c>
      <c r="V189" s="52" t="n">
        <v>8.24241692484162</v>
      </c>
      <c r="W189" s="52" t="n">
        <v>15.0843727452379</v>
      </c>
      <c r="X189" s="52" t="n">
        <v>1184.8761979</v>
      </c>
      <c r="Y189" s="52" t="n">
        <v>19.5309388357563</v>
      </c>
      <c r="Z189" s="52" t="n">
        <v>9.17665492134497</v>
      </c>
      <c r="AA189" s="52" t="n">
        <v>15.5095335415147</v>
      </c>
      <c r="AB189" s="52" t="n">
        <v>1192.8518752</v>
      </c>
      <c r="AC189" s="52" t="n">
        <v>15.5717206826541</v>
      </c>
      <c r="AD189" s="52" t="n">
        <v>9.23842512018585</v>
      </c>
      <c r="AE189" s="52" t="n">
        <v>12.347320797978</v>
      </c>
      <c r="AF189" s="52" t="n">
        <v>871.2677814</v>
      </c>
      <c r="AG189" s="52" t="n">
        <v>17.9821268776164</v>
      </c>
      <c r="AH189" s="52" t="n">
        <v>6.74781364345409</v>
      </c>
      <c r="AI189" s="52" t="n">
        <v>15.3026939385155</v>
      </c>
      <c r="AJ189" s="52" t="n">
        <v>583.3403104</v>
      </c>
      <c r="AK189" s="52" t="n">
        <v>18.9314463817381</v>
      </c>
      <c r="AL189" s="52" t="n">
        <v>4.51786671024246</v>
      </c>
      <c r="AM189" s="52" t="n">
        <v>17.492212981333</v>
      </c>
      <c r="AN189" s="52" t="n">
        <v>775.2886204</v>
      </c>
      <c r="AO189" s="52" t="n">
        <v>17.6081474407063</v>
      </c>
      <c r="AP189" s="52" t="n">
        <v>6.0044721519985</v>
      </c>
      <c r="AQ189" s="52" t="n">
        <v>15.6910955123989</v>
      </c>
      <c r="AR189" s="52" t="n">
        <v>757.5086015</v>
      </c>
      <c r="AS189" s="52" t="n">
        <v>15.7432643812249</v>
      </c>
      <c r="AT189" s="52" t="n">
        <v>5.86676907531465</v>
      </c>
      <c r="AU189" s="52" t="n">
        <v>15.6234442899808</v>
      </c>
      <c r="AV189" s="52" t="n">
        <v>369.5408125</v>
      </c>
      <c r="AW189" s="52" t="n">
        <v>21.8240852883135</v>
      </c>
      <c r="AX189" s="52" t="n">
        <v>2.86202771367692</v>
      </c>
      <c r="AY189" s="52" t="n">
        <v>21.8893866410193</v>
      </c>
      <c r="AZ189" s="52" t="n">
        <v>526.5417531</v>
      </c>
      <c r="BA189" s="52" t="n">
        <v>20.3721025855672</v>
      </c>
      <c r="BB189" s="52" t="n">
        <v>4.07797200960106</v>
      </c>
      <c r="BC189" s="52" t="n">
        <v>19.2880485935157</v>
      </c>
      <c r="BD189" s="52" t="n">
        <v>455.9089782</v>
      </c>
      <c r="BE189" s="52" t="n">
        <v>17.6968303646077</v>
      </c>
      <c r="BF189" s="52" t="n">
        <v>3.53093375991462</v>
      </c>
      <c r="BG189" s="52" t="n">
        <v>17.9238935115366</v>
      </c>
      <c r="BH189" s="52" t="n">
        <v>949.5621666</v>
      </c>
      <c r="BI189" s="52" t="n">
        <v>13.8415929803674</v>
      </c>
      <c r="BJ189" s="52" t="n">
        <v>7.35418969905606</v>
      </c>
      <c r="BK189" s="52" t="n">
        <v>14.6158483886238</v>
      </c>
    </row>
    <row r="190">
      <c r="A190" s="52" t="s">
        <v>98</v>
      </c>
      <c r="B190" s="52" t="s">
        <v>99</v>
      </c>
      <c r="C190" s="52" t="s">
        <v>17</v>
      </c>
      <c r="D190" s="52" t="n">
        <v>3613.5431443</v>
      </c>
      <c r="E190" s="52" t="n">
        <v>9.14628387836848</v>
      </c>
      <c r="F190" s="52" t="n">
        <v>5.12630956277273</v>
      </c>
      <c r="G190" s="52" t="n">
        <v>8.2892141256914</v>
      </c>
      <c r="H190" s="52" t="n">
        <v>3863.6599745</v>
      </c>
      <c r="I190" s="52" t="n">
        <v>8.3604373577449</v>
      </c>
      <c r="J190" s="52" t="n">
        <v>5.48113479863221</v>
      </c>
      <c r="K190" s="52" t="n">
        <v>7.02208717573212</v>
      </c>
      <c r="L190" s="52" t="n">
        <v>3343.9068285</v>
      </c>
      <c r="M190" s="52" t="n">
        <v>9.11167965596425</v>
      </c>
      <c r="N190" s="52" t="n">
        <v>4.74379324320514</v>
      </c>
      <c r="O190" s="52" t="n">
        <v>8.15066404783453</v>
      </c>
      <c r="P190" s="52" t="n">
        <v>4665.5339548</v>
      </c>
      <c r="Q190" s="52" t="n">
        <v>8.38521544095611</v>
      </c>
      <c r="R190" s="52" t="n">
        <v>6.61870368578793</v>
      </c>
      <c r="S190" s="52" t="n">
        <v>7.52202631381372</v>
      </c>
      <c r="T190" s="52" t="n">
        <v>6848.1901499</v>
      </c>
      <c r="U190" s="52" t="n">
        <v>6.07474284789649</v>
      </c>
      <c r="V190" s="52" t="n">
        <v>9.71510267104309</v>
      </c>
      <c r="W190" s="52" t="n">
        <v>5.72745519064648</v>
      </c>
      <c r="X190" s="52" t="n">
        <v>7719.9870401</v>
      </c>
      <c r="Y190" s="52" t="n">
        <v>6.30764215997759</v>
      </c>
      <c r="Z190" s="52" t="n">
        <v>10.9518668541627</v>
      </c>
      <c r="AA190" s="52" t="n">
        <v>5.65205221207684</v>
      </c>
      <c r="AB190" s="52" t="n">
        <v>6464.2355937</v>
      </c>
      <c r="AC190" s="52" t="n">
        <v>6.62680551995862</v>
      </c>
      <c r="AD190" s="52" t="n">
        <v>9.17041015333427</v>
      </c>
      <c r="AE190" s="52" t="n">
        <v>5.89944521131298</v>
      </c>
      <c r="AF190" s="52" t="n">
        <v>5817.0945209</v>
      </c>
      <c r="AG190" s="52" t="n">
        <v>6.64971680755553</v>
      </c>
      <c r="AH190" s="52" t="n">
        <v>8.25235124619473</v>
      </c>
      <c r="AI190" s="52" t="n">
        <v>5.95055519406462</v>
      </c>
      <c r="AJ190" s="52" t="n">
        <v>4957.6272312</v>
      </c>
      <c r="AK190" s="52" t="n">
        <v>6.42008691623072</v>
      </c>
      <c r="AL190" s="52" t="n">
        <v>7.03307830267686</v>
      </c>
      <c r="AM190" s="52" t="n">
        <v>6.18090310547775</v>
      </c>
      <c r="AN190" s="52" t="n">
        <v>4282.5477074</v>
      </c>
      <c r="AO190" s="52" t="n">
        <v>7.99596030858771</v>
      </c>
      <c r="AP190" s="52" t="n">
        <v>6.07538484772342</v>
      </c>
      <c r="AQ190" s="52" t="n">
        <v>7.36924413673118</v>
      </c>
      <c r="AR190" s="52" t="n">
        <v>5574.3745204</v>
      </c>
      <c r="AS190" s="52" t="n">
        <v>6.96649472771492</v>
      </c>
      <c r="AT190" s="52" t="n">
        <v>7.90801943391181</v>
      </c>
      <c r="AU190" s="52" t="n">
        <v>6.56654470331607</v>
      </c>
      <c r="AV190" s="52" t="n">
        <v>3748.9657275</v>
      </c>
      <c r="AW190" s="52" t="n">
        <v>7.27172376930654</v>
      </c>
      <c r="AX190" s="52" t="n">
        <v>5.31842518324584</v>
      </c>
      <c r="AY190" s="52" t="n">
        <v>7.2641616341536</v>
      </c>
      <c r="AZ190" s="52" t="n">
        <v>3041.8905379</v>
      </c>
      <c r="BA190" s="52" t="n">
        <v>6.96019817696809</v>
      </c>
      <c r="BB190" s="52" t="n">
        <v>4.31534146145234</v>
      </c>
      <c r="BC190" s="52" t="n">
        <v>6.6983557590668</v>
      </c>
      <c r="BD190" s="52" t="n">
        <v>2584.2479688</v>
      </c>
      <c r="BE190" s="52" t="n">
        <v>8.67665200158747</v>
      </c>
      <c r="BF190" s="52" t="n">
        <v>3.66611232964861</v>
      </c>
      <c r="BG190" s="52" t="n">
        <v>8.87203081972141</v>
      </c>
      <c r="BH190" s="52" t="n">
        <v>3964.3420577</v>
      </c>
      <c r="BI190" s="52" t="n">
        <v>8.05415640110234</v>
      </c>
      <c r="BJ190" s="52" t="n">
        <v>5.62396622620827</v>
      </c>
      <c r="BK190" s="52" t="n">
        <v>7.82340936591727</v>
      </c>
    </row>
    <row r="191">
      <c r="A191" s="52" t="s">
        <v>100</v>
      </c>
      <c r="B191" s="52" t="s">
        <v>101</v>
      </c>
      <c r="C191" s="52" t="s">
        <v>16</v>
      </c>
      <c r="D191" s="52" t="n">
        <v>416.9289607</v>
      </c>
      <c r="E191" s="52" t="n">
        <v>40.6839604249436</v>
      </c>
      <c r="F191" s="52" t="n">
        <v>7.28769912338669</v>
      </c>
      <c r="G191" s="52" t="n">
        <v>35.6550718651187</v>
      </c>
      <c r="H191" s="52" t="n">
        <v>447.3945717</v>
      </c>
      <c r="I191" s="52" t="n">
        <v>29.8192738735544</v>
      </c>
      <c r="J191" s="52" t="n">
        <v>7.82022199300307</v>
      </c>
      <c r="K191" s="52" t="n">
        <v>26.4381098912052</v>
      </c>
      <c r="L191" s="52" t="n">
        <v>765.2452027</v>
      </c>
      <c r="M191" s="52" t="n">
        <v>28.6109007129093</v>
      </c>
      <c r="N191" s="52" t="n">
        <v>13.3760839820995</v>
      </c>
      <c r="O191" s="52" t="n">
        <v>19.762588435641</v>
      </c>
      <c r="P191" s="52" t="n">
        <v>428.6718906</v>
      </c>
      <c r="Q191" s="52" t="n">
        <v>28.8894765804941</v>
      </c>
      <c r="R191" s="52" t="n">
        <v>7.49295936674935</v>
      </c>
      <c r="S191" s="52" t="n">
        <v>25.5459147501485</v>
      </c>
      <c r="T191" s="52" t="n">
        <v>266.5595405</v>
      </c>
      <c r="U191" s="52" t="n">
        <v>30.0465620283519</v>
      </c>
      <c r="V191" s="52" t="n">
        <v>4.65932068228286</v>
      </c>
      <c r="W191" s="52" t="n">
        <v>26.1754160613564</v>
      </c>
      <c r="X191" s="52" t="n">
        <v>379.5372284</v>
      </c>
      <c r="Y191" s="52" t="n">
        <v>37.2178329021794</v>
      </c>
      <c r="Z191" s="52" t="n">
        <v>6.63411129334699</v>
      </c>
      <c r="AA191" s="52" t="n">
        <v>31.7758495018322</v>
      </c>
      <c r="AB191" s="52" t="n">
        <v>398.2825379</v>
      </c>
      <c r="AC191" s="52" t="n">
        <v>26.7587506190745</v>
      </c>
      <c r="AD191" s="52" t="n">
        <v>6.96176945214076</v>
      </c>
      <c r="AE191" s="52" t="n">
        <v>22.5914629674037</v>
      </c>
      <c r="AF191" s="52" t="n">
        <v>384.4713703</v>
      </c>
      <c r="AG191" s="52" t="n">
        <v>32.9541439204852</v>
      </c>
      <c r="AH191" s="52" t="n">
        <v>6.72035750070789</v>
      </c>
      <c r="AI191" s="52" t="n">
        <v>27.5349495303041</v>
      </c>
      <c r="AJ191" s="52" t="n">
        <v>219.6767642</v>
      </c>
      <c r="AK191" s="52" t="n">
        <v>34.2980963866823</v>
      </c>
      <c r="AL191" s="52" t="n">
        <v>3.83983439097366</v>
      </c>
      <c r="AM191" s="52" t="n">
        <v>33.6390117180867</v>
      </c>
      <c r="AN191" s="52" t="n">
        <v>259.4574291</v>
      </c>
      <c r="AO191" s="52" t="n">
        <v>30.718119227284</v>
      </c>
      <c r="AP191" s="52" t="n">
        <v>4.53517950740003</v>
      </c>
      <c r="AQ191" s="52" t="n">
        <v>28.4883188135895</v>
      </c>
      <c r="AR191" s="52" t="n">
        <v>319.8080813</v>
      </c>
      <c r="AS191" s="52" t="n">
        <v>29.4584302336908</v>
      </c>
      <c r="AT191" s="52" t="n">
        <v>5.590077191637</v>
      </c>
      <c r="AU191" s="52" t="n">
        <v>29.6014984460145</v>
      </c>
      <c r="AV191" s="52" t="n">
        <v>253.3924313</v>
      </c>
      <c r="AW191" s="52" t="n">
        <v>24.869404341763</v>
      </c>
      <c r="AX191" s="52" t="n">
        <v>4.42916653320848</v>
      </c>
      <c r="AY191" s="52" t="n">
        <v>26.2780111082668</v>
      </c>
      <c r="AZ191" s="52" t="n">
        <v>245.2899945</v>
      </c>
      <c r="BA191" s="52" t="n">
        <v>33.7004355664446</v>
      </c>
      <c r="BB191" s="52" t="n">
        <v>4.28754019603699</v>
      </c>
      <c r="BC191" s="52" t="n">
        <v>34.7085215090188</v>
      </c>
      <c r="BD191" s="52" t="n">
        <v>275.0671441</v>
      </c>
      <c r="BE191" s="52" t="n">
        <v>25.1825587168333</v>
      </c>
      <c r="BF191" s="52" t="n">
        <v>4.8080291221901</v>
      </c>
      <c r="BG191" s="52" t="n">
        <v>26.5290545177198</v>
      </c>
      <c r="BH191" s="52" t="n">
        <v>661.2126518</v>
      </c>
      <c r="BI191" s="52" t="n">
        <v>19.313106187913</v>
      </c>
      <c r="BJ191" s="52" t="n">
        <v>11.5576496648366</v>
      </c>
      <c r="BK191" s="52" t="n">
        <v>20.1332284929319</v>
      </c>
    </row>
    <row r="192">
      <c r="A192" s="52" t="s">
        <v>100</v>
      </c>
      <c r="B192" s="52" t="s">
        <v>101</v>
      </c>
      <c r="C192" s="52" t="s">
        <v>17</v>
      </c>
      <c r="D192" s="52" t="n">
        <v>3043.1627762</v>
      </c>
      <c r="E192" s="52" t="n">
        <v>10.931024534697</v>
      </c>
      <c r="F192" s="52" t="n">
        <v>3.96756575479078</v>
      </c>
      <c r="G192" s="52" t="n">
        <v>10.1758043929007</v>
      </c>
      <c r="H192" s="52" t="n">
        <v>4671.3015584</v>
      </c>
      <c r="I192" s="52" t="n">
        <v>7.49203318135852</v>
      </c>
      <c r="J192" s="52" t="n">
        <v>6.09027431537911</v>
      </c>
      <c r="K192" s="52" t="n">
        <v>6.72977210996282</v>
      </c>
      <c r="L192" s="52" t="n">
        <v>5167.9669299</v>
      </c>
      <c r="M192" s="52" t="n">
        <v>8.10202375399094</v>
      </c>
      <c r="N192" s="52" t="n">
        <v>6.73780869473113</v>
      </c>
      <c r="O192" s="52" t="n">
        <v>6.93230387978783</v>
      </c>
      <c r="P192" s="52" t="n">
        <v>5441.2918377</v>
      </c>
      <c r="Q192" s="52" t="n">
        <v>6.89478686286049</v>
      </c>
      <c r="R192" s="52" t="n">
        <v>7.09415984117646</v>
      </c>
      <c r="S192" s="52" t="n">
        <v>6.15115194977065</v>
      </c>
      <c r="T192" s="52" t="n">
        <v>6418.4767314</v>
      </c>
      <c r="U192" s="52" t="n">
        <v>7.40741445982103</v>
      </c>
      <c r="V192" s="52" t="n">
        <v>8.36817822450601</v>
      </c>
      <c r="W192" s="52" t="n">
        <v>6.49238687705556</v>
      </c>
      <c r="X192" s="52" t="n">
        <v>6433.5194061</v>
      </c>
      <c r="Y192" s="52" t="n">
        <v>6.80385614212773</v>
      </c>
      <c r="Z192" s="52" t="n">
        <v>8.38779032066693</v>
      </c>
      <c r="AA192" s="52" t="n">
        <v>6.52846957645333</v>
      </c>
      <c r="AB192" s="52" t="n">
        <v>6170.1752602</v>
      </c>
      <c r="AC192" s="52" t="n">
        <v>7.63175988028757</v>
      </c>
      <c r="AD192" s="52" t="n">
        <v>8.04445173123329</v>
      </c>
      <c r="AE192" s="52" t="n">
        <v>7.45935149575045</v>
      </c>
      <c r="AF192" s="52" t="n">
        <v>5548.429779</v>
      </c>
      <c r="AG192" s="52" t="n">
        <v>7.05287801521409</v>
      </c>
      <c r="AH192" s="52" t="n">
        <v>7.23384242084821</v>
      </c>
      <c r="AI192" s="52" t="n">
        <v>6.56128070367519</v>
      </c>
      <c r="AJ192" s="52" t="n">
        <v>5983.8660445</v>
      </c>
      <c r="AK192" s="52" t="n">
        <v>7.99669907811045</v>
      </c>
      <c r="AL192" s="52" t="n">
        <v>7.80154850246277</v>
      </c>
      <c r="AM192" s="52" t="n">
        <v>6.9561745915687</v>
      </c>
      <c r="AN192" s="52" t="n">
        <v>5161.1211712</v>
      </c>
      <c r="AO192" s="52" t="n">
        <v>7.50517656646897</v>
      </c>
      <c r="AP192" s="52" t="n">
        <v>6.7288834417029</v>
      </c>
      <c r="AQ192" s="52" t="n">
        <v>6.83929367964227</v>
      </c>
      <c r="AR192" s="52" t="n">
        <v>5339.6549264</v>
      </c>
      <c r="AS192" s="52" t="n">
        <v>7.19249114703956</v>
      </c>
      <c r="AT192" s="52" t="n">
        <v>6.96164930580506</v>
      </c>
      <c r="AU192" s="52" t="n">
        <v>7.50576841091436</v>
      </c>
      <c r="AV192" s="52" t="n">
        <v>4682.45079</v>
      </c>
      <c r="AW192" s="52" t="n">
        <v>5.4136682003118</v>
      </c>
      <c r="AX192" s="52" t="n">
        <v>6.10481028099828</v>
      </c>
      <c r="AY192" s="52" t="n">
        <v>5.493300645845</v>
      </c>
      <c r="AZ192" s="52" t="n">
        <v>3902.3100628</v>
      </c>
      <c r="BA192" s="52" t="n">
        <v>6.66377224742591</v>
      </c>
      <c r="BB192" s="52" t="n">
        <v>5.08769096770892</v>
      </c>
      <c r="BC192" s="52" t="n">
        <v>6.93001418171416</v>
      </c>
      <c r="BD192" s="52" t="n">
        <v>2981.7595533</v>
      </c>
      <c r="BE192" s="52" t="n">
        <v>8.45582314735462</v>
      </c>
      <c r="BF192" s="52" t="n">
        <v>3.88751044972556</v>
      </c>
      <c r="BG192" s="52" t="n">
        <v>8.63761291840274</v>
      </c>
      <c r="BH192" s="52" t="n">
        <v>5755.5173724</v>
      </c>
      <c r="BI192" s="52" t="n">
        <v>5.98078589042194</v>
      </c>
      <c r="BJ192" s="52" t="n">
        <v>7.50383574826458</v>
      </c>
      <c r="BK192" s="52" t="n">
        <v>6.43310846726867</v>
      </c>
    </row>
    <row r="193">
      <c r="A193" s="52" t="s">
        <v>102</v>
      </c>
      <c r="B193" s="52" t="s">
        <v>103</v>
      </c>
      <c r="C193" s="52" t="s">
        <v>16</v>
      </c>
      <c r="D193" s="52" t="n">
        <v>849.4213521</v>
      </c>
      <c r="E193" s="52" t="n">
        <v>24.1242962433314</v>
      </c>
      <c r="F193" s="52" t="n">
        <v>2.99456888605657</v>
      </c>
      <c r="G193" s="52" t="n">
        <v>21.9716995225159</v>
      </c>
      <c r="H193" s="52" t="n">
        <v>1910.4821868</v>
      </c>
      <c r="I193" s="52" t="n">
        <v>20.5176367989848</v>
      </c>
      <c r="J193" s="52" t="n">
        <v>6.73525630102489</v>
      </c>
      <c r="K193" s="52" t="n">
        <v>16.568895438799</v>
      </c>
      <c r="L193" s="52" t="n">
        <v>2236.2168695</v>
      </c>
      <c r="M193" s="52" t="n">
        <v>16.2573710437531</v>
      </c>
      <c r="N193" s="52" t="n">
        <v>7.88360858050478</v>
      </c>
      <c r="O193" s="52" t="n">
        <v>13.4166794400065</v>
      </c>
      <c r="P193" s="52" t="n">
        <v>2086.9102189</v>
      </c>
      <c r="Q193" s="52" t="n">
        <v>16.6624987481194</v>
      </c>
      <c r="R193" s="52" t="n">
        <v>7.35723960088977</v>
      </c>
      <c r="S193" s="52" t="n">
        <v>14.301238835815</v>
      </c>
      <c r="T193" s="52" t="n">
        <v>2142.7148182</v>
      </c>
      <c r="U193" s="52" t="n">
        <v>17.4314967872496</v>
      </c>
      <c r="V193" s="52" t="n">
        <v>7.55397437374366</v>
      </c>
      <c r="W193" s="52" t="n">
        <v>15.3374181176337</v>
      </c>
      <c r="X193" s="52" t="n">
        <v>1521.4605806</v>
      </c>
      <c r="Y193" s="52" t="n">
        <v>20.4702594062058</v>
      </c>
      <c r="Z193" s="52" t="n">
        <v>5.36379089689984</v>
      </c>
      <c r="AA193" s="52" t="n">
        <v>17.0861229550652</v>
      </c>
      <c r="AB193" s="52" t="n">
        <v>1740.1836901</v>
      </c>
      <c r="AC193" s="52" t="n">
        <v>18.265502272671</v>
      </c>
      <c r="AD193" s="52" t="n">
        <v>6.13488220129306</v>
      </c>
      <c r="AE193" s="52" t="n">
        <v>14.1843689090001</v>
      </c>
      <c r="AF193" s="52" t="n">
        <v>1490.1847538</v>
      </c>
      <c r="AG193" s="52" t="n">
        <v>16.9241482950765</v>
      </c>
      <c r="AH193" s="52" t="n">
        <v>5.25353040298898</v>
      </c>
      <c r="AI193" s="52" t="n">
        <v>15.063891113666</v>
      </c>
      <c r="AJ193" s="52" t="n">
        <v>2013.5312859</v>
      </c>
      <c r="AK193" s="52" t="n">
        <v>15.7079523360978</v>
      </c>
      <c r="AL193" s="52" t="n">
        <v>7.09854788197951</v>
      </c>
      <c r="AM193" s="52" t="n">
        <v>13.4009847792931</v>
      </c>
      <c r="AN193" s="52" t="n">
        <v>1641.5672096</v>
      </c>
      <c r="AO193" s="52" t="n">
        <v>17.0023592193737</v>
      </c>
      <c r="AP193" s="52" t="n">
        <v>5.78721747232479</v>
      </c>
      <c r="AQ193" s="52" t="n">
        <v>14.97077114655</v>
      </c>
      <c r="AR193" s="52" t="n">
        <v>2210.4468752</v>
      </c>
      <c r="AS193" s="52" t="n">
        <v>15.9840836360756</v>
      </c>
      <c r="AT193" s="52" t="n">
        <v>7.79275847068137</v>
      </c>
      <c r="AU193" s="52" t="n">
        <v>13.6601714669168</v>
      </c>
      <c r="AV193" s="52" t="n">
        <v>1638.9232221</v>
      </c>
      <c r="AW193" s="52" t="n">
        <v>16.7248015574344</v>
      </c>
      <c r="AX193" s="52" t="n">
        <v>5.7778963001138</v>
      </c>
      <c r="AY193" s="52" t="n">
        <v>15.0590360594625</v>
      </c>
      <c r="AZ193" s="52" t="n">
        <v>1728.9943704</v>
      </c>
      <c r="BA193" s="52" t="n">
        <v>14.4732024052436</v>
      </c>
      <c r="BB193" s="52" t="n">
        <v>6.09543512529607</v>
      </c>
      <c r="BC193" s="52" t="n">
        <v>13.9698265578211</v>
      </c>
      <c r="BD193" s="52" t="n">
        <v>1396.2210295</v>
      </c>
      <c r="BE193" s="52" t="n">
        <v>15.6401101458707</v>
      </c>
      <c r="BF193" s="52" t="n">
        <v>4.92226860398766</v>
      </c>
      <c r="BG193" s="52" t="n">
        <v>14.9541392918708</v>
      </c>
      <c r="BH193" s="52" t="n">
        <v>3758.1385083</v>
      </c>
      <c r="BI193" s="52" t="n">
        <v>11.3103822978302</v>
      </c>
      <c r="BJ193" s="52" t="n">
        <v>13.2490249022153</v>
      </c>
      <c r="BK193" s="52" t="n">
        <v>10.1568767176987</v>
      </c>
    </row>
    <row r="194">
      <c r="A194" s="52" t="s">
        <v>102</v>
      </c>
      <c r="B194" s="52" t="s">
        <v>103</v>
      </c>
      <c r="C194" s="52" t="s">
        <v>17</v>
      </c>
      <c r="D194" s="52" t="n">
        <v>8978.6618732</v>
      </c>
      <c r="E194" s="52" t="n">
        <v>7.0168892923119</v>
      </c>
      <c r="F194" s="52" t="n">
        <v>3.97946932775804</v>
      </c>
      <c r="G194" s="52" t="n">
        <v>6.51163601737621</v>
      </c>
      <c r="H194" s="52" t="n">
        <v>11847.487358</v>
      </c>
      <c r="I194" s="52" t="n">
        <v>6.18557241103003</v>
      </c>
      <c r="J194" s="52" t="n">
        <v>5.25097316481961</v>
      </c>
      <c r="K194" s="52" t="n">
        <v>5.60291056672273</v>
      </c>
      <c r="L194" s="52" t="n">
        <v>13085.7303576</v>
      </c>
      <c r="M194" s="52" t="n">
        <v>5.66000985230964</v>
      </c>
      <c r="N194" s="52" t="n">
        <v>5.79977989201437</v>
      </c>
      <c r="O194" s="52" t="n">
        <v>5.11508082517699</v>
      </c>
      <c r="P194" s="52" t="n">
        <v>13910.483338</v>
      </c>
      <c r="Q194" s="52" t="n">
        <v>5.24843917951485</v>
      </c>
      <c r="R194" s="52" t="n">
        <v>6.16532202232617</v>
      </c>
      <c r="S194" s="52" t="n">
        <v>4.79575334729752</v>
      </c>
      <c r="T194" s="52" t="n">
        <v>18163.1890078</v>
      </c>
      <c r="U194" s="52" t="n">
        <v>4.47434939424697</v>
      </c>
      <c r="V194" s="52" t="n">
        <v>8.0501810371718</v>
      </c>
      <c r="W194" s="52" t="n">
        <v>4.11712479073846</v>
      </c>
      <c r="X194" s="52" t="n">
        <v>20473.9179042</v>
      </c>
      <c r="Y194" s="52" t="n">
        <v>4.81632166335202</v>
      </c>
      <c r="Z194" s="52" t="n">
        <v>9.07432861036811</v>
      </c>
      <c r="AA194" s="52" t="n">
        <v>4.39482522256648</v>
      </c>
      <c r="AB194" s="52" t="n">
        <v>19095.0960557</v>
      </c>
      <c r="AC194" s="52" t="n">
        <v>4.67348646812895</v>
      </c>
      <c r="AD194" s="52" t="n">
        <v>8.46321535852306</v>
      </c>
      <c r="AE194" s="52" t="n">
        <v>4.3544822844564</v>
      </c>
      <c r="AF194" s="52" t="n">
        <v>17568.8403483</v>
      </c>
      <c r="AG194" s="52" t="n">
        <v>4.86088695664905</v>
      </c>
      <c r="AH194" s="52" t="n">
        <v>7.78675734510315</v>
      </c>
      <c r="AI194" s="52" t="n">
        <v>4.31773088188813</v>
      </c>
      <c r="AJ194" s="52" t="n">
        <v>16656.0520164</v>
      </c>
      <c r="AK194" s="52" t="n">
        <v>4.87394732911311</v>
      </c>
      <c r="AL194" s="52" t="n">
        <v>7.38219670780221</v>
      </c>
      <c r="AM194" s="52" t="n">
        <v>4.47130429471757</v>
      </c>
      <c r="AN194" s="52" t="n">
        <v>15692.8587369</v>
      </c>
      <c r="AO194" s="52" t="n">
        <v>5.17123968882134</v>
      </c>
      <c r="AP194" s="52" t="n">
        <v>6.95529588821417</v>
      </c>
      <c r="AQ194" s="52" t="n">
        <v>4.86568216880795</v>
      </c>
      <c r="AR194" s="52" t="n">
        <v>15229.0998665</v>
      </c>
      <c r="AS194" s="52" t="n">
        <v>5.23694216305042</v>
      </c>
      <c r="AT194" s="52" t="n">
        <v>6.74975142888431</v>
      </c>
      <c r="AU194" s="52" t="n">
        <v>5.01719812082078</v>
      </c>
      <c r="AV194" s="52" t="n">
        <v>14980.7369105</v>
      </c>
      <c r="AW194" s="52" t="n">
        <v>5.2364804788659</v>
      </c>
      <c r="AX194" s="52" t="n">
        <v>6.63967347077528</v>
      </c>
      <c r="AY194" s="52" t="n">
        <v>5.24114950269774</v>
      </c>
      <c r="AZ194" s="52" t="n">
        <v>11986.746419</v>
      </c>
      <c r="BA194" s="52" t="n">
        <v>5.22060762742887</v>
      </c>
      <c r="BB194" s="52" t="n">
        <v>5.31269474089499</v>
      </c>
      <c r="BC194" s="52" t="n">
        <v>5.23888404470993</v>
      </c>
      <c r="BD194" s="52" t="n">
        <v>9104.451235</v>
      </c>
      <c r="BE194" s="52" t="n">
        <v>6.08739115372012</v>
      </c>
      <c r="BF194" s="52" t="n">
        <v>4.03522094354563</v>
      </c>
      <c r="BG194" s="52" t="n">
        <v>6.15409338255422</v>
      </c>
      <c r="BH194" s="52" t="n">
        <v>18851.2515965</v>
      </c>
      <c r="BI194" s="52" t="n">
        <v>5.08888026767038</v>
      </c>
      <c r="BJ194" s="52" t="n">
        <v>8.35514006179911</v>
      </c>
      <c r="BK194" s="52" t="n">
        <v>4.84745068627639</v>
      </c>
    </row>
    <row r="195">
      <c r="A195" s="52" t="s">
        <v>104</v>
      </c>
      <c r="B195" s="52" t="s">
        <v>105</v>
      </c>
      <c r="C195" s="52" t="s">
        <v>16</v>
      </c>
      <c r="D195" s="52" t="n">
        <v>90.1501219</v>
      </c>
      <c r="E195" s="52" t="n">
        <v>34.2507787726878</v>
      </c>
      <c r="F195" s="52" t="n">
        <v>3.15903849088633</v>
      </c>
      <c r="G195" s="52" t="n">
        <v>29.8635356717178</v>
      </c>
      <c r="H195" s="52" t="n">
        <v>159.3595057</v>
      </c>
      <c r="I195" s="52" t="n">
        <v>27.9662651978073</v>
      </c>
      <c r="J195" s="52" t="n">
        <v>5.58427212060064</v>
      </c>
      <c r="K195" s="52" t="n">
        <v>24.068263684752</v>
      </c>
      <c r="L195" s="52" t="n">
        <v>201.9904671</v>
      </c>
      <c r="M195" s="52" t="n">
        <v>22.088732270625</v>
      </c>
      <c r="N195" s="52" t="n">
        <v>7.07814528602438</v>
      </c>
      <c r="O195" s="52" t="n">
        <v>18.1363752873692</v>
      </c>
      <c r="P195" s="52" t="n">
        <v>334.8087721</v>
      </c>
      <c r="Q195" s="52" t="n">
        <v>22.4401686607834</v>
      </c>
      <c r="R195" s="52" t="n">
        <v>11.7323612642867</v>
      </c>
      <c r="S195" s="52" t="n">
        <v>16.1749624791527</v>
      </c>
      <c r="T195" s="52" t="n">
        <v>249.1156518</v>
      </c>
      <c r="U195" s="52" t="n">
        <v>26.9063504020243</v>
      </c>
      <c r="V195" s="52" t="n">
        <v>8.72950492059663</v>
      </c>
      <c r="W195" s="52" t="n">
        <v>25.4495102210699</v>
      </c>
      <c r="X195" s="52" t="n">
        <v>195.5764244</v>
      </c>
      <c r="Y195" s="52" t="n">
        <v>24.0268042527495</v>
      </c>
      <c r="Z195" s="52" t="n">
        <v>6.85338454977197</v>
      </c>
      <c r="AA195" s="52" t="n">
        <v>22.1956155672893</v>
      </c>
      <c r="AB195" s="52" t="n">
        <v>145.3651788</v>
      </c>
      <c r="AC195" s="52" t="n">
        <v>26.4360786394553</v>
      </c>
      <c r="AD195" s="52" t="n">
        <v>5.09388324037056</v>
      </c>
      <c r="AE195" s="52" t="n">
        <v>23.5903050687029</v>
      </c>
      <c r="AF195" s="52" t="n">
        <v>156.3385034</v>
      </c>
      <c r="AG195" s="52" t="n">
        <v>23.1577974902477</v>
      </c>
      <c r="AH195" s="52" t="n">
        <v>5.47841022773107</v>
      </c>
      <c r="AI195" s="52" t="n">
        <v>20.3309676665744</v>
      </c>
      <c r="AJ195" s="52" t="n">
        <v>163.1007381</v>
      </c>
      <c r="AK195" s="52" t="n">
        <v>26.5070608409836</v>
      </c>
      <c r="AL195" s="52" t="n">
        <v>5.71537230001094</v>
      </c>
      <c r="AM195" s="52" t="n">
        <v>22.9618983245135</v>
      </c>
      <c r="AN195" s="52" t="n">
        <v>155.7967976</v>
      </c>
      <c r="AO195" s="52" t="n">
        <v>26.5897943659725</v>
      </c>
      <c r="AP195" s="52" t="n">
        <v>5.45942778559045</v>
      </c>
      <c r="AQ195" s="52" t="n">
        <v>22.2375705327737</v>
      </c>
      <c r="AR195" s="52" t="n">
        <v>157.8085021</v>
      </c>
      <c r="AS195" s="52" t="n">
        <v>25.0677067634483</v>
      </c>
      <c r="AT195" s="52" t="n">
        <v>5.52992188824778</v>
      </c>
      <c r="AU195" s="52" t="n">
        <v>21.8641280182505</v>
      </c>
      <c r="AV195" s="52" t="n">
        <v>247.5193045</v>
      </c>
      <c r="AW195" s="52" t="n">
        <v>21.011242677213</v>
      </c>
      <c r="AX195" s="52" t="n">
        <v>8.67356575535494</v>
      </c>
      <c r="AY195" s="52" t="n">
        <v>19.2643203998833</v>
      </c>
      <c r="AZ195" s="52" t="n">
        <v>174.580096</v>
      </c>
      <c r="BA195" s="52" t="n">
        <v>23.1794008548191</v>
      </c>
      <c r="BB195" s="52" t="n">
        <v>6.11763169459042</v>
      </c>
      <c r="BC195" s="52" t="n">
        <v>22.6290717185462</v>
      </c>
      <c r="BD195" s="52" t="n">
        <v>143.5055928</v>
      </c>
      <c r="BE195" s="52" t="n">
        <v>25.6124709824506</v>
      </c>
      <c r="BF195" s="52" t="n">
        <v>5.02871967067922</v>
      </c>
      <c r="BG195" s="52" t="n">
        <v>23.2859779537608</v>
      </c>
      <c r="BH195" s="52" t="n">
        <v>278.7046184</v>
      </c>
      <c r="BI195" s="52" t="n">
        <v>15.6527109760548</v>
      </c>
      <c r="BJ195" s="52" t="n">
        <v>9.76636080525794</v>
      </c>
      <c r="BK195" s="52" t="n">
        <v>17.3439368217195</v>
      </c>
    </row>
    <row r="196">
      <c r="A196" s="52" t="s">
        <v>104</v>
      </c>
      <c r="B196" s="52" t="s">
        <v>105</v>
      </c>
      <c r="C196" s="52" t="s">
        <v>17</v>
      </c>
      <c r="D196" s="52" t="n">
        <v>532.3178584</v>
      </c>
      <c r="E196" s="52" t="n">
        <v>14.7062181690893</v>
      </c>
      <c r="F196" s="52" t="n">
        <v>3.52148721779841</v>
      </c>
      <c r="G196" s="52" t="n">
        <v>14.2420906613102</v>
      </c>
      <c r="H196" s="52" t="n">
        <v>565.6747293</v>
      </c>
      <c r="I196" s="52" t="n">
        <v>14.5878668577258</v>
      </c>
      <c r="J196" s="52" t="n">
        <v>3.74215573877039</v>
      </c>
      <c r="K196" s="52" t="n">
        <v>13.7389355022508</v>
      </c>
      <c r="L196" s="52" t="n">
        <v>556.5073179</v>
      </c>
      <c r="M196" s="52" t="n">
        <v>13.2594745978623</v>
      </c>
      <c r="N196" s="52" t="n">
        <v>3.68150978906952</v>
      </c>
      <c r="O196" s="52" t="n">
        <v>13.1861382429305</v>
      </c>
      <c r="P196" s="52" t="n">
        <v>1244.1137617</v>
      </c>
      <c r="Q196" s="52" t="n">
        <v>13.1967313423363</v>
      </c>
      <c r="R196" s="52" t="n">
        <v>8.23029068098919</v>
      </c>
      <c r="S196" s="52" t="n">
        <v>11.240819175615</v>
      </c>
      <c r="T196" s="52" t="n">
        <v>1978.9618149</v>
      </c>
      <c r="U196" s="52" t="n">
        <v>9.70288529189209</v>
      </c>
      <c r="V196" s="52" t="n">
        <v>13.0915929753475</v>
      </c>
      <c r="W196" s="52" t="n">
        <v>8.07910557738903</v>
      </c>
      <c r="X196" s="52" t="n">
        <v>1236.6675018</v>
      </c>
      <c r="Y196" s="52" t="n">
        <v>9.17921817800582</v>
      </c>
      <c r="Z196" s="52" t="n">
        <v>8.18103080994697</v>
      </c>
      <c r="AA196" s="52" t="n">
        <v>8.2745073501766</v>
      </c>
      <c r="AB196" s="52" t="n">
        <v>1313.0952049</v>
      </c>
      <c r="AC196" s="52" t="n">
        <v>10.7532936691143</v>
      </c>
      <c r="AD196" s="52" t="n">
        <v>8.68662943923455</v>
      </c>
      <c r="AE196" s="52" t="n">
        <v>10.8646969477699</v>
      </c>
      <c r="AF196" s="52" t="n">
        <v>1173.5274809</v>
      </c>
      <c r="AG196" s="52" t="n">
        <v>8.78876360418279</v>
      </c>
      <c r="AH196" s="52" t="n">
        <v>7.76333530523633</v>
      </c>
      <c r="AI196" s="52" t="n">
        <v>8.86758339929874</v>
      </c>
      <c r="AJ196" s="52" t="n">
        <v>1254.1042145</v>
      </c>
      <c r="AK196" s="52" t="n">
        <v>8.82291918120697</v>
      </c>
      <c r="AL196" s="52" t="n">
        <v>8.29638136586864</v>
      </c>
      <c r="AM196" s="52" t="n">
        <v>7.93297869457702</v>
      </c>
      <c r="AN196" s="52" t="n">
        <v>946.8761106</v>
      </c>
      <c r="AO196" s="52" t="n">
        <v>11.0998543375051</v>
      </c>
      <c r="AP196" s="52" t="n">
        <v>6.2639493823087</v>
      </c>
      <c r="AQ196" s="52" t="n">
        <v>10.5309350988959</v>
      </c>
      <c r="AR196" s="52" t="n">
        <v>938.7433438</v>
      </c>
      <c r="AS196" s="52" t="n">
        <v>12.1161897711632</v>
      </c>
      <c r="AT196" s="52" t="n">
        <v>6.21014800427938</v>
      </c>
      <c r="AU196" s="52" t="n">
        <v>11.7749012389203</v>
      </c>
      <c r="AV196" s="52" t="n">
        <v>743.9040612</v>
      </c>
      <c r="AW196" s="52" t="n">
        <v>10.9308750544081</v>
      </c>
      <c r="AX196" s="52" t="n">
        <v>4.92121126775281</v>
      </c>
      <c r="AY196" s="52" t="n">
        <v>10.3222249564939</v>
      </c>
      <c r="AZ196" s="52" t="n">
        <v>874.7245626</v>
      </c>
      <c r="BA196" s="52" t="n">
        <v>9.062590818998</v>
      </c>
      <c r="BB196" s="52" t="n">
        <v>5.78663916245235</v>
      </c>
      <c r="BC196" s="52" t="n">
        <v>8.74564469674058</v>
      </c>
      <c r="BD196" s="52" t="n">
        <v>662.312179</v>
      </c>
      <c r="BE196" s="52" t="n">
        <v>11.7789935658991</v>
      </c>
      <c r="BF196" s="52" t="n">
        <v>4.3814496089818</v>
      </c>
      <c r="BG196" s="52" t="n">
        <v>12.155223175711</v>
      </c>
      <c r="BH196" s="52" t="n">
        <v>1094.7495857</v>
      </c>
      <c r="BI196" s="52" t="n">
        <v>8.79496538355155</v>
      </c>
      <c r="BJ196" s="52" t="n">
        <v>7.24218925196339</v>
      </c>
      <c r="BK196" s="52" t="n">
        <v>9.67007555351237</v>
      </c>
    </row>
    <row r="197">
      <c r="A197" s="52" t="s">
        <v>106</v>
      </c>
      <c r="B197" s="52" t="s">
        <v>107</v>
      </c>
      <c r="C197" s="52" t="s">
        <v>16</v>
      </c>
      <c r="D197" s="52" t="n">
        <v>5896.0356493</v>
      </c>
      <c r="E197" s="52" t="n">
        <v>8.91212427922522</v>
      </c>
      <c r="F197" s="52" t="n">
        <v>8.24591176661626</v>
      </c>
      <c r="G197" s="52" t="n">
        <v>7.12125440548583</v>
      </c>
      <c r="H197" s="52" t="n">
        <v>6828.3494686</v>
      </c>
      <c r="I197" s="52" t="n">
        <v>9.43031094467536</v>
      </c>
      <c r="J197" s="52" t="n">
        <v>9.54980101526039</v>
      </c>
      <c r="K197" s="52" t="n">
        <v>7.44528771433128</v>
      </c>
      <c r="L197" s="52" t="n">
        <v>7694.4449397</v>
      </c>
      <c r="M197" s="52" t="n">
        <v>9.57632690893674</v>
      </c>
      <c r="N197" s="52" t="n">
        <v>10.7610804682611</v>
      </c>
      <c r="O197" s="52" t="n">
        <v>7.00813546069111</v>
      </c>
      <c r="P197" s="52" t="n">
        <v>6215.8176858</v>
      </c>
      <c r="Q197" s="52" t="n">
        <v>9.22758601084607</v>
      </c>
      <c r="R197" s="52" t="n">
        <v>8.69314353629542</v>
      </c>
      <c r="S197" s="52" t="n">
        <v>7.72634718240909</v>
      </c>
      <c r="T197" s="52" t="n">
        <v>5138.849994</v>
      </c>
      <c r="U197" s="52" t="n">
        <v>10.2943831804924</v>
      </c>
      <c r="V197" s="52" t="n">
        <v>7.18694834171013</v>
      </c>
      <c r="W197" s="52" t="n">
        <v>8.91892422479424</v>
      </c>
      <c r="X197" s="52" t="n">
        <v>4894.3682122</v>
      </c>
      <c r="Y197" s="52" t="n">
        <v>11.8782788187174</v>
      </c>
      <c r="Z197" s="52" t="n">
        <v>6.84502788512211</v>
      </c>
      <c r="AA197" s="52" t="n">
        <v>10.1792165101871</v>
      </c>
      <c r="AB197" s="52" t="n">
        <v>4527.778393</v>
      </c>
      <c r="AC197" s="52" t="n">
        <v>11.6741465972359</v>
      </c>
      <c r="AD197" s="52" t="n">
        <v>6.33233300275282</v>
      </c>
      <c r="AE197" s="52" t="n">
        <v>9.81435505004304</v>
      </c>
      <c r="AF197" s="52" t="n">
        <v>3952.702895</v>
      </c>
      <c r="AG197" s="52" t="n">
        <v>12.2498305505164</v>
      </c>
      <c r="AH197" s="52" t="n">
        <v>5.52806008146987</v>
      </c>
      <c r="AI197" s="52" t="n">
        <v>10.5559394746292</v>
      </c>
      <c r="AJ197" s="52" t="n">
        <v>4356.491258</v>
      </c>
      <c r="AK197" s="52" t="n">
        <v>11.0328042548773</v>
      </c>
      <c r="AL197" s="52" t="n">
        <v>6.09277905736001</v>
      </c>
      <c r="AM197" s="52" t="n">
        <v>9.95147985871054</v>
      </c>
      <c r="AN197" s="52" t="n">
        <v>3326.9130527</v>
      </c>
      <c r="AO197" s="52" t="n">
        <v>12.4684714374245</v>
      </c>
      <c r="AP197" s="52" t="n">
        <v>4.65286051841039</v>
      </c>
      <c r="AQ197" s="52" t="n">
        <v>11.4657838298837</v>
      </c>
      <c r="AR197" s="52" t="n">
        <v>3667.8601672</v>
      </c>
      <c r="AS197" s="52" t="n">
        <v>11.1048104621797</v>
      </c>
      <c r="AT197" s="52" t="n">
        <v>5.12969274780561</v>
      </c>
      <c r="AU197" s="52" t="n">
        <v>10.4820352275849</v>
      </c>
      <c r="AV197" s="52" t="n">
        <v>2966.9848424</v>
      </c>
      <c r="AW197" s="52" t="n">
        <v>11.5743814578482</v>
      </c>
      <c r="AX197" s="52" t="n">
        <v>4.14948224171997</v>
      </c>
      <c r="AY197" s="52" t="n">
        <v>10.9998555320214</v>
      </c>
      <c r="AZ197" s="52" t="n">
        <v>3544.3156869</v>
      </c>
      <c r="BA197" s="52" t="n">
        <v>10.4850428652703</v>
      </c>
      <c r="BB197" s="52" t="n">
        <v>4.95690938210001</v>
      </c>
      <c r="BC197" s="52" t="n">
        <v>10.4382393300444</v>
      </c>
      <c r="BD197" s="52" t="n">
        <v>3278.1026421</v>
      </c>
      <c r="BE197" s="52" t="n">
        <v>9.80013394773544</v>
      </c>
      <c r="BF197" s="52" t="n">
        <v>4.58459662669737</v>
      </c>
      <c r="BG197" s="52" t="n">
        <v>10.258031185073</v>
      </c>
      <c r="BH197" s="52" t="n">
        <v>5213.5165029</v>
      </c>
      <c r="BI197" s="52" t="n">
        <v>8.31103816847208</v>
      </c>
      <c r="BJ197" s="52" t="n">
        <v>7.29137332841858</v>
      </c>
      <c r="BK197" s="52" t="n">
        <v>8.74302423946356</v>
      </c>
    </row>
    <row r="198">
      <c r="A198" s="52" t="s">
        <v>106</v>
      </c>
      <c r="B198" s="52" t="s">
        <v>107</v>
      </c>
      <c r="C198" s="52" t="s">
        <v>17</v>
      </c>
      <c r="D198" s="52" t="n">
        <v>16091.6867786</v>
      </c>
      <c r="E198" s="52" t="n">
        <v>5.37909767713577</v>
      </c>
      <c r="F198" s="52" t="n">
        <v>5.13410226898787</v>
      </c>
      <c r="G198" s="52" t="n">
        <v>4.97809020659344</v>
      </c>
      <c r="H198" s="52" t="n">
        <v>20255.9542725</v>
      </c>
      <c r="I198" s="52" t="n">
        <v>4.82668638478262</v>
      </c>
      <c r="J198" s="52" t="n">
        <v>6.46272464918091</v>
      </c>
      <c r="K198" s="52" t="n">
        <v>4.34406363132291</v>
      </c>
      <c r="L198" s="52" t="n">
        <v>21460.5288943</v>
      </c>
      <c r="M198" s="52" t="n">
        <v>4.80861191863287</v>
      </c>
      <c r="N198" s="52" t="n">
        <v>6.84704789534134</v>
      </c>
      <c r="O198" s="52" t="n">
        <v>4.14597580256505</v>
      </c>
      <c r="P198" s="52" t="n">
        <v>22711.1284487</v>
      </c>
      <c r="Q198" s="52" t="n">
        <v>4.46239940551119</v>
      </c>
      <c r="R198" s="52" t="n">
        <v>7.24605553811867</v>
      </c>
      <c r="S198" s="52" t="n">
        <v>3.95432043230923</v>
      </c>
      <c r="T198" s="52" t="n">
        <v>26959.2038743</v>
      </c>
      <c r="U198" s="52" t="n">
        <v>4.10981511091337</v>
      </c>
      <c r="V198" s="52" t="n">
        <v>8.60141709725673</v>
      </c>
      <c r="W198" s="52" t="n">
        <v>3.67422597154006</v>
      </c>
      <c r="X198" s="52" t="n">
        <v>30059.0417744</v>
      </c>
      <c r="Y198" s="52" t="n">
        <v>3.87832220853953</v>
      </c>
      <c r="Z198" s="52" t="n">
        <v>9.59042993446674</v>
      </c>
      <c r="AA198" s="52" t="n">
        <v>3.83442600581146</v>
      </c>
      <c r="AB198" s="52" t="n">
        <v>26071.5618714</v>
      </c>
      <c r="AC198" s="52" t="n">
        <v>4.58462038298113</v>
      </c>
      <c r="AD198" s="52" t="n">
        <v>8.31821218009426</v>
      </c>
      <c r="AE198" s="52" t="n">
        <v>4.11511470659439</v>
      </c>
      <c r="AF198" s="52" t="n">
        <v>25088.8896199</v>
      </c>
      <c r="AG198" s="52" t="n">
        <v>4.61773456885905</v>
      </c>
      <c r="AH198" s="52" t="n">
        <v>8.00468756918728</v>
      </c>
      <c r="AI198" s="52" t="n">
        <v>4.04263905248714</v>
      </c>
      <c r="AJ198" s="52" t="n">
        <v>22748.0213427</v>
      </c>
      <c r="AK198" s="52" t="n">
        <v>4.61290799871866</v>
      </c>
      <c r="AL198" s="52" t="n">
        <v>7.25782632967092</v>
      </c>
      <c r="AM198" s="52" t="n">
        <v>4.32777939448361</v>
      </c>
      <c r="AN198" s="52" t="n">
        <v>21551.0888359</v>
      </c>
      <c r="AO198" s="52" t="n">
        <v>4.61398362244275</v>
      </c>
      <c r="AP198" s="52" t="n">
        <v>6.87594132385788</v>
      </c>
      <c r="AQ198" s="52" t="n">
        <v>4.40723989450348</v>
      </c>
      <c r="AR198" s="52" t="n">
        <v>21107.2825889</v>
      </c>
      <c r="AS198" s="52" t="n">
        <v>4.59868427901934</v>
      </c>
      <c r="AT198" s="52" t="n">
        <v>6.7343435727294</v>
      </c>
      <c r="AU198" s="52" t="n">
        <v>4.33948364195262</v>
      </c>
      <c r="AV198" s="52" t="n">
        <v>17022.1803392</v>
      </c>
      <c r="AW198" s="52" t="n">
        <v>5.36481590927957</v>
      </c>
      <c r="AX198" s="52" t="n">
        <v>5.43097910772352</v>
      </c>
      <c r="AY198" s="52" t="n">
        <v>5.25135932276785</v>
      </c>
      <c r="AZ198" s="52" t="n">
        <v>13692.8981075</v>
      </c>
      <c r="BA198" s="52" t="n">
        <v>5.43947755067467</v>
      </c>
      <c r="BB198" s="52" t="n">
        <v>4.36876134925935</v>
      </c>
      <c r="BC198" s="52" t="n">
        <v>5.26465743913572</v>
      </c>
      <c r="BD198" s="52" t="n">
        <v>11240.5047894</v>
      </c>
      <c r="BE198" s="52" t="n">
        <v>6.26207014149446</v>
      </c>
      <c r="BF198" s="52" t="n">
        <v>3.58631770167033</v>
      </c>
      <c r="BG198" s="52" t="n">
        <v>6.37260865254266</v>
      </c>
      <c r="BH198" s="52" t="n">
        <v>17367.497093</v>
      </c>
      <c r="BI198" s="52" t="n">
        <v>4.83300887604332</v>
      </c>
      <c r="BJ198" s="52" t="n">
        <v>5.54115348245481</v>
      </c>
      <c r="BK198" s="52" t="n">
        <v>4.91632873899324</v>
      </c>
    </row>
    <row r="199">
      <c r="A199" s="52" t="s">
        <v>108</v>
      </c>
      <c r="B199" s="52" t="s">
        <v>109</v>
      </c>
      <c r="C199" s="52" t="s">
        <v>16</v>
      </c>
      <c r="D199" s="52" t="n">
        <v>14691.0157772</v>
      </c>
      <c r="E199" s="52" t="n">
        <v>9.39614360365399</v>
      </c>
      <c r="F199" s="52" t="n">
        <v>10.5111497210865</v>
      </c>
      <c r="G199" s="52" t="n">
        <v>6.80684782874312</v>
      </c>
      <c r="H199" s="52" t="n">
        <v>13484.7489202</v>
      </c>
      <c r="I199" s="52" t="n">
        <v>7.36012078676096</v>
      </c>
      <c r="J199" s="52" t="n">
        <v>9.64808812413492</v>
      </c>
      <c r="K199" s="52" t="n">
        <v>5.68112411054375</v>
      </c>
      <c r="L199" s="52" t="n">
        <v>14966.1773016</v>
      </c>
      <c r="M199" s="52" t="n">
        <v>8.56554663687329</v>
      </c>
      <c r="N199" s="52" t="n">
        <v>10.7080226959927</v>
      </c>
      <c r="O199" s="52" t="n">
        <v>6.5560429751028</v>
      </c>
      <c r="P199" s="52" t="n">
        <v>13283.5166752</v>
      </c>
      <c r="Q199" s="52" t="n">
        <v>7.87564101855179</v>
      </c>
      <c r="R199" s="52" t="n">
        <v>9.50411017952008</v>
      </c>
      <c r="S199" s="52" t="n">
        <v>6.18625300356462</v>
      </c>
      <c r="T199" s="52" t="n">
        <v>11617.1368653</v>
      </c>
      <c r="U199" s="52" t="n">
        <v>8.17858589523225</v>
      </c>
      <c r="V199" s="52" t="n">
        <v>8.31184628574371</v>
      </c>
      <c r="W199" s="52" t="n">
        <v>6.47116129671864</v>
      </c>
      <c r="X199" s="52" t="n">
        <v>9503.4877119</v>
      </c>
      <c r="Y199" s="52" t="n">
        <v>8.85903337757117</v>
      </c>
      <c r="Z199" s="52" t="n">
        <v>6.79956945981347</v>
      </c>
      <c r="AA199" s="52" t="n">
        <v>7.76403302836221</v>
      </c>
      <c r="AB199" s="52" t="n">
        <v>9106.758578</v>
      </c>
      <c r="AC199" s="52" t="n">
        <v>9.11250145102608</v>
      </c>
      <c r="AD199" s="52" t="n">
        <v>6.5157171116585</v>
      </c>
      <c r="AE199" s="52" t="n">
        <v>7.17248455897735</v>
      </c>
      <c r="AF199" s="52" t="n">
        <v>8053.9229966</v>
      </c>
      <c r="AG199" s="52" t="n">
        <v>8.63190564263518</v>
      </c>
      <c r="AH199" s="52" t="n">
        <v>5.76243275095708</v>
      </c>
      <c r="AI199" s="52" t="n">
        <v>7.59885662624187</v>
      </c>
      <c r="AJ199" s="52" t="n">
        <v>8378.765329</v>
      </c>
      <c r="AK199" s="52" t="n">
        <v>9.83660151694249</v>
      </c>
      <c r="AL199" s="52" t="n">
        <v>5.99485142393288</v>
      </c>
      <c r="AM199" s="52" t="n">
        <v>8.96855928623084</v>
      </c>
      <c r="AN199" s="52" t="n">
        <v>7288.1240573</v>
      </c>
      <c r="AO199" s="52" t="n">
        <v>9.46345928109203</v>
      </c>
      <c r="AP199" s="52" t="n">
        <v>5.21451779195717</v>
      </c>
      <c r="AQ199" s="52" t="n">
        <v>8.53261137137462</v>
      </c>
      <c r="AR199" s="52" t="n">
        <v>5876.8118749</v>
      </c>
      <c r="AS199" s="52" t="n">
        <v>10.5842767075377</v>
      </c>
      <c r="AT199" s="52" t="n">
        <v>4.20475006198015</v>
      </c>
      <c r="AU199" s="52" t="n">
        <v>9.68108827290082</v>
      </c>
      <c r="AV199" s="52" t="n">
        <v>5383.6741343</v>
      </c>
      <c r="AW199" s="52" t="n">
        <v>12.356406971929</v>
      </c>
      <c r="AX199" s="52" t="n">
        <v>3.85191914115237</v>
      </c>
      <c r="AY199" s="52" t="n">
        <v>11.4430347347477</v>
      </c>
      <c r="AZ199" s="52" t="n">
        <v>5230.6227721</v>
      </c>
      <c r="BA199" s="52" t="n">
        <v>10.5348850345817</v>
      </c>
      <c r="BB199" s="52" t="n">
        <v>3.74241372590415</v>
      </c>
      <c r="BC199" s="52" t="n">
        <v>9.78934485450599</v>
      </c>
      <c r="BD199" s="52" t="n">
        <v>4986.3142152</v>
      </c>
      <c r="BE199" s="52" t="n">
        <v>10.6812355403652</v>
      </c>
      <c r="BF199" s="52" t="n">
        <v>3.56761547786851</v>
      </c>
      <c r="BG199" s="52" t="n">
        <v>10.3851495113896</v>
      </c>
      <c r="BH199" s="52" t="n">
        <v>7914.9442734</v>
      </c>
      <c r="BI199" s="52" t="n">
        <v>9.0587522011247</v>
      </c>
      <c r="BJ199" s="52" t="n">
        <v>5.66299604829777</v>
      </c>
      <c r="BK199" s="52" t="n">
        <v>8.24244759786791</v>
      </c>
    </row>
    <row r="200">
      <c r="A200" s="52" t="s">
        <v>108</v>
      </c>
      <c r="B200" s="52" t="s">
        <v>109</v>
      </c>
      <c r="C200" s="52" t="s">
        <v>17</v>
      </c>
      <c r="D200" s="52" t="n">
        <v>31814.2553807</v>
      </c>
      <c r="E200" s="52" t="n">
        <v>4.36137520460037</v>
      </c>
      <c r="F200" s="52" t="n">
        <v>6.33434678759394</v>
      </c>
      <c r="G200" s="52" t="n">
        <v>3.84481373351509</v>
      </c>
      <c r="H200" s="52" t="n">
        <v>37624.9863416</v>
      </c>
      <c r="I200" s="52" t="n">
        <v>4.23280274114778</v>
      </c>
      <c r="J200" s="52" t="n">
        <v>7.49128679940005</v>
      </c>
      <c r="K200" s="52" t="n">
        <v>3.52431785830925</v>
      </c>
      <c r="L200" s="52" t="n">
        <v>40146.8162865</v>
      </c>
      <c r="M200" s="52" t="n">
        <v>4.38892418254486</v>
      </c>
      <c r="N200" s="52" t="n">
        <v>7.99339333055043</v>
      </c>
      <c r="O200" s="52" t="n">
        <v>3.72660660003026</v>
      </c>
      <c r="P200" s="52" t="n">
        <v>37325.41549</v>
      </c>
      <c r="Q200" s="52" t="n">
        <v>4.0488007321071</v>
      </c>
      <c r="R200" s="52" t="n">
        <v>7.43164103247004</v>
      </c>
      <c r="S200" s="52" t="n">
        <v>3.6705689695452</v>
      </c>
      <c r="T200" s="52" t="n">
        <v>48581.9309719</v>
      </c>
      <c r="U200" s="52" t="n">
        <v>3.56269365648949</v>
      </c>
      <c r="V200" s="52" t="n">
        <v>9.67285874538028</v>
      </c>
      <c r="W200" s="52" t="n">
        <v>3.13596359672918</v>
      </c>
      <c r="X200" s="52" t="n">
        <v>52362.8081035</v>
      </c>
      <c r="Y200" s="52" t="n">
        <v>3.96668242743189</v>
      </c>
      <c r="Z200" s="52" t="n">
        <v>10.4256466584165</v>
      </c>
      <c r="AA200" s="52" t="n">
        <v>3.5706054017604</v>
      </c>
      <c r="AB200" s="52" t="n">
        <v>47514.648633</v>
      </c>
      <c r="AC200" s="52" t="n">
        <v>3.86028157250478</v>
      </c>
      <c r="AD200" s="52" t="n">
        <v>9.46035851949197</v>
      </c>
      <c r="AE200" s="52" t="n">
        <v>3.5229724201356</v>
      </c>
      <c r="AF200" s="52" t="n">
        <v>41737.4880177</v>
      </c>
      <c r="AG200" s="52" t="n">
        <v>4.47156534368618</v>
      </c>
      <c r="AH200" s="52" t="n">
        <v>8.31010249913137</v>
      </c>
      <c r="AI200" s="52" t="n">
        <v>3.9760331216794</v>
      </c>
      <c r="AJ200" s="52" t="n">
        <v>34869.162745</v>
      </c>
      <c r="AK200" s="52" t="n">
        <v>4.27783933674876</v>
      </c>
      <c r="AL200" s="52" t="n">
        <v>6.94259118677576</v>
      </c>
      <c r="AM200" s="52" t="n">
        <v>3.94738133414595</v>
      </c>
      <c r="AN200" s="52" t="n">
        <v>27855.4445183</v>
      </c>
      <c r="AO200" s="52" t="n">
        <v>4.43248219178677</v>
      </c>
      <c r="AP200" s="52" t="n">
        <v>5.54613154983773</v>
      </c>
      <c r="AQ200" s="52" t="n">
        <v>4.22726381838525</v>
      </c>
      <c r="AR200" s="52" t="n">
        <v>27229.5774382</v>
      </c>
      <c r="AS200" s="52" t="n">
        <v>5.15396209703409</v>
      </c>
      <c r="AT200" s="52" t="n">
        <v>5.42151888545655</v>
      </c>
      <c r="AU200" s="52" t="n">
        <v>5.00252895638547</v>
      </c>
      <c r="AV200" s="52" t="n">
        <v>23555.676777</v>
      </c>
      <c r="AW200" s="52" t="n">
        <v>4.93551177047</v>
      </c>
      <c r="AX200" s="52" t="n">
        <v>4.69003041990129</v>
      </c>
      <c r="AY200" s="52" t="n">
        <v>4.82558128002403</v>
      </c>
      <c r="AZ200" s="52" t="n">
        <v>19269.1025366</v>
      </c>
      <c r="BA200" s="52" t="n">
        <v>5.36258871213814</v>
      </c>
      <c r="BB200" s="52" t="n">
        <v>3.83655616930064</v>
      </c>
      <c r="BC200" s="52" t="n">
        <v>5.36699913887575</v>
      </c>
      <c r="BD200" s="52" t="n">
        <v>13128.396877</v>
      </c>
      <c r="BE200" s="52" t="n">
        <v>6.21865582561281</v>
      </c>
      <c r="BF200" s="52" t="n">
        <v>2.61391686176417</v>
      </c>
      <c r="BG200" s="52" t="n">
        <v>6.16039164194981</v>
      </c>
      <c r="BH200" s="52" t="n">
        <v>19234.2684129</v>
      </c>
      <c r="BI200" s="52" t="n">
        <v>5.68242625427153</v>
      </c>
      <c r="BJ200" s="52" t="n">
        <v>3.82962055452929</v>
      </c>
      <c r="BK200" s="52" t="n">
        <v>5.87639148335718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441</v>
      </c>
    </row>
    <row r="210">
      <c r="A210" s="5" t="s">
        <v>26</v>
      </c>
      <c r="B210" s="5" t="s">
        <v>114</v>
      </c>
      <c r="C210" s="5" t="s">
        <v>11</v>
      </c>
      <c r="D210" s="5" t="s">
        <v>377</v>
      </c>
      <c r="E210" s="5" t="s">
        <v>378</v>
      </c>
      <c r="F210" s="5" t="s">
        <v>379</v>
      </c>
      <c r="G210" s="5" t="s">
        <v>380</v>
      </c>
      <c r="H210" s="5" t="s">
        <v>381</v>
      </c>
      <c r="I210" s="5" t="s">
        <v>382</v>
      </c>
      <c r="J210" s="5" t="s">
        <v>383</v>
      </c>
      <c r="K210" s="5" t="s">
        <v>384</v>
      </c>
      <c r="L210" s="5" t="s">
        <v>385</v>
      </c>
      <c r="M210" s="5" t="s">
        <v>386</v>
      </c>
      <c r="N210" s="5" t="s">
        <v>387</v>
      </c>
      <c r="O210" s="5" t="s">
        <v>388</v>
      </c>
      <c r="P210" s="5" t="s">
        <v>389</v>
      </c>
      <c r="Q210" s="5" t="s">
        <v>390</v>
      </c>
      <c r="R210" s="5" t="s">
        <v>391</v>
      </c>
      <c r="S210" s="5" t="s">
        <v>392</v>
      </c>
      <c r="T210" s="5" t="s">
        <v>393</v>
      </c>
      <c r="U210" s="5" t="s">
        <v>394</v>
      </c>
      <c r="V210" s="5" t="s">
        <v>395</v>
      </c>
      <c r="W210" s="5" t="s">
        <v>396</v>
      </c>
      <c r="X210" s="5" t="s">
        <v>397</v>
      </c>
      <c r="Y210" s="5" t="s">
        <v>398</v>
      </c>
      <c r="Z210" s="5" t="s">
        <v>399</v>
      </c>
      <c r="AA210" s="5" t="s">
        <v>400</v>
      </c>
      <c r="AB210" s="5" t="s">
        <v>401</v>
      </c>
      <c r="AC210" s="5" t="s">
        <v>402</v>
      </c>
      <c r="AD210" s="5" t="s">
        <v>403</v>
      </c>
      <c r="AE210" s="5" t="s">
        <v>404</v>
      </c>
      <c r="AF210" s="5" t="s">
        <v>405</v>
      </c>
      <c r="AG210" s="5" t="s">
        <v>406</v>
      </c>
      <c r="AH210" s="5" t="s">
        <v>407</v>
      </c>
      <c r="AI210" s="5" t="s">
        <v>408</v>
      </c>
      <c r="AJ210" s="5" t="s">
        <v>409</v>
      </c>
      <c r="AK210" s="5" t="s">
        <v>410</v>
      </c>
      <c r="AL210" s="5" t="s">
        <v>411</v>
      </c>
      <c r="AM210" s="5" t="s">
        <v>412</v>
      </c>
      <c r="AN210" s="5" t="s">
        <v>413</v>
      </c>
      <c r="AO210" s="5" t="s">
        <v>414</v>
      </c>
      <c r="AP210" s="5" t="s">
        <v>415</v>
      </c>
      <c r="AQ210" s="5" t="s">
        <v>416</v>
      </c>
      <c r="AR210" s="5" t="s">
        <v>417</v>
      </c>
      <c r="AS210" s="5" t="s">
        <v>418</v>
      </c>
      <c r="AT210" s="5" t="s">
        <v>419</v>
      </c>
      <c r="AU210" s="5" t="s">
        <v>420</v>
      </c>
      <c r="AV210" s="5" t="s">
        <v>421</v>
      </c>
      <c r="AW210" s="5" t="s">
        <v>422</v>
      </c>
      <c r="AX210" s="5" t="s">
        <v>423</v>
      </c>
      <c r="AY210" s="5" t="s">
        <v>424</v>
      </c>
      <c r="AZ210" s="5" t="s">
        <v>425</v>
      </c>
      <c r="BA210" s="5" t="s">
        <v>426</v>
      </c>
      <c r="BB210" s="5" t="s">
        <v>427</v>
      </c>
      <c r="BC210" s="5" t="s">
        <v>428</v>
      </c>
      <c r="BD210" s="5" t="s">
        <v>429</v>
      </c>
      <c r="BE210" s="5" t="s">
        <v>430</v>
      </c>
      <c r="BF210" s="5" t="s">
        <v>431</v>
      </c>
      <c r="BG210" s="5" t="s">
        <v>432</v>
      </c>
      <c r="BH210" s="5" t="s">
        <v>433</v>
      </c>
      <c r="BI210" s="5" t="s">
        <v>434</v>
      </c>
      <c r="BJ210" s="5" t="s">
        <v>435</v>
      </c>
      <c r="BK210" s="5" t="s">
        <v>436</v>
      </c>
    </row>
    <row r="211">
      <c r="A211" s="53" t="s">
        <v>88</v>
      </c>
      <c r="B211" s="53" t="s">
        <v>115</v>
      </c>
      <c r="C211" s="53" t="s">
        <v>16</v>
      </c>
      <c r="D211" s="53" t="n">
        <v>386.0798965</v>
      </c>
      <c r="E211" s="53" t="n">
        <v>58.8524415728818</v>
      </c>
      <c r="F211" s="53" t="n">
        <v>5.66940394850648</v>
      </c>
      <c r="G211" s="53" t="n">
        <v>48.0811330764051</v>
      </c>
      <c r="H211" s="53" t="n">
        <v>475.9218389</v>
      </c>
      <c r="I211" s="53" t="n">
        <v>50.9875939457058</v>
      </c>
      <c r="J211" s="53" t="n">
        <v>6.98869114165369</v>
      </c>
      <c r="K211" s="53" t="n">
        <v>39.2181610466286</v>
      </c>
      <c r="L211" s="53" t="n">
        <v>945.6161301</v>
      </c>
      <c r="M211" s="53" t="n">
        <v>36.4834401230414</v>
      </c>
      <c r="N211" s="53" t="n">
        <v>13.8859336379882</v>
      </c>
      <c r="O211" s="53" t="n">
        <v>25.2040344820203</v>
      </c>
      <c r="P211" s="53" t="n">
        <v>691.8141465</v>
      </c>
      <c r="Q211" s="53" t="n">
        <v>29.4986902697393</v>
      </c>
      <c r="R211" s="53" t="n">
        <v>10.1589693981897</v>
      </c>
      <c r="S211" s="53" t="n">
        <v>24.9029550876553</v>
      </c>
      <c r="T211" s="53" t="n">
        <v>581.299251</v>
      </c>
      <c r="U211" s="53" t="n">
        <v>37.8180381635841</v>
      </c>
      <c r="V211" s="53" t="n">
        <v>8.53610949122096</v>
      </c>
      <c r="W211" s="53" t="n">
        <v>37.1609848249142</v>
      </c>
      <c r="X211" s="53" t="n">
        <v>545.4698422</v>
      </c>
      <c r="Y211" s="53" t="n">
        <v>44.8995754882778</v>
      </c>
      <c r="Z211" s="53" t="n">
        <v>8.00997126551987</v>
      </c>
      <c r="AA211" s="53" t="n">
        <v>33.7289211548882</v>
      </c>
      <c r="AB211" s="53" t="n">
        <v>248.8723101</v>
      </c>
      <c r="AC211" s="53" t="n">
        <v>44.9684144406288</v>
      </c>
      <c r="AD211" s="53" t="n">
        <v>3.65457427425224</v>
      </c>
      <c r="AE211" s="53" t="n">
        <v>41.2241094095213</v>
      </c>
      <c r="AF211" s="53" t="n">
        <v>306.175763</v>
      </c>
      <c r="AG211" s="53" t="n">
        <v>46.0253719529827</v>
      </c>
      <c r="AH211" s="53" t="n">
        <v>4.49604886300829</v>
      </c>
      <c r="AI211" s="53" t="n">
        <v>35.5254578219249</v>
      </c>
      <c r="AJ211" s="53" t="n">
        <v>284.1499465</v>
      </c>
      <c r="AK211" s="53" t="n">
        <v>46.9613509933582</v>
      </c>
      <c r="AL211" s="53" t="n">
        <v>4.17260997855402</v>
      </c>
      <c r="AM211" s="53" t="n">
        <v>46.1033422266162</v>
      </c>
      <c r="AN211" s="53" t="n">
        <v>612.2767508</v>
      </c>
      <c r="AO211" s="53" t="n">
        <v>42.1645828242127</v>
      </c>
      <c r="AP211" s="53" t="n">
        <v>8.99099968693717</v>
      </c>
      <c r="AQ211" s="53" t="n">
        <v>40.7303588198067</v>
      </c>
      <c r="AR211" s="53" t="n">
        <v>263.1324995</v>
      </c>
      <c r="AS211" s="53" t="n">
        <v>50.2744072235261</v>
      </c>
      <c r="AT211" s="53" t="n">
        <v>3.86397853182619</v>
      </c>
      <c r="AU211" s="53" t="n">
        <v>49.7873936921032</v>
      </c>
      <c r="AV211" s="53" t="n">
        <v>314.6868227</v>
      </c>
      <c r="AW211" s="53" t="n">
        <v>43.7139724755948</v>
      </c>
      <c r="AX211" s="53" t="n">
        <v>4.62102982137102</v>
      </c>
      <c r="AY211" s="53" t="n">
        <v>41.419086555793</v>
      </c>
      <c r="AZ211" s="53" t="n">
        <v>468.0792726</v>
      </c>
      <c r="BA211" s="53" t="n">
        <v>38.6047364684278</v>
      </c>
      <c r="BB211" s="53" t="n">
        <v>6.87352669835913</v>
      </c>
      <c r="BC211" s="53" t="n">
        <v>40.0099466922667</v>
      </c>
      <c r="BD211" s="53" t="n">
        <v>253.1317643</v>
      </c>
      <c r="BE211" s="53" t="n">
        <v>46.1623721055597</v>
      </c>
      <c r="BF211" s="53" t="n">
        <v>3.71712238069052</v>
      </c>
      <c r="BG211" s="53" t="n">
        <v>48.5812595387743</v>
      </c>
      <c r="BH211" s="53" t="n">
        <v>433.1788962</v>
      </c>
      <c r="BI211" s="53" t="n">
        <v>29.0207599673776</v>
      </c>
      <c r="BJ211" s="53" t="n">
        <v>6.36103088192254</v>
      </c>
      <c r="BK211" s="53" t="n">
        <v>35.4746368781495</v>
      </c>
    </row>
    <row r="212">
      <c r="A212" s="53" t="s">
        <v>88</v>
      </c>
      <c r="B212" s="53" t="s">
        <v>115</v>
      </c>
      <c r="C212" s="53" t="s">
        <v>17</v>
      </c>
      <c r="D212" s="53" t="n">
        <v>7722.3215963</v>
      </c>
      <c r="E212" s="53" t="n">
        <v>10.8498755169642</v>
      </c>
      <c r="F212" s="53" t="n">
        <v>6.33423095000104</v>
      </c>
      <c r="G212" s="53" t="n">
        <v>9.58713570128854</v>
      </c>
      <c r="H212" s="53" t="n">
        <v>8216.3309476</v>
      </c>
      <c r="I212" s="53" t="n">
        <v>10.1578614499733</v>
      </c>
      <c r="J212" s="53" t="n">
        <v>6.73944190678037</v>
      </c>
      <c r="K212" s="53" t="n">
        <v>8.95869596353761</v>
      </c>
      <c r="L212" s="53" t="n">
        <v>8312.7295897</v>
      </c>
      <c r="M212" s="53" t="n">
        <v>8.85402612363405</v>
      </c>
      <c r="N212" s="53" t="n">
        <v>6.81851285127723</v>
      </c>
      <c r="O212" s="53" t="n">
        <v>7.80308150273757</v>
      </c>
      <c r="P212" s="53" t="n">
        <v>8470.9507441</v>
      </c>
      <c r="Q212" s="53" t="n">
        <v>9.34304386864804</v>
      </c>
      <c r="R212" s="53" t="n">
        <v>6.94829368475424</v>
      </c>
      <c r="S212" s="53" t="n">
        <v>8.63865174763979</v>
      </c>
      <c r="T212" s="53" t="n">
        <v>11000.9358579</v>
      </c>
      <c r="U212" s="53" t="n">
        <v>8.11681420648283</v>
      </c>
      <c r="V212" s="53" t="n">
        <v>9.02351288030706</v>
      </c>
      <c r="W212" s="53" t="n">
        <v>7.20106443609442</v>
      </c>
      <c r="X212" s="53" t="n">
        <v>11832.4213371</v>
      </c>
      <c r="Y212" s="53" t="n">
        <v>7.93873833808227</v>
      </c>
      <c r="Z212" s="53" t="n">
        <v>9.70553848506155</v>
      </c>
      <c r="AA212" s="53" t="n">
        <v>7.3780488144366</v>
      </c>
      <c r="AB212" s="53" t="n">
        <v>10455.1317512</v>
      </c>
      <c r="AC212" s="53" t="n">
        <v>7.93021924896151</v>
      </c>
      <c r="AD212" s="53" t="n">
        <v>8.57581729780849</v>
      </c>
      <c r="AE212" s="53" t="n">
        <v>7.50615096965084</v>
      </c>
      <c r="AF212" s="53" t="n">
        <v>10688.6797064</v>
      </c>
      <c r="AG212" s="53" t="n">
        <v>7.9374934664162</v>
      </c>
      <c r="AH212" s="53" t="n">
        <v>8.76738490706814</v>
      </c>
      <c r="AI212" s="53" t="n">
        <v>7.75946694110333</v>
      </c>
      <c r="AJ212" s="53" t="n">
        <v>10865.2024444</v>
      </c>
      <c r="AK212" s="53" t="n">
        <v>8.41866218376866</v>
      </c>
      <c r="AL212" s="53" t="n">
        <v>8.9121776065789</v>
      </c>
      <c r="AM212" s="53" t="n">
        <v>7.96436190688331</v>
      </c>
      <c r="AN212" s="53" t="n">
        <v>8629.873352</v>
      </c>
      <c r="AO212" s="53" t="n">
        <v>9.0439833918861</v>
      </c>
      <c r="AP212" s="53" t="n">
        <v>7.0786498851613</v>
      </c>
      <c r="AQ212" s="53" t="n">
        <v>9.00751063614594</v>
      </c>
      <c r="AR212" s="53" t="n">
        <v>7156.6142948</v>
      </c>
      <c r="AS212" s="53" t="n">
        <v>10.1315907229366</v>
      </c>
      <c r="AT212" s="53" t="n">
        <v>5.87020978057451</v>
      </c>
      <c r="AU212" s="53" t="n">
        <v>10.2119245480065</v>
      </c>
      <c r="AV212" s="53" t="n">
        <v>5879.5394499</v>
      </c>
      <c r="AW212" s="53" t="n">
        <v>8.91565935745273</v>
      </c>
      <c r="AX212" s="53" t="n">
        <v>4.82268969129085</v>
      </c>
      <c r="AY212" s="53" t="n">
        <v>9.23926930566871</v>
      </c>
      <c r="AZ212" s="53" t="n">
        <v>4449.8834465</v>
      </c>
      <c r="BA212" s="53" t="n">
        <v>11.3792167595543</v>
      </c>
      <c r="BB212" s="53" t="n">
        <v>3.65001497272824</v>
      </c>
      <c r="BC212" s="53" t="n">
        <v>11.1838779449108</v>
      </c>
      <c r="BD212" s="53" t="n">
        <v>3344.4793021</v>
      </c>
      <c r="BE212" s="53" t="n">
        <v>11.2713502628899</v>
      </c>
      <c r="BF212" s="53" t="n">
        <v>2.74330770129412</v>
      </c>
      <c r="BG212" s="53" t="n">
        <v>10.9904587938184</v>
      </c>
      <c r="BH212" s="53" t="n">
        <v>4889.0210466</v>
      </c>
      <c r="BI212" s="53" t="n">
        <v>11.1564215624125</v>
      </c>
      <c r="BJ212" s="53" t="n">
        <v>4.01021739931396</v>
      </c>
      <c r="BK212" s="53" t="n">
        <v>11.3990845231768</v>
      </c>
    </row>
    <row r="213">
      <c r="A213" s="53" t="s">
        <v>92</v>
      </c>
      <c r="B213" s="53" t="s">
        <v>116</v>
      </c>
      <c r="C213" s="53" t="s">
        <v>16</v>
      </c>
      <c r="D213" s="53" t="n">
        <v>885.6279946</v>
      </c>
      <c r="E213" s="53" t="n">
        <v>24.0592360929941</v>
      </c>
      <c r="F213" s="53" t="n">
        <v>7.00468079051388</v>
      </c>
      <c r="G213" s="53" t="n">
        <v>18.7722548511119</v>
      </c>
      <c r="H213" s="53" t="n">
        <v>851.3246291</v>
      </c>
      <c r="I213" s="53" t="n">
        <v>27.2706484611204</v>
      </c>
      <c r="J213" s="53" t="n">
        <v>6.73336582889012</v>
      </c>
      <c r="K213" s="53" t="n">
        <v>19.2549081654743</v>
      </c>
      <c r="L213" s="53" t="n">
        <v>1435.811106</v>
      </c>
      <c r="M213" s="53" t="n">
        <v>20.3249918797859</v>
      </c>
      <c r="N213" s="53" t="n">
        <v>11.3562336944274</v>
      </c>
      <c r="O213" s="53" t="n">
        <v>12.1696670436484</v>
      </c>
      <c r="P213" s="53" t="n">
        <v>935.4111756</v>
      </c>
      <c r="Q213" s="53" t="n">
        <v>24.0933059693203</v>
      </c>
      <c r="R213" s="53" t="n">
        <v>7.3984299648485</v>
      </c>
      <c r="S213" s="53" t="n">
        <v>21.3102346854032</v>
      </c>
      <c r="T213" s="53" t="n">
        <v>1081.0776726</v>
      </c>
      <c r="U213" s="53" t="n">
        <v>17.4783002483485</v>
      </c>
      <c r="V213" s="53" t="n">
        <v>8.55054724160441</v>
      </c>
      <c r="W213" s="53" t="n">
        <v>15.9642313216439</v>
      </c>
      <c r="X213" s="53" t="n">
        <v>953.7164827</v>
      </c>
      <c r="Y213" s="53" t="n">
        <v>21.7432977656261</v>
      </c>
      <c r="Z213" s="53" t="n">
        <v>7.54321178496897</v>
      </c>
      <c r="AA213" s="53" t="n">
        <v>17.2179949363483</v>
      </c>
      <c r="AB213" s="53" t="n">
        <v>1132.6233649</v>
      </c>
      <c r="AC213" s="53" t="n">
        <v>23.266633679931</v>
      </c>
      <c r="AD213" s="53" t="n">
        <v>8.95823661331473</v>
      </c>
      <c r="AE213" s="53" t="n">
        <v>17.0646181639006</v>
      </c>
      <c r="AF213" s="53" t="n">
        <v>563.7105317</v>
      </c>
      <c r="AG213" s="53" t="n">
        <v>23.3055893688493</v>
      </c>
      <c r="AH213" s="53" t="n">
        <v>4.45854507410052</v>
      </c>
      <c r="AI213" s="53" t="n">
        <v>20.3943127460593</v>
      </c>
      <c r="AJ213" s="53" t="n">
        <v>806.7262329</v>
      </c>
      <c r="AK213" s="53" t="n">
        <v>21.0757358830098</v>
      </c>
      <c r="AL213" s="53" t="n">
        <v>6.38062457516432</v>
      </c>
      <c r="AM213" s="53" t="n">
        <v>20.9137341780423</v>
      </c>
      <c r="AN213" s="53" t="n">
        <v>469.7307234</v>
      </c>
      <c r="AO213" s="53" t="n">
        <v>30.4946684716059</v>
      </c>
      <c r="AP213" s="53" t="n">
        <v>3.7152323492216</v>
      </c>
      <c r="AQ213" s="53" t="n">
        <v>29.689314733068</v>
      </c>
      <c r="AR213" s="53" t="n">
        <v>727.1073307</v>
      </c>
      <c r="AS213" s="53" t="n">
        <v>19.7402485020058</v>
      </c>
      <c r="AT213" s="53" t="n">
        <v>5.75089629398681</v>
      </c>
      <c r="AU213" s="53" t="n">
        <v>19.0763231177043</v>
      </c>
      <c r="AV213" s="53" t="n">
        <v>507.3458177</v>
      </c>
      <c r="AW213" s="53" t="n">
        <v>24.8626417915481</v>
      </c>
      <c r="AX213" s="53" t="n">
        <v>4.01274070496817</v>
      </c>
      <c r="AY213" s="53" t="n">
        <v>24.2013194997276</v>
      </c>
      <c r="AZ213" s="53" t="n">
        <v>574.9596517</v>
      </c>
      <c r="BA213" s="53" t="n">
        <v>36.0823141483334</v>
      </c>
      <c r="BB213" s="53" t="n">
        <v>4.54751752670437</v>
      </c>
      <c r="BC213" s="53" t="n">
        <v>32.4512682463364</v>
      </c>
      <c r="BD213" s="53" t="n">
        <v>641.7375947</v>
      </c>
      <c r="BE213" s="53" t="n">
        <v>22.9761804635437</v>
      </c>
      <c r="BF213" s="53" t="n">
        <v>5.07568305152317</v>
      </c>
      <c r="BG213" s="53" t="n">
        <v>20.8081038251417</v>
      </c>
      <c r="BH213" s="53" t="n">
        <v>1076.4637595</v>
      </c>
      <c r="BI213" s="53" t="n">
        <v>16.5179900493741</v>
      </c>
      <c r="BJ213" s="53" t="n">
        <v>8.51405450576303</v>
      </c>
      <c r="BK213" s="53" t="n">
        <v>16.7204019989886</v>
      </c>
    </row>
    <row r="214">
      <c r="A214" s="53" t="s">
        <v>92</v>
      </c>
      <c r="B214" s="53" t="s">
        <v>116</v>
      </c>
      <c r="C214" s="53" t="s">
        <v>17</v>
      </c>
      <c r="D214" s="53" t="n">
        <v>3109.9644943</v>
      </c>
      <c r="E214" s="53" t="n">
        <v>9.35589412382476</v>
      </c>
      <c r="F214" s="53" t="n">
        <v>5.26946272451923</v>
      </c>
      <c r="G214" s="53" t="n">
        <v>8.69103701682711</v>
      </c>
      <c r="H214" s="53" t="n">
        <v>3963.2471788</v>
      </c>
      <c r="I214" s="53" t="n">
        <v>8.83464277059189</v>
      </c>
      <c r="J214" s="53" t="n">
        <v>6.71524813708308</v>
      </c>
      <c r="K214" s="53" t="n">
        <v>8.18756479731701</v>
      </c>
      <c r="L214" s="53" t="n">
        <v>3887.0245985</v>
      </c>
      <c r="M214" s="53" t="n">
        <v>9.24529141753355</v>
      </c>
      <c r="N214" s="53" t="n">
        <v>6.5860980948901</v>
      </c>
      <c r="O214" s="53" t="n">
        <v>8.74962453339807</v>
      </c>
      <c r="P214" s="53" t="n">
        <v>3697.0242991</v>
      </c>
      <c r="Q214" s="53" t="n">
        <v>9.94825071034839</v>
      </c>
      <c r="R214" s="53" t="n">
        <v>6.26416532132602</v>
      </c>
      <c r="S214" s="53" t="n">
        <v>9.27289097062167</v>
      </c>
      <c r="T214" s="53" t="n">
        <v>5693.4868521</v>
      </c>
      <c r="U214" s="53" t="n">
        <v>8.20642558818538</v>
      </c>
      <c r="V214" s="53" t="n">
        <v>9.64693223818754</v>
      </c>
      <c r="W214" s="53" t="n">
        <v>7.2728905207723</v>
      </c>
      <c r="X214" s="53" t="n">
        <v>6061.2359342</v>
      </c>
      <c r="Y214" s="53" t="n">
        <v>8.15898214622766</v>
      </c>
      <c r="Z214" s="53" t="n">
        <v>10.2700390561766</v>
      </c>
      <c r="AA214" s="53" t="n">
        <v>7.2502617539517</v>
      </c>
      <c r="AB214" s="53" t="n">
        <v>4673.7001285</v>
      </c>
      <c r="AC214" s="53" t="n">
        <v>10.4689529174844</v>
      </c>
      <c r="AD214" s="53" t="n">
        <v>7.91902565378156</v>
      </c>
      <c r="AE214" s="53" t="n">
        <v>10.0375877660757</v>
      </c>
      <c r="AF214" s="53" t="n">
        <v>5262.4554604</v>
      </c>
      <c r="AG214" s="53" t="n">
        <v>7.5703094221248</v>
      </c>
      <c r="AH214" s="53" t="n">
        <v>8.9166011183874</v>
      </c>
      <c r="AI214" s="53" t="n">
        <v>7.46749166409382</v>
      </c>
      <c r="AJ214" s="53" t="n">
        <v>4229.1543763</v>
      </c>
      <c r="AK214" s="53" t="n">
        <v>8.53068666694105</v>
      </c>
      <c r="AL214" s="53" t="n">
        <v>7.165796067124</v>
      </c>
      <c r="AM214" s="53" t="n">
        <v>8.15180943368281</v>
      </c>
      <c r="AN214" s="53" t="n">
        <v>4404.9897616</v>
      </c>
      <c r="AO214" s="53" t="n">
        <v>8.80609645563268</v>
      </c>
      <c r="AP214" s="53" t="n">
        <v>7.463728088595</v>
      </c>
      <c r="AQ214" s="53" t="n">
        <v>7.68454122471031</v>
      </c>
      <c r="AR214" s="53" t="n">
        <v>3639.8496756</v>
      </c>
      <c r="AS214" s="53" t="n">
        <v>9.09433233961341</v>
      </c>
      <c r="AT214" s="53" t="n">
        <v>6.16728976281921</v>
      </c>
      <c r="AU214" s="53" t="n">
        <v>8.86340331441681</v>
      </c>
      <c r="AV214" s="53" t="n">
        <v>2934.4189114</v>
      </c>
      <c r="AW214" s="53" t="n">
        <v>9.3780093688867</v>
      </c>
      <c r="AX214" s="53" t="n">
        <v>4.97202173853982</v>
      </c>
      <c r="AY214" s="53" t="n">
        <v>9.47067044225914</v>
      </c>
      <c r="AZ214" s="53" t="n">
        <v>2164.6129971</v>
      </c>
      <c r="BA214" s="53" t="n">
        <v>15.0487874357932</v>
      </c>
      <c r="BB214" s="53" t="n">
        <v>3.66767772498177</v>
      </c>
      <c r="BC214" s="53" t="n">
        <v>14.563202785968</v>
      </c>
      <c r="BD214" s="53" t="n">
        <v>1779.7262799</v>
      </c>
      <c r="BE214" s="53" t="n">
        <v>12.19013933747</v>
      </c>
      <c r="BF214" s="53" t="n">
        <v>3.01553323485489</v>
      </c>
      <c r="BG214" s="53" t="n">
        <v>12.1902828276342</v>
      </c>
      <c r="BH214" s="53" t="n">
        <v>3517.7349897</v>
      </c>
      <c r="BI214" s="53" t="n">
        <v>9.98050307427593</v>
      </c>
      <c r="BJ214" s="53" t="n">
        <v>5.96038103873384</v>
      </c>
      <c r="BK214" s="53" t="n">
        <v>9.90890901833095</v>
      </c>
    </row>
    <row r="215">
      <c r="A215" s="53" t="s">
        <v>94</v>
      </c>
      <c r="B215" s="53" t="s">
        <v>117</v>
      </c>
      <c r="C215" s="53" t="s">
        <v>16</v>
      </c>
      <c r="D215" s="53" t="n">
        <v>255.2242277</v>
      </c>
      <c r="E215" s="53" t="n">
        <v>38.3630043250741</v>
      </c>
      <c r="F215" s="53" t="n">
        <v>9.57937185439125</v>
      </c>
      <c r="G215" s="53" t="n">
        <v>31.7032841848168</v>
      </c>
      <c r="H215" s="53" t="n">
        <v>192.8741707</v>
      </c>
      <c r="I215" s="53" t="n">
        <v>42.577433183039</v>
      </c>
      <c r="J215" s="53" t="n">
        <v>7.23917716939626</v>
      </c>
      <c r="K215" s="53" t="n">
        <v>35.5875232293591</v>
      </c>
      <c r="L215" s="53" t="n">
        <v>132.7862219</v>
      </c>
      <c r="M215" s="53" t="n">
        <v>45.172894172232</v>
      </c>
      <c r="N215" s="53" t="n">
        <v>4.98388655412047</v>
      </c>
      <c r="O215" s="53" t="n">
        <v>41.1508091614746</v>
      </c>
      <c r="P215" s="53" t="n">
        <v>216.9933013</v>
      </c>
      <c r="Q215" s="53" t="n">
        <v>36.3249965736911</v>
      </c>
      <c r="R215" s="53" t="n">
        <v>8.14444436485079</v>
      </c>
      <c r="S215" s="53" t="n">
        <v>31.1427465398702</v>
      </c>
      <c r="T215" s="53" t="n">
        <v>137.2985747</v>
      </c>
      <c r="U215" s="53" t="n">
        <v>46.3406857220248</v>
      </c>
      <c r="V215" s="53" t="n">
        <v>5.15324941515815</v>
      </c>
      <c r="W215" s="53" t="n">
        <v>46.6719258621402</v>
      </c>
      <c r="X215" s="53" t="n">
        <v>49.4079232</v>
      </c>
      <c r="Y215" s="53" t="n">
        <v>70.4351658890125</v>
      </c>
      <c r="Z215" s="53" t="n">
        <v>1.85443550226875</v>
      </c>
      <c r="AA215" s="53" t="n">
        <v>66.3531384380082</v>
      </c>
      <c r="AB215" s="53" t="n">
        <v>183.0834603</v>
      </c>
      <c r="AC215" s="53" t="n">
        <v>44.7232306999019</v>
      </c>
      <c r="AD215" s="53" t="n">
        <v>6.87170086636088</v>
      </c>
      <c r="AE215" s="53" t="n">
        <v>41.377008330877</v>
      </c>
      <c r="AF215" s="53" t="n">
        <v>94.6432955</v>
      </c>
      <c r="AG215" s="53" t="n">
        <v>49.550471556076</v>
      </c>
      <c r="AH215" s="53" t="n">
        <v>3.55226198268768</v>
      </c>
      <c r="AI215" s="53" t="n">
        <v>45.1214140326557</v>
      </c>
      <c r="AJ215" s="53" t="n">
        <v>146.2686645</v>
      </c>
      <c r="AK215" s="53" t="n">
        <v>40.0272076823844</v>
      </c>
      <c r="AL215" s="53" t="n">
        <v>5.4899252336564</v>
      </c>
      <c r="AM215" s="53" t="n">
        <v>37.0623985419685</v>
      </c>
      <c r="AN215" s="53" t="n">
        <v>184.1169211</v>
      </c>
      <c r="AO215" s="53" t="n">
        <v>42.1787946334021</v>
      </c>
      <c r="AP215" s="53" t="n">
        <v>6.91048991624597</v>
      </c>
      <c r="AQ215" s="53" t="n">
        <v>38.56389448912</v>
      </c>
      <c r="AR215" s="53" t="n">
        <v>165.2774343</v>
      </c>
      <c r="AS215" s="53" t="n">
        <v>41.8990028427352</v>
      </c>
      <c r="AT215" s="53" t="n">
        <v>6.20338443793994</v>
      </c>
      <c r="AU215" s="53" t="n">
        <v>36.621586106154</v>
      </c>
      <c r="AV215" s="53" t="n">
        <v>124.3223264</v>
      </c>
      <c r="AW215" s="53" t="n">
        <v>40.2916281532794</v>
      </c>
      <c r="AX215" s="53" t="n">
        <v>4.66620980743437</v>
      </c>
      <c r="AY215" s="53" t="n">
        <v>38.3567624096535</v>
      </c>
      <c r="AZ215" s="53" t="n">
        <v>205.2864007</v>
      </c>
      <c r="BA215" s="53" t="n">
        <v>37.1238386532709</v>
      </c>
      <c r="BB215" s="53" t="n">
        <v>7.70504738784587</v>
      </c>
      <c r="BC215" s="53" t="n">
        <v>32.7921112489224</v>
      </c>
      <c r="BD215" s="53" t="n">
        <v>126.5828352</v>
      </c>
      <c r="BE215" s="53" t="n">
        <v>45.0748160834268</v>
      </c>
      <c r="BF215" s="53" t="n">
        <v>4.75105384661695</v>
      </c>
      <c r="BG215" s="53" t="n">
        <v>46.5122779379175</v>
      </c>
      <c r="BH215" s="53" t="n">
        <v>450.1449257</v>
      </c>
      <c r="BI215" s="53" t="n">
        <v>25.2467270930987</v>
      </c>
      <c r="BJ215" s="53" t="n">
        <v>16.8953616610263</v>
      </c>
      <c r="BK215" s="53" t="n">
        <v>25.3633073680479</v>
      </c>
    </row>
    <row r="216">
      <c r="A216" s="53" t="s">
        <v>94</v>
      </c>
      <c r="B216" s="53" t="s">
        <v>117</v>
      </c>
      <c r="C216" s="53" t="s">
        <v>17</v>
      </c>
      <c r="D216" s="53" t="n">
        <v>2385.3252827</v>
      </c>
      <c r="E216" s="53" t="n">
        <v>13.4697700277753</v>
      </c>
      <c r="F216" s="53" t="n">
        <v>4.02194944699563</v>
      </c>
      <c r="G216" s="53" t="n">
        <v>12.3718836683239</v>
      </c>
      <c r="H216" s="53" t="n">
        <v>3113.9838815</v>
      </c>
      <c r="I216" s="53" t="n">
        <v>9.43279931802907</v>
      </c>
      <c r="J216" s="53" t="n">
        <v>5.25055674418364</v>
      </c>
      <c r="K216" s="53" t="n">
        <v>8.63746002475746</v>
      </c>
      <c r="L216" s="53" t="n">
        <v>3230.806217</v>
      </c>
      <c r="M216" s="53" t="n">
        <v>10.356647752707</v>
      </c>
      <c r="N216" s="53" t="n">
        <v>5.44753345468458</v>
      </c>
      <c r="O216" s="53" t="n">
        <v>9.51563253413164</v>
      </c>
      <c r="P216" s="53" t="n">
        <v>3344.7699632</v>
      </c>
      <c r="Q216" s="53" t="n">
        <v>8.78936802520999</v>
      </c>
      <c r="R216" s="53" t="n">
        <v>5.63969023486502</v>
      </c>
      <c r="S216" s="53" t="n">
        <v>7.97361332460733</v>
      </c>
      <c r="T216" s="53" t="n">
        <v>4814.9381611</v>
      </c>
      <c r="U216" s="53" t="n">
        <v>8.11610550354239</v>
      </c>
      <c r="V216" s="53" t="n">
        <v>8.11857318362641</v>
      </c>
      <c r="W216" s="53" t="n">
        <v>7.3425236430742</v>
      </c>
      <c r="X216" s="53" t="n">
        <v>5043.2398902</v>
      </c>
      <c r="Y216" s="53" t="n">
        <v>8.53080327456254</v>
      </c>
      <c r="Z216" s="53" t="n">
        <v>8.50351775272205</v>
      </c>
      <c r="AA216" s="53" t="n">
        <v>7.83364467069993</v>
      </c>
      <c r="AB216" s="53" t="n">
        <v>4957.4560422</v>
      </c>
      <c r="AC216" s="53" t="n">
        <v>7.74042364870428</v>
      </c>
      <c r="AD216" s="53" t="n">
        <v>8.35887571898055</v>
      </c>
      <c r="AE216" s="53" t="n">
        <v>7.4057310650634</v>
      </c>
      <c r="AF216" s="53" t="n">
        <v>4985.6800948</v>
      </c>
      <c r="AG216" s="53" t="n">
        <v>8.35952416863088</v>
      </c>
      <c r="AH216" s="53" t="n">
        <v>8.40646491512492</v>
      </c>
      <c r="AI216" s="53" t="n">
        <v>7.59259312515304</v>
      </c>
      <c r="AJ216" s="53" t="n">
        <v>4277.9781254</v>
      </c>
      <c r="AK216" s="53" t="n">
        <v>8.98022979591831</v>
      </c>
      <c r="AL216" s="53" t="n">
        <v>7.21319305190792</v>
      </c>
      <c r="AM216" s="53" t="n">
        <v>8.1233388030974</v>
      </c>
      <c r="AN216" s="53" t="n">
        <v>3676.3337674</v>
      </c>
      <c r="AO216" s="53" t="n">
        <v>11.2370367592893</v>
      </c>
      <c r="AP216" s="53" t="n">
        <v>6.19874726101472</v>
      </c>
      <c r="AQ216" s="53" t="n">
        <v>10.388103405944</v>
      </c>
      <c r="AR216" s="53" t="n">
        <v>4978.5143842</v>
      </c>
      <c r="AS216" s="53" t="n">
        <v>8.82407669641904</v>
      </c>
      <c r="AT216" s="53" t="n">
        <v>8.39438265280455</v>
      </c>
      <c r="AU216" s="53" t="n">
        <v>8.1817114358991</v>
      </c>
      <c r="AV216" s="53" t="n">
        <v>3850.6957172</v>
      </c>
      <c r="AW216" s="53" t="n">
        <v>6.79654890356746</v>
      </c>
      <c r="AX216" s="53" t="n">
        <v>6.492742781316</v>
      </c>
      <c r="AY216" s="53" t="n">
        <v>6.98272743569367</v>
      </c>
      <c r="AZ216" s="53" t="n">
        <v>3426.7370306</v>
      </c>
      <c r="BA216" s="53" t="n">
        <v>9.15475815512448</v>
      </c>
      <c r="BB216" s="53" t="n">
        <v>5.77789671085061</v>
      </c>
      <c r="BC216" s="53" t="n">
        <v>9.12174311369309</v>
      </c>
      <c r="BD216" s="53" t="n">
        <v>2245.1694321</v>
      </c>
      <c r="BE216" s="53" t="n">
        <v>10.9394400684569</v>
      </c>
      <c r="BF216" s="53" t="n">
        <v>3.78562958324279</v>
      </c>
      <c r="BG216" s="53" t="n">
        <v>11.6571258585375</v>
      </c>
      <c r="BH216" s="53" t="n">
        <v>4976.0613321</v>
      </c>
      <c r="BI216" s="53" t="n">
        <v>7.42174170998344</v>
      </c>
      <c r="BJ216" s="53" t="n">
        <v>8.39024650768061</v>
      </c>
      <c r="BK216" s="53" t="n">
        <v>7.88603025726095</v>
      </c>
    </row>
    <row r="217">
      <c r="A217" s="53" t="s">
        <v>96</v>
      </c>
      <c r="B217" s="53" t="s">
        <v>118</v>
      </c>
      <c r="C217" s="53" t="s">
        <v>16</v>
      </c>
      <c r="D217" s="53" t="n">
        <v>77.1783748</v>
      </c>
      <c r="E217" s="53" t="n">
        <v>99.9999999999997</v>
      </c>
      <c r="F217" s="53" t="n">
        <v>1.86306159004658</v>
      </c>
      <c r="G217" s="53" t="n">
        <v>97.1170463854797</v>
      </c>
      <c r="H217" s="53"/>
      <c r="I217" s="53"/>
      <c r="J217" s="53"/>
      <c r="K217" s="53"/>
      <c r="L217" s="53" t="n">
        <v>191.8453719</v>
      </c>
      <c r="M217" s="53" t="n">
        <v>58.5068841422589</v>
      </c>
      <c r="N217" s="53" t="n">
        <v>4.63108668122784</v>
      </c>
      <c r="O217" s="53" t="n">
        <v>54.8830946098211</v>
      </c>
      <c r="P217" s="53" t="n">
        <v>326.9224007</v>
      </c>
      <c r="Q217" s="53" t="n">
        <v>48.3435351827013</v>
      </c>
      <c r="R217" s="53" t="n">
        <v>7.89180349091758</v>
      </c>
      <c r="S217" s="53" t="n">
        <v>44.6012312592384</v>
      </c>
      <c r="T217" s="53" t="n">
        <v>716.0114283</v>
      </c>
      <c r="U217" s="53" t="n">
        <v>32.5544424000007</v>
      </c>
      <c r="V217" s="53" t="n">
        <v>17.2842897191989</v>
      </c>
      <c r="W217" s="53" t="n">
        <v>24.7446094098223</v>
      </c>
      <c r="X217" s="53" t="n">
        <v>416.3396743</v>
      </c>
      <c r="Y217" s="53" t="n">
        <v>50.1674813590975</v>
      </c>
      <c r="Z217" s="53" t="n">
        <v>10.0503082322074</v>
      </c>
      <c r="AA217" s="53" t="n">
        <v>40.9032520999408</v>
      </c>
      <c r="AB217" s="53" t="n">
        <v>113.8639925</v>
      </c>
      <c r="AC217" s="53" t="n">
        <v>77.4073294662311</v>
      </c>
      <c r="AD217" s="53" t="n">
        <v>2.74864081377497</v>
      </c>
      <c r="AE217" s="53" t="n">
        <v>66.3201341374882</v>
      </c>
      <c r="AF217" s="53" t="n">
        <v>128.9170737</v>
      </c>
      <c r="AG217" s="53" t="n">
        <v>58.212589518064</v>
      </c>
      <c r="AH217" s="53" t="n">
        <v>3.11201743926426</v>
      </c>
      <c r="AI217" s="53" t="n">
        <v>53.2121204958957</v>
      </c>
      <c r="AJ217" s="53" t="n">
        <v>366.9843703</v>
      </c>
      <c r="AK217" s="53" t="n">
        <v>40.9910770019801</v>
      </c>
      <c r="AL217" s="53" t="n">
        <v>8.85888678305466</v>
      </c>
      <c r="AM217" s="53" t="n">
        <v>30.9332526984607</v>
      </c>
      <c r="AN217" s="53" t="n">
        <v>157.2559795</v>
      </c>
      <c r="AO217" s="53" t="n">
        <v>57.2958557280138</v>
      </c>
      <c r="AP217" s="53" t="n">
        <v>3.79610967412599</v>
      </c>
      <c r="AQ217" s="53" t="n">
        <v>57.4552489244055</v>
      </c>
      <c r="AR217" s="53" t="n">
        <v>153.3666194</v>
      </c>
      <c r="AS217" s="53" t="n">
        <v>59.7073655240059</v>
      </c>
      <c r="AT217" s="53" t="n">
        <v>3.7022217498085</v>
      </c>
      <c r="AU217" s="53" t="n">
        <v>53.953841800844</v>
      </c>
      <c r="AV217" s="53" t="n">
        <v>209.9045842</v>
      </c>
      <c r="AW217" s="53" t="n">
        <v>49.932727663393</v>
      </c>
      <c r="AX217" s="53" t="n">
        <v>5.06703036195208</v>
      </c>
      <c r="AY217" s="53" t="n">
        <v>46.6934645303168</v>
      </c>
      <c r="AZ217" s="53" t="n">
        <v>167.6995754</v>
      </c>
      <c r="BA217" s="53" t="n">
        <v>61.6166331645294</v>
      </c>
      <c r="BB217" s="53" t="n">
        <v>4.04821478042914</v>
      </c>
      <c r="BC217" s="53" t="n">
        <v>57.9224965496905</v>
      </c>
      <c r="BD217" s="53" t="n">
        <v>214.3277599</v>
      </c>
      <c r="BE217" s="53" t="n">
        <v>44.4799583104329</v>
      </c>
      <c r="BF217" s="53" t="n">
        <v>5.17380442624214</v>
      </c>
      <c r="BG217" s="53" t="n">
        <v>46.2003500517736</v>
      </c>
      <c r="BH217" s="53" t="n">
        <v>901.9390698</v>
      </c>
      <c r="BI217" s="53" t="n">
        <v>25.9292497446729</v>
      </c>
      <c r="BJ217" s="53" t="n">
        <v>21.7725242577499</v>
      </c>
      <c r="BK217" s="53" t="n">
        <v>27.8252386307785</v>
      </c>
    </row>
    <row r="218">
      <c r="A218" s="53" t="s">
        <v>96</v>
      </c>
      <c r="B218" s="53" t="s">
        <v>118</v>
      </c>
      <c r="C218" s="53" t="s">
        <v>17</v>
      </c>
      <c r="D218" s="53" t="n">
        <v>4787.6447606</v>
      </c>
      <c r="E218" s="53" t="n">
        <v>13.3067580393003</v>
      </c>
      <c r="F218" s="53" t="n">
        <v>3.74551382855762</v>
      </c>
      <c r="G218" s="53" t="n">
        <v>12.5948711997629</v>
      </c>
      <c r="H218" s="53" t="n">
        <v>4343.4521071</v>
      </c>
      <c r="I218" s="53" t="n">
        <v>15.2275466546495</v>
      </c>
      <c r="J218" s="53" t="n">
        <v>3.39800898861635</v>
      </c>
      <c r="K218" s="53" t="n">
        <v>13.9387330048314</v>
      </c>
      <c r="L218" s="53" t="n">
        <v>5381.8793857</v>
      </c>
      <c r="M218" s="53" t="n">
        <v>15.2526927950969</v>
      </c>
      <c r="N218" s="53" t="n">
        <v>4.21040086947518</v>
      </c>
      <c r="O218" s="53" t="n">
        <v>13.5396146776328</v>
      </c>
      <c r="P218" s="53" t="n">
        <v>4761.009217</v>
      </c>
      <c r="Q218" s="53" t="n">
        <v>12.6799470020393</v>
      </c>
      <c r="R218" s="53" t="n">
        <v>3.72467606763894</v>
      </c>
      <c r="S218" s="53" t="n">
        <v>11.2131092502673</v>
      </c>
      <c r="T218" s="53" t="n">
        <v>7800.056954</v>
      </c>
      <c r="U218" s="53" t="n">
        <v>9.67000349939259</v>
      </c>
      <c r="V218" s="53" t="n">
        <v>6.10221155612278</v>
      </c>
      <c r="W218" s="53" t="n">
        <v>8.90910172590469</v>
      </c>
      <c r="X218" s="53" t="n">
        <v>10400.6345412</v>
      </c>
      <c r="Y218" s="53" t="n">
        <v>9.37909892338134</v>
      </c>
      <c r="Z218" s="53" t="n">
        <v>8.13671908584892</v>
      </c>
      <c r="AA218" s="53" t="n">
        <v>9.43045374727743</v>
      </c>
      <c r="AB218" s="53" t="n">
        <v>11968.2268894</v>
      </c>
      <c r="AC218" s="53" t="n">
        <v>8.09162092005258</v>
      </c>
      <c r="AD218" s="53" t="n">
        <v>9.36309220067217</v>
      </c>
      <c r="AE218" s="53" t="n">
        <v>8.4847524952657</v>
      </c>
      <c r="AF218" s="53" t="n">
        <v>13573.7944208</v>
      </c>
      <c r="AG218" s="53" t="n">
        <v>7.25028290730321</v>
      </c>
      <c r="AH218" s="53" t="n">
        <v>10.6191744064848</v>
      </c>
      <c r="AI218" s="53" t="n">
        <v>7.47356170556697</v>
      </c>
      <c r="AJ218" s="53" t="n">
        <v>9289.9178704</v>
      </c>
      <c r="AK218" s="53" t="n">
        <v>8.87915322840364</v>
      </c>
      <c r="AL218" s="53" t="n">
        <v>7.26777310967138</v>
      </c>
      <c r="AM218" s="53" t="n">
        <v>8.53484427579177</v>
      </c>
      <c r="AN218" s="53" t="n">
        <v>8183.2538969</v>
      </c>
      <c r="AO218" s="53" t="n">
        <v>11.4743529383862</v>
      </c>
      <c r="AP218" s="53" t="n">
        <v>6.40199767653517</v>
      </c>
      <c r="AQ218" s="53" t="n">
        <v>10.2552907404745</v>
      </c>
      <c r="AR218" s="53" t="n">
        <v>6773.44467</v>
      </c>
      <c r="AS218" s="53" t="n">
        <v>10.6495004033537</v>
      </c>
      <c r="AT218" s="53" t="n">
        <v>5.29906288938519</v>
      </c>
      <c r="AU218" s="53" t="n">
        <v>9.61143080842327</v>
      </c>
      <c r="AV218" s="53" t="n">
        <v>8249.9238738</v>
      </c>
      <c r="AW218" s="53" t="n">
        <v>7.91585504228977</v>
      </c>
      <c r="AX218" s="53" t="n">
        <v>6.45415553972577</v>
      </c>
      <c r="AY218" s="53" t="n">
        <v>7.62612895530088</v>
      </c>
      <c r="AZ218" s="53" t="n">
        <v>8678.6799108</v>
      </c>
      <c r="BA218" s="53" t="n">
        <v>8.5248231195443</v>
      </c>
      <c r="BB218" s="53" t="n">
        <v>6.78958386533525</v>
      </c>
      <c r="BC218" s="53" t="n">
        <v>7.89912439533377</v>
      </c>
      <c r="BD218" s="53" t="n">
        <v>7279.44003</v>
      </c>
      <c r="BE218" s="53" t="n">
        <v>8.4044108219022</v>
      </c>
      <c r="BF218" s="53" t="n">
        <v>5.69491778523349</v>
      </c>
      <c r="BG218" s="53" t="n">
        <v>8.2262617901632</v>
      </c>
      <c r="BH218" s="53" t="n">
        <v>16352.0851904</v>
      </c>
      <c r="BI218" s="53" t="n">
        <v>8.3420118822257</v>
      </c>
      <c r="BJ218" s="53" t="n">
        <v>12.792712130697</v>
      </c>
      <c r="BK218" s="53" t="n">
        <v>7.76228437705238</v>
      </c>
    </row>
    <row r="219">
      <c r="A219" s="53" t="s">
        <v>98</v>
      </c>
      <c r="B219" s="53" t="s">
        <v>119</v>
      </c>
      <c r="C219" s="53" t="s">
        <v>16</v>
      </c>
      <c r="D219" s="53"/>
      <c r="E219" s="53"/>
      <c r="F219" s="53"/>
      <c r="G219" s="53"/>
      <c r="H219" s="53" t="n">
        <v>48.4373753</v>
      </c>
      <c r="I219" s="53" t="n">
        <v>100</v>
      </c>
      <c r="J219" s="53" t="n">
        <v>3.36928346282859</v>
      </c>
      <c r="K219" s="53" t="n">
        <v>92.4250430904602</v>
      </c>
      <c r="L219" s="53" t="n">
        <v>131.00221</v>
      </c>
      <c r="M219" s="53" t="n">
        <v>53.3077102898647</v>
      </c>
      <c r="N219" s="53" t="n">
        <v>9.11245865436062</v>
      </c>
      <c r="O219" s="53" t="n">
        <v>46.1864549511036</v>
      </c>
      <c r="P219" s="53" t="n">
        <v>229.0138182</v>
      </c>
      <c r="Q219" s="53" t="n">
        <v>35.7772319234501</v>
      </c>
      <c r="R219" s="53" t="n">
        <v>15.9301049167396</v>
      </c>
      <c r="S219" s="53" t="n">
        <v>24.3777243233782</v>
      </c>
      <c r="T219" s="53" t="n">
        <v>194.5183692</v>
      </c>
      <c r="U219" s="53" t="n">
        <v>41.7696564975371</v>
      </c>
      <c r="V219" s="53" t="n">
        <v>13.5306159861628</v>
      </c>
      <c r="W219" s="53" t="n">
        <v>38.1318782742793</v>
      </c>
      <c r="X219" s="53" t="n">
        <v>89.9993941</v>
      </c>
      <c r="Y219" s="53" t="n">
        <v>53.8566866910648</v>
      </c>
      <c r="Z219" s="53" t="n">
        <v>6.26032001791235</v>
      </c>
      <c r="AA219" s="53" t="n">
        <v>52.670783439938</v>
      </c>
      <c r="AB219" s="53" t="n">
        <v>67.4863961</v>
      </c>
      <c r="AC219" s="53" t="n">
        <v>76.8531239515585</v>
      </c>
      <c r="AD219" s="53" t="n">
        <v>4.69432534148129</v>
      </c>
      <c r="AE219" s="53" t="n">
        <v>70.3542318526472</v>
      </c>
      <c r="AF219" s="53" t="n">
        <v>75.6150386</v>
      </c>
      <c r="AG219" s="53" t="n">
        <v>59.7778246326308</v>
      </c>
      <c r="AH219" s="53" t="n">
        <v>5.25975029650555</v>
      </c>
      <c r="AI219" s="53" t="n">
        <v>52.6884750830102</v>
      </c>
      <c r="AJ219" s="53" t="n">
        <v>32.3833354</v>
      </c>
      <c r="AK219" s="53" t="n">
        <v>71.454658344795</v>
      </c>
      <c r="AL219" s="53" t="n">
        <v>2.25257119649197</v>
      </c>
      <c r="AM219" s="53" t="n">
        <v>71.0287819888322</v>
      </c>
      <c r="AN219" s="53" t="n">
        <v>62.2192066</v>
      </c>
      <c r="AO219" s="53" t="n">
        <v>57.8993892875368</v>
      </c>
      <c r="AP219" s="53" t="n">
        <v>4.32794185418415</v>
      </c>
      <c r="AQ219" s="53" t="n">
        <v>57.9662929863128</v>
      </c>
      <c r="AR219" s="53" t="n">
        <v>51.6769057</v>
      </c>
      <c r="AS219" s="53" t="n">
        <v>71.5099463274081</v>
      </c>
      <c r="AT219" s="53" t="n">
        <v>3.59462383555623</v>
      </c>
      <c r="AU219" s="53" t="n">
        <v>70.4423471056938</v>
      </c>
      <c r="AV219" s="53" t="n">
        <v>18.778005</v>
      </c>
      <c r="AW219" s="53" t="n">
        <v>99.9999999999999</v>
      </c>
      <c r="AX219" s="53" t="n">
        <v>1.30619013353956</v>
      </c>
      <c r="AY219" s="53" t="n">
        <v>100.11682694436</v>
      </c>
      <c r="AZ219" s="53" t="n">
        <v>57.6721352</v>
      </c>
      <c r="BA219" s="53" t="n">
        <v>62.5757879999706</v>
      </c>
      <c r="BB219" s="53" t="n">
        <v>4.01164947918585</v>
      </c>
      <c r="BC219" s="53" t="n">
        <v>56.5855669220524</v>
      </c>
      <c r="BD219" s="53" t="n">
        <v>145.6461574</v>
      </c>
      <c r="BE219" s="53" t="n">
        <v>37.7366201729421</v>
      </c>
      <c r="BF219" s="53" t="n">
        <v>10.1310854791992</v>
      </c>
      <c r="BG219" s="53" t="n">
        <v>37.7515187196658</v>
      </c>
      <c r="BH219" s="53" t="n">
        <v>233.1681623</v>
      </c>
      <c r="BI219" s="53" t="n">
        <v>24.2712058062423</v>
      </c>
      <c r="BJ219" s="53" t="n">
        <v>16.2190793458522</v>
      </c>
      <c r="BK219" s="53" t="n">
        <v>25.879088959846</v>
      </c>
    </row>
    <row r="220">
      <c r="A220" s="53" t="s">
        <v>98</v>
      </c>
      <c r="B220" s="53" t="s">
        <v>119</v>
      </c>
      <c r="C220" s="53" t="s">
        <v>17</v>
      </c>
      <c r="D220" s="53" t="n">
        <v>1854.3732967</v>
      </c>
      <c r="E220" s="53" t="n">
        <v>16.1707710744677</v>
      </c>
      <c r="F220" s="53" t="n">
        <v>4.53587373843423</v>
      </c>
      <c r="G220" s="53" t="n">
        <v>13.9775808515118</v>
      </c>
      <c r="H220" s="53" t="n">
        <v>1914.5359674</v>
      </c>
      <c r="I220" s="53" t="n">
        <v>11.9613376738208</v>
      </c>
      <c r="J220" s="53" t="n">
        <v>4.68303411792623</v>
      </c>
      <c r="K220" s="53" t="n">
        <v>10.0608969080153</v>
      </c>
      <c r="L220" s="53" t="n">
        <v>2046.6511501</v>
      </c>
      <c r="M220" s="53" t="n">
        <v>15.2118110652221</v>
      </c>
      <c r="N220" s="53" t="n">
        <v>5.00619331608972</v>
      </c>
      <c r="O220" s="53" t="n">
        <v>13.0817153563926</v>
      </c>
      <c r="P220" s="53" t="n">
        <v>2542.638905</v>
      </c>
      <c r="Q220" s="53" t="n">
        <v>12.681063186358</v>
      </c>
      <c r="R220" s="53" t="n">
        <v>6.21939986734855</v>
      </c>
      <c r="S220" s="53" t="n">
        <v>10.7903134967817</v>
      </c>
      <c r="T220" s="53" t="n">
        <v>2780.8289091</v>
      </c>
      <c r="U220" s="53" t="n">
        <v>11.2322155909552</v>
      </c>
      <c r="V220" s="53" t="n">
        <v>6.80202246349862</v>
      </c>
      <c r="W220" s="53" t="n">
        <v>10.1671328008052</v>
      </c>
      <c r="X220" s="53" t="n">
        <v>2581.3827778</v>
      </c>
      <c r="Y220" s="53" t="n">
        <v>10.6401359295753</v>
      </c>
      <c r="Z220" s="53" t="n">
        <v>6.31416898178278</v>
      </c>
      <c r="AA220" s="53" t="n">
        <v>10.6781682421454</v>
      </c>
      <c r="AB220" s="53" t="n">
        <v>3172.5852464</v>
      </c>
      <c r="AC220" s="53" t="n">
        <v>9.50897207062523</v>
      </c>
      <c r="AD220" s="53" t="n">
        <v>7.76027465866692</v>
      </c>
      <c r="AE220" s="53" t="n">
        <v>9.25423198511034</v>
      </c>
      <c r="AF220" s="53" t="n">
        <v>3843.0196892</v>
      </c>
      <c r="AG220" s="53" t="n">
        <v>10.0880158259901</v>
      </c>
      <c r="AH220" s="53" t="n">
        <v>9.40018501967676</v>
      </c>
      <c r="AI220" s="53" t="n">
        <v>8.75963995553384</v>
      </c>
      <c r="AJ220" s="53" t="n">
        <v>3435.0244299</v>
      </c>
      <c r="AK220" s="53" t="n">
        <v>11.1561053188018</v>
      </c>
      <c r="AL220" s="53" t="n">
        <v>8.40221175002397</v>
      </c>
      <c r="AM220" s="53" t="n">
        <v>9.35798986001022</v>
      </c>
      <c r="AN220" s="53" t="n">
        <v>2727.2246272</v>
      </c>
      <c r="AO220" s="53" t="n">
        <v>11.0806664788662</v>
      </c>
      <c r="AP220" s="53" t="n">
        <v>6.67090417411723</v>
      </c>
      <c r="AQ220" s="53" t="n">
        <v>9.4177499597315</v>
      </c>
      <c r="AR220" s="53" t="n">
        <v>3092.3829556</v>
      </c>
      <c r="AS220" s="53" t="n">
        <v>9.08845129061435</v>
      </c>
      <c r="AT220" s="53" t="n">
        <v>7.5640965400274</v>
      </c>
      <c r="AU220" s="53" t="n">
        <v>9.3232269761037</v>
      </c>
      <c r="AV220" s="53" t="n">
        <v>2706.2186081</v>
      </c>
      <c r="AW220" s="53" t="n">
        <v>9.13006253480234</v>
      </c>
      <c r="AX220" s="53" t="n">
        <v>6.61952258306742</v>
      </c>
      <c r="AY220" s="53" t="n">
        <v>9.07266522975764</v>
      </c>
      <c r="AZ220" s="53" t="n">
        <v>2134.702243</v>
      </c>
      <c r="BA220" s="53" t="n">
        <v>8.87723613856532</v>
      </c>
      <c r="BB220" s="53" t="n">
        <v>5.2215699291138</v>
      </c>
      <c r="BC220" s="53" t="n">
        <v>9.48815542215577</v>
      </c>
      <c r="BD220" s="53" t="n">
        <v>1842.2963402</v>
      </c>
      <c r="BE220" s="53" t="n">
        <v>10.8822547472318</v>
      </c>
      <c r="BF220" s="53" t="n">
        <v>4.50633300360697</v>
      </c>
      <c r="BG220" s="53" t="n">
        <v>11.4704485298346</v>
      </c>
      <c r="BH220" s="53" t="n">
        <v>4208.5183516</v>
      </c>
      <c r="BI220" s="53" t="n">
        <v>8.05347899808655</v>
      </c>
      <c r="BJ220" s="53" t="n">
        <v>10.2942098566194</v>
      </c>
      <c r="BK220" s="53" t="n">
        <v>9.60825232929982</v>
      </c>
    </row>
    <row r="221">
      <c r="A221" s="53" t="s">
        <v>106</v>
      </c>
      <c r="B221" s="53" t="s">
        <v>120</v>
      </c>
      <c r="C221" s="53" t="s">
        <v>16</v>
      </c>
      <c r="D221" s="53" t="n">
        <v>156.7385144</v>
      </c>
      <c r="E221" s="53" t="n">
        <v>77.6159161515921</v>
      </c>
      <c r="F221" s="53" t="n">
        <v>5.88515322728915</v>
      </c>
      <c r="G221" s="53" t="n">
        <v>61.4231137414051</v>
      </c>
      <c r="H221" s="53" t="n">
        <v>220.7258785</v>
      </c>
      <c r="I221" s="53" t="n">
        <v>46.9537748676206</v>
      </c>
      <c r="J221" s="53" t="n">
        <v>8.28772443820297</v>
      </c>
      <c r="K221" s="53" t="n">
        <v>36.0581040439018</v>
      </c>
      <c r="L221" s="53" t="n">
        <v>164.0969376</v>
      </c>
      <c r="M221" s="53" t="n">
        <v>61.6757552845412</v>
      </c>
      <c r="N221" s="53" t="n">
        <v>6.16144427297766</v>
      </c>
      <c r="O221" s="53" t="n">
        <v>51.8583065351845</v>
      </c>
      <c r="P221" s="53" t="n">
        <v>277.6783594</v>
      </c>
      <c r="Q221" s="53" t="n">
        <v>54.7242692172682</v>
      </c>
      <c r="R221" s="53" t="n">
        <v>10.4261527501837</v>
      </c>
      <c r="S221" s="53" t="n">
        <v>39.0352778384878</v>
      </c>
      <c r="T221" s="53" t="n">
        <v>301.113626</v>
      </c>
      <c r="U221" s="53" t="n">
        <v>34.497008494184</v>
      </c>
      <c r="V221" s="53" t="n">
        <v>11.3060904948493</v>
      </c>
      <c r="W221" s="53" t="n">
        <v>38.7443361418658</v>
      </c>
      <c r="X221" s="53" t="n">
        <v>163.6611072</v>
      </c>
      <c r="Y221" s="53" t="n">
        <v>50.1650708749425</v>
      </c>
      <c r="Z221" s="53" t="n">
        <v>6.14507989250022</v>
      </c>
      <c r="AA221" s="53" t="n">
        <v>41.5678016939973</v>
      </c>
      <c r="AB221" s="53" t="n">
        <v>199.1647304</v>
      </c>
      <c r="AC221" s="53" t="n">
        <v>56.0772217414098</v>
      </c>
      <c r="AD221" s="53" t="n">
        <v>7.47815532361416</v>
      </c>
      <c r="AE221" s="53" t="n">
        <v>54.3168916044569</v>
      </c>
      <c r="AF221" s="53" t="n">
        <v>189.4180527</v>
      </c>
      <c r="AG221" s="53" t="n">
        <v>59.6605861769816</v>
      </c>
      <c r="AH221" s="53" t="n">
        <v>7.11219108093213</v>
      </c>
      <c r="AI221" s="53" t="n">
        <v>43.7951254276613</v>
      </c>
      <c r="AJ221" s="53" t="n">
        <v>36.3204866</v>
      </c>
      <c r="AK221" s="53" t="n">
        <v>99.9999999999999</v>
      </c>
      <c r="AL221" s="53" t="n">
        <v>1.36374668184747</v>
      </c>
      <c r="AM221" s="53" t="n">
        <v>98.6195428946911</v>
      </c>
      <c r="AN221" s="53" t="n">
        <v>42.8554382</v>
      </c>
      <c r="AO221" s="53" t="n">
        <v>100</v>
      </c>
      <c r="AP221" s="53" t="n">
        <v>1.60911835482869</v>
      </c>
      <c r="AQ221" s="53" t="n">
        <v>99.2607189116127</v>
      </c>
      <c r="AR221" s="53"/>
      <c r="AS221" s="53"/>
      <c r="AT221" s="53"/>
      <c r="AU221" s="53"/>
      <c r="AV221" s="53" t="n">
        <v>153.5910463</v>
      </c>
      <c r="AW221" s="53" t="n">
        <v>49.7226034503354</v>
      </c>
      <c r="AX221" s="53" t="n">
        <v>5.76697339052464</v>
      </c>
      <c r="AY221" s="53" t="n">
        <v>39.2441099464853</v>
      </c>
      <c r="AZ221" s="53" t="n">
        <v>170.9957544</v>
      </c>
      <c r="BA221" s="53" t="n">
        <v>44.1575767629311</v>
      </c>
      <c r="BB221" s="53" t="n">
        <v>6.4204782067266</v>
      </c>
      <c r="BC221" s="53" t="n">
        <v>49.4080141267986</v>
      </c>
      <c r="BD221" s="53" t="n">
        <v>274.7518365</v>
      </c>
      <c r="BE221" s="53" t="n">
        <v>43.6479802548558</v>
      </c>
      <c r="BF221" s="53" t="n">
        <v>10.3162688728508</v>
      </c>
      <c r="BG221" s="53" t="n">
        <v>41.6584130612037</v>
      </c>
      <c r="BH221" s="53" t="n">
        <v>312.1751225</v>
      </c>
      <c r="BI221" s="53" t="n">
        <v>37.6835354198492</v>
      </c>
      <c r="BJ221" s="53" t="n">
        <v>11.7214230126725</v>
      </c>
      <c r="BK221" s="53" t="n">
        <v>38.4030525113343</v>
      </c>
    </row>
    <row r="222">
      <c r="A222" s="53" t="s">
        <v>106</v>
      </c>
      <c r="B222" s="53" t="s">
        <v>120</v>
      </c>
      <c r="C222" s="53" t="s">
        <v>17</v>
      </c>
      <c r="D222" s="53" t="n">
        <v>4900.3354217</v>
      </c>
      <c r="E222" s="53" t="n">
        <v>9.97861675706717</v>
      </c>
      <c r="F222" s="53" t="n">
        <v>5.35932323913318</v>
      </c>
      <c r="G222" s="53" t="n">
        <v>9.26064828870379</v>
      </c>
      <c r="H222" s="53" t="n">
        <v>4799.7417846</v>
      </c>
      <c r="I222" s="53" t="n">
        <v>12.117052653043</v>
      </c>
      <c r="J222" s="53" t="n">
        <v>5.24930754211954</v>
      </c>
      <c r="K222" s="53" t="n">
        <v>10.9841272357602</v>
      </c>
      <c r="L222" s="53" t="n">
        <v>4333.3614644</v>
      </c>
      <c r="M222" s="53" t="n">
        <v>10.4813750325241</v>
      </c>
      <c r="N222" s="53" t="n">
        <v>4.73924390907641</v>
      </c>
      <c r="O222" s="53" t="n">
        <v>9.6610644320057</v>
      </c>
      <c r="P222" s="53" t="n">
        <v>4839.8398252</v>
      </c>
      <c r="Q222" s="53" t="n">
        <v>9.89520858944506</v>
      </c>
      <c r="R222" s="53" t="n">
        <v>5.29316134850995</v>
      </c>
      <c r="S222" s="53" t="n">
        <v>9.21363025015638</v>
      </c>
      <c r="T222" s="53" t="n">
        <v>6790.3681887</v>
      </c>
      <c r="U222" s="53" t="n">
        <v>8.09170173543763</v>
      </c>
      <c r="V222" s="53" t="n">
        <v>7.42638511535722</v>
      </c>
      <c r="W222" s="53" t="n">
        <v>7.51945476181093</v>
      </c>
      <c r="X222" s="53" t="n">
        <v>8987.8069505</v>
      </c>
      <c r="Y222" s="53" t="n">
        <v>7.91278885057079</v>
      </c>
      <c r="Z222" s="53" t="n">
        <v>9.8296460371578</v>
      </c>
      <c r="AA222" s="53" t="n">
        <v>7.83096706854236</v>
      </c>
      <c r="AB222" s="53" t="n">
        <v>8325.2057855</v>
      </c>
      <c r="AC222" s="53" t="n">
        <v>9.22699951616056</v>
      </c>
      <c r="AD222" s="53" t="n">
        <v>9.10498261796898</v>
      </c>
      <c r="AE222" s="53" t="n">
        <v>8.67101571794316</v>
      </c>
      <c r="AF222" s="53" t="n">
        <v>8037.4959513</v>
      </c>
      <c r="AG222" s="53" t="n">
        <v>8.84380031823927</v>
      </c>
      <c r="AH222" s="53" t="n">
        <v>8.79032456543503</v>
      </c>
      <c r="AI222" s="53" t="n">
        <v>8.93190276401368</v>
      </c>
      <c r="AJ222" s="53" t="n">
        <v>8495.9231086</v>
      </c>
      <c r="AK222" s="53" t="n">
        <v>8.17497060005301</v>
      </c>
      <c r="AL222" s="53" t="n">
        <v>9.29169010598314</v>
      </c>
      <c r="AM222" s="53" t="n">
        <v>7.77951261970364</v>
      </c>
      <c r="AN222" s="53" t="n">
        <v>5916.0844178</v>
      </c>
      <c r="AO222" s="53" t="n">
        <v>8.66867060641335</v>
      </c>
      <c r="AP222" s="53" t="n">
        <v>6.47021192969478</v>
      </c>
      <c r="AQ222" s="53" t="n">
        <v>8.1979156170298</v>
      </c>
      <c r="AR222" s="53" t="n">
        <v>6357.0639721</v>
      </c>
      <c r="AS222" s="53" t="n">
        <v>9.57498433981852</v>
      </c>
      <c r="AT222" s="53" t="n">
        <v>6.95249564498436</v>
      </c>
      <c r="AU222" s="53" t="n">
        <v>8.86914001645932</v>
      </c>
      <c r="AV222" s="53" t="n">
        <v>5450.5211405</v>
      </c>
      <c r="AW222" s="53" t="n">
        <v>10.4351794991507</v>
      </c>
      <c r="AX222" s="53" t="n">
        <v>5.96104186752477</v>
      </c>
      <c r="AY222" s="53" t="n">
        <v>10.2750881381558</v>
      </c>
      <c r="AZ222" s="53" t="n">
        <v>4358.9086822</v>
      </c>
      <c r="BA222" s="53" t="n">
        <v>11.0149082533753</v>
      </c>
      <c r="BB222" s="53" t="n">
        <v>4.76718399608442</v>
      </c>
      <c r="BC222" s="53" t="n">
        <v>11.0565347076592</v>
      </c>
      <c r="BD222" s="53" t="n">
        <v>3364.3945009</v>
      </c>
      <c r="BE222" s="53" t="n">
        <v>12.6272275898472</v>
      </c>
      <c r="BF222" s="53" t="n">
        <v>3.67951907015175</v>
      </c>
      <c r="BG222" s="53" t="n">
        <v>12.7815757012056</v>
      </c>
      <c r="BH222" s="53" t="n">
        <v>6478.6619184</v>
      </c>
      <c r="BI222" s="53" t="n">
        <v>9.31812989860806</v>
      </c>
      <c r="BJ222" s="53" t="n">
        <v>7.08548301081867</v>
      </c>
      <c r="BK222" s="53" t="n">
        <v>10.084279504937</v>
      </c>
    </row>
    <row r="223">
      <c r="A223" s="53" t="s">
        <v>108</v>
      </c>
      <c r="B223" s="53" t="s">
        <v>121</v>
      </c>
      <c r="C223" s="53" t="s">
        <v>16</v>
      </c>
      <c r="D223" s="53" t="n">
        <v>200.1064623</v>
      </c>
      <c r="E223" s="53" t="n">
        <v>57.8514414741568</v>
      </c>
      <c r="F223" s="53" t="n">
        <v>4.89343074745888</v>
      </c>
      <c r="G223" s="53" t="n">
        <v>48.3828277010468</v>
      </c>
      <c r="H223" s="53" t="n">
        <v>486.429634</v>
      </c>
      <c r="I223" s="53" t="n">
        <v>46.5708946408307</v>
      </c>
      <c r="J223" s="53" t="n">
        <v>11.8952166768218</v>
      </c>
      <c r="K223" s="53" t="n">
        <v>35.9613469049829</v>
      </c>
      <c r="L223" s="53" t="n">
        <v>413.0665369</v>
      </c>
      <c r="M223" s="53" t="n">
        <v>43.6409780504675</v>
      </c>
      <c r="N223" s="53" t="n">
        <v>10.1011854848669</v>
      </c>
      <c r="O223" s="53" t="n">
        <v>30.7193393970031</v>
      </c>
      <c r="P223" s="53" t="n">
        <v>342.9332425</v>
      </c>
      <c r="Q223" s="53" t="n">
        <v>44.1352181349805</v>
      </c>
      <c r="R223" s="53" t="n">
        <v>8.38613632906783</v>
      </c>
      <c r="S223" s="53" t="n">
        <v>31.272730453969</v>
      </c>
      <c r="T223" s="53" t="n">
        <v>346.0763487</v>
      </c>
      <c r="U223" s="53" t="n">
        <v>42.7452573779631</v>
      </c>
      <c r="V223" s="53" t="n">
        <v>8.46299827717698</v>
      </c>
      <c r="W223" s="53" t="n">
        <v>37.9394750530132</v>
      </c>
      <c r="X223" s="53" t="n">
        <v>41.6618004</v>
      </c>
      <c r="Y223" s="53" t="n">
        <v>100</v>
      </c>
      <c r="Z223" s="53" t="n">
        <v>1.01880335461737</v>
      </c>
      <c r="AA223" s="53" t="n">
        <v>97.3792025220676</v>
      </c>
      <c r="AB223" s="53" t="n">
        <v>247.7021366</v>
      </c>
      <c r="AC223" s="53" t="n">
        <v>50.7729580980479</v>
      </c>
      <c r="AD223" s="53" t="n">
        <v>6.05734186451458</v>
      </c>
      <c r="AE223" s="53" t="n">
        <v>45.2323797826644</v>
      </c>
      <c r="AF223" s="53" t="n">
        <v>271.0773613</v>
      </c>
      <c r="AG223" s="53" t="n">
        <v>55.0571506321873</v>
      </c>
      <c r="AH223" s="53" t="n">
        <v>6.62896280049542</v>
      </c>
      <c r="AI223" s="53" t="n">
        <v>47.5282595118492</v>
      </c>
      <c r="AJ223" s="53" t="n">
        <v>245.8236578</v>
      </c>
      <c r="AK223" s="53" t="n">
        <v>44.3130789569413</v>
      </c>
      <c r="AL223" s="53" t="n">
        <v>6.01140528749096</v>
      </c>
      <c r="AM223" s="53" t="n">
        <v>39.3781131087474</v>
      </c>
      <c r="AN223" s="53" t="n">
        <v>83.4788619</v>
      </c>
      <c r="AO223" s="53" t="n">
        <v>70.4376973020248</v>
      </c>
      <c r="AP223" s="53" t="n">
        <v>2.04140348537027</v>
      </c>
      <c r="AQ223" s="53" t="n">
        <v>60.5109965656442</v>
      </c>
      <c r="AR223" s="53" t="n">
        <v>76.5975564</v>
      </c>
      <c r="AS223" s="53" t="n">
        <v>70.394579267918</v>
      </c>
      <c r="AT223" s="53" t="n">
        <v>1.87312710124292</v>
      </c>
      <c r="AU223" s="53" t="n">
        <v>69.5237620523206</v>
      </c>
      <c r="AV223" s="53" t="n">
        <v>187.715523</v>
      </c>
      <c r="AW223" s="53" t="n">
        <v>60.1365318444545</v>
      </c>
      <c r="AX223" s="53" t="n">
        <v>4.59042102621553</v>
      </c>
      <c r="AY223" s="53" t="n">
        <v>59.0940064531907</v>
      </c>
      <c r="AZ223" s="53" t="n">
        <v>158.1974541</v>
      </c>
      <c r="BA223" s="53" t="n">
        <v>49.7059056595963</v>
      </c>
      <c r="BB223" s="53" t="n">
        <v>3.8685821395517</v>
      </c>
      <c r="BC223" s="53" t="n">
        <v>50.60804575696</v>
      </c>
      <c r="BD223" s="53" t="n">
        <v>270.3728061</v>
      </c>
      <c r="BE223" s="53" t="n">
        <v>45.3660320543235</v>
      </c>
      <c r="BF223" s="53" t="n">
        <v>6.61173351144931</v>
      </c>
      <c r="BG223" s="53" t="n">
        <v>44.6044362849884</v>
      </c>
      <c r="BH223" s="53" t="n">
        <v>718.048331</v>
      </c>
      <c r="BI223" s="53" t="n">
        <v>26.1138241744784</v>
      </c>
      <c r="BJ223" s="53" t="n">
        <v>17.5592519136596</v>
      </c>
      <c r="BK223" s="53" t="n">
        <v>31.0870725934392</v>
      </c>
    </row>
    <row r="224">
      <c r="A224" s="53" t="s">
        <v>108</v>
      </c>
      <c r="B224" s="53" t="s">
        <v>121</v>
      </c>
      <c r="C224" s="53" t="s">
        <v>17</v>
      </c>
      <c r="D224" s="53" t="n">
        <v>3397.461867</v>
      </c>
      <c r="E224" s="53" t="n">
        <v>13.2453932397898</v>
      </c>
      <c r="F224" s="53" t="n">
        <v>3.37808139876463</v>
      </c>
      <c r="G224" s="53" t="n">
        <v>12.2526105803943</v>
      </c>
      <c r="H224" s="53" t="n">
        <v>4571.7701936</v>
      </c>
      <c r="I224" s="53" t="n">
        <v>13.1055494437184</v>
      </c>
      <c r="J224" s="53" t="n">
        <v>4.54569100552225</v>
      </c>
      <c r="K224" s="53" t="n">
        <v>11.6373193255466</v>
      </c>
      <c r="L224" s="53" t="n">
        <v>4781.165307</v>
      </c>
      <c r="M224" s="53" t="n">
        <v>12.1202016325668</v>
      </c>
      <c r="N224" s="53" t="n">
        <v>4.75389164625331</v>
      </c>
      <c r="O224" s="53" t="n">
        <v>10.8715006596838</v>
      </c>
      <c r="P224" s="53" t="n">
        <v>5829.4787278</v>
      </c>
      <c r="Q224" s="53" t="n">
        <v>9.8840465732413</v>
      </c>
      <c r="R224" s="53" t="n">
        <v>5.79622507206062</v>
      </c>
      <c r="S224" s="53" t="n">
        <v>9.22409954678075</v>
      </c>
      <c r="T224" s="53" t="n">
        <v>6765.5116822</v>
      </c>
      <c r="U224" s="53" t="n">
        <v>7.91834748163455</v>
      </c>
      <c r="V224" s="53" t="n">
        <v>6.72691852372294</v>
      </c>
      <c r="W224" s="53" t="n">
        <v>7.75426742435189</v>
      </c>
      <c r="X224" s="53" t="n">
        <v>7801.3503196</v>
      </c>
      <c r="Y224" s="53" t="n">
        <v>9.20048934192045</v>
      </c>
      <c r="Z224" s="53" t="n">
        <v>7.75684832723607</v>
      </c>
      <c r="AA224" s="53" t="n">
        <v>8.90820902078842</v>
      </c>
      <c r="AB224" s="53" t="n">
        <v>8012.1748357</v>
      </c>
      <c r="AC224" s="53" t="n">
        <v>7.99259788921422</v>
      </c>
      <c r="AD224" s="53" t="n">
        <v>7.96647021678794</v>
      </c>
      <c r="AE224" s="53" t="n">
        <v>7.80739681786218</v>
      </c>
      <c r="AF224" s="53" t="n">
        <v>7632.0113819</v>
      </c>
      <c r="AG224" s="53" t="n">
        <v>8.19742623827695</v>
      </c>
      <c r="AH224" s="53" t="n">
        <v>7.58847536591243</v>
      </c>
      <c r="AI224" s="53" t="n">
        <v>8.28567290270108</v>
      </c>
      <c r="AJ224" s="53" t="n">
        <v>9014.8239456</v>
      </c>
      <c r="AK224" s="53" t="n">
        <v>8.1322062668465</v>
      </c>
      <c r="AL224" s="53" t="n">
        <v>8.9633998190124</v>
      </c>
      <c r="AM224" s="53" t="n">
        <v>7.50353113291538</v>
      </c>
      <c r="AN224" s="53" t="n">
        <v>7433.8382636</v>
      </c>
      <c r="AO224" s="53" t="n">
        <v>8.84676247792518</v>
      </c>
      <c r="AP224" s="53" t="n">
        <v>7.39143270557624</v>
      </c>
      <c r="AQ224" s="53" t="n">
        <v>8.1840680011971</v>
      </c>
      <c r="AR224" s="53" t="n">
        <v>7435.4598809</v>
      </c>
      <c r="AS224" s="53" t="n">
        <v>9.02465835081464</v>
      </c>
      <c r="AT224" s="53" t="n">
        <v>7.39304507252884</v>
      </c>
      <c r="AU224" s="53" t="n">
        <v>8.72105338819092</v>
      </c>
      <c r="AV224" s="53" t="n">
        <v>7157.7317496</v>
      </c>
      <c r="AW224" s="53" t="n">
        <v>8.64298760159637</v>
      </c>
      <c r="AX224" s="53" t="n">
        <v>7.11690121249881</v>
      </c>
      <c r="AY224" s="53" t="n">
        <v>8.23222575469954</v>
      </c>
      <c r="AZ224" s="53" t="n">
        <v>5663.4003323</v>
      </c>
      <c r="BA224" s="53" t="n">
        <v>8.65135291608574</v>
      </c>
      <c r="BB224" s="53" t="n">
        <v>5.63109405351276</v>
      </c>
      <c r="BC224" s="53" t="n">
        <v>8.28573498347765</v>
      </c>
      <c r="BD224" s="53" t="n">
        <v>4944.7068794</v>
      </c>
      <c r="BE224" s="53" t="n">
        <v>10.909168013878</v>
      </c>
      <c r="BF224" s="53" t="n">
        <v>4.91650031274498</v>
      </c>
      <c r="BG224" s="53" t="n">
        <v>10.7442733567597</v>
      </c>
      <c r="BH224" s="53" t="n">
        <v>10132.8269263</v>
      </c>
      <c r="BI224" s="53" t="n">
        <v>9.27712888881054</v>
      </c>
      <c r="BJ224" s="53" t="n">
        <v>10.0750252678658</v>
      </c>
      <c r="BK224" s="53" t="n">
        <v>9.20850763723904</v>
      </c>
    </row>
    <row r="225">
      <c r="A225" s="53" t="s">
        <v>110</v>
      </c>
      <c r="B225" s="53" t="s">
        <v>122</v>
      </c>
      <c r="C225" s="53" t="s">
        <v>16</v>
      </c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 t="n">
        <v>88.9540494</v>
      </c>
      <c r="Q225" s="53" t="n">
        <v>51.9946314925474</v>
      </c>
      <c r="R225" s="53" t="n">
        <v>6.37113069014893</v>
      </c>
      <c r="S225" s="53" t="n">
        <v>46.1157265441543</v>
      </c>
      <c r="T225" s="53" t="n">
        <v>53.4578992</v>
      </c>
      <c r="U225" s="53" t="n">
        <v>58.4659262463113</v>
      </c>
      <c r="V225" s="53" t="n">
        <v>3.82879997618195</v>
      </c>
      <c r="W225" s="53" t="n">
        <v>56.6420783281889</v>
      </c>
      <c r="X225" s="53" t="n">
        <v>71.8862583</v>
      </c>
      <c r="Y225" s="53" t="n">
        <v>64.3619186424972</v>
      </c>
      <c r="Z225" s="53" t="n">
        <v>5.14868912145447</v>
      </c>
      <c r="AA225" s="53" t="n">
        <v>62.5607192904767</v>
      </c>
      <c r="AB225" s="53" t="n">
        <v>16.7756766</v>
      </c>
      <c r="AC225" s="53" t="n">
        <v>99.9999999999997</v>
      </c>
      <c r="AD225" s="53" t="n">
        <v>1.20151953458201</v>
      </c>
      <c r="AE225" s="53" t="n">
        <v>98.7365447889895</v>
      </c>
      <c r="AF225" s="53" t="n">
        <v>37.5529314</v>
      </c>
      <c r="AG225" s="53" t="n">
        <v>99.9999999999998</v>
      </c>
      <c r="AH225" s="53" t="n">
        <v>2.68964297141483</v>
      </c>
      <c r="AI225" s="53" t="n">
        <v>95.0359698836149</v>
      </c>
      <c r="AJ225" s="53" t="n">
        <v>89.9005732</v>
      </c>
      <c r="AK225" s="53" t="n">
        <v>52.0910740912585</v>
      </c>
      <c r="AL225" s="53" t="n">
        <v>6.43892329623952</v>
      </c>
      <c r="AM225" s="53" t="n">
        <v>49.808536556833</v>
      </c>
      <c r="AN225" s="53" t="n">
        <v>48.2307532</v>
      </c>
      <c r="AO225" s="53" t="n">
        <v>58.111991995244</v>
      </c>
      <c r="AP225" s="53" t="n">
        <v>3.45441757844831</v>
      </c>
      <c r="AQ225" s="53" t="n">
        <v>58.665167504997</v>
      </c>
      <c r="AR225" s="53" t="n">
        <v>54.756407</v>
      </c>
      <c r="AS225" s="53" t="n">
        <v>58.1377159628152</v>
      </c>
      <c r="AT225" s="53" t="n">
        <v>3.92180263262963</v>
      </c>
      <c r="AU225" s="53" t="n">
        <v>59.8673454617689</v>
      </c>
      <c r="AV225" s="53" t="n">
        <v>35.0033162</v>
      </c>
      <c r="AW225" s="53" t="n">
        <v>70.5252111559705</v>
      </c>
      <c r="AX225" s="53" t="n">
        <v>2.50703260394582</v>
      </c>
      <c r="AY225" s="53" t="n">
        <v>70.0682150511396</v>
      </c>
      <c r="AZ225" s="53" t="n">
        <v>185.0514011</v>
      </c>
      <c r="BA225" s="53" t="n">
        <v>33.7223757981321</v>
      </c>
      <c r="BB225" s="53" t="n">
        <v>13.2538840980889</v>
      </c>
      <c r="BC225" s="53" t="n">
        <v>29.8629481625188</v>
      </c>
      <c r="BD225" s="53" t="n">
        <v>232.2856791</v>
      </c>
      <c r="BE225" s="53" t="n">
        <v>29.6585777700161</v>
      </c>
      <c r="BF225" s="53" t="n">
        <v>16.6369314154696</v>
      </c>
      <c r="BG225" s="53" t="n">
        <v>28.1795056423857</v>
      </c>
      <c r="BH225" s="53" t="n">
        <v>482.3501204</v>
      </c>
      <c r="BI225" s="53" t="n">
        <v>27.3063806156241</v>
      </c>
      <c r="BJ225" s="53" t="n">
        <v>34.5472260813961</v>
      </c>
      <c r="BK225" s="53" t="n">
        <v>17.71207053211</v>
      </c>
    </row>
    <row r="226">
      <c r="A226" s="53" t="s">
        <v>110</v>
      </c>
      <c r="B226" s="53" t="s">
        <v>122</v>
      </c>
      <c r="C226" s="53" t="s">
        <v>17</v>
      </c>
      <c r="D226" s="53" t="n">
        <v>1278.8123514</v>
      </c>
      <c r="E226" s="53" t="n">
        <v>13.62593218212</v>
      </c>
      <c r="F226" s="53" t="n">
        <v>3.10407960780694</v>
      </c>
      <c r="G226" s="53" t="n">
        <v>13.0708199797526</v>
      </c>
      <c r="H226" s="53" t="n">
        <v>1331.2772218</v>
      </c>
      <c r="I226" s="53" t="n">
        <v>12.8162539319068</v>
      </c>
      <c r="J226" s="53" t="n">
        <v>3.23142834208886</v>
      </c>
      <c r="K226" s="53" t="n">
        <v>12.1753406239962</v>
      </c>
      <c r="L226" s="53" t="n">
        <v>1433.9104264</v>
      </c>
      <c r="M226" s="53" t="n">
        <v>13.3459640310589</v>
      </c>
      <c r="N226" s="53" t="n">
        <v>3.48055139531396</v>
      </c>
      <c r="O226" s="53" t="n">
        <v>12.404221608627</v>
      </c>
      <c r="P226" s="53" t="n">
        <v>1421.1259933</v>
      </c>
      <c r="Q226" s="53" t="n">
        <v>12.7273589868873</v>
      </c>
      <c r="R226" s="53" t="n">
        <v>3.44951955703086</v>
      </c>
      <c r="S226" s="53" t="n">
        <v>11.6590746991382</v>
      </c>
      <c r="T226" s="53" t="n">
        <v>2341.4620581</v>
      </c>
      <c r="U226" s="53" t="n">
        <v>10.894684897325</v>
      </c>
      <c r="V226" s="53" t="n">
        <v>5.68346452006429</v>
      </c>
      <c r="W226" s="53" t="n">
        <v>10.2320584681331</v>
      </c>
      <c r="X226" s="53" t="n">
        <v>2919.4982051</v>
      </c>
      <c r="Y226" s="53" t="n">
        <v>9.19910044127092</v>
      </c>
      <c r="Z226" s="53" t="n">
        <v>7.08653997090248</v>
      </c>
      <c r="AA226" s="53" t="n">
        <v>9.45165295669841</v>
      </c>
      <c r="AB226" s="53" t="n">
        <v>3444.1185973</v>
      </c>
      <c r="AC226" s="53" t="n">
        <v>7.98186216996906</v>
      </c>
      <c r="AD226" s="53" t="n">
        <v>8.35995859208245</v>
      </c>
      <c r="AE226" s="53" t="n">
        <v>8.58505333123105</v>
      </c>
      <c r="AF226" s="53" t="n">
        <v>3788.5228838</v>
      </c>
      <c r="AG226" s="53" t="n">
        <v>8.24664134624382</v>
      </c>
      <c r="AH226" s="53" t="n">
        <v>9.19593606868062</v>
      </c>
      <c r="AI226" s="53" t="n">
        <v>8.51058975417938</v>
      </c>
      <c r="AJ226" s="53" t="n">
        <v>3221.7653902</v>
      </c>
      <c r="AK226" s="53" t="n">
        <v>8.37557146106023</v>
      </c>
      <c r="AL226" s="53" t="n">
        <v>7.82023745540905</v>
      </c>
      <c r="AM226" s="53" t="n">
        <v>8.68907038615062</v>
      </c>
      <c r="AN226" s="53" t="n">
        <v>3012.6382418</v>
      </c>
      <c r="AO226" s="53" t="n">
        <v>9.02501660274355</v>
      </c>
      <c r="AP226" s="53" t="n">
        <v>7.3126201211875</v>
      </c>
      <c r="AQ226" s="53" t="n">
        <v>8.60276834177677</v>
      </c>
      <c r="AR226" s="53" t="n">
        <v>2843.3540803</v>
      </c>
      <c r="AS226" s="53" t="n">
        <v>8.77807491729815</v>
      </c>
      <c r="AT226" s="53" t="n">
        <v>6.90171424194605</v>
      </c>
      <c r="AU226" s="53" t="n">
        <v>8.04471699664748</v>
      </c>
      <c r="AV226" s="53" t="n">
        <v>3641.0305273</v>
      </c>
      <c r="AW226" s="53" t="n">
        <v>7.77990186785797</v>
      </c>
      <c r="AX226" s="53" t="n">
        <v>8.83792575104659</v>
      </c>
      <c r="AY226" s="53" t="n">
        <v>7.08448463917425</v>
      </c>
      <c r="AZ226" s="53" t="n">
        <v>3274.0779724</v>
      </c>
      <c r="BA226" s="53" t="n">
        <v>9.66353177756126</v>
      </c>
      <c r="BB226" s="53" t="n">
        <v>7.94721653835345</v>
      </c>
      <c r="BC226" s="53" t="n">
        <v>9.25960482915212</v>
      </c>
      <c r="BD226" s="53" t="n">
        <v>2498.6173597</v>
      </c>
      <c r="BE226" s="53" t="n">
        <v>9.48409781768534</v>
      </c>
      <c r="BF226" s="53" t="n">
        <v>6.06492984327708</v>
      </c>
      <c r="BG226" s="53" t="n">
        <v>8.92469497252034</v>
      </c>
      <c r="BH226" s="53" t="n">
        <v>4747.5836247</v>
      </c>
      <c r="BI226" s="53" t="n">
        <v>7.40970702277788</v>
      </c>
      <c r="BJ226" s="53" t="n">
        <v>11.5238779948098</v>
      </c>
      <c r="BK226" s="53" t="n">
        <v>7.07463599503202</v>
      </c>
    </row>
    <row r="227">
      <c r="A227" s="53" t="s">
        <v>123</v>
      </c>
      <c r="B227" s="53" t="s">
        <v>124</v>
      </c>
      <c r="C227" s="53" t="s">
        <v>16</v>
      </c>
      <c r="D227" s="53" t="n">
        <v>45.3960093</v>
      </c>
      <c r="E227" s="53" t="n">
        <v>72.9862761051679</v>
      </c>
      <c r="F227" s="53" t="n">
        <v>2.17885137303938</v>
      </c>
      <c r="G227" s="53" t="n">
        <v>65.132294640709</v>
      </c>
      <c r="H227" s="53" t="n">
        <v>51.7866423</v>
      </c>
      <c r="I227" s="53" t="n">
        <v>58.2348003169562</v>
      </c>
      <c r="J227" s="53" t="n">
        <v>2.48557964500316</v>
      </c>
      <c r="K227" s="53" t="n">
        <v>47.8509540347099</v>
      </c>
      <c r="L227" s="53" t="n">
        <v>145.8983396</v>
      </c>
      <c r="M227" s="53" t="n">
        <v>42.0922059154604</v>
      </c>
      <c r="N227" s="53" t="n">
        <v>7.00261548236192</v>
      </c>
      <c r="O227" s="53" t="n">
        <v>32.741175552609</v>
      </c>
      <c r="P227" s="53" t="n">
        <v>118.9424869</v>
      </c>
      <c r="Q227" s="53" t="n">
        <v>45.6940562164414</v>
      </c>
      <c r="R227" s="53" t="n">
        <v>5.70882782189366</v>
      </c>
      <c r="S227" s="53" t="n">
        <v>33.0113692798126</v>
      </c>
      <c r="T227" s="53" t="n">
        <v>157.690957</v>
      </c>
      <c r="U227" s="53" t="n">
        <v>38.0003610962086</v>
      </c>
      <c r="V227" s="53" t="n">
        <v>7.56862031428264</v>
      </c>
      <c r="W227" s="53" t="n">
        <v>34.4860781145665</v>
      </c>
      <c r="X227" s="53" t="n">
        <v>136.1013292</v>
      </c>
      <c r="Y227" s="53" t="n">
        <v>36.335083723981</v>
      </c>
      <c r="Z227" s="53" t="n">
        <v>6.53239288150169</v>
      </c>
      <c r="AA227" s="53" t="n">
        <v>32.3732732435034</v>
      </c>
      <c r="AB227" s="53" t="n">
        <v>107.6734484</v>
      </c>
      <c r="AC227" s="53" t="n">
        <v>39.160432014743</v>
      </c>
      <c r="AD227" s="53" t="n">
        <v>5.1679529655534</v>
      </c>
      <c r="AE227" s="53" t="n">
        <v>32.3220899780804</v>
      </c>
      <c r="AF227" s="53" t="n">
        <v>69.9801364</v>
      </c>
      <c r="AG227" s="53" t="n">
        <v>70.3251541382562</v>
      </c>
      <c r="AH227" s="53" t="n">
        <v>3.35880441104375</v>
      </c>
      <c r="AI227" s="53" t="n">
        <v>62.0329013336611</v>
      </c>
      <c r="AJ227" s="53" t="n">
        <v>73.9713577</v>
      </c>
      <c r="AK227" s="53" t="n">
        <v>74.7044515907577</v>
      </c>
      <c r="AL227" s="53" t="n">
        <v>3.55036922353948</v>
      </c>
      <c r="AM227" s="53" t="n">
        <v>71.4688723407019</v>
      </c>
      <c r="AN227" s="53" t="n">
        <v>80.9654758</v>
      </c>
      <c r="AO227" s="53" t="n">
        <v>56.1182080850191</v>
      </c>
      <c r="AP227" s="53" t="n">
        <v>3.8860626922027</v>
      </c>
      <c r="AQ227" s="53" t="n">
        <v>46.5194407409782</v>
      </c>
      <c r="AR227" s="53" t="n">
        <v>164.3146455</v>
      </c>
      <c r="AS227" s="53" t="n">
        <v>35.1721502575702</v>
      </c>
      <c r="AT227" s="53" t="n">
        <v>7.88653444385813</v>
      </c>
      <c r="AU227" s="53" t="n">
        <v>31.8659656590667</v>
      </c>
      <c r="AV227" s="53" t="n">
        <v>88.7185666</v>
      </c>
      <c r="AW227" s="53" t="n">
        <v>45.0736581945205</v>
      </c>
      <c r="AX227" s="53" t="n">
        <v>4.2581842243674</v>
      </c>
      <c r="AY227" s="53" t="n">
        <v>43.3874935171377</v>
      </c>
      <c r="AZ227" s="53" t="n">
        <v>172.3299336</v>
      </c>
      <c r="BA227" s="53" t="n">
        <v>23.0091898524188</v>
      </c>
      <c r="BB227" s="53" t="n">
        <v>8.27124053920187</v>
      </c>
      <c r="BC227" s="53" t="n">
        <v>25.1320751310195</v>
      </c>
      <c r="BD227" s="53" t="n">
        <v>171.1778742</v>
      </c>
      <c r="BE227" s="53" t="n">
        <v>24.7398221495384</v>
      </c>
      <c r="BF227" s="53" t="n">
        <v>8.2159456742078</v>
      </c>
      <c r="BG227" s="53" t="n">
        <v>19.9146758574148</v>
      </c>
      <c r="BH227" s="53" t="n">
        <v>498.5363183</v>
      </c>
      <c r="BI227" s="53" t="n">
        <v>18.6217265688824</v>
      </c>
      <c r="BJ227" s="53" t="n">
        <v>23.928018307943</v>
      </c>
      <c r="BK227" s="53" t="n">
        <v>21.1363479961021</v>
      </c>
    </row>
    <row r="228">
      <c r="A228" s="53" t="s">
        <v>123</v>
      </c>
      <c r="B228" s="53" t="s">
        <v>124</v>
      </c>
      <c r="C228" s="53" t="s">
        <v>17</v>
      </c>
      <c r="D228" s="53" t="n">
        <v>939.1726089</v>
      </c>
      <c r="E228" s="53" t="n">
        <v>13.3755051100387</v>
      </c>
      <c r="F228" s="53" t="n">
        <v>3.31353596212102</v>
      </c>
      <c r="G228" s="53" t="n">
        <v>13.3397451143591</v>
      </c>
      <c r="H228" s="53" t="n">
        <v>836.86102</v>
      </c>
      <c r="I228" s="53" t="n">
        <v>12.5767096450135</v>
      </c>
      <c r="J228" s="53" t="n">
        <v>2.95256597007775</v>
      </c>
      <c r="K228" s="53" t="n">
        <v>11.9148916229608</v>
      </c>
      <c r="L228" s="53" t="n">
        <v>1397.8853806</v>
      </c>
      <c r="M228" s="53" t="n">
        <v>11.758137484836</v>
      </c>
      <c r="N228" s="53" t="n">
        <v>4.93194055666345</v>
      </c>
      <c r="O228" s="53" t="n">
        <v>10.3397469680893</v>
      </c>
      <c r="P228" s="53" t="n">
        <v>2084.4982611</v>
      </c>
      <c r="Q228" s="53" t="n">
        <v>12.1829135450648</v>
      </c>
      <c r="R228" s="53" t="n">
        <v>7.3544094937175</v>
      </c>
      <c r="S228" s="53" t="n">
        <v>10.1874444921526</v>
      </c>
      <c r="T228" s="53" t="n">
        <v>2121.8682524</v>
      </c>
      <c r="U228" s="53" t="n">
        <v>12.0701656485321</v>
      </c>
      <c r="V228" s="53" t="n">
        <v>7.48625619463622</v>
      </c>
      <c r="W228" s="53" t="n">
        <v>10.052112899269</v>
      </c>
      <c r="X228" s="53" t="n">
        <v>2969.1881243</v>
      </c>
      <c r="Y228" s="53" t="n">
        <v>9.12247661145812</v>
      </c>
      <c r="Z228" s="53" t="n">
        <v>10.4757224975865</v>
      </c>
      <c r="AA228" s="53" t="n">
        <v>8.10031604208191</v>
      </c>
      <c r="AB228" s="53" t="n">
        <v>2288.9444937</v>
      </c>
      <c r="AC228" s="53" t="n">
        <v>10.3050706724078</v>
      </c>
      <c r="AD228" s="53" t="n">
        <v>8.0757251897041</v>
      </c>
      <c r="AE228" s="53" t="n">
        <v>9.2517035882232</v>
      </c>
      <c r="AF228" s="53" t="n">
        <v>2074.4003435</v>
      </c>
      <c r="AG228" s="53" t="n">
        <v>10.2782643555197</v>
      </c>
      <c r="AH228" s="53" t="n">
        <v>7.31878258893657</v>
      </c>
      <c r="AI228" s="53" t="n">
        <v>9.6245091287001</v>
      </c>
      <c r="AJ228" s="53" t="n">
        <v>2439.2916091</v>
      </c>
      <c r="AK228" s="53" t="n">
        <v>9.23495782814557</v>
      </c>
      <c r="AL228" s="53" t="n">
        <v>8.60617142392994</v>
      </c>
      <c r="AM228" s="53" t="n">
        <v>8.4270171008139</v>
      </c>
      <c r="AN228" s="53" t="n">
        <v>2133.0483492</v>
      </c>
      <c r="AO228" s="53" t="n">
        <v>9.94646999366489</v>
      </c>
      <c r="AP228" s="53" t="n">
        <v>7.52570118318863</v>
      </c>
      <c r="AQ228" s="53" t="n">
        <v>9.21335224886965</v>
      </c>
      <c r="AR228" s="53" t="n">
        <v>1769.1206448</v>
      </c>
      <c r="AS228" s="53" t="n">
        <v>10.4092089462659</v>
      </c>
      <c r="AT228" s="53" t="n">
        <v>6.24171193061243</v>
      </c>
      <c r="AU228" s="53" t="n">
        <v>10.453861814326</v>
      </c>
      <c r="AV228" s="53" t="n">
        <v>1752.6350231</v>
      </c>
      <c r="AW228" s="53" t="n">
        <v>8.00771201045663</v>
      </c>
      <c r="AX228" s="53" t="n">
        <v>6.18354828758961</v>
      </c>
      <c r="AY228" s="53" t="n">
        <v>7.89668390393197</v>
      </c>
      <c r="AZ228" s="53" t="n">
        <v>1690.9644238</v>
      </c>
      <c r="BA228" s="53" t="n">
        <v>9.52355335354521</v>
      </c>
      <c r="BB228" s="53" t="n">
        <v>5.96596554864512</v>
      </c>
      <c r="BC228" s="53" t="n">
        <v>9.70438335846315</v>
      </c>
      <c r="BD228" s="53" t="n">
        <v>1374.7064444</v>
      </c>
      <c r="BE228" s="53" t="n">
        <v>10.1155454094451</v>
      </c>
      <c r="BF228" s="53" t="n">
        <v>4.85016193797869</v>
      </c>
      <c r="BG228" s="53" t="n">
        <v>9.53333592257299</v>
      </c>
      <c r="BH228" s="53" t="n">
        <v>2470.9314228</v>
      </c>
      <c r="BI228" s="53" t="n">
        <v>8.09572878747094</v>
      </c>
      <c r="BJ228" s="53" t="n">
        <v>8.7178012346125</v>
      </c>
      <c r="BK228" s="53" t="n">
        <v>8.71204256670448</v>
      </c>
    </row>
    <row r="229">
      <c r="A229" s="53" t="s">
        <v>125</v>
      </c>
      <c r="B229" s="53" t="s">
        <v>126</v>
      </c>
      <c r="C229" s="53" t="s">
        <v>16</v>
      </c>
      <c r="D229" s="53" t="n">
        <v>111.808006</v>
      </c>
      <c r="E229" s="53" t="n">
        <v>80.5204845724999</v>
      </c>
      <c r="F229" s="53" t="n">
        <v>3.70709604068003</v>
      </c>
      <c r="G229" s="53" t="n">
        <v>68.4990649937898</v>
      </c>
      <c r="H229" s="53" t="n">
        <v>231.441082</v>
      </c>
      <c r="I229" s="53" t="n">
        <v>43.4430986699192</v>
      </c>
      <c r="J229" s="53" t="n">
        <v>7.6736393879782</v>
      </c>
      <c r="K229" s="53" t="n">
        <v>33.368417521432</v>
      </c>
      <c r="L229" s="53" t="n">
        <v>236.7413945</v>
      </c>
      <c r="M229" s="53" t="n">
        <v>38.8407775321048</v>
      </c>
      <c r="N229" s="53" t="n">
        <v>7.84937606539571</v>
      </c>
      <c r="O229" s="53" t="n">
        <v>28.428963882043</v>
      </c>
      <c r="P229" s="53" t="n">
        <v>274.3315537</v>
      </c>
      <c r="Q229" s="53" t="n">
        <v>34.9594991174694</v>
      </c>
      <c r="R229" s="53" t="n">
        <v>9.09571195245957</v>
      </c>
      <c r="S229" s="53" t="n">
        <v>26.0954067500248</v>
      </c>
      <c r="T229" s="53" t="n">
        <v>221.2323086</v>
      </c>
      <c r="U229" s="53" t="n">
        <v>38.1039380613541</v>
      </c>
      <c r="V229" s="53" t="n">
        <v>7.33515822902309</v>
      </c>
      <c r="W229" s="53" t="n">
        <v>36.6742155612886</v>
      </c>
      <c r="X229" s="53" t="n">
        <v>173.5910455</v>
      </c>
      <c r="Y229" s="53" t="n">
        <v>41.261299773814</v>
      </c>
      <c r="Z229" s="53" t="n">
        <v>5.75556885855345</v>
      </c>
      <c r="AA229" s="53" t="n">
        <v>36.9942923364153</v>
      </c>
      <c r="AB229" s="53" t="n">
        <v>97.9149313</v>
      </c>
      <c r="AC229" s="53" t="n">
        <v>78.7117782554428</v>
      </c>
      <c r="AD229" s="53" t="n">
        <v>3.24645852413903</v>
      </c>
      <c r="AE229" s="53" t="n">
        <v>67.2633690496128</v>
      </c>
      <c r="AF229" s="53" t="n">
        <v>327.5775137</v>
      </c>
      <c r="AG229" s="53" t="n">
        <v>36.5424043070786</v>
      </c>
      <c r="AH229" s="53" t="n">
        <v>10.8611301417278</v>
      </c>
      <c r="AI229" s="53" t="n">
        <v>24.5420808052343</v>
      </c>
      <c r="AJ229" s="53" t="n">
        <v>181.6368916</v>
      </c>
      <c r="AK229" s="53" t="n">
        <v>41.0515305070112</v>
      </c>
      <c r="AL229" s="53" t="n">
        <v>6.02233619738991</v>
      </c>
      <c r="AM229" s="53" t="n">
        <v>38.3879356996436</v>
      </c>
      <c r="AN229" s="53" t="n">
        <v>211.422303</v>
      </c>
      <c r="AO229" s="53" t="n">
        <v>45.5631289424657</v>
      </c>
      <c r="AP229" s="53" t="n">
        <v>7.00989857884376</v>
      </c>
      <c r="AQ229" s="53" t="n">
        <v>39.1366699938577</v>
      </c>
      <c r="AR229" s="53" t="n">
        <v>180.4719755</v>
      </c>
      <c r="AS229" s="53" t="n">
        <v>36.6746036501408</v>
      </c>
      <c r="AT229" s="53" t="n">
        <v>5.98371234551624</v>
      </c>
      <c r="AU229" s="53" t="n">
        <v>35.769154148586</v>
      </c>
      <c r="AV229" s="53" t="n">
        <v>244.2486008</v>
      </c>
      <c r="AW229" s="53" t="n">
        <v>34.1362090092757</v>
      </c>
      <c r="AX229" s="53" t="n">
        <v>8.09828431219244</v>
      </c>
      <c r="AY229" s="53" t="n">
        <v>35.4050455257936</v>
      </c>
      <c r="AZ229" s="53" t="n">
        <v>167.1946165</v>
      </c>
      <c r="BA229" s="53" t="n">
        <v>46.7562327949445</v>
      </c>
      <c r="BB229" s="53" t="n">
        <v>5.54348944251958</v>
      </c>
      <c r="BC229" s="53" t="n">
        <v>43.7591854634692</v>
      </c>
      <c r="BD229" s="53" t="n">
        <v>142.2643967</v>
      </c>
      <c r="BE229" s="53" t="n">
        <v>46.8962971422615</v>
      </c>
      <c r="BF229" s="53" t="n">
        <v>4.71690535055516</v>
      </c>
      <c r="BG229" s="53" t="n">
        <v>48.9077405559378</v>
      </c>
      <c r="BH229" s="53" t="n">
        <v>214.1770456</v>
      </c>
      <c r="BI229" s="53" t="n">
        <v>40.2365417773429</v>
      </c>
      <c r="BJ229" s="53" t="n">
        <v>7.10123457302607</v>
      </c>
      <c r="BK229" s="53" t="n">
        <v>37.7712998680815</v>
      </c>
    </row>
    <row r="230">
      <c r="A230" s="53" t="s">
        <v>125</v>
      </c>
      <c r="B230" s="53" t="s">
        <v>126</v>
      </c>
      <c r="C230" s="53" t="s">
        <v>17</v>
      </c>
      <c r="D230" s="53" t="n">
        <v>2140.4030197</v>
      </c>
      <c r="E230" s="53" t="n">
        <v>12.8866178751805</v>
      </c>
      <c r="F230" s="53" t="n">
        <v>3.72951337565658</v>
      </c>
      <c r="G230" s="53" t="n">
        <v>12.0411635148835</v>
      </c>
      <c r="H230" s="53" t="n">
        <v>3151.6246848</v>
      </c>
      <c r="I230" s="53" t="n">
        <v>12.1576884751563</v>
      </c>
      <c r="J230" s="53" t="n">
        <v>5.49150151108388</v>
      </c>
      <c r="K230" s="53" t="n">
        <v>11.0515940113968</v>
      </c>
      <c r="L230" s="53" t="n">
        <v>4021.9818118</v>
      </c>
      <c r="M230" s="53" t="n">
        <v>10.7880114764972</v>
      </c>
      <c r="N230" s="53" t="n">
        <v>7.0080423292703</v>
      </c>
      <c r="O230" s="53" t="n">
        <v>9.18612213729819</v>
      </c>
      <c r="P230" s="53" t="n">
        <v>4057.8666157</v>
      </c>
      <c r="Q230" s="53" t="n">
        <v>9.39560847845347</v>
      </c>
      <c r="R230" s="53" t="n">
        <v>7.07056927157793</v>
      </c>
      <c r="S230" s="53" t="n">
        <v>8.07717772319975</v>
      </c>
      <c r="T230" s="53" t="n">
        <v>3758.5695207</v>
      </c>
      <c r="U230" s="53" t="n">
        <v>8.07670256919446</v>
      </c>
      <c r="V230" s="53" t="n">
        <v>6.54906350428832</v>
      </c>
      <c r="W230" s="53" t="n">
        <v>7.73690343393185</v>
      </c>
      <c r="X230" s="53" t="n">
        <v>4079.0971156</v>
      </c>
      <c r="Y230" s="53" t="n">
        <v>10.5985012006202</v>
      </c>
      <c r="Z230" s="53" t="n">
        <v>7.10756204005199</v>
      </c>
      <c r="AA230" s="53" t="n">
        <v>10.31382203171</v>
      </c>
      <c r="AB230" s="53" t="n">
        <v>4485.4518868</v>
      </c>
      <c r="AC230" s="53" t="n">
        <v>9.11735022834524</v>
      </c>
      <c r="AD230" s="53" t="n">
        <v>7.81560886137664</v>
      </c>
      <c r="AE230" s="53" t="n">
        <v>9.66935226988276</v>
      </c>
      <c r="AF230" s="53" t="n">
        <v>4757.1171145</v>
      </c>
      <c r="AG230" s="53" t="n">
        <v>9.40177698258059</v>
      </c>
      <c r="AH230" s="53" t="n">
        <v>8.28896789286873</v>
      </c>
      <c r="AI230" s="53" t="n">
        <v>8.63592890885682</v>
      </c>
      <c r="AJ230" s="53" t="n">
        <v>4517.6292926</v>
      </c>
      <c r="AK230" s="53" t="n">
        <v>8.96696722548781</v>
      </c>
      <c r="AL230" s="53" t="n">
        <v>7.87167590306015</v>
      </c>
      <c r="AM230" s="53" t="n">
        <v>8.45605385009378</v>
      </c>
      <c r="AN230" s="53" t="n">
        <v>4911.4701941</v>
      </c>
      <c r="AO230" s="53" t="n">
        <v>8.88983415160414</v>
      </c>
      <c r="AP230" s="53" t="n">
        <v>8.55791811843077</v>
      </c>
      <c r="AQ230" s="53" t="n">
        <v>8.12365231282227</v>
      </c>
      <c r="AR230" s="53" t="n">
        <v>3985.6197344</v>
      </c>
      <c r="AS230" s="53" t="n">
        <v>10.0742399341797</v>
      </c>
      <c r="AT230" s="53" t="n">
        <v>6.94468376885818</v>
      </c>
      <c r="AU230" s="53" t="n">
        <v>9.63262050962796</v>
      </c>
      <c r="AV230" s="53" t="n">
        <v>4202.6918972</v>
      </c>
      <c r="AW230" s="53" t="n">
        <v>7.82586331464704</v>
      </c>
      <c r="AX230" s="53" t="n">
        <v>7.32291792718915</v>
      </c>
      <c r="AY230" s="53" t="n">
        <v>8.64002556254265</v>
      </c>
      <c r="AZ230" s="53" t="n">
        <v>2995.822084</v>
      </c>
      <c r="BA230" s="53" t="n">
        <v>9.1033826085884</v>
      </c>
      <c r="BB230" s="53" t="n">
        <v>5.22002558888717</v>
      </c>
      <c r="BC230" s="53" t="n">
        <v>9.25238983104103</v>
      </c>
      <c r="BD230" s="53" t="n">
        <v>2511.8534128</v>
      </c>
      <c r="BE230" s="53" t="n">
        <v>9.63077774555477</v>
      </c>
      <c r="BF230" s="53" t="n">
        <v>4.37674158301236</v>
      </c>
      <c r="BG230" s="53" t="n">
        <v>9.85974883369199</v>
      </c>
      <c r="BH230" s="53" t="n">
        <v>3813.7479428</v>
      </c>
      <c r="BI230" s="53" t="n">
        <v>9.92083075502026</v>
      </c>
      <c r="BJ230" s="53" t="n">
        <v>6.64520832438786</v>
      </c>
      <c r="BK230" s="53" t="n">
        <v>10.5243685110273</v>
      </c>
    </row>
    <row r="231">
      <c r="A231" s="53" t="s">
        <v>127</v>
      </c>
      <c r="B231" s="53" t="s">
        <v>128</v>
      </c>
      <c r="C231" s="53" t="s">
        <v>16</v>
      </c>
      <c r="D231" s="53" t="n">
        <v>304.7833146</v>
      </c>
      <c r="E231" s="53" t="n">
        <v>62.4809644532999</v>
      </c>
      <c r="F231" s="53" t="n">
        <v>8.94634184201664</v>
      </c>
      <c r="G231" s="53" t="n">
        <v>43.3702615866433</v>
      </c>
      <c r="H231" s="53" t="n">
        <v>376.8473749</v>
      </c>
      <c r="I231" s="53" t="n">
        <v>57.9298475809148</v>
      </c>
      <c r="J231" s="53" t="n">
        <v>11.0616470017286</v>
      </c>
      <c r="K231" s="53" t="n">
        <v>32.4436906989409</v>
      </c>
      <c r="L231" s="53" t="n">
        <v>134.3527107</v>
      </c>
      <c r="M231" s="53" t="n">
        <v>64.1638239046595</v>
      </c>
      <c r="N231" s="53" t="n">
        <v>3.94367151922747</v>
      </c>
      <c r="O231" s="53" t="n">
        <v>45.5973081701822</v>
      </c>
      <c r="P231" s="53" t="n">
        <v>267.9614499</v>
      </c>
      <c r="Q231" s="53" t="n">
        <v>40.6526190499659</v>
      </c>
      <c r="R231" s="53" t="n">
        <v>7.8655051521899</v>
      </c>
      <c r="S231" s="53" t="n">
        <v>28.4122177501116</v>
      </c>
      <c r="T231" s="53" t="n">
        <v>145.2202407</v>
      </c>
      <c r="U231" s="53" t="n">
        <v>62.9299666315811</v>
      </c>
      <c r="V231" s="53" t="n">
        <v>4.26266745404749</v>
      </c>
      <c r="W231" s="53" t="n">
        <v>46.0874685320972</v>
      </c>
      <c r="X231" s="53" t="n">
        <v>446.8406673</v>
      </c>
      <c r="Y231" s="53" t="n">
        <v>53.0552990674176</v>
      </c>
      <c r="Z231" s="53" t="n">
        <v>13.1161686584684</v>
      </c>
      <c r="AA231" s="53" t="n">
        <v>32.5330289193122</v>
      </c>
      <c r="AB231" s="53" t="n">
        <v>216.5123804</v>
      </c>
      <c r="AC231" s="53" t="n">
        <v>60.8635161769416</v>
      </c>
      <c r="AD231" s="53" t="n">
        <v>6.35531433415005</v>
      </c>
      <c r="AE231" s="53" t="n">
        <v>40.6428339247303</v>
      </c>
      <c r="AF231" s="53" t="n">
        <v>118.6344349</v>
      </c>
      <c r="AG231" s="53" t="n">
        <v>58.4812009306569</v>
      </c>
      <c r="AH231" s="53" t="n">
        <v>3.48229105075121</v>
      </c>
      <c r="AI231" s="53" t="n">
        <v>53.1638110505963</v>
      </c>
      <c r="AJ231" s="53" t="n">
        <v>196.7616891</v>
      </c>
      <c r="AK231" s="53" t="n">
        <v>40.9322861115462</v>
      </c>
      <c r="AL231" s="53" t="n">
        <v>5.77556988121685</v>
      </c>
      <c r="AM231" s="53" t="n">
        <v>46.1382703919914</v>
      </c>
      <c r="AN231" s="53" t="n">
        <v>120.4523102</v>
      </c>
      <c r="AO231" s="53" t="n">
        <v>57.4055824156016</v>
      </c>
      <c r="AP231" s="53" t="n">
        <v>3.535651366362</v>
      </c>
      <c r="AQ231" s="53" t="n">
        <v>44.424052460702</v>
      </c>
      <c r="AR231" s="53" t="n">
        <v>117.2568187</v>
      </c>
      <c r="AS231" s="53" t="n">
        <v>58.5268563798243</v>
      </c>
      <c r="AT231" s="53" t="n">
        <v>3.44185371425044</v>
      </c>
      <c r="AU231" s="53" t="n">
        <v>59.8966489905871</v>
      </c>
      <c r="AV231" s="53" t="n">
        <v>159.5779245</v>
      </c>
      <c r="AW231" s="53" t="n">
        <v>45.0539949376946</v>
      </c>
      <c r="AX231" s="53" t="n">
        <v>4.68411029944394</v>
      </c>
      <c r="AY231" s="53" t="n">
        <v>49.7940865738001</v>
      </c>
      <c r="AZ231" s="53" t="n">
        <v>156.1379923</v>
      </c>
      <c r="BA231" s="53" t="n">
        <v>44.3620652024907</v>
      </c>
      <c r="BB231" s="53" t="n">
        <v>4.58313754962347</v>
      </c>
      <c r="BC231" s="53" t="n">
        <v>46.8085158734684</v>
      </c>
      <c r="BD231" s="53" t="n">
        <v>165.0534092</v>
      </c>
      <c r="BE231" s="53" t="n">
        <v>44.1933697644324</v>
      </c>
      <c r="BF231" s="53" t="n">
        <v>4.84483287030128</v>
      </c>
      <c r="BG231" s="53" t="n">
        <v>50.0765489808653</v>
      </c>
      <c r="BH231" s="53" t="n">
        <v>480.3999134</v>
      </c>
      <c r="BI231" s="53" t="n">
        <v>32.0161064094059</v>
      </c>
      <c r="BJ231" s="53" t="n">
        <v>14.1012373062223</v>
      </c>
      <c r="BK231" s="53" t="n">
        <v>40.6416191161326</v>
      </c>
    </row>
    <row r="232">
      <c r="A232" s="53" t="s">
        <v>127</v>
      </c>
      <c r="B232" s="53" t="s">
        <v>128</v>
      </c>
      <c r="C232" s="53" t="s">
        <v>17</v>
      </c>
      <c r="D232" s="53" t="n">
        <v>1995.9436808</v>
      </c>
      <c r="E232" s="53" t="n">
        <v>14.6094679148626</v>
      </c>
      <c r="F232" s="53" t="n">
        <v>2.50481713596622</v>
      </c>
      <c r="G232" s="53" t="n">
        <v>13.9988913177687</v>
      </c>
      <c r="H232" s="53" t="n">
        <v>3854.703392</v>
      </c>
      <c r="I232" s="53" t="n">
        <v>11.1565362420781</v>
      </c>
      <c r="J232" s="53" t="n">
        <v>4.83747472597962</v>
      </c>
      <c r="K232" s="53" t="n">
        <v>9.95843373792983</v>
      </c>
      <c r="L232" s="53" t="n">
        <v>4094.3695253</v>
      </c>
      <c r="M232" s="53" t="n">
        <v>11.0563408169172</v>
      </c>
      <c r="N232" s="53" t="n">
        <v>5.13824465419722</v>
      </c>
      <c r="O232" s="53" t="n">
        <v>10.1908934883066</v>
      </c>
      <c r="P232" s="53" t="n">
        <v>4786.2120193</v>
      </c>
      <c r="Q232" s="53" t="n">
        <v>10.2563825758694</v>
      </c>
      <c r="R232" s="53" t="n">
        <v>6.00647503115166</v>
      </c>
      <c r="S232" s="53" t="n">
        <v>8.86498218258171</v>
      </c>
      <c r="T232" s="53" t="n">
        <v>5022.6062887</v>
      </c>
      <c r="U232" s="53" t="n">
        <v>8.87777260070268</v>
      </c>
      <c r="V232" s="53" t="n">
        <v>6.30313892128708</v>
      </c>
      <c r="W232" s="53" t="n">
        <v>7.76840555673422</v>
      </c>
      <c r="X232" s="53" t="n">
        <v>5175.1802508</v>
      </c>
      <c r="Y232" s="53" t="n">
        <v>11.5474195017272</v>
      </c>
      <c r="Z232" s="53" t="n">
        <v>6.4946121970346</v>
      </c>
      <c r="AA232" s="53" t="n">
        <v>10.5902165228076</v>
      </c>
      <c r="AB232" s="53" t="n">
        <v>5148.6379633</v>
      </c>
      <c r="AC232" s="53" t="n">
        <v>9.39514001099027</v>
      </c>
      <c r="AD232" s="53" t="n">
        <v>6.46130285208801</v>
      </c>
      <c r="AE232" s="53" t="n">
        <v>9.48290934933662</v>
      </c>
      <c r="AF232" s="53" t="n">
        <v>4651.0135338</v>
      </c>
      <c r="AG232" s="53" t="n">
        <v>11.1836811110141</v>
      </c>
      <c r="AH232" s="53" t="n">
        <v>5.83680717604397</v>
      </c>
      <c r="AI232" s="53" t="n">
        <v>10.7119603046396</v>
      </c>
      <c r="AJ232" s="53" t="n">
        <v>6296.5376815</v>
      </c>
      <c r="AK232" s="53" t="n">
        <v>9.35519959305804</v>
      </c>
      <c r="AL232" s="53" t="n">
        <v>7.90186398223258</v>
      </c>
      <c r="AM232" s="53" t="n">
        <v>9.00249113347673</v>
      </c>
      <c r="AN232" s="53" t="n">
        <v>6215.3983245</v>
      </c>
      <c r="AO232" s="53" t="n">
        <v>8.47945873238022</v>
      </c>
      <c r="AP232" s="53" t="n">
        <v>7.80003783665044</v>
      </c>
      <c r="AQ232" s="53" t="n">
        <v>7.52901770728478</v>
      </c>
      <c r="AR232" s="53" t="n">
        <v>6196.7739435</v>
      </c>
      <c r="AS232" s="53" t="n">
        <v>8.54888004272783</v>
      </c>
      <c r="AT232" s="53" t="n">
        <v>7.77666509866975</v>
      </c>
      <c r="AU232" s="53" t="n">
        <v>8.29542301250101</v>
      </c>
      <c r="AV232" s="53" t="n">
        <v>6025.8572871</v>
      </c>
      <c r="AW232" s="53" t="n">
        <v>9.39046557974865</v>
      </c>
      <c r="AX232" s="53" t="n">
        <v>7.56217258874022</v>
      </c>
      <c r="AY232" s="53" t="n">
        <v>8.44677998854838</v>
      </c>
      <c r="AZ232" s="53" t="n">
        <v>4887.1038707</v>
      </c>
      <c r="BA232" s="53" t="n">
        <v>8.50483247671479</v>
      </c>
      <c r="BB232" s="53" t="n">
        <v>6.13308964492913</v>
      </c>
      <c r="BC232" s="53" t="n">
        <v>8.94848389361752</v>
      </c>
      <c r="BD232" s="53" t="n">
        <v>4794.3129311</v>
      </c>
      <c r="BE232" s="53" t="n">
        <v>8.04663442110934</v>
      </c>
      <c r="BF232" s="53" t="n">
        <v>6.01664130131689</v>
      </c>
      <c r="BG232" s="53" t="n">
        <v>8.40247694586533</v>
      </c>
      <c r="BH232" s="53" t="n">
        <v>10539.5566751</v>
      </c>
      <c r="BI232" s="53" t="n">
        <v>8.49543113828833</v>
      </c>
      <c r="BJ232" s="53" t="n">
        <v>13.2266568537126</v>
      </c>
      <c r="BK232" s="53" t="n">
        <v>8.85449554342719</v>
      </c>
    </row>
    <row r="233">
      <c r="A233" s="53" t="s">
        <v>129</v>
      </c>
      <c r="B233" s="53" t="s">
        <v>130</v>
      </c>
      <c r="C233" s="53" t="s">
        <v>16</v>
      </c>
      <c r="D233" s="53"/>
      <c r="E233" s="53"/>
      <c r="F233" s="53"/>
      <c r="G233" s="53"/>
      <c r="H233" s="53" t="n">
        <v>77.350895</v>
      </c>
      <c r="I233" s="53" t="n">
        <v>79.8369294686476</v>
      </c>
      <c r="J233" s="53" t="n">
        <v>6.17497509236262</v>
      </c>
      <c r="K233" s="53" t="n">
        <v>71.6458549065675</v>
      </c>
      <c r="L233" s="53" t="n">
        <v>20.3211667</v>
      </c>
      <c r="M233" s="53" t="n">
        <v>100</v>
      </c>
      <c r="N233" s="53" t="n">
        <v>1.62225269947101</v>
      </c>
      <c r="O233" s="53" t="n">
        <v>93.2655635153227</v>
      </c>
      <c r="P233" s="53" t="n">
        <v>89.200645</v>
      </c>
      <c r="Q233" s="53" t="n">
        <v>49.9151079759777</v>
      </c>
      <c r="R233" s="53" t="n">
        <v>7.12094877632224</v>
      </c>
      <c r="S233" s="53" t="n">
        <v>45.1837395769424</v>
      </c>
      <c r="T233" s="53" t="n">
        <v>55.0331816</v>
      </c>
      <c r="U233" s="53" t="n">
        <v>57.4566789487813</v>
      </c>
      <c r="V233" s="53" t="n">
        <v>4.39333669808822</v>
      </c>
      <c r="W233" s="53" t="n">
        <v>57.1401396185427</v>
      </c>
      <c r="X233" s="53" t="n">
        <v>30.6282516</v>
      </c>
      <c r="Y233" s="53" t="n">
        <v>71.4907535327398</v>
      </c>
      <c r="Z233" s="53" t="n">
        <v>2.445074368598</v>
      </c>
      <c r="AA233" s="53" t="n">
        <v>71.6303180773391</v>
      </c>
      <c r="AB233" s="53" t="n">
        <v>61.4033287</v>
      </c>
      <c r="AC233" s="53" t="n">
        <v>57.8546384107784</v>
      </c>
      <c r="AD233" s="53" t="n">
        <v>4.90186991773857</v>
      </c>
      <c r="AE233" s="53" t="n">
        <v>49.8237993573437</v>
      </c>
      <c r="AF233" s="53" t="n">
        <v>44.8576877</v>
      </c>
      <c r="AG233" s="53" t="n">
        <v>73.9158894697007</v>
      </c>
      <c r="AH233" s="53" t="n">
        <v>3.58102002890181</v>
      </c>
      <c r="AI233" s="53" t="n">
        <v>65.9359170717237</v>
      </c>
      <c r="AJ233" s="53"/>
      <c r="AK233" s="53"/>
      <c r="AL233" s="53"/>
      <c r="AM233" s="53"/>
      <c r="AN233" s="53" t="n">
        <v>97.6200191</v>
      </c>
      <c r="AO233" s="53" t="n">
        <v>43.851722827091</v>
      </c>
      <c r="AP233" s="53" t="n">
        <v>7.79307319531937</v>
      </c>
      <c r="AQ233" s="53" t="n">
        <v>41.3263187374885</v>
      </c>
      <c r="AR233" s="53" t="n">
        <v>83.3346334</v>
      </c>
      <c r="AS233" s="53" t="n">
        <v>44.0302133121544</v>
      </c>
      <c r="AT233" s="53" t="n">
        <v>6.65266104000697</v>
      </c>
      <c r="AU233" s="53" t="n">
        <v>43.4038218134157</v>
      </c>
      <c r="AV233" s="53" t="n">
        <v>166.344732</v>
      </c>
      <c r="AW233" s="53" t="n">
        <v>34.9069526897763</v>
      </c>
      <c r="AX233" s="53" t="n">
        <v>13.2794142439559</v>
      </c>
      <c r="AY233" s="53" t="n">
        <v>29.6193303978055</v>
      </c>
      <c r="AZ233" s="53" t="n">
        <v>101.2643736</v>
      </c>
      <c r="BA233" s="53" t="n">
        <v>50.2958207522141</v>
      </c>
      <c r="BB233" s="53" t="n">
        <v>8.08400451893547</v>
      </c>
      <c r="BC233" s="53" t="n">
        <v>41.9495701226855</v>
      </c>
      <c r="BD233" s="53" t="n">
        <v>65.658191</v>
      </c>
      <c r="BE233" s="53" t="n">
        <v>49.8901457840674</v>
      </c>
      <c r="BF233" s="53" t="n">
        <v>5.24153849848263</v>
      </c>
      <c r="BG233" s="53" t="n">
        <v>48.4331852334473</v>
      </c>
      <c r="BH233" s="53" t="n">
        <v>359.6340202</v>
      </c>
      <c r="BI233" s="53" t="n">
        <v>25.7834613347278</v>
      </c>
      <c r="BJ233" s="53" t="n">
        <v>28.7098309218172</v>
      </c>
      <c r="BK233" s="53" t="n">
        <v>22.058176552257</v>
      </c>
    </row>
    <row r="234">
      <c r="A234" s="53" t="s">
        <v>129</v>
      </c>
      <c r="B234" s="53" t="s">
        <v>130</v>
      </c>
      <c r="C234" s="53" t="s">
        <v>17</v>
      </c>
      <c r="D234" s="53" t="n">
        <v>1592.7138667</v>
      </c>
      <c r="E234" s="53" t="n">
        <v>13.8899861840228</v>
      </c>
      <c r="F234" s="53" t="n">
        <v>3.62282198075353</v>
      </c>
      <c r="G234" s="53" t="n">
        <v>13.1205949151919</v>
      </c>
      <c r="H234" s="53" t="n">
        <v>2376.6392673</v>
      </c>
      <c r="I234" s="53" t="n">
        <v>11.1767626204252</v>
      </c>
      <c r="J234" s="53" t="n">
        <v>5.40595593340068</v>
      </c>
      <c r="K234" s="53" t="n">
        <v>10.2444258812974</v>
      </c>
      <c r="L234" s="53" t="n">
        <v>2330.9748054</v>
      </c>
      <c r="M234" s="53" t="n">
        <v>11.1605429080387</v>
      </c>
      <c r="N234" s="53" t="n">
        <v>5.30208654432242</v>
      </c>
      <c r="O234" s="53" t="n">
        <v>10.3470195746811</v>
      </c>
      <c r="P234" s="53" t="n">
        <v>2259.412938</v>
      </c>
      <c r="Q234" s="53" t="n">
        <v>10.1496484427604</v>
      </c>
      <c r="R234" s="53" t="n">
        <v>5.13931034727853</v>
      </c>
      <c r="S234" s="53" t="n">
        <v>9.35698884295945</v>
      </c>
      <c r="T234" s="53" t="n">
        <v>2685.3532357</v>
      </c>
      <c r="U234" s="53" t="n">
        <v>7.98102552669651</v>
      </c>
      <c r="V234" s="53" t="n">
        <v>6.10816351372548</v>
      </c>
      <c r="W234" s="53" t="n">
        <v>7.93863664374925</v>
      </c>
      <c r="X234" s="53" t="n">
        <v>3181.592556</v>
      </c>
      <c r="Y234" s="53" t="n">
        <v>8.19860869446788</v>
      </c>
      <c r="Z234" s="53" t="n">
        <v>7.23692038266763</v>
      </c>
      <c r="AA234" s="53" t="n">
        <v>8.44734000126524</v>
      </c>
      <c r="AB234" s="53" t="n">
        <v>2964.6744069</v>
      </c>
      <c r="AC234" s="53" t="n">
        <v>8.80943003575184</v>
      </c>
      <c r="AD234" s="53" t="n">
        <v>6.74351359126944</v>
      </c>
      <c r="AE234" s="53" t="n">
        <v>9.03899958997548</v>
      </c>
      <c r="AF234" s="53" t="n">
        <v>3647.6345896</v>
      </c>
      <c r="AG234" s="53" t="n">
        <v>9.67884110930548</v>
      </c>
      <c r="AH234" s="53" t="n">
        <v>8.29698983932363</v>
      </c>
      <c r="AI234" s="53" t="n">
        <v>9.38279268747123</v>
      </c>
      <c r="AJ234" s="53" t="n">
        <v>4289.1540483</v>
      </c>
      <c r="AK234" s="53" t="n">
        <v>8.07943616514805</v>
      </c>
      <c r="AL234" s="53" t="n">
        <v>9.75620410539571</v>
      </c>
      <c r="AM234" s="53" t="n">
        <v>7.42892567998262</v>
      </c>
      <c r="AN234" s="53" t="n">
        <v>3163.4612974</v>
      </c>
      <c r="AO234" s="53" t="n">
        <v>7.93588512792316</v>
      </c>
      <c r="AP234" s="53" t="n">
        <v>7.19567862319773</v>
      </c>
      <c r="AQ234" s="53" t="n">
        <v>8.05069560416507</v>
      </c>
      <c r="AR234" s="53" t="n">
        <v>3247.6391854</v>
      </c>
      <c r="AS234" s="53" t="n">
        <v>8.27389345950167</v>
      </c>
      <c r="AT234" s="53" t="n">
        <v>7.38715149809124</v>
      </c>
      <c r="AU234" s="53" t="n">
        <v>8.18588074278846</v>
      </c>
      <c r="AV234" s="53" t="n">
        <v>2715.911423</v>
      </c>
      <c r="AW234" s="53" t="n">
        <v>8.96541298129612</v>
      </c>
      <c r="AX234" s="53" t="n">
        <v>6.17767183845163</v>
      </c>
      <c r="AY234" s="53" t="n">
        <v>8.74197096783375</v>
      </c>
      <c r="AZ234" s="53" t="n">
        <v>2912.901761</v>
      </c>
      <c r="BA234" s="53" t="n">
        <v>10.1578023862067</v>
      </c>
      <c r="BB234" s="53" t="n">
        <v>6.625750392562</v>
      </c>
      <c r="BC234" s="53" t="n">
        <v>9.89419236927733</v>
      </c>
      <c r="BD234" s="53" t="n">
        <v>2274.0321057</v>
      </c>
      <c r="BE234" s="53" t="n">
        <v>12.3878195720863</v>
      </c>
      <c r="BF234" s="53" t="n">
        <v>5.17256342756571</v>
      </c>
      <c r="BG234" s="53" t="n">
        <v>12.4474462328421</v>
      </c>
      <c r="BH234" s="53" t="n">
        <v>4321.2533936</v>
      </c>
      <c r="BI234" s="53" t="n">
        <v>10.15631257237</v>
      </c>
      <c r="BJ234" s="53" t="n">
        <v>9.82921798199464</v>
      </c>
      <c r="BK234" s="53" t="n">
        <v>9.71708893837001</v>
      </c>
    </row>
    <row r="235">
      <c r="A235" s="53" t="s">
        <v>131</v>
      </c>
      <c r="B235" s="53" t="s">
        <v>132</v>
      </c>
      <c r="C235" s="53" t="s">
        <v>16</v>
      </c>
      <c r="D235" s="53" t="n">
        <v>439.7307568</v>
      </c>
      <c r="E235" s="53" t="n">
        <v>31.6678278550852</v>
      </c>
      <c r="F235" s="53" t="n">
        <v>4.38846664905887</v>
      </c>
      <c r="G235" s="53" t="n">
        <v>30.0130109168047</v>
      </c>
      <c r="H235" s="53" t="n">
        <v>646.3292702</v>
      </c>
      <c r="I235" s="53" t="n">
        <v>29.8268633759225</v>
      </c>
      <c r="J235" s="53" t="n">
        <v>6.4502980578939</v>
      </c>
      <c r="K235" s="53" t="n">
        <v>24.7310186612694</v>
      </c>
      <c r="L235" s="53" t="n">
        <v>659.5464946</v>
      </c>
      <c r="M235" s="53" t="n">
        <v>38.0059356941868</v>
      </c>
      <c r="N235" s="53" t="n">
        <v>6.58220456562747</v>
      </c>
      <c r="O235" s="53" t="n">
        <v>31.9342133236901</v>
      </c>
      <c r="P235" s="53" t="n">
        <v>769.5965291</v>
      </c>
      <c r="Q235" s="53" t="n">
        <v>28.2932178099787</v>
      </c>
      <c r="R235" s="53" t="n">
        <v>7.68049232162969</v>
      </c>
      <c r="S235" s="53" t="n">
        <v>24.1018890008858</v>
      </c>
      <c r="T235" s="53" t="n">
        <v>811.027327</v>
      </c>
      <c r="U235" s="53" t="n">
        <v>26.7924686239687</v>
      </c>
      <c r="V235" s="53" t="n">
        <v>8.09396732199393</v>
      </c>
      <c r="W235" s="53" t="n">
        <v>22.5628606920741</v>
      </c>
      <c r="X235" s="53" t="n">
        <v>631.9869325</v>
      </c>
      <c r="Y235" s="53" t="n">
        <v>32.9337534713054</v>
      </c>
      <c r="Z235" s="53" t="n">
        <v>6.30716303790117</v>
      </c>
      <c r="AA235" s="53" t="n">
        <v>27.2061516196584</v>
      </c>
      <c r="AB235" s="53" t="n">
        <v>512.6306302</v>
      </c>
      <c r="AC235" s="53" t="n">
        <v>42.5674352473877</v>
      </c>
      <c r="AD235" s="53" t="n">
        <v>5.11599970920826</v>
      </c>
      <c r="AE235" s="53" t="n">
        <v>38.4761328510425</v>
      </c>
      <c r="AF235" s="53" t="n">
        <v>547.103003</v>
      </c>
      <c r="AG235" s="53" t="n">
        <v>29.5372032228689</v>
      </c>
      <c r="AH235" s="53" t="n">
        <v>5.46003035979914</v>
      </c>
      <c r="AI235" s="53" t="n">
        <v>28.0468749267328</v>
      </c>
      <c r="AJ235" s="53" t="n">
        <v>452.1935135</v>
      </c>
      <c r="AK235" s="53" t="n">
        <v>37.2886306493047</v>
      </c>
      <c r="AL235" s="53" t="n">
        <v>4.51284364859215</v>
      </c>
      <c r="AM235" s="53" t="n">
        <v>33.747049647914</v>
      </c>
      <c r="AN235" s="53" t="n">
        <v>313.3535701</v>
      </c>
      <c r="AO235" s="53" t="n">
        <v>42.1501071829247</v>
      </c>
      <c r="AP235" s="53" t="n">
        <v>3.12723563335559</v>
      </c>
      <c r="AQ235" s="53" t="n">
        <v>40.3828494189607</v>
      </c>
      <c r="AR235" s="53" t="n">
        <v>969.1589284</v>
      </c>
      <c r="AS235" s="53" t="n">
        <v>30.7819652983303</v>
      </c>
      <c r="AT235" s="53" t="n">
        <v>9.67210405265205</v>
      </c>
      <c r="AU235" s="53" t="n">
        <v>25.9088787722709</v>
      </c>
      <c r="AV235" s="53" t="n">
        <v>367.4631309</v>
      </c>
      <c r="AW235" s="53" t="n">
        <v>33.3617111409552</v>
      </c>
      <c r="AX235" s="53" t="n">
        <v>3.66724335238359</v>
      </c>
      <c r="AY235" s="53" t="n">
        <v>30.537260591897</v>
      </c>
      <c r="AZ235" s="53" t="n">
        <v>685.8567295</v>
      </c>
      <c r="BA235" s="53" t="n">
        <v>27.123196923392</v>
      </c>
      <c r="BB235" s="53" t="n">
        <v>6.84477793945238</v>
      </c>
      <c r="BC235" s="53" t="n">
        <v>27.074552752995</v>
      </c>
      <c r="BD235" s="53" t="n">
        <v>416.8202089</v>
      </c>
      <c r="BE235" s="53" t="n">
        <v>27.5496776575566</v>
      </c>
      <c r="BF235" s="53" t="n">
        <v>4.15982179350571</v>
      </c>
      <c r="BG235" s="53" t="n">
        <v>29.1822980118789</v>
      </c>
      <c r="BH235" s="53" t="n">
        <v>1797.3487794</v>
      </c>
      <c r="BI235" s="53" t="n">
        <v>17.3503542459008</v>
      </c>
      <c r="BJ235" s="53" t="n">
        <v>17.9373515569461</v>
      </c>
      <c r="BK235" s="53" t="n">
        <v>18.2512737539807</v>
      </c>
    </row>
    <row r="236">
      <c r="A236" s="53" t="s">
        <v>131</v>
      </c>
      <c r="B236" s="53" t="s">
        <v>132</v>
      </c>
      <c r="C236" s="53" t="s">
        <v>17</v>
      </c>
      <c r="D236" s="53" t="n">
        <v>3717.1218173</v>
      </c>
      <c r="E236" s="53" t="n">
        <v>13.5504520273402</v>
      </c>
      <c r="F236" s="53" t="n">
        <v>4.08879966875367</v>
      </c>
      <c r="G236" s="53" t="n">
        <v>12.6583520684149</v>
      </c>
      <c r="H236" s="53" t="n">
        <v>4645.4943546</v>
      </c>
      <c r="I236" s="53" t="n">
        <v>10.2261722825001</v>
      </c>
      <c r="J236" s="53" t="n">
        <v>5.11000088559985</v>
      </c>
      <c r="K236" s="53" t="n">
        <v>9.5690724157263</v>
      </c>
      <c r="L236" s="53" t="n">
        <v>4705.7773059</v>
      </c>
      <c r="M236" s="53" t="n">
        <v>9.90450123755885</v>
      </c>
      <c r="N236" s="53" t="n">
        <v>5.17631157527371</v>
      </c>
      <c r="O236" s="53" t="n">
        <v>9.14372936312587</v>
      </c>
      <c r="P236" s="53" t="n">
        <v>5678.3428929</v>
      </c>
      <c r="Q236" s="53" t="n">
        <v>10.6803365111332</v>
      </c>
      <c r="R236" s="53" t="n">
        <v>6.2461247386355</v>
      </c>
      <c r="S236" s="53" t="n">
        <v>9.72400725136977</v>
      </c>
      <c r="T236" s="53" t="n">
        <v>7240.0332515</v>
      </c>
      <c r="U236" s="53" t="n">
        <v>9.8377195739926</v>
      </c>
      <c r="V236" s="53" t="n">
        <v>7.96396970976901</v>
      </c>
      <c r="W236" s="53" t="n">
        <v>8.68081457659342</v>
      </c>
      <c r="X236" s="53" t="n">
        <v>8005.8061945</v>
      </c>
      <c r="Y236" s="53" t="n">
        <v>8.71529933551106</v>
      </c>
      <c r="Z236" s="53" t="n">
        <v>8.80631287460864</v>
      </c>
      <c r="AA236" s="53" t="n">
        <v>7.48596960940937</v>
      </c>
      <c r="AB236" s="53" t="n">
        <v>8537.1387577</v>
      </c>
      <c r="AC236" s="53" t="n">
        <v>7.33454295977698</v>
      </c>
      <c r="AD236" s="53" t="n">
        <v>9.39077378689272</v>
      </c>
      <c r="AE236" s="53" t="n">
        <v>6.98103482485999</v>
      </c>
      <c r="AF236" s="53" t="n">
        <v>7195.3278033</v>
      </c>
      <c r="AG236" s="53" t="n">
        <v>8.60370036723001</v>
      </c>
      <c r="AH236" s="53" t="n">
        <v>7.91479412963577</v>
      </c>
      <c r="AI236" s="53" t="n">
        <v>8.51382636349201</v>
      </c>
      <c r="AJ236" s="53" t="n">
        <v>7095.4124331</v>
      </c>
      <c r="AK236" s="53" t="n">
        <v>9.21857095471582</v>
      </c>
      <c r="AL236" s="53" t="n">
        <v>7.80488814520562</v>
      </c>
      <c r="AM236" s="53" t="n">
        <v>8.67477052648106</v>
      </c>
      <c r="AN236" s="53" t="n">
        <v>5782.416397</v>
      </c>
      <c r="AO236" s="53" t="n">
        <v>9.73206395766338</v>
      </c>
      <c r="AP236" s="53" t="n">
        <v>6.36060463195231</v>
      </c>
      <c r="AQ236" s="53" t="n">
        <v>9.36424080236748</v>
      </c>
      <c r="AR236" s="53" t="n">
        <v>6414.4718388</v>
      </c>
      <c r="AS236" s="53" t="n">
        <v>9.17951304085704</v>
      </c>
      <c r="AT236" s="53" t="n">
        <v>7.05585978044862</v>
      </c>
      <c r="AU236" s="53" t="n">
        <v>8.59645757274611</v>
      </c>
      <c r="AV236" s="53" t="n">
        <v>6558.9135227</v>
      </c>
      <c r="AW236" s="53" t="n">
        <v>8.67138978283883</v>
      </c>
      <c r="AX236" s="53" t="n">
        <v>7.21474429871645</v>
      </c>
      <c r="AY236" s="53" t="n">
        <v>8.79112146803472</v>
      </c>
      <c r="AZ236" s="53" t="n">
        <v>5136.7589381</v>
      </c>
      <c r="BA236" s="53" t="n">
        <v>10.215216552334</v>
      </c>
      <c r="BB236" s="53" t="n">
        <v>5.65038739027035</v>
      </c>
      <c r="BC236" s="53" t="n">
        <v>10.411087984743</v>
      </c>
      <c r="BD236" s="53" t="n">
        <v>3875.7136946</v>
      </c>
      <c r="BE236" s="53" t="n">
        <v>11.6583240377396</v>
      </c>
      <c r="BF236" s="53" t="n">
        <v>4.26324926907435</v>
      </c>
      <c r="BG236" s="53" t="n">
        <v>11.7031958475589</v>
      </c>
      <c r="BH236" s="53" t="n">
        <v>6321.1249957</v>
      </c>
      <c r="BI236" s="53" t="n">
        <v>8.90879596566856</v>
      </c>
      <c r="BJ236" s="53" t="n">
        <v>6.95317911516343</v>
      </c>
      <c r="BK236" s="53" t="n">
        <v>8.59134382064415</v>
      </c>
    </row>
    <row r="237">
      <c r="A237" s="53" t="s">
        <v>133</v>
      </c>
      <c r="B237" s="53" t="s">
        <v>134</v>
      </c>
      <c r="C237" s="53" t="s">
        <v>16</v>
      </c>
      <c r="D237" s="53" t="n">
        <v>222.5056374</v>
      </c>
      <c r="E237" s="53" t="n">
        <v>99.9999999999998</v>
      </c>
      <c r="F237" s="53" t="n">
        <v>2.36589120777286</v>
      </c>
      <c r="G237" s="53" t="n">
        <v>95.1084472551148</v>
      </c>
      <c r="H237" s="53" t="n">
        <v>392.9390316</v>
      </c>
      <c r="I237" s="53" t="n">
        <v>49.2921001635884</v>
      </c>
      <c r="J237" s="53" t="n">
        <v>4.17810088281935</v>
      </c>
      <c r="K237" s="53" t="n">
        <v>45.4356166958021</v>
      </c>
      <c r="L237" s="53" t="n">
        <v>1068.2898997</v>
      </c>
      <c r="M237" s="53" t="n">
        <v>28.6161186372655</v>
      </c>
      <c r="N237" s="53" t="n">
        <v>11.3590725636724</v>
      </c>
      <c r="O237" s="53" t="n">
        <v>22.1137859489887</v>
      </c>
      <c r="P237" s="53" t="n">
        <v>1003.0442082</v>
      </c>
      <c r="Q237" s="53" t="n">
        <v>29.9707679685454</v>
      </c>
      <c r="R237" s="53" t="n">
        <v>10.6653184203227</v>
      </c>
      <c r="S237" s="53" t="n">
        <v>23.6380824859493</v>
      </c>
      <c r="T237" s="53" t="n">
        <v>562.4052919</v>
      </c>
      <c r="U237" s="53" t="n">
        <v>40.3454988043571</v>
      </c>
      <c r="V237" s="53" t="n">
        <v>5.98002707193944</v>
      </c>
      <c r="W237" s="53" t="n">
        <v>35.0335214111231</v>
      </c>
      <c r="X237" s="53" t="n">
        <v>307.5748718</v>
      </c>
      <c r="Y237" s="53" t="n">
        <v>51.0150709015507</v>
      </c>
      <c r="Z237" s="53" t="n">
        <v>3.27042808185266</v>
      </c>
      <c r="AA237" s="53" t="n">
        <v>47.4127993756709</v>
      </c>
      <c r="AB237" s="53" t="n">
        <v>657.9131224</v>
      </c>
      <c r="AC237" s="53" t="n">
        <v>35.8510794175722</v>
      </c>
      <c r="AD237" s="53" t="n">
        <v>6.99555701128744</v>
      </c>
      <c r="AE237" s="53" t="n">
        <v>34.065201449271</v>
      </c>
      <c r="AF237" s="53" t="n">
        <v>586.7275054</v>
      </c>
      <c r="AG237" s="53" t="n">
        <v>41.8230577320495</v>
      </c>
      <c r="AH237" s="53" t="n">
        <v>6.23864394001356</v>
      </c>
      <c r="AI237" s="53" t="n">
        <v>38.632664150844</v>
      </c>
      <c r="AJ237" s="53" t="n">
        <v>470.586723</v>
      </c>
      <c r="AK237" s="53" t="n">
        <v>40.9055618165279</v>
      </c>
      <c r="AL237" s="53" t="n">
        <v>5.00372486490692</v>
      </c>
      <c r="AM237" s="53" t="n">
        <v>35.9041399189322</v>
      </c>
      <c r="AN237" s="53" t="n">
        <v>659.2531195</v>
      </c>
      <c r="AO237" s="53" t="n">
        <v>39.7275593839544</v>
      </c>
      <c r="AP237" s="53" t="n">
        <v>7.00980513279293</v>
      </c>
      <c r="AQ237" s="53" t="n">
        <v>35.8942953780363</v>
      </c>
      <c r="AR237" s="53" t="n">
        <v>579.2056842</v>
      </c>
      <c r="AS237" s="53" t="n">
        <v>37.5232874459518</v>
      </c>
      <c r="AT237" s="53" t="n">
        <v>6.15866479498395</v>
      </c>
      <c r="AU237" s="53" t="n">
        <v>34.3256506214625</v>
      </c>
      <c r="AV237" s="53" t="n">
        <v>493.9777468</v>
      </c>
      <c r="AW237" s="53" t="n">
        <v>34.4410665786484</v>
      </c>
      <c r="AX237" s="53" t="n">
        <v>5.25244043991835</v>
      </c>
      <c r="AY237" s="53" t="n">
        <v>34.8179875568442</v>
      </c>
      <c r="AZ237" s="53" t="n">
        <v>694.3664269</v>
      </c>
      <c r="BA237" s="53" t="n">
        <v>33.2466065552963</v>
      </c>
      <c r="BB237" s="53" t="n">
        <v>7.38316315744442</v>
      </c>
      <c r="BC237" s="53" t="n">
        <v>33.7797055076804</v>
      </c>
      <c r="BD237" s="53" t="n">
        <v>624.1628044</v>
      </c>
      <c r="BE237" s="53" t="n">
        <v>30.8679428898522</v>
      </c>
      <c r="BF237" s="53" t="n">
        <v>6.63669158410641</v>
      </c>
      <c r="BG237" s="53" t="n">
        <v>30.2287021511023</v>
      </c>
      <c r="BH237" s="53" t="n">
        <v>1081.7761184</v>
      </c>
      <c r="BI237" s="53" t="n">
        <v>35.8481211132378</v>
      </c>
      <c r="BJ237" s="53" t="n">
        <v>11.5024708461666</v>
      </c>
      <c r="BK237" s="53" t="n">
        <v>34.9427863986811</v>
      </c>
    </row>
    <row r="238">
      <c r="A238" s="53" t="s">
        <v>133</v>
      </c>
      <c r="B238" s="53" t="s">
        <v>134</v>
      </c>
      <c r="C238" s="53" t="s">
        <v>17</v>
      </c>
      <c r="D238" s="53" t="n">
        <v>7514.8504506</v>
      </c>
      <c r="E238" s="53" t="n">
        <v>13.576505322852</v>
      </c>
      <c r="F238" s="53" t="n">
        <v>4.36977814735241</v>
      </c>
      <c r="G238" s="53" t="n">
        <v>12.6430186257716</v>
      </c>
      <c r="H238" s="53" t="n">
        <v>11870.1244387</v>
      </c>
      <c r="I238" s="53" t="n">
        <v>10.2032155348479</v>
      </c>
      <c r="J238" s="53" t="n">
        <v>6.9023077331424</v>
      </c>
      <c r="K238" s="53" t="n">
        <v>8.6446076871016</v>
      </c>
      <c r="L238" s="53" t="n">
        <v>10664.290541</v>
      </c>
      <c r="M238" s="53" t="n">
        <v>11.1102192221118</v>
      </c>
      <c r="N238" s="53" t="n">
        <v>6.20113255339075</v>
      </c>
      <c r="O238" s="53" t="n">
        <v>9.53009556309009</v>
      </c>
      <c r="P238" s="53" t="n">
        <v>11044.7229669</v>
      </c>
      <c r="Q238" s="53" t="n">
        <v>10.5764623479966</v>
      </c>
      <c r="R238" s="53" t="n">
        <v>6.42234857254777</v>
      </c>
      <c r="S238" s="53" t="n">
        <v>9.53037999765939</v>
      </c>
      <c r="T238" s="53" t="n">
        <v>15191.8275327</v>
      </c>
      <c r="U238" s="53" t="n">
        <v>8.4797353530532</v>
      </c>
      <c r="V238" s="53" t="n">
        <v>8.83383061407946</v>
      </c>
      <c r="W238" s="53" t="n">
        <v>7.87160917971835</v>
      </c>
      <c r="X238" s="53" t="n">
        <v>12878.8675279</v>
      </c>
      <c r="Y238" s="53" t="n">
        <v>8.13480210251829</v>
      </c>
      <c r="Z238" s="53" t="n">
        <v>7.48887742424343</v>
      </c>
      <c r="AA238" s="53" t="n">
        <v>7.73339924461061</v>
      </c>
      <c r="AB238" s="53" t="n">
        <v>16302.1936039</v>
      </c>
      <c r="AC238" s="53" t="n">
        <v>8.94494083168512</v>
      </c>
      <c r="AD238" s="53" t="n">
        <v>9.47949261698784</v>
      </c>
      <c r="AE238" s="53" t="n">
        <v>8.22393303061433</v>
      </c>
      <c r="AF238" s="53" t="n">
        <v>16074.5559294</v>
      </c>
      <c r="AG238" s="53" t="n">
        <v>8.64305742425917</v>
      </c>
      <c r="AH238" s="53" t="n">
        <v>9.34712456228293</v>
      </c>
      <c r="AI238" s="53" t="n">
        <v>7.96991238678002</v>
      </c>
      <c r="AJ238" s="53" t="n">
        <v>14972.4714196</v>
      </c>
      <c r="AK238" s="53" t="n">
        <v>8.43966593937859</v>
      </c>
      <c r="AL238" s="53" t="n">
        <v>8.70627816898243</v>
      </c>
      <c r="AM238" s="53" t="n">
        <v>7.91269062396603</v>
      </c>
      <c r="AN238" s="53" t="n">
        <v>11770.7674398</v>
      </c>
      <c r="AO238" s="53" t="n">
        <v>10.0076805542015</v>
      </c>
      <c r="AP238" s="53" t="n">
        <v>6.84453305812607</v>
      </c>
      <c r="AQ238" s="53" t="n">
        <v>9.54617139470543</v>
      </c>
      <c r="AR238" s="53" t="n">
        <v>12012.8830522</v>
      </c>
      <c r="AS238" s="53" t="n">
        <v>7.95211878686319</v>
      </c>
      <c r="AT238" s="53" t="n">
        <v>6.98531982682536</v>
      </c>
      <c r="AU238" s="53" t="n">
        <v>8.05717148514617</v>
      </c>
      <c r="AV238" s="53" t="n">
        <v>9052.5561503</v>
      </c>
      <c r="AW238" s="53" t="n">
        <v>7.72600108868613</v>
      </c>
      <c r="AX238" s="53" t="n">
        <v>5.26393203741043</v>
      </c>
      <c r="AY238" s="53" t="n">
        <v>7.97513908541182</v>
      </c>
      <c r="AZ238" s="53" t="n">
        <v>7718.6574992</v>
      </c>
      <c r="BA238" s="53" t="n">
        <v>9.43913113303309</v>
      </c>
      <c r="BB238" s="53" t="n">
        <v>4.48828903364391</v>
      </c>
      <c r="BC238" s="53" t="n">
        <v>9.48811602281107</v>
      </c>
      <c r="BD238" s="53" t="n">
        <v>6591.368749</v>
      </c>
      <c r="BE238" s="53" t="n">
        <v>13.7230405785532</v>
      </c>
      <c r="BF238" s="53" t="n">
        <v>3.83278673472765</v>
      </c>
      <c r="BG238" s="53" t="n">
        <v>13.9424951544166</v>
      </c>
      <c r="BH238" s="53" t="n">
        <v>8313.1345033</v>
      </c>
      <c r="BI238" s="53" t="n">
        <v>10.4791817494808</v>
      </c>
      <c r="BJ238" s="53" t="n">
        <v>4.83396891625718</v>
      </c>
      <c r="BK238" s="53" t="n">
        <v>11.6360822375963</v>
      </c>
    </row>
    <row r="239">
      <c r="A239" s="53" t="s">
        <v>135</v>
      </c>
      <c r="B239" s="53" t="s">
        <v>136</v>
      </c>
      <c r="C239" s="53" t="s">
        <v>16</v>
      </c>
      <c r="D239" s="53" t="n">
        <v>2820.4008798</v>
      </c>
      <c r="E239" s="53" t="n">
        <v>20.3696154495033</v>
      </c>
      <c r="F239" s="53" t="n">
        <v>9.12448517424525</v>
      </c>
      <c r="G239" s="53" t="n">
        <v>16.4033260402013</v>
      </c>
      <c r="H239" s="53" t="n">
        <v>2861.9380551</v>
      </c>
      <c r="I239" s="53" t="n">
        <v>26.3943121524736</v>
      </c>
      <c r="J239" s="53" t="n">
        <v>9.25886512814448</v>
      </c>
      <c r="K239" s="53" t="n">
        <v>21.2115520607686</v>
      </c>
      <c r="L239" s="53" t="n">
        <v>2943.9833975</v>
      </c>
      <c r="M239" s="53" t="n">
        <v>22.5827136848787</v>
      </c>
      <c r="N239" s="53" t="n">
        <v>9.52429601625205</v>
      </c>
      <c r="O239" s="53" t="n">
        <v>16.9838222337947</v>
      </c>
      <c r="P239" s="53" t="n">
        <v>1814.9112817</v>
      </c>
      <c r="Q239" s="53" t="n">
        <v>28.5552903270188</v>
      </c>
      <c r="R239" s="53" t="n">
        <v>5.87155223253809</v>
      </c>
      <c r="S239" s="53" t="n">
        <v>24.0120744776823</v>
      </c>
      <c r="T239" s="53" t="n">
        <v>1469.5599298</v>
      </c>
      <c r="U239" s="53" t="n">
        <v>35.7968213191593</v>
      </c>
      <c r="V239" s="53" t="n">
        <v>4.75428081453295</v>
      </c>
      <c r="W239" s="53" t="n">
        <v>32.2943410226844</v>
      </c>
      <c r="X239" s="53" t="n">
        <v>2677.4944715</v>
      </c>
      <c r="Y239" s="53" t="n">
        <v>26.7152987866172</v>
      </c>
      <c r="Z239" s="53" t="n">
        <v>8.66215820038242</v>
      </c>
      <c r="AA239" s="53" t="n">
        <v>21.8947534365738</v>
      </c>
      <c r="AB239" s="53" t="n">
        <v>1952.7635621</v>
      </c>
      <c r="AC239" s="53" t="n">
        <v>26.9599944909455</v>
      </c>
      <c r="AD239" s="53" t="n">
        <v>6.31752822756576</v>
      </c>
      <c r="AE239" s="53" t="n">
        <v>23.680982384803</v>
      </c>
      <c r="AF239" s="53" t="n">
        <v>1653.4817523</v>
      </c>
      <c r="AG239" s="53" t="n">
        <v>32.5643071283871</v>
      </c>
      <c r="AH239" s="53" t="n">
        <v>5.34929975479807</v>
      </c>
      <c r="AI239" s="53" t="n">
        <v>30.1091377078006</v>
      </c>
      <c r="AJ239" s="53" t="n">
        <v>2159.6352133</v>
      </c>
      <c r="AK239" s="53" t="n">
        <v>26.0602979745152</v>
      </c>
      <c r="AL239" s="53" t="n">
        <v>6.98679383724033</v>
      </c>
      <c r="AM239" s="53" t="n">
        <v>21.7084105261299</v>
      </c>
      <c r="AN239" s="53" t="n">
        <v>2138.074451</v>
      </c>
      <c r="AO239" s="53" t="n">
        <v>25.6814453949943</v>
      </c>
      <c r="AP239" s="53" t="n">
        <v>6.91704103813975</v>
      </c>
      <c r="AQ239" s="53" t="n">
        <v>22.784139012678</v>
      </c>
      <c r="AR239" s="53" t="n">
        <v>1646.431224</v>
      </c>
      <c r="AS239" s="53" t="n">
        <v>26.8873071173756</v>
      </c>
      <c r="AT239" s="53" t="n">
        <v>5.32649007500939</v>
      </c>
      <c r="AU239" s="53" t="n">
        <v>26.6686838167686</v>
      </c>
      <c r="AV239" s="53" t="n">
        <v>1439.4107795</v>
      </c>
      <c r="AW239" s="53" t="n">
        <v>31.1395762780467</v>
      </c>
      <c r="AX239" s="53" t="n">
        <v>4.65674309324705</v>
      </c>
      <c r="AY239" s="53" t="n">
        <v>30.4636135081915</v>
      </c>
      <c r="AZ239" s="53" t="n">
        <v>1378.56063</v>
      </c>
      <c r="BA239" s="53" t="n">
        <v>32.6547581163101</v>
      </c>
      <c r="BB239" s="53" t="n">
        <v>4.45988232393587</v>
      </c>
      <c r="BC239" s="53" t="n">
        <v>30.5246133550466</v>
      </c>
      <c r="BD239" s="53" t="n">
        <v>683.7559845</v>
      </c>
      <c r="BE239" s="53" t="n">
        <v>37.0963212739149</v>
      </c>
      <c r="BF239" s="53" t="n">
        <v>2.21206899631024</v>
      </c>
      <c r="BG239" s="53" t="n">
        <v>39.1035415793598</v>
      </c>
      <c r="BH239" s="53" t="n">
        <v>3269.8451135</v>
      </c>
      <c r="BI239" s="53" t="n">
        <v>19.1223307218038</v>
      </c>
      <c r="BJ239" s="53" t="n">
        <v>10.5785150876583</v>
      </c>
      <c r="BK239" s="53" t="n">
        <v>19.9910517462037</v>
      </c>
    </row>
    <row r="240">
      <c r="A240" s="53" t="s">
        <v>135</v>
      </c>
      <c r="B240" s="53" t="s">
        <v>136</v>
      </c>
      <c r="C240" s="53" t="s">
        <v>17</v>
      </c>
      <c r="D240" s="53" t="n">
        <v>15721.3508082</v>
      </c>
      <c r="E240" s="53" t="n">
        <v>11.1671524021202</v>
      </c>
      <c r="F240" s="53" t="n">
        <v>6.09180538856571</v>
      </c>
      <c r="G240" s="53" t="n">
        <v>9.53033536184196</v>
      </c>
      <c r="H240" s="53" t="n">
        <v>16133.1676953</v>
      </c>
      <c r="I240" s="53" t="n">
        <v>9.41843520928259</v>
      </c>
      <c r="J240" s="53" t="n">
        <v>6.25137872056143</v>
      </c>
      <c r="K240" s="53" t="n">
        <v>8.03624085808305</v>
      </c>
      <c r="L240" s="53" t="n">
        <v>15903.1591647</v>
      </c>
      <c r="M240" s="53" t="n">
        <v>10.2087674080475</v>
      </c>
      <c r="N240" s="53" t="n">
        <v>6.16225360509144</v>
      </c>
      <c r="O240" s="53" t="n">
        <v>8.75205691990741</v>
      </c>
      <c r="P240" s="53" t="n">
        <v>20757.6246487</v>
      </c>
      <c r="Q240" s="53" t="n">
        <v>8.82949830257507</v>
      </c>
      <c r="R240" s="53" t="n">
        <v>8.04329165041086</v>
      </c>
      <c r="S240" s="53" t="n">
        <v>7.85402055807033</v>
      </c>
      <c r="T240" s="53" t="n">
        <v>22672.9041386</v>
      </c>
      <c r="U240" s="53" t="n">
        <v>10.332776417873</v>
      </c>
      <c r="V240" s="53" t="n">
        <v>8.78543588849354</v>
      </c>
      <c r="W240" s="53" t="n">
        <v>8.54377575569096</v>
      </c>
      <c r="X240" s="53" t="n">
        <v>24637.9297158</v>
      </c>
      <c r="Y240" s="53" t="n">
        <v>7.99646718941907</v>
      </c>
      <c r="Z240" s="53" t="n">
        <v>9.54685604544423</v>
      </c>
      <c r="AA240" s="53" t="n">
        <v>7.03008196815437</v>
      </c>
      <c r="AB240" s="53" t="n">
        <v>19916.1557682</v>
      </c>
      <c r="AC240" s="53" t="n">
        <v>10.0369347902853</v>
      </c>
      <c r="AD240" s="53" t="n">
        <v>7.71723413009482</v>
      </c>
      <c r="AE240" s="53" t="n">
        <v>9.45653941063411</v>
      </c>
      <c r="AF240" s="53" t="n">
        <v>23151.4180458</v>
      </c>
      <c r="AG240" s="53" t="n">
        <v>8.01711169510445</v>
      </c>
      <c r="AH240" s="53" t="n">
        <v>8.97085339071378</v>
      </c>
      <c r="AI240" s="53" t="n">
        <v>8.29356357712172</v>
      </c>
      <c r="AJ240" s="53" t="n">
        <v>20167.398732</v>
      </c>
      <c r="AK240" s="53" t="n">
        <v>8.28529645742339</v>
      </c>
      <c r="AL240" s="53" t="n">
        <v>7.81458729391569</v>
      </c>
      <c r="AM240" s="53" t="n">
        <v>7.67757460333374</v>
      </c>
      <c r="AN240" s="53" t="n">
        <v>17978.747158</v>
      </c>
      <c r="AO240" s="53" t="n">
        <v>10.5236705273796</v>
      </c>
      <c r="AP240" s="53" t="n">
        <v>6.96651516481901</v>
      </c>
      <c r="AQ240" s="53" t="n">
        <v>9.96154392022794</v>
      </c>
      <c r="AR240" s="53" t="n">
        <v>14377.4699047</v>
      </c>
      <c r="AS240" s="53" t="n">
        <v>9.70230280522556</v>
      </c>
      <c r="AT240" s="53" t="n">
        <v>5.5710701776154</v>
      </c>
      <c r="AU240" s="53" t="n">
        <v>9.82757443057689</v>
      </c>
      <c r="AV240" s="53" t="n">
        <v>13386.0311903</v>
      </c>
      <c r="AW240" s="53" t="n">
        <v>9.58996657142278</v>
      </c>
      <c r="AX240" s="53" t="n">
        <v>5.18690142669201</v>
      </c>
      <c r="AY240" s="53" t="n">
        <v>10.0231780209795</v>
      </c>
      <c r="AZ240" s="53" t="n">
        <v>9489.2843722</v>
      </c>
      <c r="BA240" s="53" t="n">
        <v>12.3383942974508</v>
      </c>
      <c r="BB240" s="53" t="n">
        <v>3.67696608118745</v>
      </c>
      <c r="BC240" s="53" t="n">
        <v>12.9413004963395</v>
      </c>
      <c r="BD240" s="53" t="n">
        <v>8242.0262394</v>
      </c>
      <c r="BE240" s="53" t="n">
        <v>13.1569476139984</v>
      </c>
      <c r="BF240" s="53" t="n">
        <v>3.19367085375951</v>
      </c>
      <c r="BG240" s="53" t="n">
        <v>13.5258486609653</v>
      </c>
      <c r="BH240" s="53" t="n">
        <v>15539.0856885</v>
      </c>
      <c r="BI240" s="53" t="n">
        <v>8.84005495094995</v>
      </c>
      <c r="BJ240" s="53" t="n">
        <v>6.02118018263513</v>
      </c>
      <c r="BK240" s="53" t="n">
        <v>8.74290256304695</v>
      </c>
    </row>
    <row r="241">
      <c r="A241" s="53" t="s">
        <v>137</v>
      </c>
      <c r="B241" s="53" t="s">
        <v>138</v>
      </c>
      <c r="C241" s="53" t="s">
        <v>16</v>
      </c>
      <c r="D241" s="53" t="n">
        <v>726.9666821</v>
      </c>
      <c r="E241" s="53" t="n">
        <v>40.8832157745725</v>
      </c>
      <c r="F241" s="53" t="n">
        <v>6.38868999814061</v>
      </c>
      <c r="G241" s="53" t="n">
        <v>33.3589313015298</v>
      </c>
      <c r="H241" s="53" t="n">
        <v>785.6753081</v>
      </c>
      <c r="I241" s="53" t="n">
        <v>32.7364879859246</v>
      </c>
      <c r="J241" s="53" t="n">
        <v>6.90463002808436</v>
      </c>
      <c r="K241" s="53" t="n">
        <v>25.4978813573873</v>
      </c>
      <c r="L241" s="53" t="n">
        <v>725.6812026</v>
      </c>
      <c r="M241" s="53" t="n">
        <v>37.597978133707</v>
      </c>
      <c r="N241" s="53" t="n">
        <v>6.37739301544982</v>
      </c>
      <c r="O241" s="53" t="n">
        <v>32.3340327925535</v>
      </c>
      <c r="P241" s="53" t="n">
        <v>775.6380743</v>
      </c>
      <c r="Q241" s="53" t="n">
        <v>29.0346104321174</v>
      </c>
      <c r="R241" s="53" t="n">
        <v>6.816421342919</v>
      </c>
      <c r="S241" s="53" t="n">
        <v>24.1870607193396</v>
      </c>
      <c r="T241" s="53" t="n">
        <v>745.7292099</v>
      </c>
      <c r="U241" s="53" t="n">
        <v>33.2566528025284</v>
      </c>
      <c r="V241" s="53" t="n">
        <v>6.55357784877695</v>
      </c>
      <c r="W241" s="53" t="n">
        <v>27.8082961776286</v>
      </c>
      <c r="X241" s="53" t="n">
        <v>668.7427355</v>
      </c>
      <c r="Y241" s="53" t="n">
        <v>26.2353753893468</v>
      </c>
      <c r="Z241" s="53" t="n">
        <v>5.87700940196643</v>
      </c>
      <c r="AA241" s="53" t="n">
        <v>23.9079605448018</v>
      </c>
      <c r="AB241" s="53" t="n">
        <v>423.9933694</v>
      </c>
      <c r="AC241" s="53" t="n">
        <v>38.6974771960738</v>
      </c>
      <c r="AD241" s="53" t="n">
        <v>3.72611601750286</v>
      </c>
      <c r="AE241" s="53" t="n">
        <v>31.0700194191319</v>
      </c>
      <c r="AF241" s="53" t="n">
        <v>770.8777646</v>
      </c>
      <c r="AG241" s="53" t="n">
        <v>26.0827556071988</v>
      </c>
      <c r="AH241" s="53" t="n">
        <v>6.77458704195683</v>
      </c>
      <c r="AI241" s="53" t="n">
        <v>22.1280136290876</v>
      </c>
      <c r="AJ241" s="53" t="n">
        <v>566.6667568</v>
      </c>
      <c r="AK241" s="53" t="n">
        <v>30.9204304926133</v>
      </c>
      <c r="AL241" s="53" t="n">
        <v>4.9799507055661</v>
      </c>
      <c r="AM241" s="53" t="n">
        <v>26.1060636462469</v>
      </c>
      <c r="AN241" s="53" t="n">
        <v>643.6671891</v>
      </c>
      <c r="AO241" s="53" t="n">
        <v>28.2980239403714</v>
      </c>
      <c r="AP241" s="53" t="n">
        <v>5.65664181645231</v>
      </c>
      <c r="AQ241" s="53" t="n">
        <v>23.2041553428039</v>
      </c>
      <c r="AR241" s="53" t="n">
        <v>348.403026</v>
      </c>
      <c r="AS241" s="53" t="n">
        <v>37.4849797338714</v>
      </c>
      <c r="AT241" s="53" t="n">
        <v>3.06181697502052</v>
      </c>
      <c r="AU241" s="53" t="n">
        <v>36.8838954442043</v>
      </c>
      <c r="AV241" s="53" t="n">
        <v>758.6419436</v>
      </c>
      <c r="AW241" s="53" t="n">
        <v>26.1728000762647</v>
      </c>
      <c r="AX241" s="53" t="n">
        <v>6.667056849492</v>
      </c>
      <c r="AY241" s="53" t="n">
        <v>26.7812115811398</v>
      </c>
      <c r="AZ241" s="53" t="n">
        <v>674.0899058</v>
      </c>
      <c r="BA241" s="53" t="n">
        <v>27.3365806249065</v>
      </c>
      <c r="BB241" s="53" t="n">
        <v>5.92400112009481</v>
      </c>
      <c r="BC241" s="53" t="n">
        <v>25.5615046085643</v>
      </c>
      <c r="BD241" s="53" t="n">
        <v>778.0576612</v>
      </c>
      <c r="BE241" s="53" t="n">
        <v>24.9744360800432</v>
      </c>
      <c r="BF241" s="53" t="n">
        <v>6.8376850280483</v>
      </c>
      <c r="BG241" s="53" t="n">
        <v>24.5600594192268</v>
      </c>
      <c r="BH241" s="53" t="n">
        <v>1986.1323436</v>
      </c>
      <c r="BI241" s="53" t="n">
        <v>18.154043503416</v>
      </c>
      <c r="BJ241" s="53" t="n">
        <v>17.4544228105291</v>
      </c>
      <c r="BK241" s="53" t="n">
        <v>17.8046477689978</v>
      </c>
    </row>
    <row r="242">
      <c r="A242" s="53" t="s">
        <v>137</v>
      </c>
      <c r="B242" s="53" t="s">
        <v>138</v>
      </c>
      <c r="C242" s="53" t="s">
        <v>17</v>
      </c>
      <c r="D242" s="53" t="n">
        <v>3677.152487</v>
      </c>
      <c r="E242" s="53" t="n">
        <v>11.1357627084234</v>
      </c>
      <c r="F242" s="53" t="n">
        <v>3.70755305675901</v>
      </c>
      <c r="G242" s="53" t="n">
        <v>10.4719357041134</v>
      </c>
      <c r="H242" s="53" t="n">
        <v>4760.6554323</v>
      </c>
      <c r="I242" s="53" t="n">
        <v>11.1686149722775</v>
      </c>
      <c r="J242" s="53" t="n">
        <v>4.80001377767184</v>
      </c>
      <c r="K242" s="53" t="n">
        <v>10.4521415244161</v>
      </c>
      <c r="L242" s="53" t="n">
        <v>6342.8688865</v>
      </c>
      <c r="M242" s="53" t="n">
        <v>9.44821702191434</v>
      </c>
      <c r="N242" s="53" t="n">
        <v>6.3953080574993</v>
      </c>
      <c r="O242" s="53" t="n">
        <v>8.67007581203936</v>
      </c>
      <c r="P242" s="53" t="n">
        <v>5700.1229821</v>
      </c>
      <c r="Q242" s="53" t="n">
        <v>10.0766271404853</v>
      </c>
      <c r="R242" s="53" t="n">
        <v>5.74724830175016</v>
      </c>
      <c r="S242" s="53" t="n">
        <v>9.53981958601767</v>
      </c>
      <c r="T242" s="53" t="n">
        <v>8827.5097355</v>
      </c>
      <c r="U242" s="53" t="n">
        <v>8.41939491305438</v>
      </c>
      <c r="V242" s="53" t="n">
        <v>8.90049047982898</v>
      </c>
      <c r="W242" s="53" t="n">
        <v>7.66649258077975</v>
      </c>
      <c r="X242" s="53" t="n">
        <v>9138.4809299</v>
      </c>
      <c r="Y242" s="53" t="n">
        <v>8.26764953922276</v>
      </c>
      <c r="Z242" s="53" t="n">
        <v>9.21403260418682</v>
      </c>
      <c r="AA242" s="53" t="n">
        <v>7.79457753062864</v>
      </c>
      <c r="AB242" s="53" t="n">
        <v>8096.1458826</v>
      </c>
      <c r="AC242" s="53" t="n">
        <v>8.76180531315986</v>
      </c>
      <c r="AD242" s="53" t="n">
        <v>8.1630801336416</v>
      </c>
      <c r="AE242" s="53" t="n">
        <v>8.1315074340802</v>
      </c>
      <c r="AF242" s="53" t="n">
        <v>7208.9370224</v>
      </c>
      <c r="AG242" s="53" t="n">
        <v>9.03479057446421</v>
      </c>
      <c r="AH242" s="53" t="n">
        <v>7.26853634378049</v>
      </c>
      <c r="AI242" s="53" t="n">
        <v>8.39958827886752</v>
      </c>
      <c r="AJ242" s="53" t="n">
        <v>7489.9351419</v>
      </c>
      <c r="AK242" s="53" t="n">
        <v>9.55546576288895</v>
      </c>
      <c r="AL242" s="53" t="n">
        <v>7.55185759319262</v>
      </c>
      <c r="AM242" s="53" t="n">
        <v>8.74317736058469</v>
      </c>
      <c r="AN242" s="53" t="n">
        <v>6269.3087358</v>
      </c>
      <c r="AO242" s="53" t="n">
        <v>9.3398742347446</v>
      </c>
      <c r="AP242" s="53" t="n">
        <v>6.32113975402328</v>
      </c>
      <c r="AQ242" s="53" t="n">
        <v>9.54166618012891</v>
      </c>
      <c r="AR242" s="53" t="n">
        <v>7700.8414424</v>
      </c>
      <c r="AS242" s="53" t="n">
        <v>9.75157411252795</v>
      </c>
      <c r="AT242" s="53" t="n">
        <v>7.76450754498901</v>
      </c>
      <c r="AU242" s="53" t="n">
        <v>9.3878817725995</v>
      </c>
      <c r="AV242" s="53" t="n">
        <v>6371.7951227</v>
      </c>
      <c r="AW242" s="53" t="n">
        <v>9.6344412855171</v>
      </c>
      <c r="AX242" s="53" t="n">
        <v>6.42447343908818</v>
      </c>
      <c r="AY242" s="53" t="n">
        <v>9.63392002440654</v>
      </c>
      <c r="AZ242" s="53" t="n">
        <v>4499.0079258</v>
      </c>
      <c r="BA242" s="53" t="n">
        <v>12.3499505939174</v>
      </c>
      <c r="BB242" s="53" t="n">
        <v>4.53620312093487</v>
      </c>
      <c r="BC242" s="53" t="n">
        <v>11.6598931087821</v>
      </c>
      <c r="BD242" s="53" t="n">
        <v>3999.6133677</v>
      </c>
      <c r="BE242" s="53" t="n">
        <v>11.2912517178323</v>
      </c>
      <c r="BF242" s="53" t="n">
        <v>4.03267985749712</v>
      </c>
      <c r="BG242" s="53" t="n">
        <v>11.0820118664248</v>
      </c>
      <c r="BH242" s="53" t="n">
        <v>9097.6617304</v>
      </c>
      <c r="BI242" s="53" t="n">
        <v>10.3454976279435</v>
      </c>
      <c r="BJ242" s="53" t="n">
        <v>9.17287593515672</v>
      </c>
      <c r="BK242" s="53" t="n">
        <v>10.1232579961526</v>
      </c>
    </row>
    <row r="243">
      <c r="A243" s="53" t="s">
        <v>139</v>
      </c>
      <c r="B243" s="53" t="s">
        <v>140</v>
      </c>
      <c r="C243" s="53" t="s">
        <v>16</v>
      </c>
      <c r="D243" s="53" t="n">
        <v>482.1987751</v>
      </c>
      <c r="E243" s="53" t="n">
        <v>43.2601737659911</v>
      </c>
      <c r="F243" s="53" t="n">
        <v>4.30478814254757</v>
      </c>
      <c r="G243" s="53" t="n">
        <v>38.5660893711247</v>
      </c>
      <c r="H243" s="53" t="n">
        <v>1019.1030691</v>
      </c>
      <c r="I243" s="53" t="n">
        <v>32.5108724873653</v>
      </c>
      <c r="J243" s="53" t="n">
        <v>9.09795510572527</v>
      </c>
      <c r="K243" s="53" t="n">
        <v>24.9961202090335</v>
      </c>
      <c r="L243" s="53" t="n">
        <v>670.6147583</v>
      </c>
      <c r="M243" s="53" t="n">
        <v>41.3481327285369</v>
      </c>
      <c r="N243" s="53" t="n">
        <v>5.98685564713133</v>
      </c>
      <c r="O243" s="53" t="n">
        <v>33.7855521675371</v>
      </c>
      <c r="P243" s="53" t="n">
        <v>860.8650935</v>
      </c>
      <c r="Q243" s="53" t="n">
        <v>34.4373211325259</v>
      </c>
      <c r="R243" s="53" t="n">
        <v>7.68529917161937</v>
      </c>
      <c r="S243" s="53" t="n">
        <v>29.467489827738</v>
      </c>
      <c r="T243" s="53" t="n">
        <v>901.361698</v>
      </c>
      <c r="U243" s="53" t="n">
        <v>39.3384992871277</v>
      </c>
      <c r="V243" s="53" t="n">
        <v>8.04682912952705</v>
      </c>
      <c r="W243" s="53" t="n">
        <v>35.3188290935767</v>
      </c>
      <c r="X243" s="53" t="n">
        <v>393.1165775</v>
      </c>
      <c r="Y243" s="53" t="n">
        <v>44.5137768786856</v>
      </c>
      <c r="Z243" s="53" t="n">
        <v>3.50951447587135</v>
      </c>
      <c r="AA243" s="53" t="n">
        <v>42.6569570257995</v>
      </c>
      <c r="AB243" s="53" t="n">
        <v>946.0434535</v>
      </c>
      <c r="AC243" s="53" t="n">
        <v>41.1266503017011</v>
      </c>
      <c r="AD243" s="53" t="n">
        <v>8.44572166347162</v>
      </c>
      <c r="AE243" s="53" t="n">
        <v>34.54232133117</v>
      </c>
      <c r="AF243" s="53" t="n">
        <v>602.3696144</v>
      </c>
      <c r="AG243" s="53" t="n">
        <v>47.2350484323807</v>
      </c>
      <c r="AH243" s="53" t="n">
        <v>5.37760298740351</v>
      </c>
      <c r="AI243" s="53" t="n">
        <v>42.4940774537598</v>
      </c>
      <c r="AJ243" s="53" t="n">
        <v>790.531434</v>
      </c>
      <c r="AK243" s="53" t="n">
        <v>29.7213250764481</v>
      </c>
      <c r="AL243" s="53" t="n">
        <v>7.05740146828159</v>
      </c>
      <c r="AM243" s="53" t="n">
        <v>26.3387715514687</v>
      </c>
      <c r="AN243" s="53" t="n">
        <v>873.1262805</v>
      </c>
      <c r="AO243" s="53" t="n">
        <v>27.571828668407</v>
      </c>
      <c r="AP243" s="53" t="n">
        <v>7.79475986529328</v>
      </c>
      <c r="AQ243" s="53" t="n">
        <v>28.8065736170533</v>
      </c>
      <c r="AR243" s="53" t="n">
        <v>816.9270434</v>
      </c>
      <c r="AS243" s="53" t="n">
        <v>26.5345316052023</v>
      </c>
      <c r="AT243" s="53" t="n">
        <v>7.29304600374702</v>
      </c>
      <c r="AU243" s="53" t="n">
        <v>22.2328703894505</v>
      </c>
      <c r="AV243" s="53" t="n">
        <v>576.4872798</v>
      </c>
      <c r="AW243" s="53" t="n">
        <v>31.982807425271</v>
      </c>
      <c r="AX243" s="53" t="n">
        <v>5.14654066862341</v>
      </c>
      <c r="AY243" s="53" t="n">
        <v>30.7245747398192</v>
      </c>
      <c r="AZ243" s="53" t="n">
        <v>531.7934731</v>
      </c>
      <c r="BA243" s="53" t="n">
        <v>31.8159783374796</v>
      </c>
      <c r="BB243" s="53" t="n">
        <v>4.74754054862606</v>
      </c>
      <c r="BC243" s="53" t="n">
        <v>33.2479936324973</v>
      </c>
      <c r="BD243" s="53" t="n">
        <v>452.8013989</v>
      </c>
      <c r="BE243" s="53" t="n">
        <v>33.7975375083824</v>
      </c>
      <c r="BF243" s="53" t="n">
        <v>4.0423455918349</v>
      </c>
      <c r="BG243" s="53" t="n">
        <v>32.9282643547208</v>
      </c>
      <c r="BH243" s="53" t="n">
        <v>1284.1119954</v>
      </c>
      <c r="BI243" s="53" t="n">
        <v>24.6347179460388</v>
      </c>
      <c r="BJ243" s="53" t="n">
        <v>11.4637995302967</v>
      </c>
      <c r="BK243" s="53" t="n">
        <v>20.3338794823668</v>
      </c>
    </row>
    <row r="244">
      <c r="A244" s="53" t="s">
        <v>139</v>
      </c>
      <c r="B244" s="53" t="s">
        <v>140</v>
      </c>
      <c r="C244" s="53" t="s">
        <v>17</v>
      </c>
      <c r="D244" s="53" t="n">
        <v>4746.4882332</v>
      </c>
      <c r="E244" s="53" t="n">
        <v>13.5414420672917</v>
      </c>
      <c r="F244" s="53" t="n">
        <v>4.06111261188981</v>
      </c>
      <c r="G244" s="53" t="n">
        <v>12.8421618172915</v>
      </c>
      <c r="H244" s="53" t="n">
        <v>5758.7675037</v>
      </c>
      <c r="I244" s="53" t="n">
        <v>11.053142095729</v>
      </c>
      <c r="J244" s="53" t="n">
        <v>4.92722244092663</v>
      </c>
      <c r="K244" s="53" t="n">
        <v>9.86049403675445</v>
      </c>
      <c r="L244" s="53" t="n">
        <v>7346.8276602</v>
      </c>
      <c r="M244" s="53" t="n">
        <v>10.7261320597014</v>
      </c>
      <c r="N244" s="53" t="n">
        <v>6.28597249215216</v>
      </c>
      <c r="O244" s="53" t="n">
        <v>9.16686990827822</v>
      </c>
      <c r="P244" s="53" t="n">
        <v>7542.9672337</v>
      </c>
      <c r="Q244" s="53" t="n">
        <v>11.2364577460988</v>
      </c>
      <c r="R244" s="53" t="n">
        <v>6.45379022528378</v>
      </c>
      <c r="S244" s="53" t="n">
        <v>10.0956277606374</v>
      </c>
      <c r="T244" s="53" t="n">
        <v>9606.8059742</v>
      </c>
      <c r="U244" s="53" t="n">
        <v>9.62576288574309</v>
      </c>
      <c r="V244" s="53" t="n">
        <v>8.21961816504898</v>
      </c>
      <c r="W244" s="53" t="n">
        <v>8.83296600658625</v>
      </c>
      <c r="X244" s="53" t="n">
        <v>10401.3880997</v>
      </c>
      <c r="Y244" s="53" t="n">
        <v>7.90469483160778</v>
      </c>
      <c r="Z244" s="53" t="n">
        <v>8.89946552429857</v>
      </c>
      <c r="AA244" s="53" t="n">
        <v>7.47546450505663</v>
      </c>
      <c r="AB244" s="53" t="n">
        <v>9607.1608742</v>
      </c>
      <c r="AC244" s="53" t="n">
        <v>8.63028835864975</v>
      </c>
      <c r="AD244" s="53" t="n">
        <v>8.21992181878099</v>
      </c>
      <c r="AE244" s="53" t="n">
        <v>8.37359730392617</v>
      </c>
      <c r="AF244" s="53" t="n">
        <v>9950.4881067</v>
      </c>
      <c r="AG244" s="53" t="n">
        <v>9.87922414394933</v>
      </c>
      <c r="AH244" s="53" t="n">
        <v>8.51367384878886</v>
      </c>
      <c r="AI244" s="53" t="n">
        <v>9.49763974709132</v>
      </c>
      <c r="AJ244" s="53" t="n">
        <v>9089.8574799</v>
      </c>
      <c r="AK244" s="53" t="n">
        <v>10.1529944552183</v>
      </c>
      <c r="AL244" s="53" t="n">
        <v>7.7773151513778</v>
      </c>
      <c r="AM244" s="53" t="n">
        <v>9.0422349367903</v>
      </c>
      <c r="AN244" s="53" t="n">
        <v>8415.1197252</v>
      </c>
      <c r="AO244" s="53" t="n">
        <v>10.0271881978435</v>
      </c>
      <c r="AP244" s="53" t="n">
        <v>7.20000707207745</v>
      </c>
      <c r="AQ244" s="53" t="n">
        <v>8.97877238200543</v>
      </c>
      <c r="AR244" s="53" t="n">
        <v>7910.8713075</v>
      </c>
      <c r="AS244" s="53" t="n">
        <v>9.53738928223756</v>
      </c>
      <c r="AT244" s="53" t="n">
        <v>6.76857029017978</v>
      </c>
      <c r="AU244" s="53" t="n">
        <v>9.46574303450311</v>
      </c>
      <c r="AV244" s="53" t="n">
        <v>7772.9107546</v>
      </c>
      <c r="AW244" s="53" t="n">
        <v>8.02578677229882</v>
      </c>
      <c r="AX244" s="53" t="n">
        <v>6.65053073887392</v>
      </c>
      <c r="AY244" s="53" t="n">
        <v>7.72852693428026</v>
      </c>
      <c r="AZ244" s="53" t="n">
        <v>5303.1867216</v>
      </c>
      <c r="BA244" s="53" t="n">
        <v>10.1298852663796</v>
      </c>
      <c r="BB244" s="53" t="n">
        <v>4.53742586522258</v>
      </c>
      <c r="BC244" s="53" t="n">
        <v>10.3305650246183</v>
      </c>
      <c r="BD244" s="53" t="n">
        <v>4208.0909359</v>
      </c>
      <c r="BE244" s="53" t="n">
        <v>12.2237457918088</v>
      </c>
      <c r="BF244" s="53" t="n">
        <v>3.60045792428757</v>
      </c>
      <c r="BG244" s="53" t="n">
        <v>12.0589888859712</v>
      </c>
      <c r="BH244" s="53" t="n">
        <v>9215.6174397</v>
      </c>
      <c r="BI244" s="53" t="n">
        <v>8.56639722080565</v>
      </c>
      <c r="BJ244" s="53" t="n">
        <v>7.88491583081111</v>
      </c>
      <c r="BK244" s="53" t="n">
        <v>9.24597977413361</v>
      </c>
    </row>
    <row r="245">
      <c r="A245" s="53" t="s">
        <v>141</v>
      </c>
      <c r="B245" s="53" t="s">
        <v>142</v>
      </c>
      <c r="C245" s="53" t="s">
        <v>16</v>
      </c>
      <c r="D245" s="53" t="n">
        <v>1013.8996676</v>
      </c>
      <c r="E245" s="53" t="n">
        <v>29.7375976608203</v>
      </c>
      <c r="F245" s="53" t="n">
        <v>5.34031926325784</v>
      </c>
      <c r="G245" s="53" t="n">
        <v>26.4797975725127</v>
      </c>
      <c r="H245" s="53" t="n">
        <v>1645.5972584</v>
      </c>
      <c r="I245" s="53" t="n">
        <v>20.4695774434355</v>
      </c>
      <c r="J245" s="53" t="n">
        <v>8.6675388299514</v>
      </c>
      <c r="K245" s="53" t="n">
        <v>16.0663373864861</v>
      </c>
      <c r="L245" s="53" t="n">
        <v>2117.6714238</v>
      </c>
      <c r="M245" s="53" t="n">
        <v>23.679441974612</v>
      </c>
      <c r="N245" s="53" t="n">
        <v>11.154004542224</v>
      </c>
      <c r="O245" s="53" t="n">
        <v>18.1763271894803</v>
      </c>
      <c r="P245" s="53" t="n">
        <v>2200.5352835</v>
      </c>
      <c r="Q245" s="53" t="n">
        <v>15.3126710940357</v>
      </c>
      <c r="R245" s="53" t="n">
        <v>11.5904574579561</v>
      </c>
      <c r="S245" s="53" t="n">
        <v>11.7510089587363</v>
      </c>
      <c r="T245" s="53" t="n">
        <v>1552.9295757</v>
      </c>
      <c r="U245" s="53" t="n">
        <v>21.7996464805536</v>
      </c>
      <c r="V245" s="53" t="n">
        <v>8.17944811760735</v>
      </c>
      <c r="W245" s="53" t="n">
        <v>20.6026654370144</v>
      </c>
      <c r="X245" s="53" t="n">
        <v>637.1218158</v>
      </c>
      <c r="Y245" s="53" t="n">
        <v>32.0512405194008</v>
      </c>
      <c r="Z245" s="53" t="n">
        <v>3.35578954672354</v>
      </c>
      <c r="AA245" s="53" t="n">
        <v>28.2601605039226</v>
      </c>
      <c r="AB245" s="53" t="n">
        <v>691.3541643</v>
      </c>
      <c r="AC245" s="53" t="n">
        <v>33.3764627407736</v>
      </c>
      <c r="AD245" s="53" t="n">
        <v>3.6414371947515</v>
      </c>
      <c r="AE245" s="53" t="n">
        <v>29.9811838211308</v>
      </c>
      <c r="AF245" s="53" t="n">
        <v>1484.4812261</v>
      </c>
      <c r="AG245" s="53" t="n">
        <v>23.0167042700426</v>
      </c>
      <c r="AH245" s="53" t="n">
        <v>7.81892325347326</v>
      </c>
      <c r="AI245" s="53" t="n">
        <v>19.3069449036927</v>
      </c>
      <c r="AJ245" s="53" t="n">
        <v>1228.7631388</v>
      </c>
      <c r="AK245" s="53" t="n">
        <v>21.2738199925334</v>
      </c>
      <c r="AL245" s="53" t="n">
        <v>6.4720284164287</v>
      </c>
      <c r="AM245" s="53" t="n">
        <v>20.0150597717407</v>
      </c>
      <c r="AN245" s="53" t="n">
        <v>763.9477118</v>
      </c>
      <c r="AO245" s="53" t="n">
        <v>24.3963043256651</v>
      </c>
      <c r="AP245" s="53" t="n">
        <v>4.02379526477645</v>
      </c>
      <c r="AQ245" s="53" t="n">
        <v>21.8874480401562</v>
      </c>
      <c r="AR245" s="53" t="n">
        <v>1097.8334465</v>
      </c>
      <c r="AS245" s="53" t="n">
        <v>20.375220417794</v>
      </c>
      <c r="AT245" s="53" t="n">
        <v>5.7824075591922</v>
      </c>
      <c r="AU245" s="53" t="n">
        <v>20.1090020602608</v>
      </c>
      <c r="AV245" s="53" t="n">
        <v>1038.3601258</v>
      </c>
      <c r="AW245" s="53" t="n">
        <v>19.28753223109</v>
      </c>
      <c r="AX245" s="53" t="n">
        <v>5.46915514346163</v>
      </c>
      <c r="AY245" s="53" t="n">
        <v>19.5224356957024</v>
      </c>
      <c r="AZ245" s="53" t="n">
        <v>1238.1235032</v>
      </c>
      <c r="BA245" s="53" t="n">
        <v>17.8443967969291</v>
      </c>
      <c r="BB245" s="53" t="n">
        <v>6.52133046860784</v>
      </c>
      <c r="BC245" s="53" t="n">
        <v>19.8193978589576</v>
      </c>
      <c r="BD245" s="53" t="n">
        <v>896.8170549</v>
      </c>
      <c r="BE245" s="53" t="n">
        <v>21.8852971994648</v>
      </c>
      <c r="BF245" s="53" t="n">
        <v>4.72363247266601</v>
      </c>
      <c r="BG245" s="53" t="n">
        <v>22.2525439878432</v>
      </c>
      <c r="BH245" s="53" t="n">
        <v>1378.3146614</v>
      </c>
      <c r="BI245" s="53" t="n">
        <v>16.8010783076201</v>
      </c>
      <c r="BJ245" s="53" t="n">
        <v>7.25973246892219</v>
      </c>
      <c r="BK245" s="53" t="n">
        <v>16.4820674024256</v>
      </c>
    </row>
    <row r="246">
      <c r="A246" s="53" t="s">
        <v>141</v>
      </c>
      <c r="B246" s="53" t="s">
        <v>142</v>
      </c>
      <c r="C246" s="53" t="s">
        <v>17</v>
      </c>
      <c r="D246" s="53" t="n">
        <v>5567.0975937</v>
      </c>
      <c r="E246" s="53" t="n">
        <v>9.88694028044165</v>
      </c>
      <c r="F246" s="53" t="n">
        <v>6.58343125658925</v>
      </c>
      <c r="G246" s="53" t="n">
        <v>7.9904611823305</v>
      </c>
      <c r="H246" s="53" t="n">
        <v>5954.4981144</v>
      </c>
      <c r="I246" s="53" t="n">
        <v>10.7086181656358</v>
      </c>
      <c r="J246" s="53" t="n">
        <v>7.04155591739662</v>
      </c>
      <c r="K246" s="53" t="n">
        <v>9.22142126083027</v>
      </c>
      <c r="L246" s="53" t="n">
        <v>6354.2359424</v>
      </c>
      <c r="M246" s="53" t="n">
        <v>9.70736275037982</v>
      </c>
      <c r="N246" s="53" t="n">
        <v>7.51427019391198</v>
      </c>
      <c r="O246" s="53" t="n">
        <v>8.39755678283807</v>
      </c>
      <c r="P246" s="53" t="n">
        <v>6112.8640751</v>
      </c>
      <c r="Q246" s="53" t="n">
        <v>8.89219694197705</v>
      </c>
      <c r="R246" s="53" t="n">
        <v>7.22883329094797</v>
      </c>
      <c r="S246" s="53" t="n">
        <v>7.87163650383375</v>
      </c>
      <c r="T246" s="53" t="n">
        <v>7463.6710647</v>
      </c>
      <c r="U246" s="53" t="n">
        <v>8.47425569361692</v>
      </c>
      <c r="V246" s="53" t="n">
        <v>8.82624465427948</v>
      </c>
      <c r="W246" s="53" t="n">
        <v>7.88539148705579</v>
      </c>
      <c r="X246" s="53" t="n">
        <v>8325.01134</v>
      </c>
      <c r="Y246" s="53" t="n">
        <v>8.55428345497149</v>
      </c>
      <c r="Z246" s="53" t="n">
        <v>9.84483187958451</v>
      </c>
      <c r="AA246" s="53" t="n">
        <v>7.15043772890905</v>
      </c>
      <c r="AB246" s="53" t="n">
        <v>7241.5565591</v>
      </c>
      <c r="AC246" s="53" t="n">
        <v>9.90746001046573</v>
      </c>
      <c r="AD246" s="53" t="n">
        <v>8.56358075193228</v>
      </c>
      <c r="AE246" s="53" t="n">
        <v>8.48094186045366</v>
      </c>
      <c r="AF246" s="53" t="n">
        <v>6469.8160971</v>
      </c>
      <c r="AG246" s="53" t="n">
        <v>9.84677256454874</v>
      </c>
      <c r="AH246" s="53" t="n">
        <v>7.65095075147118</v>
      </c>
      <c r="AI246" s="53" t="n">
        <v>8.94711310200148</v>
      </c>
      <c r="AJ246" s="53" t="n">
        <v>6676.7490211</v>
      </c>
      <c r="AK246" s="53" t="n">
        <v>9.4826684005484</v>
      </c>
      <c r="AL246" s="53" t="n">
        <v>7.89566151088389</v>
      </c>
      <c r="AM246" s="53" t="n">
        <v>8.73286542003987</v>
      </c>
      <c r="AN246" s="53" t="n">
        <v>5081.8692377</v>
      </c>
      <c r="AO246" s="53" t="n">
        <v>11.1657911778701</v>
      </c>
      <c r="AP246" s="53" t="n">
        <v>6.00961923484765</v>
      </c>
      <c r="AQ246" s="53" t="n">
        <v>10.9297545301324</v>
      </c>
      <c r="AR246" s="53" t="n">
        <v>5443.4962394</v>
      </c>
      <c r="AS246" s="53" t="n">
        <v>9.43516020009644</v>
      </c>
      <c r="AT246" s="53" t="n">
        <v>6.43726514299781</v>
      </c>
      <c r="AU246" s="53" t="n">
        <v>8.91272561639022</v>
      </c>
      <c r="AV246" s="53" t="n">
        <v>3552.6153775</v>
      </c>
      <c r="AW246" s="53" t="n">
        <v>9.41799121243133</v>
      </c>
      <c r="AX246" s="53" t="n">
        <v>4.2011836015486</v>
      </c>
      <c r="AY246" s="53" t="n">
        <v>10.3180722317667</v>
      </c>
      <c r="AZ246" s="53" t="n">
        <v>3439.0076084</v>
      </c>
      <c r="BA246" s="53" t="n">
        <v>9.55365501952206</v>
      </c>
      <c r="BB246" s="53" t="n">
        <v>4.06683550983728</v>
      </c>
      <c r="BC246" s="53" t="n">
        <v>9.9007573020553</v>
      </c>
      <c r="BD246" s="53" t="n">
        <v>2883.4170272</v>
      </c>
      <c r="BE246" s="53" t="n">
        <v>11.8457719194942</v>
      </c>
      <c r="BF246" s="53" t="n">
        <v>3.40981588038478</v>
      </c>
      <c r="BG246" s="53" t="n">
        <v>12.5555114876249</v>
      </c>
      <c r="BH246" s="53" t="n">
        <v>3996.3446403</v>
      </c>
      <c r="BI246" s="53" t="n">
        <v>11.3354849612502</v>
      </c>
      <c r="BJ246" s="53" t="n">
        <v>4.72592042338673</v>
      </c>
      <c r="BK246" s="53" t="n">
        <v>12.0659910800739</v>
      </c>
    </row>
    <row r="247">
      <c r="A247" s="53" t="s">
        <v>143</v>
      </c>
      <c r="B247" s="53" t="s">
        <v>144</v>
      </c>
      <c r="C247" s="53" t="s">
        <v>16</v>
      </c>
      <c r="D247" s="53" t="n">
        <v>298.5958729</v>
      </c>
      <c r="E247" s="53" t="n">
        <v>45.1549730034644</v>
      </c>
      <c r="F247" s="53" t="n">
        <v>6.42964031537027</v>
      </c>
      <c r="G247" s="53" t="n">
        <v>29.9020925949298</v>
      </c>
      <c r="H247" s="53" t="n">
        <v>348.1113219</v>
      </c>
      <c r="I247" s="53" t="n">
        <v>38.7425191249384</v>
      </c>
      <c r="J247" s="53" t="n">
        <v>7.49585239670966</v>
      </c>
      <c r="K247" s="53" t="n">
        <v>23.5726869072598</v>
      </c>
      <c r="L247" s="53" t="n">
        <v>406.5256797</v>
      </c>
      <c r="M247" s="53" t="n">
        <v>31.5701048939526</v>
      </c>
      <c r="N247" s="53" t="n">
        <v>8.75368394762707</v>
      </c>
      <c r="O247" s="53" t="n">
        <v>22.3163406238399</v>
      </c>
      <c r="P247" s="53" t="n">
        <v>466.0414113</v>
      </c>
      <c r="Q247" s="53" t="n">
        <v>36.2846939656228</v>
      </c>
      <c r="R247" s="53" t="n">
        <v>10.0352312897843</v>
      </c>
      <c r="S247" s="53" t="n">
        <v>22.125121111482</v>
      </c>
      <c r="T247" s="53" t="n">
        <v>187.0888482</v>
      </c>
      <c r="U247" s="53" t="n">
        <v>51.1375293711723</v>
      </c>
      <c r="V247" s="53" t="n">
        <v>4.02856874497313</v>
      </c>
      <c r="W247" s="53" t="n">
        <v>37.318389328348</v>
      </c>
      <c r="X247" s="53" t="n">
        <v>522.5434593</v>
      </c>
      <c r="Y247" s="53" t="n">
        <v>29.5234359215626</v>
      </c>
      <c r="Z247" s="53" t="n">
        <v>11.2518852314262</v>
      </c>
      <c r="AA247" s="53" t="n">
        <v>19.6647701598264</v>
      </c>
      <c r="AB247" s="53" t="n">
        <v>308.0768474</v>
      </c>
      <c r="AC247" s="53" t="n">
        <v>28.5391925951576</v>
      </c>
      <c r="AD247" s="53" t="n">
        <v>6.63379335768179</v>
      </c>
      <c r="AE247" s="53" t="n">
        <v>28.9108208626411</v>
      </c>
      <c r="AF247" s="53" t="n">
        <v>172.4924921</v>
      </c>
      <c r="AG247" s="53" t="n">
        <v>40.6137490913516</v>
      </c>
      <c r="AH247" s="53" t="n">
        <v>3.71426661237302</v>
      </c>
      <c r="AI247" s="53" t="n">
        <v>38.9501838560674</v>
      </c>
      <c r="AJ247" s="53" t="n">
        <v>233.8166046</v>
      </c>
      <c r="AK247" s="53" t="n">
        <v>33.57729980277</v>
      </c>
      <c r="AL247" s="53" t="n">
        <v>5.03475367136982</v>
      </c>
      <c r="AM247" s="53" t="n">
        <v>24.2746868435454</v>
      </c>
      <c r="AN247" s="53" t="n">
        <v>164.3580084</v>
      </c>
      <c r="AO247" s="53" t="n">
        <v>42.5535785446882</v>
      </c>
      <c r="AP247" s="53" t="n">
        <v>3.53910744545527</v>
      </c>
      <c r="AQ247" s="53" t="n">
        <v>38.8843762227847</v>
      </c>
      <c r="AR247" s="53" t="n">
        <v>341.0703529</v>
      </c>
      <c r="AS247" s="53" t="n">
        <v>36.6622770983373</v>
      </c>
      <c r="AT247" s="53" t="n">
        <v>7.34423979167934</v>
      </c>
      <c r="AU247" s="53" t="n">
        <v>27.5579723124445</v>
      </c>
      <c r="AV247" s="53" t="n">
        <v>192.5187164</v>
      </c>
      <c r="AW247" s="53" t="n">
        <v>30.2101882666928</v>
      </c>
      <c r="AX247" s="53" t="n">
        <v>4.14548964929373</v>
      </c>
      <c r="AY247" s="53" t="n">
        <v>31.3830283056123</v>
      </c>
      <c r="AZ247" s="53" t="n">
        <v>170.0171495</v>
      </c>
      <c r="BA247" s="53" t="n">
        <v>33.9588609597796</v>
      </c>
      <c r="BB247" s="53" t="n">
        <v>3.66096526423067</v>
      </c>
      <c r="BC247" s="53" t="n">
        <v>39.1280429763962</v>
      </c>
      <c r="BD247" s="53" t="n">
        <v>272.9876543</v>
      </c>
      <c r="BE247" s="53" t="n">
        <v>33.6366018332782</v>
      </c>
      <c r="BF247" s="53" t="n">
        <v>5.87822065535871</v>
      </c>
      <c r="BG247" s="53" t="n">
        <v>33.5934332101867</v>
      </c>
      <c r="BH247" s="53" t="n">
        <v>559.8080981</v>
      </c>
      <c r="BI247" s="53" t="n">
        <v>20.7596393880207</v>
      </c>
      <c r="BJ247" s="53" t="n">
        <v>12.054301626667</v>
      </c>
      <c r="BK247" s="53" t="n">
        <v>23.0357579965774</v>
      </c>
    </row>
    <row r="248">
      <c r="A248" s="53" t="s">
        <v>143</v>
      </c>
      <c r="B248" s="53" t="s">
        <v>144</v>
      </c>
      <c r="C248" s="53" t="s">
        <v>17</v>
      </c>
      <c r="D248" s="53" t="n">
        <v>1497.9560582</v>
      </c>
      <c r="E248" s="53" t="n">
        <v>13.0186801362867</v>
      </c>
      <c r="F248" s="53" t="n">
        <v>3.80346855472149</v>
      </c>
      <c r="G248" s="53" t="n">
        <v>12.0856673204097</v>
      </c>
      <c r="H248" s="53" t="n">
        <v>2103.8998591</v>
      </c>
      <c r="I248" s="53" t="n">
        <v>10.3380447055801</v>
      </c>
      <c r="J248" s="53" t="n">
        <v>5.34202382811247</v>
      </c>
      <c r="K248" s="53" t="n">
        <v>9.73744446662077</v>
      </c>
      <c r="L248" s="53" t="n">
        <v>3028.9112087</v>
      </c>
      <c r="M248" s="53" t="n">
        <v>11.1941914813693</v>
      </c>
      <c r="N248" s="53" t="n">
        <v>7.69072528814845</v>
      </c>
      <c r="O248" s="53" t="n">
        <v>10.3846603034884</v>
      </c>
      <c r="P248" s="53" t="n">
        <v>2583.3751844</v>
      </c>
      <c r="Q248" s="53" t="n">
        <v>9.28365001329385</v>
      </c>
      <c r="R248" s="53" t="n">
        <v>6.55946229205165</v>
      </c>
      <c r="S248" s="53" t="n">
        <v>8.22054414528079</v>
      </c>
      <c r="T248" s="53" t="n">
        <v>3401.4945562</v>
      </c>
      <c r="U248" s="53" t="n">
        <v>8.6685245416222</v>
      </c>
      <c r="V248" s="53" t="n">
        <v>8.6367537370283</v>
      </c>
      <c r="W248" s="53" t="n">
        <v>7.69159915193894</v>
      </c>
      <c r="X248" s="53" t="n">
        <v>3347.4033036</v>
      </c>
      <c r="Y248" s="53" t="n">
        <v>8.02404931618916</v>
      </c>
      <c r="Z248" s="53" t="n">
        <v>8.49941033685085</v>
      </c>
      <c r="AA248" s="53" t="n">
        <v>7.59098589838023</v>
      </c>
      <c r="AB248" s="53" t="n">
        <v>2840.1831125</v>
      </c>
      <c r="AC248" s="53" t="n">
        <v>8.89546066887632</v>
      </c>
      <c r="AD248" s="53" t="n">
        <v>7.21152472992132</v>
      </c>
      <c r="AE248" s="53" t="n">
        <v>8.69038944731411</v>
      </c>
      <c r="AF248" s="53" t="n">
        <v>3794.5996816</v>
      </c>
      <c r="AG248" s="53" t="n">
        <v>8.09363669078538</v>
      </c>
      <c r="AH248" s="53" t="n">
        <v>9.63488914625745</v>
      </c>
      <c r="AI248" s="53" t="n">
        <v>7.7445314113439</v>
      </c>
      <c r="AJ248" s="53" t="n">
        <v>3258.2844256</v>
      </c>
      <c r="AK248" s="53" t="n">
        <v>8.52750045668134</v>
      </c>
      <c r="AL248" s="53" t="n">
        <v>8.27312809829682</v>
      </c>
      <c r="AM248" s="53" t="n">
        <v>8.31091463788424</v>
      </c>
      <c r="AN248" s="53" t="n">
        <v>2558.2681736</v>
      </c>
      <c r="AO248" s="53" t="n">
        <v>10.7936877613822</v>
      </c>
      <c r="AP248" s="53" t="n">
        <v>6.49571294135601</v>
      </c>
      <c r="AQ248" s="53" t="n">
        <v>9.74856338144826</v>
      </c>
      <c r="AR248" s="53" t="n">
        <v>2523.9035388</v>
      </c>
      <c r="AS248" s="53" t="n">
        <v>9.63811307266436</v>
      </c>
      <c r="AT248" s="53" t="n">
        <v>6.40845750609755</v>
      </c>
      <c r="AU248" s="53" t="n">
        <v>9.42432496781978</v>
      </c>
      <c r="AV248" s="53" t="n">
        <v>2518.0605083</v>
      </c>
      <c r="AW248" s="53" t="n">
        <v>10.0423449040651</v>
      </c>
      <c r="AX248" s="53" t="n">
        <v>6.39362143487278</v>
      </c>
      <c r="AY248" s="53" t="n">
        <v>9.8211679924265</v>
      </c>
      <c r="AZ248" s="53" t="n">
        <v>1699.9226342</v>
      </c>
      <c r="BA248" s="53" t="n">
        <v>10.5304736546682</v>
      </c>
      <c r="BB248" s="53" t="n">
        <v>4.31628301060335</v>
      </c>
      <c r="BC248" s="53" t="n">
        <v>10.2223931951902</v>
      </c>
      <c r="BD248" s="53" t="n">
        <v>1558.6071662</v>
      </c>
      <c r="BE248" s="53" t="n">
        <v>14.6297458130255</v>
      </c>
      <c r="BF248" s="53" t="n">
        <v>3.95746812021223</v>
      </c>
      <c r="BG248" s="53" t="n">
        <v>14.6912560213516</v>
      </c>
      <c r="BH248" s="53" t="n">
        <v>2669.078074</v>
      </c>
      <c r="BI248" s="53" t="n">
        <v>10.0439350565912</v>
      </c>
      <c r="BJ248" s="53" t="n">
        <v>6.77707097546929</v>
      </c>
      <c r="BK248" s="53" t="n">
        <v>10.0722876677491</v>
      </c>
    </row>
    <row r="249">
      <c r="A249" s="53" t="s">
        <v>145</v>
      </c>
      <c r="B249" s="53" t="s">
        <v>146</v>
      </c>
      <c r="C249" s="53" t="s">
        <v>16</v>
      </c>
      <c r="D249" s="53" t="n">
        <v>803.1033501</v>
      </c>
      <c r="E249" s="53" t="n">
        <v>30.5775764491745</v>
      </c>
      <c r="F249" s="53" t="n">
        <v>7.24788893829936</v>
      </c>
      <c r="G249" s="53" t="n">
        <v>25.5661346335411</v>
      </c>
      <c r="H249" s="53" t="n">
        <v>776.8502252</v>
      </c>
      <c r="I249" s="53" t="n">
        <v>27.2665093747872</v>
      </c>
      <c r="J249" s="53" t="n">
        <v>7.01095836948178</v>
      </c>
      <c r="K249" s="53" t="n">
        <v>23.952033243104</v>
      </c>
      <c r="L249" s="53" t="n">
        <v>1321.0455727</v>
      </c>
      <c r="M249" s="53" t="n">
        <v>20.6386386006776</v>
      </c>
      <c r="N249" s="53" t="n">
        <v>11.9222408824088</v>
      </c>
      <c r="O249" s="53" t="n">
        <v>14.2405136011817</v>
      </c>
      <c r="P249" s="53" t="n">
        <v>955.5301728</v>
      </c>
      <c r="Q249" s="53" t="n">
        <v>24.4630081747145</v>
      </c>
      <c r="R249" s="53" t="n">
        <v>8.62351846594345</v>
      </c>
      <c r="S249" s="53" t="n">
        <v>19.7905174317807</v>
      </c>
      <c r="T249" s="53" t="n">
        <v>887.533479</v>
      </c>
      <c r="U249" s="53" t="n">
        <v>27.2101170943179</v>
      </c>
      <c r="V249" s="53" t="n">
        <v>8.00985836257994</v>
      </c>
      <c r="W249" s="53" t="n">
        <v>22.9684961465082</v>
      </c>
      <c r="X249" s="53" t="n">
        <v>827.8928792</v>
      </c>
      <c r="Y249" s="53" t="n">
        <v>24.2431590762815</v>
      </c>
      <c r="Z249" s="53" t="n">
        <v>7.47161077151942</v>
      </c>
      <c r="AA249" s="53" t="n">
        <v>21.0612629980974</v>
      </c>
      <c r="AB249" s="53" t="n">
        <v>585.206987</v>
      </c>
      <c r="AC249" s="53" t="n">
        <v>25.8367323711778</v>
      </c>
      <c r="AD249" s="53" t="n">
        <v>5.28140649290612</v>
      </c>
      <c r="AE249" s="53" t="n">
        <v>22.5892915204206</v>
      </c>
      <c r="AF249" s="53" t="n">
        <v>699.9291963</v>
      </c>
      <c r="AG249" s="53" t="n">
        <v>25.4211953777285</v>
      </c>
      <c r="AH249" s="53" t="n">
        <v>6.31675746194292</v>
      </c>
      <c r="AI249" s="53" t="n">
        <v>23.0634608314132</v>
      </c>
      <c r="AJ249" s="53" t="n">
        <v>478.2638011</v>
      </c>
      <c r="AK249" s="53" t="n">
        <v>30.5230999510635</v>
      </c>
      <c r="AL249" s="53" t="n">
        <v>4.31626005936854</v>
      </c>
      <c r="AM249" s="53" t="n">
        <v>28.6534904710162</v>
      </c>
      <c r="AN249" s="53" t="n">
        <v>586.1713599</v>
      </c>
      <c r="AO249" s="53" t="n">
        <v>23.7397674588631</v>
      </c>
      <c r="AP249" s="53" t="n">
        <v>5.29010981567702</v>
      </c>
      <c r="AQ249" s="53" t="n">
        <v>23.0190013274623</v>
      </c>
      <c r="AR249" s="53" t="n">
        <v>613.2604292</v>
      </c>
      <c r="AS249" s="53" t="n">
        <v>26.3408116310768</v>
      </c>
      <c r="AT249" s="53" t="n">
        <v>5.53458465905035</v>
      </c>
      <c r="AU249" s="53" t="n">
        <v>23.0505855234805</v>
      </c>
      <c r="AV249" s="53" t="n">
        <v>562.1771855</v>
      </c>
      <c r="AW249" s="53" t="n">
        <v>22.8431262504084</v>
      </c>
      <c r="AX249" s="53" t="n">
        <v>5.0735659409743</v>
      </c>
      <c r="AY249" s="53" t="n">
        <v>23.5905164451912</v>
      </c>
      <c r="AZ249" s="53" t="n">
        <v>635.83709</v>
      </c>
      <c r="BA249" s="53" t="n">
        <v>19.0142381507366</v>
      </c>
      <c r="BB249" s="53" t="n">
        <v>5.73833568319398</v>
      </c>
      <c r="BC249" s="53" t="n">
        <v>18.7551198296208</v>
      </c>
      <c r="BD249" s="53" t="n">
        <v>507.1359453</v>
      </c>
      <c r="BE249" s="53" t="n">
        <v>21.6827046815674</v>
      </c>
      <c r="BF249" s="53" t="n">
        <v>4.57682688995903</v>
      </c>
      <c r="BG249" s="53" t="n">
        <v>22.1452517921805</v>
      </c>
      <c r="BH249" s="53" t="n">
        <v>840.5763486</v>
      </c>
      <c r="BI249" s="53" t="n">
        <v>19.9277183719339</v>
      </c>
      <c r="BJ249" s="53" t="n">
        <v>7.58607720669501</v>
      </c>
      <c r="BK249" s="53" t="n">
        <v>20.2057874819499</v>
      </c>
    </row>
    <row r="250">
      <c r="A250" s="53" t="s">
        <v>145</v>
      </c>
      <c r="B250" s="53" t="s">
        <v>146</v>
      </c>
      <c r="C250" s="53" t="s">
        <v>17</v>
      </c>
      <c r="D250" s="53" t="n">
        <v>3102.8085552</v>
      </c>
      <c r="E250" s="53" t="n">
        <v>10.9900824486416</v>
      </c>
      <c r="F250" s="53" t="n">
        <v>4.47184092097578</v>
      </c>
      <c r="G250" s="53" t="n">
        <v>10.3934424264767</v>
      </c>
      <c r="H250" s="53" t="n">
        <v>4622.7317964</v>
      </c>
      <c r="I250" s="53" t="n">
        <v>9.39242887640135</v>
      </c>
      <c r="J250" s="53" t="n">
        <v>6.66239016880141</v>
      </c>
      <c r="K250" s="53" t="n">
        <v>8.10180555444156</v>
      </c>
      <c r="L250" s="53" t="n">
        <v>4733.4604996</v>
      </c>
      <c r="M250" s="53" t="n">
        <v>8.49728974224956</v>
      </c>
      <c r="N250" s="53" t="n">
        <v>6.82197498922692</v>
      </c>
      <c r="O250" s="53" t="n">
        <v>7.69424032945624</v>
      </c>
      <c r="P250" s="53" t="n">
        <v>5202.5497911</v>
      </c>
      <c r="Q250" s="53" t="n">
        <v>7.9545043892578</v>
      </c>
      <c r="R250" s="53" t="n">
        <v>7.49803754739078</v>
      </c>
      <c r="S250" s="53" t="n">
        <v>6.60601651630107</v>
      </c>
      <c r="T250" s="53" t="n">
        <v>5730.386557</v>
      </c>
      <c r="U250" s="53" t="n">
        <v>8.12629859032983</v>
      </c>
      <c r="V250" s="53" t="n">
        <v>8.25876835219385</v>
      </c>
      <c r="W250" s="53" t="n">
        <v>7.53646636776417</v>
      </c>
      <c r="X250" s="53" t="n">
        <v>5676.3662549</v>
      </c>
      <c r="Y250" s="53" t="n">
        <v>7.84684069940656</v>
      </c>
      <c r="Z250" s="53" t="n">
        <v>8.1809130178422</v>
      </c>
      <c r="AA250" s="53" t="n">
        <v>7.35283861616021</v>
      </c>
      <c r="AB250" s="53" t="n">
        <v>6318.9998835</v>
      </c>
      <c r="AC250" s="53" t="n">
        <v>7.83990091030924</v>
      </c>
      <c r="AD250" s="53" t="n">
        <v>9.10709177055722</v>
      </c>
      <c r="AE250" s="53" t="n">
        <v>7.30192971488791</v>
      </c>
      <c r="AF250" s="53" t="n">
        <v>5454.6685549</v>
      </c>
      <c r="AG250" s="53" t="n">
        <v>8.29750068395897</v>
      </c>
      <c r="AH250" s="53" t="n">
        <v>7.86139706018354</v>
      </c>
      <c r="AI250" s="53" t="n">
        <v>7.14035971763015</v>
      </c>
      <c r="AJ250" s="53" t="n">
        <v>5134.1479475</v>
      </c>
      <c r="AK250" s="53" t="n">
        <v>8.27363971500689</v>
      </c>
      <c r="AL250" s="53" t="n">
        <v>7.39945519600206</v>
      </c>
      <c r="AM250" s="53" t="n">
        <v>7.1795856374321</v>
      </c>
      <c r="AN250" s="53" t="n">
        <v>4528.0601801</v>
      </c>
      <c r="AO250" s="53" t="n">
        <v>8.94440455480732</v>
      </c>
      <c r="AP250" s="53" t="n">
        <v>6.52594720098898</v>
      </c>
      <c r="AQ250" s="53" t="n">
        <v>8.68328991095752</v>
      </c>
      <c r="AR250" s="53" t="n">
        <v>4369.0325254</v>
      </c>
      <c r="AS250" s="53" t="n">
        <v>9.48961608224766</v>
      </c>
      <c r="AT250" s="53" t="n">
        <v>6.29675279172953</v>
      </c>
      <c r="AU250" s="53" t="n">
        <v>8.97297499744374</v>
      </c>
      <c r="AV250" s="53" t="n">
        <v>4995.0567016</v>
      </c>
      <c r="AW250" s="53" t="n">
        <v>7.21510591159568</v>
      </c>
      <c r="AX250" s="53" t="n">
        <v>7.19899360963615</v>
      </c>
      <c r="AY250" s="53" t="n">
        <v>6.97866003605478</v>
      </c>
      <c r="AZ250" s="53" t="n">
        <v>3329.1600749</v>
      </c>
      <c r="BA250" s="53" t="n">
        <v>10.3058566096075</v>
      </c>
      <c r="BB250" s="53" t="n">
        <v>4.79806407342363</v>
      </c>
      <c r="BC250" s="53" t="n">
        <v>10.0529171262999</v>
      </c>
      <c r="BD250" s="53" t="n">
        <v>1997.8427105</v>
      </c>
      <c r="BE250" s="53" t="n">
        <v>12.9271706083696</v>
      </c>
      <c r="BF250" s="53" t="n">
        <v>2.87933806664111</v>
      </c>
      <c r="BG250" s="53" t="n">
        <v>12.6148073564235</v>
      </c>
      <c r="BH250" s="53" t="n">
        <v>4190.2139458</v>
      </c>
      <c r="BI250" s="53" t="n">
        <v>9.99373163836686</v>
      </c>
      <c r="BJ250" s="53" t="n">
        <v>6.03903523440685</v>
      </c>
      <c r="BK250" s="53" t="n">
        <v>10.1884264710983</v>
      </c>
    </row>
    <row r="251">
      <c r="A251" s="53" t="s">
        <v>147</v>
      </c>
      <c r="B251" s="53" t="s">
        <v>148</v>
      </c>
      <c r="C251" s="53" t="s">
        <v>16</v>
      </c>
      <c r="D251" s="53" t="n">
        <v>123.6856371</v>
      </c>
      <c r="E251" s="53" t="n">
        <v>44.5166341821407</v>
      </c>
      <c r="F251" s="53" t="n">
        <v>5.67257259315571</v>
      </c>
      <c r="G251" s="53" t="n">
        <v>36.2738374334292</v>
      </c>
      <c r="H251" s="53" t="n">
        <v>260.9232587</v>
      </c>
      <c r="I251" s="53" t="n">
        <v>33.7333016940178</v>
      </c>
      <c r="J251" s="53" t="n">
        <v>11.9666774649172</v>
      </c>
      <c r="K251" s="53" t="n">
        <v>27.5818760024182</v>
      </c>
      <c r="L251" s="53" t="n">
        <v>202.791929</v>
      </c>
      <c r="M251" s="53" t="n">
        <v>49.9146472515696</v>
      </c>
      <c r="N251" s="53" t="n">
        <v>9.30061052787009</v>
      </c>
      <c r="O251" s="53" t="n">
        <v>42.2168138932381</v>
      </c>
      <c r="P251" s="53" t="n">
        <v>136.9748402</v>
      </c>
      <c r="Q251" s="53" t="n">
        <v>31.634573976006</v>
      </c>
      <c r="R251" s="53" t="n">
        <v>6.28205297468936</v>
      </c>
      <c r="S251" s="53" t="n">
        <v>30.5489484783961</v>
      </c>
      <c r="T251" s="53" t="n">
        <v>133.2051869</v>
      </c>
      <c r="U251" s="53" t="n">
        <v>31.9406355117073</v>
      </c>
      <c r="V251" s="53" t="n">
        <v>6.10916602923109</v>
      </c>
      <c r="W251" s="53" t="n">
        <v>27.6515329882948</v>
      </c>
      <c r="X251" s="53" t="n">
        <v>107.3266013</v>
      </c>
      <c r="Y251" s="53" t="n">
        <v>35.088234689294</v>
      </c>
      <c r="Z251" s="53" t="n">
        <v>4.92230101510251</v>
      </c>
      <c r="AA251" s="53" t="n">
        <v>35.9217236029979</v>
      </c>
      <c r="AB251" s="53" t="n">
        <v>187.9086437</v>
      </c>
      <c r="AC251" s="53" t="n">
        <v>33.4049511837255</v>
      </c>
      <c r="AD251" s="53" t="n">
        <v>8.61802103511728</v>
      </c>
      <c r="AE251" s="53" t="n">
        <v>31.2864758526693</v>
      </c>
      <c r="AF251" s="53" t="n">
        <v>179.1419795</v>
      </c>
      <c r="AG251" s="53" t="n">
        <v>36.6096403535118</v>
      </c>
      <c r="AH251" s="53" t="n">
        <v>8.21595705873081</v>
      </c>
      <c r="AI251" s="53" t="n">
        <v>27.7943537932239</v>
      </c>
      <c r="AJ251" s="53" t="n">
        <v>62.275484</v>
      </c>
      <c r="AK251" s="53" t="n">
        <v>44.1420793986354</v>
      </c>
      <c r="AL251" s="53" t="n">
        <v>2.8561295559184</v>
      </c>
      <c r="AM251" s="53" t="n">
        <v>41.863382893526</v>
      </c>
      <c r="AN251" s="53" t="n">
        <v>137.9435681</v>
      </c>
      <c r="AO251" s="53" t="n">
        <v>38.2452749149745</v>
      </c>
      <c r="AP251" s="53" t="n">
        <v>6.32648157177313</v>
      </c>
      <c r="AQ251" s="53" t="n">
        <v>34.0848057458515</v>
      </c>
      <c r="AR251" s="53" t="n">
        <v>97.1984352</v>
      </c>
      <c r="AS251" s="53" t="n">
        <v>34.0717225331749</v>
      </c>
      <c r="AT251" s="53" t="n">
        <v>4.45779471683816</v>
      </c>
      <c r="AU251" s="53" t="n">
        <v>32.9238535009097</v>
      </c>
      <c r="AV251" s="53" t="n">
        <v>142.1140147</v>
      </c>
      <c r="AW251" s="53" t="n">
        <v>30.5545623565908</v>
      </c>
      <c r="AX251" s="53" t="n">
        <v>6.5177500297692</v>
      </c>
      <c r="AY251" s="53" t="n">
        <v>28.9557761685179</v>
      </c>
      <c r="AZ251" s="53" t="n">
        <v>69.6971686</v>
      </c>
      <c r="BA251" s="53" t="n">
        <v>41.2512311318286</v>
      </c>
      <c r="BB251" s="53" t="n">
        <v>3.19650896976229</v>
      </c>
      <c r="BC251" s="53" t="n">
        <v>41.8538193940818</v>
      </c>
      <c r="BD251" s="53" t="n">
        <v>99.7887436</v>
      </c>
      <c r="BE251" s="53" t="n">
        <v>33.3563450090344</v>
      </c>
      <c r="BF251" s="53" t="n">
        <v>4.57659357483151</v>
      </c>
      <c r="BG251" s="53" t="n">
        <v>33.7590003547443</v>
      </c>
      <c r="BH251" s="53" t="n">
        <v>239.4397455</v>
      </c>
      <c r="BI251" s="53" t="n">
        <v>23.2802011087455</v>
      </c>
      <c r="BJ251" s="53" t="n">
        <v>10.9813828822933</v>
      </c>
      <c r="BK251" s="53" t="n">
        <v>26.1238407126633</v>
      </c>
    </row>
    <row r="252">
      <c r="A252" s="53" t="s">
        <v>147</v>
      </c>
      <c r="B252" s="53" t="s">
        <v>148</v>
      </c>
      <c r="C252" s="53" t="s">
        <v>17</v>
      </c>
      <c r="D252" s="53" t="n">
        <v>1145.0462022</v>
      </c>
      <c r="E252" s="53" t="n">
        <v>14.111095021741</v>
      </c>
      <c r="F252" s="53" t="n">
        <v>4.73461179234848</v>
      </c>
      <c r="G252" s="53" t="n">
        <v>12.416423410382</v>
      </c>
      <c r="H252" s="53" t="n">
        <v>1234.261326</v>
      </c>
      <c r="I252" s="53" t="n">
        <v>12.9439047255886</v>
      </c>
      <c r="J252" s="53" t="n">
        <v>5.10350431073573</v>
      </c>
      <c r="K252" s="53" t="n">
        <v>11.6086101156735</v>
      </c>
      <c r="L252" s="53" t="n">
        <v>1687.2916466</v>
      </c>
      <c r="M252" s="53" t="n">
        <v>8.43130375589394</v>
      </c>
      <c r="N252" s="53" t="n">
        <v>6.97672365689232</v>
      </c>
      <c r="O252" s="53" t="n">
        <v>7.67674427443217</v>
      </c>
      <c r="P252" s="53" t="n">
        <v>1768.0181516</v>
      </c>
      <c r="Q252" s="53" t="n">
        <v>8.72894128003045</v>
      </c>
      <c r="R252" s="53" t="n">
        <v>7.31051688007731</v>
      </c>
      <c r="S252" s="53" t="n">
        <v>7.46039758825532</v>
      </c>
      <c r="T252" s="53" t="n">
        <v>2005.801822</v>
      </c>
      <c r="U252" s="53" t="n">
        <v>9.57065884341379</v>
      </c>
      <c r="V252" s="53" t="n">
        <v>8.29372032439309</v>
      </c>
      <c r="W252" s="53" t="n">
        <v>8.9374935435575</v>
      </c>
      <c r="X252" s="53" t="n">
        <v>1955.3990049</v>
      </c>
      <c r="Y252" s="53" t="n">
        <v>9.21620601278149</v>
      </c>
      <c r="Z252" s="53" t="n">
        <v>8.08531146564945</v>
      </c>
      <c r="AA252" s="53" t="n">
        <v>8.4185737095859</v>
      </c>
      <c r="AB252" s="53" t="n">
        <v>1997.3493558</v>
      </c>
      <c r="AC252" s="53" t="n">
        <v>9.26496743632157</v>
      </c>
      <c r="AD252" s="53" t="n">
        <v>8.25877051532158</v>
      </c>
      <c r="AE252" s="53" t="n">
        <v>8.6195688873759</v>
      </c>
      <c r="AF252" s="53" t="n">
        <v>1824.700579</v>
      </c>
      <c r="AG252" s="53" t="n">
        <v>9.96366651067125</v>
      </c>
      <c r="AH252" s="53" t="n">
        <v>7.54489108146006</v>
      </c>
      <c r="AI252" s="53" t="n">
        <v>9.22549221998998</v>
      </c>
      <c r="AJ252" s="53" t="n">
        <v>1936.0407017</v>
      </c>
      <c r="AK252" s="53" t="n">
        <v>8.00079040662042</v>
      </c>
      <c r="AL252" s="53" t="n">
        <v>8.00526748975182</v>
      </c>
      <c r="AM252" s="53" t="n">
        <v>7.97927700527334</v>
      </c>
      <c r="AN252" s="53" t="n">
        <v>1481.1913176</v>
      </c>
      <c r="AO252" s="53" t="n">
        <v>9.91843109292962</v>
      </c>
      <c r="AP252" s="53" t="n">
        <v>6.12452656107604</v>
      </c>
      <c r="AQ252" s="53" t="n">
        <v>9.87251724014967</v>
      </c>
      <c r="AR252" s="53" t="n">
        <v>1781.5243301</v>
      </c>
      <c r="AS252" s="53" t="n">
        <v>9.85616304814731</v>
      </c>
      <c r="AT252" s="53" t="n">
        <v>7.36636310870355</v>
      </c>
      <c r="AU252" s="53" t="n">
        <v>9.27642090289264</v>
      </c>
      <c r="AV252" s="53" t="n">
        <v>1602.0391795</v>
      </c>
      <c r="AW252" s="53" t="n">
        <v>7.28080013945037</v>
      </c>
      <c r="AX252" s="53" t="n">
        <v>6.62421619013425</v>
      </c>
      <c r="AY252" s="53" t="n">
        <v>7.78463367849943</v>
      </c>
      <c r="AZ252" s="53" t="n">
        <v>1234.9732993</v>
      </c>
      <c r="BA252" s="53" t="n">
        <v>9.20084944764563</v>
      </c>
      <c r="BB252" s="53" t="n">
        <v>5.10644822441846</v>
      </c>
      <c r="BC252" s="53" t="n">
        <v>9.47827031930661</v>
      </c>
      <c r="BD252" s="53" t="n">
        <v>786.7606555</v>
      </c>
      <c r="BE252" s="53" t="n">
        <v>11.4711944523886</v>
      </c>
      <c r="BF252" s="53" t="n">
        <v>3.25314932282138</v>
      </c>
      <c r="BG252" s="53" t="n">
        <v>11.4231383722752</v>
      </c>
      <c r="BH252" s="53" t="n">
        <v>1744.1871929</v>
      </c>
      <c r="BI252" s="53" t="n">
        <v>9.68186775965001</v>
      </c>
      <c r="BJ252" s="53" t="n">
        <v>7.21197907621647</v>
      </c>
      <c r="BK252" s="53" t="n">
        <v>9.19094199196106</v>
      </c>
    </row>
    <row r="253">
      <c r="A253" s="53" t="s">
        <v>149</v>
      </c>
      <c r="B253" s="53" t="s">
        <v>150</v>
      </c>
      <c r="C253" s="53" t="s">
        <v>16</v>
      </c>
      <c r="D253" s="53" t="n">
        <v>353.0785765</v>
      </c>
      <c r="E253" s="53" t="n">
        <v>25.6095939540354</v>
      </c>
      <c r="F253" s="53" t="n">
        <v>6.88115866534316</v>
      </c>
      <c r="G253" s="53" t="n">
        <v>22.7844455137405</v>
      </c>
      <c r="H253" s="53" t="n">
        <v>195.4367709</v>
      </c>
      <c r="I253" s="53" t="n">
        <v>40.9929494254087</v>
      </c>
      <c r="J253" s="53" t="n">
        <v>3.80887292266859</v>
      </c>
      <c r="K253" s="53" t="n">
        <v>38.0509864101302</v>
      </c>
      <c r="L253" s="53" t="n">
        <v>606.4348099</v>
      </c>
      <c r="M253" s="53" t="n">
        <v>22.7689881682606</v>
      </c>
      <c r="N253" s="53" t="n">
        <v>11.8188256803203</v>
      </c>
      <c r="O253" s="53" t="n">
        <v>18.8860833519775</v>
      </c>
      <c r="P253" s="53" t="n">
        <v>360.3220953</v>
      </c>
      <c r="Q253" s="53" t="n">
        <v>27.6449493620222</v>
      </c>
      <c r="R253" s="53" t="n">
        <v>7.0223278142966</v>
      </c>
      <c r="S253" s="53" t="n">
        <v>24.9331792938989</v>
      </c>
      <c r="T253" s="53" t="n">
        <v>382.0720657</v>
      </c>
      <c r="U253" s="53" t="n">
        <v>25.7618920149394</v>
      </c>
      <c r="V253" s="53" t="n">
        <v>7.4462136211686</v>
      </c>
      <c r="W253" s="53" t="n">
        <v>22.4883315614719</v>
      </c>
      <c r="X253" s="53" t="n">
        <v>192.066313</v>
      </c>
      <c r="Y253" s="53" t="n">
        <v>36.85622486033</v>
      </c>
      <c r="Z253" s="53" t="n">
        <v>3.74318597044775</v>
      </c>
      <c r="AA253" s="53" t="n">
        <v>35.5675494482355</v>
      </c>
      <c r="AB253" s="53" t="n">
        <v>211.7891932</v>
      </c>
      <c r="AC253" s="53" t="n">
        <v>31.9588175819257</v>
      </c>
      <c r="AD253" s="53" t="n">
        <v>4.12756575734698</v>
      </c>
      <c r="AE253" s="53" t="n">
        <v>29.3232731761648</v>
      </c>
      <c r="AF253" s="53" t="n">
        <v>254.475844</v>
      </c>
      <c r="AG253" s="53" t="n">
        <v>31.4904349527815</v>
      </c>
      <c r="AH253" s="53" t="n">
        <v>4.95948713858349</v>
      </c>
      <c r="AI253" s="53" t="n">
        <v>27.9387738022129</v>
      </c>
      <c r="AJ253" s="53" t="n">
        <v>306.0536867</v>
      </c>
      <c r="AK253" s="53" t="n">
        <v>34.1119035892089</v>
      </c>
      <c r="AL253" s="53" t="n">
        <v>5.9646892178289</v>
      </c>
      <c r="AM253" s="53" t="n">
        <v>30.5265658215828</v>
      </c>
      <c r="AN253" s="53" t="n">
        <v>225.1941041</v>
      </c>
      <c r="AO253" s="53" t="n">
        <v>41.3336622643949</v>
      </c>
      <c r="AP253" s="53" t="n">
        <v>4.38881445646676</v>
      </c>
      <c r="AQ253" s="53" t="n">
        <v>39.5479262346173</v>
      </c>
      <c r="AR253" s="53" t="n">
        <v>368.1938392</v>
      </c>
      <c r="AS253" s="53" t="n">
        <v>28.4166087581871</v>
      </c>
      <c r="AT253" s="53" t="n">
        <v>7.17574046052904</v>
      </c>
      <c r="AU253" s="53" t="n">
        <v>27.7644221062117</v>
      </c>
      <c r="AV253" s="53" t="n">
        <v>352.3230468</v>
      </c>
      <c r="AW253" s="53" t="n">
        <v>26.6381862471876</v>
      </c>
      <c r="AX253" s="53" t="n">
        <v>6.86643412500539</v>
      </c>
      <c r="AY253" s="53" t="n">
        <v>24.4835050983007</v>
      </c>
      <c r="AZ253" s="53" t="n">
        <v>441.9083492</v>
      </c>
      <c r="BA253" s="53" t="n">
        <v>19.5471846493993</v>
      </c>
      <c r="BB253" s="53" t="n">
        <v>8.61236469379805</v>
      </c>
      <c r="BC253" s="53" t="n">
        <v>19.8618250694406</v>
      </c>
      <c r="BD253" s="53" t="n">
        <v>181.4519228</v>
      </c>
      <c r="BE253" s="53" t="n">
        <v>32.748965010594</v>
      </c>
      <c r="BF253" s="53" t="n">
        <v>3.53632181055992</v>
      </c>
      <c r="BG253" s="53" t="n">
        <v>31.3559295777297</v>
      </c>
      <c r="BH253" s="53" t="n">
        <v>700.2913059</v>
      </c>
      <c r="BI253" s="53" t="n">
        <v>16.2353316618829</v>
      </c>
      <c r="BJ253" s="53" t="n">
        <v>13.6479976656365</v>
      </c>
      <c r="BK253" s="53" t="n">
        <v>15.8766966709599</v>
      </c>
    </row>
    <row r="254">
      <c r="A254" s="53" t="s">
        <v>149</v>
      </c>
      <c r="B254" s="53" t="s">
        <v>150</v>
      </c>
      <c r="C254" s="53" t="s">
        <v>17</v>
      </c>
      <c r="D254" s="53" t="n">
        <v>2166.3219983</v>
      </c>
      <c r="E254" s="53" t="n">
        <v>12.0521351523845</v>
      </c>
      <c r="F254" s="53" t="n">
        <v>4.96955075740259</v>
      </c>
      <c r="G254" s="53" t="n">
        <v>10.9427457113446</v>
      </c>
      <c r="H254" s="53" t="n">
        <v>2718.9223769</v>
      </c>
      <c r="I254" s="53" t="n">
        <v>8.51009646832913</v>
      </c>
      <c r="J254" s="53" t="n">
        <v>6.23721809040647</v>
      </c>
      <c r="K254" s="53" t="n">
        <v>8.40141090156161</v>
      </c>
      <c r="L254" s="53" t="n">
        <v>2483.8054688</v>
      </c>
      <c r="M254" s="53" t="n">
        <v>9.74831734485448</v>
      </c>
      <c r="N254" s="53" t="n">
        <v>5.69785902483662</v>
      </c>
      <c r="O254" s="53" t="n">
        <v>8.81047099825531</v>
      </c>
      <c r="P254" s="53" t="n">
        <v>2950.2594712</v>
      </c>
      <c r="Q254" s="53" t="n">
        <v>8.80110143886323</v>
      </c>
      <c r="R254" s="53" t="n">
        <v>6.76790624899788</v>
      </c>
      <c r="S254" s="53" t="n">
        <v>8.25457917560135</v>
      </c>
      <c r="T254" s="53" t="n">
        <v>3484.3463676</v>
      </c>
      <c r="U254" s="53" t="n">
        <v>8.71814805280105</v>
      </c>
      <c r="V254" s="53" t="n">
        <v>7.99310358466924</v>
      </c>
      <c r="W254" s="53" t="n">
        <v>8.1008815369145</v>
      </c>
      <c r="X254" s="53" t="n">
        <v>3967.7106728</v>
      </c>
      <c r="Y254" s="53" t="n">
        <v>8.03471712464238</v>
      </c>
      <c r="Z254" s="53" t="n">
        <v>9.10194310663</v>
      </c>
      <c r="AA254" s="53" t="n">
        <v>7.81008051563642</v>
      </c>
      <c r="AB254" s="53" t="n">
        <v>3382.896327</v>
      </c>
      <c r="AC254" s="53" t="n">
        <v>9.62068017501234</v>
      </c>
      <c r="AD254" s="53" t="n">
        <v>7.76037681251908</v>
      </c>
      <c r="AE254" s="53" t="n">
        <v>9.21692603235518</v>
      </c>
      <c r="AF254" s="53" t="n">
        <v>3308.804513</v>
      </c>
      <c r="AG254" s="53" t="n">
        <v>9.43115010037691</v>
      </c>
      <c r="AH254" s="53" t="n">
        <v>7.59040991439868</v>
      </c>
      <c r="AI254" s="53" t="n">
        <v>9.50665378034813</v>
      </c>
      <c r="AJ254" s="53" t="n">
        <v>3490.3019511</v>
      </c>
      <c r="AK254" s="53" t="n">
        <v>9.14997170537272</v>
      </c>
      <c r="AL254" s="53" t="n">
        <v>8.00676571546809</v>
      </c>
      <c r="AM254" s="53" t="n">
        <v>8.57734650663856</v>
      </c>
      <c r="AN254" s="53" t="n">
        <v>3047.4090241</v>
      </c>
      <c r="AO254" s="53" t="n">
        <v>9.49350273717681</v>
      </c>
      <c r="AP254" s="53" t="n">
        <v>6.99076768629777</v>
      </c>
      <c r="AQ254" s="53" t="n">
        <v>8.98918218056672</v>
      </c>
      <c r="AR254" s="53" t="n">
        <v>3058.1045361</v>
      </c>
      <c r="AS254" s="53" t="n">
        <v>9.49327304209157</v>
      </c>
      <c r="AT254" s="53" t="n">
        <v>7.01530323078383</v>
      </c>
      <c r="AU254" s="53" t="n">
        <v>8.98869654283865</v>
      </c>
      <c r="AV254" s="53" t="n">
        <v>2544.9595761</v>
      </c>
      <c r="AW254" s="53" t="n">
        <v>9.08826910038865</v>
      </c>
      <c r="AX254" s="53" t="n">
        <v>5.8381467754524</v>
      </c>
      <c r="AY254" s="53" t="n">
        <v>8.71074047866564</v>
      </c>
      <c r="AZ254" s="53" t="n">
        <v>2189.4235472</v>
      </c>
      <c r="BA254" s="53" t="n">
        <v>11.6311834540312</v>
      </c>
      <c r="BB254" s="53" t="n">
        <v>5.02254579688576</v>
      </c>
      <c r="BC254" s="53" t="n">
        <v>10.850752787776</v>
      </c>
      <c r="BD254" s="53" t="n">
        <v>1647.9639382</v>
      </c>
      <c r="BE254" s="53" t="n">
        <v>10.0560609456096</v>
      </c>
      <c r="BF254" s="53" t="n">
        <v>3.78043543096581</v>
      </c>
      <c r="BG254" s="53" t="n">
        <v>9.88608969654013</v>
      </c>
      <c r="BH254" s="53" t="n">
        <v>3150.6783145</v>
      </c>
      <c r="BI254" s="53" t="n">
        <v>10.3871196422388</v>
      </c>
      <c r="BJ254" s="53" t="n">
        <v>7.22766782428579</v>
      </c>
      <c r="BK254" s="53" t="n">
        <v>10.4865111048894</v>
      </c>
    </row>
    <row r="255">
      <c r="A255" s="53" t="s">
        <v>151</v>
      </c>
      <c r="B255" s="53" t="s">
        <v>152</v>
      </c>
      <c r="C255" s="53" t="s">
        <v>16</v>
      </c>
      <c r="D255" s="53" t="n">
        <v>486.8046448</v>
      </c>
      <c r="E255" s="53" t="n">
        <v>27.2130896199444</v>
      </c>
      <c r="F255" s="53" t="n">
        <v>7.26308721916477</v>
      </c>
      <c r="G255" s="53" t="n">
        <v>23.8718674157716</v>
      </c>
      <c r="H255" s="53" t="n">
        <v>517.0072135</v>
      </c>
      <c r="I255" s="53" t="n">
        <v>22.6475309772729</v>
      </c>
      <c r="J255" s="53" t="n">
        <v>7.71370718151341</v>
      </c>
      <c r="K255" s="53" t="n">
        <v>18.8340433422855</v>
      </c>
      <c r="L255" s="53" t="n">
        <v>452.8952764</v>
      </c>
      <c r="M255" s="53" t="n">
        <v>23.737532636082</v>
      </c>
      <c r="N255" s="53" t="n">
        <v>6.75716209526384</v>
      </c>
      <c r="O255" s="53" t="n">
        <v>21.0601339141875</v>
      </c>
      <c r="P255" s="53" t="n">
        <v>251.390328</v>
      </c>
      <c r="Q255" s="53" t="n">
        <v>28.0200301430685</v>
      </c>
      <c r="R255" s="53" t="n">
        <v>3.75072402825693</v>
      </c>
      <c r="S255" s="53" t="n">
        <v>25.9404198843266</v>
      </c>
      <c r="T255" s="53" t="n">
        <v>521.9879249</v>
      </c>
      <c r="U255" s="53" t="n">
        <v>24.2393104392262</v>
      </c>
      <c r="V255" s="53" t="n">
        <v>7.78801900597546</v>
      </c>
      <c r="W255" s="53" t="n">
        <v>22.3764320739997</v>
      </c>
      <c r="X255" s="53" t="n">
        <v>520.604961</v>
      </c>
      <c r="Y255" s="53" t="n">
        <v>25.684491512509</v>
      </c>
      <c r="Z255" s="53" t="n">
        <v>7.76738529277253</v>
      </c>
      <c r="AA255" s="53" t="n">
        <v>22.3669150262885</v>
      </c>
      <c r="AB255" s="53" t="n">
        <v>651.077919</v>
      </c>
      <c r="AC255" s="53" t="n">
        <v>22.8750222317231</v>
      </c>
      <c r="AD255" s="53" t="n">
        <v>9.71403161962866</v>
      </c>
      <c r="AE255" s="53" t="n">
        <v>18.4926658465943</v>
      </c>
      <c r="AF255" s="53" t="n">
        <v>358.2024224</v>
      </c>
      <c r="AG255" s="53" t="n">
        <v>25.4966626062846</v>
      </c>
      <c r="AH255" s="53" t="n">
        <v>5.34435212111867</v>
      </c>
      <c r="AI255" s="53" t="n">
        <v>24.6160823874148</v>
      </c>
      <c r="AJ255" s="53" t="n">
        <v>364.2673034</v>
      </c>
      <c r="AK255" s="53" t="n">
        <v>23.6545848886479</v>
      </c>
      <c r="AL255" s="53" t="n">
        <v>5.43483967120142</v>
      </c>
      <c r="AM255" s="53" t="n">
        <v>21.4786962772498</v>
      </c>
      <c r="AN255" s="53" t="n">
        <v>482.9741632</v>
      </c>
      <c r="AO255" s="53" t="n">
        <v>21.2871226813948</v>
      </c>
      <c r="AP255" s="53" t="n">
        <v>7.20593673333974</v>
      </c>
      <c r="AQ255" s="53" t="n">
        <v>18.6536872405308</v>
      </c>
      <c r="AR255" s="53" t="n">
        <v>460.0840413</v>
      </c>
      <c r="AS255" s="53" t="n">
        <v>20.0538312664164</v>
      </c>
      <c r="AT255" s="53" t="n">
        <v>6.86441790521656</v>
      </c>
      <c r="AU255" s="53" t="n">
        <v>20.0904729909021</v>
      </c>
      <c r="AV255" s="53" t="n">
        <v>259.6301783</v>
      </c>
      <c r="AW255" s="53" t="n">
        <v>25.7659192462666</v>
      </c>
      <c r="AX255" s="53" t="n">
        <v>3.87366195015443</v>
      </c>
      <c r="AY255" s="53" t="n">
        <v>24.8114760591417</v>
      </c>
      <c r="AZ255" s="53" t="n">
        <v>322.1936234</v>
      </c>
      <c r="BA255" s="53" t="n">
        <v>20.3664218526842</v>
      </c>
      <c r="BB255" s="53" t="n">
        <v>4.80710365689783</v>
      </c>
      <c r="BC255" s="53" t="n">
        <v>20.6916293922089</v>
      </c>
      <c r="BD255" s="53" t="n">
        <v>355.0117276</v>
      </c>
      <c r="BE255" s="53" t="n">
        <v>19.6036646898206</v>
      </c>
      <c r="BF255" s="53" t="n">
        <v>5.29674720430105</v>
      </c>
      <c r="BG255" s="53" t="n">
        <v>20.2470806877049</v>
      </c>
      <c r="BH255" s="53" t="n">
        <v>698.316283</v>
      </c>
      <c r="BI255" s="53" t="n">
        <v>16.0620212536089</v>
      </c>
      <c r="BJ255" s="53" t="n">
        <v>10.4188243151947</v>
      </c>
      <c r="BK255" s="53" t="n">
        <v>16.7908275922403</v>
      </c>
    </row>
    <row r="256">
      <c r="A256" s="53" t="s">
        <v>151</v>
      </c>
      <c r="B256" s="53" t="s">
        <v>152</v>
      </c>
      <c r="C256" s="53" t="s">
        <v>17</v>
      </c>
      <c r="D256" s="53" t="n">
        <v>1955.701249</v>
      </c>
      <c r="E256" s="53" t="n">
        <v>12.8945608124775</v>
      </c>
      <c r="F256" s="53" t="n">
        <v>5.22851135709937</v>
      </c>
      <c r="G256" s="53" t="n">
        <v>11.6801825188516</v>
      </c>
      <c r="H256" s="53" t="n">
        <v>2182.0864854</v>
      </c>
      <c r="I256" s="53" t="n">
        <v>11.8806144585284</v>
      </c>
      <c r="J256" s="53" t="n">
        <v>5.83374581210739</v>
      </c>
      <c r="K256" s="53" t="n">
        <v>9.94580362573829</v>
      </c>
      <c r="L256" s="53" t="n">
        <v>1748.5051298</v>
      </c>
      <c r="M256" s="53" t="n">
        <v>12.2153936190872</v>
      </c>
      <c r="N256" s="53" t="n">
        <v>4.67457845812615</v>
      </c>
      <c r="O256" s="53" t="n">
        <v>10.7270270676547</v>
      </c>
      <c r="P256" s="53" t="n">
        <v>2163.2150445</v>
      </c>
      <c r="Q256" s="53" t="n">
        <v>11.3437862397673</v>
      </c>
      <c r="R256" s="53" t="n">
        <v>5.78329355457525</v>
      </c>
      <c r="S256" s="53" t="n">
        <v>10.0638005709221</v>
      </c>
      <c r="T256" s="53" t="n">
        <v>3669.4067034</v>
      </c>
      <c r="U256" s="53" t="n">
        <v>8.39692388163906</v>
      </c>
      <c r="V256" s="53" t="n">
        <v>9.81005387829736</v>
      </c>
      <c r="W256" s="53" t="n">
        <v>8.32273796355781</v>
      </c>
      <c r="X256" s="53" t="n">
        <v>4110.1343986</v>
      </c>
      <c r="Y256" s="53" t="n">
        <v>7.49834613130246</v>
      </c>
      <c r="Z256" s="53" t="n">
        <v>10.9883267668174</v>
      </c>
      <c r="AA256" s="53" t="n">
        <v>6.98892723368567</v>
      </c>
      <c r="AB256" s="53" t="n">
        <v>3138.0175635</v>
      </c>
      <c r="AC256" s="53" t="n">
        <v>9.31631980323072</v>
      </c>
      <c r="AD256" s="53" t="n">
        <v>8.38940021024501</v>
      </c>
      <c r="AE256" s="53" t="n">
        <v>8.61922861034015</v>
      </c>
      <c r="AF256" s="53" t="n">
        <v>3432.1881173</v>
      </c>
      <c r="AG256" s="53" t="n">
        <v>8.03009264688544</v>
      </c>
      <c r="AH256" s="53" t="n">
        <v>9.17585677269491</v>
      </c>
      <c r="AI256" s="53" t="n">
        <v>6.89082758166658</v>
      </c>
      <c r="AJ256" s="53" t="n">
        <v>2616.6918979</v>
      </c>
      <c r="AK256" s="53" t="n">
        <v>9.03278108504137</v>
      </c>
      <c r="AL256" s="53" t="n">
        <v>6.99565095292325</v>
      </c>
      <c r="AM256" s="53" t="n">
        <v>8.43032341353532</v>
      </c>
      <c r="AN256" s="53" t="n">
        <v>2373.7130155</v>
      </c>
      <c r="AO256" s="53" t="n">
        <v>10.4909888762019</v>
      </c>
      <c r="AP256" s="53" t="n">
        <v>6.34605385990442</v>
      </c>
      <c r="AQ256" s="53" t="n">
        <v>9.23518805763761</v>
      </c>
      <c r="AR256" s="53" t="n">
        <v>2852.044197</v>
      </c>
      <c r="AS256" s="53" t="n">
        <v>9.54487024948873</v>
      </c>
      <c r="AT256" s="53" t="n">
        <v>7.62485859360611</v>
      </c>
      <c r="AU256" s="53" t="n">
        <v>9.16363328713425</v>
      </c>
      <c r="AV256" s="53" t="n">
        <v>1963.5902415</v>
      </c>
      <c r="AW256" s="53" t="n">
        <v>9.41279329738989</v>
      </c>
      <c r="AX256" s="53" t="n">
        <v>5.24960235292678</v>
      </c>
      <c r="AY256" s="53" t="n">
        <v>9.39531418203797</v>
      </c>
      <c r="AZ256" s="53" t="n">
        <v>1552.3842698</v>
      </c>
      <c r="BA256" s="53" t="n">
        <v>7.57447543052265</v>
      </c>
      <c r="BB256" s="53" t="n">
        <v>4.15025494787712</v>
      </c>
      <c r="BC256" s="53" t="n">
        <v>7.448590578637</v>
      </c>
      <c r="BD256" s="53" t="n">
        <v>1332.0103198</v>
      </c>
      <c r="BE256" s="53" t="n">
        <v>10.4829593381438</v>
      </c>
      <c r="BF256" s="53" t="n">
        <v>3.56109149513963</v>
      </c>
      <c r="BG256" s="53" t="n">
        <v>10.5167092711611</v>
      </c>
      <c r="BH256" s="53" t="n">
        <v>2314.8633595</v>
      </c>
      <c r="BI256" s="53" t="n">
        <v>10.3345332209622</v>
      </c>
      <c r="BJ256" s="53" t="n">
        <v>6.18872098765988</v>
      </c>
      <c r="BK256" s="53" t="n">
        <v>9.9610034821042</v>
      </c>
    </row>
    <row r="257">
      <c r="A257" s="53" t="s">
        <v>153</v>
      </c>
      <c r="B257" s="53" t="s">
        <v>154</v>
      </c>
      <c r="C257" s="53" t="s">
        <v>16</v>
      </c>
      <c r="D257" s="53" t="n">
        <v>293.2433236</v>
      </c>
      <c r="E257" s="53" t="n">
        <v>54.7115651908772</v>
      </c>
      <c r="F257" s="53" t="n">
        <v>8.2823513935672</v>
      </c>
      <c r="G257" s="53" t="n">
        <v>48.0814739918106</v>
      </c>
      <c r="H257" s="53" t="n">
        <v>186.471313</v>
      </c>
      <c r="I257" s="53" t="n">
        <v>53.7641401753784</v>
      </c>
      <c r="J257" s="53" t="n">
        <v>5.26668747348032</v>
      </c>
      <c r="K257" s="53" t="n">
        <v>48.6551267899133</v>
      </c>
      <c r="L257" s="53" t="n">
        <v>562.4532737</v>
      </c>
      <c r="M257" s="53" t="n">
        <v>34.5165835610491</v>
      </c>
      <c r="N257" s="53" t="n">
        <v>15.8859052545728</v>
      </c>
      <c r="O257" s="53" t="n">
        <v>21.0715678532796</v>
      </c>
      <c r="P257" s="53" t="n">
        <v>291.6970504</v>
      </c>
      <c r="Q257" s="53" t="n">
        <v>39.7717166872025</v>
      </c>
      <c r="R257" s="53" t="n">
        <v>8.23867852205684</v>
      </c>
      <c r="S257" s="53" t="n">
        <v>34.4936181974143</v>
      </c>
      <c r="T257" s="53" t="n">
        <v>133.3543536</v>
      </c>
      <c r="U257" s="53" t="n">
        <v>50.8844002322011</v>
      </c>
      <c r="V257" s="53" t="n">
        <v>3.76645443387415</v>
      </c>
      <c r="W257" s="53" t="n">
        <v>44.6015139103231</v>
      </c>
      <c r="X257" s="53" t="n">
        <v>272.2106271</v>
      </c>
      <c r="Y257" s="53" t="n">
        <v>50.0138549884406</v>
      </c>
      <c r="Z257" s="53" t="n">
        <v>7.68830484877742</v>
      </c>
      <c r="AA257" s="53" t="n">
        <v>40.8959061445683</v>
      </c>
      <c r="AB257" s="53" t="n">
        <v>210.3738942</v>
      </c>
      <c r="AC257" s="53" t="n">
        <v>40.9407664960421</v>
      </c>
      <c r="AD257" s="53" t="n">
        <v>5.94179091413602</v>
      </c>
      <c r="AE257" s="53" t="n">
        <v>32.9113569241338</v>
      </c>
      <c r="AF257" s="53" t="n">
        <v>205.3293908</v>
      </c>
      <c r="AG257" s="53" t="n">
        <v>52.7954206151022</v>
      </c>
      <c r="AH257" s="53" t="n">
        <v>5.79931418439524</v>
      </c>
      <c r="AI257" s="53" t="n">
        <v>45.4344964378697</v>
      </c>
      <c r="AJ257" s="53" t="n">
        <v>157.4012802</v>
      </c>
      <c r="AK257" s="53" t="n">
        <v>44.5683212541537</v>
      </c>
      <c r="AL257" s="53" t="n">
        <v>4.44563475958957</v>
      </c>
      <c r="AM257" s="53" t="n">
        <v>44.320026434735</v>
      </c>
      <c r="AN257" s="53" t="n">
        <v>121.513861</v>
      </c>
      <c r="AO257" s="53" t="n">
        <v>49.1631346222511</v>
      </c>
      <c r="AP257" s="53" t="n">
        <v>3.432032087332</v>
      </c>
      <c r="AQ257" s="53" t="n">
        <v>45.8085369710998</v>
      </c>
      <c r="AR257" s="53" t="n">
        <v>222.6096461</v>
      </c>
      <c r="AS257" s="53" t="n">
        <v>39.6199553805508</v>
      </c>
      <c r="AT257" s="53" t="n">
        <v>6.28737694677335</v>
      </c>
      <c r="AU257" s="53" t="n">
        <v>40.4399532832162</v>
      </c>
      <c r="AV257" s="53" t="n">
        <v>111.2784166</v>
      </c>
      <c r="AW257" s="53" t="n">
        <v>41.0404118225102</v>
      </c>
      <c r="AX257" s="53" t="n">
        <v>3.14294265078696</v>
      </c>
      <c r="AY257" s="53" t="n">
        <v>43.9393997823017</v>
      </c>
      <c r="AZ257" s="53" t="n">
        <v>175.5928259</v>
      </c>
      <c r="BA257" s="53" t="n">
        <v>44.1378040281353</v>
      </c>
      <c r="BB257" s="53" t="n">
        <v>4.95943596750746</v>
      </c>
      <c r="BC257" s="53" t="n">
        <v>46.0710329152615</v>
      </c>
      <c r="BD257" s="53" t="n">
        <v>175.2784005</v>
      </c>
      <c r="BE257" s="53" t="n">
        <v>34.6576198858458</v>
      </c>
      <c r="BF257" s="53" t="n">
        <v>4.95055535048985</v>
      </c>
      <c r="BG257" s="53" t="n">
        <v>37.0785825322721</v>
      </c>
      <c r="BH257" s="53" t="n">
        <v>421.7729063</v>
      </c>
      <c r="BI257" s="53" t="n">
        <v>27.2403761443593</v>
      </c>
      <c r="BJ257" s="53" t="n">
        <v>11.9125352126608</v>
      </c>
      <c r="BK257" s="53" t="n">
        <v>27.9585904901895</v>
      </c>
    </row>
    <row r="258">
      <c r="A258" s="53" t="s">
        <v>153</v>
      </c>
      <c r="B258" s="53" t="s">
        <v>154</v>
      </c>
      <c r="C258" s="53" t="s">
        <v>17</v>
      </c>
      <c r="D258" s="53" t="n">
        <v>1898.116574</v>
      </c>
      <c r="E258" s="53" t="n">
        <v>15.3189099756375</v>
      </c>
      <c r="F258" s="53" t="n">
        <v>3.61432975520455</v>
      </c>
      <c r="G258" s="53" t="n">
        <v>14.4677237662225</v>
      </c>
      <c r="H258" s="53" t="n">
        <v>3437.0402324</v>
      </c>
      <c r="I258" s="53" t="n">
        <v>9.05961131542128</v>
      </c>
      <c r="J258" s="53" t="n">
        <v>6.54469643854365</v>
      </c>
      <c r="K258" s="53" t="n">
        <v>8.14537726164653</v>
      </c>
      <c r="L258" s="53" t="n">
        <v>3480.6752833</v>
      </c>
      <c r="M258" s="53" t="n">
        <v>11.3139492402936</v>
      </c>
      <c r="N258" s="53" t="n">
        <v>6.62778483521961</v>
      </c>
      <c r="O258" s="53" t="n">
        <v>9.61745946910647</v>
      </c>
      <c r="P258" s="53" t="n">
        <v>3673.2736861</v>
      </c>
      <c r="Q258" s="53" t="n">
        <v>9.30920681868932</v>
      </c>
      <c r="R258" s="53" t="n">
        <v>6.99452423762521</v>
      </c>
      <c r="S258" s="53" t="n">
        <v>8.37550579647218</v>
      </c>
      <c r="T258" s="53" t="n">
        <v>4412.6749094</v>
      </c>
      <c r="U258" s="53" t="n">
        <v>9.85716712921183</v>
      </c>
      <c r="V258" s="53" t="n">
        <v>8.4024671843411</v>
      </c>
      <c r="W258" s="53" t="n">
        <v>8.52166830185828</v>
      </c>
      <c r="X258" s="53" t="n">
        <v>4478.1204012</v>
      </c>
      <c r="Y258" s="53" t="n">
        <v>8.90795468987656</v>
      </c>
      <c r="Z258" s="53" t="n">
        <v>8.52708628919316</v>
      </c>
      <c r="AA258" s="53" t="n">
        <v>8.63497591209557</v>
      </c>
      <c r="AB258" s="53" t="n">
        <v>4172.8259044</v>
      </c>
      <c r="AC258" s="53" t="n">
        <v>10.3768349087746</v>
      </c>
      <c r="AD258" s="53" t="n">
        <v>7.94575477404858</v>
      </c>
      <c r="AE258" s="53" t="n">
        <v>10.2243992399463</v>
      </c>
      <c r="AF258" s="53" t="n">
        <v>3723.7292</v>
      </c>
      <c r="AG258" s="53" t="n">
        <v>9.30590077331733</v>
      </c>
      <c r="AH258" s="53" t="n">
        <v>7.0905999306047</v>
      </c>
      <c r="AI258" s="53" t="n">
        <v>8.66745122007287</v>
      </c>
      <c r="AJ258" s="53" t="n">
        <v>4047.8253428</v>
      </c>
      <c r="AK258" s="53" t="n">
        <v>11.1849466660044</v>
      </c>
      <c r="AL258" s="53" t="n">
        <v>7.70773290784883</v>
      </c>
      <c r="AM258" s="53" t="n">
        <v>9.56670020218409</v>
      </c>
      <c r="AN258" s="53" t="n">
        <v>3679.9298536</v>
      </c>
      <c r="AO258" s="53" t="n">
        <v>9.73960464297522</v>
      </c>
      <c r="AP258" s="53" t="n">
        <v>7.00719868796214</v>
      </c>
      <c r="AQ258" s="53" t="n">
        <v>8.6990261376315</v>
      </c>
      <c r="AR258" s="53" t="n">
        <v>3558.1305963</v>
      </c>
      <c r="AS258" s="53" t="n">
        <v>9.59952866452129</v>
      </c>
      <c r="AT258" s="53" t="n">
        <v>6.77527263776518</v>
      </c>
      <c r="AU258" s="53" t="n">
        <v>10.2301111714548</v>
      </c>
      <c r="AV258" s="53" t="n">
        <v>3080.4116105</v>
      </c>
      <c r="AW258" s="53" t="n">
        <v>7.30625167729758</v>
      </c>
      <c r="AX258" s="53" t="n">
        <v>5.86561620851624</v>
      </c>
      <c r="AY258" s="53" t="n">
        <v>7.2990216010588</v>
      </c>
      <c r="AZ258" s="53" t="n">
        <v>2667.3367635</v>
      </c>
      <c r="BA258" s="53" t="n">
        <v>8.76911138682588</v>
      </c>
      <c r="BB258" s="53" t="n">
        <v>5.0790529746826</v>
      </c>
      <c r="BC258" s="53" t="n">
        <v>9.13875012865676</v>
      </c>
      <c r="BD258" s="53" t="n">
        <v>2194.9988978</v>
      </c>
      <c r="BE258" s="53" t="n">
        <v>10.7255719461829</v>
      </c>
      <c r="BF258" s="53" t="n">
        <v>4.17964309338554</v>
      </c>
      <c r="BG258" s="53" t="n">
        <v>11.0342525754295</v>
      </c>
      <c r="BH258" s="53" t="n">
        <v>4011.3301795</v>
      </c>
      <c r="BI258" s="53" t="n">
        <v>7.4777324926423</v>
      </c>
      <c r="BJ258" s="53" t="n">
        <v>7.63824004505892</v>
      </c>
      <c r="BK258" s="53" t="n">
        <v>8.34456068496164</v>
      </c>
    </row>
    <row r="259">
      <c r="A259" s="53" t="s">
        <v>155</v>
      </c>
      <c r="B259" s="53" t="s">
        <v>156</v>
      </c>
      <c r="C259" s="53" t="s">
        <v>16</v>
      </c>
      <c r="D259" s="53" t="n">
        <v>1246.3864651</v>
      </c>
      <c r="E259" s="53" t="n">
        <v>18.3177173323856</v>
      </c>
      <c r="F259" s="53" t="n">
        <v>7.84909876647096</v>
      </c>
      <c r="G259" s="53" t="n">
        <v>15.9075969321426</v>
      </c>
      <c r="H259" s="53" t="n">
        <v>1460.0417642</v>
      </c>
      <c r="I259" s="53" t="n">
        <v>18.4936233203198</v>
      </c>
      <c r="J259" s="53" t="n">
        <v>9.19458958458671</v>
      </c>
      <c r="K259" s="53" t="n">
        <v>15.5641143061255</v>
      </c>
      <c r="L259" s="53" t="n">
        <v>1117.3981706</v>
      </c>
      <c r="M259" s="53" t="n">
        <v>23.8007714690856</v>
      </c>
      <c r="N259" s="53" t="n">
        <v>7.03679705139424</v>
      </c>
      <c r="O259" s="53" t="n">
        <v>20.0479604997001</v>
      </c>
      <c r="P259" s="53" t="n">
        <v>1317.7028923</v>
      </c>
      <c r="Q259" s="53" t="n">
        <v>21.9117024298991</v>
      </c>
      <c r="R259" s="53" t="n">
        <v>8.2982128225352</v>
      </c>
      <c r="S259" s="53" t="n">
        <v>17.8536204498146</v>
      </c>
      <c r="T259" s="53" t="n">
        <v>1208.6725459</v>
      </c>
      <c r="U259" s="53" t="n">
        <v>26.4080799712599</v>
      </c>
      <c r="V259" s="53" t="n">
        <v>7.61159596540536</v>
      </c>
      <c r="W259" s="53" t="n">
        <v>22.9053631685446</v>
      </c>
      <c r="X259" s="53" t="n">
        <v>1320.720797</v>
      </c>
      <c r="Y259" s="53" t="n">
        <v>20.5540955148832</v>
      </c>
      <c r="Z259" s="53" t="n">
        <v>8.31721802896305</v>
      </c>
      <c r="AA259" s="53" t="n">
        <v>16.0290107051804</v>
      </c>
      <c r="AB259" s="53" t="n">
        <v>707.2808634</v>
      </c>
      <c r="AC259" s="53" t="n">
        <v>24.7463856558813</v>
      </c>
      <c r="AD259" s="53" t="n">
        <v>4.45408988937957</v>
      </c>
      <c r="AE259" s="53" t="n">
        <v>22.9107193823446</v>
      </c>
      <c r="AF259" s="53" t="n">
        <v>688.4444759</v>
      </c>
      <c r="AG259" s="53" t="n">
        <v>25.9563029674345</v>
      </c>
      <c r="AH259" s="53" t="n">
        <v>4.33546804131645</v>
      </c>
      <c r="AI259" s="53" t="n">
        <v>23.2421772247586</v>
      </c>
      <c r="AJ259" s="53" t="n">
        <v>605.9639031</v>
      </c>
      <c r="AK259" s="53" t="n">
        <v>26.0743939276479</v>
      </c>
      <c r="AL259" s="53" t="n">
        <v>3.81604795745799</v>
      </c>
      <c r="AM259" s="53" t="n">
        <v>26.5202724433253</v>
      </c>
      <c r="AN259" s="53" t="n">
        <v>1026.8072685</v>
      </c>
      <c r="AO259" s="53" t="n">
        <v>28.0417098076812</v>
      </c>
      <c r="AP259" s="53" t="n">
        <v>6.46630229889422</v>
      </c>
      <c r="AQ259" s="53" t="n">
        <v>24.2519226956424</v>
      </c>
      <c r="AR259" s="53" t="n">
        <v>855.8459501</v>
      </c>
      <c r="AS259" s="53" t="n">
        <v>28.1486004128534</v>
      </c>
      <c r="AT259" s="53" t="n">
        <v>5.38967613923833</v>
      </c>
      <c r="AU259" s="53" t="n">
        <v>25.0428547392228</v>
      </c>
      <c r="AV259" s="53" t="n">
        <v>925.8808486</v>
      </c>
      <c r="AW259" s="53" t="n">
        <v>20.5594277815615</v>
      </c>
      <c r="AX259" s="53" t="n">
        <v>5.83071978887566</v>
      </c>
      <c r="AY259" s="53" t="n">
        <v>19.8030649709152</v>
      </c>
      <c r="AZ259" s="53" t="n">
        <v>765.2538887</v>
      </c>
      <c r="BA259" s="53" t="n">
        <v>20.1227156931354</v>
      </c>
      <c r="BB259" s="53" t="n">
        <v>4.81917408606516</v>
      </c>
      <c r="BC259" s="53" t="n">
        <v>20.8239720060167</v>
      </c>
      <c r="BD259" s="53" t="n">
        <v>1244.8291067</v>
      </c>
      <c r="BE259" s="53" t="n">
        <v>16.7507112657727</v>
      </c>
      <c r="BF259" s="53" t="n">
        <v>7.83929132693381</v>
      </c>
      <c r="BG259" s="53" t="n">
        <v>17.2014488767468</v>
      </c>
      <c r="BH259" s="53" t="n">
        <v>1388.1287057</v>
      </c>
      <c r="BI259" s="53" t="n">
        <v>16.0861831587316</v>
      </c>
      <c r="BJ259" s="53" t="n">
        <v>8.74171825248329</v>
      </c>
      <c r="BK259" s="53" t="n">
        <v>17.5588322358672</v>
      </c>
    </row>
    <row r="260">
      <c r="A260" s="53" t="s">
        <v>155</v>
      </c>
      <c r="B260" s="53" t="s">
        <v>156</v>
      </c>
      <c r="C260" s="53" t="s">
        <v>17</v>
      </c>
      <c r="D260" s="53" t="n">
        <v>3834.696322</v>
      </c>
      <c r="E260" s="53" t="n">
        <v>13.2350361576809</v>
      </c>
      <c r="F260" s="53" t="n">
        <v>5.00360680236516</v>
      </c>
      <c r="G260" s="53" t="n">
        <v>11.9107440519517</v>
      </c>
      <c r="H260" s="53" t="n">
        <v>4173.7598114</v>
      </c>
      <c r="I260" s="53" t="n">
        <v>11.9058562505525</v>
      </c>
      <c r="J260" s="53" t="n">
        <v>5.44602524688769</v>
      </c>
      <c r="K260" s="53" t="n">
        <v>10.530093510999</v>
      </c>
      <c r="L260" s="53" t="n">
        <v>4868.7174652</v>
      </c>
      <c r="M260" s="53" t="n">
        <v>11.0811856672353</v>
      </c>
      <c r="N260" s="53" t="n">
        <v>6.35282321781431</v>
      </c>
      <c r="O260" s="53" t="n">
        <v>9.73446657547025</v>
      </c>
      <c r="P260" s="53" t="n">
        <v>4748.1471319</v>
      </c>
      <c r="Q260" s="53" t="n">
        <v>9.43395925224062</v>
      </c>
      <c r="R260" s="53" t="n">
        <v>6.19550005863683</v>
      </c>
      <c r="S260" s="53" t="n">
        <v>9.33428024522854</v>
      </c>
      <c r="T260" s="53" t="n">
        <v>6396.4774306</v>
      </c>
      <c r="U260" s="53" t="n">
        <v>9.39774396346786</v>
      </c>
      <c r="V260" s="53" t="n">
        <v>8.3462822855899</v>
      </c>
      <c r="W260" s="53" t="n">
        <v>8.3800815539983</v>
      </c>
      <c r="X260" s="53" t="n">
        <v>6741.3241597</v>
      </c>
      <c r="Y260" s="53" t="n">
        <v>8.49550856063958</v>
      </c>
      <c r="Z260" s="53" t="n">
        <v>8.79624684460828</v>
      </c>
      <c r="AA260" s="53" t="n">
        <v>8.4898598335674</v>
      </c>
      <c r="AB260" s="53" t="n">
        <v>6902.2127744</v>
      </c>
      <c r="AC260" s="53" t="n">
        <v>9.50600372780953</v>
      </c>
      <c r="AD260" s="53" t="n">
        <v>9.00617829662901</v>
      </c>
      <c r="AE260" s="53" t="n">
        <v>8.11930451025862</v>
      </c>
      <c r="AF260" s="53" t="n">
        <v>5357.1909198</v>
      </c>
      <c r="AG260" s="53" t="n">
        <v>9.24487611877732</v>
      </c>
      <c r="AH260" s="53" t="n">
        <v>6.99019548799623</v>
      </c>
      <c r="AI260" s="53" t="n">
        <v>8.43592196058162</v>
      </c>
      <c r="AJ260" s="53" t="n">
        <v>5492.9448581</v>
      </c>
      <c r="AK260" s="53" t="n">
        <v>10.1321605994744</v>
      </c>
      <c r="AL260" s="53" t="n">
        <v>7.16733059129731</v>
      </c>
      <c r="AM260" s="53" t="n">
        <v>9.95114481340566</v>
      </c>
      <c r="AN260" s="53" t="n">
        <v>5234.7334702</v>
      </c>
      <c r="AO260" s="53" t="n">
        <v>9.27643803347418</v>
      </c>
      <c r="AP260" s="53" t="n">
        <v>6.83040997269908</v>
      </c>
      <c r="AQ260" s="53" t="n">
        <v>9.00244083227572</v>
      </c>
      <c r="AR260" s="53" t="n">
        <v>5410.5305596</v>
      </c>
      <c r="AS260" s="53" t="n">
        <v>9.22504474957165</v>
      </c>
      <c r="AT260" s="53" t="n">
        <v>7.05979437200897</v>
      </c>
      <c r="AU260" s="53" t="n">
        <v>8.48522118702832</v>
      </c>
      <c r="AV260" s="53" t="n">
        <v>5092.1577127</v>
      </c>
      <c r="AW260" s="53" t="n">
        <v>8.51581333818252</v>
      </c>
      <c r="AX260" s="53" t="n">
        <v>6.64437359062977</v>
      </c>
      <c r="AY260" s="53" t="n">
        <v>8.37544810692626</v>
      </c>
      <c r="AZ260" s="53" t="n">
        <v>4261.3385659</v>
      </c>
      <c r="BA260" s="53" t="n">
        <v>9.19717299978682</v>
      </c>
      <c r="BB260" s="53" t="n">
        <v>5.5603001763638</v>
      </c>
      <c r="BC260" s="53" t="n">
        <v>8.91278534994246</v>
      </c>
      <c r="BD260" s="53" t="n">
        <v>2706.7262062</v>
      </c>
      <c r="BE260" s="53" t="n">
        <v>12.5633840429587</v>
      </c>
      <c r="BF260" s="53" t="n">
        <v>3.53180343897969</v>
      </c>
      <c r="BG260" s="53" t="n">
        <v>13.2946964167785</v>
      </c>
      <c r="BH260" s="53" t="n">
        <v>5417.684965</v>
      </c>
      <c r="BI260" s="53" t="n">
        <v>8.32860576288665</v>
      </c>
      <c r="BJ260" s="53" t="n">
        <v>7.06912961749398</v>
      </c>
      <c r="BK260" s="53" t="n">
        <v>8.64072837045261</v>
      </c>
    </row>
    <row r="261">
      <c r="A261" s="53" t="s">
        <v>157</v>
      </c>
      <c r="B261" s="53" t="s">
        <v>158</v>
      </c>
      <c r="C261" s="53" t="s">
        <v>16</v>
      </c>
      <c r="D261" s="53" t="n">
        <v>342.044347</v>
      </c>
      <c r="E261" s="53" t="n">
        <v>47.969220652253</v>
      </c>
      <c r="F261" s="53" t="n">
        <v>2.23980159381262</v>
      </c>
      <c r="G261" s="53" t="n">
        <v>43.8199323273194</v>
      </c>
      <c r="H261" s="53" t="n">
        <v>1305.6129727</v>
      </c>
      <c r="I261" s="53" t="n">
        <v>27.628922849446</v>
      </c>
      <c r="J261" s="53" t="n">
        <v>8.5495171687661</v>
      </c>
      <c r="K261" s="53" t="n">
        <v>20.7801296995544</v>
      </c>
      <c r="L261" s="53" t="n">
        <v>1310.9900686</v>
      </c>
      <c r="M261" s="53" t="n">
        <v>24.246713179036</v>
      </c>
      <c r="N261" s="53" t="n">
        <v>8.58472788945929</v>
      </c>
      <c r="O261" s="53" t="n">
        <v>19.5414492473307</v>
      </c>
      <c r="P261" s="53" t="n">
        <v>930.709833</v>
      </c>
      <c r="Q261" s="53" t="n">
        <v>29.6682131789371</v>
      </c>
      <c r="R261" s="53" t="n">
        <v>6.09454705395401</v>
      </c>
      <c r="S261" s="53" t="n">
        <v>25.8998021526534</v>
      </c>
      <c r="T261" s="53" t="n">
        <v>1328.3627143</v>
      </c>
      <c r="U261" s="53" t="n">
        <v>25.4924289470326</v>
      </c>
      <c r="V261" s="53" t="n">
        <v>8.69848880926073</v>
      </c>
      <c r="W261" s="53" t="n">
        <v>22.9411483428354</v>
      </c>
      <c r="X261" s="53" t="n">
        <v>781.3458574</v>
      </c>
      <c r="Y261" s="53" t="n">
        <v>34.0887167544489</v>
      </c>
      <c r="Z261" s="53" t="n">
        <v>5.1164701655584</v>
      </c>
      <c r="AA261" s="53" t="n">
        <v>28.4834775222754</v>
      </c>
      <c r="AB261" s="53" t="n">
        <v>963.1009191</v>
      </c>
      <c r="AC261" s="53" t="n">
        <v>28.5035122583384</v>
      </c>
      <c r="AD261" s="53" t="n">
        <v>6.30665290194834</v>
      </c>
      <c r="AE261" s="53" t="n">
        <v>21.5151965326912</v>
      </c>
      <c r="AF261" s="53" t="n">
        <v>807.3886379</v>
      </c>
      <c r="AG261" s="53" t="n">
        <v>25.5250019096846</v>
      </c>
      <c r="AH261" s="53" t="n">
        <v>5.28700554140314</v>
      </c>
      <c r="AI261" s="53" t="n">
        <v>22.0860958401097</v>
      </c>
      <c r="AJ261" s="53" t="n">
        <v>1158.5621774</v>
      </c>
      <c r="AK261" s="53" t="n">
        <v>22.4886141944255</v>
      </c>
      <c r="AL261" s="53" t="n">
        <v>7.58658762885953</v>
      </c>
      <c r="AM261" s="53" t="n">
        <v>19.2211370862376</v>
      </c>
      <c r="AN261" s="53" t="n">
        <v>909.188081</v>
      </c>
      <c r="AO261" s="53" t="n">
        <v>25.0614293473796</v>
      </c>
      <c r="AP261" s="53" t="n">
        <v>5.95361663117688</v>
      </c>
      <c r="AQ261" s="53" t="n">
        <v>21.8151125642715</v>
      </c>
      <c r="AR261" s="53" t="n">
        <v>1239.3954597</v>
      </c>
      <c r="AS261" s="53" t="n">
        <v>25.0383747285866</v>
      </c>
      <c r="AT261" s="53" t="n">
        <v>8.11590646168516</v>
      </c>
      <c r="AU261" s="53" t="n">
        <v>21.0392921112624</v>
      </c>
      <c r="AV261" s="53" t="n">
        <v>873.3311632</v>
      </c>
      <c r="AW261" s="53" t="n">
        <v>26.5390086677584</v>
      </c>
      <c r="AX261" s="53" t="n">
        <v>5.71881555248035</v>
      </c>
      <c r="AY261" s="53" t="n">
        <v>22.9173855997493</v>
      </c>
      <c r="AZ261" s="53" t="n">
        <v>842.1871536</v>
      </c>
      <c r="BA261" s="53" t="n">
        <v>24.6190710850015</v>
      </c>
      <c r="BB261" s="53" t="n">
        <v>5.51487590853765</v>
      </c>
      <c r="BC261" s="53" t="n">
        <v>22.7219608908453</v>
      </c>
      <c r="BD261" s="53" t="n">
        <v>565.5086588</v>
      </c>
      <c r="BE261" s="53" t="n">
        <v>28.9484155167931</v>
      </c>
      <c r="BF261" s="53" t="n">
        <v>3.70310810982377</v>
      </c>
      <c r="BG261" s="53" t="n">
        <v>26.5916444635422</v>
      </c>
      <c r="BH261" s="53" t="n">
        <v>1913.4615092</v>
      </c>
      <c r="BI261" s="53" t="n">
        <v>18.6149492086935</v>
      </c>
      <c r="BJ261" s="53" t="n">
        <v>12.529878583274</v>
      </c>
      <c r="BK261" s="53" t="n">
        <v>15.9942774751763</v>
      </c>
    </row>
    <row r="262">
      <c r="A262" s="53" t="s">
        <v>157</v>
      </c>
      <c r="B262" s="53" t="s">
        <v>158</v>
      </c>
      <c r="C262" s="53" t="s">
        <v>17</v>
      </c>
      <c r="D262" s="53" t="n">
        <v>3336.5563509</v>
      </c>
      <c r="E262" s="53" t="n">
        <v>15.0884524104227</v>
      </c>
      <c r="F262" s="53" t="n">
        <v>3.83217937333752</v>
      </c>
      <c r="G262" s="53" t="n">
        <v>13.8837163818252</v>
      </c>
      <c r="H262" s="53" t="n">
        <v>4308.5472191</v>
      </c>
      <c r="I262" s="53" t="n">
        <v>13.3372977973735</v>
      </c>
      <c r="J262" s="53" t="n">
        <v>4.94855295269689</v>
      </c>
      <c r="K262" s="53" t="n">
        <v>11.9655080687638</v>
      </c>
      <c r="L262" s="53" t="n">
        <v>5060.2490421</v>
      </c>
      <c r="M262" s="53" t="n">
        <v>10.4954010806609</v>
      </c>
      <c r="N262" s="53" t="n">
        <v>5.811915029655</v>
      </c>
      <c r="O262" s="53" t="n">
        <v>9.33601582589208</v>
      </c>
      <c r="P262" s="53" t="n">
        <v>4734.3517357</v>
      </c>
      <c r="Q262" s="53" t="n">
        <v>11.0767834136155</v>
      </c>
      <c r="R262" s="53" t="n">
        <v>5.43760786859793</v>
      </c>
      <c r="S262" s="53" t="n">
        <v>10.2564792799212</v>
      </c>
      <c r="T262" s="53" t="n">
        <v>7397.5757163</v>
      </c>
      <c r="U262" s="53" t="n">
        <v>7.73431321972467</v>
      </c>
      <c r="V262" s="53" t="n">
        <v>8.49643587319021</v>
      </c>
      <c r="W262" s="53" t="n">
        <v>6.97876811408533</v>
      </c>
      <c r="X262" s="53" t="n">
        <v>8723.586578</v>
      </c>
      <c r="Y262" s="53" t="n">
        <v>8.55099213374206</v>
      </c>
      <c r="Z262" s="53" t="n">
        <v>10.0194167368755</v>
      </c>
      <c r="AA262" s="53" t="n">
        <v>7.81301398429182</v>
      </c>
      <c r="AB262" s="53" t="n">
        <v>7652.1157161</v>
      </c>
      <c r="AC262" s="53" t="n">
        <v>8.21554021689454</v>
      </c>
      <c r="AD262" s="53" t="n">
        <v>8.7887860793121</v>
      </c>
      <c r="AE262" s="53" t="n">
        <v>7.48770503139718</v>
      </c>
      <c r="AF262" s="53" t="n">
        <v>6620.832293</v>
      </c>
      <c r="AG262" s="53" t="n">
        <v>8.86422603427282</v>
      </c>
      <c r="AH262" s="53" t="n">
        <v>7.60431243450082</v>
      </c>
      <c r="AI262" s="53" t="n">
        <v>7.52927687357425</v>
      </c>
      <c r="AJ262" s="53" t="n">
        <v>6333.2009361</v>
      </c>
      <c r="AK262" s="53" t="n">
        <v>9.20417372333294</v>
      </c>
      <c r="AL262" s="53" t="n">
        <v>7.2739553725738</v>
      </c>
      <c r="AM262" s="53" t="n">
        <v>8.12380618477094</v>
      </c>
      <c r="AN262" s="53" t="n">
        <v>5732.2839516</v>
      </c>
      <c r="AO262" s="53" t="n">
        <v>9.9087479138023</v>
      </c>
      <c r="AP262" s="53" t="n">
        <v>6.58377620851805</v>
      </c>
      <c r="AQ262" s="53" t="n">
        <v>9.45989373939359</v>
      </c>
      <c r="AR262" s="53" t="n">
        <v>5645.999392</v>
      </c>
      <c r="AS262" s="53" t="n">
        <v>10.3588458399164</v>
      </c>
      <c r="AT262" s="53" t="n">
        <v>6.48467465746903</v>
      </c>
      <c r="AU262" s="53" t="n">
        <v>10.1369372326124</v>
      </c>
      <c r="AV262" s="53" t="n">
        <v>5846.4717541</v>
      </c>
      <c r="AW262" s="53" t="n">
        <v>9.46113977987178</v>
      </c>
      <c r="AX262" s="53" t="n">
        <v>6.71492584167476</v>
      </c>
      <c r="AY262" s="53" t="n">
        <v>9.42033211800672</v>
      </c>
      <c r="AZ262" s="53" t="n">
        <v>4476.818732</v>
      </c>
      <c r="BA262" s="53" t="n">
        <v>9.61225893446059</v>
      </c>
      <c r="BB262" s="53" t="n">
        <v>5.14182006796133</v>
      </c>
      <c r="BC262" s="53" t="n">
        <v>9.97870667069962</v>
      </c>
      <c r="BD262" s="53" t="n">
        <v>3983.5812442</v>
      </c>
      <c r="BE262" s="53" t="n">
        <v>10.5881430427161</v>
      </c>
      <c r="BF262" s="53" t="n">
        <v>4.57531546617508</v>
      </c>
      <c r="BG262" s="53" t="n">
        <v>10.8812509021598</v>
      </c>
      <c r="BH262" s="53" t="n">
        <v>7214.6397839</v>
      </c>
      <c r="BI262" s="53" t="n">
        <v>10.0967005986508</v>
      </c>
      <c r="BJ262" s="53" t="n">
        <v>8.28632603746199</v>
      </c>
      <c r="BK262" s="53" t="n">
        <v>9.61352653682714</v>
      </c>
    </row>
    <row r="263">
      <c r="A263" s="53" t="s">
        <v>159</v>
      </c>
      <c r="B263" s="53" t="s">
        <v>160</v>
      </c>
      <c r="C263" s="53" t="s">
        <v>16</v>
      </c>
      <c r="D263" s="53" t="n">
        <v>144.9048685</v>
      </c>
      <c r="E263" s="53" t="n">
        <v>47.0125757384004</v>
      </c>
      <c r="F263" s="53" t="n">
        <v>3.37312985192824</v>
      </c>
      <c r="G263" s="53" t="n">
        <v>43.652604886959</v>
      </c>
      <c r="H263" s="53" t="n">
        <v>228.1169728</v>
      </c>
      <c r="I263" s="53" t="n">
        <v>47.296594283222</v>
      </c>
      <c r="J263" s="53" t="n">
        <v>5.31016092591246</v>
      </c>
      <c r="K263" s="53" t="n">
        <v>42.44214923729</v>
      </c>
      <c r="L263" s="53" t="n">
        <v>333.7040012</v>
      </c>
      <c r="M263" s="53" t="n">
        <v>33.28038573895</v>
      </c>
      <c r="N263" s="53" t="n">
        <v>7.76804078294732</v>
      </c>
      <c r="O263" s="53" t="n">
        <v>29.4760241138945</v>
      </c>
      <c r="P263" s="53" t="n">
        <v>392.0583475</v>
      </c>
      <c r="Q263" s="53" t="n">
        <v>35.4402637685268</v>
      </c>
      <c r="R263" s="53" t="n">
        <v>9.12642707825864</v>
      </c>
      <c r="S263" s="53" t="n">
        <v>27.2598501470056</v>
      </c>
      <c r="T263" s="53" t="n">
        <v>292.6171147</v>
      </c>
      <c r="U263" s="53" t="n">
        <v>31.3898333899107</v>
      </c>
      <c r="V263" s="53" t="n">
        <v>6.81161050692842</v>
      </c>
      <c r="W263" s="53" t="n">
        <v>24.4123796563748</v>
      </c>
      <c r="X263" s="53" t="n">
        <v>196.5595044</v>
      </c>
      <c r="Y263" s="53" t="n">
        <v>45.4978830108088</v>
      </c>
      <c r="Z263" s="53" t="n">
        <v>4.57555870161713</v>
      </c>
      <c r="AA263" s="53" t="n">
        <v>37.8658228548231</v>
      </c>
      <c r="AB263" s="53" t="n">
        <v>270.3144369</v>
      </c>
      <c r="AC263" s="53" t="n">
        <v>39.3064710785015</v>
      </c>
      <c r="AD263" s="53" t="n">
        <v>6.29244349036184</v>
      </c>
      <c r="AE263" s="53" t="n">
        <v>33.9959752387586</v>
      </c>
      <c r="AF263" s="53" t="n">
        <v>189.9579081</v>
      </c>
      <c r="AG263" s="53" t="n">
        <v>43.0679267833678</v>
      </c>
      <c r="AH263" s="53" t="n">
        <v>4.42188517925436</v>
      </c>
      <c r="AI263" s="53" t="n">
        <v>40.3082766376084</v>
      </c>
      <c r="AJ263" s="53" t="n">
        <v>362.2372982</v>
      </c>
      <c r="AK263" s="53" t="n">
        <v>34.0224212358861</v>
      </c>
      <c r="AL263" s="53" t="n">
        <v>8.43224562907114</v>
      </c>
      <c r="AM263" s="53" t="n">
        <v>25.7614571205003</v>
      </c>
      <c r="AN263" s="53" t="n">
        <v>258.9156432</v>
      </c>
      <c r="AO263" s="53" t="n">
        <v>32.0871283121132</v>
      </c>
      <c r="AP263" s="53" t="n">
        <v>6.02709967063061</v>
      </c>
      <c r="AQ263" s="53" t="n">
        <v>29.5774999376957</v>
      </c>
      <c r="AR263" s="53" t="n">
        <v>357.3970214</v>
      </c>
      <c r="AS263" s="53" t="n">
        <v>27.5040289994507</v>
      </c>
      <c r="AT263" s="53" t="n">
        <v>8.31957251922545</v>
      </c>
      <c r="AU263" s="53" t="n">
        <v>21.3682887677428</v>
      </c>
      <c r="AV263" s="53" t="n">
        <v>176.269475</v>
      </c>
      <c r="AW263" s="53" t="n">
        <v>51.8026210436334</v>
      </c>
      <c r="AX263" s="53" t="n">
        <v>4.10324259123302</v>
      </c>
      <c r="AY263" s="53" t="n">
        <v>52.0296726978475</v>
      </c>
      <c r="AZ263" s="53" t="n">
        <v>268.8914883</v>
      </c>
      <c r="BA263" s="53" t="n">
        <v>29.6893649692886</v>
      </c>
      <c r="BB263" s="53" t="n">
        <v>6.2593197558034</v>
      </c>
      <c r="BC263" s="53" t="n">
        <v>30.1934557246667</v>
      </c>
      <c r="BD263" s="53" t="n">
        <v>207.9206762</v>
      </c>
      <c r="BE263" s="53" t="n">
        <v>36.2273161071471</v>
      </c>
      <c r="BF263" s="53" t="n">
        <v>4.84002674984883</v>
      </c>
      <c r="BG263" s="53" t="n">
        <v>39.4323876273591</v>
      </c>
      <c r="BH263" s="53" t="n">
        <v>615.9932408</v>
      </c>
      <c r="BI263" s="53" t="n">
        <v>23.4800608590154</v>
      </c>
      <c r="BJ263" s="53" t="n">
        <v>14.3392365669791</v>
      </c>
      <c r="BK263" s="53" t="n">
        <v>22.6027394575417</v>
      </c>
    </row>
    <row r="264">
      <c r="A264" s="53" t="s">
        <v>159</v>
      </c>
      <c r="B264" s="53" t="s">
        <v>160</v>
      </c>
      <c r="C264" s="53" t="s">
        <v>17</v>
      </c>
      <c r="D264" s="53" t="n">
        <v>2238.491533</v>
      </c>
      <c r="E264" s="53" t="n">
        <v>11.4245545317368</v>
      </c>
      <c r="F264" s="53" t="n">
        <v>4.0631037760732</v>
      </c>
      <c r="G264" s="53" t="n">
        <v>10.8071377687645</v>
      </c>
      <c r="H264" s="53" t="n">
        <v>2817.3903927</v>
      </c>
      <c r="I264" s="53" t="n">
        <v>10.469719414089</v>
      </c>
      <c r="J264" s="53" t="n">
        <v>5.11386769817714</v>
      </c>
      <c r="K264" s="53" t="n">
        <v>9.51955080041946</v>
      </c>
      <c r="L264" s="53" t="n">
        <v>3402.3922311</v>
      </c>
      <c r="M264" s="53" t="n">
        <v>10.4316620011295</v>
      </c>
      <c r="N264" s="53" t="n">
        <v>6.17570918543408</v>
      </c>
      <c r="O264" s="53" t="n">
        <v>9.63914730443711</v>
      </c>
      <c r="P264" s="53" t="n">
        <v>3448.9972926</v>
      </c>
      <c r="Q264" s="53" t="n">
        <v>9.99196139311516</v>
      </c>
      <c r="R264" s="53" t="n">
        <v>6.2603024030421</v>
      </c>
      <c r="S264" s="53" t="n">
        <v>9.07757210390987</v>
      </c>
      <c r="T264" s="53" t="n">
        <v>4182.3272437</v>
      </c>
      <c r="U264" s="53" t="n">
        <v>9.34090598361738</v>
      </c>
      <c r="V264" s="53" t="n">
        <v>7.59137542677106</v>
      </c>
      <c r="W264" s="53" t="n">
        <v>8.50951622850051</v>
      </c>
      <c r="X264" s="53" t="n">
        <v>4395.0007507</v>
      </c>
      <c r="Y264" s="53" t="n">
        <v>9.38169029137799</v>
      </c>
      <c r="Z264" s="53" t="n">
        <v>7.97740079994027</v>
      </c>
      <c r="AA264" s="53" t="n">
        <v>8.28304742455718</v>
      </c>
      <c r="AB264" s="53" t="n">
        <v>5347.634941</v>
      </c>
      <c r="AC264" s="53" t="n">
        <v>8.83041608338521</v>
      </c>
      <c r="AD264" s="53" t="n">
        <v>9.70653469156458</v>
      </c>
      <c r="AE264" s="53" t="n">
        <v>7.86254804940561</v>
      </c>
      <c r="AF264" s="53" t="n">
        <v>4212.5595132</v>
      </c>
      <c r="AG264" s="53" t="n">
        <v>9.3272925686105</v>
      </c>
      <c r="AH264" s="53" t="n">
        <v>7.64625025946703</v>
      </c>
      <c r="AI264" s="53" t="n">
        <v>8.74577504361208</v>
      </c>
      <c r="AJ264" s="53" t="n">
        <v>3532.091917</v>
      </c>
      <c r="AK264" s="53" t="n">
        <v>9.82401517636363</v>
      </c>
      <c r="AL264" s="53" t="n">
        <v>6.41112811633776</v>
      </c>
      <c r="AM264" s="53" t="n">
        <v>9.78018307909847</v>
      </c>
      <c r="AN264" s="53" t="n">
        <v>3938.0615913</v>
      </c>
      <c r="AO264" s="53" t="n">
        <v>10.3474987636738</v>
      </c>
      <c r="AP264" s="53" t="n">
        <v>7.14800689934969</v>
      </c>
      <c r="AQ264" s="53" t="n">
        <v>9.58023831463876</v>
      </c>
      <c r="AR264" s="53" t="n">
        <v>3908.2694742</v>
      </c>
      <c r="AS264" s="53" t="n">
        <v>9.36069611510598</v>
      </c>
      <c r="AT264" s="53" t="n">
        <v>7.09393099077388</v>
      </c>
      <c r="AU264" s="53" t="n">
        <v>8.56939102291568</v>
      </c>
      <c r="AV264" s="53" t="n">
        <v>3808.7340446</v>
      </c>
      <c r="AW264" s="53" t="n">
        <v>10.9002263311714</v>
      </c>
      <c r="AX264" s="53" t="n">
        <v>6.91326344126619</v>
      </c>
      <c r="AY264" s="53" t="n">
        <v>10.7820890731925</v>
      </c>
      <c r="AZ264" s="53" t="n">
        <v>3246.9460484</v>
      </c>
      <c r="BA264" s="53" t="n">
        <v>9.36804901482366</v>
      </c>
      <c r="BB264" s="53" t="n">
        <v>5.89355758352113</v>
      </c>
      <c r="BC264" s="53" t="n">
        <v>8.77840197749345</v>
      </c>
      <c r="BD264" s="53" t="n">
        <v>1903.0317415</v>
      </c>
      <c r="BE264" s="53" t="n">
        <v>11.5849890884053</v>
      </c>
      <c r="BF264" s="53" t="n">
        <v>3.45420804183842</v>
      </c>
      <c r="BG264" s="53" t="n">
        <v>11.593605386203</v>
      </c>
      <c r="BH264" s="53" t="n">
        <v>4711.213286</v>
      </c>
      <c r="BI264" s="53" t="n">
        <v>7.3894314205899</v>
      </c>
      <c r="BJ264" s="53" t="n">
        <v>8.55136068644349</v>
      </c>
      <c r="BK264" s="53" t="n">
        <v>6.73329342966937</v>
      </c>
    </row>
    <row r="265">
      <c r="A265" s="53" t="s">
        <v>161</v>
      </c>
      <c r="B265" s="53" t="s">
        <v>162</v>
      </c>
      <c r="C265" s="53" t="s">
        <v>16</v>
      </c>
      <c r="D265" s="53" t="n">
        <v>1281.9589452</v>
      </c>
      <c r="E265" s="53" t="n">
        <v>52.3433238483254</v>
      </c>
      <c r="F265" s="53" t="n">
        <v>6.11417435389317</v>
      </c>
      <c r="G265" s="53" t="n">
        <v>43.5378962772898</v>
      </c>
      <c r="H265" s="53" t="n">
        <v>2091.6095064</v>
      </c>
      <c r="I265" s="53" t="n">
        <v>24.3730354584782</v>
      </c>
      <c r="J265" s="53" t="n">
        <v>9.97572133668828</v>
      </c>
      <c r="K265" s="53" t="n">
        <v>16.7228376476802</v>
      </c>
      <c r="L265" s="53" t="n">
        <v>2202.2241114</v>
      </c>
      <c r="M265" s="53" t="n">
        <v>25.865073653432</v>
      </c>
      <c r="N265" s="53" t="n">
        <v>10.5032865786091</v>
      </c>
      <c r="O265" s="53" t="n">
        <v>20.3382286175241</v>
      </c>
      <c r="P265" s="53" t="n">
        <v>1865.4298168</v>
      </c>
      <c r="Q265" s="53" t="n">
        <v>23.7100834061492</v>
      </c>
      <c r="R265" s="53" t="n">
        <v>8.89698003791128</v>
      </c>
      <c r="S265" s="53" t="n">
        <v>17.0387443182284</v>
      </c>
      <c r="T265" s="53" t="n">
        <v>1911.7753955</v>
      </c>
      <c r="U265" s="53" t="n">
        <v>28.3438413492114</v>
      </c>
      <c r="V265" s="53" t="n">
        <v>9.11802061784941</v>
      </c>
      <c r="W265" s="53" t="n">
        <v>20.3203101300771</v>
      </c>
      <c r="X265" s="53" t="n">
        <v>1209.6286382</v>
      </c>
      <c r="Y265" s="53" t="n">
        <v>37.0194139740302</v>
      </c>
      <c r="Z265" s="53" t="n">
        <v>5.76920222376024</v>
      </c>
      <c r="AA265" s="53" t="n">
        <v>28.3966553505311</v>
      </c>
      <c r="AB265" s="53" t="n">
        <v>826.3477818</v>
      </c>
      <c r="AC265" s="53" t="n">
        <v>30.4422486906704</v>
      </c>
      <c r="AD265" s="53" t="n">
        <v>3.94118269839744</v>
      </c>
      <c r="AE265" s="53" t="n">
        <v>28.880604507515</v>
      </c>
      <c r="AF265" s="53" t="n">
        <v>1060.3255963</v>
      </c>
      <c r="AG265" s="53" t="n">
        <v>26.5975771818696</v>
      </c>
      <c r="AH265" s="53" t="n">
        <v>5.05711637018339</v>
      </c>
      <c r="AI265" s="53" t="n">
        <v>20.3563331405213</v>
      </c>
      <c r="AJ265" s="53" t="n">
        <v>1033.7858486</v>
      </c>
      <c r="AK265" s="53" t="n">
        <v>30.4406171271217</v>
      </c>
      <c r="AL265" s="53" t="n">
        <v>4.93053771073902</v>
      </c>
      <c r="AM265" s="53" t="n">
        <v>28.67393022584</v>
      </c>
      <c r="AN265" s="53" t="n">
        <v>1191.1468368</v>
      </c>
      <c r="AO265" s="53" t="n">
        <v>27.3341240927744</v>
      </c>
      <c r="AP265" s="53" t="n">
        <v>5.68105512938039</v>
      </c>
      <c r="AQ265" s="53" t="n">
        <v>24.3262302592293</v>
      </c>
      <c r="AR265" s="53" t="n">
        <v>1424.3810757</v>
      </c>
      <c r="AS265" s="53" t="n">
        <v>24.6380455350284</v>
      </c>
      <c r="AT265" s="53" t="n">
        <v>6.79344239207054</v>
      </c>
      <c r="AU265" s="53" t="n">
        <v>23.2075756912717</v>
      </c>
      <c r="AV265" s="53" t="n">
        <v>1120.0083425</v>
      </c>
      <c r="AW265" s="53" t="n">
        <v>24.9568698786963</v>
      </c>
      <c r="AX265" s="53" t="n">
        <v>5.34176723014445</v>
      </c>
      <c r="AY265" s="53" t="n">
        <v>27.9461960360506</v>
      </c>
      <c r="AZ265" s="53" t="n">
        <v>1425.974454</v>
      </c>
      <c r="BA265" s="53" t="n">
        <v>20.3756026189613</v>
      </c>
      <c r="BB265" s="53" t="n">
        <v>6.8010418497399</v>
      </c>
      <c r="BC265" s="53" t="n">
        <v>23.3778078657154</v>
      </c>
      <c r="BD265" s="53" t="n">
        <v>746.2104328</v>
      </c>
      <c r="BE265" s="53" t="n">
        <v>28.518631917459</v>
      </c>
      <c r="BF265" s="53" t="n">
        <v>3.55897566604326</v>
      </c>
      <c r="BG265" s="53" t="n">
        <v>31.4162174247472</v>
      </c>
      <c r="BH265" s="53" t="n">
        <v>1576.1933557</v>
      </c>
      <c r="BI265" s="53" t="n">
        <v>18.752850261816</v>
      </c>
      <c r="BJ265" s="53" t="n">
        <v>7.51749580459011</v>
      </c>
      <c r="BK265" s="53" t="n">
        <v>22.1401723159111</v>
      </c>
    </row>
    <row r="266">
      <c r="A266" s="53" t="s">
        <v>161</v>
      </c>
      <c r="B266" s="53" t="s">
        <v>162</v>
      </c>
      <c r="C266" s="53" t="s">
        <v>17</v>
      </c>
      <c r="D266" s="53" t="n">
        <v>6567.3905543</v>
      </c>
      <c r="E266" s="53" t="n">
        <v>14.8010662920303</v>
      </c>
      <c r="F266" s="53" t="n">
        <v>5.54102626627352</v>
      </c>
      <c r="G266" s="53" t="n">
        <v>12.8943723266525</v>
      </c>
      <c r="H266" s="53" t="n">
        <v>6891.0628485</v>
      </c>
      <c r="I266" s="53" t="n">
        <v>12.5544210792397</v>
      </c>
      <c r="J266" s="53" t="n">
        <v>5.81411443866079</v>
      </c>
      <c r="K266" s="53" t="n">
        <v>10.8373055616652</v>
      </c>
      <c r="L266" s="53" t="n">
        <v>8022.7540348</v>
      </c>
      <c r="M266" s="53" t="n">
        <v>12.0733730008664</v>
      </c>
      <c r="N266" s="53" t="n">
        <v>6.7689427737128</v>
      </c>
      <c r="O266" s="53" t="n">
        <v>9.69329429972663</v>
      </c>
      <c r="P266" s="53" t="n">
        <v>7921.6442007</v>
      </c>
      <c r="Q266" s="53" t="n">
        <v>9.77510174335286</v>
      </c>
      <c r="R266" s="53" t="n">
        <v>6.68363457681261</v>
      </c>
      <c r="S266" s="53" t="n">
        <v>9.26894038176769</v>
      </c>
      <c r="T266" s="53" t="n">
        <v>9968.1505862</v>
      </c>
      <c r="U266" s="53" t="n">
        <v>8.6510329500973</v>
      </c>
      <c r="V266" s="53" t="n">
        <v>8.41030905161254</v>
      </c>
      <c r="W266" s="53" t="n">
        <v>8.72056249347242</v>
      </c>
      <c r="X266" s="53" t="n">
        <v>12517.125483</v>
      </c>
      <c r="Y266" s="53" t="n">
        <v>7.87346291532115</v>
      </c>
      <c r="Z266" s="53" t="n">
        <v>10.5609253029931</v>
      </c>
      <c r="AA266" s="53" t="n">
        <v>6.99781112321513</v>
      </c>
      <c r="AB266" s="53" t="n">
        <v>9806.9701304</v>
      </c>
      <c r="AC266" s="53" t="n">
        <v>9.33250880373392</v>
      </c>
      <c r="AD266" s="53" t="n">
        <v>8.27431818403532</v>
      </c>
      <c r="AE266" s="53" t="n">
        <v>7.9906354266457</v>
      </c>
      <c r="AF266" s="53" t="n">
        <v>8478.6145278</v>
      </c>
      <c r="AG266" s="53" t="n">
        <v>10.4208398854285</v>
      </c>
      <c r="AH266" s="53" t="n">
        <v>7.15356052174905</v>
      </c>
      <c r="AI266" s="53" t="n">
        <v>8.98797752067721</v>
      </c>
      <c r="AJ266" s="53" t="n">
        <v>8709.8491428</v>
      </c>
      <c r="AK266" s="53" t="n">
        <v>9.57328787144859</v>
      </c>
      <c r="AL266" s="53" t="n">
        <v>7.34865735127257</v>
      </c>
      <c r="AM266" s="53" t="n">
        <v>9.15964381166721</v>
      </c>
      <c r="AN266" s="53" t="n">
        <v>7996.4746794</v>
      </c>
      <c r="AO266" s="53" t="n">
        <v>11.4724617577456</v>
      </c>
      <c r="AP266" s="53" t="n">
        <v>6.74677040596214</v>
      </c>
      <c r="AQ266" s="53" t="n">
        <v>11.3093711348346</v>
      </c>
      <c r="AR266" s="53" t="n">
        <v>8742.3502609</v>
      </c>
      <c r="AS266" s="53" t="n">
        <v>10.0673031880823</v>
      </c>
      <c r="AT266" s="53" t="n">
        <v>7.37607913281371</v>
      </c>
      <c r="AU266" s="53" t="n">
        <v>9.4581600647656</v>
      </c>
      <c r="AV266" s="53" t="n">
        <v>7409.1578043</v>
      </c>
      <c r="AW266" s="53" t="n">
        <v>9.52267812235626</v>
      </c>
      <c r="AX266" s="53" t="n">
        <v>6.25124052927101</v>
      </c>
      <c r="AY266" s="53" t="n">
        <v>9.27977439857324</v>
      </c>
      <c r="AZ266" s="53" t="n">
        <v>5210.1298674</v>
      </c>
      <c r="BA266" s="53" t="n">
        <v>9.95723859120158</v>
      </c>
      <c r="BB266" s="53" t="n">
        <v>4.39588086124363</v>
      </c>
      <c r="BC266" s="53" t="n">
        <v>10.0657087852246</v>
      </c>
      <c r="BD266" s="53" t="n">
        <v>3533.4069554</v>
      </c>
      <c r="BE266" s="53" t="n">
        <v>14.0349688865743</v>
      </c>
      <c r="BF266" s="53" t="n">
        <v>2.98119939531932</v>
      </c>
      <c r="BG266" s="53" t="n">
        <v>14.1742761567578</v>
      </c>
      <c r="BH266" s="53" t="n">
        <v>6747.9187928</v>
      </c>
      <c r="BI266" s="53" t="n">
        <v>11.3161775745216</v>
      </c>
      <c r="BJ266" s="53" t="n">
        <v>5.69334120826789</v>
      </c>
      <c r="BK266" s="53" t="n">
        <v>11.1783996788112</v>
      </c>
    </row>
    <row r="267">
      <c r="A267" s="53" t="s">
        <v>163</v>
      </c>
      <c r="B267" s="53" t="s">
        <v>164</v>
      </c>
      <c r="C267" s="53" t="s">
        <v>16</v>
      </c>
      <c r="D267" s="53" t="n">
        <v>254.1992634</v>
      </c>
      <c r="E267" s="53" t="n">
        <v>38.1406228407933</v>
      </c>
      <c r="F267" s="53" t="n">
        <v>4.11172475076362</v>
      </c>
      <c r="G267" s="53" t="n">
        <v>34.3771035886694</v>
      </c>
      <c r="H267" s="53" t="n">
        <v>283.1283858</v>
      </c>
      <c r="I267" s="53" t="n">
        <v>37.3732549877224</v>
      </c>
      <c r="J267" s="53" t="n">
        <v>4.57965918534448</v>
      </c>
      <c r="K267" s="53" t="n">
        <v>35.0773426290793</v>
      </c>
      <c r="L267" s="53" t="n">
        <v>474.9859551</v>
      </c>
      <c r="M267" s="53" t="n">
        <v>27.9174228238694</v>
      </c>
      <c r="N267" s="53" t="n">
        <v>7.6829943632707</v>
      </c>
      <c r="O267" s="53" t="n">
        <v>24.0300815316383</v>
      </c>
      <c r="P267" s="53" t="n">
        <v>488.4784363</v>
      </c>
      <c r="Q267" s="53" t="n">
        <v>29.4601116952249</v>
      </c>
      <c r="R267" s="53" t="n">
        <v>7.90123798898867</v>
      </c>
      <c r="S267" s="53" t="n">
        <v>24.8478520297502</v>
      </c>
      <c r="T267" s="53" t="n">
        <v>323.1408142</v>
      </c>
      <c r="U267" s="53" t="n">
        <v>35.028669628868</v>
      </c>
      <c r="V267" s="53" t="n">
        <v>5.22686834712538</v>
      </c>
      <c r="W267" s="53" t="n">
        <v>30.3170626278762</v>
      </c>
      <c r="X267" s="53" t="n">
        <v>290.8062046</v>
      </c>
      <c r="Y267" s="53" t="n">
        <v>35.5423046866476</v>
      </c>
      <c r="Z267" s="53" t="n">
        <v>4.70384946492905</v>
      </c>
      <c r="AA267" s="53" t="n">
        <v>30.567192689855</v>
      </c>
      <c r="AB267" s="53" t="n">
        <v>381.9569215</v>
      </c>
      <c r="AC267" s="53" t="n">
        <v>28.0648912305013</v>
      </c>
      <c r="AD267" s="53" t="n">
        <v>6.17823083690739</v>
      </c>
      <c r="AE267" s="53" t="n">
        <v>22.3035660760553</v>
      </c>
      <c r="AF267" s="53" t="n">
        <v>334.738826</v>
      </c>
      <c r="AG267" s="53" t="n">
        <v>32.0848551246194</v>
      </c>
      <c r="AH267" s="53" t="n">
        <v>5.41446854525289</v>
      </c>
      <c r="AI267" s="53" t="n">
        <v>30.1084810095396</v>
      </c>
      <c r="AJ267" s="53" t="n">
        <v>407.8899751</v>
      </c>
      <c r="AK267" s="53" t="n">
        <v>30.6634398826471</v>
      </c>
      <c r="AL267" s="53" t="n">
        <v>6.59770324970589</v>
      </c>
      <c r="AM267" s="53" t="n">
        <v>27.7739118967681</v>
      </c>
      <c r="AN267" s="53" t="n">
        <v>352.8588836</v>
      </c>
      <c r="AO267" s="53" t="n">
        <v>37.3988383128047</v>
      </c>
      <c r="AP267" s="53" t="n">
        <v>5.70756415978245</v>
      </c>
      <c r="AQ267" s="53" t="n">
        <v>33.7986914780207</v>
      </c>
      <c r="AR267" s="53" t="n">
        <v>368.2575478</v>
      </c>
      <c r="AS267" s="53" t="n">
        <v>29.9952003104606</v>
      </c>
      <c r="AT267" s="53" t="n">
        <v>5.95664068295162</v>
      </c>
      <c r="AU267" s="53" t="n">
        <v>29.1542149063481</v>
      </c>
      <c r="AV267" s="53" t="n">
        <v>450.7124414</v>
      </c>
      <c r="AW267" s="53" t="n">
        <v>23.4826890814042</v>
      </c>
      <c r="AX267" s="53" t="n">
        <v>7.29036534565141</v>
      </c>
      <c r="AY267" s="53" t="n">
        <v>22.4015412529267</v>
      </c>
      <c r="AZ267" s="53" t="n">
        <v>446.5170027</v>
      </c>
      <c r="BA267" s="53" t="n">
        <v>23.9452778511</v>
      </c>
      <c r="BB267" s="53" t="n">
        <v>7.22250327196807</v>
      </c>
      <c r="BC267" s="53" t="n">
        <v>25.7622150133393</v>
      </c>
      <c r="BD267" s="53" t="n">
        <v>419.0414498</v>
      </c>
      <c r="BE267" s="53" t="n">
        <v>24.3926923847969</v>
      </c>
      <c r="BF267" s="53" t="n">
        <v>6.77808061948353</v>
      </c>
      <c r="BG267" s="53" t="n">
        <v>22.0203015579016</v>
      </c>
      <c r="BH267" s="53" t="n">
        <v>905.5904253</v>
      </c>
      <c r="BI267" s="53" t="n">
        <v>18.3884053046462</v>
      </c>
      <c r="BJ267" s="53" t="n">
        <v>14.6481091878748</v>
      </c>
      <c r="BK267" s="53" t="n">
        <v>17.3952895224298</v>
      </c>
    </row>
    <row r="268">
      <c r="A268" s="53" t="s">
        <v>163</v>
      </c>
      <c r="B268" s="53" t="s">
        <v>164</v>
      </c>
      <c r="C268" s="53" t="s">
        <v>17</v>
      </c>
      <c r="D268" s="53" t="n">
        <v>2903.5565492</v>
      </c>
      <c r="E268" s="53" t="n">
        <v>9.40691891753392</v>
      </c>
      <c r="F268" s="53" t="n">
        <v>4.30171199616819</v>
      </c>
      <c r="G268" s="53" t="n">
        <v>8.83032062576697</v>
      </c>
      <c r="H268" s="53" t="n">
        <v>4138.2342352</v>
      </c>
      <c r="I268" s="53" t="n">
        <v>8.16036660564058</v>
      </c>
      <c r="J268" s="53" t="n">
        <v>6.13092652093119</v>
      </c>
      <c r="K268" s="53" t="n">
        <v>7.60764496194415</v>
      </c>
      <c r="L268" s="53" t="n">
        <v>3802.8956109</v>
      </c>
      <c r="M268" s="53" t="n">
        <v>9.57690852774384</v>
      </c>
      <c r="N268" s="53" t="n">
        <v>5.63411161187516</v>
      </c>
      <c r="O268" s="53" t="n">
        <v>8.72559566185985</v>
      </c>
      <c r="P268" s="53" t="n">
        <v>4381.0512106</v>
      </c>
      <c r="Q268" s="53" t="n">
        <v>7.72859258200249</v>
      </c>
      <c r="R268" s="53" t="n">
        <v>6.4906676447055</v>
      </c>
      <c r="S268" s="53" t="n">
        <v>7.02822507043539</v>
      </c>
      <c r="T268" s="53" t="n">
        <v>4981.3295393</v>
      </c>
      <c r="U268" s="53" t="n">
        <v>7.72719225311154</v>
      </c>
      <c r="V268" s="53" t="n">
        <v>7.37999920889358</v>
      </c>
      <c r="W268" s="53" t="n">
        <v>7.5590073178974</v>
      </c>
      <c r="X268" s="53" t="n">
        <v>5931.8686843</v>
      </c>
      <c r="Y268" s="53" t="n">
        <v>8.077744899696</v>
      </c>
      <c r="Z268" s="53" t="n">
        <v>8.78825338737705</v>
      </c>
      <c r="AA268" s="53" t="n">
        <v>7.48915280519278</v>
      </c>
      <c r="AB268" s="53" t="n">
        <v>4904.9594142</v>
      </c>
      <c r="AC268" s="53" t="n">
        <v>8.28269230649009</v>
      </c>
      <c r="AD268" s="53" t="n">
        <v>7.26685442327469</v>
      </c>
      <c r="AE268" s="53" t="n">
        <v>8.3465133047006</v>
      </c>
      <c r="AF268" s="53" t="n">
        <v>5564.8161603</v>
      </c>
      <c r="AG268" s="53" t="n">
        <v>8.40403386361762</v>
      </c>
      <c r="AH268" s="53" t="n">
        <v>8.24445332047301</v>
      </c>
      <c r="AI268" s="53" t="n">
        <v>7.66065748540653</v>
      </c>
      <c r="AJ268" s="53" t="n">
        <v>5533.8867928</v>
      </c>
      <c r="AK268" s="53" t="n">
        <v>7.63712967718966</v>
      </c>
      <c r="AL268" s="53" t="n">
        <v>8.19863047219913</v>
      </c>
      <c r="AM268" s="53" t="n">
        <v>7.01574758659203</v>
      </c>
      <c r="AN268" s="53" t="n">
        <v>4844.8436004</v>
      </c>
      <c r="AO268" s="53" t="n">
        <v>8.08514487362805</v>
      </c>
      <c r="AP268" s="53" t="n">
        <v>7.17779092029104</v>
      </c>
      <c r="AQ268" s="53" t="n">
        <v>7.49140327700476</v>
      </c>
      <c r="AR268" s="53" t="n">
        <v>4730.1169898</v>
      </c>
      <c r="AS268" s="53" t="n">
        <v>8.11126958096703</v>
      </c>
      <c r="AT268" s="53" t="n">
        <v>7.00781977327353</v>
      </c>
      <c r="AU268" s="53" t="n">
        <v>7.65449309819324</v>
      </c>
      <c r="AV268" s="53" t="n">
        <v>4189.4054794</v>
      </c>
      <c r="AW268" s="53" t="n">
        <v>8.37510719563202</v>
      </c>
      <c r="AX268" s="53" t="n">
        <v>6.20673835765765</v>
      </c>
      <c r="AY268" s="53" t="n">
        <v>8.66245360980466</v>
      </c>
      <c r="AZ268" s="53" t="n">
        <v>3352.3712423</v>
      </c>
      <c r="BA268" s="53" t="n">
        <v>9.33926781430072</v>
      </c>
      <c r="BB268" s="53" t="n">
        <v>4.96664533452413</v>
      </c>
      <c r="BC268" s="53" t="n">
        <v>9.30527554697136</v>
      </c>
      <c r="BD268" s="53" t="n">
        <v>2571.1646782</v>
      </c>
      <c r="BE268" s="53" t="n">
        <v>10.3750954652974</v>
      </c>
      <c r="BF268" s="53" t="n">
        <v>3.80926279647774</v>
      </c>
      <c r="BG268" s="53" t="n">
        <v>10.2293576037694</v>
      </c>
      <c r="BH268" s="53" t="n">
        <v>5667.197283</v>
      </c>
      <c r="BI268" s="53" t="n">
        <v>8.64436659075927</v>
      </c>
      <c r="BJ268" s="53" t="n">
        <v>8.39613423187841</v>
      </c>
      <c r="BK268" s="53" t="n">
        <v>8.38308270441667</v>
      </c>
    </row>
    <row r="269">
      <c r="A269" s="53" t="s">
        <v>165</v>
      </c>
      <c r="B269" s="53" t="s">
        <v>166</v>
      </c>
      <c r="C269" s="53" t="s">
        <v>16</v>
      </c>
      <c r="D269" s="53" t="n">
        <v>276.3232699</v>
      </c>
      <c r="E269" s="53" t="n">
        <v>46.6561149783713</v>
      </c>
      <c r="F269" s="53" t="n">
        <v>5.72824836738248</v>
      </c>
      <c r="G269" s="53" t="n">
        <v>40.6361338579461</v>
      </c>
      <c r="H269" s="53" t="n">
        <v>595.5723337</v>
      </c>
      <c r="I269" s="53" t="n">
        <v>33.5161459071318</v>
      </c>
      <c r="J269" s="53" t="n">
        <v>12.3463588477722</v>
      </c>
      <c r="K269" s="53" t="n">
        <v>27.2952326010261</v>
      </c>
      <c r="L269" s="53" t="n">
        <v>285.8564253</v>
      </c>
      <c r="M269" s="53" t="n">
        <v>37.3530623762572</v>
      </c>
      <c r="N269" s="53" t="n">
        <v>5.92587298971637</v>
      </c>
      <c r="O269" s="53" t="n">
        <v>31.7227869239204</v>
      </c>
      <c r="P269" s="53" t="n">
        <v>297.4359968</v>
      </c>
      <c r="Q269" s="53" t="n">
        <v>37.8216868149033</v>
      </c>
      <c r="R269" s="53" t="n">
        <v>6.16592031386634</v>
      </c>
      <c r="S269" s="53" t="n">
        <v>33.711665990637</v>
      </c>
      <c r="T269" s="53" t="n">
        <v>415.140231</v>
      </c>
      <c r="U269" s="53" t="n">
        <v>34.4206987947639</v>
      </c>
      <c r="V269" s="53" t="n">
        <v>8.60595762101806</v>
      </c>
      <c r="W269" s="53" t="n">
        <v>33.059943606519</v>
      </c>
      <c r="X269" s="53" t="n">
        <v>402.151184</v>
      </c>
      <c r="Y269" s="53" t="n">
        <v>37.2125715881375</v>
      </c>
      <c r="Z269" s="53" t="n">
        <v>8.3366915280881</v>
      </c>
      <c r="AA269" s="53" t="n">
        <v>30.3730859609155</v>
      </c>
      <c r="AB269" s="53" t="n">
        <v>374.395885</v>
      </c>
      <c r="AC269" s="53" t="n">
        <v>37.464991772184</v>
      </c>
      <c r="AD269" s="53" t="n">
        <v>7.76131745177342</v>
      </c>
      <c r="AE269" s="53" t="n">
        <v>31.9299485203251</v>
      </c>
      <c r="AF269" s="53" t="n">
        <v>147.3724689</v>
      </c>
      <c r="AG269" s="53" t="n">
        <v>49.5382240120493</v>
      </c>
      <c r="AH269" s="53" t="n">
        <v>3.05506700423405</v>
      </c>
      <c r="AI269" s="53" t="n">
        <v>47.1826470602486</v>
      </c>
      <c r="AJ269" s="53" t="n">
        <v>133.2012529</v>
      </c>
      <c r="AK269" s="53" t="n">
        <v>59.1908037986996</v>
      </c>
      <c r="AL269" s="53" t="n">
        <v>2.7612942613695</v>
      </c>
      <c r="AM269" s="53" t="n">
        <v>54.4312514255393</v>
      </c>
      <c r="AN269" s="53" t="n">
        <v>158.9891461</v>
      </c>
      <c r="AO269" s="53" t="n">
        <v>43.780014256488</v>
      </c>
      <c r="AP269" s="53" t="n">
        <v>3.29588353853965</v>
      </c>
      <c r="AQ269" s="53" t="n">
        <v>42.6858766269719</v>
      </c>
      <c r="AR269" s="53" t="n">
        <v>132.7405459</v>
      </c>
      <c r="AS269" s="53" t="n">
        <v>49.1597525061774</v>
      </c>
      <c r="AT269" s="53" t="n">
        <v>2.75174369358146</v>
      </c>
      <c r="AU269" s="53" t="n">
        <v>46.9974824832504</v>
      </c>
      <c r="AV269" s="53" t="n">
        <v>424.8865841</v>
      </c>
      <c r="AW269" s="53" t="n">
        <v>31.1228725334455</v>
      </c>
      <c r="AX269" s="53" t="n">
        <v>8.8080018833533</v>
      </c>
      <c r="AY269" s="53" t="n">
        <v>28.6917838880753</v>
      </c>
      <c r="AZ269" s="53" t="n">
        <v>279.2107058</v>
      </c>
      <c r="BA269" s="53" t="n">
        <v>41.2564458889253</v>
      </c>
      <c r="BB269" s="53" t="n">
        <v>5.78810561352061</v>
      </c>
      <c r="BC269" s="53" t="n">
        <v>41.2931760126207</v>
      </c>
      <c r="BD269" s="53" t="n">
        <v>337.9085808</v>
      </c>
      <c r="BE269" s="53" t="n">
        <v>28.7443281889476</v>
      </c>
      <c r="BF269" s="53" t="n">
        <v>7.00492679097429</v>
      </c>
      <c r="BG269" s="53" t="n">
        <v>28.048159945956</v>
      </c>
      <c r="BH269" s="53" t="n">
        <v>562.6856583</v>
      </c>
      <c r="BI269" s="53" t="n">
        <v>36.1624902002785</v>
      </c>
      <c r="BJ269" s="53" t="n">
        <v>11.6646100948102</v>
      </c>
      <c r="BK269" s="53" t="n">
        <v>35.4368500381296</v>
      </c>
    </row>
    <row r="270">
      <c r="A270" s="53" t="s">
        <v>165</v>
      </c>
      <c r="B270" s="53" t="s">
        <v>166</v>
      </c>
      <c r="C270" s="53" t="s">
        <v>17</v>
      </c>
      <c r="D270" s="53" t="n">
        <v>2217.7883917</v>
      </c>
      <c r="E270" s="53" t="n">
        <v>14.4382014803637</v>
      </c>
      <c r="F270" s="53" t="n">
        <v>2.99372917182068</v>
      </c>
      <c r="G270" s="53" t="n">
        <v>13.7164426266473</v>
      </c>
      <c r="H270" s="53" t="n">
        <v>3780.5282483</v>
      </c>
      <c r="I270" s="53" t="n">
        <v>10.9935087157106</v>
      </c>
      <c r="J270" s="53" t="n">
        <v>5.1032270455489</v>
      </c>
      <c r="K270" s="53" t="n">
        <v>10.2420466327127</v>
      </c>
      <c r="L270" s="53" t="n">
        <v>5077.9313325</v>
      </c>
      <c r="M270" s="53" t="n">
        <v>9.47668210487267</v>
      </c>
      <c r="N270" s="53" t="n">
        <v>6.85455439279072</v>
      </c>
      <c r="O270" s="53" t="n">
        <v>8.18621794705396</v>
      </c>
      <c r="P270" s="53" t="n">
        <v>4787.9497775</v>
      </c>
      <c r="Q270" s="53" t="n">
        <v>9.12223241723818</v>
      </c>
      <c r="R270" s="53" t="n">
        <v>6.46311657855093</v>
      </c>
      <c r="S270" s="53" t="n">
        <v>8.11779275200505</v>
      </c>
      <c r="T270" s="53" t="n">
        <v>5670.4739951</v>
      </c>
      <c r="U270" s="53" t="n">
        <v>8.15308101618274</v>
      </c>
      <c r="V270" s="53" t="n">
        <v>7.65441079983692</v>
      </c>
      <c r="W270" s="53" t="n">
        <v>7.16910471926643</v>
      </c>
      <c r="X270" s="53" t="n">
        <v>5802.1110996</v>
      </c>
      <c r="Y270" s="53" t="n">
        <v>9.25273173801361</v>
      </c>
      <c r="Z270" s="53" t="n">
        <v>7.83210396538441</v>
      </c>
      <c r="AA270" s="53" t="n">
        <v>8.24139568560482</v>
      </c>
      <c r="AB270" s="53" t="n">
        <v>5217.7483794</v>
      </c>
      <c r="AC270" s="53" t="n">
        <v>8.40563129960884</v>
      </c>
      <c r="AD270" s="53" t="n">
        <v>7.0432894288243</v>
      </c>
      <c r="AE270" s="53" t="n">
        <v>8.28504611901249</v>
      </c>
      <c r="AF270" s="53" t="n">
        <v>6643.0464999</v>
      </c>
      <c r="AG270" s="53" t="n">
        <v>8.62490858572763</v>
      </c>
      <c r="AH270" s="53" t="n">
        <v>8.96725863068818</v>
      </c>
      <c r="AI270" s="53" t="n">
        <v>8.07869487591027</v>
      </c>
      <c r="AJ270" s="53" t="n">
        <v>6242.3775858</v>
      </c>
      <c r="AK270" s="53" t="n">
        <v>8.51321529136946</v>
      </c>
      <c r="AL270" s="53" t="n">
        <v>8.42640711353175</v>
      </c>
      <c r="AM270" s="53" t="n">
        <v>8.08078330374735</v>
      </c>
      <c r="AN270" s="53" t="n">
        <v>5905.3187452</v>
      </c>
      <c r="AO270" s="53" t="n">
        <v>7.7795041987897</v>
      </c>
      <c r="AP270" s="53" t="n">
        <v>7.97142101679652</v>
      </c>
      <c r="AQ270" s="53" t="n">
        <v>7.39404348476465</v>
      </c>
      <c r="AR270" s="53" t="n">
        <v>5373.5472085</v>
      </c>
      <c r="AS270" s="53" t="n">
        <v>8.26214107827525</v>
      </c>
      <c r="AT270" s="53" t="n">
        <v>7.25359781593541</v>
      </c>
      <c r="AU270" s="53" t="n">
        <v>7.56735981441648</v>
      </c>
      <c r="AV270" s="53" t="n">
        <v>4962.6677337</v>
      </c>
      <c r="AW270" s="53" t="n">
        <v>8.84111912694381</v>
      </c>
      <c r="AX270" s="53" t="n">
        <v>6.69896335467906</v>
      </c>
      <c r="AY270" s="53" t="n">
        <v>8.66927035913907</v>
      </c>
      <c r="AZ270" s="53" t="n">
        <v>3801.3617748</v>
      </c>
      <c r="BA270" s="53" t="n">
        <v>10.1200471026377</v>
      </c>
      <c r="BB270" s="53" t="n">
        <v>5.13134962760784</v>
      </c>
      <c r="BC270" s="53" t="n">
        <v>10.2908874023203</v>
      </c>
      <c r="BD270" s="53" t="n">
        <v>3227.8383788</v>
      </c>
      <c r="BE270" s="53" t="n">
        <v>10.5698973388723</v>
      </c>
      <c r="BF270" s="53" t="n">
        <v>4.35716678502801</v>
      </c>
      <c r="BG270" s="53" t="n">
        <v>11.0242381557127</v>
      </c>
      <c r="BH270" s="53" t="n">
        <v>5370.4405845</v>
      </c>
      <c r="BI270" s="53" t="n">
        <v>9.54097477825771</v>
      </c>
      <c r="BJ270" s="53" t="n">
        <v>7.24940427297636</v>
      </c>
      <c r="BK270" s="53" t="n">
        <v>9.41979167927355</v>
      </c>
    </row>
    <row r="271">
      <c r="A271" s="53" t="s">
        <v>167</v>
      </c>
      <c r="B271" s="53" t="s">
        <v>168</v>
      </c>
      <c r="C271" s="53" t="s">
        <v>16</v>
      </c>
      <c r="D271" s="53" t="n">
        <v>437.1903485</v>
      </c>
      <c r="E271" s="53" t="n">
        <v>37.999753879569</v>
      </c>
      <c r="F271" s="53" t="n">
        <v>5.57875116884702</v>
      </c>
      <c r="G271" s="53" t="n">
        <v>34.1913302875056</v>
      </c>
      <c r="H271" s="53" t="n">
        <v>664.9939981</v>
      </c>
      <c r="I271" s="53" t="n">
        <v>27.078712653885</v>
      </c>
      <c r="J271" s="53" t="n">
        <v>8.48563116021448</v>
      </c>
      <c r="K271" s="53" t="n">
        <v>24.6127182616779</v>
      </c>
      <c r="L271" s="53" t="n">
        <v>597.8095657</v>
      </c>
      <c r="M271" s="53" t="n">
        <v>26.7148137580472</v>
      </c>
      <c r="N271" s="53" t="n">
        <v>7.62832671132676</v>
      </c>
      <c r="O271" s="53" t="n">
        <v>21.7101570410654</v>
      </c>
      <c r="P271" s="53" t="n">
        <v>920.3089481</v>
      </c>
      <c r="Q271" s="53" t="n">
        <v>26.1453955700829</v>
      </c>
      <c r="R271" s="53" t="n">
        <v>11.743568076305</v>
      </c>
      <c r="S271" s="53" t="n">
        <v>19.825289323854</v>
      </c>
      <c r="T271" s="53" t="n">
        <v>668.7650024</v>
      </c>
      <c r="U271" s="53" t="n">
        <v>26.2129384788063</v>
      </c>
      <c r="V271" s="53" t="n">
        <v>8.53375092021954</v>
      </c>
      <c r="W271" s="53" t="n">
        <v>23.1255604577513</v>
      </c>
      <c r="X271" s="53" t="n">
        <v>551.4301791</v>
      </c>
      <c r="Y271" s="53" t="n">
        <v>24.9964382591498</v>
      </c>
      <c r="Z271" s="53" t="n">
        <v>7.03650427496033</v>
      </c>
      <c r="AA271" s="53" t="n">
        <v>21.2288580159933</v>
      </c>
      <c r="AB271" s="53" t="n">
        <v>387.8010253</v>
      </c>
      <c r="AC271" s="53" t="n">
        <v>40.5286487448655</v>
      </c>
      <c r="AD271" s="53" t="n">
        <v>4.94852054853276</v>
      </c>
      <c r="AE271" s="53" t="n">
        <v>39.0955124578076</v>
      </c>
      <c r="AF271" s="53" t="n">
        <v>711.3972133</v>
      </c>
      <c r="AG271" s="53" t="n">
        <v>29.4765094105883</v>
      </c>
      <c r="AH271" s="53" t="n">
        <v>9.07775766054425</v>
      </c>
      <c r="AI271" s="53" t="n">
        <v>24.9523333220707</v>
      </c>
      <c r="AJ271" s="53" t="n">
        <v>388.5555332</v>
      </c>
      <c r="AK271" s="53" t="n">
        <v>36.491261155738</v>
      </c>
      <c r="AL271" s="53" t="n">
        <v>4.95814841850626</v>
      </c>
      <c r="AM271" s="53" t="n">
        <v>35.0866889418356</v>
      </c>
      <c r="AN271" s="53" t="n">
        <v>387.9082147</v>
      </c>
      <c r="AO271" s="53" t="n">
        <v>30.7011187370344</v>
      </c>
      <c r="AP271" s="53" t="n">
        <v>4.94988833488163</v>
      </c>
      <c r="AQ271" s="53" t="n">
        <v>28.4099459451444</v>
      </c>
      <c r="AR271" s="53" t="n">
        <v>369.169583</v>
      </c>
      <c r="AS271" s="53" t="n">
        <v>31.2119321412138</v>
      </c>
      <c r="AT271" s="53" t="n">
        <v>4.7107747225669</v>
      </c>
      <c r="AU271" s="53" t="n">
        <v>29.57519853427</v>
      </c>
      <c r="AV271" s="53" t="n">
        <v>535.2007163</v>
      </c>
      <c r="AW271" s="53" t="n">
        <v>25.9135973064551</v>
      </c>
      <c r="AX271" s="53" t="n">
        <v>6.82940881899726</v>
      </c>
      <c r="AY271" s="53" t="n">
        <v>25.155300763481</v>
      </c>
      <c r="AZ271" s="53" t="n">
        <v>193.3116626</v>
      </c>
      <c r="BA271" s="53" t="n">
        <v>36.6493371598702</v>
      </c>
      <c r="BB271" s="53" t="n">
        <v>2.46674627512165</v>
      </c>
      <c r="BC271" s="53" t="n">
        <v>38.2280139202713</v>
      </c>
      <c r="BD271" s="53" t="n">
        <v>307.8335036</v>
      </c>
      <c r="BE271" s="53" t="n">
        <v>35.9962750076313</v>
      </c>
      <c r="BF271" s="53" t="n">
        <v>3.92809796444711</v>
      </c>
      <c r="BG271" s="53" t="n">
        <v>37.206476361976</v>
      </c>
      <c r="BH271" s="53" t="n">
        <v>715.0308812</v>
      </c>
      <c r="BI271" s="53" t="n">
        <v>28.8756547354469</v>
      </c>
      <c r="BJ271" s="53" t="n">
        <v>9.12412494452908</v>
      </c>
      <c r="BK271" s="53" t="n">
        <v>25.2809713427552</v>
      </c>
    </row>
    <row r="272">
      <c r="A272" s="53" t="s">
        <v>167</v>
      </c>
      <c r="B272" s="53" t="s">
        <v>168</v>
      </c>
      <c r="C272" s="53" t="s">
        <v>17</v>
      </c>
      <c r="D272" s="53" t="n">
        <v>3680.4088245</v>
      </c>
      <c r="E272" s="53" t="n">
        <v>10.1872337467158</v>
      </c>
      <c r="F272" s="53" t="n">
        <v>4.50796843297545</v>
      </c>
      <c r="G272" s="53" t="n">
        <v>9.06191146774398</v>
      </c>
      <c r="H272" s="53" t="n">
        <v>4668.462314</v>
      </c>
      <c r="I272" s="53" t="n">
        <v>9.87425364071372</v>
      </c>
      <c r="J272" s="53" t="n">
        <v>5.7181910340916</v>
      </c>
      <c r="K272" s="53" t="n">
        <v>8.89301622599555</v>
      </c>
      <c r="L272" s="53" t="n">
        <v>5058.1349485</v>
      </c>
      <c r="M272" s="53" t="n">
        <v>8.6105880375648</v>
      </c>
      <c r="N272" s="53" t="n">
        <v>6.19548364458278</v>
      </c>
      <c r="O272" s="53" t="n">
        <v>8.11555887730545</v>
      </c>
      <c r="P272" s="53" t="n">
        <v>5258.0597842</v>
      </c>
      <c r="Q272" s="53" t="n">
        <v>9.60264679472429</v>
      </c>
      <c r="R272" s="53" t="n">
        <v>6.44036264886727</v>
      </c>
      <c r="S272" s="53" t="n">
        <v>9.38818332116275</v>
      </c>
      <c r="T272" s="53" t="n">
        <v>6911.8662655</v>
      </c>
      <c r="U272" s="53" t="n">
        <v>7.7005018388542</v>
      </c>
      <c r="V272" s="53" t="n">
        <v>8.4660363627008</v>
      </c>
      <c r="W272" s="53" t="n">
        <v>7.03392860084837</v>
      </c>
      <c r="X272" s="53" t="n">
        <v>7851.0152707</v>
      </c>
      <c r="Y272" s="53" t="n">
        <v>8.56509621686754</v>
      </c>
      <c r="Z272" s="53" t="n">
        <v>9.61635804466152</v>
      </c>
      <c r="AA272" s="53" t="n">
        <v>7.98474128547916</v>
      </c>
      <c r="AB272" s="53" t="n">
        <v>7169.9163159</v>
      </c>
      <c r="AC272" s="53" t="n">
        <v>9.18613745181553</v>
      </c>
      <c r="AD272" s="53" t="n">
        <v>8.78211034708729</v>
      </c>
      <c r="AE272" s="53" t="n">
        <v>8.40918973468574</v>
      </c>
      <c r="AF272" s="53" t="n">
        <v>6141.4336068</v>
      </c>
      <c r="AG272" s="53" t="n">
        <v>9.15897040389191</v>
      </c>
      <c r="AH272" s="53" t="n">
        <v>7.52236780011257</v>
      </c>
      <c r="AI272" s="53" t="n">
        <v>8.82975262572837</v>
      </c>
      <c r="AJ272" s="53" t="n">
        <v>6141.3336617</v>
      </c>
      <c r="AK272" s="53" t="n">
        <v>7.90501657479817</v>
      </c>
      <c r="AL272" s="53" t="n">
        <v>7.52224538182229</v>
      </c>
      <c r="AM272" s="53" t="n">
        <v>7.27924462579628</v>
      </c>
      <c r="AN272" s="53" t="n">
        <v>5300.5225317</v>
      </c>
      <c r="AO272" s="53" t="n">
        <v>9.16909096169014</v>
      </c>
      <c r="AP272" s="53" t="n">
        <v>6.49237337225027</v>
      </c>
      <c r="AQ272" s="53" t="n">
        <v>9.17692494350742</v>
      </c>
      <c r="AR272" s="53" t="n">
        <v>4980.5168641</v>
      </c>
      <c r="AS272" s="53" t="n">
        <v>12.9987861570867</v>
      </c>
      <c r="AT272" s="53" t="n">
        <v>6.10041271877313</v>
      </c>
      <c r="AU272" s="53" t="n">
        <v>12.109750895566</v>
      </c>
      <c r="AV272" s="53" t="n">
        <v>5171.8260186</v>
      </c>
      <c r="AW272" s="53" t="n">
        <v>8.59519673955848</v>
      </c>
      <c r="AX272" s="53" t="n">
        <v>6.33473875985972</v>
      </c>
      <c r="AY272" s="53" t="n">
        <v>8.10620677433291</v>
      </c>
      <c r="AZ272" s="53" t="n">
        <v>3803.0358501</v>
      </c>
      <c r="BA272" s="53" t="n">
        <v>10.8726548853978</v>
      </c>
      <c r="BB272" s="53" t="n">
        <v>4.6581688011396</v>
      </c>
      <c r="BC272" s="53" t="n">
        <v>11.548205294096</v>
      </c>
      <c r="BD272" s="53" t="n">
        <v>2870.9046144</v>
      </c>
      <c r="BE272" s="53" t="n">
        <v>11.3782220004437</v>
      </c>
      <c r="BF272" s="53" t="n">
        <v>3.51644287168477</v>
      </c>
      <c r="BG272" s="53" t="n">
        <v>11.6137142368226</v>
      </c>
      <c r="BH272" s="53" t="n">
        <v>6634.8567527</v>
      </c>
      <c r="BI272" s="53" t="n">
        <v>8.35333022563507</v>
      </c>
      <c r="BJ272" s="53" t="n">
        <v>8.12673977939094</v>
      </c>
      <c r="BK272" s="53" t="n">
        <v>8.24323314322701</v>
      </c>
    </row>
    <row r="273">
      <c r="A273" s="53" t="s">
        <v>169</v>
      </c>
      <c r="B273" s="53" t="s">
        <v>170</v>
      </c>
      <c r="C273" s="53" t="s">
        <v>16</v>
      </c>
      <c r="D273" s="53" t="n">
        <v>348.5992789</v>
      </c>
      <c r="E273" s="53" t="n">
        <v>35.3739687871171</v>
      </c>
      <c r="F273" s="53" t="n">
        <v>4.92473750879588</v>
      </c>
      <c r="G273" s="53" t="n">
        <v>33.2630656526775</v>
      </c>
      <c r="H273" s="53" t="n">
        <v>589.3990226</v>
      </c>
      <c r="I273" s="53" t="n">
        <v>27.3912764125452</v>
      </c>
      <c r="J273" s="53" t="n">
        <v>8.32656763779051</v>
      </c>
      <c r="K273" s="53" t="n">
        <v>23.090301659573</v>
      </c>
      <c r="L273" s="53" t="n">
        <v>687.1578377</v>
      </c>
      <c r="M273" s="53" t="n">
        <v>27.975572704747</v>
      </c>
      <c r="N273" s="53" t="n">
        <v>9.70762759023097</v>
      </c>
      <c r="O273" s="53" t="n">
        <v>20.9412438606074</v>
      </c>
      <c r="P273" s="53" t="n">
        <v>632.0067289</v>
      </c>
      <c r="Q273" s="53" t="n">
        <v>28.5028634459688</v>
      </c>
      <c r="R273" s="53" t="n">
        <v>8.92849593219631</v>
      </c>
      <c r="S273" s="53" t="n">
        <v>24.1253528919054</v>
      </c>
      <c r="T273" s="53" t="n">
        <v>402.8226342</v>
      </c>
      <c r="U273" s="53" t="n">
        <v>29.4477132922302</v>
      </c>
      <c r="V273" s="53" t="n">
        <v>5.69076259221344</v>
      </c>
      <c r="W273" s="53" t="n">
        <v>28.0391781188002</v>
      </c>
      <c r="X273" s="53" t="n">
        <v>403.6200157</v>
      </c>
      <c r="Y273" s="53" t="n">
        <v>29.0144284044528</v>
      </c>
      <c r="Z273" s="53" t="n">
        <v>5.70202737335201</v>
      </c>
      <c r="AA273" s="53" t="n">
        <v>28.8176803397686</v>
      </c>
      <c r="AB273" s="53" t="n">
        <v>385.5707016</v>
      </c>
      <c r="AC273" s="53" t="n">
        <v>33.5411923602107</v>
      </c>
      <c r="AD273" s="53" t="n">
        <v>5.44704080414053</v>
      </c>
      <c r="AE273" s="53" t="n">
        <v>30.351850941325</v>
      </c>
      <c r="AF273" s="53" t="n">
        <v>759.6596231</v>
      </c>
      <c r="AG273" s="53" t="n">
        <v>25.3529651826977</v>
      </c>
      <c r="AH273" s="53" t="n">
        <v>10.7318760142114</v>
      </c>
      <c r="AI273" s="53" t="n">
        <v>19.5986340090822</v>
      </c>
      <c r="AJ273" s="53" t="n">
        <v>297.8878439</v>
      </c>
      <c r="AK273" s="53" t="n">
        <v>34.7858438843965</v>
      </c>
      <c r="AL273" s="53" t="n">
        <v>4.20832608402926</v>
      </c>
      <c r="AM273" s="53" t="n">
        <v>33.2063599464612</v>
      </c>
      <c r="AN273" s="53" t="n">
        <v>221.7472731</v>
      </c>
      <c r="AO273" s="53" t="n">
        <v>41.7823704251106</v>
      </c>
      <c r="AP273" s="53" t="n">
        <v>3.13267175065511</v>
      </c>
      <c r="AQ273" s="53" t="n">
        <v>40.3256028165958</v>
      </c>
      <c r="AR273" s="53" t="n">
        <v>221.2700014</v>
      </c>
      <c r="AS273" s="53" t="n">
        <v>39.8728942959396</v>
      </c>
      <c r="AT273" s="53" t="n">
        <v>3.12592922998699</v>
      </c>
      <c r="AU273" s="53" t="n">
        <v>38.2136013415203</v>
      </c>
      <c r="AV273" s="53" t="n">
        <v>317.4450982</v>
      </c>
      <c r="AW273" s="53" t="n">
        <v>38.4076163210538</v>
      </c>
      <c r="AX273" s="53" t="n">
        <v>4.48461565101915</v>
      </c>
      <c r="AY273" s="53" t="n">
        <v>35.6976486172212</v>
      </c>
      <c r="AZ273" s="53" t="n">
        <v>641.7989337</v>
      </c>
      <c r="BA273" s="53" t="n">
        <v>26.9772029632274</v>
      </c>
      <c r="BB273" s="53" t="n">
        <v>9.06683253009331</v>
      </c>
      <c r="BC273" s="53" t="n">
        <v>23.7926912969814</v>
      </c>
      <c r="BD273" s="53" t="n">
        <v>271.9747196</v>
      </c>
      <c r="BE273" s="53" t="n">
        <v>37.8676068515729</v>
      </c>
      <c r="BF273" s="53" t="n">
        <v>3.84224576506536</v>
      </c>
      <c r="BG273" s="53" t="n">
        <v>34.9529379117077</v>
      </c>
      <c r="BH273" s="53" t="n">
        <v>897.5755043</v>
      </c>
      <c r="BI273" s="53" t="n">
        <v>23.7190199339663</v>
      </c>
      <c r="BJ273" s="53" t="n">
        <v>12.6802435362197</v>
      </c>
      <c r="BK273" s="53" t="n">
        <v>19.2867027968541</v>
      </c>
    </row>
    <row r="274">
      <c r="A274" s="53" t="s">
        <v>169</v>
      </c>
      <c r="B274" s="53" t="s">
        <v>170</v>
      </c>
      <c r="C274" s="53" t="s">
        <v>17</v>
      </c>
      <c r="D274" s="53" t="n">
        <v>2999.201941</v>
      </c>
      <c r="E274" s="53" t="n">
        <v>11.6016854511403</v>
      </c>
      <c r="F274" s="53" t="n">
        <v>3.4674271929786</v>
      </c>
      <c r="G274" s="53" t="n">
        <v>10.9805826231074</v>
      </c>
      <c r="H274" s="53" t="n">
        <v>5165.6313532</v>
      </c>
      <c r="I274" s="53" t="n">
        <v>11.1751073692626</v>
      </c>
      <c r="J274" s="53" t="n">
        <v>5.97207222966002</v>
      </c>
      <c r="K274" s="53" t="n">
        <v>10.0494693319187</v>
      </c>
      <c r="L274" s="53" t="n">
        <v>4967.0105673</v>
      </c>
      <c r="M274" s="53" t="n">
        <v>10.637873819902</v>
      </c>
      <c r="N274" s="53" t="n">
        <v>5.7424434391789</v>
      </c>
      <c r="O274" s="53" t="n">
        <v>9.70079723158384</v>
      </c>
      <c r="P274" s="53" t="n">
        <v>4990.0775361</v>
      </c>
      <c r="Q274" s="53" t="n">
        <v>9.15880645275212</v>
      </c>
      <c r="R274" s="53" t="n">
        <v>5.76911154504511</v>
      </c>
      <c r="S274" s="53" t="n">
        <v>8.62697168996049</v>
      </c>
      <c r="T274" s="53" t="n">
        <v>7312.0931004</v>
      </c>
      <c r="U274" s="53" t="n">
        <v>7.8117987479498</v>
      </c>
      <c r="V274" s="53" t="n">
        <v>8.4536323170905</v>
      </c>
      <c r="W274" s="53" t="n">
        <v>7.34106535045293</v>
      </c>
      <c r="X274" s="53" t="n">
        <v>7848.7397819</v>
      </c>
      <c r="Y274" s="53" t="n">
        <v>7.93143444733335</v>
      </c>
      <c r="Z274" s="53" t="n">
        <v>9.0740584614649</v>
      </c>
      <c r="AA274" s="53" t="n">
        <v>7.85898918135753</v>
      </c>
      <c r="AB274" s="53" t="n">
        <v>6881.1183559</v>
      </c>
      <c r="AC274" s="53" t="n">
        <v>10.3217864189476</v>
      </c>
      <c r="AD274" s="53" t="n">
        <v>7.95537525472409</v>
      </c>
      <c r="AE274" s="53" t="n">
        <v>9.52684738423375</v>
      </c>
      <c r="AF274" s="53" t="n">
        <v>6451.5560849</v>
      </c>
      <c r="AG274" s="53" t="n">
        <v>8.23439222553622</v>
      </c>
      <c r="AH274" s="53" t="n">
        <v>7.45875117643798</v>
      </c>
      <c r="AI274" s="53" t="n">
        <v>8.09454588322336</v>
      </c>
      <c r="AJ274" s="53" t="n">
        <v>6136.8055283</v>
      </c>
      <c r="AK274" s="53" t="n">
        <v>7.47575051818714</v>
      </c>
      <c r="AL274" s="53" t="n">
        <v>7.094862828661</v>
      </c>
      <c r="AM274" s="53" t="n">
        <v>7.16005434010784</v>
      </c>
      <c r="AN274" s="53" t="n">
        <v>4622.6734318</v>
      </c>
      <c r="AO274" s="53" t="n">
        <v>9.80772321291101</v>
      </c>
      <c r="AP274" s="53" t="n">
        <v>5.34434955598177</v>
      </c>
      <c r="AQ274" s="53" t="n">
        <v>9.33280921532814</v>
      </c>
      <c r="AR274" s="53" t="n">
        <v>6108.3513613</v>
      </c>
      <c r="AS274" s="53" t="n">
        <v>10.1229727677244</v>
      </c>
      <c r="AT274" s="53" t="n">
        <v>7.06196649345242</v>
      </c>
      <c r="AU274" s="53" t="n">
        <v>9.7919281828504</v>
      </c>
      <c r="AV274" s="53" t="n">
        <v>5583.892152</v>
      </c>
      <c r="AW274" s="53" t="n">
        <v>8.98647485629963</v>
      </c>
      <c r="AX274" s="53" t="n">
        <v>6.45563048817212</v>
      </c>
      <c r="AY274" s="53" t="n">
        <v>8.57760760092117</v>
      </c>
      <c r="AZ274" s="53" t="n">
        <v>5051.4208382</v>
      </c>
      <c r="BA274" s="53" t="n">
        <v>8.22480710650138</v>
      </c>
      <c r="BB274" s="53" t="n">
        <v>5.8400315557656</v>
      </c>
      <c r="BC274" s="53" t="n">
        <v>8.75643992783798</v>
      </c>
      <c r="BD274" s="53" t="n">
        <v>4234.0194801</v>
      </c>
      <c r="BE274" s="53" t="n">
        <v>9.96274324330971</v>
      </c>
      <c r="BF274" s="53" t="n">
        <v>4.89502026529258</v>
      </c>
      <c r="BG274" s="53" t="n">
        <v>10.0735829842614</v>
      </c>
      <c r="BH274" s="53" t="n">
        <v>8143.8732749</v>
      </c>
      <c r="BI274" s="53" t="n">
        <v>8.19552300316165</v>
      </c>
      <c r="BJ274" s="53" t="n">
        <v>9.4152671960944</v>
      </c>
      <c r="BK274" s="53" t="n">
        <v>8.3660944796255</v>
      </c>
    </row>
    <row r="275">
      <c r="A275" s="53" t="s">
        <v>171</v>
      </c>
      <c r="B275" s="53" t="s">
        <v>172</v>
      </c>
      <c r="C275" s="53" t="s">
        <v>16</v>
      </c>
      <c r="D275" s="53" t="n">
        <v>737.2573681</v>
      </c>
      <c r="E275" s="53" t="n">
        <v>28.8149069322079</v>
      </c>
      <c r="F275" s="53" t="n">
        <v>3.90342782913214</v>
      </c>
      <c r="G275" s="53" t="n">
        <v>23.2785756480434</v>
      </c>
      <c r="H275" s="53" t="n">
        <v>1718.2009963</v>
      </c>
      <c r="I275" s="53" t="n">
        <v>28.749283547482</v>
      </c>
      <c r="J275" s="53" t="n">
        <v>9.09705874121597</v>
      </c>
      <c r="K275" s="53" t="n">
        <v>22.5745834092214</v>
      </c>
      <c r="L275" s="53" t="n">
        <v>1899.1574795</v>
      </c>
      <c r="M275" s="53" t="n">
        <v>20.86462962895</v>
      </c>
      <c r="N275" s="53" t="n">
        <v>10.055137429809</v>
      </c>
      <c r="O275" s="53" t="n">
        <v>15.3658293702347</v>
      </c>
      <c r="P275" s="53" t="n">
        <v>1158.708911</v>
      </c>
      <c r="Q275" s="53" t="n">
        <v>21.8360090579885</v>
      </c>
      <c r="R275" s="53" t="n">
        <v>6.13481370924368</v>
      </c>
      <c r="S275" s="53" t="n">
        <v>19.8632181736875</v>
      </c>
      <c r="T275" s="53" t="n">
        <v>1270.7355636</v>
      </c>
      <c r="U275" s="53" t="n">
        <v>29.8488062971063</v>
      </c>
      <c r="V275" s="53" t="n">
        <v>6.72794166195618</v>
      </c>
      <c r="W275" s="53" t="n">
        <v>26.3478099628063</v>
      </c>
      <c r="X275" s="53" t="n">
        <v>995.4890359</v>
      </c>
      <c r="Y275" s="53" t="n">
        <v>34.9350243882794</v>
      </c>
      <c r="Z275" s="53" t="n">
        <v>5.27064194196146</v>
      </c>
      <c r="AA275" s="53" t="n">
        <v>29.5632420926551</v>
      </c>
      <c r="AB275" s="53" t="n">
        <v>1110.1852594</v>
      </c>
      <c r="AC275" s="53" t="n">
        <v>27.4017895051472</v>
      </c>
      <c r="AD275" s="53" t="n">
        <v>5.87790400549303</v>
      </c>
      <c r="AE275" s="53" t="n">
        <v>24.0583317662295</v>
      </c>
      <c r="AF275" s="53" t="n">
        <v>769.8132792</v>
      </c>
      <c r="AG275" s="53" t="n">
        <v>36.2007097647516</v>
      </c>
      <c r="AH275" s="53" t="n">
        <v>4.07579592593121</v>
      </c>
      <c r="AI275" s="53" t="n">
        <v>32.9108615624314</v>
      </c>
      <c r="AJ275" s="53" t="n">
        <v>1390.4508311</v>
      </c>
      <c r="AK275" s="53" t="n">
        <v>20.0287695517848</v>
      </c>
      <c r="AL275" s="53" t="n">
        <v>7.36177718120746</v>
      </c>
      <c r="AM275" s="53" t="n">
        <v>17.2888365227597</v>
      </c>
      <c r="AN275" s="53" t="n">
        <v>1035.4911516</v>
      </c>
      <c r="AO275" s="53" t="n">
        <v>31.3425505387519</v>
      </c>
      <c r="AP275" s="53" t="n">
        <v>5.48243415781947</v>
      </c>
      <c r="AQ275" s="53" t="n">
        <v>29.9264422963789</v>
      </c>
      <c r="AR275" s="53" t="n">
        <v>997.6101506</v>
      </c>
      <c r="AS275" s="53" t="n">
        <v>31.2283335400341</v>
      </c>
      <c r="AT275" s="53" t="n">
        <v>5.28187223752311</v>
      </c>
      <c r="AU275" s="53" t="n">
        <v>28.9426600188943</v>
      </c>
      <c r="AV275" s="53" t="n">
        <v>1066.2442545</v>
      </c>
      <c r="AW275" s="53" t="n">
        <v>26.4674788830264</v>
      </c>
      <c r="AX275" s="53" t="n">
        <v>5.64525724089206</v>
      </c>
      <c r="AY275" s="53" t="n">
        <v>23.043108322564</v>
      </c>
      <c r="AZ275" s="53" t="n">
        <v>900.5595945</v>
      </c>
      <c r="BA275" s="53" t="n">
        <v>26.221121838892</v>
      </c>
      <c r="BB275" s="53" t="n">
        <v>4.76803560746028</v>
      </c>
      <c r="BC275" s="53" t="n">
        <v>25.6281395266025</v>
      </c>
      <c r="BD275" s="53" t="n">
        <v>1116.3903793</v>
      </c>
      <c r="BE275" s="53" t="n">
        <v>23.6388249565907</v>
      </c>
      <c r="BF275" s="53" t="n">
        <v>5.91075717013916</v>
      </c>
      <c r="BG275" s="53" t="n">
        <v>24.913429278067</v>
      </c>
      <c r="BH275" s="53" t="n">
        <v>2721.1400819</v>
      </c>
      <c r="BI275" s="53" t="n">
        <v>21.7642966506237</v>
      </c>
      <c r="BJ275" s="53" t="n">
        <v>14.4071451602158</v>
      </c>
      <c r="BK275" s="53" t="n">
        <v>19.8275876425693</v>
      </c>
    </row>
    <row r="276">
      <c r="A276" s="53" t="s">
        <v>171</v>
      </c>
      <c r="B276" s="53" t="s">
        <v>172</v>
      </c>
      <c r="C276" s="53" t="s">
        <v>17</v>
      </c>
      <c r="D276" s="53" t="n">
        <v>5502.1939799</v>
      </c>
      <c r="E276" s="53" t="n">
        <v>10.3062509645602</v>
      </c>
      <c r="F276" s="53" t="n">
        <v>4.52786284117</v>
      </c>
      <c r="G276" s="53" t="n">
        <v>9.8062625171797</v>
      </c>
      <c r="H276" s="53" t="n">
        <v>6756.6983046</v>
      </c>
      <c r="I276" s="53" t="n">
        <v>9.20708944514773</v>
      </c>
      <c r="J276" s="53" t="n">
        <v>5.56021894069077</v>
      </c>
      <c r="K276" s="53" t="n">
        <v>8.79967311138389</v>
      </c>
      <c r="L276" s="53" t="n">
        <v>8359.4918719</v>
      </c>
      <c r="M276" s="53" t="n">
        <v>9.52171310385319</v>
      </c>
      <c r="N276" s="53" t="n">
        <v>6.87918905733065</v>
      </c>
      <c r="O276" s="53" t="n">
        <v>8.83820459137887</v>
      </c>
      <c r="P276" s="53" t="n">
        <v>9050.2115637</v>
      </c>
      <c r="Q276" s="53" t="n">
        <v>7.85278554768967</v>
      </c>
      <c r="R276" s="53" t="n">
        <v>7.44759577610331</v>
      </c>
      <c r="S276" s="53" t="n">
        <v>7.18991351208401</v>
      </c>
      <c r="T276" s="53" t="n">
        <v>9902.3439619</v>
      </c>
      <c r="U276" s="53" t="n">
        <v>9.48291498486442</v>
      </c>
      <c r="V276" s="53" t="n">
        <v>8.14883216210891</v>
      </c>
      <c r="W276" s="53" t="n">
        <v>8.50657766210075</v>
      </c>
      <c r="X276" s="53" t="n">
        <v>10548.0695132</v>
      </c>
      <c r="Y276" s="53" t="n">
        <v>8.5352452871285</v>
      </c>
      <c r="Z276" s="53" t="n">
        <v>8.68021232427804</v>
      </c>
      <c r="AA276" s="53" t="n">
        <v>7.87264696817903</v>
      </c>
      <c r="AB276" s="53" t="n">
        <v>10015.197392</v>
      </c>
      <c r="AC276" s="53" t="n">
        <v>8.68061609431813</v>
      </c>
      <c r="AD276" s="53" t="n">
        <v>8.24170145288911</v>
      </c>
      <c r="AE276" s="53" t="n">
        <v>8.49880979191119</v>
      </c>
      <c r="AF276" s="53" t="n">
        <v>10458.8757965</v>
      </c>
      <c r="AG276" s="53" t="n">
        <v>7.68038776810779</v>
      </c>
      <c r="AH276" s="53" t="n">
        <v>8.60681307354514</v>
      </c>
      <c r="AI276" s="53" t="n">
        <v>7.49582146308258</v>
      </c>
      <c r="AJ276" s="53" t="n">
        <v>8921.4231819</v>
      </c>
      <c r="AK276" s="53" t="n">
        <v>8.68581479162721</v>
      </c>
      <c r="AL276" s="53" t="n">
        <v>7.34161330248335</v>
      </c>
      <c r="AM276" s="53" t="n">
        <v>8.09787403922277</v>
      </c>
      <c r="AN276" s="53" t="n">
        <v>8202.5419131</v>
      </c>
      <c r="AO276" s="53" t="n">
        <v>8.95828246006805</v>
      </c>
      <c r="AP276" s="53" t="n">
        <v>6.75003187222054</v>
      </c>
      <c r="AQ276" s="53" t="n">
        <v>8.16937408337859</v>
      </c>
      <c r="AR276" s="53" t="n">
        <v>8885.8524979</v>
      </c>
      <c r="AS276" s="53" t="n">
        <v>9.13683985442482</v>
      </c>
      <c r="AT276" s="53" t="n">
        <v>7.31234149220059</v>
      </c>
      <c r="AU276" s="53" t="n">
        <v>8.60072896435541</v>
      </c>
      <c r="AV276" s="53" t="n">
        <v>5929.5752079</v>
      </c>
      <c r="AW276" s="53" t="n">
        <v>11.835860684929</v>
      </c>
      <c r="AX276" s="53" t="n">
        <v>4.87956319712691</v>
      </c>
      <c r="AY276" s="53" t="n">
        <v>11.30977891038</v>
      </c>
      <c r="AZ276" s="53" t="n">
        <v>6969.3655306</v>
      </c>
      <c r="BA276" s="53" t="n">
        <v>8.6232664385691</v>
      </c>
      <c r="BB276" s="53" t="n">
        <v>5.73522695270521</v>
      </c>
      <c r="BC276" s="53" t="n">
        <v>7.82141692479769</v>
      </c>
      <c r="BD276" s="53" t="n">
        <v>4164.853899</v>
      </c>
      <c r="BE276" s="53" t="n">
        <v>12.2910893900364</v>
      </c>
      <c r="BF276" s="53" t="n">
        <v>3.42733958073336</v>
      </c>
      <c r="BG276" s="53" t="n">
        <v>11.8105358902435</v>
      </c>
      <c r="BH276" s="53" t="n">
        <v>7851.8710516</v>
      </c>
      <c r="BI276" s="53" t="n">
        <v>11.4787297168288</v>
      </c>
      <c r="BJ276" s="53" t="n">
        <v>6.46145797441409</v>
      </c>
      <c r="BK276" s="53" t="n">
        <v>10.8662079233557</v>
      </c>
    </row>
    <row r="277">
      <c r="A277" s="53" t="s">
        <v>173</v>
      </c>
      <c r="B277" s="53" t="s">
        <v>174</v>
      </c>
      <c r="C277" s="53" t="s">
        <v>16</v>
      </c>
      <c r="D277" s="53" t="n">
        <v>412.8130444</v>
      </c>
      <c r="E277" s="53" t="n">
        <v>27.5565314371977</v>
      </c>
      <c r="F277" s="53" t="n">
        <v>8.21210789289361</v>
      </c>
      <c r="G277" s="53" t="n">
        <v>23.2536384790995</v>
      </c>
      <c r="H277" s="53" t="n">
        <v>600.0961765</v>
      </c>
      <c r="I277" s="53" t="n">
        <v>20.2938919280393</v>
      </c>
      <c r="J277" s="53" t="n">
        <v>11.9377394062089</v>
      </c>
      <c r="K277" s="53" t="n">
        <v>14.0264238350138</v>
      </c>
      <c r="L277" s="53" t="n">
        <v>327.4354821</v>
      </c>
      <c r="M277" s="53" t="n">
        <v>24.4936762636076</v>
      </c>
      <c r="N277" s="53" t="n">
        <v>6.51368832318525</v>
      </c>
      <c r="O277" s="53" t="n">
        <v>21.0455986745812</v>
      </c>
      <c r="P277" s="53" t="n">
        <v>356.8336212</v>
      </c>
      <c r="Q277" s="53" t="n">
        <v>25.5148104196635</v>
      </c>
      <c r="R277" s="53" t="n">
        <v>7.09850678620254</v>
      </c>
      <c r="S277" s="53" t="n">
        <v>22.8496077613112</v>
      </c>
      <c r="T277" s="53" t="n">
        <v>420.0652638</v>
      </c>
      <c r="U277" s="53" t="n">
        <v>21.6956106039212</v>
      </c>
      <c r="V277" s="53" t="n">
        <v>8.35637660964964</v>
      </c>
      <c r="W277" s="53" t="n">
        <v>15.9082525642396</v>
      </c>
      <c r="X277" s="53" t="n">
        <v>573.2439512</v>
      </c>
      <c r="Y277" s="53" t="n">
        <v>20.9258282895203</v>
      </c>
      <c r="Z277" s="53" t="n">
        <v>11.4035669174291</v>
      </c>
      <c r="AA277" s="53" t="n">
        <v>17.1898370655096</v>
      </c>
      <c r="AB277" s="53" t="n">
        <v>270.4793915</v>
      </c>
      <c r="AC277" s="53" t="n">
        <v>26.4105065540338</v>
      </c>
      <c r="AD277" s="53" t="n">
        <v>5.38065832931856</v>
      </c>
      <c r="AE277" s="53" t="n">
        <v>23.5187722269162</v>
      </c>
      <c r="AF277" s="53" t="n">
        <v>253.9342161</v>
      </c>
      <c r="AG277" s="53" t="n">
        <v>22.6999148197572</v>
      </c>
      <c r="AH277" s="53" t="n">
        <v>5.05152443363673</v>
      </c>
      <c r="AI277" s="53" t="n">
        <v>22.6051355259699</v>
      </c>
      <c r="AJ277" s="53" t="n">
        <v>324.7006502</v>
      </c>
      <c r="AK277" s="53" t="n">
        <v>21.0094568073449</v>
      </c>
      <c r="AL277" s="53" t="n">
        <v>6.45928419294666</v>
      </c>
      <c r="AM277" s="53" t="n">
        <v>15.6412707373847</v>
      </c>
      <c r="AN277" s="53" t="n">
        <v>244.3145721</v>
      </c>
      <c r="AO277" s="53" t="n">
        <v>26.1852229754345</v>
      </c>
      <c r="AP277" s="53" t="n">
        <v>4.86016043608174</v>
      </c>
      <c r="AQ277" s="53" t="n">
        <v>23.4748722471666</v>
      </c>
      <c r="AR277" s="53" t="n">
        <v>234.3545344</v>
      </c>
      <c r="AS277" s="53" t="n">
        <v>25.9613324852108</v>
      </c>
      <c r="AT277" s="53" t="n">
        <v>4.66202497180985</v>
      </c>
      <c r="AU277" s="53" t="n">
        <v>22.0753041118839</v>
      </c>
      <c r="AV277" s="53" t="n">
        <v>284.3417229</v>
      </c>
      <c r="AW277" s="53" t="n">
        <v>22.5778927084207</v>
      </c>
      <c r="AX277" s="53" t="n">
        <v>5.65642229232342</v>
      </c>
      <c r="AY277" s="53" t="n">
        <v>21.1296537180512</v>
      </c>
      <c r="AZ277" s="53" t="n">
        <v>155.2774615</v>
      </c>
      <c r="BA277" s="53" t="n">
        <v>31.9559970155392</v>
      </c>
      <c r="BB277" s="53" t="n">
        <v>3.08894131246748</v>
      </c>
      <c r="BC277" s="53" t="n">
        <v>31.7827166050415</v>
      </c>
      <c r="BD277" s="53" t="n">
        <v>226.9595651</v>
      </c>
      <c r="BE277" s="53" t="n">
        <v>25.6349844425954</v>
      </c>
      <c r="BF277" s="53" t="n">
        <v>4.51491652506854</v>
      </c>
      <c r="BG277" s="53" t="n">
        <v>24.2857683387016</v>
      </c>
      <c r="BH277" s="53" t="n">
        <v>342.0332105</v>
      </c>
      <c r="BI277" s="53" t="n">
        <v>22.0670846812773</v>
      </c>
      <c r="BJ277" s="53" t="n">
        <v>6.80408157077798</v>
      </c>
      <c r="BK277" s="53" t="n">
        <v>19.2691298685389</v>
      </c>
    </row>
    <row r="278">
      <c r="A278" s="53" t="s">
        <v>173</v>
      </c>
      <c r="B278" s="53" t="s">
        <v>174</v>
      </c>
      <c r="C278" s="53" t="s">
        <v>17</v>
      </c>
      <c r="D278" s="53" t="n">
        <v>1200.4915722</v>
      </c>
      <c r="E278" s="53" t="n">
        <v>12.0249336015021</v>
      </c>
      <c r="F278" s="53" t="n">
        <v>3.84155863178417</v>
      </c>
      <c r="G278" s="53" t="n">
        <v>11.0987482974986</v>
      </c>
      <c r="H278" s="53" t="n">
        <v>1836.6005577</v>
      </c>
      <c r="I278" s="53" t="n">
        <v>10.0487886922346</v>
      </c>
      <c r="J278" s="53" t="n">
        <v>5.87709975559632</v>
      </c>
      <c r="K278" s="53" t="n">
        <v>8.81237945402748</v>
      </c>
      <c r="L278" s="53" t="n">
        <v>1926.5631682</v>
      </c>
      <c r="M278" s="53" t="n">
        <v>8.99479863098407</v>
      </c>
      <c r="N278" s="53" t="n">
        <v>6.16497903014281</v>
      </c>
      <c r="O278" s="53" t="n">
        <v>7.8900272950052</v>
      </c>
      <c r="P278" s="53" t="n">
        <v>2004.3804558</v>
      </c>
      <c r="Q278" s="53" t="n">
        <v>10.2752024370579</v>
      </c>
      <c r="R278" s="53" t="n">
        <v>6.41399341708597</v>
      </c>
      <c r="S278" s="53" t="n">
        <v>9.29919116187506</v>
      </c>
      <c r="T278" s="53" t="n">
        <v>2510.7206593</v>
      </c>
      <c r="U278" s="53" t="n">
        <v>7.83805063825546</v>
      </c>
      <c r="V278" s="53" t="n">
        <v>8.03427599500541</v>
      </c>
      <c r="W278" s="53" t="n">
        <v>7.01627305718221</v>
      </c>
      <c r="X278" s="53" t="n">
        <v>2607.85109</v>
      </c>
      <c r="Y278" s="53" t="n">
        <v>7.53189443335274</v>
      </c>
      <c r="Z278" s="53" t="n">
        <v>8.34509220821772</v>
      </c>
      <c r="AA278" s="53" t="n">
        <v>7.23787694722973</v>
      </c>
      <c r="AB278" s="53" t="n">
        <v>2289.0694677</v>
      </c>
      <c r="AC278" s="53" t="n">
        <v>8.51758776892819</v>
      </c>
      <c r="AD278" s="53" t="n">
        <v>7.32499484047318</v>
      </c>
      <c r="AE278" s="53" t="n">
        <v>7.6562495667033</v>
      </c>
      <c r="AF278" s="53" t="n">
        <v>2681.5585813</v>
      </c>
      <c r="AG278" s="53" t="n">
        <v>7.54449787406398</v>
      </c>
      <c r="AH278" s="53" t="n">
        <v>8.58095529629569</v>
      </c>
      <c r="AI278" s="53" t="n">
        <v>6.44480510468782</v>
      </c>
      <c r="AJ278" s="53" t="n">
        <v>2215.5134348</v>
      </c>
      <c r="AK278" s="53" t="n">
        <v>7.85225269770957</v>
      </c>
      <c r="AL278" s="53" t="n">
        <v>7.08961641745854</v>
      </c>
      <c r="AM278" s="53" t="n">
        <v>7.37746697448853</v>
      </c>
      <c r="AN278" s="53" t="n">
        <v>2082.8587542</v>
      </c>
      <c r="AO278" s="53" t="n">
        <v>9.25761677813899</v>
      </c>
      <c r="AP278" s="53" t="n">
        <v>6.66512303066065</v>
      </c>
      <c r="AQ278" s="53" t="n">
        <v>8.38487322812059</v>
      </c>
      <c r="AR278" s="53" t="n">
        <v>1961.1213549</v>
      </c>
      <c r="AS278" s="53" t="n">
        <v>7.47561839518338</v>
      </c>
      <c r="AT278" s="53" t="n">
        <v>6.2755648130758</v>
      </c>
      <c r="AU278" s="53" t="n">
        <v>7.04462727431479</v>
      </c>
      <c r="AV278" s="53" t="n">
        <v>1916.4590363</v>
      </c>
      <c r="AW278" s="53" t="n">
        <v>8.87217774446655</v>
      </c>
      <c r="AX278" s="53" t="n">
        <v>6.13264592925648</v>
      </c>
      <c r="AY278" s="53" t="n">
        <v>8.64109613067661</v>
      </c>
      <c r="AZ278" s="53" t="n">
        <v>1505.7948096</v>
      </c>
      <c r="BA278" s="53" t="n">
        <v>10.8008513306116</v>
      </c>
      <c r="BB278" s="53" t="n">
        <v>4.81852532951475</v>
      </c>
      <c r="BC278" s="53" t="n">
        <v>10.5710554882757</v>
      </c>
      <c r="BD278" s="53" t="n">
        <v>1663.4891299</v>
      </c>
      <c r="BE278" s="53" t="n">
        <v>9.66072546152369</v>
      </c>
      <c r="BF278" s="53" t="n">
        <v>5.32314526301552</v>
      </c>
      <c r="BG278" s="53" t="n">
        <v>10.2637466409431</v>
      </c>
      <c r="BH278" s="53" t="n">
        <v>2847.645062</v>
      </c>
      <c r="BI278" s="53" t="n">
        <v>8.379706442394</v>
      </c>
      <c r="BJ278" s="53" t="n">
        <v>9.11243004241698</v>
      </c>
      <c r="BK278" s="53" t="n">
        <v>8.62890392806881</v>
      </c>
    </row>
    <row r="279">
      <c r="A279" s="53" t="s">
        <v>175</v>
      </c>
      <c r="B279" s="53" t="s">
        <v>176</v>
      </c>
      <c r="C279" s="53" t="s">
        <v>16</v>
      </c>
      <c r="D279" s="53" t="n">
        <v>943.5166658</v>
      </c>
      <c r="E279" s="53" t="n">
        <v>21.2488661898954</v>
      </c>
      <c r="F279" s="53" t="n">
        <v>5.62126366163772</v>
      </c>
      <c r="G279" s="53" t="n">
        <v>19.9279685753021</v>
      </c>
      <c r="H279" s="53" t="n">
        <v>1791.9700887</v>
      </c>
      <c r="I279" s="53" t="n">
        <v>24.2449019390409</v>
      </c>
      <c r="J279" s="53" t="n">
        <v>10.676161542743</v>
      </c>
      <c r="K279" s="53" t="n">
        <v>17.9383402823232</v>
      </c>
      <c r="L279" s="53" t="n">
        <v>2183.3181313</v>
      </c>
      <c r="M279" s="53" t="n">
        <v>15.8533859012371</v>
      </c>
      <c r="N279" s="53" t="n">
        <v>13.0077266445159</v>
      </c>
      <c r="O279" s="53" t="n">
        <v>10.3634593378794</v>
      </c>
      <c r="P279" s="53" t="n">
        <v>1947.512718</v>
      </c>
      <c r="Q279" s="53" t="n">
        <v>19.8360193583285</v>
      </c>
      <c r="R279" s="53" t="n">
        <v>11.6028501340657</v>
      </c>
      <c r="S279" s="53" t="n">
        <v>15.152433933141</v>
      </c>
      <c r="T279" s="53" t="n">
        <v>1438.5660388</v>
      </c>
      <c r="U279" s="53" t="n">
        <v>24.3103744634179</v>
      </c>
      <c r="V279" s="53" t="n">
        <v>8.57065835918864</v>
      </c>
      <c r="W279" s="53" t="n">
        <v>23.08884028197</v>
      </c>
      <c r="X279" s="53" t="n">
        <v>1061.9524424</v>
      </c>
      <c r="Y279" s="53" t="n">
        <v>25.008746310749</v>
      </c>
      <c r="Z279" s="53" t="n">
        <v>6.32687782975094</v>
      </c>
      <c r="AA279" s="53" t="n">
        <v>20.3598327578563</v>
      </c>
      <c r="AB279" s="53" t="n">
        <v>1127.2133667</v>
      </c>
      <c r="AC279" s="53" t="n">
        <v>18.7862709107637</v>
      </c>
      <c r="AD279" s="53" t="n">
        <v>6.71568798604154</v>
      </c>
      <c r="AE279" s="53" t="n">
        <v>17.3957561857543</v>
      </c>
      <c r="AF279" s="53" t="n">
        <v>601.9084795</v>
      </c>
      <c r="AG279" s="53" t="n">
        <v>31.7287643699114</v>
      </c>
      <c r="AH279" s="53" t="n">
        <v>3.5860376250759</v>
      </c>
      <c r="AI279" s="53" t="n">
        <v>30.3846755266855</v>
      </c>
      <c r="AJ279" s="53" t="n">
        <v>1280.1919874</v>
      </c>
      <c r="AK279" s="53" t="n">
        <v>20.7334205141306</v>
      </c>
      <c r="AL279" s="53" t="n">
        <v>7.62710078108659</v>
      </c>
      <c r="AM279" s="53" t="n">
        <v>17.9744422054429</v>
      </c>
      <c r="AN279" s="53" t="n">
        <v>888.78733</v>
      </c>
      <c r="AO279" s="53" t="n">
        <v>27.3562472606157</v>
      </c>
      <c r="AP279" s="53" t="n">
        <v>5.2951983808541</v>
      </c>
      <c r="AQ279" s="53" t="n">
        <v>22.6082681954331</v>
      </c>
      <c r="AR279" s="53" t="n">
        <v>1032.3896786</v>
      </c>
      <c r="AS279" s="53" t="n">
        <v>18.8903384562516</v>
      </c>
      <c r="AT279" s="53" t="n">
        <v>6.1507494200364</v>
      </c>
      <c r="AU279" s="53" t="n">
        <v>19.8630765718633</v>
      </c>
      <c r="AV279" s="53" t="n">
        <v>721.4444897</v>
      </c>
      <c r="AW279" s="53" t="n">
        <v>26.1724529649123</v>
      </c>
      <c r="AX279" s="53" t="n">
        <v>4.29820674169101</v>
      </c>
      <c r="AY279" s="53" t="n">
        <v>25.0305024866379</v>
      </c>
      <c r="AZ279" s="53" t="n">
        <v>555.280831</v>
      </c>
      <c r="BA279" s="53" t="n">
        <v>24.9053284831094</v>
      </c>
      <c r="BB279" s="53" t="n">
        <v>3.30824040575659</v>
      </c>
      <c r="BC279" s="53" t="n">
        <v>25.7482629162412</v>
      </c>
      <c r="BD279" s="53" t="n">
        <v>275.6413084</v>
      </c>
      <c r="BE279" s="53" t="n">
        <v>35.8940894658283</v>
      </c>
      <c r="BF279" s="53" t="n">
        <v>1.64220996482498</v>
      </c>
      <c r="BG279" s="53" t="n">
        <v>37.2558768160413</v>
      </c>
      <c r="BH279" s="53" t="n">
        <v>935.0851446</v>
      </c>
      <c r="BI279" s="53" t="n">
        <v>22.1467124283266</v>
      </c>
      <c r="BJ279" s="53" t="n">
        <v>5.57103052273106</v>
      </c>
      <c r="BK279" s="53" t="n">
        <v>20.0846009817858</v>
      </c>
    </row>
    <row r="280">
      <c r="A280" s="53" t="s">
        <v>175</v>
      </c>
      <c r="B280" s="53" t="s">
        <v>176</v>
      </c>
      <c r="C280" s="53" t="s">
        <v>17</v>
      </c>
      <c r="D280" s="53" t="n">
        <v>4425.5019019</v>
      </c>
      <c r="E280" s="53" t="n">
        <v>12.1393894199172</v>
      </c>
      <c r="F280" s="53" t="n">
        <v>5.57570090176524</v>
      </c>
      <c r="G280" s="53" t="n">
        <v>10.9547463709124</v>
      </c>
      <c r="H280" s="53" t="n">
        <v>5851.0704227</v>
      </c>
      <c r="I280" s="53" t="n">
        <v>10.4844721270233</v>
      </c>
      <c r="J280" s="53" t="n">
        <v>7.37177824240318</v>
      </c>
      <c r="K280" s="53" t="n">
        <v>8.88374287455797</v>
      </c>
      <c r="L280" s="53" t="n">
        <v>5945.6227906</v>
      </c>
      <c r="M280" s="53" t="n">
        <v>9.74015805171171</v>
      </c>
      <c r="N280" s="53" t="n">
        <v>7.49090500692626</v>
      </c>
      <c r="O280" s="53" t="n">
        <v>8.46642961541261</v>
      </c>
      <c r="P280" s="53" t="n">
        <v>5987.0998363</v>
      </c>
      <c r="Q280" s="53" t="n">
        <v>11.1357851407471</v>
      </c>
      <c r="R280" s="53" t="n">
        <v>7.54316204041951</v>
      </c>
      <c r="S280" s="53" t="n">
        <v>9.35743317926653</v>
      </c>
      <c r="T280" s="53" t="n">
        <v>6981.8214078</v>
      </c>
      <c r="U280" s="53" t="n">
        <v>9.3363390589068</v>
      </c>
      <c r="V280" s="53" t="n">
        <v>8.79641423331467</v>
      </c>
      <c r="W280" s="53" t="n">
        <v>7.49746313629389</v>
      </c>
      <c r="X280" s="53" t="n">
        <v>7153.360093</v>
      </c>
      <c r="Y280" s="53" t="n">
        <v>6.24614986337564</v>
      </c>
      <c r="Z280" s="53" t="n">
        <v>9.01253625132728</v>
      </c>
      <c r="AA280" s="53" t="n">
        <v>5.74886006191492</v>
      </c>
      <c r="AB280" s="53" t="n">
        <v>6450.8024649</v>
      </c>
      <c r="AC280" s="53" t="n">
        <v>9.30055759629304</v>
      </c>
      <c r="AD280" s="53" t="n">
        <v>8.12738214059073</v>
      </c>
      <c r="AE280" s="53" t="n">
        <v>8.31693534890899</v>
      </c>
      <c r="AF280" s="53" t="n">
        <v>5663.0997684</v>
      </c>
      <c r="AG280" s="53" t="n">
        <v>11.1084797047886</v>
      </c>
      <c r="AH280" s="53" t="n">
        <v>7.13495354547198</v>
      </c>
      <c r="AI280" s="53" t="n">
        <v>9.46039721277692</v>
      </c>
      <c r="AJ280" s="53" t="n">
        <v>5609.225806</v>
      </c>
      <c r="AK280" s="53" t="n">
        <v>8.37981568825797</v>
      </c>
      <c r="AL280" s="53" t="n">
        <v>7.06707760565906</v>
      </c>
      <c r="AM280" s="53" t="n">
        <v>8.57121306302829</v>
      </c>
      <c r="AN280" s="53" t="n">
        <v>5095.2813381</v>
      </c>
      <c r="AO280" s="53" t="n">
        <v>10.1676793043609</v>
      </c>
      <c r="AP280" s="53" t="n">
        <v>6.41955768664219</v>
      </c>
      <c r="AQ280" s="53" t="n">
        <v>9.22098278076774</v>
      </c>
      <c r="AR280" s="53" t="n">
        <v>5303.787245</v>
      </c>
      <c r="AS280" s="53" t="n">
        <v>9.096474262097</v>
      </c>
      <c r="AT280" s="53" t="n">
        <v>6.68225479962424</v>
      </c>
      <c r="AU280" s="53" t="n">
        <v>8.97978552181636</v>
      </c>
      <c r="AV280" s="53" t="n">
        <v>3930.2300793</v>
      </c>
      <c r="AW280" s="53" t="n">
        <v>10.1180269914112</v>
      </c>
      <c r="AX280" s="53" t="n">
        <v>4.95170669520888</v>
      </c>
      <c r="AY280" s="53" t="n">
        <v>10.4579247071006</v>
      </c>
      <c r="AZ280" s="53" t="n">
        <v>3407.6177623</v>
      </c>
      <c r="BA280" s="53" t="n">
        <v>10.3618422003968</v>
      </c>
      <c r="BB280" s="53" t="n">
        <v>4.29326613145735</v>
      </c>
      <c r="BC280" s="53" t="n">
        <v>11.300277990504</v>
      </c>
      <c r="BD280" s="53" t="n">
        <v>3077.6694001</v>
      </c>
      <c r="BE280" s="53" t="n">
        <v>12.3658498899196</v>
      </c>
      <c r="BF280" s="53" t="n">
        <v>3.87756336566153</v>
      </c>
      <c r="BG280" s="53" t="n">
        <v>12.4975623030471</v>
      </c>
      <c r="BH280" s="53" t="n">
        <v>4489.030986</v>
      </c>
      <c r="BI280" s="53" t="n">
        <v>8.70310274984532</v>
      </c>
      <c r="BJ280" s="53" t="n">
        <v>5.65574135352792</v>
      </c>
      <c r="BK280" s="53" t="n">
        <v>9.15202307534345</v>
      </c>
    </row>
    <row r="281">
      <c r="A281" s="53" t="s">
        <v>177</v>
      </c>
      <c r="B281" s="53" t="s">
        <v>178</v>
      </c>
      <c r="C281" s="53" t="s">
        <v>16</v>
      </c>
      <c r="D281" s="53" t="n">
        <v>1071.1465458</v>
      </c>
      <c r="E281" s="53" t="n">
        <v>24.2882716058472</v>
      </c>
      <c r="F281" s="53" t="n">
        <v>7.84464418002794</v>
      </c>
      <c r="G281" s="53" t="n">
        <v>18.8604408808103</v>
      </c>
      <c r="H281" s="53" t="n">
        <v>1582.4292621</v>
      </c>
      <c r="I281" s="53" t="n">
        <v>17.2354757671497</v>
      </c>
      <c r="J281" s="53" t="n">
        <v>11.589072055465</v>
      </c>
      <c r="K281" s="53" t="n">
        <v>10.4215956376367</v>
      </c>
      <c r="L281" s="53" t="n">
        <v>1598.325072</v>
      </c>
      <c r="M281" s="53" t="n">
        <v>20.7981710525434</v>
      </c>
      <c r="N281" s="53" t="n">
        <v>11.7054865396528</v>
      </c>
      <c r="O281" s="53" t="n">
        <v>14.1431710905765</v>
      </c>
      <c r="P281" s="53" t="n">
        <v>1403.3673328</v>
      </c>
      <c r="Q281" s="53" t="n">
        <v>19.5963202306538</v>
      </c>
      <c r="R281" s="53" t="n">
        <v>10.2776948895155</v>
      </c>
      <c r="S281" s="53" t="n">
        <v>13.5315697572611</v>
      </c>
      <c r="T281" s="53" t="n">
        <v>987.4537681</v>
      </c>
      <c r="U281" s="53" t="n">
        <v>22.0576111580762</v>
      </c>
      <c r="V281" s="53" t="n">
        <v>7.23171211758607</v>
      </c>
      <c r="W281" s="53" t="n">
        <v>17.6972400321693</v>
      </c>
      <c r="X281" s="53" t="n">
        <v>960.7557673</v>
      </c>
      <c r="Y281" s="53" t="n">
        <v>25.2324884378196</v>
      </c>
      <c r="Z281" s="53" t="n">
        <v>7.03618675514588</v>
      </c>
      <c r="AA281" s="53" t="n">
        <v>19.5207582090947</v>
      </c>
      <c r="AB281" s="53" t="n">
        <v>760.5395242</v>
      </c>
      <c r="AC281" s="53" t="n">
        <v>26.225562866568</v>
      </c>
      <c r="AD281" s="53" t="n">
        <v>5.56988394873723</v>
      </c>
      <c r="AE281" s="53" t="n">
        <v>22.6251654325211</v>
      </c>
      <c r="AF281" s="53" t="n">
        <v>954.3455928</v>
      </c>
      <c r="AG281" s="53" t="n">
        <v>21.1073424793902</v>
      </c>
      <c r="AH281" s="53" t="n">
        <v>6.98924122908172</v>
      </c>
      <c r="AI281" s="53" t="n">
        <v>19.5191576540478</v>
      </c>
      <c r="AJ281" s="53" t="n">
        <v>549.0178121</v>
      </c>
      <c r="AK281" s="53" t="n">
        <v>22.5174583315585</v>
      </c>
      <c r="AL281" s="53" t="n">
        <v>4.02078445877385</v>
      </c>
      <c r="AM281" s="53" t="n">
        <v>20.1021568125771</v>
      </c>
      <c r="AN281" s="53" t="n">
        <v>640.3457114</v>
      </c>
      <c r="AO281" s="53" t="n">
        <v>23.6660158508082</v>
      </c>
      <c r="AP281" s="53" t="n">
        <v>4.68963306452914</v>
      </c>
      <c r="AQ281" s="53" t="n">
        <v>19.8600483325329</v>
      </c>
      <c r="AR281" s="53" t="n">
        <v>511.047782</v>
      </c>
      <c r="AS281" s="53" t="n">
        <v>26.9079386498135</v>
      </c>
      <c r="AT281" s="53" t="n">
        <v>3.7427073116203</v>
      </c>
      <c r="AU281" s="53" t="n">
        <v>23.9000417769054</v>
      </c>
      <c r="AV281" s="53" t="n">
        <v>905.3591657</v>
      </c>
      <c r="AW281" s="53" t="n">
        <v>19.9779607356474</v>
      </c>
      <c r="AX281" s="53" t="n">
        <v>6.63048444481429</v>
      </c>
      <c r="AY281" s="53" t="n">
        <v>20.665199172185</v>
      </c>
      <c r="AZ281" s="53" t="n">
        <v>568.6695974</v>
      </c>
      <c r="BA281" s="53" t="n">
        <v>23.9492457943892</v>
      </c>
      <c r="BB281" s="53" t="n">
        <v>4.16470618805102</v>
      </c>
      <c r="BC281" s="53" t="n">
        <v>20.8283901064386</v>
      </c>
      <c r="BD281" s="53" t="n">
        <v>403.9904576</v>
      </c>
      <c r="BE281" s="53" t="n">
        <v>28.4446474609369</v>
      </c>
      <c r="BF281" s="53" t="n">
        <v>2.95866275667419</v>
      </c>
      <c r="BG281" s="53" t="n">
        <v>27.2210495114206</v>
      </c>
      <c r="BH281" s="53" t="n">
        <v>757.7015892</v>
      </c>
      <c r="BI281" s="53" t="n">
        <v>18.7573201013917</v>
      </c>
      <c r="BJ281" s="53" t="n">
        <v>5.549100060325</v>
      </c>
      <c r="BK281" s="53" t="n">
        <v>20.4412423503228</v>
      </c>
    </row>
    <row r="282">
      <c r="A282" s="53" t="s">
        <v>177</v>
      </c>
      <c r="B282" s="53" t="s">
        <v>178</v>
      </c>
      <c r="C282" s="53" t="s">
        <v>17</v>
      </c>
      <c r="D282" s="53" t="n">
        <v>3548.965947</v>
      </c>
      <c r="E282" s="53" t="n">
        <v>10.4741562152547</v>
      </c>
      <c r="F282" s="53" t="n">
        <v>5.53837915274593</v>
      </c>
      <c r="G282" s="53" t="n">
        <v>9.41950227266338</v>
      </c>
      <c r="H282" s="53" t="n">
        <v>5166.5174211</v>
      </c>
      <c r="I282" s="53" t="n">
        <v>8.47413557317436</v>
      </c>
      <c r="J282" s="53" t="n">
        <v>8.06266749375459</v>
      </c>
      <c r="K282" s="53" t="n">
        <v>7.24465508485321</v>
      </c>
      <c r="L282" s="53" t="n">
        <v>5200.6157511</v>
      </c>
      <c r="M282" s="53" t="n">
        <v>8.53330869982406</v>
      </c>
      <c r="N282" s="53" t="n">
        <v>8.1158800302612</v>
      </c>
      <c r="O282" s="53" t="n">
        <v>7.39073603314083</v>
      </c>
      <c r="P282" s="53" t="n">
        <v>5147.7113023</v>
      </c>
      <c r="Q282" s="53" t="n">
        <v>8.7614984157644</v>
      </c>
      <c r="R282" s="53" t="n">
        <v>8.03331939127589</v>
      </c>
      <c r="S282" s="53" t="n">
        <v>7.55825809609723</v>
      </c>
      <c r="T282" s="53" t="n">
        <v>5867.4675961</v>
      </c>
      <c r="U282" s="53" t="n">
        <v>7.02114717398847</v>
      </c>
      <c r="V282" s="53" t="n">
        <v>9.15654325765569</v>
      </c>
      <c r="W282" s="53" t="n">
        <v>6.48191227624204</v>
      </c>
      <c r="X282" s="53" t="n">
        <v>6069.7542452</v>
      </c>
      <c r="Y282" s="53" t="n">
        <v>9.12260649553131</v>
      </c>
      <c r="Z282" s="53" t="n">
        <v>9.4722239874754</v>
      </c>
      <c r="AA282" s="53" t="n">
        <v>8.68427314455783</v>
      </c>
      <c r="AB282" s="53" t="n">
        <v>5500.5192871</v>
      </c>
      <c r="AC282" s="53" t="n">
        <v>7.47798415451096</v>
      </c>
      <c r="AD282" s="53" t="n">
        <v>8.58389790262801</v>
      </c>
      <c r="AE282" s="53" t="n">
        <v>7.15665435656301</v>
      </c>
      <c r="AF282" s="53" t="n">
        <v>4810.1863816</v>
      </c>
      <c r="AG282" s="53" t="n">
        <v>10.2753946898179</v>
      </c>
      <c r="AH282" s="53" t="n">
        <v>7.50659103934079</v>
      </c>
      <c r="AI282" s="53" t="n">
        <v>9.3873886575252</v>
      </c>
      <c r="AJ282" s="53" t="n">
        <v>4588.0258333</v>
      </c>
      <c r="AK282" s="53" t="n">
        <v>9.50548321169321</v>
      </c>
      <c r="AL282" s="53" t="n">
        <v>7.15989587020077</v>
      </c>
      <c r="AM282" s="53" t="n">
        <v>8.78137415562148</v>
      </c>
      <c r="AN282" s="53" t="n">
        <v>3507.7949352</v>
      </c>
      <c r="AO282" s="53" t="n">
        <v>9.26325003217315</v>
      </c>
      <c r="AP282" s="53" t="n">
        <v>5.47412926225505</v>
      </c>
      <c r="AQ282" s="53" t="n">
        <v>8.84832271814807</v>
      </c>
      <c r="AR282" s="53" t="n">
        <v>4295.6671276</v>
      </c>
      <c r="AS282" s="53" t="n">
        <v>9.54875162625469</v>
      </c>
      <c r="AT282" s="53" t="n">
        <v>6.70365216852722</v>
      </c>
      <c r="AU282" s="53" t="n">
        <v>8.86197016634585</v>
      </c>
      <c r="AV282" s="53" t="n">
        <v>3500.4953827</v>
      </c>
      <c r="AW282" s="53" t="n">
        <v>9.79037494489691</v>
      </c>
      <c r="AX282" s="53" t="n">
        <v>5.46273786262087</v>
      </c>
      <c r="AY282" s="53" t="n">
        <v>9.98169502399462</v>
      </c>
      <c r="AZ282" s="53" t="n">
        <v>2547.169205</v>
      </c>
      <c r="BA282" s="53" t="n">
        <v>11.2023566053297</v>
      </c>
      <c r="BB282" s="53" t="n">
        <v>3.97501385873072</v>
      </c>
      <c r="BC282" s="53" t="n">
        <v>11.6656069300318</v>
      </c>
      <c r="BD282" s="53" t="n">
        <v>1722.7133168</v>
      </c>
      <c r="BE282" s="53" t="n">
        <v>15.5400821590763</v>
      </c>
      <c r="BF282" s="53" t="n">
        <v>2.68839985009947</v>
      </c>
      <c r="BG282" s="53" t="n">
        <v>15.4204323081456</v>
      </c>
      <c r="BH282" s="53" t="n">
        <v>2605.9012841</v>
      </c>
      <c r="BI282" s="53" t="n">
        <v>10.7507583150818</v>
      </c>
      <c r="BJ282" s="53" t="n">
        <v>4.0666688724284</v>
      </c>
      <c r="BK282" s="53" t="n">
        <v>10.6929715040082</v>
      </c>
    </row>
    <row r="283">
      <c r="A283" s="53" t="s">
        <v>179</v>
      </c>
      <c r="B283" s="53" t="s">
        <v>180</v>
      </c>
      <c r="C283" s="53" t="s">
        <v>16</v>
      </c>
      <c r="D283" s="53" t="n">
        <v>494.2326095</v>
      </c>
      <c r="E283" s="53" t="n">
        <v>19.4274090621415</v>
      </c>
      <c r="F283" s="53" t="n">
        <v>6.92924578562461</v>
      </c>
      <c r="G283" s="53" t="n">
        <v>15.9673508423439</v>
      </c>
      <c r="H283" s="53" t="n">
        <v>910.1339802</v>
      </c>
      <c r="I283" s="53" t="n">
        <v>12.3663817453609</v>
      </c>
      <c r="J283" s="53" t="n">
        <v>12.7602710250842</v>
      </c>
      <c r="K283" s="53" t="n">
        <v>9.02915399958799</v>
      </c>
      <c r="L283" s="53" t="n">
        <v>905.3834955</v>
      </c>
      <c r="M283" s="53" t="n">
        <v>14.9364433037548</v>
      </c>
      <c r="N283" s="53" t="n">
        <v>12.6936682241876</v>
      </c>
      <c r="O283" s="53" t="n">
        <v>11.0059319180665</v>
      </c>
      <c r="P283" s="53" t="n">
        <v>709.6373388</v>
      </c>
      <c r="Q283" s="53" t="n">
        <v>15.1249815674437</v>
      </c>
      <c r="R283" s="53" t="n">
        <v>9.94926567912302</v>
      </c>
      <c r="S283" s="53" t="n">
        <v>11.4509867811151</v>
      </c>
      <c r="T283" s="53" t="n">
        <v>476.9739134</v>
      </c>
      <c r="U283" s="53" t="n">
        <v>19.1223424862053</v>
      </c>
      <c r="V283" s="53" t="n">
        <v>6.68727521363567</v>
      </c>
      <c r="W283" s="53" t="n">
        <v>16.6092940838922</v>
      </c>
      <c r="X283" s="53" t="n">
        <v>650.2891831</v>
      </c>
      <c r="Y283" s="53" t="n">
        <v>16.6220604117075</v>
      </c>
      <c r="Z283" s="53" t="n">
        <v>9.11719197563985</v>
      </c>
      <c r="AA283" s="53" t="n">
        <v>14.6256377856988</v>
      </c>
      <c r="AB283" s="53" t="n">
        <v>414.9485553</v>
      </c>
      <c r="AC283" s="53" t="n">
        <v>19.9119800113285</v>
      </c>
      <c r="AD283" s="53" t="n">
        <v>5.81766656589572</v>
      </c>
      <c r="AE283" s="53" t="n">
        <v>17.8866296333304</v>
      </c>
      <c r="AF283" s="53" t="n">
        <v>480.3208377</v>
      </c>
      <c r="AG283" s="53" t="n">
        <v>17.3531258858666</v>
      </c>
      <c r="AH283" s="53" t="n">
        <v>6.73419980067181</v>
      </c>
      <c r="AI283" s="53" t="n">
        <v>14.135524388587</v>
      </c>
      <c r="AJ283" s="53" t="n">
        <v>326.1759528</v>
      </c>
      <c r="AK283" s="53" t="n">
        <v>18.2540986689</v>
      </c>
      <c r="AL283" s="53" t="n">
        <v>4.5730558908244</v>
      </c>
      <c r="AM283" s="53" t="n">
        <v>17.5944071852816</v>
      </c>
      <c r="AN283" s="53" t="n">
        <v>277.114044</v>
      </c>
      <c r="AO283" s="53" t="n">
        <v>18.5068444432787</v>
      </c>
      <c r="AP283" s="53" t="n">
        <v>3.88519754588227</v>
      </c>
      <c r="AQ283" s="53" t="n">
        <v>17.5975936205651</v>
      </c>
      <c r="AR283" s="53" t="n">
        <v>306.8834718</v>
      </c>
      <c r="AS283" s="53" t="n">
        <v>16.0916226614779</v>
      </c>
      <c r="AT283" s="53" t="n">
        <v>4.30257122410293</v>
      </c>
      <c r="AU283" s="53" t="n">
        <v>16.0434370505384</v>
      </c>
      <c r="AV283" s="53" t="n">
        <v>336.2557476</v>
      </c>
      <c r="AW283" s="53" t="n">
        <v>16.0128319200425</v>
      </c>
      <c r="AX283" s="53" t="n">
        <v>4.71437674722949</v>
      </c>
      <c r="AY283" s="53" t="n">
        <v>16.9419169785993</v>
      </c>
      <c r="AZ283" s="53" t="n">
        <v>239.1321349</v>
      </c>
      <c r="BA283" s="53" t="n">
        <v>22.1277346579709</v>
      </c>
      <c r="BB283" s="53" t="n">
        <v>3.35268314172871</v>
      </c>
      <c r="BC283" s="53" t="n">
        <v>20.4722249184994</v>
      </c>
      <c r="BD283" s="53" t="n">
        <v>260.3231203</v>
      </c>
      <c r="BE283" s="53" t="n">
        <v>16.6677239651532</v>
      </c>
      <c r="BF283" s="53" t="n">
        <v>3.64978524194167</v>
      </c>
      <c r="BG283" s="53" t="n">
        <v>18.5462006833972</v>
      </c>
      <c r="BH283" s="53" t="n">
        <v>344.7555616</v>
      </c>
      <c r="BI283" s="53" t="n">
        <v>18.2048702242875</v>
      </c>
      <c r="BJ283" s="53" t="n">
        <v>4.8335459384281</v>
      </c>
      <c r="BK283" s="53" t="n">
        <v>18.7243789320834</v>
      </c>
    </row>
    <row r="284">
      <c r="A284" s="53" t="s">
        <v>179</v>
      </c>
      <c r="B284" s="53" t="s">
        <v>180</v>
      </c>
      <c r="C284" s="53" t="s">
        <v>17</v>
      </c>
      <c r="D284" s="53" t="n">
        <v>816.7345321</v>
      </c>
      <c r="E284" s="53" t="n">
        <v>11.7428124450768</v>
      </c>
      <c r="F284" s="53" t="n">
        <v>6.53573760297493</v>
      </c>
      <c r="G284" s="53" t="n">
        <v>10.6052411142743</v>
      </c>
      <c r="H284" s="53" t="n">
        <v>1044.4117333</v>
      </c>
      <c r="I284" s="53" t="n">
        <v>10.0790562365472</v>
      </c>
      <c r="J284" s="53" t="n">
        <v>8.35767409119572</v>
      </c>
      <c r="K284" s="53" t="n">
        <v>8.69102088890814</v>
      </c>
      <c r="L284" s="53" t="n">
        <v>1038.1036519</v>
      </c>
      <c r="M284" s="53" t="n">
        <v>12.8219481127769</v>
      </c>
      <c r="N284" s="53" t="n">
        <v>8.30719506381506</v>
      </c>
      <c r="O284" s="53" t="n">
        <v>10.6321813616154</v>
      </c>
      <c r="P284" s="53" t="n">
        <v>1061.8015106</v>
      </c>
      <c r="Q284" s="53" t="n">
        <v>9.09562169937086</v>
      </c>
      <c r="R284" s="53" t="n">
        <v>8.49683194107228</v>
      </c>
      <c r="S284" s="53" t="n">
        <v>8.46683972216749</v>
      </c>
      <c r="T284" s="53" t="n">
        <v>1307.5872381</v>
      </c>
      <c r="U284" s="53" t="n">
        <v>9.98827563792628</v>
      </c>
      <c r="V284" s="53" t="n">
        <v>10.4636779092058</v>
      </c>
      <c r="W284" s="53" t="n">
        <v>8.91884484057715</v>
      </c>
      <c r="X284" s="53" t="n">
        <v>1060.9738389</v>
      </c>
      <c r="Y284" s="53" t="n">
        <v>11.9509879156429</v>
      </c>
      <c r="Z284" s="53" t="n">
        <v>8.49020868120019</v>
      </c>
      <c r="AA284" s="53" t="n">
        <v>11.4452149202755</v>
      </c>
      <c r="AB284" s="53" t="n">
        <v>1130.8392482</v>
      </c>
      <c r="AC284" s="53" t="n">
        <v>11.5257076616817</v>
      </c>
      <c r="AD284" s="53" t="n">
        <v>9.0492911795674</v>
      </c>
      <c r="AE284" s="53" t="n">
        <v>9.75782014726561</v>
      </c>
      <c r="AF284" s="53" t="n">
        <v>1065.1304617</v>
      </c>
      <c r="AG284" s="53" t="n">
        <v>10.5786203221485</v>
      </c>
      <c r="AH284" s="53" t="n">
        <v>8.52347113658516</v>
      </c>
      <c r="AI284" s="53" t="n">
        <v>9.60194991467232</v>
      </c>
      <c r="AJ284" s="53" t="n">
        <v>792.985243</v>
      </c>
      <c r="AK284" s="53" t="n">
        <v>10.6230981947546</v>
      </c>
      <c r="AL284" s="53" t="n">
        <v>6.34568916530732</v>
      </c>
      <c r="AM284" s="53" t="n">
        <v>9.58555136044672</v>
      </c>
      <c r="AN284" s="53" t="n">
        <v>740.9962433</v>
      </c>
      <c r="AO284" s="53" t="n">
        <v>11.8643355642109</v>
      </c>
      <c r="AP284" s="53" t="n">
        <v>5.92965868425654</v>
      </c>
      <c r="AQ284" s="53" t="n">
        <v>11.5523755358197</v>
      </c>
      <c r="AR284" s="53" t="n">
        <v>678.342923</v>
      </c>
      <c r="AS284" s="53" t="n">
        <v>13.4224830337334</v>
      </c>
      <c r="AT284" s="53" t="n">
        <v>5.42828933431236</v>
      </c>
      <c r="AU284" s="53" t="n">
        <v>12.5150542153002</v>
      </c>
      <c r="AV284" s="53" t="n">
        <v>693.8890642</v>
      </c>
      <c r="AW284" s="53" t="n">
        <v>13.0070539664753</v>
      </c>
      <c r="AX284" s="53" t="n">
        <v>5.55269389372379</v>
      </c>
      <c r="AY284" s="53" t="n">
        <v>12.8547011076741</v>
      </c>
      <c r="AZ284" s="53" t="n">
        <v>399.673514</v>
      </c>
      <c r="BA284" s="53" t="n">
        <v>17.0371474531168</v>
      </c>
      <c r="BB284" s="53" t="n">
        <v>3.19829897193951</v>
      </c>
      <c r="BC284" s="53" t="n">
        <v>16.4222069014317</v>
      </c>
      <c r="BD284" s="53" t="n">
        <v>379.7794607</v>
      </c>
      <c r="BE284" s="53" t="n">
        <v>17.3039747726743</v>
      </c>
      <c r="BF284" s="53" t="n">
        <v>3.03910120679288</v>
      </c>
      <c r="BG284" s="53" t="n">
        <v>17.3469588613193</v>
      </c>
      <c r="BH284" s="53" t="n">
        <v>285.191398</v>
      </c>
      <c r="BI284" s="53" t="n">
        <v>18.2827983104365</v>
      </c>
      <c r="BJ284" s="53" t="n">
        <v>2.28218113805107</v>
      </c>
      <c r="BK284" s="53" t="n">
        <v>17.6304879894527</v>
      </c>
    </row>
    <row r="285">
      <c r="A285" s="53" t="s">
        <v>181</v>
      </c>
      <c r="B285" s="53" t="s">
        <v>182</v>
      </c>
      <c r="C285" s="53" t="s">
        <v>16</v>
      </c>
      <c r="D285" s="53" t="n">
        <v>1223.4460863</v>
      </c>
      <c r="E285" s="53" t="n">
        <v>18.0666319881201</v>
      </c>
      <c r="F285" s="53" t="n">
        <v>11.6000326738519</v>
      </c>
      <c r="G285" s="53" t="n">
        <v>14.5606940456517</v>
      </c>
      <c r="H285" s="53" t="n">
        <v>985.8583409</v>
      </c>
      <c r="I285" s="53" t="n">
        <v>19.5102679384164</v>
      </c>
      <c r="J285" s="53" t="n">
        <v>9.34735833012036</v>
      </c>
      <c r="K285" s="53" t="n">
        <v>15.6468035971733</v>
      </c>
      <c r="L285" s="53" t="n">
        <v>968.4135126</v>
      </c>
      <c r="M285" s="53" t="n">
        <v>20.3256985448804</v>
      </c>
      <c r="N285" s="53" t="n">
        <v>9.18195620857554</v>
      </c>
      <c r="O285" s="53" t="n">
        <v>15.4927902755281</v>
      </c>
      <c r="P285" s="53" t="n">
        <v>760.2551791</v>
      </c>
      <c r="Q285" s="53" t="n">
        <v>27.3550570920526</v>
      </c>
      <c r="R285" s="53" t="n">
        <v>7.2083151164396</v>
      </c>
      <c r="S285" s="53" t="n">
        <v>19.9700834336325</v>
      </c>
      <c r="T285" s="53" t="n">
        <v>980.0376635</v>
      </c>
      <c r="U285" s="53" t="n">
        <v>17.6913172385992</v>
      </c>
      <c r="V285" s="53" t="n">
        <v>9.29216991701411</v>
      </c>
      <c r="W285" s="53" t="n">
        <v>14.5193036292622</v>
      </c>
      <c r="X285" s="53" t="n">
        <v>743.1549401</v>
      </c>
      <c r="Y285" s="53" t="n">
        <v>20.0928115751743</v>
      </c>
      <c r="Z285" s="53" t="n">
        <v>7.04618019823444</v>
      </c>
      <c r="AA285" s="53" t="n">
        <v>17.1971076558031</v>
      </c>
      <c r="AB285" s="53" t="n">
        <v>603.0774201</v>
      </c>
      <c r="AC285" s="53" t="n">
        <v>20.6958151017008</v>
      </c>
      <c r="AD285" s="53" t="n">
        <v>5.71804336648711</v>
      </c>
      <c r="AE285" s="53" t="n">
        <v>20.9304342203566</v>
      </c>
      <c r="AF285" s="53" t="n">
        <v>383.3176906</v>
      </c>
      <c r="AG285" s="53" t="n">
        <v>34.1091439948579</v>
      </c>
      <c r="AH285" s="53" t="n">
        <v>3.6344043151691</v>
      </c>
      <c r="AI285" s="53" t="n">
        <v>28.8999708793871</v>
      </c>
      <c r="AJ285" s="53" t="n">
        <v>655.5583106</v>
      </c>
      <c r="AK285" s="53" t="n">
        <v>23.6567991772556</v>
      </c>
      <c r="AL285" s="53" t="n">
        <v>6.21563786727459</v>
      </c>
      <c r="AM285" s="53" t="n">
        <v>17.4325202232316</v>
      </c>
      <c r="AN285" s="53" t="n">
        <v>502.5615588</v>
      </c>
      <c r="AO285" s="53" t="n">
        <v>23.9740184465426</v>
      </c>
      <c r="AP285" s="53" t="n">
        <v>4.76500809310894</v>
      </c>
      <c r="AQ285" s="53" t="n">
        <v>20.1702947064955</v>
      </c>
      <c r="AR285" s="53" t="n">
        <v>610.2446012</v>
      </c>
      <c r="AS285" s="53" t="n">
        <v>19.327630475546</v>
      </c>
      <c r="AT285" s="53" t="n">
        <v>5.78599857585056</v>
      </c>
      <c r="AU285" s="53" t="n">
        <v>17.803315808883</v>
      </c>
      <c r="AV285" s="53" t="n">
        <v>554.4721066</v>
      </c>
      <c r="AW285" s="53" t="n">
        <v>30.9174649184018</v>
      </c>
      <c r="AX285" s="53" t="n">
        <v>5.25719492286835</v>
      </c>
      <c r="AY285" s="53" t="n">
        <v>25.121311305638</v>
      </c>
      <c r="AZ285" s="53" t="n">
        <v>419.6635099</v>
      </c>
      <c r="BA285" s="53" t="n">
        <v>21.4815011898777</v>
      </c>
      <c r="BB285" s="53" t="n">
        <v>3.97901507992538</v>
      </c>
      <c r="BC285" s="53" t="n">
        <v>20.603685234811</v>
      </c>
      <c r="BD285" s="53" t="n">
        <v>361.8370576</v>
      </c>
      <c r="BE285" s="53" t="n">
        <v>22.4515742288711</v>
      </c>
      <c r="BF285" s="53" t="n">
        <v>3.43073694686798</v>
      </c>
      <c r="BG285" s="53" t="n">
        <v>23.5248232321212</v>
      </c>
      <c r="BH285" s="53" t="n">
        <v>795.0213343</v>
      </c>
      <c r="BI285" s="53" t="n">
        <v>18.9569536318772</v>
      </c>
      <c r="BJ285" s="53" t="n">
        <v>7.537948388212</v>
      </c>
      <c r="BK285" s="53" t="n">
        <v>22.1645566189107</v>
      </c>
    </row>
    <row r="286">
      <c r="A286" s="53" t="s">
        <v>181</v>
      </c>
      <c r="B286" s="53" t="s">
        <v>182</v>
      </c>
      <c r="C286" s="53" t="s">
        <v>17</v>
      </c>
      <c r="D286" s="53" t="n">
        <v>1821.5693538</v>
      </c>
      <c r="E286" s="53" t="n">
        <v>11.1709832738856</v>
      </c>
      <c r="F286" s="53" t="n">
        <v>4.93702669759648</v>
      </c>
      <c r="G286" s="53" t="n">
        <v>10.4324122524388</v>
      </c>
      <c r="H286" s="53" t="n">
        <v>2695.0223044</v>
      </c>
      <c r="I286" s="53" t="n">
        <v>9.03204111525605</v>
      </c>
      <c r="J286" s="53" t="n">
        <v>7.30435930956141</v>
      </c>
      <c r="K286" s="53" t="n">
        <v>8.4073650572964</v>
      </c>
      <c r="L286" s="53" t="n">
        <v>2746.6904005</v>
      </c>
      <c r="M286" s="53" t="n">
        <v>11.326853804526</v>
      </c>
      <c r="N286" s="53" t="n">
        <v>7.44439612415073</v>
      </c>
      <c r="O286" s="53" t="n">
        <v>10.0745512437435</v>
      </c>
      <c r="P286" s="53" t="n">
        <v>2255.7033736</v>
      </c>
      <c r="Q286" s="53" t="n">
        <v>13.0977496768849</v>
      </c>
      <c r="R286" s="53" t="n">
        <v>6.11366663261529</v>
      </c>
      <c r="S286" s="53" t="n">
        <v>12.2358933081858</v>
      </c>
      <c r="T286" s="53" t="n">
        <v>3766.0037827</v>
      </c>
      <c r="U286" s="53" t="n">
        <v>9.59058661566729</v>
      </c>
      <c r="V286" s="53" t="n">
        <v>10.2070564481404</v>
      </c>
      <c r="W286" s="53" t="n">
        <v>8.66117573768975</v>
      </c>
      <c r="X286" s="53" t="n">
        <v>3479.7148777</v>
      </c>
      <c r="Y286" s="53" t="n">
        <v>9.1997807008157</v>
      </c>
      <c r="Z286" s="53" t="n">
        <v>9.43112334174392</v>
      </c>
      <c r="AA286" s="53" t="n">
        <v>8.47645638798539</v>
      </c>
      <c r="AB286" s="53" t="n">
        <v>3167.9959651</v>
      </c>
      <c r="AC286" s="53" t="n">
        <v>9.37376693139568</v>
      </c>
      <c r="AD286" s="53" t="n">
        <v>8.58626690493492</v>
      </c>
      <c r="AE286" s="53" t="n">
        <v>9.06922988926664</v>
      </c>
      <c r="AF286" s="53" t="n">
        <v>2610.1951972</v>
      </c>
      <c r="AG286" s="53" t="n">
        <v>10.5335069348807</v>
      </c>
      <c r="AH286" s="53" t="n">
        <v>7.07445113063173</v>
      </c>
      <c r="AI286" s="53" t="n">
        <v>9.66287801789487</v>
      </c>
      <c r="AJ286" s="53" t="n">
        <v>2640.4922028</v>
      </c>
      <c r="AK286" s="53" t="n">
        <v>13.1945964434725</v>
      </c>
      <c r="AL286" s="53" t="n">
        <v>7.15656555860692</v>
      </c>
      <c r="AM286" s="53" t="n">
        <v>12.1622787141418</v>
      </c>
      <c r="AN286" s="53" t="n">
        <v>2152.9498185</v>
      </c>
      <c r="AO286" s="53" t="n">
        <v>10.8741403394771</v>
      </c>
      <c r="AP286" s="53" t="n">
        <v>5.83517213349376</v>
      </c>
      <c r="AQ286" s="53" t="n">
        <v>10.2962746459253</v>
      </c>
      <c r="AR286" s="53" t="n">
        <v>2946.7374151</v>
      </c>
      <c r="AS286" s="53" t="n">
        <v>11.2967436915838</v>
      </c>
      <c r="AT286" s="53" t="n">
        <v>7.9865865435242</v>
      </c>
      <c r="AU286" s="53" t="n">
        <v>10.0607311227911</v>
      </c>
      <c r="AV286" s="53" t="n">
        <v>1864.3723241</v>
      </c>
      <c r="AW286" s="53" t="n">
        <v>12.4848110148521</v>
      </c>
      <c r="AX286" s="53" t="n">
        <v>5.05303622897485</v>
      </c>
      <c r="AY286" s="53" t="n">
        <v>12.1185828288792</v>
      </c>
      <c r="AZ286" s="53" t="n">
        <v>1474.3620024</v>
      </c>
      <c r="BA286" s="53" t="n">
        <v>11.0339051664218</v>
      </c>
      <c r="BB286" s="53" t="n">
        <v>3.99598541366864</v>
      </c>
      <c r="BC286" s="53" t="n">
        <v>12.0448606850626</v>
      </c>
      <c r="BD286" s="53" t="n">
        <v>1114.5783088</v>
      </c>
      <c r="BE286" s="53" t="n">
        <v>12.3030564886144</v>
      </c>
      <c r="BF286" s="53" t="n">
        <v>3.02085828114547</v>
      </c>
      <c r="BG286" s="53" t="n">
        <v>12.4641804697987</v>
      </c>
      <c r="BH286" s="53" t="n">
        <v>2159.6933586</v>
      </c>
      <c r="BI286" s="53" t="n">
        <v>11.3778596790535</v>
      </c>
      <c r="BJ286" s="53" t="n">
        <v>5.85344925121127</v>
      </c>
      <c r="BK286" s="53" t="n">
        <v>11.0270580616071</v>
      </c>
    </row>
    <row r="287">
      <c r="A287" s="53" t="s">
        <v>183</v>
      </c>
      <c r="B287" s="53" t="s">
        <v>184</v>
      </c>
      <c r="C287" s="53" t="s">
        <v>16</v>
      </c>
      <c r="D287" s="53" t="n">
        <v>1726.4875387</v>
      </c>
      <c r="E287" s="53" t="n">
        <v>19.3435105634502</v>
      </c>
      <c r="F287" s="53" t="n">
        <v>7.67492936378321</v>
      </c>
      <c r="G287" s="53" t="n">
        <v>14.9861065377206</v>
      </c>
      <c r="H287" s="53" t="n">
        <v>2304.6646021</v>
      </c>
      <c r="I287" s="53" t="n">
        <v>18.77706390522</v>
      </c>
      <c r="J287" s="53" t="n">
        <v>10.2451582370804</v>
      </c>
      <c r="K287" s="53" t="n">
        <v>14.4712811345435</v>
      </c>
      <c r="L287" s="53" t="n">
        <v>2752.1343923</v>
      </c>
      <c r="M287" s="53" t="n">
        <v>18.5483397327112</v>
      </c>
      <c r="N287" s="53" t="n">
        <v>12.2343408724778</v>
      </c>
      <c r="O287" s="53" t="n">
        <v>12.6370586151853</v>
      </c>
      <c r="P287" s="53" t="n">
        <v>2206.3113901</v>
      </c>
      <c r="Q287" s="53" t="n">
        <v>16.1145799546037</v>
      </c>
      <c r="R287" s="53" t="n">
        <v>9.80793877393298</v>
      </c>
      <c r="S287" s="53" t="n">
        <v>14.1308749998695</v>
      </c>
      <c r="T287" s="53" t="n">
        <v>1567.0975784</v>
      </c>
      <c r="U287" s="53" t="n">
        <v>20.6083666060464</v>
      </c>
      <c r="V287" s="53" t="n">
        <v>6.96637708108337</v>
      </c>
      <c r="W287" s="53" t="n">
        <v>17.7164501861098</v>
      </c>
      <c r="X287" s="53" t="n">
        <v>1632.2579688</v>
      </c>
      <c r="Y287" s="53" t="n">
        <v>26.7786036990956</v>
      </c>
      <c r="Z287" s="53" t="n">
        <v>7.25604114319013</v>
      </c>
      <c r="AA287" s="53" t="n">
        <v>23.7387452431676</v>
      </c>
      <c r="AB287" s="53" t="n">
        <v>1749.4934441</v>
      </c>
      <c r="AC287" s="53" t="n">
        <v>23.0819928407669</v>
      </c>
      <c r="AD287" s="53" t="n">
        <v>7.77719983775827</v>
      </c>
      <c r="AE287" s="53" t="n">
        <v>17.9074382724693</v>
      </c>
      <c r="AF287" s="53" t="n">
        <v>1424.3472054</v>
      </c>
      <c r="AG287" s="53" t="n">
        <v>24.7478151519799</v>
      </c>
      <c r="AH287" s="53" t="n">
        <v>6.33179443575848</v>
      </c>
      <c r="AI287" s="53" t="n">
        <v>21.0540755596658</v>
      </c>
      <c r="AJ287" s="53" t="n">
        <v>1830.9378705</v>
      </c>
      <c r="AK287" s="53" t="n">
        <v>20.0617990196263</v>
      </c>
      <c r="AL287" s="53" t="n">
        <v>8.13925296914925</v>
      </c>
      <c r="AM287" s="53" t="n">
        <v>17.7637522872728</v>
      </c>
      <c r="AN287" s="53" t="n">
        <v>773.8029384</v>
      </c>
      <c r="AO287" s="53" t="n">
        <v>24.3316608225918</v>
      </c>
      <c r="AP287" s="53" t="n">
        <v>3.43986432602909</v>
      </c>
      <c r="AQ287" s="53" t="n">
        <v>22.8082373543367</v>
      </c>
      <c r="AR287" s="53" t="n">
        <v>1056.1196278</v>
      </c>
      <c r="AS287" s="53" t="n">
        <v>22.3058311905273</v>
      </c>
      <c r="AT287" s="53" t="n">
        <v>4.69487520840918</v>
      </c>
      <c r="AU287" s="53" t="n">
        <v>21.6681923127588</v>
      </c>
      <c r="AV287" s="53" t="n">
        <v>587.3953447</v>
      </c>
      <c r="AW287" s="53" t="n">
        <v>27.4356735173219</v>
      </c>
      <c r="AX287" s="53" t="n">
        <v>2.61120782984751</v>
      </c>
      <c r="AY287" s="53" t="n">
        <v>26.3591235997153</v>
      </c>
      <c r="AZ287" s="53" t="n">
        <v>1215.7299756</v>
      </c>
      <c r="BA287" s="53" t="n">
        <v>22.1226861146954</v>
      </c>
      <c r="BB287" s="53" t="n">
        <v>5.40440720191332</v>
      </c>
      <c r="BC287" s="53" t="n">
        <v>21.8726101881802</v>
      </c>
      <c r="BD287" s="53" t="n">
        <v>591.8685469</v>
      </c>
      <c r="BE287" s="53" t="n">
        <v>23.2169257656258</v>
      </c>
      <c r="BF287" s="53" t="n">
        <v>2.63109300720637</v>
      </c>
      <c r="BG287" s="53" t="n">
        <v>24.9769869846249</v>
      </c>
      <c r="BH287" s="53" t="n">
        <v>1076.5102528</v>
      </c>
      <c r="BI287" s="53" t="n">
        <v>22.5821159662791</v>
      </c>
      <c r="BJ287" s="53" t="n">
        <v>4.78551971238065</v>
      </c>
      <c r="BK287" s="53" t="n">
        <v>22.623558211334</v>
      </c>
    </row>
    <row r="288">
      <c r="A288" s="53" t="s">
        <v>183</v>
      </c>
      <c r="B288" s="53" t="s">
        <v>184</v>
      </c>
      <c r="C288" s="53" t="s">
        <v>17</v>
      </c>
      <c r="D288" s="53" t="n">
        <v>4875.4349736</v>
      </c>
      <c r="E288" s="53" t="n">
        <v>9.83464890476905</v>
      </c>
      <c r="F288" s="53" t="n">
        <v>4.95688444964603</v>
      </c>
      <c r="G288" s="53" t="n">
        <v>9.70799732022184</v>
      </c>
      <c r="H288" s="53" t="n">
        <v>6206.3128873</v>
      </c>
      <c r="I288" s="53" t="n">
        <v>10.712461549897</v>
      </c>
      <c r="J288" s="53" t="n">
        <v>6.30999613517132</v>
      </c>
      <c r="K288" s="53" t="n">
        <v>9.84366825011876</v>
      </c>
      <c r="L288" s="53" t="n">
        <v>6744.96561</v>
      </c>
      <c r="M288" s="53" t="n">
        <v>9.85138480998795</v>
      </c>
      <c r="N288" s="53" t="n">
        <v>6.85764764101011</v>
      </c>
      <c r="O288" s="53" t="n">
        <v>8.48021643933433</v>
      </c>
      <c r="P288" s="53" t="n">
        <v>8346.6276753</v>
      </c>
      <c r="Q288" s="53" t="n">
        <v>8.67722555562409</v>
      </c>
      <c r="R288" s="53" t="n">
        <v>8.48606722368607</v>
      </c>
      <c r="S288" s="53" t="n">
        <v>7.03783934141379</v>
      </c>
      <c r="T288" s="53" t="n">
        <v>7762.9633596</v>
      </c>
      <c r="U288" s="53" t="n">
        <v>8.52019999364143</v>
      </c>
      <c r="V288" s="53" t="n">
        <v>7.89265215693351</v>
      </c>
      <c r="W288" s="53" t="n">
        <v>7.62617878384157</v>
      </c>
      <c r="X288" s="53" t="n">
        <v>10432.1546004</v>
      </c>
      <c r="Y288" s="53" t="n">
        <v>7.48179657414012</v>
      </c>
      <c r="Z288" s="53" t="n">
        <v>10.6064351581009</v>
      </c>
      <c r="AA288" s="53" t="n">
        <v>7.68796353889783</v>
      </c>
      <c r="AB288" s="53" t="n">
        <v>7816.7019676</v>
      </c>
      <c r="AC288" s="53" t="n">
        <v>10.1200201447015</v>
      </c>
      <c r="AD288" s="53" t="n">
        <v>7.94728852718216</v>
      </c>
      <c r="AE288" s="53" t="n">
        <v>8.9787606694229</v>
      </c>
      <c r="AF288" s="53" t="n">
        <v>9128.214024</v>
      </c>
      <c r="AG288" s="53" t="n">
        <v>9.56628404980565</v>
      </c>
      <c r="AH288" s="53" t="n">
        <v>9.2807108275707</v>
      </c>
      <c r="AI288" s="53" t="n">
        <v>7.92488216262338</v>
      </c>
      <c r="AJ288" s="53" t="n">
        <v>7226.5582256</v>
      </c>
      <c r="AK288" s="53" t="n">
        <v>9.19490788338048</v>
      </c>
      <c r="AL288" s="53" t="n">
        <v>7.34728578822332</v>
      </c>
      <c r="AM288" s="53" t="n">
        <v>8.45777936988824</v>
      </c>
      <c r="AN288" s="53" t="n">
        <v>7687.5060103</v>
      </c>
      <c r="AO288" s="53" t="n">
        <v>9.21434829533887</v>
      </c>
      <c r="AP288" s="53" t="n">
        <v>7.8159342100463</v>
      </c>
      <c r="AQ288" s="53" t="n">
        <v>8.65038056490063</v>
      </c>
      <c r="AR288" s="53" t="n">
        <v>6056.9061245</v>
      </c>
      <c r="AS288" s="53" t="n">
        <v>9.89316117320505</v>
      </c>
      <c r="AT288" s="53" t="n">
        <v>6.15809336891446</v>
      </c>
      <c r="AU288" s="53" t="n">
        <v>9.37732619135721</v>
      </c>
      <c r="AV288" s="53" t="n">
        <v>4860.6888627</v>
      </c>
      <c r="AW288" s="53" t="n">
        <v>13.4657329191596</v>
      </c>
      <c r="AX288" s="53" t="n">
        <v>4.94189198882791</v>
      </c>
      <c r="AY288" s="53" t="n">
        <v>13.0089649330136</v>
      </c>
      <c r="AZ288" s="53" t="n">
        <v>3623.1857477</v>
      </c>
      <c r="BA288" s="53" t="n">
        <v>13.3304743236975</v>
      </c>
      <c r="BB288" s="53" t="n">
        <v>3.68371503018773</v>
      </c>
      <c r="BC288" s="53" t="n">
        <v>12.7537435649706</v>
      </c>
      <c r="BD288" s="53" t="n">
        <v>3676.7709709</v>
      </c>
      <c r="BE288" s="53" t="n">
        <v>14.2113932600605</v>
      </c>
      <c r="BF288" s="53" t="n">
        <v>3.73819545317546</v>
      </c>
      <c r="BG288" s="53" t="n">
        <v>14.2785935182973</v>
      </c>
      <c r="BH288" s="53" t="n">
        <v>3911.8503016</v>
      </c>
      <c r="BI288" s="53" t="n">
        <v>12.841205216572</v>
      </c>
      <c r="BJ288" s="53" t="n">
        <v>3.97720204132396</v>
      </c>
      <c r="BK288" s="53" t="n">
        <v>13.0357277739036</v>
      </c>
    </row>
    <row r="289">
      <c r="A289" s="53" t="s">
        <v>185</v>
      </c>
      <c r="B289" s="53" t="s">
        <v>186</v>
      </c>
      <c r="C289" s="53" t="s">
        <v>16</v>
      </c>
      <c r="D289" s="53" t="n">
        <v>1346.6369827</v>
      </c>
      <c r="E289" s="53" t="n">
        <v>17.4817842730559</v>
      </c>
      <c r="F289" s="53" t="n">
        <v>7.71711568469987</v>
      </c>
      <c r="G289" s="53" t="n">
        <v>13.2523841443959</v>
      </c>
      <c r="H289" s="53" t="n">
        <v>1882.3479905</v>
      </c>
      <c r="I289" s="53" t="n">
        <v>17.7041632403632</v>
      </c>
      <c r="J289" s="53" t="n">
        <v>10.7870921325996</v>
      </c>
      <c r="K289" s="53" t="n">
        <v>13.246400708059</v>
      </c>
      <c r="L289" s="53" t="n">
        <v>2250.0640543</v>
      </c>
      <c r="M289" s="53" t="n">
        <v>17.43035469574</v>
      </c>
      <c r="N289" s="53" t="n">
        <v>12.8943470497915</v>
      </c>
      <c r="O289" s="53" t="n">
        <v>11.7706951725724</v>
      </c>
      <c r="P289" s="53" t="n">
        <v>1571.226129</v>
      </c>
      <c r="Q289" s="53" t="n">
        <v>16.3551096571116</v>
      </c>
      <c r="R289" s="53" t="n">
        <v>9.00415922040469</v>
      </c>
      <c r="S289" s="53" t="n">
        <v>14.5418393620257</v>
      </c>
      <c r="T289" s="53" t="n">
        <v>1000.9701405</v>
      </c>
      <c r="U289" s="53" t="n">
        <v>18.4011512777881</v>
      </c>
      <c r="V289" s="53" t="n">
        <v>5.73621731053383</v>
      </c>
      <c r="W289" s="53" t="n">
        <v>16.3774200742718</v>
      </c>
      <c r="X289" s="53" t="n">
        <v>1006.1681933</v>
      </c>
      <c r="Y289" s="53" t="n">
        <v>21.301066509588</v>
      </c>
      <c r="Z289" s="53" t="n">
        <v>5.7660055721872</v>
      </c>
      <c r="AA289" s="53" t="n">
        <v>17.0758355417277</v>
      </c>
      <c r="AB289" s="53" t="n">
        <v>1256.1374722</v>
      </c>
      <c r="AC289" s="53" t="n">
        <v>20.3795917954853</v>
      </c>
      <c r="AD289" s="53" t="n">
        <v>7.19849396191239</v>
      </c>
      <c r="AE289" s="53" t="n">
        <v>16.6311719899601</v>
      </c>
      <c r="AF289" s="53" t="n">
        <v>1202.1176791</v>
      </c>
      <c r="AG289" s="53" t="n">
        <v>19.4642869066241</v>
      </c>
      <c r="AH289" s="53" t="n">
        <v>6.88892501499366</v>
      </c>
      <c r="AI289" s="53" t="n">
        <v>16.5773568377764</v>
      </c>
      <c r="AJ289" s="53" t="n">
        <v>957.9774871</v>
      </c>
      <c r="AK289" s="53" t="n">
        <v>19.8552764442938</v>
      </c>
      <c r="AL289" s="53" t="n">
        <v>5.48984112738847</v>
      </c>
      <c r="AM289" s="53" t="n">
        <v>18.1030958067285</v>
      </c>
      <c r="AN289" s="53" t="n">
        <v>798.5471829</v>
      </c>
      <c r="AO289" s="53" t="n">
        <v>21.8829138853023</v>
      </c>
      <c r="AP289" s="53" t="n">
        <v>4.57620061627503</v>
      </c>
      <c r="AQ289" s="53" t="n">
        <v>21.1467254899731</v>
      </c>
      <c r="AR289" s="53" t="n">
        <v>777.4561489</v>
      </c>
      <c r="AS289" s="53" t="n">
        <v>21.3335174109278</v>
      </c>
      <c r="AT289" s="53" t="n">
        <v>4.45533511846165</v>
      </c>
      <c r="AU289" s="53" t="n">
        <v>20.6451744898648</v>
      </c>
      <c r="AV289" s="53" t="n">
        <v>546.9134957</v>
      </c>
      <c r="AW289" s="53" t="n">
        <v>24.2072893225404</v>
      </c>
      <c r="AX289" s="53" t="n">
        <v>3.13417407219742</v>
      </c>
      <c r="AY289" s="53" t="n">
        <v>24.3247354530577</v>
      </c>
      <c r="AZ289" s="53" t="n">
        <v>701.7599635</v>
      </c>
      <c r="BA289" s="53" t="n">
        <v>23.182644074554</v>
      </c>
      <c r="BB289" s="53" t="n">
        <v>4.02154618564098</v>
      </c>
      <c r="BC289" s="53" t="n">
        <v>22.7807049179436</v>
      </c>
      <c r="BD289" s="53" t="n">
        <v>898.1160081</v>
      </c>
      <c r="BE289" s="53" t="n">
        <v>19.513535434001</v>
      </c>
      <c r="BF289" s="53" t="n">
        <v>5.14679547779253</v>
      </c>
      <c r="BG289" s="53" t="n">
        <v>19.8903665016578</v>
      </c>
      <c r="BH289" s="53" t="n">
        <v>1253.5649042</v>
      </c>
      <c r="BI289" s="53" t="n">
        <v>16.5703294493405</v>
      </c>
      <c r="BJ289" s="53" t="n">
        <v>7.18375145512117</v>
      </c>
      <c r="BK289" s="53" t="n">
        <v>16.1078070794281</v>
      </c>
    </row>
    <row r="290">
      <c r="A290" s="53" t="s">
        <v>185</v>
      </c>
      <c r="B290" s="53" t="s">
        <v>186</v>
      </c>
      <c r="C290" s="53" t="s">
        <v>17</v>
      </c>
      <c r="D290" s="53" t="n">
        <v>3393.6641309</v>
      </c>
      <c r="E290" s="53" t="n">
        <v>11.4952080564217</v>
      </c>
      <c r="F290" s="53" t="n">
        <v>5.85680028180931</v>
      </c>
      <c r="G290" s="53" t="n">
        <v>9.9420743822656</v>
      </c>
      <c r="H290" s="53" t="n">
        <v>4461.9368925</v>
      </c>
      <c r="I290" s="53" t="n">
        <v>8.79890260388813</v>
      </c>
      <c r="J290" s="53" t="n">
        <v>7.70043004888613</v>
      </c>
      <c r="K290" s="53" t="n">
        <v>7.31278394397863</v>
      </c>
      <c r="L290" s="53" t="n">
        <v>4616.3499498</v>
      </c>
      <c r="M290" s="53" t="n">
        <v>9.11132634290573</v>
      </c>
      <c r="N290" s="53" t="n">
        <v>7.96691677315422</v>
      </c>
      <c r="O290" s="53" t="n">
        <v>7.27883892656911</v>
      </c>
      <c r="P290" s="53" t="n">
        <v>4410.3907967</v>
      </c>
      <c r="Q290" s="53" t="n">
        <v>8.69912809879965</v>
      </c>
      <c r="R290" s="53" t="n">
        <v>7.61147157310215</v>
      </c>
      <c r="S290" s="53" t="n">
        <v>7.55292875834807</v>
      </c>
      <c r="T290" s="53" t="n">
        <v>5549.4129338</v>
      </c>
      <c r="U290" s="53" t="n">
        <v>8.17971828679254</v>
      </c>
      <c r="V290" s="53" t="n">
        <v>9.57720091938993</v>
      </c>
      <c r="W290" s="53" t="n">
        <v>7.10859281439213</v>
      </c>
      <c r="X290" s="53" t="n">
        <v>5438.1374638</v>
      </c>
      <c r="Y290" s="53" t="n">
        <v>8.58084580139098</v>
      </c>
      <c r="Z290" s="53" t="n">
        <v>9.38516123045299</v>
      </c>
      <c r="AA290" s="53" t="n">
        <v>7.91504770760864</v>
      </c>
      <c r="AB290" s="53" t="n">
        <v>4801.7548373</v>
      </c>
      <c r="AC290" s="53" t="n">
        <v>8.79448909467657</v>
      </c>
      <c r="AD290" s="53" t="n">
        <v>8.28688933245132</v>
      </c>
      <c r="AE290" s="53" t="n">
        <v>8.37414979758016</v>
      </c>
      <c r="AF290" s="53" t="n">
        <v>4684.4849659</v>
      </c>
      <c r="AG290" s="53" t="n">
        <v>8.57651625815144</v>
      </c>
      <c r="AH290" s="53" t="n">
        <v>8.08450447956927</v>
      </c>
      <c r="AI290" s="53" t="n">
        <v>7.37430726644857</v>
      </c>
      <c r="AJ290" s="53" t="n">
        <v>3897.7241051</v>
      </c>
      <c r="AK290" s="53" t="n">
        <v>9.12393313807557</v>
      </c>
      <c r="AL290" s="53" t="n">
        <v>6.72670917233951</v>
      </c>
      <c r="AM290" s="53" t="n">
        <v>8.26148322616036</v>
      </c>
      <c r="AN290" s="53" t="n">
        <v>3428.4905128</v>
      </c>
      <c r="AO290" s="53" t="n">
        <v>9.79096116875906</v>
      </c>
      <c r="AP290" s="53" t="n">
        <v>5.91690380279983</v>
      </c>
      <c r="AQ290" s="53" t="n">
        <v>9.74781433301257</v>
      </c>
      <c r="AR290" s="53" t="n">
        <v>3635.0039536</v>
      </c>
      <c r="AS290" s="53" t="n">
        <v>10.2525906302669</v>
      </c>
      <c r="AT290" s="53" t="n">
        <v>6.27330559496955</v>
      </c>
      <c r="AU290" s="53" t="n">
        <v>10.1753476340834</v>
      </c>
      <c r="AV290" s="53" t="n">
        <v>2660.0018636</v>
      </c>
      <c r="AW290" s="53" t="n">
        <v>12.4586584003467</v>
      </c>
      <c r="AX290" s="53" t="n">
        <v>4.59064275763029</v>
      </c>
      <c r="AY290" s="53" t="n">
        <v>12.8154280642817</v>
      </c>
      <c r="AZ290" s="53" t="n">
        <v>2144.5882443</v>
      </c>
      <c r="BA290" s="53" t="n">
        <v>12.9024250980122</v>
      </c>
      <c r="BB290" s="53" t="n">
        <v>3.7011396971244</v>
      </c>
      <c r="BC290" s="53" t="n">
        <v>12.5885460014403</v>
      </c>
      <c r="BD290" s="53" t="n">
        <v>2094.4653653</v>
      </c>
      <c r="BE290" s="53" t="n">
        <v>11.7461866739311</v>
      </c>
      <c r="BF290" s="53" t="n">
        <v>3.61463741506904</v>
      </c>
      <c r="BG290" s="53" t="n">
        <v>11.9144263190538</v>
      </c>
      <c r="BH290" s="53" t="n">
        <v>2727.5901533</v>
      </c>
      <c r="BI290" s="53" t="n">
        <v>10.4427423701749</v>
      </c>
      <c r="BJ290" s="53" t="n">
        <v>4.70728692125204</v>
      </c>
      <c r="BK290" s="53" t="n">
        <v>10.2867467802481</v>
      </c>
    </row>
    <row r="291">
      <c r="A291" s="53" t="s">
        <v>187</v>
      </c>
      <c r="B291" s="53" t="s">
        <v>188</v>
      </c>
      <c r="C291" s="53" t="s">
        <v>16</v>
      </c>
      <c r="D291" s="53" t="n">
        <v>1687.8417606</v>
      </c>
      <c r="E291" s="53" t="n">
        <v>18.4440965730292</v>
      </c>
      <c r="F291" s="53" t="n">
        <v>7.46844214606175</v>
      </c>
      <c r="G291" s="53" t="n">
        <v>14.0535647310054</v>
      </c>
      <c r="H291" s="53" t="n">
        <v>2773.9124804</v>
      </c>
      <c r="I291" s="53" t="n">
        <v>15.6579487051388</v>
      </c>
      <c r="J291" s="53" t="n">
        <v>12.2741392953458</v>
      </c>
      <c r="K291" s="53" t="n">
        <v>10.9849011329764</v>
      </c>
      <c r="L291" s="53" t="n">
        <v>2235.3488038</v>
      </c>
      <c r="M291" s="53" t="n">
        <v>19.1931409640679</v>
      </c>
      <c r="N291" s="53" t="n">
        <v>9.8910772367156</v>
      </c>
      <c r="O291" s="53" t="n">
        <v>16.0872550042888</v>
      </c>
      <c r="P291" s="53" t="n">
        <v>2371.1019647</v>
      </c>
      <c r="Q291" s="53" t="n">
        <v>16.1526267175714</v>
      </c>
      <c r="R291" s="53" t="n">
        <v>10.4917642513361</v>
      </c>
      <c r="S291" s="53" t="n">
        <v>12.6929496368447</v>
      </c>
      <c r="T291" s="53" t="n">
        <v>1870.3890668</v>
      </c>
      <c r="U291" s="53" t="n">
        <v>17.4395998163529</v>
      </c>
      <c r="V291" s="53" t="n">
        <v>8.27618611063191</v>
      </c>
      <c r="W291" s="53" t="n">
        <v>14.6507230671556</v>
      </c>
      <c r="X291" s="53" t="n">
        <v>2170.1679426</v>
      </c>
      <c r="Y291" s="53" t="n">
        <v>19.0041322263525</v>
      </c>
      <c r="Z291" s="53" t="n">
        <v>9.60266187559215</v>
      </c>
      <c r="AA291" s="53" t="n">
        <v>15.4103657261646</v>
      </c>
      <c r="AB291" s="53" t="n">
        <v>1106.3729997</v>
      </c>
      <c r="AC291" s="53" t="n">
        <v>23.6562998830563</v>
      </c>
      <c r="AD291" s="53" t="n">
        <v>4.89553163875204</v>
      </c>
      <c r="AE291" s="53" t="n">
        <v>20.9082993201277</v>
      </c>
      <c r="AF291" s="53" t="n">
        <v>1117.3406011</v>
      </c>
      <c r="AG291" s="53" t="n">
        <v>25.5648781780166</v>
      </c>
      <c r="AH291" s="53" t="n">
        <v>4.94406160077161</v>
      </c>
      <c r="AI291" s="53" t="n">
        <v>23.1881328072204</v>
      </c>
      <c r="AJ291" s="53" t="n">
        <v>1005.1880177</v>
      </c>
      <c r="AK291" s="53" t="n">
        <v>25.229109010714</v>
      </c>
      <c r="AL291" s="53" t="n">
        <v>4.44780353902267</v>
      </c>
      <c r="AM291" s="53" t="n">
        <v>22.1727343097698</v>
      </c>
      <c r="AN291" s="53" t="n">
        <v>1283.8941041</v>
      </c>
      <c r="AO291" s="53" t="n">
        <v>20.9013255112692</v>
      </c>
      <c r="AP291" s="53" t="n">
        <v>5.68103542759364</v>
      </c>
      <c r="AQ291" s="53" t="n">
        <v>18.1180048039187</v>
      </c>
      <c r="AR291" s="53" t="n">
        <v>1001.191753</v>
      </c>
      <c r="AS291" s="53" t="n">
        <v>23.3406417647999</v>
      </c>
      <c r="AT291" s="53" t="n">
        <v>4.43012067774444</v>
      </c>
      <c r="AU291" s="53" t="n">
        <v>22.8400018440488</v>
      </c>
      <c r="AV291" s="53" t="n">
        <v>891.5302726</v>
      </c>
      <c r="AW291" s="53" t="n">
        <v>22.4259163118796</v>
      </c>
      <c r="AX291" s="53" t="n">
        <v>3.94488536651021</v>
      </c>
      <c r="AY291" s="53" t="n">
        <v>22.1267215157694</v>
      </c>
      <c r="AZ291" s="53" t="n">
        <v>1068.9246796</v>
      </c>
      <c r="BA291" s="53" t="n">
        <v>22.8082535685598</v>
      </c>
      <c r="BB291" s="53" t="n">
        <v>4.72982853869684</v>
      </c>
      <c r="BC291" s="53" t="n">
        <v>23.4191357088502</v>
      </c>
      <c r="BD291" s="53" t="n">
        <v>938.6041159</v>
      </c>
      <c r="BE291" s="53" t="n">
        <v>23.2227548638497</v>
      </c>
      <c r="BF291" s="53" t="n">
        <v>4.15317993741468</v>
      </c>
      <c r="BG291" s="53" t="n">
        <v>21.4409713192218</v>
      </c>
      <c r="BH291" s="53" t="n">
        <v>1077.8411045</v>
      </c>
      <c r="BI291" s="53" t="n">
        <v>22.6565120257761</v>
      </c>
      <c r="BJ291" s="53" t="n">
        <v>4.76928235781059</v>
      </c>
      <c r="BK291" s="53" t="n">
        <v>22.246529975572</v>
      </c>
    </row>
    <row r="292">
      <c r="A292" s="53" t="s">
        <v>187</v>
      </c>
      <c r="B292" s="53" t="s">
        <v>188</v>
      </c>
      <c r="C292" s="53" t="s">
        <v>17</v>
      </c>
      <c r="D292" s="53" t="n">
        <v>6518.7757432</v>
      </c>
      <c r="E292" s="53" t="n">
        <v>10.6593769634804</v>
      </c>
      <c r="F292" s="53" t="n">
        <v>5.99535982671202</v>
      </c>
      <c r="G292" s="53" t="n">
        <v>9.11814586626879</v>
      </c>
      <c r="H292" s="53" t="n">
        <v>7677.3703265</v>
      </c>
      <c r="I292" s="53" t="n">
        <v>10.5142628783275</v>
      </c>
      <c r="J292" s="53" t="n">
        <v>7.06092668984714</v>
      </c>
      <c r="K292" s="53" t="n">
        <v>9.03201243408603</v>
      </c>
      <c r="L292" s="53" t="n">
        <v>8416.7508841</v>
      </c>
      <c r="M292" s="53" t="n">
        <v>8.23258120982474</v>
      </c>
      <c r="N292" s="53" t="n">
        <v>7.74093972700539</v>
      </c>
      <c r="O292" s="53" t="n">
        <v>6.9500601516845</v>
      </c>
      <c r="P292" s="53" t="n">
        <v>8187.1983222</v>
      </c>
      <c r="Q292" s="53" t="n">
        <v>8.97371252351301</v>
      </c>
      <c r="R292" s="53" t="n">
        <v>7.52981876473426</v>
      </c>
      <c r="S292" s="53" t="n">
        <v>7.99057178058694</v>
      </c>
      <c r="T292" s="53" t="n">
        <v>9896.3106471</v>
      </c>
      <c r="U292" s="53" t="n">
        <v>8.13860803156992</v>
      </c>
      <c r="V292" s="53" t="n">
        <v>9.1017003228217</v>
      </c>
      <c r="W292" s="53" t="n">
        <v>7.30265599495869</v>
      </c>
      <c r="X292" s="53" t="n">
        <v>9837.2986076</v>
      </c>
      <c r="Y292" s="53" t="n">
        <v>8.88299242150474</v>
      </c>
      <c r="Z292" s="53" t="n">
        <v>9.04742657191384</v>
      </c>
      <c r="AA292" s="53" t="n">
        <v>8.18853980734752</v>
      </c>
      <c r="AB292" s="53" t="n">
        <v>8610.9681938</v>
      </c>
      <c r="AC292" s="53" t="n">
        <v>8.58326997466219</v>
      </c>
      <c r="AD292" s="53" t="n">
        <v>7.91956263138159</v>
      </c>
      <c r="AE292" s="53" t="n">
        <v>7.70276197205707</v>
      </c>
      <c r="AF292" s="53" t="n">
        <v>9356.2062203</v>
      </c>
      <c r="AG292" s="53" t="n">
        <v>9.05439013100208</v>
      </c>
      <c r="AH292" s="53" t="n">
        <v>8.60496282022486</v>
      </c>
      <c r="AI292" s="53" t="n">
        <v>7.55802292802962</v>
      </c>
      <c r="AJ292" s="53" t="n">
        <v>8285.2524049</v>
      </c>
      <c r="AK292" s="53" t="n">
        <v>8.67430233586822</v>
      </c>
      <c r="AL292" s="53" t="n">
        <v>7.6199997329748</v>
      </c>
      <c r="AM292" s="53" t="n">
        <v>8.28470374036196</v>
      </c>
      <c r="AN292" s="53" t="n">
        <v>7008.4750526</v>
      </c>
      <c r="AO292" s="53" t="n">
        <v>9.9337366503153</v>
      </c>
      <c r="AP292" s="53" t="n">
        <v>6.44573941981398</v>
      </c>
      <c r="AQ292" s="53" t="n">
        <v>9.55106959189696</v>
      </c>
      <c r="AR292" s="53" t="n">
        <v>5713.6441008</v>
      </c>
      <c r="AS292" s="53" t="n">
        <v>10.7880269223586</v>
      </c>
      <c r="AT292" s="53" t="n">
        <v>5.2548750954962</v>
      </c>
      <c r="AU292" s="53" t="n">
        <v>11.3153667196043</v>
      </c>
      <c r="AV292" s="53" t="n">
        <v>3925.8515194</v>
      </c>
      <c r="AW292" s="53" t="n">
        <v>13.1198191566728</v>
      </c>
      <c r="AX292" s="53" t="n">
        <v>3.61063080128188</v>
      </c>
      <c r="AY292" s="53" t="n">
        <v>12.959160529101</v>
      </c>
      <c r="AZ292" s="53" t="n">
        <v>5393.1701092</v>
      </c>
      <c r="BA292" s="53" t="n">
        <v>12.7776614176283</v>
      </c>
      <c r="BB292" s="53" t="n">
        <v>4.96013311165837</v>
      </c>
      <c r="BC292" s="53" t="n">
        <v>12.1204544720492</v>
      </c>
      <c r="BD292" s="53" t="n">
        <v>4514.395586</v>
      </c>
      <c r="BE292" s="53" t="n">
        <v>14.7370215993052</v>
      </c>
      <c r="BF292" s="53" t="n">
        <v>4.15191855102908</v>
      </c>
      <c r="BG292" s="53" t="n">
        <v>14.472256316702</v>
      </c>
      <c r="BH292" s="53" t="n">
        <v>5388.6826135</v>
      </c>
      <c r="BI292" s="53" t="n">
        <v>12.4035471689651</v>
      </c>
      <c r="BJ292" s="53" t="n">
        <v>4.95600593310489</v>
      </c>
      <c r="BK292" s="53" t="n">
        <v>12.7456294563784</v>
      </c>
    </row>
    <row r="293">
      <c r="A293" s="53" t="s">
        <v>189</v>
      </c>
      <c r="B293" s="53" t="s">
        <v>190</v>
      </c>
      <c r="C293" s="53" t="s">
        <v>16</v>
      </c>
      <c r="D293" s="53" t="n">
        <v>1170.8301426</v>
      </c>
      <c r="E293" s="53" t="n">
        <v>27.0481503207205</v>
      </c>
      <c r="F293" s="53" t="n">
        <v>8.19060901464949</v>
      </c>
      <c r="G293" s="53" t="n">
        <v>20.3242331947716</v>
      </c>
      <c r="H293" s="53" t="n">
        <v>1220.5460392</v>
      </c>
      <c r="I293" s="53" t="n">
        <v>27.607816474741</v>
      </c>
      <c r="J293" s="53" t="n">
        <v>8.53839940374819</v>
      </c>
      <c r="K293" s="53" t="n">
        <v>19.5754054444917</v>
      </c>
      <c r="L293" s="53" t="n">
        <v>1515.0313129</v>
      </c>
      <c r="M293" s="53" t="n">
        <v>22.485396838228</v>
      </c>
      <c r="N293" s="53" t="n">
        <v>10.5984879252928</v>
      </c>
      <c r="O293" s="53" t="n">
        <v>16.706486086323</v>
      </c>
      <c r="P293" s="53" t="n">
        <v>1608.4877299</v>
      </c>
      <c r="Q293" s="53" t="n">
        <v>20.1366672903237</v>
      </c>
      <c r="R293" s="53" t="n">
        <v>11.2522676186113</v>
      </c>
      <c r="S293" s="53" t="n">
        <v>14.9722898036662</v>
      </c>
      <c r="T293" s="53" t="n">
        <v>1094.9358725</v>
      </c>
      <c r="U293" s="53" t="n">
        <v>21.2191240758746</v>
      </c>
      <c r="V293" s="53" t="n">
        <v>7.65968632123394</v>
      </c>
      <c r="W293" s="53" t="n">
        <v>19.2307710775958</v>
      </c>
      <c r="X293" s="53" t="n">
        <v>814.3791785</v>
      </c>
      <c r="Y293" s="53" t="n">
        <v>30.0875177531558</v>
      </c>
      <c r="Z293" s="53" t="n">
        <v>5.69703597308543</v>
      </c>
      <c r="AA293" s="53" t="n">
        <v>24.4561066145225</v>
      </c>
      <c r="AB293" s="53" t="n">
        <v>880.2013732</v>
      </c>
      <c r="AC293" s="53" t="n">
        <v>24.5985598890326</v>
      </c>
      <c r="AD293" s="53" t="n">
        <v>6.15749888880489</v>
      </c>
      <c r="AE293" s="53" t="n">
        <v>20.5370578079256</v>
      </c>
      <c r="AF293" s="53" t="n">
        <v>1241.2677593</v>
      </c>
      <c r="AG293" s="53" t="n">
        <v>23.0158601295156</v>
      </c>
      <c r="AH293" s="53" t="n">
        <v>8.68335937810724</v>
      </c>
      <c r="AI293" s="53" t="n">
        <v>17.4914286259456</v>
      </c>
      <c r="AJ293" s="53" t="n">
        <v>680.4734283</v>
      </c>
      <c r="AK293" s="53" t="n">
        <v>28.6836754165102</v>
      </c>
      <c r="AL293" s="53" t="n">
        <v>4.760290663244</v>
      </c>
      <c r="AM293" s="53" t="n">
        <v>26.3086970812666</v>
      </c>
      <c r="AN293" s="53" t="n">
        <v>529.2906687</v>
      </c>
      <c r="AO293" s="53" t="n">
        <v>28.1965491670508</v>
      </c>
      <c r="AP293" s="53" t="n">
        <v>3.70268304913734</v>
      </c>
      <c r="AQ293" s="53" t="n">
        <v>29.1663223504985</v>
      </c>
      <c r="AR293" s="53" t="n">
        <v>579.7440586</v>
      </c>
      <c r="AS293" s="53" t="n">
        <v>30.3110167888381</v>
      </c>
      <c r="AT293" s="53" t="n">
        <v>4.05563261466261</v>
      </c>
      <c r="AU293" s="53" t="n">
        <v>30.0445414670813</v>
      </c>
      <c r="AV293" s="53" t="n">
        <v>557.3185534</v>
      </c>
      <c r="AW293" s="53" t="n">
        <v>26.4787865439806</v>
      </c>
      <c r="AX293" s="53" t="n">
        <v>3.89875371449926</v>
      </c>
      <c r="AY293" s="53" t="n">
        <v>26.2211899787397</v>
      </c>
      <c r="AZ293" s="53" t="n">
        <v>844.0743039</v>
      </c>
      <c r="BA293" s="53" t="n">
        <v>19.1127783232268</v>
      </c>
      <c r="BB293" s="53" t="n">
        <v>5.90476991581796</v>
      </c>
      <c r="BC293" s="53" t="n">
        <v>19.0693052731582</v>
      </c>
      <c r="BD293" s="53" t="n">
        <v>406.5556576</v>
      </c>
      <c r="BE293" s="53" t="n">
        <v>31.4405103346481</v>
      </c>
      <c r="BF293" s="53" t="n">
        <v>2.84408328154304</v>
      </c>
      <c r="BG293" s="53" t="n">
        <v>30.7670949024565</v>
      </c>
      <c r="BH293" s="53" t="n">
        <v>1151.6512871</v>
      </c>
      <c r="BI293" s="53" t="n">
        <v>17.206382425489</v>
      </c>
      <c r="BJ293" s="53" t="n">
        <v>8.05644223756248</v>
      </c>
      <c r="BK293" s="53" t="n">
        <v>17.5817469031006</v>
      </c>
    </row>
    <row r="294">
      <c r="A294" s="53" t="s">
        <v>189</v>
      </c>
      <c r="B294" s="53" t="s">
        <v>190</v>
      </c>
      <c r="C294" s="53" t="s">
        <v>17</v>
      </c>
      <c r="D294" s="53" t="n">
        <v>5477.0927136</v>
      </c>
      <c r="E294" s="53" t="n">
        <v>10.0179966522666</v>
      </c>
      <c r="F294" s="53" t="n">
        <v>6.48213377167841</v>
      </c>
      <c r="G294" s="53" t="n">
        <v>8.71519511001942</v>
      </c>
      <c r="H294" s="53" t="n">
        <v>6618.8810243</v>
      </c>
      <c r="I294" s="53" t="n">
        <v>8.71753330358111</v>
      </c>
      <c r="J294" s="53" t="n">
        <v>7.83343910023682</v>
      </c>
      <c r="K294" s="53" t="n">
        <v>8.24538849287423</v>
      </c>
      <c r="L294" s="53" t="n">
        <v>6910.6187672</v>
      </c>
      <c r="M294" s="53" t="n">
        <v>9.54214402284869</v>
      </c>
      <c r="N294" s="53" t="n">
        <v>8.17871042840508</v>
      </c>
      <c r="O294" s="53" t="n">
        <v>7.62693300329938</v>
      </c>
      <c r="P294" s="53" t="n">
        <v>6529.5679479</v>
      </c>
      <c r="Q294" s="53" t="n">
        <v>7.96769819913525</v>
      </c>
      <c r="R294" s="53" t="n">
        <v>7.72773716326807</v>
      </c>
      <c r="S294" s="53" t="n">
        <v>7.71907413074104</v>
      </c>
      <c r="T294" s="53" t="n">
        <v>8037.0084494</v>
      </c>
      <c r="U294" s="53" t="n">
        <v>9.84150954332878</v>
      </c>
      <c r="V294" s="53" t="n">
        <v>9.51179149546988</v>
      </c>
      <c r="W294" s="53" t="n">
        <v>8.69193803880519</v>
      </c>
      <c r="X294" s="53" t="n">
        <v>9394.0212956</v>
      </c>
      <c r="Y294" s="53" t="n">
        <v>7.18105346795231</v>
      </c>
      <c r="Z294" s="53" t="n">
        <v>11.1178148474414</v>
      </c>
      <c r="AA294" s="53" t="n">
        <v>6.70568951409579</v>
      </c>
      <c r="AB294" s="53" t="n">
        <v>6582.7558036</v>
      </c>
      <c r="AC294" s="53" t="n">
        <v>9.09275449082139</v>
      </c>
      <c r="AD294" s="53" t="n">
        <v>7.790684937517</v>
      </c>
      <c r="AE294" s="53" t="n">
        <v>9.20969941269294</v>
      </c>
      <c r="AF294" s="53" t="n">
        <v>6129.7098289</v>
      </c>
      <c r="AG294" s="53" t="n">
        <v>9.20246873819021</v>
      </c>
      <c r="AH294" s="53" t="n">
        <v>7.25450547766711</v>
      </c>
      <c r="AI294" s="53" t="n">
        <v>8.45535178039021</v>
      </c>
      <c r="AJ294" s="53" t="n">
        <v>5842.2690827</v>
      </c>
      <c r="AK294" s="53" t="n">
        <v>9.70379991973676</v>
      </c>
      <c r="AL294" s="53" t="n">
        <v>6.91431964081375</v>
      </c>
      <c r="AM294" s="53" t="n">
        <v>8.67079716963094</v>
      </c>
      <c r="AN294" s="53" t="n">
        <v>4818.2317991</v>
      </c>
      <c r="AO294" s="53" t="n">
        <v>10.0720920797048</v>
      </c>
      <c r="AP294" s="53" t="n">
        <v>5.70237253555498</v>
      </c>
      <c r="AQ294" s="53" t="n">
        <v>9.54886269781179</v>
      </c>
      <c r="AR294" s="53" t="n">
        <v>4634.655724</v>
      </c>
      <c r="AS294" s="53" t="n">
        <v>10.1290576876607</v>
      </c>
      <c r="AT294" s="53" t="n">
        <v>5.48511043350527</v>
      </c>
      <c r="AU294" s="53" t="n">
        <v>10.451074792512</v>
      </c>
      <c r="AV294" s="53" t="n">
        <v>3802.8046313</v>
      </c>
      <c r="AW294" s="53" t="n">
        <v>11.5067954727788</v>
      </c>
      <c r="AX294" s="53" t="n">
        <v>4.50061549377034</v>
      </c>
      <c r="AY294" s="53" t="n">
        <v>11.474113754904</v>
      </c>
      <c r="AZ294" s="53" t="n">
        <v>3793.2356102</v>
      </c>
      <c r="BA294" s="53" t="n">
        <v>11.5842622893433</v>
      </c>
      <c r="BB294" s="53" t="n">
        <v>4.48929056682868</v>
      </c>
      <c r="BC294" s="53" t="n">
        <v>11.1638479918554</v>
      </c>
      <c r="BD294" s="53" t="n">
        <v>2541.7063016</v>
      </c>
      <c r="BE294" s="53" t="n">
        <v>14.7313578456047</v>
      </c>
      <c r="BF294" s="53" t="n">
        <v>3.0081068765513</v>
      </c>
      <c r="BG294" s="53" t="n">
        <v>14.829499984529</v>
      </c>
      <c r="BH294" s="53" t="n">
        <v>3382.6536546</v>
      </c>
      <c r="BI294" s="53" t="n">
        <v>9.86049562578891</v>
      </c>
      <c r="BJ294" s="53" t="n">
        <v>4.00336723129194</v>
      </c>
      <c r="BK294" s="53" t="n">
        <v>9.71265866343682</v>
      </c>
    </row>
    <row r="295">
      <c r="A295" s="53" t="s">
        <v>191</v>
      </c>
      <c r="B295" s="53" t="s">
        <v>192</v>
      </c>
      <c r="C295" s="53" t="s">
        <v>16</v>
      </c>
      <c r="D295" s="53" t="n">
        <v>1007.120333</v>
      </c>
      <c r="E295" s="53" t="n">
        <v>18.7319577986619</v>
      </c>
      <c r="F295" s="53" t="n">
        <v>9.74394635588557</v>
      </c>
      <c r="G295" s="53" t="n">
        <v>16.8305281124628</v>
      </c>
      <c r="H295" s="53" t="n">
        <v>1050.579935</v>
      </c>
      <c r="I295" s="53" t="n">
        <v>20.8931666816119</v>
      </c>
      <c r="J295" s="53" t="n">
        <v>10.1644204707063</v>
      </c>
      <c r="K295" s="53" t="n">
        <v>16.6306296082184</v>
      </c>
      <c r="L295" s="53" t="n">
        <v>951.0296333</v>
      </c>
      <c r="M295" s="53" t="n">
        <v>16.7322977927394</v>
      </c>
      <c r="N295" s="53" t="n">
        <v>9.20126565425298</v>
      </c>
      <c r="O295" s="53" t="n">
        <v>12.8917306129406</v>
      </c>
      <c r="P295" s="53" t="n">
        <v>916.3186564</v>
      </c>
      <c r="Q295" s="53" t="n">
        <v>21.7914912215556</v>
      </c>
      <c r="R295" s="53" t="n">
        <v>8.86543498358576</v>
      </c>
      <c r="S295" s="53" t="n">
        <v>16.40134920277</v>
      </c>
      <c r="T295" s="53" t="n">
        <v>637.691801</v>
      </c>
      <c r="U295" s="53" t="n">
        <v>16.3612417295249</v>
      </c>
      <c r="V295" s="53" t="n">
        <v>6.16970435104109</v>
      </c>
      <c r="W295" s="53" t="n">
        <v>13.959095822583</v>
      </c>
      <c r="X295" s="53" t="n">
        <v>707.4914829</v>
      </c>
      <c r="Y295" s="53" t="n">
        <v>20.5090907264258</v>
      </c>
      <c r="Z295" s="53" t="n">
        <v>6.84502023317161</v>
      </c>
      <c r="AA295" s="53" t="n">
        <v>19.3644055296914</v>
      </c>
      <c r="AB295" s="53" t="n">
        <v>654.7341767</v>
      </c>
      <c r="AC295" s="53" t="n">
        <v>17.6395044494099</v>
      </c>
      <c r="AD295" s="53" t="n">
        <v>6.33459030275551</v>
      </c>
      <c r="AE295" s="53" t="n">
        <v>14.5658819551872</v>
      </c>
      <c r="AF295" s="53" t="n">
        <v>918.8727711</v>
      </c>
      <c r="AG295" s="53" t="n">
        <v>18.5130168774649</v>
      </c>
      <c r="AH295" s="53" t="n">
        <v>8.89014618820363</v>
      </c>
      <c r="AI295" s="53" t="n">
        <v>14.2805893129712</v>
      </c>
      <c r="AJ295" s="53" t="n">
        <v>581.5878768</v>
      </c>
      <c r="AK295" s="53" t="n">
        <v>23.9677235465603</v>
      </c>
      <c r="AL295" s="53" t="n">
        <v>5.62689570162077</v>
      </c>
      <c r="AM295" s="53" t="n">
        <v>19.5858640554901</v>
      </c>
      <c r="AN295" s="53" t="n">
        <v>439.8049983</v>
      </c>
      <c r="AO295" s="53" t="n">
        <v>19.7304396449046</v>
      </c>
      <c r="AP295" s="53" t="n">
        <v>4.25513830876607</v>
      </c>
      <c r="AQ295" s="53" t="n">
        <v>17.6154730762176</v>
      </c>
      <c r="AR295" s="53" t="n">
        <v>619.9492348</v>
      </c>
      <c r="AS295" s="53" t="n">
        <v>18.363758420458</v>
      </c>
      <c r="AT295" s="53" t="n">
        <v>5.99804401651724</v>
      </c>
      <c r="AU295" s="53" t="n">
        <v>16.7313112833551</v>
      </c>
      <c r="AV295" s="53" t="n">
        <v>496.5956285</v>
      </c>
      <c r="AW295" s="53" t="n">
        <v>21.6895135114959</v>
      </c>
      <c r="AX295" s="53" t="n">
        <v>4.80459087769334</v>
      </c>
      <c r="AY295" s="53" t="n">
        <v>19.5447996185158</v>
      </c>
      <c r="AZ295" s="53" t="n">
        <v>394.7066233</v>
      </c>
      <c r="BA295" s="53" t="n">
        <v>25.1439271589192</v>
      </c>
      <c r="BB295" s="53" t="n">
        <v>3.81880897220246</v>
      </c>
      <c r="BC295" s="53" t="n">
        <v>24.0295186237869</v>
      </c>
      <c r="BD295" s="53" t="n">
        <v>402.2501918</v>
      </c>
      <c r="BE295" s="53" t="n">
        <v>18.8680131035794</v>
      </c>
      <c r="BF295" s="53" t="n">
        <v>3.89179342538791</v>
      </c>
      <c r="BG295" s="53" t="n">
        <v>19.0073772853706</v>
      </c>
      <c r="BH295" s="53" t="n">
        <v>557.1233646</v>
      </c>
      <c r="BI295" s="53" t="n">
        <v>20.8790449609932</v>
      </c>
      <c r="BJ295" s="53" t="n">
        <v>5.39020015820977</v>
      </c>
      <c r="BK295" s="53" t="n">
        <v>22.533193703114</v>
      </c>
    </row>
    <row r="296">
      <c r="A296" s="53" t="s">
        <v>191</v>
      </c>
      <c r="B296" s="53" t="s">
        <v>192</v>
      </c>
      <c r="C296" s="53" t="s">
        <v>17</v>
      </c>
      <c r="D296" s="53" t="n">
        <v>1627.5195995</v>
      </c>
      <c r="E296" s="53" t="n">
        <v>12.1717009688892</v>
      </c>
      <c r="F296" s="53" t="n">
        <v>5.29186153910706</v>
      </c>
      <c r="G296" s="53" t="n">
        <v>11.2487320201007</v>
      </c>
      <c r="H296" s="53" t="n">
        <v>1756.2371125</v>
      </c>
      <c r="I296" s="53" t="n">
        <v>11.4118303134928</v>
      </c>
      <c r="J296" s="53" t="n">
        <v>5.7103850743465</v>
      </c>
      <c r="K296" s="53" t="n">
        <v>10.1874562867567</v>
      </c>
      <c r="L296" s="53" t="n">
        <v>2385.513387</v>
      </c>
      <c r="M296" s="53" t="n">
        <v>9.99127127999872</v>
      </c>
      <c r="N296" s="53" t="n">
        <v>7.75646975161992</v>
      </c>
      <c r="O296" s="53" t="n">
        <v>8.33576412392138</v>
      </c>
      <c r="P296" s="53" t="n">
        <v>2166.7038445</v>
      </c>
      <c r="Q296" s="53" t="n">
        <v>10.8337021418161</v>
      </c>
      <c r="R296" s="53" t="n">
        <v>7.04501300314138</v>
      </c>
      <c r="S296" s="53" t="n">
        <v>9.6509525497082</v>
      </c>
      <c r="T296" s="53" t="n">
        <v>2931.285699</v>
      </c>
      <c r="U296" s="53" t="n">
        <v>9.64122200751812</v>
      </c>
      <c r="V296" s="53" t="n">
        <v>9.53104224086651</v>
      </c>
      <c r="W296" s="53" t="n">
        <v>8.94456442123665</v>
      </c>
      <c r="X296" s="53" t="n">
        <v>2629.3571462</v>
      </c>
      <c r="Y296" s="53" t="n">
        <v>9.86335715769404</v>
      </c>
      <c r="Z296" s="53" t="n">
        <v>8.54932497207821</v>
      </c>
      <c r="AA296" s="53" t="n">
        <v>8.79314902894968</v>
      </c>
      <c r="AB296" s="53" t="n">
        <v>2608.5077668</v>
      </c>
      <c r="AC296" s="53" t="n">
        <v>9.36737183133778</v>
      </c>
      <c r="AD296" s="53" t="n">
        <v>8.4815334511681</v>
      </c>
      <c r="AE296" s="53" t="n">
        <v>8.48578974404295</v>
      </c>
      <c r="AF296" s="53" t="n">
        <v>2434.9589934</v>
      </c>
      <c r="AG296" s="53" t="n">
        <v>9.51347598486607</v>
      </c>
      <c r="AH296" s="53" t="n">
        <v>7.91724158064512</v>
      </c>
      <c r="AI296" s="53" t="n">
        <v>8.13235592398904</v>
      </c>
      <c r="AJ296" s="53" t="n">
        <v>2178.4735396</v>
      </c>
      <c r="AK296" s="53" t="n">
        <v>10.7096107403056</v>
      </c>
      <c r="AL296" s="53" t="n">
        <v>7.08328203341656</v>
      </c>
      <c r="AM296" s="53" t="n">
        <v>9.74491180789721</v>
      </c>
      <c r="AN296" s="53" t="n">
        <v>1710.53331</v>
      </c>
      <c r="AO296" s="53" t="n">
        <v>11.1320960694456</v>
      </c>
      <c r="AP296" s="53" t="n">
        <v>5.5617796783101</v>
      </c>
      <c r="AQ296" s="53" t="n">
        <v>11.4746428174291</v>
      </c>
      <c r="AR296" s="53" t="n">
        <v>2285.728706</v>
      </c>
      <c r="AS296" s="53" t="n">
        <v>9.67516035149719</v>
      </c>
      <c r="AT296" s="53" t="n">
        <v>7.43202099183958</v>
      </c>
      <c r="AU296" s="53" t="n">
        <v>9.92704122190228</v>
      </c>
      <c r="AV296" s="53" t="n">
        <v>1476.8273451</v>
      </c>
      <c r="AW296" s="53" t="n">
        <v>9.56976058017197</v>
      </c>
      <c r="AX296" s="53" t="n">
        <v>4.80188738116409</v>
      </c>
      <c r="AY296" s="53" t="n">
        <v>9.21958639102752</v>
      </c>
      <c r="AZ296" s="53" t="n">
        <v>1411.3354602</v>
      </c>
      <c r="BA296" s="53" t="n">
        <v>10.9855505300275</v>
      </c>
      <c r="BB296" s="53" t="n">
        <v>4.58894125938933</v>
      </c>
      <c r="BC296" s="53" t="n">
        <v>10.0856183181312</v>
      </c>
      <c r="BD296" s="53" t="n">
        <v>1015.8759951</v>
      </c>
      <c r="BE296" s="53" t="n">
        <v>12.382091235327</v>
      </c>
      <c r="BF296" s="53" t="n">
        <v>3.30310928889788</v>
      </c>
      <c r="BG296" s="53" t="n">
        <v>12.6811532929793</v>
      </c>
      <c r="BH296" s="53" t="n">
        <v>2136.2853934</v>
      </c>
      <c r="BI296" s="53" t="n">
        <v>8.55946464385326</v>
      </c>
      <c r="BJ296" s="53" t="n">
        <v>6.94610775400966</v>
      </c>
      <c r="BK296" s="53" t="n">
        <v>9.00156416266156</v>
      </c>
    </row>
    <row r="297">
      <c r="A297" s="53" t="s">
        <v>193</v>
      </c>
      <c r="B297" s="53" t="s">
        <v>194</v>
      </c>
      <c r="C297" s="53" t="s">
        <v>16</v>
      </c>
      <c r="D297" s="53" t="n">
        <v>492.4020536</v>
      </c>
      <c r="E297" s="53" t="n">
        <v>29.6819370946423</v>
      </c>
      <c r="F297" s="53" t="n">
        <v>7.75127882303166</v>
      </c>
      <c r="G297" s="53" t="n">
        <v>15.2522428207573</v>
      </c>
      <c r="H297" s="53" t="n">
        <v>381.7222811</v>
      </c>
      <c r="I297" s="53" t="n">
        <v>36.0876750856962</v>
      </c>
      <c r="J297" s="53" t="n">
        <v>6.00898353720791</v>
      </c>
      <c r="K297" s="53" t="n">
        <v>27.7565397855301</v>
      </c>
      <c r="L297" s="53" t="n">
        <v>802.3982144</v>
      </c>
      <c r="M297" s="53" t="n">
        <v>28.0498713550978</v>
      </c>
      <c r="N297" s="53" t="n">
        <v>12.6311664247639</v>
      </c>
      <c r="O297" s="53" t="n">
        <v>22.9886818538046</v>
      </c>
      <c r="P297" s="53" t="n">
        <v>583.5732006</v>
      </c>
      <c r="Q297" s="53" t="n">
        <v>28.9543867055676</v>
      </c>
      <c r="R297" s="53" t="n">
        <v>9.18647385490836</v>
      </c>
      <c r="S297" s="53" t="n">
        <v>17.5469603385242</v>
      </c>
      <c r="T297" s="53" t="n">
        <v>467.3767286</v>
      </c>
      <c r="U297" s="53" t="n">
        <v>42.6654047211522</v>
      </c>
      <c r="V297" s="53" t="n">
        <v>7.35733596618573</v>
      </c>
      <c r="W297" s="53" t="n">
        <v>28.4047148347203</v>
      </c>
      <c r="X297" s="53" t="n">
        <v>241.1914003</v>
      </c>
      <c r="Y297" s="53" t="n">
        <v>54.068007213243</v>
      </c>
      <c r="Z297" s="53" t="n">
        <v>3.79677903407254</v>
      </c>
      <c r="AA297" s="53" t="n">
        <v>43.2194328107332</v>
      </c>
      <c r="AB297" s="53" t="n">
        <v>309.197507</v>
      </c>
      <c r="AC297" s="53" t="n">
        <v>32.4908278615931</v>
      </c>
      <c r="AD297" s="53" t="n">
        <v>4.86731537900979</v>
      </c>
      <c r="AE297" s="53" t="n">
        <v>26.7744787632309</v>
      </c>
      <c r="AF297" s="53" t="n">
        <v>408.1707823</v>
      </c>
      <c r="AG297" s="53" t="n">
        <v>35.9891333257708</v>
      </c>
      <c r="AH297" s="53" t="n">
        <v>6.42532970342238</v>
      </c>
      <c r="AI297" s="53" t="n">
        <v>31.6964157403521</v>
      </c>
      <c r="AJ297" s="53" t="n">
        <v>640.2664227</v>
      </c>
      <c r="AK297" s="53" t="n">
        <v>45.2507019678935</v>
      </c>
      <c r="AL297" s="53" t="n">
        <v>10.0789253966116</v>
      </c>
      <c r="AM297" s="53" t="n">
        <v>35.8420011978893</v>
      </c>
      <c r="AN297" s="53" t="n">
        <v>313.957301</v>
      </c>
      <c r="AO297" s="53" t="n">
        <v>32.2900020817537</v>
      </c>
      <c r="AP297" s="53" t="n">
        <v>4.94224295123345</v>
      </c>
      <c r="AQ297" s="53" t="n">
        <v>32.3921526731654</v>
      </c>
      <c r="AR297" s="53" t="n">
        <v>251.9694353</v>
      </c>
      <c r="AS297" s="53" t="n">
        <v>42.509368892548</v>
      </c>
      <c r="AT297" s="53" t="n">
        <v>3.96644435906174</v>
      </c>
      <c r="AU297" s="53" t="n">
        <v>36.1939795888603</v>
      </c>
      <c r="AV297" s="53" t="n">
        <v>290.0756625</v>
      </c>
      <c r="AW297" s="53" t="n">
        <v>32.4387841107435</v>
      </c>
      <c r="AX297" s="53" t="n">
        <v>4.56630374177856</v>
      </c>
      <c r="AY297" s="53" t="n">
        <v>35.9920601427973</v>
      </c>
      <c r="AZ297" s="53" t="n">
        <v>362.0259567</v>
      </c>
      <c r="BA297" s="53" t="n">
        <v>41.2485940827022</v>
      </c>
      <c r="BB297" s="53" t="n">
        <v>5.69892857074893</v>
      </c>
      <c r="BC297" s="53" t="n">
        <v>34.718530522766</v>
      </c>
      <c r="BD297" s="53" t="n">
        <v>298.8692898</v>
      </c>
      <c r="BE297" s="53" t="n">
        <v>41.0645234606877</v>
      </c>
      <c r="BF297" s="53" t="n">
        <v>4.70473098140883</v>
      </c>
      <c r="BG297" s="53" t="n">
        <v>38.753750765118</v>
      </c>
      <c r="BH297" s="53" t="n">
        <v>509.3304225</v>
      </c>
      <c r="BI297" s="53" t="n">
        <v>28.1902738541822</v>
      </c>
      <c r="BJ297" s="53" t="n">
        <v>8.01776127655455</v>
      </c>
      <c r="BK297" s="53" t="n">
        <v>19.8923123044709</v>
      </c>
    </row>
    <row r="298">
      <c r="A298" s="53" t="s">
        <v>193</v>
      </c>
      <c r="B298" s="53" t="s">
        <v>194</v>
      </c>
      <c r="C298" s="53" t="s">
        <v>17</v>
      </c>
      <c r="D298" s="53" t="n">
        <v>4076.9488739</v>
      </c>
      <c r="E298" s="53" t="n">
        <v>9.03207280680654</v>
      </c>
      <c r="F298" s="53" t="n">
        <v>5.30007512358858</v>
      </c>
      <c r="G298" s="53" t="n">
        <v>8.83267276816598</v>
      </c>
      <c r="H298" s="53" t="n">
        <v>5350.6867553</v>
      </c>
      <c r="I298" s="53" t="n">
        <v>8.84047285632122</v>
      </c>
      <c r="J298" s="53" t="n">
        <v>6.9559473623598</v>
      </c>
      <c r="K298" s="53" t="n">
        <v>7.97686977973725</v>
      </c>
      <c r="L298" s="53" t="n">
        <v>5309.8418222</v>
      </c>
      <c r="M298" s="53" t="n">
        <v>8.85963252525245</v>
      </c>
      <c r="N298" s="53" t="n">
        <v>6.90284853268503</v>
      </c>
      <c r="O298" s="53" t="n">
        <v>8.07154875801667</v>
      </c>
      <c r="P298" s="53" t="n">
        <v>5308.957205</v>
      </c>
      <c r="Q298" s="53" t="n">
        <v>8.21662331044975</v>
      </c>
      <c r="R298" s="53" t="n">
        <v>6.90169852130136</v>
      </c>
      <c r="S298" s="53" t="n">
        <v>7.38552538286659</v>
      </c>
      <c r="T298" s="53" t="n">
        <v>6195.0928659</v>
      </c>
      <c r="U298" s="53" t="n">
        <v>9.12665148506841</v>
      </c>
      <c r="V298" s="53" t="n">
        <v>8.05368391962893</v>
      </c>
      <c r="W298" s="53" t="n">
        <v>8.48642796145292</v>
      </c>
      <c r="X298" s="53" t="n">
        <v>7160.1069</v>
      </c>
      <c r="Y298" s="53" t="n">
        <v>7.37782778954204</v>
      </c>
      <c r="Z298" s="53" t="n">
        <v>9.30821200772698</v>
      </c>
      <c r="AA298" s="53" t="n">
        <v>7.08364643909427</v>
      </c>
      <c r="AB298" s="53" t="n">
        <v>7358.831285</v>
      </c>
      <c r="AC298" s="53" t="n">
        <v>8.02933935783509</v>
      </c>
      <c r="AD298" s="53" t="n">
        <v>9.56655573534439</v>
      </c>
      <c r="AE298" s="53" t="n">
        <v>7.94797899208481</v>
      </c>
      <c r="AF298" s="53" t="n">
        <v>7555.2596075</v>
      </c>
      <c r="AG298" s="53" t="n">
        <v>10.0752405909803</v>
      </c>
      <c r="AH298" s="53" t="n">
        <v>9.82191455829048</v>
      </c>
      <c r="AI298" s="53" t="n">
        <v>9.68772367829778</v>
      </c>
      <c r="AJ298" s="53" t="n">
        <v>6916.7048374</v>
      </c>
      <c r="AK298" s="53" t="n">
        <v>9.22383774333608</v>
      </c>
      <c r="AL298" s="53" t="n">
        <v>8.99178684348832</v>
      </c>
      <c r="AM298" s="53" t="n">
        <v>8.62922531062632</v>
      </c>
      <c r="AN298" s="53" t="n">
        <v>4284.4188452</v>
      </c>
      <c r="AO298" s="53" t="n">
        <v>11.6786178230828</v>
      </c>
      <c r="AP298" s="53" t="n">
        <v>5.56978820260664</v>
      </c>
      <c r="AQ298" s="53" t="n">
        <v>11.5899619644749</v>
      </c>
      <c r="AR298" s="53" t="n">
        <v>4608.9256739</v>
      </c>
      <c r="AS298" s="53" t="n">
        <v>10.7692864496292</v>
      </c>
      <c r="AT298" s="53" t="n">
        <v>5.99165039009643</v>
      </c>
      <c r="AU298" s="53" t="n">
        <v>10.0501982131369</v>
      </c>
      <c r="AV298" s="53" t="n">
        <v>3918.557661</v>
      </c>
      <c r="AW298" s="53" t="n">
        <v>10.4408907448682</v>
      </c>
      <c r="AX298" s="53" t="n">
        <v>5.09416493112564</v>
      </c>
      <c r="AY298" s="53" t="n">
        <v>10.6127286286967</v>
      </c>
      <c r="AZ298" s="53" t="n">
        <v>3658.1277174</v>
      </c>
      <c r="BA298" s="53" t="n">
        <v>10.319277464977</v>
      </c>
      <c r="BB298" s="53" t="n">
        <v>4.75560334789157</v>
      </c>
      <c r="BC298" s="53" t="n">
        <v>10.2110232849184</v>
      </c>
      <c r="BD298" s="53" t="n">
        <v>2115.9681552</v>
      </c>
      <c r="BE298" s="53" t="n">
        <v>14.0106832737758</v>
      </c>
      <c r="BF298" s="53" t="n">
        <v>2.7507801860054</v>
      </c>
      <c r="BG298" s="53" t="n">
        <v>13.4519617376746</v>
      </c>
      <c r="BH298" s="53" t="n">
        <v>3104.0451343</v>
      </c>
      <c r="BI298" s="53" t="n">
        <v>12.4760808556112</v>
      </c>
      <c r="BJ298" s="53" t="n">
        <v>4.03529033786043</v>
      </c>
      <c r="BK298" s="53" t="n">
        <v>12.7315671377058</v>
      </c>
    </row>
    <row r="299">
      <c r="A299" s="53" t="s">
        <v>195</v>
      </c>
      <c r="B299" s="53" t="s">
        <v>196</v>
      </c>
      <c r="C299" s="53" t="s">
        <v>16</v>
      </c>
      <c r="D299" s="53" t="n">
        <v>1367.5351329</v>
      </c>
      <c r="E299" s="53" t="n">
        <v>18.5099292311843</v>
      </c>
      <c r="F299" s="53" t="n">
        <v>9.96369577527639</v>
      </c>
      <c r="G299" s="53" t="n">
        <v>12.8770602446164</v>
      </c>
      <c r="H299" s="53" t="n">
        <v>1339.9041167</v>
      </c>
      <c r="I299" s="53" t="n">
        <v>16.8276227726509</v>
      </c>
      <c r="J299" s="53" t="n">
        <v>9.7623795291667</v>
      </c>
      <c r="K299" s="53" t="n">
        <v>11.981035871969</v>
      </c>
      <c r="L299" s="53" t="n">
        <v>1362.4760581</v>
      </c>
      <c r="M299" s="53" t="n">
        <v>17.6967759914292</v>
      </c>
      <c r="N299" s="53" t="n">
        <v>9.92683596743754</v>
      </c>
      <c r="O299" s="53" t="n">
        <v>13.5575582196831</v>
      </c>
      <c r="P299" s="53" t="n">
        <v>1081.5251526</v>
      </c>
      <c r="Q299" s="53" t="n">
        <v>16.8358494143102</v>
      </c>
      <c r="R299" s="53" t="n">
        <v>7.87986160981778</v>
      </c>
      <c r="S299" s="53" t="n">
        <v>13.6458286898458</v>
      </c>
      <c r="T299" s="53" t="n">
        <v>1331.8884649</v>
      </c>
      <c r="U299" s="53" t="n">
        <v>17.6747563856377</v>
      </c>
      <c r="V299" s="53" t="n">
        <v>9.70397845847071</v>
      </c>
      <c r="W299" s="53" t="n">
        <v>14.2897173621806</v>
      </c>
      <c r="X299" s="53" t="n">
        <v>947.4598075</v>
      </c>
      <c r="Y299" s="53" t="n">
        <v>25.0000604185501</v>
      </c>
      <c r="Z299" s="53" t="n">
        <v>6.90307770098235</v>
      </c>
      <c r="AA299" s="53" t="n">
        <v>18.7545416745098</v>
      </c>
      <c r="AB299" s="53" t="n">
        <v>988.5739881</v>
      </c>
      <c r="AC299" s="53" t="n">
        <v>19.025332335331</v>
      </c>
      <c r="AD299" s="53" t="n">
        <v>7.20263065409696</v>
      </c>
      <c r="AE299" s="53" t="n">
        <v>15.3931025835498</v>
      </c>
      <c r="AF299" s="53" t="n">
        <v>882.3159087</v>
      </c>
      <c r="AG299" s="53" t="n">
        <v>18.9785852714027</v>
      </c>
      <c r="AH299" s="53" t="n">
        <v>6.42844712393665</v>
      </c>
      <c r="AI299" s="53" t="n">
        <v>16.829837846524</v>
      </c>
      <c r="AJ299" s="53" t="n">
        <v>671.1708084</v>
      </c>
      <c r="AK299" s="53" t="n">
        <v>26.5798753074789</v>
      </c>
      <c r="AL299" s="53" t="n">
        <v>4.89006943021838</v>
      </c>
      <c r="AM299" s="53" t="n">
        <v>22.5940016500778</v>
      </c>
      <c r="AN299" s="53" t="n">
        <v>820.2781118</v>
      </c>
      <c r="AO299" s="53" t="n">
        <v>21.1511820655628</v>
      </c>
      <c r="AP299" s="53" t="n">
        <v>5.97644723010637</v>
      </c>
      <c r="AQ299" s="53" t="n">
        <v>15.8569965030992</v>
      </c>
      <c r="AR299" s="53" t="n">
        <v>553.6820557</v>
      </c>
      <c r="AS299" s="53" t="n">
        <v>23.8054412684476</v>
      </c>
      <c r="AT299" s="53" t="n">
        <v>4.03406057109894</v>
      </c>
      <c r="AU299" s="53" t="n">
        <v>22.7037222357359</v>
      </c>
      <c r="AV299" s="53" t="n">
        <v>670.9776726</v>
      </c>
      <c r="AW299" s="53" t="n">
        <v>19.5591857265774</v>
      </c>
      <c r="AX299" s="53" t="n">
        <v>4.88866226611106</v>
      </c>
      <c r="AY299" s="53" t="n">
        <v>20.7682259301621</v>
      </c>
      <c r="AZ299" s="53" t="n">
        <v>431.7693617</v>
      </c>
      <c r="BA299" s="53" t="n">
        <v>24.0586183877027</v>
      </c>
      <c r="BB299" s="53" t="n">
        <v>3.1458194100953</v>
      </c>
      <c r="BC299" s="53" t="n">
        <v>22.6821397890212</v>
      </c>
      <c r="BD299" s="53" t="n">
        <v>309.8964007</v>
      </c>
      <c r="BE299" s="53" t="n">
        <v>26.7353230161606</v>
      </c>
      <c r="BF299" s="53" t="n">
        <v>2.25786773892977</v>
      </c>
      <c r="BG299" s="53" t="n">
        <v>26.8656175256283</v>
      </c>
      <c r="BH299" s="53" t="n">
        <v>965.7264888</v>
      </c>
      <c r="BI299" s="53" t="n">
        <v>16.7812183325232</v>
      </c>
      <c r="BJ299" s="53" t="n">
        <v>7.03616653425508</v>
      </c>
      <c r="BK299" s="53" t="n">
        <v>18.0327681402938</v>
      </c>
    </row>
    <row r="300">
      <c r="A300" s="53" t="s">
        <v>195</v>
      </c>
      <c r="B300" s="53" t="s">
        <v>196</v>
      </c>
      <c r="C300" s="53" t="s">
        <v>17</v>
      </c>
      <c r="D300" s="53" t="n">
        <v>3194.9889127</v>
      </c>
      <c r="E300" s="53" t="n">
        <v>10.3875160536405</v>
      </c>
      <c r="F300" s="53" t="n">
        <v>5.54870334736811</v>
      </c>
      <c r="G300" s="53" t="n">
        <v>8.54589084719015</v>
      </c>
      <c r="H300" s="53" t="n">
        <v>3957.5742249</v>
      </c>
      <c r="I300" s="53" t="n">
        <v>10.1321234128046</v>
      </c>
      <c r="J300" s="53" t="n">
        <v>6.87307716839714</v>
      </c>
      <c r="K300" s="53" t="n">
        <v>8.06403780797405</v>
      </c>
      <c r="L300" s="53" t="n">
        <v>4352.5215555</v>
      </c>
      <c r="M300" s="53" t="n">
        <v>9.58739993250853</v>
      </c>
      <c r="N300" s="53" t="n">
        <v>7.55897800724619</v>
      </c>
      <c r="O300" s="53" t="n">
        <v>7.38898317368253</v>
      </c>
      <c r="P300" s="53" t="n">
        <v>4279.0950375</v>
      </c>
      <c r="Q300" s="53" t="n">
        <v>9.15145648928846</v>
      </c>
      <c r="R300" s="53" t="n">
        <v>7.43145895245614</v>
      </c>
      <c r="S300" s="53" t="n">
        <v>7.50107365702881</v>
      </c>
      <c r="T300" s="53" t="n">
        <v>5275.4913447</v>
      </c>
      <c r="U300" s="53" t="n">
        <v>8.14959209768161</v>
      </c>
      <c r="V300" s="53" t="n">
        <v>9.16188984787784</v>
      </c>
      <c r="W300" s="53" t="n">
        <v>6.66766969527256</v>
      </c>
      <c r="X300" s="53" t="n">
        <v>5669.5786686</v>
      </c>
      <c r="Y300" s="53" t="n">
        <v>8.3975478609635</v>
      </c>
      <c r="Z300" s="53" t="n">
        <v>9.84629712221526</v>
      </c>
      <c r="AA300" s="53" t="n">
        <v>7.48470430875454</v>
      </c>
      <c r="AB300" s="53" t="n">
        <v>4901.2007196</v>
      </c>
      <c r="AC300" s="53" t="n">
        <v>8.08418397477579</v>
      </c>
      <c r="AD300" s="53" t="n">
        <v>8.51186329031279</v>
      </c>
      <c r="AE300" s="53" t="n">
        <v>6.39868902250491</v>
      </c>
      <c r="AF300" s="53" t="n">
        <v>4746.2182103</v>
      </c>
      <c r="AG300" s="53" t="n">
        <v>10.4016155514188</v>
      </c>
      <c r="AH300" s="53" t="n">
        <v>8.24270681070245</v>
      </c>
      <c r="AI300" s="53" t="n">
        <v>8.46432370287754</v>
      </c>
      <c r="AJ300" s="53" t="n">
        <v>4042.6116184</v>
      </c>
      <c r="AK300" s="53" t="n">
        <v>8.56181091402209</v>
      </c>
      <c r="AL300" s="53" t="n">
        <v>7.02076070748216</v>
      </c>
      <c r="AM300" s="53" t="n">
        <v>7.38404654474976</v>
      </c>
      <c r="AN300" s="53" t="n">
        <v>3978.0831024</v>
      </c>
      <c r="AO300" s="53" t="n">
        <v>8.35308634229124</v>
      </c>
      <c r="AP300" s="53" t="n">
        <v>6.90869471836193</v>
      </c>
      <c r="AQ300" s="53" t="n">
        <v>8.03366658300838</v>
      </c>
      <c r="AR300" s="53" t="n">
        <v>2995.8269992</v>
      </c>
      <c r="AS300" s="53" t="n">
        <v>9.7397761309282</v>
      </c>
      <c r="AT300" s="53" t="n">
        <v>5.20282096520616</v>
      </c>
      <c r="AU300" s="53" t="n">
        <v>8.78172863676346</v>
      </c>
      <c r="AV300" s="53" t="n">
        <v>2998.1194066</v>
      </c>
      <c r="AW300" s="53" t="n">
        <v>10.3237416646081</v>
      </c>
      <c r="AX300" s="53" t="n">
        <v>5.20680216481639</v>
      </c>
      <c r="AY300" s="53" t="n">
        <v>10.7284025698033</v>
      </c>
      <c r="AZ300" s="53" t="n">
        <v>2306.6356091</v>
      </c>
      <c r="BA300" s="53" t="n">
        <v>10.4477709152753</v>
      </c>
      <c r="BB300" s="53" t="n">
        <v>4.00590959001347</v>
      </c>
      <c r="BC300" s="53" t="n">
        <v>10.3024514093384</v>
      </c>
      <c r="BD300" s="53" t="n">
        <v>1651.5287824</v>
      </c>
      <c r="BE300" s="53" t="n">
        <v>11.1551554165278</v>
      </c>
      <c r="BF300" s="53" t="n">
        <v>2.8681925144565</v>
      </c>
      <c r="BG300" s="53" t="n">
        <v>11.6572590683588</v>
      </c>
      <c r="BH300" s="53" t="n">
        <v>3231.3462752</v>
      </c>
      <c r="BI300" s="53" t="n">
        <v>11.8543694167402</v>
      </c>
      <c r="BJ300" s="53" t="n">
        <v>5.61184479308748</v>
      </c>
      <c r="BK300" s="53" t="n">
        <v>11.9379608367656</v>
      </c>
    </row>
    <row r="301">
      <c r="A301" s="53" t="s">
        <v>197</v>
      </c>
      <c r="B301" s="53" t="s">
        <v>198</v>
      </c>
      <c r="C301" s="53" t="s">
        <v>16</v>
      </c>
      <c r="D301" s="53" t="n">
        <v>5409.8583801</v>
      </c>
      <c r="E301" s="53" t="n">
        <v>20.4243082448962</v>
      </c>
      <c r="F301" s="53" t="n">
        <v>11.4210615217958</v>
      </c>
      <c r="G301" s="53" t="n">
        <v>14.2825973159777</v>
      </c>
      <c r="H301" s="53" t="n">
        <v>4466.882703</v>
      </c>
      <c r="I301" s="53" t="n">
        <v>13.8390976626346</v>
      </c>
      <c r="J301" s="53" t="n">
        <v>9.43029162265532</v>
      </c>
      <c r="K301" s="53" t="n">
        <v>11.4890578602899</v>
      </c>
      <c r="L301" s="53" t="n">
        <v>5010.1441825</v>
      </c>
      <c r="M301" s="53" t="n">
        <v>19.1489054860712</v>
      </c>
      <c r="N301" s="53" t="n">
        <v>10.5772020117729</v>
      </c>
      <c r="O301" s="53" t="n">
        <v>15.180403667449</v>
      </c>
      <c r="P301" s="53" t="n">
        <v>4768.4686826</v>
      </c>
      <c r="Q301" s="53" t="n">
        <v>13.8768951073976</v>
      </c>
      <c r="R301" s="53" t="n">
        <v>10.0669870377872</v>
      </c>
      <c r="S301" s="53" t="n">
        <v>11.3150046119816</v>
      </c>
      <c r="T301" s="53" t="n">
        <v>3887.4705061</v>
      </c>
      <c r="U301" s="53" t="n">
        <v>15.9957430371544</v>
      </c>
      <c r="V301" s="53" t="n">
        <v>8.20706138586834</v>
      </c>
      <c r="W301" s="53" t="n">
        <v>13.8732073055338</v>
      </c>
      <c r="X301" s="53" t="n">
        <v>2837.2981533</v>
      </c>
      <c r="Y301" s="53" t="n">
        <v>18.2900739252924</v>
      </c>
      <c r="Z301" s="53" t="n">
        <v>5.9899824519839</v>
      </c>
      <c r="AA301" s="53" t="n">
        <v>18.0123107685639</v>
      </c>
      <c r="AB301" s="53" t="n">
        <v>3541.4348041</v>
      </c>
      <c r="AC301" s="53" t="n">
        <v>17.7545288235563</v>
      </c>
      <c r="AD301" s="53" t="n">
        <v>7.47652561882913</v>
      </c>
      <c r="AE301" s="53" t="n">
        <v>13.3092163861671</v>
      </c>
      <c r="AF301" s="53" t="n">
        <v>2367.4498376</v>
      </c>
      <c r="AG301" s="53" t="n">
        <v>16.7768743226091</v>
      </c>
      <c r="AH301" s="53" t="n">
        <v>4.99805879289864</v>
      </c>
      <c r="AI301" s="53" t="n">
        <v>15.2773694738861</v>
      </c>
      <c r="AJ301" s="53" t="n">
        <v>3307.4841834</v>
      </c>
      <c r="AK301" s="53" t="n">
        <v>16.4682158771413</v>
      </c>
      <c r="AL301" s="53" t="n">
        <v>6.98261907925949</v>
      </c>
      <c r="AM301" s="53" t="n">
        <v>15.7781261676758</v>
      </c>
      <c r="AN301" s="53" t="n">
        <v>2028.5249334</v>
      </c>
      <c r="AO301" s="53" t="n">
        <v>21.6288087316328</v>
      </c>
      <c r="AP301" s="53" t="n">
        <v>4.28253503790056</v>
      </c>
      <c r="AQ301" s="53" t="n">
        <v>21.2373157092249</v>
      </c>
      <c r="AR301" s="53" t="n">
        <v>1826.9176187</v>
      </c>
      <c r="AS301" s="53" t="n">
        <v>20.7070434158532</v>
      </c>
      <c r="AT301" s="53" t="n">
        <v>3.85691030197352</v>
      </c>
      <c r="AU301" s="53" t="n">
        <v>21.0458642918182</v>
      </c>
      <c r="AV301" s="53" t="n">
        <v>1380.2531135</v>
      </c>
      <c r="AW301" s="53" t="n">
        <v>31.7807572963453</v>
      </c>
      <c r="AX301" s="53" t="n">
        <v>2.91393131157019</v>
      </c>
      <c r="AY301" s="53" t="n">
        <v>29.9596419782282</v>
      </c>
      <c r="AZ301" s="53" t="n">
        <v>1742.8199379</v>
      </c>
      <c r="BA301" s="53" t="n">
        <v>19.8584993744599</v>
      </c>
      <c r="BB301" s="53" t="n">
        <v>3.67936687684612</v>
      </c>
      <c r="BC301" s="53" t="n">
        <v>19.4462143883779</v>
      </c>
      <c r="BD301" s="53" t="n">
        <v>2083.6026046</v>
      </c>
      <c r="BE301" s="53" t="n">
        <v>19.2702460726347</v>
      </c>
      <c r="BF301" s="53" t="n">
        <v>4.3988126605397</v>
      </c>
      <c r="BG301" s="53" t="n">
        <v>18.0338630345812</v>
      </c>
      <c r="BH301" s="53" t="n">
        <v>2708.7770927</v>
      </c>
      <c r="BI301" s="53" t="n">
        <v>17.8870255447549</v>
      </c>
      <c r="BJ301" s="53" t="n">
        <v>5.71865428831912</v>
      </c>
      <c r="BK301" s="53" t="n">
        <v>17.1102785138635</v>
      </c>
    </row>
    <row r="302">
      <c r="A302" s="53" t="s">
        <v>197</v>
      </c>
      <c r="B302" s="53" t="s">
        <v>198</v>
      </c>
      <c r="C302" s="53" t="s">
        <v>17</v>
      </c>
      <c r="D302" s="53" t="n">
        <v>7849.1939587</v>
      </c>
      <c r="E302" s="53" t="n">
        <v>9.63575899214255</v>
      </c>
      <c r="F302" s="53" t="n">
        <v>6.8573704200193</v>
      </c>
      <c r="G302" s="53" t="n">
        <v>8.47948169451942</v>
      </c>
      <c r="H302" s="53" t="n">
        <v>9915.6728522</v>
      </c>
      <c r="I302" s="53" t="n">
        <v>9.64796203511152</v>
      </c>
      <c r="J302" s="53" t="n">
        <v>8.66272920111739</v>
      </c>
      <c r="K302" s="53" t="n">
        <v>7.49509623011048</v>
      </c>
      <c r="L302" s="53" t="n">
        <v>9536.2479274</v>
      </c>
      <c r="M302" s="53" t="n">
        <v>10.245250487612</v>
      </c>
      <c r="N302" s="53" t="n">
        <v>8.33124838033098</v>
      </c>
      <c r="O302" s="53" t="n">
        <v>7.83090541224576</v>
      </c>
      <c r="P302" s="53" t="n">
        <v>7980.2021798</v>
      </c>
      <c r="Q302" s="53" t="n">
        <v>10.1282187258759</v>
      </c>
      <c r="R302" s="53" t="n">
        <v>6.97182445248141</v>
      </c>
      <c r="S302" s="53" t="n">
        <v>8.83231416265157</v>
      </c>
      <c r="T302" s="53" t="n">
        <v>11940.8586341</v>
      </c>
      <c r="U302" s="53" t="n">
        <v>9.01474452502091</v>
      </c>
      <c r="V302" s="53" t="n">
        <v>10.4320126649885</v>
      </c>
      <c r="W302" s="53" t="n">
        <v>7.98369133872194</v>
      </c>
      <c r="X302" s="53" t="n">
        <v>11635.5338914</v>
      </c>
      <c r="Y302" s="53" t="n">
        <v>8.5951753661768</v>
      </c>
      <c r="Z302" s="53" t="n">
        <v>10.16526873305</v>
      </c>
      <c r="AA302" s="53" t="n">
        <v>7.82633312069684</v>
      </c>
      <c r="AB302" s="53" t="n">
        <v>10664.2219658</v>
      </c>
      <c r="AC302" s="53" t="n">
        <v>9.7814849597585</v>
      </c>
      <c r="AD302" s="53" t="n">
        <v>9.31669170689071</v>
      </c>
      <c r="AE302" s="53" t="n">
        <v>9.46804674380503</v>
      </c>
      <c r="AF302" s="53" t="n">
        <v>8541.110449</v>
      </c>
      <c r="AG302" s="53" t="n">
        <v>12.633340884759</v>
      </c>
      <c r="AH302" s="53" t="n">
        <v>7.46185639637204</v>
      </c>
      <c r="AI302" s="53" t="n">
        <v>10.1735868696908</v>
      </c>
      <c r="AJ302" s="53" t="n">
        <v>7826.5703978</v>
      </c>
      <c r="AK302" s="53" t="n">
        <v>10.5639377199869</v>
      </c>
      <c r="AL302" s="53" t="n">
        <v>6.8376055705166</v>
      </c>
      <c r="AM302" s="53" t="n">
        <v>9.53224239359882</v>
      </c>
      <c r="AN302" s="53" t="n">
        <v>6698.2663453</v>
      </c>
      <c r="AO302" s="53" t="n">
        <v>10.308054000316</v>
      </c>
      <c r="AP302" s="53" t="n">
        <v>5.8518739304129</v>
      </c>
      <c r="AQ302" s="53" t="n">
        <v>9.4047167265525</v>
      </c>
      <c r="AR302" s="53" t="n">
        <v>5537.1874253</v>
      </c>
      <c r="AS302" s="53" t="n">
        <v>13.2468035232052</v>
      </c>
      <c r="AT302" s="53" t="n">
        <v>4.83750885251965</v>
      </c>
      <c r="AU302" s="53" t="n">
        <v>12.9488201071852</v>
      </c>
      <c r="AV302" s="53" t="n">
        <v>4267.7666965</v>
      </c>
      <c r="AW302" s="53" t="n">
        <v>12.8642831970617</v>
      </c>
      <c r="AX302" s="53" t="n">
        <v>3.72849202836741</v>
      </c>
      <c r="AY302" s="53" t="n">
        <v>12.4807539742455</v>
      </c>
      <c r="AZ302" s="53" t="n">
        <v>3601.0666028</v>
      </c>
      <c r="BA302" s="53" t="n">
        <v>13.6329642890677</v>
      </c>
      <c r="BB302" s="53" t="n">
        <v>3.1460361066998</v>
      </c>
      <c r="BC302" s="53" t="n">
        <v>13.4879531722101</v>
      </c>
      <c r="BD302" s="53" t="n">
        <v>3237.6751974</v>
      </c>
      <c r="BE302" s="53" t="n">
        <v>14.2962033168595</v>
      </c>
      <c r="BF302" s="53" t="n">
        <v>2.82856281104793</v>
      </c>
      <c r="BG302" s="53" t="n">
        <v>14.2516875495888</v>
      </c>
      <c r="BH302" s="53" t="n">
        <v>5232.0387558</v>
      </c>
      <c r="BI302" s="53" t="n">
        <v>11.912528138669</v>
      </c>
      <c r="BJ302" s="53" t="n">
        <v>4.57091874518536</v>
      </c>
      <c r="BK302" s="53" t="n">
        <v>12.6547254617273</v>
      </c>
    </row>
    <row r="303">
      <c r="A303" s="53" t="s">
        <v>199</v>
      </c>
      <c r="B303" s="53" t="s">
        <v>200</v>
      </c>
      <c r="C303" s="53" t="s">
        <v>16</v>
      </c>
      <c r="D303" s="53" t="n">
        <v>2523.8667773</v>
      </c>
      <c r="E303" s="53" t="n">
        <v>21.1005251843372</v>
      </c>
      <c r="F303" s="53" t="n">
        <v>9.61329611637142</v>
      </c>
      <c r="G303" s="53" t="n">
        <v>16.3146948821921</v>
      </c>
      <c r="H303" s="53" t="n">
        <v>2546.9313813</v>
      </c>
      <c r="I303" s="53" t="n">
        <v>20.5654991811215</v>
      </c>
      <c r="J303" s="53" t="n">
        <v>9.70114816547841</v>
      </c>
      <c r="K303" s="53" t="n">
        <v>15.8683562625712</v>
      </c>
      <c r="L303" s="53" t="n">
        <v>2504.9887961</v>
      </c>
      <c r="M303" s="53" t="n">
        <v>22.4160901818275</v>
      </c>
      <c r="N303" s="53" t="n">
        <v>9.54139072699543</v>
      </c>
      <c r="O303" s="53" t="n">
        <v>17.0520630326334</v>
      </c>
      <c r="P303" s="53" t="n">
        <v>2478.4845366</v>
      </c>
      <c r="Q303" s="53" t="n">
        <v>24.0288823050672</v>
      </c>
      <c r="R303" s="53" t="n">
        <v>9.44043718332573</v>
      </c>
      <c r="S303" s="53" t="n">
        <v>18.5280521328482</v>
      </c>
      <c r="T303" s="53" t="n">
        <v>2028.7627102</v>
      </c>
      <c r="U303" s="53" t="n">
        <v>21.0655202260091</v>
      </c>
      <c r="V303" s="53" t="n">
        <v>7.7274667816932</v>
      </c>
      <c r="W303" s="53" t="n">
        <v>15.0853045840642</v>
      </c>
      <c r="X303" s="53" t="n">
        <v>1723.9531429</v>
      </c>
      <c r="Y303" s="53" t="n">
        <v>23.3983511684093</v>
      </c>
      <c r="Z303" s="53" t="n">
        <v>6.56646071912572</v>
      </c>
      <c r="AA303" s="53" t="n">
        <v>20.4460248204329</v>
      </c>
      <c r="AB303" s="53" t="n">
        <v>1008.9046295</v>
      </c>
      <c r="AC303" s="53" t="n">
        <v>36.1153499308892</v>
      </c>
      <c r="AD303" s="53" t="n">
        <v>3.84287278702454</v>
      </c>
      <c r="AE303" s="53" t="n">
        <v>29.6032632697131</v>
      </c>
      <c r="AF303" s="53" t="n">
        <v>1700.3014958</v>
      </c>
      <c r="AG303" s="53" t="n">
        <v>22.7403352967883</v>
      </c>
      <c r="AH303" s="53" t="n">
        <v>6.47637264900363</v>
      </c>
      <c r="AI303" s="53" t="n">
        <v>19.9968455389034</v>
      </c>
      <c r="AJ303" s="53" t="n">
        <v>1297.2586327</v>
      </c>
      <c r="AK303" s="53" t="n">
        <v>31.2389259089076</v>
      </c>
      <c r="AL303" s="53" t="n">
        <v>4.94120033903115</v>
      </c>
      <c r="AM303" s="53" t="n">
        <v>28.0538764448215</v>
      </c>
      <c r="AN303" s="53" t="n">
        <v>1892.6728204</v>
      </c>
      <c r="AO303" s="53" t="n">
        <v>20.4743782700974</v>
      </c>
      <c r="AP303" s="53" t="n">
        <v>7.20910645425495</v>
      </c>
      <c r="AQ303" s="53" t="n">
        <v>16.5680626205332</v>
      </c>
      <c r="AR303" s="53" t="n">
        <v>1344.4651206</v>
      </c>
      <c r="AS303" s="53" t="n">
        <v>26.1914700378507</v>
      </c>
      <c r="AT303" s="53" t="n">
        <v>5.12100774839135</v>
      </c>
      <c r="AU303" s="53" t="n">
        <v>21.5977792602257</v>
      </c>
      <c r="AV303" s="53" t="n">
        <v>1363.4355888</v>
      </c>
      <c r="AW303" s="53" t="n">
        <v>29.115149372896</v>
      </c>
      <c r="AX303" s="53" t="n">
        <v>5.19326541663005</v>
      </c>
      <c r="AY303" s="53" t="n">
        <v>25.5007283547493</v>
      </c>
      <c r="AZ303" s="53" t="n">
        <v>1198.5647965</v>
      </c>
      <c r="BA303" s="53" t="n">
        <v>24.612027286448</v>
      </c>
      <c r="BB303" s="53" t="n">
        <v>4.56527991375964</v>
      </c>
      <c r="BC303" s="53" t="n">
        <v>21.9465835681531</v>
      </c>
      <c r="BD303" s="53" t="n">
        <v>1010.1257873</v>
      </c>
      <c r="BE303" s="53" t="n">
        <v>25.1383454320421</v>
      </c>
      <c r="BF303" s="53" t="n">
        <v>3.84752412268211</v>
      </c>
      <c r="BG303" s="53" t="n">
        <v>26.1161746345017</v>
      </c>
      <c r="BH303" s="53" t="n">
        <v>1631.200721</v>
      </c>
      <c r="BI303" s="53" t="n">
        <v>21.4333505976606</v>
      </c>
      <c r="BJ303" s="53" t="n">
        <v>6.21317087623267</v>
      </c>
      <c r="BK303" s="53" t="n">
        <v>17.8452714834423</v>
      </c>
    </row>
    <row r="304">
      <c r="A304" s="53" t="s">
        <v>199</v>
      </c>
      <c r="B304" s="53" t="s">
        <v>200</v>
      </c>
      <c r="C304" s="53" t="s">
        <v>17</v>
      </c>
      <c r="D304" s="53" t="n">
        <v>9157.527595</v>
      </c>
      <c r="E304" s="53" t="n">
        <v>9.86913417752242</v>
      </c>
      <c r="F304" s="53" t="n">
        <v>6.62311927263823</v>
      </c>
      <c r="G304" s="53" t="n">
        <v>8.61604848965033</v>
      </c>
      <c r="H304" s="53" t="n">
        <v>8898.7556548</v>
      </c>
      <c r="I304" s="53" t="n">
        <v>10.7519726121017</v>
      </c>
      <c r="J304" s="53" t="n">
        <v>6.43596423471158</v>
      </c>
      <c r="K304" s="53" t="n">
        <v>9.53166569037187</v>
      </c>
      <c r="L304" s="53" t="n">
        <v>11663.9297968</v>
      </c>
      <c r="M304" s="53" t="n">
        <v>10.0066512379946</v>
      </c>
      <c r="N304" s="53" t="n">
        <v>8.43585754238564</v>
      </c>
      <c r="O304" s="53" t="n">
        <v>8.9425871073337</v>
      </c>
      <c r="P304" s="53" t="n">
        <v>10548.7149092</v>
      </c>
      <c r="Q304" s="53" t="n">
        <v>9.29693475937484</v>
      </c>
      <c r="R304" s="53" t="n">
        <v>7.62928599361635</v>
      </c>
      <c r="S304" s="53" t="n">
        <v>8.8002102437829</v>
      </c>
      <c r="T304" s="53" t="n">
        <v>13796.037844</v>
      </c>
      <c r="U304" s="53" t="n">
        <v>7.20724384132699</v>
      </c>
      <c r="V304" s="53" t="n">
        <v>9.97789012184164</v>
      </c>
      <c r="W304" s="53" t="n">
        <v>6.22370766953609</v>
      </c>
      <c r="X304" s="53" t="n">
        <v>15764.2073302</v>
      </c>
      <c r="Y304" s="53" t="n">
        <v>9.11870500613243</v>
      </c>
      <c r="Z304" s="53" t="n">
        <v>11.4013552570149</v>
      </c>
      <c r="AA304" s="53" t="n">
        <v>8.31875231343231</v>
      </c>
      <c r="AB304" s="53" t="n">
        <v>13046.3964348</v>
      </c>
      <c r="AC304" s="53" t="n">
        <v>8.35014675742921</v>
      </c>
      <c r="AD304" s="53" t="n">
        <v>9.43571709387817</v>
      </c>
      <c r="AE304" s="53" t="n">
        <v>7.45595666032659</v>
      </c>
      <c r="AF304" s="53" t="n">
        <v>13037.0368943</v>
      </c>
      <c r="AG304" s="53" t="n">
        <v>8.51842090986199</v>
      </c>
      <c r="AH304" s="53" t="n">
        <v>9.42894787015206</v>
      </c>
      <c r="AI304" s="53" t="n">
        <v>8.03847203725861</v>
      </c>
      <c r="AJ304" s="53" t="n">
        <v>8759.2037121</v>
      </c>
      <c r="AK304" s="53" t="n">
        <v>10.0183759488196</v>
      </c>
      <c r="AL304" s="53" t="n">
        <v>6.33503424551502</v>
      </c>
      <c r="AM304" s="53" t="n">
        <v>9.37338271981907</v>
      </c>
      <c r="AN304" s="53" t="n">
        <v>7231.0081402</v>
      </c>
      <c r="AO304" s="53" t="n">
        <v>10.1799470571872</v>
      </c>
      <c r="AP304" s="53" t="n">
        <v>5.22977723813919</v>
      </c>
      <c r="AQ304" s="53" t="n">
        <v>9.81892946066248</v>
      </c>
      <c r="AR304" s="53" t="n">
        <v>6897.591646</v>
      </c>
      <c r="AS304" s="53" t="n">
        <v>12.9541396205557</v>
      </c>
      <c r="AT304" s="53" t="n">
        <v>4.9886360364728</v>
      </c>
      <c r="AU304" s="53" t="n">
        <v>12.5186556388589</v>
      </c>
      <c r="AV304" s="53" t="n">
        <v>7242.385551</v>
      </c>
      <c r="AW304" s="53" t="n">
        <v>10.3375481328158</v>
      </c>
      <c r="AX304" s="53" t="n">
        <v>5.23800587277452</v>
      </c>
      <c r="AY304" s="53" t="n">
        <v>10.0269730567975</v>
      </c>
      <c r="AZ304" s="53" t="n">
        <v>5425.5893682</v>
      </c>
      <c r="BA304" s="53" t="n">
        <v>12.2239007370425</v>
      </c>
      <c r="BB304" s="53" t="n">
        <v>3.92402044516542</v>
      </c>
      <c r="BC304" s="53" t="n">
        <v>12.5528063605896</v>
      </c>
      <c r="BD304" s="53" t="n">
        <v>2703.4630608</v>
      </c>
      <c r="BE304" s="53" t="n">
        <v>17.1475719274644</v>
      </c>
      <c r="BF304" s="53" t="n">
        <v>1.95526118978078</v>
      </c>
      <c r="BG304" s="53" t="n">
        <v>16.7833325719086</v>
      </c>
      <c r="BH304" s="53" t="n">
        <v>4094.2351276</v>
      </c>
      <c r="BI304" s="53" t="n">
        <v>15.0753363964435</v>
      </c>
      <c r="BJ304" s="53" t="n">
        <v>2.96112758591365</v>
      </c>
      <c r="BK304" s="53" t="n">
        <v>15.4236165828985</v>
      </c>
    </row>
    <row r="305">
      <c r="A305" s="53" t="s">
        <v>201</v>
      </c>
      <c r="B305" s="53" t="s">
        <v>202</v>
      </c>
      <c r="C305" s="53" t="s">
        <v>16</v>
      </c>
      <c r="D305" s="53" t="n">
        <v>2917.2545151</v>
      </c>
      <c r="E305" s="53" t="n">
        <v>17.4735320749092</v>
      </c>
      <c r="F305" s="53" t="n">
        <v>11.5315566230775</v>
      </c>
      <c r="G305" s="53" t="n">
        <v>11.8919497034527</v>
      </c>
      <c r="H305" s="53" t="n">
        <v>2445.9624621</v>
      </c>
      <c r="I305" s="53" t="n">
        <v>17.3819189286316</v>
      </c>
      <c r="J305" s="53" t="n">
        <v>9.6685957579746</v>
      </c>
      <c r="K305" s="53" t="n">
        <v>11.1133201664534</v>
      </c>
      <c r="L305" s="53" t="n">
        <v>2805.3699777</v>
      </c>
      <c r="M305" s="53" t="n">
        <v>14.6290214023767</v>
      </c>
      <c r="N305" s="53" t="n">
        <v>11.0892904883961</v>
      </c>
      <c r="O305" s="53" t="n">
        <v>9.46486656279128</v>
      </c>
      <c r="P305" s="53" t="n">
        <v>2345.9715017</v>
      </c>
      <c r="Q305" s="53" t="n">
        <v>16.5380937686551</v>
      </c>
      <c r="R305" s="53" t="n">
        <v>9.2733435042956</v>
      </c>
      <c r="S305" s="53" t="n">
        <v>12.3057108897743</v>
      </c>
      <c r="T305" s="53" t="n">
        <v>2032.6378665</v>
      </c>
      <c r="U305" s="53" t="n">
        <v>19.2784233349295</v>
      </c>
      <c r="V305" s="53" t="n">
        <v>8.03477328784</v>
      </c>
      <c r="W305" s="53" t="n">
        <v>13.3382518774659</v>
      </c>
      <c r="X305" s="53" t="n">
        <v>2409.5998333</v>
      </c>
      <c r="Y305" s="53" t="n">
        <v>16.1720574471795</v>
      </c>
      <c r="Z305" s="53" t="n">
        <v>9.5248586548865</v>
      </c>
      <c r="AA305" s="53" t="n">
        <v>10.415601234096</v>
      </c>
      <c r="AB305" s="53" t="n">
        <v>1683.9388188</v>
      </c>
      <c r="AC305" s="53" t="n">
        <v>15.9111279016747</v>
      </c>
      <c r="AD305" s="53" t="n">
        <v>6.65640784452594</v>
      </c>
      <c r="AE305" s="53" t="n">
        <v>12.0239188876185</v>
      </c>
      <c r="AF305" s="53" t="n">
        <v>1514.2767643</v>
      </c>
      <c r="AG305" s="53" t="n">
        <v>19.3435807609983</v>
      </c>
      <c r="AH305" s="53" t="n">
        <v>5.98575412606308</v>
      </c>
      <c r="AI305" s="53" t="n">
        <v>15.6330730549453</v>
      </c>
      <c r="AJ305" s="53" t="n">
        <v>1315.2786107</v>
      </c>
      <c r="AK305" s="53" t="n">
        <v>18.9165963525199</v>
      </c>
      <c r="AL305" s="53" t="n">
        <v>5.1991383322582</v>
      </c>
      <c r="AM305" s="53" t="n">
        <v>17.5061507224075</v>
      </c>
      <c r="AN305" s="53" t="n">
        <v>1090.5477991</v>
      </c>
      <c r="AO305" s="53" t="n">
        <v>20.2193718131432</v>
      </c>
      <c r="AP305" s="53" t="n">
        <v>4.31080443286693</v>
      </c>
      <c r="AQ305" s="53" t="n">
        <v>16.8056111084792</v>
      </c>
      <c r="AR305" s="53" t="n">
        <v>1129.8504539</v>
      </c>
      <c r="AS305" s="53" t="n">
        <v>23.604345532553</v>
      </c>
      <c r="AT305" s="53" t="n">
        <v>4.46616310552218</v>
      </c>
      <c r="AU305" s="53" t="n">
        <v>18.7251936285305</v>
      </c>
      <c r="AV305" s="53" t="n">
        <v>968.9050769</v>
      </c>
      <c r="AW305" s="53" t="n">
        <v>22.5611647990541</v>
      </c>
      <c r="AX305" s="53" t="n">
        <v>3.82996536600667</v>
      </c>
      <c r="AY305" s="53" t="n">
        <v>21.2213460951876</v>
      </c>
      <c r="AZ305" s="53" t="n">
        <v>858.1927536</v>
      </c>
      <c r="BA305" s="53" t="n">
        <v>23.2142902299313</v>
      </c>
      <c r="BB305" s="53" t="n">
        <v>3.39233285283438</v>
      </c>
      <c r="BC305" s="53" t="n">
        <v>20.6407768628772</v>
      </c>
      <c r="BD305" s="53" t="n">
        <v>711.8485632</v>
      </c>
      <c r="BE305" s="53" t="n">
        <v>19.8870984617772</v>
      </c>
      <c r="BF305" s="53" t="n">
        <v>2.81385184978135</v>
      </c>
      <c r="BG305" s="53" t="n">
        <v>20.1989186317689</v>
      </c>
      <c r="BH305" s="53" t="n">
        <v>1068.3764551</v>
      </c>
      <c r="BI305" s="53" t="n">
        <v>25.2103581758131</v>
      </c>
      <c r="BJ305" s="53" t="n">
        <v>4.22316377367098</v>
      </c>
      <c r="BK305" s="53" t="n">
        <v>21.2936634616849</v>
      </c>
    </row>
    <row r="306">
      <c r="A306" s="53" t="s">
        <v>201</v>
      </c>
      <c r="B306" s="53" t="s">
        <v>202</v>
      </c>
      <c r="C306" s="53" t="s">
        <v>17</v>
      </c>
      <c r="D306" s="53" t="n">
        <v>5378.5239805</v>
      </c>
      <c r="E306" s="53" t="n">
        <v>8.79832304090305</v>
      </c>
      <c r="F306" s="53" t="n">
        <v>7.07430689684213</v>
      </c>
      <c r="G306" s="53" t="n">
        <v>7.54750165086347</v>
      </c>
      <c r="H306" s="53" t="n">
        <v>6015.0857871</v>
      </c>
      <c r="I306" s="53" t="n">
        <v>7.70620536703286</v>
      </c>
      <c r="J306" s="53" t="n">
        <v>7.91156886592943</v>
      </c>
      <c r="K306" s="53" t="n">
        <v>5.71970157795872</v>
      </c>
      <c r="L306" s="53" t="n">
        <v>5609.8032778</v>
      </c>
      <c r="M306" s="53" t="n">
        <v>9.69872645518019</v>
      </c>
      <c r="N306" s="53" t="n">
        <v>7.37850573167453</v>
      </c>
      <c r="O306" s="53" t="n">
        <v>8.53160529190421</v>
      </c>
      <c r="P306" s="53" t="n">
        <v>6073.5848639</v>
      </c>
      <c r="Q306" s="53" t="n">
        <v>8.01383332936989</v>
      </c>
      <c r="R306" s="53" t="n">
        <v>7.98851198712133</v>
      </c>
      <c r="S306" s="53" t="n">
        <v>7.41702830186397</v>
      </c>
      <c r="T306" s="53" t="n">
        <v>7455.8057681</v>
      </c>
      <c r="U306" s="53" t="n">
        <v>6.03574084017329</v>
      </c>
      <c r="V306" s="53" t="n">
        <v>9.80653025960515</v>
      </c>
      <c r="W306" s="53" t="n">
        <v>5.71902430338754</v>
      </c>
      <c r="X306" s="53" t="n">
        <v>8139.1954594</v>
      </c>
      <c r="Y306" s="53" t="n">
        <v>9.82506937714995</v>
      </c>
      <c r="Z306" s="53" t="n">
        <v>10.7053843734702</v>
      </c>
      <c r="AA306" s="53" t="n">
        <v>7.75975194587964</v>
      </c>
      <c r="AB306" s="53" t="n">
        <v>7930.4735697</v>
      </c>
      <c r="AC306" s="53" t="n">
        <v>8.83857283856814</v>
      </c>
      <c r="AD306" s="53" t="n">
        <v>10.430855021332</v>
      </c>
      <c r="AE306" s="53" t="n">
        <v>7.11196369409922</v>
      </c>
      <c r="AF306" s="53" t="n">
        <v>4859.8058518</v>
      </c>
      <c r="AG306" s="53" t="n">
        <v>8.61928629414008</v>
      </c>
      <c r="AH306" s="53" t="n">
        <v>6.39204327792297</v>
      </c>
      <c r="AI306" s="53" t="n">
        <v>8.13851180013873</v>
      </c>
      <c r="AJ306" s="53" t="n">
        <v>4475.4945437</v>
      </c>
      <c r="AK306" s="53" t="n">
        <v>9.33175143271964</v>
      </c>
      <c r="AL306" s="53" t="n">
        <v>5.88656330845865</v>
      </c>
      <c r="AM306" s="53" t="n">
        <v>8.76159366091817</v>
      </c>
      <c r="AN306" s="53" t="n">
        <v>3625.1154019</v>
      </c>
      <c r="AO306" s="53" t="n">
        <v>8.77571543187327</v>
      </c>
      <c r="AP306" s="53" t="n">
        <v>4.76807001000408</v>
      </c>
      <c r="AQ306" s="53" t="n">
        <v>8.58510078109443</v>
      </c>
      <c r="AR306" s="53" t="n">
        <v>4900.4228939</v>
      </c>
      <c r="AS306" s="53" t="n">
        <v>9.76633664318665</v>
      </c>
      <c r="AT306" s="53" t="n">
        <v>6.44546637728984</v>
      </c>
      <c r="AU306" s="53" t="n">
        <v>10.0003405019987</v>
      </c>
      <c r="AV306" s="53" t="n">
        <v>3422.1522913</v>
      </c>
      <c r="AW306" s="53" t="n">
        <v>12.176210720829</v>
      </c>
      <c r="AX306" s="53" t="n">
        <v>4.50111510967683</v>
      </c>
      <c r="AY306" s="53" t="n">
        <v>11.1520769227452</v>
      </c>
      <c r="AZ306" s="53" t="n">
        <v>3264.9618161</v>
      </c>
      <c r="BA306" s="53" t="n">
        <v>12.0111855809686</v>
      </c>
      <c r="BB306" s="53" t="n">
        <v>4.29436439761216</v>
      </c>
      <c r="BC306" s="53" t="n">
        <v>11.2636781433713</v>
      </c>
      <c r="BD306" s="53" t="n">
        <v>2486.4284525</v>
      </c>
      <c r="BE306" s="53" t="n">
        <v>11.9696577690211</v>
      </c>
      <c r="BF306" s="53" t="n">
        <v>3.27036897368078</v>
      </c>
      <c r="BG306" s="53" t="n">
        <v>12.1705169236964</v>
      </c>
      <c r="BH306" s="53" t="n">
        <v>2392.134591</v>
      </c>
      <c r="BI306" s="53" t="n">
        <v>12.5920824757938</v>
      </c>
      <c r="BJ306" s="53" t="n">
        <v>3.14634540937991</v>
      </c>
      <c r="BK306" s="53" t="n">
        <v>13.1166987782416</v>
      </c>
    </row>
    <row r="307">
      <c r="A307" s="53" t="s">
        <v>203</v>
      </c>
      <c r="B307" s="53" t="s">
        <v>204</v>
      </c>
      <c r="C307" s="53" t="s">
        <v>16</v>
      </c>
      <c r="D307" s="53" t="n">
        <v>3749.2612013</v>
      </c>
      <c r="E307" s="53" t="n">
        <v>21.1354264228687</v>
      </c>
      <c r="F307" s="53" t="n">
        <v>8.44327755169433</v>
      </c>
      <c r="G307" s="53" t="n">
        <v>15.9824006124808</v>
      </c>
      <c r="H307" s="53" t="n">
        <v>5349.0339089</v>
      </c>
      <c r="I307" s="53" t="n">
        <v>21.1437903329016</v>
      </c>
      <c r="J307" s="53" t="n">
        <v>12.04594065375</v>
      </c>
      <c r="K307" s="53" t="n">
        <v>13.805428420611</v>
      </c>
      <c r="L307" s="53" t="n">
        <v>3608.0127879</v>
      </c>
      <c r="M307" s="53" t="n">
        <v>20.6349364917106</v>
      </c>
      <c r="N307" s="53" t="n">
        <v>8.12518833516838</v>
      </c>
      <c r="O307" s="53" t="n">
        <v>14.7798960041108</v>
      </c>
      <c r="P307" s="53" t="n">
        <v>3595.0503551</v>
      </c>
      <c r="Q307" s="53" t="n">
        <v>22.9083945154897</v>
      </c>
      <c r="R307" s="53" t="n">
        <v>8.09599713935689</v>
      </c>
      <c r="S307" s="53" t="n">
        <v>18.5805941914481</v>
      </c>
      <c r="T307" s="53" t="n">
        <v>3133.3466857</v>
      </c>
      <c r="U307" s="53" t="n">
        <v>23.6216206018726</v>
      </c>
      <c r="V307" s="53" t="n">
        <v>7.05624770124672</v>
      </c>
      <c r="W307" s="53" t="n">
        <v>20.5010703798057</v>
      </c>
      <c r="X307" s="53" t="n">
        <v>4211.015681</v>
      </c>
      <c r="Y307" s="53" t="n">
        <v>28.0729395986189</v>
      </c>
      <c r="Z307" s="53" t="n">
        <v>9.48314141380495</v>
      </c>
      <c r="AA307" s="53" t="n">
        <v>23.9558431689581</v>
      </c>
      <c r="AB307" s="53" t="n">
        <v>2530.5288632</v>
      </c>
      <c r="AC307" s="53" t="n">
        <v>24.8726187609879</v>
      </c>
      <c r="AD307" s="53" t="n">
        <v>5.69871139870511</v>
      </c>
      <c r="AE307" s="53" t="n">
        <v>20.0011123498807</v>
      </c>
      <c r="AF307" s="53" t="n">
        <v>2492.2658673</v>
      </c>
      <c r="AG307" s="53" t="n">
        <v>23.0995231464435</v>
      </c>
      <c r="AH307" s="53" t="n">
        <v>5.61254373073068</v>
      </c>
      <c r="AI307" s="53" t="n">
        <v>21.1758133005157</v>
      </c>
      <c r="AJ307" s="53" t="n">
        <v>2093.5629699</v>
      </c>
      <c r="AK307" s="53" t="n">
        <v>24.6748100807405</v>
      </c>
      <c r="AL307" s="53" t="n">
        <v>4.71467104524116</v>
      </c>
      <c r="AM307" s="53" t="n">
        <v>20.3091193727365</v>
      </c>
      <c r="AN307" s="53" t="n">
        <v>1876.5027151</v>
      </c>
      <c r="AO307" s="53" t="n">
        <v>25.0395463649803</v>
      </c>
      <c r="AP307" s="53" t="n">
        <v>4.22585474829113</v>
      </c>
      <c r="AQ307" s="53" t="n">
        <v>22.1732811255051</v>
      </c>
      <c r="AR307" s="53" t="n">
        <v>2731.8151118</v>
      </c>
      <c r="AS307" s="53" t="n">
        <v>24.834416351005</v>
      </c>
      <c r="AT307" s="53" t="n">
        <v>6.15200488054625</v>
      </c>
      <c r="AU307" s="53" t="n">
        <v>23.6061852388345</v>
      </c>
      <c r="AV307" s="53" t="n">
        <v>2216.3878731</v>
      </c>
      <c r="AW307" s="53" t="n">
        <v>22.669012689205</v>
      </c>
      <c r="AX307" s="53" t="n">
        <v>4.99127080511332</v>
      </c>
      <c r="AY307" s="53" t="n">
        <v>22.2937875550879</v>
      </c>
      <c r="AZ307" s="53" t="n">
        <v>2397.3553151</v>
      </c>
      <c r="BA307" s="53" t="n">
        <v>20.9905988444666</v>
      </c>
      <c r="BB307" s="53" t="n">
        <v>5.39880665246808</v>
      </c>
      <c r="BC307" s="53" t="n">
        <v>21.9789097960398</v>
      </c>
      <c r="BD307" s="53" t="n">
        <v>1362.2010227</v>
      </c>
      <c r="BE307" s="53" t="n">
        <v>31.7143557403615</v>
      </c>
      <c r="BF307" s="53" t="n">
        <v>3.06765538551169</v>
      </c>
      <c r="BG307" s="53" t="n">
        <v>33.0508019632477</v>
      </c>
      <c r="BH307" s="53" t="n">
        <v>3058.9415759</v>
      </c>
      <c r="BI307" s="53" t="n">
        <v>20.4569199419135</v>
      </c>
      <c r="BJ307" s="53" t="n">
        <v>6.88868855837135</v>
      </c>
      <c r="BK307" s="53" t="n">
        <v>21.5514410001453</v>
      </c>
    </row>
    <row r="308">
      <c r="A308" s="53" t="s">
        <v>203</v>
      </c>
      <c r="B308" s="53" t="s">
        <v>204</v>
      </c>
      <c r="C308" s="53" t="s">
        <v>17</v>
      </c>
      <c r="D308" s="53" t="n">
        <v>15941.1396264</v>
      </c>
      <c r="E308" s="53" t="n">
        <v>8.28785381758666</v>
      </c>
      <c r="F308" s="53" t="n">
        <v>6.30840786087395</v>
      </c>
      <c r="G308" s="53" t="n">
        <v>7.83382503171209</v>
      </c>
      <c r="H308" s="53" t="n">
        <v>15904.3532085</v>
      </c>
      <c r="I308" s="53" t="n">
        <v>8.56805114414642</v>
      </c>
      <c r="J308" s="53" t="n">
        <v>6.29385032400441</v>
      </c>
      <c r="K308" s="53" t="n">
        <v>8.08310308392646</v>
      </c>
      <c r="L308" s="53" t="n">
        <v>18967.1992644</v>
      </c>
      <c r="M308" s="53" t="n">
        <v>8.52268743992421</v>
      </c>
      <c r="N308" s="53" t="n">
        <v>7.5059143663824</v>
      </c>
      <c r="O308" s="53" t="n">
        <v>7.09974441666423</v>
      </c>
      <c r="P308" s="53" t="n">
        <v>20215.8608525</v>
      </c>
      <c r="Q308" s="53" t="n">
        <v>8.52086369490473</v>
      </c>
      <c r="R308" s="53" t="n">
        <v>8.0000488362227</v>
      </c>
      <c r="S308" s="53" t="n">
        <v>7.17093959503051</v>
      </c>
      <c r="T308" s="53" t="n">
        <v>25501.7421069</v>
      </c>
      <c r="U308" s="53" t="n">
        <v>8.18101732360623</v>
      </c>
      <c r="V308" s="53" t="n">
        <v>10.0918374810998</v>
      </c>
      <c r="W308" s="53" t="n">
        <v>7.00033920834851</v>
      </c>
      <c r="X308" s="53" t="n">
        <v>26529.7233618</v>
      </c>
      <c r="Y308" s="53" t="n">
        <v>7.09552179158887</v>
      </c>
      <c r="Z308" s="53" t="n">
        <v>10.4986418364485</v>
      </c>
      <c r="AA308" s="53" t="n">
        <v>6.14209642408682</v>
      </c>
      <c r="AB308" s="53" t="n">
        <v>21173.5413056</v>
      </c>
      <c r="AC308" s="53" t="n">
        <v>8.42632602350167</v>
      </c>
      <c r="AD308" s="53" t="n">
        <v>8.37903296409122</v>
      </c>
      <c r="AE308" s="53" t="n">
        <v>8.34232821076594</v>
      </c>
      <c r="AF308" s="53" t="n">
        <v>18869.5566865</v>
      </c>
      <c r="AG308" s="53" t="n">
        <v>8.48571133319102</v>
      </c>
      <c r="AH308" s="53" t="n">
        <v>7.46727414238234</v>
      </c>
      <c r="AI308" s="53" t="n">
        <v>8.37045297740461</v>
      </c>
      <c r="AJ308" s="53" t="n">
        <v>20720.1599103</v>
      </c>
      <c r="AK308" s="53" t="n">
        <v>7.70866834116986</v>
      </c>
      <c r="AL308" s="53" t="n">
        <v>8.199615756469</v>
      </c>
      <c r="AM308" s="53" t="n">
        <v>7.05552279892819</v>
      </c>
      <c r="AN308" s="53" t="n">
        <v>16263.8276901</v>
      </c>
      <c r="AO308" s="53" t="n">
        <v>10.097476869478</v>
      </c>
      <c r="AP308" s="53" t="n">
        <v>6.43610562686579</v>
      </c>
      <c r="AQ308" s="53" t="n">
        <v>9.32852953381688</v>
      </c>
      <c r="AR308" s="53" t="n">
        <v>18347.4998365</v>
      </c>
      <c r="AS308" s="53" t="n">
        <v>10.5149171246411</v>
      </c>
      <c r="AT308" s="53" t="n">
        <v>7.26067990799592</v>
      </c>
      <c r="AU308" s="53" t="n">
        <v>9.33040835643137</v>
      </c>
      <c r="AV308" s="53" t="n">
        <v>10635.8241965</v>
      </c>
      <c r="AW308" s="53" t="n">
        <v>9.39193011824683</v>
      </c>
      <c r="AX308" s="53" t="n">
        <v>4.2089285045191</v>
      </c>
      <c r="AY308" s="53" t="n">
        <v>9.55802383481761</v>
      </c>
      <c r="AZ308" s="53" t="n">
        <v>9442.6508358</v>
      </c>
      <c r="BA308" s="53" t="n">
        <v>10.4902557018004</v>
      </c>
      <c r="BB308" s="53" t="n">
        <v>3.73675246287903</v>
      </c>
      <c r="BC308" s="53" t="n">
        <v>10.2419747796418</v>
      </c>
      <c r="BD308" s="53" t="n">
        <v>6855.7508191</v>
      </c>
      <c r="BE308" s="53" t="n">
        <v>13.0699109008707</v>
      </c>
      <c r="BF308" s="53" t="n">
        <v>2.71303516392136</v>
      </c>
      <c r="BG308" s="53" t="n">
        <v>12.5385495369681</v>
      </c>
      <c r="BH308" s="53" t="n">
        <v>7327.8883612</v>
      </c>
      <c r="BI308" s="53" t="n">
        <v>13.1332992614872</v>
      </c>
      <c r="BJ308" s="53" t="n">
        <v>2.89987476584448</v>
      </c>
      <c r="BK308" s="53" t="n">
        <v>13.0814682745145</v>
      </c>
    </row>
    <row r="309">
      <c r="A309" s="53" t="s">
        <v>205</v>
      </c>
      <c r="B309" s="53" t="s">
        <v>206</v>
      </c>
      <c r="C309" s="53" t="s">
        <v>16</v>
      </c>
      <c r="D309" s="53" t="n">
        <v>79.3562279</v>
      </c>
      <c r="E309" s="53" t="n">
        <v>70.757022674928</v>
      </c>
      <c r="F309" s="53" t="n">
        <v>1.78272284081293</v>
      </c>
      <c r="G309" s="53" t="n">
        <v>69.8562037266545</v>
      </c>
      <c r="H309" s="53" t="n">
        <v>122.2305161</v>
      </c>
      <c r="I309" s="53" t="n">
        <v>57.1961248396763</v>
      </c>
      <c r="J309" s="53" t="n">
        <v>2.74588571889294</v>
      </c>
      <c r="K309" s="53" t="n">
        <v>54.9289245519559</v>
      </c>
      <c r="L309" s="53" t="n">
        <v>231.8979479</v>
      </c>
      <c r="M309" s="53" t="n">
        <v>46.6695544009655</v>
      </c>
      <c r="N309" s="53" t="n">
        <v>5.20954409501334</v>
      </c>
      <c r="O309" s="53" t="n">
        <v>42.929417680667</v>
      </c>
      <c r="P309" s="53" t="n">
        <v>355.1083719</v>
      </c>
      <c r="Q309" s="53" t="n">
        <v>36.9063740025384</v>
      </c>
      <c r="R309" s="53" t="n">
        <v>7.97744326189204</v>
      </c>
      <c r="S309" s="53" t="n">
        <v>29.6475283688622</v>
      </c>
      <c r="T309" s="53" t="n">
        <v>145.6168014</v>
      </c>
      <c r="U309" s="53" t="n">
        <v>49.4385150889802</v>
      </c>
      <c r="V309" s="53" t="n">
        <v>3.27125425100883</v>
      </c>
      <c r="W309" s="53" t="n">
        <v>47.434710252045</v>
      </c>
      <c r="X309" s="53" t="n">
        <v>252.1436698</v>
      </c>
      <c r="Y309" s="53" t="n">
        <v>34.7982407061921</v>
      </c>
      <c r="Z309" s="53" t="n">
        <v>5.6643604568162</v>
      </c>
      <c r="AA309" s="53" t="n">
        <v>32.3146389709634</v>
      </c>
      <c r="AB309" s="53" t="n">
        <v>149.8535786</v>
      </c>
      <c r="AC309" s="53" t="n">
        <v>49.2521555947477</v>
      </c>
      <c r="AD309" s="53" t="n">
        <v>3.3664326596322</v>
      </c>
      <c r="AE309" s="53" t="n">
        <v>45.3567262357703</v>
      </c>
      <c r="AF309" s="53" t="n">
        <v>287.151852</v>
      </c>
      <c r="AG309" s="53" t="n">
        <v>38.4563625280424</v>
      </c>
      <c r="AH309" s="53" t="n">
        <v>6.45081273252071</v>
      </c>
      <c r="AI309" s="53" t="n">
        <v>34.5225223222663</v>
      </c>
      <c r="AJ309" s="53" t="n">
        <v>233.8672045</v>
      </c>
      <c r="AK309" s="53" t="n">
        <v>42.7024012210767</v>
      </c>
      <c r="AL309" s="53" t="n">
        <v>5.2537830767939</v>
      </c>
      <c r="AM309" s="53" t="n">
        <v>37.1987130582749</v>
      </c>
      <c r="AN309" s="53" t="n">
        <v>264.1800651</v>
      </c>
      <c r="AO309" s="53" t="n">
        <v>43.1190601625868</v>
      </c>
      <c r="AP309" s="53" t="n">
        <v>5.93475582955749</v>
      </c>
      <c r="AQ309" s="53" t="n">
        <v>42.1087861662361</v>
      </c>
      <c r="AR309" s="53" t="n">
        <v>321.9854132</v>
      </c>
      <c r="AS309" s="53" t="n">
        <v>36.2168474775101</v>
      </c>
      <c r="AT309" s="53" t="n">
        <v>7.2333421800689</v>
      </c>
      <c r="AU309" s="53" t="n">
        <v>34.4006131966519</v>
      </c>
      <c r="AV309" s="53" t="n">
        <v>414.4399353</v>
      </c>
      <c r="AW309" s="53" t="n">
        <v>28.4203115056185</v>
      </c>
      <c r="AX309" s="53" t="n">
        <v>9.31031575411292</v>
      </c>
      <c r="AY309" s="53" t="n">
        <v>24.5901894035466</v>
      </c>
      <c r="AZ309" s="53" t="n">
        <v>359.1013592</v>
      </c>
      <c r="BA309" s="53" t="n">
        <v>31.1353975101567</v>
      </c>
      <c r="BB309" s="53" t="n">
        <v>8.06714497593717</v>
      </c>
      <c r="BC309" s="53" t="n">
        <v>31.1788271946738</v>
      </c>
      <c r="BD309" s="53" t="n">
        <v>405.2426875</v>
      </c>
      <c r="BE309" s="53" t="n">
        <v>28.3337815211539</v>
      </c>
      <c r="BF309" s="53" t="n">
        <v>9.10370129977749</v>
      </c>
      <c r="BG309" s="53" t="n">
        <v>26.9082472124777</v>
      </c>
      <c r="BH309" s="53" t="n">
        <v>829.2301677</v>
      </c>
      <c r="BI309" s="53" t="n">
        <v>21.556302113016</v>
      </c>
      <c r="BJ309" s="53" t="n">
        <v>18.6285008671629</v>
      </c>
      <c r="BK309" s="53" t="n">
        <v>17.4249382827723</v>
      </c>
    </row>
    <row r="310">
      <c r="A310" s="53" t="s">
        <v>205</v>
      </c>
      <c r="B310" s="53" t="s">
        <v>206</v>
      </c>
      <c r="C310" s="53" t="s">
        <v>17</v>
      </c>
      <c r="D310" s="53" t="n">
        <v>2209.1912361</v>
      </c>
      <c r="E310" s="53" t="n">
        <v>14.5764313683671</v>
      </c>
      <c r="F310" s="53" t="n">
        <v>2.79225289399747</v>
      </c>
      <c r="G310" s="53" t="n">
        <v>13.7965942581143</v>
      </c>
      <c r="H310" s="53" t="n">
        <v>3587.2518785</v>
      </c>
      <c r="I310" s="53" t="n">
        <v>10.9104331988678</v>
      </c>
      <c r="J310" s="53" t="n">
        <v>4.5340187284656</v>
      </c>
      <c r="K310" s="53" t="n">
        <v>10.4849239041684</v>
      </c>
      <c r="L310" s="53" t="n">
        <v>4417.0721916</v>
      </c>
      <c r="M310" s="53" t="n">
        <v>9.78852651104432</v>
      </c>
      <c r="N310" s="53" t="n">
        <v>5.58284969107697</v>
      </c>
      <c r="O310" s="53" t="n">
        <v>9.05574433548683</v>
      </c>
      <c r="P310" s="53" t="n">
        <v>4915.395676</v>
      </c>
      <c r="Q310" s="53" t="n">
        <v>10.3585163391627</v>
      </c>
      <c r="R310" s="53" t="n">
        <v>6.21269339529119</v>
      </c>
      <c r="S310" s="53" t="n">
        <v>9.32669869611009</v>
      </c>
      <c r="T310" s="53" t="n">
        <v>6239.8791508</v>
      </c>
      <c r="U310" s="53" t="n">
        <v>8.29470941773964</v>
      </c>
      <c r="V310" s="53" t="n">
        <v>7.88674168732176</v>
      </c>
      <c r="W310" s="53" t="n">
        <v>7.57090095966099</v>
      </c>
      <c r="X310" s="53" t="n">
        <v>6501.5680531</v>
      </c>
      <c r="Y310" s="53" t="n">
        <v>7.80454849911606</v>
      </c>
      <c r="Z310" s="53" t="n">
        <v>8.21749693514003</v>
      </c>
      <c r="AA310" s="53" t="n">
        <v>7.44201520924759</v>
      </c>
      <c r="AB310" s="53" t="n">
        <v>7685.2092136</v>
      </c>
      <c r="AC310" s="53" t="n">
        <v>7.31225439936389</v>
      </c>
      <c r="AD310" s="53" t="n">
        <v>9.71353105018349</v>
      </c>
      <c r="AE310" s="53" t="n">
        <v>7.40201405093098</v>
      </c>
      <c r="AF310" s="53" t="n">
        <v>5831.0293549</v>
      </c>
      <c r="AG310" s="53" t="n">
        <v>9.64775858358143</v>
      </c>
      <c r="AH310" s="53" t="n">
        <v>7.36998604971232</v>
      </c>
      <c r="AI310" s="53" t="n">
        <v>8.77788423163693</v>
      </c>
      <c r="AJ310" s="53" t="n">
        <v>5204.026369</v>
      </c>
      <c r="AK310" s="53" t="n">
        <v>8.39613857794134</v>
      </c>
      <c r="AL310" s="53" t="n">
        <v>6.57750105641902</v>
      </c>
      <c r="AM310" s="53" t="n">
        <v>8.11678067245473</v>
      </c>
      <c r="AN310" s="53" t="n">
        <v>5066.1710695</v>
      </c>
      <c r="AO310" s="53" t="n">
        <v>9.32295176358165</v>
      </c>
      <c r="AP310" s="53" t="n">
        <v>6.40326224327702</v>
      </c>
      <c r="AQ310" s="53" t="n">
        <v>8.84709737952029</v>
      </c>
      <c r="AR310" s="53" t="n">
        <v>6846.8141489</v>
      </c>
      <c r="AS310" s="53" t="n">
        <v>7.70668098217835</v>
      </c>
      <c r="AT310" s="53" t="n">
        <v>8.65386224131456</v>
      </c>
      <c r="AU310" s="53" t="n">
        <v>7.66687536578214</v>
      </c>
      <c r="AV310" s="53" t="n">
        <v>6046.3859833</v>
      </c>
      <c r="AW310" s="53" t="n">
        <v>8.44461881846743</v>
      </c>
      <c r="AX310" s="53" t="n">
        <v>7.64218076018609</v>
      </c>
      <c r="AY310" s="53" t="n">
        <v>8.361208124665</v>
      </c>
      <c r="AZ310" s="53" t="n">
        <v>5495.5159306</v>
      </c>
      <c r="BA310" s="53" t="n">
        <v>8.28491566234151</v>
      </c>
      <c r="BB310" s="53" t="n">
        <v>6.94592211415619</v>
      </c>
      <c r="BC310" s="53" t="n">
        <v>8.09651969440592</v>
      </c>
      <c r="BD310" s="53" t="n">
        <v>3220.1318513</v>
      </c>
      <c r="BE310" s="53" t="n">
        <v>11.1306910628685</v>
      </c>
      <c r="BF310" s="53" t="n">
        <v>4.07000640502217</v>
      </c>
      <c r="BG310" s="53" t="n">
        <v>11.2001960055693</v>
      </c>
      <c r="BH310" s="53" t="n">
        <v>5852.9520878</v>
      </c>
      <c r="BI310" s="53" t="n">
        <v>8.16138332270892</v>
      </c>
      <c r="BJ310" s="53" t="n">
        <v>7.39769474843612</v>
      </c>
      <c r="BK310" s="53" t="n">
        <v>7.97729206954929</v>
      </c>
    </row>
    <row r="311">
      <c r="A311" s="53" t="s">
        <v>207</v>
      </c>
      <c r="B311" s="53" t="s">
        <v>208</v>
      </c>
      <c r="C311" s="53" t="s">
        <v>16</v>
      </c>
      <c r="D311" s="53" t="n">
        <v>469.097633</v>
      </c>
      <c r="E311" s="53" t="n">
        <v>47.7064676536554</v>
      </c>
      <c r="F311" s="53" t="n">
        <v>3.69591035642621</v>
      </c>
      <c r="G311" s="53" t="n">
        <v>45.1823093653448</v>
      </c>
      <c r="H311" s="53" t="n">
        <v>566.5340449</v>
      </c>
      <c r="I311" s="53" t="n">
        <v>46.3579848986854</v>
      </c>
      <c r="J311" s="53" t="n">
        <v>4.46358901967417</v>
      </c>
      <c r="K311" s="53" t="n">
        <v>43.3451442826876</v>
      </c>
      <c r="L311" s="53" t="n">
        <v>1050.9513156</v>
      </c>
      <c r="M311" s="53" t="n">
        <v>38.8668404296048</v>
      </c>
      <c r="N311" s="53" t="n">
        <v>8.28019921265686</v>
      </c>
      <c r="O311" s="53" t="n">
        <v>32.1793873052013</v>
      </c>
      <c r="P311" s="53" t="n">
        <v>1025.451412</v>
      </c>
      <c r="Q311" s="53" t="n">
        <v>37.4414567204102</v>
      </c>
      <c r="R311" s="53" t="n">
        <v>8.07929144597215</v>
      </c>
      <c r="S311" s="53" t="n">
        <v>29.7665921344836</v>
      </c>
      <c r="T311" s="53" t="n">
        <v>1101.8464773</v>
      </c>
      <c r="U311" s="53" t="n">
        <v>31.5535247009939</v>
      </c>
      <c r="V311" s="53" t="n">
        <v>8.68119026864672</v>
      </c>
      <c r="W311" s="53" t="n">
        <v>24.7615330448461</v>
      </c>
      <c r="X311" s="53" t="n">
        <v>402.2113609</v>
      </c>
      <c r="Y311" s="53" t="n">
        <v>46.3029448540946</v>
      </c>
      <c r="Z311" s="53" t="n">
        <v>3.16892908778031</v>
      </c>
      <c r="AA311" s="53" t="n">
        <v>44.842807585395</v>
      </c>
      <c r="AB311" s="53" t="n">
        <v>951.0909347</v>
      </c>
      <c r="AC311" s="53" t="n">
        <v>35.7074934425895</v>
      </c>
      <c r="AD311" s="53" t="n">
        <v>7.49342266551325</v>
      </c>
      <c r="AE311" s="53" t="n">
        <v>31.3150844284832</v>
      </c>
      <c r="AF311" s="53" t="n">
        <v>658.9324291</v>
      </c>
      <c r="AG311" s="53" t="n">
        <v>38.7729413619249</v>
      </c>
      <c r="AH311" s="53" t="n">
        <v>5.19157424291623</v>
      </c>
      <c r="AI311" s="53" t="n">
        <v>30.8783775536322</v>
      </c>
      <c r="AJ311" s="53" t="n">
        <v>605.2225831</v>
      </c>
      <c r="AK311" s="53" t="n">
        <v>36.0718038745264</v>
      </c>
      <c r="AL311" s="53" t="n">
        <v>4.76840694871363</v>
      </c>
      <c r="AM311" s="53" t="n">
        <v>33.7161256408807</v>
      </c>
      <c r="AN311" s="53" t="n">
        <v>1487.6510056</v>
      </c>
      <c r="AO311" s="53" t="n">
        <v>28.5021989496167</v>
      </c>
      <c r="AP311" s="53" t="n">
        <v>11.7208537659471</v>
      </c>
      <c r="AQ311" s="53" t="n">
        <v>24.1480426995739</v>
      </c>
      <c r="AR311" s="53" t="n">
        <v>385.3179183</v>
      </c>
      <c r="AS311" s="53" t="n">
        <v>45.3126861944274</v>
      </c>
      <c r="AT311" s="53" t="n">
        <v>3.03582961110691</v>
      </c>
      <c r="AU311" s="53" t="n">
        <v>40.7375243646695</v>
      </c>
      <c r="AV311" s="53" t="n">
        <v>594.127097</v>
      </c>
      <c r="AW311" s="53" t="n">
        <v>36.1691592446519</v>
      </c>
      <c r="AX311" s="53" t="n">
        <v>4.68098821303526</v>
      </c>
      <c r="AY311" s="53" t="n">
        <v>35.084593444838</v>
      </c>
      <c r="AZ311" s="53" t="n">
        <v>884.4897241</v>
      </c>
      <c r="BA311" s="53" t="n">
        <v>33.9480539855268</v>
      </c>
      <c r="BB311" s="53" t="n">
        <v>6.96868732964542</v>
      </c>
      <c r="BC311" s="53" t="n">
        <v>31.0551598354547</v>
      </c>
      <c r="BD311" s="53" t="n">
        <v>683.0756625</v>
      </c>
      <c r="BE311" s="53" t="n">
        <v>39.8542306787291</v>
      </c>
      <c r="BF311" s="53" t="n">
        <v>5.38179312291786</v>
      </c>
      <c r="BG311" s="53" t="n">
        <v>39.2846758630819</v>
      </c>
      <c r="BH311" s="53" t="n">
        <v>1826.3437696</v>
      </c>
      <c r="BI311" s="53" t="n">
        <v>25.2452883836327</v>
      </c>
      <c r="BJ311" s="53" t="n">
        <v>14.3893347090479</v>
      </c>
      <c r="BK311" s="53" t="n">
        <v>24.7341674664158</v>
      </c>
    </row>
    <row r="312">
      <c r="A312" s="53" t="s">
        <v>207</v>
      </c>
      <c r="B312" s="53" t="s">
        <v>208</v>
      </c>
      <c r="C312" s="53" t="s">
        <v>17</v>
      </c>
      <c r="D312" s="53" t="n">
        <v>5317.7971946</v>
      </c>
      <c r="E312" s="53" t="n">
        <v>15.4878831750332</v>
      </c>
      <c r="F312" s="53" t="n">
        <v>3.43496646887722</v>
      </c>
      <c r="G312" s="53" t="n">
        <v>14.1363836549944</v>
      </c>
      <c r="H312" s="53" t="n">
        <v>8868.1238804</v>
      </c>
      <c r="I312" s="53" t="n">
        <v>10.572829209799</v>
      </c>
      <c r="J312" s="53" t="n">
        <v>5.72825684325756</v>
      </c>
      <c r="K312" s="53" t="n">
        <v>9.29764435243493</v>
      </c>
      <c r="L312" s="53" t="n">
        <v>10385.4959313</v>
      </c>
      <c r="M312" s="53" t="n">
        <v>11.6600840431727</v>
      </c>
      <c r="N312" s="53" t="n">
        <v>6.70838487840445</v>
      </c>
      <c r="O312" s="53" t="n">
        <v>9.52635286301829</v>
      </c>
      <c r="P312" s="53" t="n">
        <v>10241.2378361</v>
      </c>
      <c r="Q312" s="53" t="n">
        <v>10.449133656544</v>
      </c>
      <c r="R312" s="53" t="n">
        <v>6.61520311502708</v>
      </c>
      <c r="S312" s="53" t="n">
        <v>9.25973700636839</v>
      </c>
      <c r="T312" s="53" t="n">
        <v>11707.4642751</v>
      </c>
      <c r="U312" s="53" t="n">
        <v>8.4236405811838</v>
      </c>
      <c r="V312" s="53" t="n">
        <v>7.56229426375696</v>
      </c>
      <c r="W312" s="53" t="n">
        <v>7.99309047315028</v>
      </c>
      <c r="X312" s="53" t="n">
        <v>13313.5811424</v>
      </c>
      <c r="Y312" s="53" t="n">
        <v>11.2915694032536</v>
      </c>
      <c r="Z312" s="53" t="n">
        <v>8.59974593451188</v>
      </c>
      <c r="AA312" s="53" t="n">
        <v>10.370554032951</v>
      </c>
      <c r="AB312" s="53" t="n">
        <v>13124.3442556</v>
      </c>
      <c r="AC312" s="53" t="n">
        <v>8.72031144089833</v>
      </c>
      <c r="AD312" s="53" t="n">
        <v>8.47751066734284</v>
      </c>
      <c r="AE312" s="53" t="n">
        <v>8.14059413425329</v>
      </c>
      <c r="AF312" s="53" t="n">
        <v>14392.31276</v>
      </c>
      <c r="AG312" s="53" t="n">
        <v>8.40144400491182</v>
      </c>
      <c r="AH312" s="53" t="n">
        <v>9.29653951271309</v>
      </c>
      <c r="AI312" s="53" t="n">
        <v>7.77126045948958</v>
      </c>
      <c r="AJ312" s="53" t="n">
        <v>13747.2030658</v>
      </c>
      <c r="AK312" s="53" t="n">
        <v>8.80058912505918</v>
      </c>
      <c r="AL312" s="53" t="n">
        <v>8.8798387459793</v>
      </c>
      <c r="AM312" s="53" t="n">
        <v>8.23621306533745</v>
      </c>
      <c r="AN312" s="53" t="n">
        <v>9859.901746</v>
      </c>
      <c r="AO312" s="53" t="n">
        <v>9.77707295078347</v>
      </c>
      <c r="AP312" s="53" t="n">
        <v>6.36888370213251</v>
      </c>
      <c r="AQ312" s="53" t="n">
        <v>9.05796653916571</v>
      </c>
      <c r="AR312" s="53" t="n">
        <v>11491.2307984</v>
      </c>
      <c r="AS312" s="53" t="n">
        <v>9.65888556098272</v>
      </c>
      <c r="AT312" s="53" t="n">
        <v>7.42262087744063</v>
      </c>
      <c r="AU312" s="53" t="n">
        <v>9.53842117838571</v>
      </c>
      <c r="AV312" s="53" t="n">
        <v>8874.8847614</v>
      </c>
      <c r="AW312" s="53" t="n">
        <v>8.54033845371799</v>
      </c>
      <c r="AX312" s="53" t="n">
        <v>5.73262395217226</v>
      </c>
      <c r="AY312" s="53" t="n">
        <v>8.67934695929087</v>
      </c>
      <c r="AZ312" s="53" t="n">
        <v>7079.0287806</v>
      </c>
      <c r="BA312" s="53" t="n">
        <v>9.87073559936964</v>
      </c>
      <c r="BB312" s="53" t="n">
        <v>4.57261260701515</v>
      </c>
      <c r="BC312" s="53" t="n">
        <v>10.1722889515721</v>
      </c>
      <c r="BD312" s="53" t="n">
        <v>5823.650654</v>
      </c>
      <c r="BE312" s="53" t="n">
        <v>12.6816783204899</v>
      </c>
      <c r="BF312" s="53" t="n">
        <v>3.76171636316972</v>
      </c>
      <c r="BG312" s="53" t="n">
        <v>12.8670794615847</v>
      </c>
      <c r="BH312" s="53" t="n">
        <v>10587.3995517</v>
      </c>
      <c r="BI312" s="53" t="n">
        <v>10.0878916921434</v>
      </c>
      <c r="BJ312" s="53" t="n">
        <v>6.83880206819935</v>
      </c>
      <c r="BK312" s="53" t="n">
        <v>10.0630795449049</v>
      </c>
    </row>
    <row r="313">
      <c r="A313" s="53" t="s">
        <v>209</v>
      </c>
      <c r="B313" s="53" t="s">
        <v>210</v>
      </c>
      <c r="C313" s="53" t="s">
        <v>16</v>
      </c>
      <c r="D313" s="53" t="n">
        <v>1751.8481186</v>
      </c>
      <c r="E313" s="53" t="n">
        <v>22.3427850737658</v>
      </c>
      <c r="F313" s="53" t="n">
        <v>10.0380314076823</v>
      </c>
      <c r="G313" s="53" t="n">
        <v>20.6218408465924</v>
      </c>
      <c r="H313" s="53" t="n">
        <v>1772.5150683</v>
      </c>
      <c r="I313" s="53" t="n">
        <v>19.9421599504966</v>
      </c>
      <c r="J313" s="53" t="n">
        <v>10.1564523415446</v>
      </c>
      <c r="K313" s="53" t="n">
        <v>14.7136030421107</v>
      </c>
      <c r="L313" s="53" t="n">
        <v>1377.4523773</v>
      </c>
      <c r="M313" s="53" t="n">
        <v>20.943467782684</v>
      </c>
      <c r="N313" s="53" t="n">
        <v>7.89275627214411</v>
      </c>
      <c r="O313" s="53" t="n">
        <v>16.8456604466193</v>
      </c>
      <c r="P313" s="53" t="n">
        <v>1586.5805053</v>
      </c>
      <c r="Q313" s="53" t="n">
        <v>21.6496245935144</v>
      </c>
      <c r="R313" s="53" t="n">
        <v>9.09105348455966</v>
      </c>
      <c r="S313" s="53" t="n">
        <v>17.1248064133434</v>
      </c>
      <c r="T313" s="53" t="n">
        <v>1393.0784891</v>
      </c>
      <c r="U313" s="53" t="n">
        <v>28.4410222011929</v>
      </c>
      <c r="V313" s="53" t="n">
        <v>7.98229337262843</v>
      </c>
      <c r="W313" s="53" t="n">
        <v>22.712500081291</v>
      </c>
      <c r="X313" s="53" t="n">
        <v>1625.0895649</v>
      </c>
      <c r="Y313" s="53" t="n">
        <v>24.6297165579438</v>
      </c>
      <c r="Z313" s="53" t="n">
        <v>9.31170911425775</v>
      </c>
      <c r="AA313" s="53" t="n">
        <v>20.7337869538603</v>
      </c>
      <c r="AB313" s="53" t="n">
        <v>1540.3844361</v>
      </c>
      <c r="AC313" s="53" t="n">
        <v>20.4049684824503</v>
      </c>
      <c r="AD313" s="53" t="n">
        <v>8.82635154572283</v>
      </c>
      <c r="AE313" s="53" t="n">
        <v>20.8352639333541</v>
      </c>
      <c r="AF313" s="53" t="n">
        <v>845.4809611</v>
      </c>
      <c r="AG313" s="53" t="n">
        <v>29.5174153759306</v>
      </c>
      <c r="AH313" s="53" t="n">
        <v>4.844577764482</v>
      </c>
      <c r="AI313" s="53" t="n">
        <v>28.5052991691659</v>
      </c>
      <c r="AJ313" s="53" t="n">
        <v>788.2021938</v>
      </c>
      <c r="AK313" s="53" t="n">
        <v>33.1977299139844</v>
      </c>
      <c r="AL313" s="53" t="n">
        <v>4.5163723344301</v>
      </c>
      <c r="AM313" s="53" t="n">
        <v>27.8088791963367</v>
      </c>
      <c r="AN313" s="53" t="n">
        <v>801.7872901</v>
      </c>
      <c r="AO313" s="53" t="n">
        <v>35.3882147242075</v>
      </c>
      <c r="AP313" s="53" t="n">
        <v>4.59421448403653</v>
      </c>
      <c r="AQ313" s="53" t="n">
        <v>32.1592282927257</v>
      </c>
      <c r="AR313" s="53" t="n">
        <v>1032.8815543</v>
      </c>
      <c r="AS313" s="53" t="n">
        <v>29.1750883273306</v>
      </c>
      <c r="AT313" s="53" t="n">
        <v>5.91837692571478</v>
      </c>
      <c r="AU313" s="53" t="n">
        <v>26.6758425630326</v>
      </c>
      <c r="AV313" s="53" t="n">
        <v>821.0415185</v>
      </c>
      <c r="AW313" s="53" t="n">
        <v>25.5463719914645</v>
      </c>
      <c r="AX313" s="53" t="n">
        <v>4.70454057187361</v>
      </c>
      <c r="AY313" s="53" t="n">
        <v>24.1231945178782</v>
      </c>
      <c r="AZ313" s="53" t="n">
        <v>850.9667617</v>
      </c>
      <c r="BA313" s="53" t="n">
        <v>29.0840309771037</v>
      </c>
      <c r="BB313" s="53" t="n">
        <v>4.87601121932002</v>
      </c>
      <c r="BC313" s="53" t="n">
        <v>29.0094457146674</v>
      </c>
      <c r="BD313" s="53" t="n">
        <v>529.7657701</v>
      </c>
      <c r="BE313" s="53" t="n">
        <v>35.0809548565527</v>
      </c>
      <c r="BF313" s="53" t="n">
        <v>3.03554022892609</v>
      </c>
      <c r="BG313" s="53" t="n">
        <v>35.2246316005587</v>
      </c>
      <c r="BH313" s="53" t="n">
        <v>735.033752</v>
      </c>
      <c r="BI313" s="53" t="n">
        <v>32.9066647405362</v>
      </c>
      <c r="BJ313" s="53" t="n">
        <v>4.21171893267719</v>
      </c>
      <c r="BK313" s="53" t="n">
        <v>31.5486999303758</v>
      </c>
    </row>
    <row r="314">
      <c r="A314" s="53" t="s">
        <v>209</v>
      </c>
      <c r="B314" s="53" t="s">
        <v>210</v>
      </c>
      <c r="C314" s="53" t="s">
        <v>17</v>
      </c>
      <c r="D314" s="53" t="n">
        <v>6838.6864315</v>
      </c>
      <c r="E314" s="53" t="n">
        <v>11.6706631160546</v>
      </c>
      <c r="F314" s="53" t="n">
        <v>5.50747952367197</v>
      </c>
      <c r="G314" s="53" t="n">
        <v>10.3454657387065</v>
      </c>
      <c r="H314" s="53" t="n">
        <v>8734.5548763</v>
      </c>
      <c r="I314" s="53" t="n">
        <v>8.9659872311341</v>
      </c>
      <c r="J314" s="53" t="n">
        <v>7.03430148632505</v>
      </c>
      <c r="K314" s="53" t="n">
        <v>8.32483945076363</v>
      </c>
      <c r="L314" s="53" t="n">
        <v>7724.9431286</v>
      </c>
      <c r="M314" s="53" t="n">
        <v>10.218038728292</v>
      </c>
      <c r="N314" s="53" t="n">
        <v>6.22121902041401</v>
      </c>
      <c r="O314" s="53" t="n">
        <v>9.13662158730741</v>
      </c>
      <c r="P314" s="53" t="n">
        <v>9269.6762783</v>
      </c>
      <c r="Q314" s="53" t="n">
        <v>9.21009252434239</v>
      </c>
      <c r="R314" s="53" t="n">
        <v>7.46525707899831</v>
      </c>
      <c r="S314" s="53" t="n">
        <v>8.08657851996396</v>
      </c>
      <c r="T314" s="53" t="n">
        <v>12465.6647261</v>
      </c>
      <c r="U314" s="53" t="n">
        <v>9.01424459854709</v>
      </c>
      <c r="V314" s="53" t="n">
        <v>10.0391199268508</v>
      </c>
      <c r="W314" s="53" t="n">
        <v>7.65776496516182</v>
      </c>
      <c r="X314" s="53" t="n">
        <v>12443.6921966</v>
      </c>
      <c r="Y314" s="53" t="n">
        <v>8.44840291479751</v>
      </c>
      <c r="Z314" s="53" t="n">
        <v>10.0214245320529</v>
      </c>
      <c r="AA314" s="53" t="n">
        <v>7.49200793621424</v>
      </c>
      <c r="AB314" s="53" t="n">
        <v>10932.7201499</v>
      </c>
      <c r="AC314" s="53" t="n">
        <v>8.87276636594541</v>
      </c>
      <c r="AD314" s="53" t="n">
        <v>8.8045756983777</v>
      </c>
      <c r="AE314" s="53" t="n">
        <v>8.41659617097532</v>
      </c>
      <c r="AF314" s="53" t="n">
        <v>9944.3751273</v>
      </c>
      <c r="AG314" s="53" t="n">
        <v>9.26505829196595</v>
      </c>
      <c r="AH314" s="53" t="n">
        <v>8.00862021353195</v>
      </c>
      <c r="AI314" s="53" t="n">
        <v>8.31250319362478</v>
      </c>
      <c r="AJ314" s="53" t="n">
        <v>9798.9852366</v>
      </c>
      <c r="AK314" s="53" t="n">
        <v>9.7124932883249</v>
      </c>
      <c r="AL314" s="53" t="n">
        <v>7.89153166823898</v>
      </c>
      <c r="AM314" s="53" t="n">
        <v>8.96402843311669</v>
      </c>
      <c r="AN314" s="53" t="n">
        <v>7671.9956396</v>
      </c>
      <c r="AO314" s="53" t="n">
        <v>10.7301880180611</v>
      </c>
      <c r="AP314" s="53" t="n">
        <v>6.1785781983178</v>
      </c>
      <c r="AQ314" s="53" t="n">
        <v>9.78281011917035</v>
      </c>
      <c r="AR314" s="53" t="n">
        <v>9666.4056518</v>
      </c>
      <c r="AS314" s="53" t="n">
        <v>9.75198101886873</v>
      </c>
      <c r="AT314" s="53" t="n">
        <v>7.78475979679015</v>
      </c>
      <c r="AU314" s="53" t="n">
        <v>9.69839338170106</v>
      </c>
      <c r="AV314" s="53" t="n">
        <v>6138.6140436</v>
      </c>
      <c r="AW314" s="53" t="n">
        <v>10.1638274829641</v>
      </c>
      <c r="AX314" s="53" t="n">
        <v>4.94368201956537</v>
      </c>
      <c r="AY314" s="53" t="n">
        <v>10.350993740229</v>
      </c>
      <c r="AZ314" s="53" t="n">
        <v>4567.6545854</v>
      </c>
      <c r="BA314" s="53" t="n">
        <v>11.4805990102181</v>
      </c>
      <c r="BB314" s="53" t="n">
        <v>3.67852282046789</v>
      </c>
      <c r="BC314" s="53" t="n">
        <v>11.9269642794281</v>
      </c>
      <c r="BD314" s="53" t="n">
        <v>3689.2711652</v>
      </c>
      <c r="BE314" s="53" t="n">
        <v>13.039499099379</v>
      </c>
      <c r="BF314" s="53" t="n">
        <v>2.97112400212152</v>
      </c>
      <c r="BG314" s="53" t="n">
        <v>13.2633555916539</v>
      </c>
      <c r="BH314" s="53" t="n">
        <v>4283.6524044</v>
      </c>
      <c r="BI314" s="53" t="n">
        <v>11.772180535504</v>
      </c>
      <c r="BJ314" s="53" t="n">
        <v>3.44980401427566</v>
      </c>
      <c r="BK314" s="53" t="n">
        <v>12.2947420178183</v>
      </c>
    </row>
    <row r="315">
      <c r="A315" s="53" t="s">
        <v>211</v>
      </c>
      <c r="B315" s="53" t="s">
        <v>212</v>
      </c>
      <c r="C315" s="53" t="s">
        <v>16</v>
      </c>
      <c r="D315" s="53" t="n">
        <v>438.0250311</v>
      </c>
      <c r="E315" s="53" t="n">
        <v>42.1914496073111</v>
      </c>
      <c r="F315" s="53" t="n">
        <v>5.88273724825074</v>
      </c>
      <c r="G315" s="53" t="n">
        <v>35.3219943494912</v>
      </c>
      <c r="H315" s="53" t="n">
        <v>757.8036783</v>
      </c>
      <c r="I315" s="53" t="n">
        <v>39.6899644583672</v>
      </c>
      <c r="J315" s="53" t="n">
        <v>10.1774090718096</v>
      </c>
      <c r="K315" s="53" t="n">
        <v>30.7102138962508</v>
      </c>
      <c r="L315" s="53" t="n">
        <v>711.6900116</v>
      </c>
      <c r="M315" s="53" t="n">
        <v>30.1981580479579</v>
      </c>
      <c r="N315" s="53" t="n">
        <v>9.5580960976897</v>
      </c>
      <c r="O315" s="53" t="n">
        <v>26.5752141093964</v>
      </c>
      <c r="P315" s="53" t="n">
        <v>546.4870055</v>
      </c>
      <c r="Q315" s="53" t="n">
        <v>38.3968566704506</v>
      </c>
      <c r="R315" s="53" t="n">
        <v>7.33939668896666</v>
      </c>
      <c r="S315" s="53" t="n">
        <v>34.4291949416662</v>
      </c>
      <c r="T315" s="53" t="n">
        <v>337.9716225</v>
      </c>
      <c r="U315" s="53" t="n">
        <v>46.1439085380193</v>
      </c>
      <c r="V315" s="53" t="n">
        <v>4.53900601876468</v>
      </c>
      <c r="W315" s="53" t="n">
        <v>41.3399237640511</v>
      </c>
      <c r="X315" s="53" t="n">
        <v>364.1709021</v>
      </c>
      <c r="Y315" s="53" t="n">
        <v>56.8385432927251</v>
      </c>
      <c r="Z315" s="53" t="n">
        <v>4.89086599716183</v>
      </c>
      <c r="AA315" s="53" t="n">
        <v>51.0415273705923</v>
      </c>
      <c r="AB315" s="53" t="n">
        <v>469.9441819</v>
      </c>
      <c r="AC315" s="53" t="n">
        <v>45.6158978372662</v>
      </c>
      <c r="AD315" s="53" t="n">
        <v>6.31141589447364</v>
      </c>
      <c r="AE315" s="53" t="n">
        <v>39.3561076273401</v>
      </c>
      <c r="AF315" s="53" t="n">
        <v>530.7646949</v>
      </c>
      <c r="AG315" s="53" t="n">
        <v>35.7243832903545</v>
      </c>
      <c r="AH315" s="53" t="n">
        <v>7.12824386520469</v>
      </c>
      <c r="AI315" s="53" t="n">
        <v>29.7656148426313</v>
      </c>
      <c r="AJ315" s="53" t="n">
        <v>681.4496846</v>
      </c>
      <c r="AK315" s="53" t="n">
        <v>27.9161229322099</v>
      </c>
      <c r="AL315" s="53" t="n">
        <v>9.15196428920506</v>
      </c>
      <c r="AM315" s="53" t="n">
        <v>25.5098167197998</v>
      </c>
      <c r="AN315" s="53" t="n">
        <v>610.3624467</v>
      </c>
      <c r="AO315" s="53" t="n">
        <v>40.6502423974456</v>
      </c>
      <c r="AP315" s="53" t="n">
        <v>8.19725277141941</v>
      </c>
      <c r="AQ315" s="53" t="n">
        <v>36.647565391799</v>
      </c>
      <c r="AR315" s="53" t="n">
        <v>283.7902506</v>
      </c>
      <c r="AS315" s="53" t="n">
        <v>40.1815445150332</v>
      </c>
      <c r="AT315" s="53" t="n">
        <v>3.81134263880435</v>
      </c>
      <c r="AU315" s="53" t="n">
        <v>37.9689652085198</v>
      </c>
      <c r="AV315" s="53" t="n">
        <v>230.7846699</v>
      </c>
      <c r="AW315" s="53" t="n">
        <v>44.1541476135945</v>
      </c>
      <c r="AX315" s="53" t="n">
        <v>3.0994702986187</v>
      </c>
      <c r="AY315" s="53" t="n">
        <v>43.6769232910152</v>
      </c>
      <c r="AZ315" s="53" t="n">
        <v>397.7554267</v>
      </c>
      <c r="BA315" s="53" t="n">
        <v>37.4629634634052</v>
      </c>
      <c r="BB315" s="53" t="n">
        <v>5.34191084574745</v>
      </c>
      <c r="BC315" s="53" t="n">
        <v>36.9122031702402</v>
      </c>
      <c r="BD315" s="53" t="n">
        <v>408.660318</v>
      </c>
      <c r="BE315" s="53" t="n">
        <v>34.6008113164407</v>
      </c>
      <c r="BF315" s="53" t="n">
        <v>5.48836505654344</v>
      </c>
      <c r="BG315" s="53" t="n">
        <v>37.546444265867</v>
      </c>
      <c r="BH315" s="53" t="n">
        <v>676.2791447</v>
      </c>
      <c r="BI315" s="53" t="n">
        <v>31.1903123151172</v>
      </c>
      <c r="BJ315" s="53" t="n">
        <v>9.08252321734004</v>
      </c>
      <c r="BK315" s="53" t="n">
        <v>30.5441142616577</v>
      </c>
    </row>
    <row r="316">
      <c r="A316" s="53" t="s">
        <v>211</v>
      </c>
      <c r="B316" s="53" t="s">
        <v>212</v>
      </c>
      <c r="C316" s="53" t="s">
        <v>17</v>
      </c>
      <c r="D316" s="53" t="n">
        <v>5814.7788962</v>
      </c>
      <c r="E316" s="53" t="n">
        <v>10.5816154419269</v>
      </c>
      <c r="F316" s="53" t="n">
        <v>4.48522185014877</v>
      </c>
      <c r="G316" s="53" t="n">
        <v>9.75586173358387</v>
      </c>
      <c r="H316" s="53" t="n">
        <v>7202.1883786</v>
      </c>
      <c r="I316" s="53" t="n">
        <v>9.71600838223712</v>
      </c>
      <c r="J316" s="53" t="n">
        <v>5.55539828104123</v>
      </c>
      <c r="K316" s="53" t="n">
        <v>8.69674520687065</v>
      </c>
      <c r="L316" s="53" t="n">
        <v>8305.5140051</v>
      </c>
      <c r="M316" s="53" t="n">
        <v>9.09788021923854</v>
      </c>
      <c r="N316" s="53" t="n">
        <v>6.4064470132709</v>
      </c>
      <c r="O316" s="53" t="n">
        <v>7.91621403524791</v>
      </c>
      <c r="P316" s="53" t="n">
        <v>7243.7452116</v>
      </c>
      <c r="Q316" s="53" t="n">
        <v>8.61767807387536</v>
      </c>
      <c r="R316" s="53" t="n">
        <v>5.58745308806345</v>
      </c>
      <c r="S316" s="53" t="n">
        <v>8.03041683768727</v>
      </c>
      <c r="T316" s="53" t="n">
        <v>12717.7961611</v>
      </c>
      <c r="U316" s="53" t="n">
        <v>7.04233457315153</v>
      </c>
      <c r="V316" s="53" t="n">
        <v>9.80985489659484</v>
      </c>
      <c r="W316" s="53" t="n">
        <v>6.0900215388475</v>
      </c>
      <c r="X316" s="53" t="n">
        <v>13212.186252</v>
      </c>
      <c r="Y316" s="53" t="n">
        <v>6.91324255222293</v>
      </c>
      <c r="Z316" s="53" t="n">
        <v>10.1912020256578</v>
      </c>
      <c r="AA316" s="53" t="n">
        <v>6.30001365389571</v>
      </c>
      <c r="AB316" s="53" t="n">
        <v>10638.4848389</v>
      </c>
      <c r="AC316" s="53" t="n">
        <v>7.8248381640559</v>
      </c>
      <c r="AD316" s="53" t="n">
        <v>8.20598091581667</v>
      </c>
      <c r="AE316" s="53" t="n">
        <v>7.51428249095702</v>
      </c>
      <c r="AF316" s="53" t="n">
        <v>9089.1482654</v>
      </c>
      <c r="AG316" s="53" t="n">
        <v>8.51766330711815</v>
      </c>
      <c r="AH316" s="53" t="n">
        <v>7.01090224184712</v>
      </c>
      <c r="AI316" s="53" t="n">
        <v>8.25833773827722</v>
      </c>
      <c r="AJ316" s="53" t="n">
        <v>9278.5686927</v>
      </c>
      <c r="AK316" s="53" t="n">
        <v>8.90265402825136</v>
      </c>
      <c r="AL316" s="53" t="n">
        <v>7.15701143267907</v>
      </c>
      <c r="AM316" s="53" t="n">
        <v>8.24561962172791</v>
      </c>
      <c r="AN316" s="53" t="n">
        <v>8848.1467583</v>
      </c>
      <c r="AO316" s="53" t="n">
        <v>8.49750089182662</v>
      </c>
      <c r="AP316" s="53" t="n">
        <v>6.82500605475906</v>
      </c>
      <c r="AQ316" s="53" t="n">
        <v>8.23071025107467</v>
      </c>
      <c r="AR316" s="53" t="n">
        <v>8968.9830326</v>
      </c>
      <c r="AS316" s="53" t="n">
        <v>7.86150575162104</v>
      </c>
      <c r="AT316" s="53" t="n">
        <v>6.91821295178056</v>
      </c>
      <c r="AU316" s="53" t="n">
        <v>7.74771216047815</v>
      </c>
      <c r="AV316" s="53" t="n">
        <v>7262.1922878</v>
      </c>
      <c r="AW316" s="53" t="n">
        <v>9.71203925120465</v>
      </c>
      <c r="AX316" s="53" t="n">
        <v>5.60168221538206</v>
      </c>
      <c r="AY316" s="53" t="n">
        <v>9.3677950371545</v>
      </c>
      <c r="AZ316" s="53" t="n">
        <v>6152.6488514</v>
      </c>
      <c r="BA316" s="53" t="n">
        <v>10.4344724312139</v>
      </c>
      <c r="BB316" s="53" t="n">
        <v>4.74583738388165</v>
      </c>
      <c r="BC316" s="53" t="n">
        <v>10.4218251321251</v>
      </c>
      <c r="BD316" s="53" t="n">
        <v>5161.5278814</v>
      </c>
      <c r="BE316" s="53" t="n">
        <v>11.9402732509663</v>
      </c>
      <c r="BF316" s="53" t="n">
        <v>3.98133756193833</v>
      </c>
      <c r="BG316" s="53" t="n">
        <v>11.5862569252905</v>
      </c>
      <c r="BH316" s="53" t="n">
        <v>9747.1514206</v>
      </c>
      <c r="BI316" s="53" t="n">
        <v>8.35606795939153</v>
      </c>
      <c r="BJ316" s="53" t="n">
        <v>7.5184520871385</v>
      </c>
      <c r="BK316" s="53" t="n">
        <v>8.2774726883293</v>
      </c>
    </row>
    <row r="317">
      <c r="A317" s="53" t="s">
        <v>213</v>
      </c>
      <c r="B317" s="53" t="s">
        <v>214</v>
      </c>
      <c r="C317" s="53" t="s">
        <v>16</v>
      </c>
      <c r="D317" s="53" t="n">
        <v>260.1915534</v>
      </c>
      <c r="E317" s="53" t="n">
        <v>27.1301252197717</v>
      </c>
      <c r="F317" s="53" t="n">
        <v>9.71951154858426</v>
      </c>
      <c r="G317" s="53" t="n">
        <v>18.0410626671532</v>
      </c>
      <c r="H317" s="53" t="n">
        <v>212.4235524</v>
      </c>
      <c r="I317" s="53" t="n">
        <v>26.2801749610091</v>
      </c>
      <c r="J317" s="53" t="n">
        <v>7.93512757721632</v>
      </c>
      <c r="K317" s="53" t="n">
        <v>26.090575641565</v>
      </c>
      <c r="L317" s="53" t="n">
        <v>257.9493348</v>
      </c>
      <c r="M317" s="53" t="n">
        <v>26.6308018866994</v>
      </c>
      <c r="N317" s="53" t="n">
        <v>9.63575298958274</v>
      </c>
      <c r="O317" s="53" t="n">
        <v>19.8820445809757</v>
      </c>
      <c r="P317" s="53" t="n">
        <v>285.1207023</v>
      </c>
      <c r="Q317" s="53" t="n">
        <v>28.2575540884369</v>
      </c>
      <c r="R317" s="53" t="n">
        <v>10.6507452779799</v>
      </c>
      <c r="S317" s="53" t="n">
        <v>21.1540902037501</v>
      </c>
      <c r="T317" s="53" t="n">
        <v>291.040645</v>
      </c>
      <c r="U317" s="53" t="n">
        <v>59.6810706615389</v>
      </c>
      <c r="V317" s="53" t="n">
        <v>10.8718860132871</v>
      </c>
      <c r="W317" s="53" t="n">
        <v>44.5465477427667</v>
      </c>
      <c r="X317" s="53" t="n">
        <v>256.9597152</v>
      </c>
      <c r="Y317" s="53" t="n">
        <v>46.8009356637204</v>
      </c>
      <c r="Z317" s="53" t="n">
        <v>9.59878553616154</v>
      </c>
      <c r="AA317" s="53" t="n">
        <v>32.3772427260644</v>
      </c>
      <c r="AB317" s="53" t="n">
        <v>214.072427</v>
      </c>
      <c r="AC317" s="53" t="n">
        <v>29.3290094067023</v>
      </c>
      <c r="AD317" s="53" t="n">
        <v>7.9967216432321</v>
      </c>
      <c r="AE317" s="53" t="n">
        <v>29.9473718712881</v>
      </c>
      <c r="AF317" s="53" t="n">
        <v>127.3534466</v>
      </c>
      <c r="AG317" s="53" t="n">
        <v>34.146765872186</v>
      </c>
      <c r="AH317" s="53" t="n">
        <v>4.75731544243399</v>
      </c>
      <c r="AI317" s="53" t="n">
        <v>27.5709196582116</v>
      </c>
      <c r="AJ317" s="53" t="n">
        <v>226.8556497</v>
      </c>
      <c r="AK317" s="53" t="n">
        <v>29.463359957412</v>
      </c>
      <c r="AL317" s="53" t="n">
        <v>8.47424168197743</v>
      </c>
      <c r="AM317" s="53" t="n">
        <v>23.4568362804186</v>
      </c>
      <c r="AN317" s="53" t="n">
        <v>126.7399313</v>
      </c>
      <c r="AO317" s="53" t="n">
        <v>37.0476626062614</v>
      </c>
      <c r="AP317" s="53" t="n">
        <v>4.73439744618983</v>
      </c>
      <c r="AQ317" s="53" t="n">
        <v>37.6423226604711</v>
      </c>
      <c r="AR317" s="53" t="n">
        <v>21.4176244</v>
      </c>
      <c r="AS317" s="53" t="n">
        <v>70.4446387581084</v>
      </c>
      <c r="AT317" s="53" t="n">
        <v>0.800059974963968</v>
      </c>
      <c r="AU317" s="53" t="n">
        <v>72.2499333448933</v>
      </c>
      <c r="AV317" s="53" t="n">
        <v>150.0868834</v>
      </c>
      <c r="AW317" s="53" t="n">
        <v>35.4993579324894</v>
      </c>
      <c r="AX317" s="53" t="n">
        <v>5.60652787315777</v>
      </c>
      <c r="AY317" s="53" t="n">
        <v>36.6099948769673</v>
      </c>
      <c r="AZ317" s="53" t="n">
        <v>38.5976341</v>
      </c>
      <c r="BA317" s="53" t="n">
        <v>50.4568840744726</v>
      </c>
      <c r="BB317" s="53" t="n">
        <v>1.4418229396027</v>
      </c>
      <c r="BC317" s="53" t="n">
        <v>52.1156918506334</v>
      </c>
      <c r="BD317" s="53" t="n">
        <v>66.0876746</v>
      </c>
      <c r="BE317" s="53" t="n">
        <v>40.2766505121013</v>
      </c>
      <c r="BF317" s="53" t="n">
        <v>2.46871932658894</v>
      </c>
      <c r="BG317" s="53" t="n">
        <v>40.7669747807695</v>
      </c>
      <c r="BH317" s="53" t="n">
        <v>142.1055844</v>
      </c>
      <c r="BI317" s="53" t="n">
        <v>37.4720423033333</v>
      </c>
      <c r="BJ317" s="53" t="n">
        <v>5.30838472904138</v>
      </c>
      <c r="BK317" s="53" t="n">
        <v>41.9616435309007</v>
      </c>
    </row>
    <row r="318">
      <c r="A318" s="53" t="s">
        <v>213</v>
      </c>
      <c r="B318" s="53" t="s">
        <v>214</v>
      </c>
      <c r="C318" s="53" t="s">
        <v>17</v>
      </c>
      <c r="D318" s="53" t="n">
        <v>2178.5802223</v>
      </c>
      <c r="E318" s="53" t="n">
        <v>8.79022275022951</v>
      </c>
      <c r="F318" s="53" t="n">
        <v>6.8244851149813</v>
      </c>
      <c r="G318" s="53" t="n">
        <v>7.96631425225513</v>
      </c>
      <c r="H318" s="53" t="n">
        <v>2179.7628312</v>
      </c>
      <c r="I318" s="53" t="n">
        <v>7.38272613771947</v>
      </c>
      <c r="J318" s="53" t="n">
        <v>6.82818968218167</v>
      </c>
      <c r="K318" s="53" t="n">
        <v>6.58822070565257</v>
      </c>
      <c r="L318" s="53" t="n">
        <v>2003.0925052</v>
      </c>
      <c r="M318" s="53" t="n">
        <v>10.1075616192995</v>
      </c>
      <c r="N318" s="53" t="n">
        <v>6.27476319014594</v>
      </c>
      <c r="O318" s="53" t="n">
        <v>9.2115062455124</v>
      </c>
      <c r="P318" s="53" t="n">
        <v>2088.7637896</v>
      </c>
      <c r="Q318" s="53" t="n">
        <v>8.73666088612271</v>
      </c>
      <c r="R318" s="53" t="n">
        <v>6.54313173548777</v>
      </c>
      <c r="S318" s="53" t="n">
        <v>7.35150580214146</v>
      </c>
      <c r="T318" s="53" t="n">
        <v>3125.0748642</v>
      </c>
      <c r="U318" s="53" t="n">
        <v>7.29111617382824</v>
      </c>
      <c r="V318" s="53" t="n">
        <v>9.78941545306946</v>
      </c>
      <c r="W318" s="53" t="n">
        <v>5.91033409017797</v>
      </c>
      <c r="X318" s="53" t="n">
        <v>3314.0630389</v>
      </c>
      <c r="Y318" s="53" t="n">
        <v>7.62816825585303</v>
      </c>
      <c r="Z318" s="53" t="n">
        <v>10.3814280730069</v>
      </c>
      <c r="AA318" s="53" t="n">
        <v>7.04577862080369</v>
      </c>
      <c r="AB318" s="53" t="n">
        <v>3069.7158665</v>
      </c>
      <c r="AC318" s="53" t="n">
        <v>7.36838160713287</v>
      </c>
      <c r="AD318" s="53" t="n">
        <v>9.61600129465711</v>
      </c>
      <c r="AE318" s="53" t="n">
        <v>6.19813661662687</v>
      </c>
      <c r="AF318" s="53" t="n">
        <v>2288.5044204</v>
      </c>
      <c r="AG318" s="53" t="n">
        <v>7.12607931838578</v>
      </c>
      <c r="AH318" s="53" t="n">
        <v>7.16882683167867</v>
      </c>
      <c r="AI318" s="53" t="n">
        <v>7.47675003743736</v>
      </c>
      <c r="AJ318" s="53" t="n">
        <v>2006.6641121</v>
      </c>
      <c r="AK318" s="53" t="n">
        <v>8.72303426469251</v>
      </c>
      <c r="AL318" s="53" t="n">
        <v>6.28595138412481</v>
      </c>
      <c r="AM318" s="53" t="n">
        <v>8.37759664560262</v>
      </c>
      <c r="AN318" s="53" t="n">
        <v>2092.2174783</v>
      </c>
      <c r="AO318" s="53" t="n">
        <v>8.3334988282923</v>
      </c>
      <c r="AP318" s="53" t="n">
        <v>6.55395054623602</v>
      </c>
      <c r="AQ318" s="53" t="n">
        <v>7.81169788842002</v>
      </c>
      <c r="AR318" s="53" t="n">
        <v>2280.4362888</v>
      </c>
      <c r="AS318" s="53" t="n">
        <v>9.34415380127878</v>
      </c>
      <c r="AT318" s="53" t="n">
        <v>7.14355310365786</v>
      </c>
      <c r="AU318" s="53" t="n">
        <v>8.03303352811248</v>
      </c>
      <c r="AV318" s="53" t="n">
        <v>1564.5397333</v>
      </c>
      <c r="AW318" s="53" t="n">
        <v>8.94471963800362</v>
      </c>
      <c r="AX318" s="53" t="n">
        <v>4.90098001093135</v>
      </c>
      <c r="AY318" s="53" t="n">
        <v>9.23632177183855</v>
      </c>
      <c r="AZ318" s="53" t="n">
        <v>1324.9051184</v>
      </c>
      <c r="BA318" s="53" t="n">
        <v>9.94138463110854</v>
      </c>
      <c r="BB318" s="53" t="n">
        <v>4.15031549755722</v>
      </c>
      <c r="BC318" s="53" t="n">
        <v>9.92340309671517</v>
      </c>
      <c r="BD318" s="53" t="n">
        <v>948.2727968</v>
      </c>
      <c r="BE318" s="53" t="n">
        <v>13.6737217365726</v>
      </c>
      <c r="BF318" s="53" t="n">
        <v>2.97050047570483</v>
      </c>
      <c r="BG318" s="53" t="n">
        <v>13.8641337535441</v>
      </c>
      <c r="BH318" s="53" t="n">
        <v>1458.4045755</v>
      </c>
      <c r="BI318" s="53" t="n">
        <v>11.277558453354</v>
      </c>
      <c r="BJ318" s="53" t="n">
        <v>4.56850760657912</v>
      </c>
      <c r="BK318" s="53" t="n">
        <v>11.8590886328339</v>
      </c>
    </row>
    <row r="319">
      <c r="A319" s="53" t="s">
        <v>215</v>
      </c>
      <c r="B319" s="53" t="s">
        <v>216</v>
      </c>
      <c r="C319" s="53" t="s">
        <v>16</v>
      </c>
      <c r="D319" s="53" t="n">
        <v>160.6853096</v>
      </c>
      <c r="E319" s="53" t="n">
        <v>55.0476147757042</v>
      </c>
      <c r="F319" s="53" t="n">
        <v>4.73775459487084</v>
      </c>
      <c r="G319" s="53" t="n">
        <v>50.4364051074961</v>
      </c>
      <c r="H319" s="53" t="n">
        <v>189.5501501</v>
      </c>
      <c r="I319" s="53" t="n">
        <v>45.5229025303218</v>
      </c>
      <c r="J319" s="53" t="n">
        <v>5.58882511929848</v>
      </c>
      <c r="K319" s="53" t="n">
        <v>41.8727144605569</v>
      </c>
      <c r="L319" s="53" t="n">
        <v>182.37222</v>
      </c>
      <c r="M319" s="53" t="n">
        <v>39.8455098354452</v>
      </c>
      <c r="N319" s="53" t="n">
        <v>5.37718616239823</v>
      </c>
      <c r="O319" s="53" t="n">
        <v>34.3103932407499</v>
      </c>
      <c r="P319" s="53" t="n">
        <v>353.2020472</v>
      </c>
      <c r="Q319" s="53" t="n">
        <v>40.7523360491682</v>
      </c>
      <c r="R319" s="53" t="n">
        <v>10.414048591033</v>
      </c>
      <c r="S319" s="53" t="n">
        <v>34.9050997956407</v>
      </c>
      <c r="T319" s="53" t="n">
        <v>223.8199784</v>
      </c>
      <c r="U319" s="53" t="n">
        <v>40.7618501776354</v>
      </c>
      <c r="V319" s="53" t="n">
        <v>6.59925996799705</v>
      </c>
      <c r="W319" s="53" t="n">
        <v>36.1035829326189</v>
      </c>
      <c r="X319" s="53" t="n">
        <v>86.5065192</v>
      </c>
      <c r="Y319" s="53" t="n">
        <v>58.1516237700826</v>
      </c>
      <c r="Z319" s="53" t="n">
        <v>2.55061685381401</v>
      </c>
      <c r="AA319" s="53" t="n">
        <v>55.1082063808066</v>
      </c>
      <c r="AB319" s="53" t="n">
        <v>244.4514591</v>
      </c>
      <c r="AC319" s="53" t="n">
        <v>39.0626298441378</v>
      </c>
      <c r="AD319" s="53" t="n">
        <v>7.20757253078664</v>
      </c>
      <c r="AE319" s="53" t="n">
        <v>34.1553626366858</v>
      </c>
      <c r="AF319" s="53" t="n">
        <v>137.0774066</v>
      </c>
      <c r="AG319" s="53" t="n">
        <v>44.3159613212588</v>
      </c>
      <c r="AH319" s="53" t="n">
        <v>4.04168317930744</v>
      </c>
      <c r="AI319" s="53" t="n">
        <v>43.3532146816645</v>
      </c>
      <c r="AJ319" s="53" t="n">
        <v>132.3959027</v>
      </c>
      <c r="AK319" s="53" t="n">
        <v>44.56560323678</v>
      </c>
      <c r="AL319" s="53" t="n">
        <v>3.90365054478507</v>
      </c>
      <c r="AM319" s="53" t="n">
        <v>43.7596367608837</v>
      </c>
      <c r="AN319" s="53" t="n">
        <v>216.5257925</v>
      </c>
      <c r="AO319" s="53" t="n">
        <v>43.4966084773221</v>
      </c>
      <c r="AP319" s="53" t="n">
        <v>6.38419324628121</v>
      </c>
      <c r="AQ319" s="53" t="n">
        <v>40.5106656692541</v>
      </c>
      <c r="AR319" s="53" t="n">
        <v>176.6515784</v>
      </c>
      <c r="AS319" s="53" t="n">
        <v>40.256410516692</v>
      </c>
      <c r="AT319" s="53" t="n">
        <v>5.2085148875102</v>
      </c>
      <c r="AU319" s="53" t="n">
        <v>37.3508766368395</v>
      </c>
      <c r="AV319" s="53" t="n">
        <v>213.5705004</v>
      </c>
      <c r="AW319" s="53" t="n">
        <v>35.6648266669826</v>
      </c>
      <c r="AX319" s="53" t="n">
        <v>6.2970574106481</v>
      </c>
      <c r="AY319" s="53" t="n">
        <v>32.925506833769</v>
      </c>
      <c r="AZ319" s="53" t="n">
        <v>446.7167883</v>
      </c>
      <c r="BA319" s="53" t="n">
        <v>28.6301872927543</v>
      </c>
      <c r="BB319" s="53" t="n">
        <v>13.1713006101354</v>
      </c>
      <c r="BC319" s="53" t="n">
        <v>27.065637974085</v>
      </c>
      <c r="BD319" s="53" t="n">
        <v>290.2430947</v>
      </c>
      <c r="BE319" s="53" t="n">
        <v>30.1017033932277</v>
      </c>
      <c r="BF319" s="53" t="n">
        <v>8.55772415641198</v>
      </c>
      <c r="BG319" s="53" t="n">
        <v>30.8003395308942</v>
      </c>
      <c r="BH319" s="53" t="n">
        <v>337.8233326</v>
      </c>
      <c r="BI319" s="53" t="n">
        <v>29.2350011073541</v>
      </c>
      <c r="BJ319" s="53" t="n">
        <v>9.96061214472235</v>
      </c>
      <c r="BK319" s="53" t="n">
        <v>29.873650702239</v>
      </c>
    </row>
    <row r="320">
      <c r="A320" s="53" t="s">
        <v>215</v>
      </c>
      <c r="B320" s="53" t="s">
        <v>216</v>
      </c>
      <c r="C320" s="53" t="s">
        <v>17</v>
      </c>
      <c r="D320" s="53" t="n">
        <v>3346.9668105</v>
      </c>
      <c r="E320" s="53" t="n">
        <v>11.2616514288959</v>
      </c>
      <c r="F320" s="53" t="n">
        <v>5.56895855847459</v>
      </c>
      <c r="G320" s="53" t="n">
        <v>9.73038809857498</v>
      </c>
      <c r="H320" s="53" t="n">
        <v>3882.1725381</v>
      </c>
      <c r="I320" s="53" t="n">
        <v>9.70389083206011</v>
      </c>
      <c r="J320" s="53" t="n">
        <v>6.45947785131974</v>
      </c>
      <c r="K320" s="53" t="n">
        <v>8.23620143392697</v>
      </c>
      <c r="L320" s="53" t="n">
        <v>4220.2529718</v>
      </c>
      <c r="M320" s="53" t="n">
        <v>10.1394086405411</v>
      </c>
      <c r="N320" s="53" t="n">
        <v>7.02200387302987</v>
      </c>
      <c r="O320" s="53" t="n">
        <v>8.37596826103282</v>
      </c>
      <c r="P320" s="53" t="n">
        <v>4630.2357914</v>
      </c>
      <c r="Q320" s="53" t="n">
        <v>10.2442341915347</v>
      </c>
      <c r="R320" s="53" t="n">
        <v>7.70416699603314</v>
      </c>
      <c r="S320" s="53" t="n">
        <v>8.55663452167219</v>
      </c>
      <c r="T320" s="53" t="n">
        <v>5600.7421823</v>
      </c>
      <c r="U320" s="53" t="n">
        <v>9.22975376443963</v>
      </c>
      <c r="V320" s="53" t="n">
        <v>9.31897532179883</v>
      </c>
      <c r="W320" s="53" t="n">
        <v>7.9600872851918</v>
      </c>
      <c r="X320" s="53" t="n">
        <v>5881.8247007</v>
      </c>
      <c r="Y320" s="53" t="n">
        <v>8.73703698211857</v>
      </c>
      <c r="Z320" s="53" t="n">
        <v>9.78666352580807</v>
      </c>
      <c r="AA320" s="53" t="n">
        <v>8.0679570073847</v>
      </c>
      <c r="AB320" s="53" t="n">
        <v>5118.9077135</v>
      </c>
      <c r="AC320" s="53" t="n">
        <v>8.3084849221161</v>
      </c>
      <c r="AD320" s="53" t="n">
        <v>8.51725951739534</v>
      </c>
      <c r="AE320" s="53" t="n">
        <v>7.62035047814033</v>
      </c>
      <c r="AF320" s="53" t="n">
        <v>5585.2730481</v>
      </c>
      <c r="AG320" s="53" t="n">
        <v>8.34123398042367</v>
      </c>
      <c r="AH320" s="53" t="n">
        <v>9.2932365044837</v>
      </c>
      <c r="AI320" s="53" t="n">
        <v>7.79535883537908</v>
      </c>
      <c r="AJ320" s="53" t="n">
        <v>4967.8336231</v>
      </c>
      <c r="AK320" s="53" t="n">
        <v>9.24243941485452</v>
      </c>
      <c r="AL320" s="53" t="n">
        <v>8.26589002485736</v>
      </c>
      <c r="AM320" s="53" t="n">
        <v>8.62398413624929</v>
      </c>
      <c r="AN320" s="53" t="n">
        <v>4157.7159733</v>
      </c>
      <c r="AO320" s="53" t="n">
        <v>8.87089364235013</v>
      </c>
      <c r="AP320" s="53" t="n">
        <v>6.91794967329138</v>
      </c>
      <c r="AQ320" s="53" t="n">
        <v>8.85370499973811</v>
      </c>
      <c r="AR320" s="53" t="n">
        <v>4953.8362826</v>
      </c>
      <c r="AS320" s="53" t="n">
        <v>9.13186037847764</v>
      </c>
      <c r="AT320" s="53" t="n">
        <v>8.24260009890745</v>
      </c>
      <c r="AU320" s="53" t="n">
        <v>9.51804153991694</v>
      </c>
      <c r="AV320" s="53" t="n">
        <v>2818.817272</v>
      </c>
      <c r="AW320" s="53" t="n">
        <v>11.0611440775871</v>
      </c>
      <c r="AX320" s="53" t="n">
        <v>4.69017993319609</v>
      </c>
      <c r="AY320" s="53" t="n">
        <v>10.6339815479458</v>
      </c>
      <c r="AZ320" s="53" t="n">
        <v>1925.7159739</v>
      </c>
      <c r="BA320" s="53" t="n">
        <v>12.3524051169543</v>
      </c>
      <c r="BB320" s="53" t="n">
        <v>3.20416456488242</v>
      </c>
      <c r="BC320" s="53" t="n">
        <v>12.4388583012103</v>
      </c>
      <c r="BD320" s="53" t="n">
        <v>1267.8711702</v>
      </c>
      <c r="BE320" s="53" t="n">
        <v>14.3010196308249</v>
      </c>
      <c r="BF320" s="53" t="n">
        <v>2.10958829414675</v>
      </c>
      <c r="BG320" s="53" t="n">
        <v>14.8152974662461</v>
      </c>
      <c r="BH320" s="53" t="n">
        <v>1742.2418678</v>
      </c>
      <c r="BI320" s="53" t="n">
        <v>13.439920060531</v>
      </c>
      <c r="BJ320" s="53" t="n">
        <v>2.89888526237526</v>
      </c>
      <c r="BK320" s="53" t="n">
        <v>13.2830379298924</v>
      </c>
    </row>
    <row r="321">
      <c r="A321" s="53" t="s">
        <v>217</v>
      </c>
      <c r="B321" s="53" t="s">
        <v>218</v>
      </c>
      <c r="C321" s="53" t="s">
        <v>16</v>
      </c>
      <c r="D321" s="53" t="n">
        <v>60.999713</v>
      </c>
      <c r="E321" s="53" t="n">
        <v>48.8227728840015</v>
      </c>
      <c r="F321" s="53" t="n">
        <v>3.73246182029968</v>
      </c>
      <c r="G321" s="53" t="n">
        <v>46.6622201405418</v>
      </c>
      <c r="H321" s="53" t="n">
        <v>93.5150684</v>
      </c>
      <c r="I321" s="53" t="n">
        <v>47.7591840591725</v>
      </c>
      <c r="J321" s="53" t="n">
        <v>5.72201745319217</v>
      </c>
      <c r="K321" s="53" t="n">
        <v>40.4398316050626</v>
      </c>
      <c r="L321" s="53" t="n">
        <v>205.7815853</v>
      </c>
      <c r="M321" s="53" t="n">
        <v>41.0364875608722</v>
      </c>
      <c r="N321" s="53" t="n">
        <v>12.5914020358258</v>
      </c>
      <c r="O321" s="53" t="n">
        <v>31.716549520796</v>
      </c>
      <c r="P321" s="53" t="n">
        <v>120.1680208</v>
      </c>
      <c r="Q321" s="53" t="n">
        <v>38.3018475797698</v>
      </c>
      <c r="R321" s="53" t="n">
        <v>7.35286327752031</v>
      </c>
      <c r="S321" s="53" t="n">
        <v>29.0861574464646</v>
      </c>
      <c r="T321" s="53" t="n">
        <v>139.2217626</v>
      </c>
      <c r="U321" s="53" t="n">
        <v>37.4213826927959</v>
      </c>
      <c r="V321" s="53" t="n">
        <v>8.51872718580375</v>
      </c>
      <c r="W321" s="53" t="n">
        <v>25.9446257260823</v>
      </c>
      <c r="X321" s="53" t="n">
        <v>54.9999738</v>
      </c>
      <c r="Y321" s="53" t="n">
        <v>49.281803358854</v>
      </c>
      <c r="Z321" s="53" t="n">
        <v>3.3653486587057</v>
      </c>
      <c r="AA321" s="53" t="n">
        <v>42.6726205636162</v>
      </c>
      <c r="AB321" s="53" t="n">
        <v>97.5410282</v>
      </c>
      <c r="AC321" s="53" t="n">
        <v>40.2634586505522</v>
      </c>
      <c r="AD321" s="53" t="n">
        <v>5.96835863259348</v>
      </c>
      <c r="AE321" s="53" t="n">
        <v>37.1883581028181</v>
      </c>
      <c r="AF321" s="53" t="n">
        <v>162.6512464</v>
      </c>
      <c r="AG321" s="53" t="n">
        <v>38.2379363938828</v>
      </c>
      <c r="AH321" s="53" t="n">
        <v>9.95233481200405</v>
      </c>
      <c r="AI321" s="53" t="n">
        <v>30.4333833265905</v>
      </c>
      <c r="AJ321" s="53" t="n">
        <v>152.3101529</v>
      </c>
      <c r="AK321" s="53" t="n">
        <v>35.5171068246328</v>
      </c>
      <c r="AL321" s="53" t="n">
        <v>9.31958205349683</v>
      </c>
      <c r="AM321" s="53" t="n">
        <v>26.0667583878194</v>
      </c>
      <c r="AN321" s="53" t="n">
        <v>78.7809586</v>
      </c>
      <c r="AO321" s="53" t="n">
        <v>44.6152038024183</v>
      </c>
      <c r="AP321" s="53" t="n">
        <v>4.82046399367666</v>
      </c>
      <c r="AQ321" s="53" t="n">
        <v>35.0619866939678</v>
      </c>
      <c r="AR321" s="53" t="n">
        <v>83.4383458</v>
      </c>
      <c r="AS321" s="53" t="n">
        <v>45.055108398614</v>
      </c>
      <c r="AT321" s="53" t="n">
        <v>5.10544107064016</v>
      </c>
      <c r="AU321" s="53" t="n">
        <v>40.0113594005049</v>
      </c>
      <c r="AV321" s="53" t="n">
        <v>66.3209504</v>
      </c>
      <c r="AW321" s="53" t="n">
        <v>45.2081586414505</v>
      </c>
      <c r="AX321" s="53" t="n">
        <v>4.05805868716118</v>
      </c>
      <c r="AY321" s="53" t="n">
        <v>44.7115119227414</v>
      </c>
      <c r="AZ321" s="53" t="n">
        <v>138.525259</v>
      </c>
      <c r="BA321" s="53" t="n">
        <v>32.3404091040083</v>
      </c>
      <c r="BB321" s="53" t="n">
        <v>8.47610939357411</v>
      </c>
      <c r="BC321" s="53" t="n">
        <v>37.6206294138796</v>
      </c>
      <c r="BD321" s="53" t="n">
        <v>32.1601431</v>
      </c>
      <c r="BE321" s="53" t="n">
        <v>56.6241615554307</v>
      </c>
      <c r="BF321" s="53" t="n">
        <v>1.96782083640499</v>
      </c>
      <c r="BG321" s="53" t="n">
        <v>59.7353883925026</v>
      </c>
      <c r="BH321" s="53" t="n">
        <v>147.8881888</v>
      </c>
      <c r="BI321" s="53" t="n">
        <v>29.2241078249579</v>
      </c>
      <c r="BJ321" s="53" t="n">
        <v>9.04901008910109</v>
      </c>
      <c r="BK321" s="53" t="n">
        <v>21.212771082527</v>
      </c>
    </row>
    <row r="322">
      <c r="A322" s="53" t="s">
        <v>217</v>
      </c>
      <c r="B322" s="53" t="s">
        <v>218</v>
      </c>
      <c r="C322" s="53" t="s">
        <v>17</v>
      </c>
      <c r="D322" s="53" t="n">
        <v>1418.2515333</v>
      </c>
      <c r="E322" s="53" t="n">
        <v>9.86381136267027</v>
      </c>
      <c r="F322" s="53" t="n">
        <v>5.01970238899072</v>
      </c>
      <c r="G322" s="53" t="n">
        <v>9.46993960867098</v>
      </c>
      <c r="H322" s="53" t="n">
        <v>1918.9979744</v>
      </c>
      <c r="I322" s="53" t="n">
        <v>9.3553161832257</v>
      </c>
      <c r="J322" s="53" t="n">
        <v>6.79202418639404</v>
      </c>
      <c r="K322" s="53" t="n">
        <v>8.77898164652548</v>
      </c>
      <c r="L322" s="53" t="n">
        <v>2282.4541241</v>
      </c>
      <c r="M322" s="53" t="n">
        <v>8.47035929717455</v>
      </c>
      <c r="N322" s="53" t="n">
        <v>8.07842625267443</v>
      </c>
      <c r="O322" s="53" t="n">
        <v>7.14684576383566</v>
      </c>
      <c r="P322" s="53" t="n">
        <v>2064.4630268</v>
      </c>
      <c r="Q322" s="53" t="n">
        <v>9.19075953747803</v>
      </c>
      <c r="R322" s="53" t="n">
        <v>7.30687733754694</v>
      </c>
      <c r="S322" s="53" t="n">
        <v>8.42920990233675</v>
      </c>
      <c r="T322" s="53" t="n">
        <v>2170.1471897</v>
      </c>
      <c r="U322" s="53" t="n">
        <v>8.31708232635093</v>
      </c>
      <c r="V322" s="53" t="n">
        <v>7.68093160967823</v>
      </c>
      <c r="W322" s="53" t="n">
        <v>8.21153095862519</v>
      </c>
      <c r="X322" s="53" t="n">
        <v>2808.2711005</v>
      </c>
      <c r="Y322" s="53" t="n">
        <v>8.18360206569665</v>
      </c>
      <c r="Z322" s="53" t="n">
        <v>9.93948169357036</v>
      </c>
      <c r="AA322" s="53" t="n">
        <v>7.51073784834076</v>
      </c>
      <c r="AB322" s="53" t="n">
        <v>2669.6394906</v>
      </c>
      <c r="AC322" s="53" t="n">
        <v>8.21995582334462</v>
      </c>
      <c r="AD322" s="53" t="n">
        <v>9.44881455373977</v>
      </c>
      <c r="AE322" s="53" t="n">
        <v>8.2179422722917</v>
      </c>
      <c r="AF322" s="53" t="n">
        <v>2708.1187037</v>
      </c>
      <c r="AG322" s="53" t="n">
        <v>8.8717476303089</v>
      </c>
      <c r="AH322" s="53" t="n">
        <v>9.58500633170677</v>
      </c>
      <c r="AI322" s="53" t="n">
        <v>8.77002069512231</v>
      </c>
      <c r="AJ322" s="53" t="n">
        <v>2694.4277039</v>
      </c>
      <c r="AK322" s="53" t="n">
        <v>7.45345213821026</v>
      </c>
      <c r="AL322" s="53" t="n">
        <v>9.53654895810971</v>
      </c>
      <c r="AM322" s="53" t="n">
        <v>7.78554656876383</v>
      </c>
      <c r="AN322" s="53" t="n">
        <v>2031.9068421</v>
      </c>
      <c r="AO322" s="53" t="n">
        <v>10.6869805300256</v>
      </c>
      <c r="AP322" s="53" t="n">
        <v>7.19164928788303</v>
      </c>
      <c r="AQ322" s="53" t="n">
        <v>10.0809234388248</v>
      </c>
      <c r="AR322" s="53" t="n">
        <v>1887.9144495</v>
      </c>
      <c r="AS322" s="53" t="n">
        <v>9.66730958997295</v>
      </c>
      <c r="AT322" s="53" t="n">
        <v>6.68200840954822</v>
      </c>
      <c r="AU322" s="53" t="n">
        <v>9.14114253810266</v>
      </c>
      <c r="AV322" s="53" t="n">
        <v>1317.5936398</v>
      </c>
      <c r="AW322" s="53" t="n">
        <v>11.1553651925541</v>
      </c>
      <c r="AX322" s="53" t="n">
        <v>4.66343789245459</v>
      </c>
      <c r="AY322" s="53" t="n">
        <v>10.5996547055676</v>
      </c>
      <c r="AZ322" s="53" t="n">
        <v>926.1324536</v>
      </c>
      <c r="BA322" s="53" t="n">
        <v>12.9330827357314</v>
      </c>
      <c r="BB322" s="53" t="n">
        <v>3.2779159272549</v>
      </c>
      <c r="BC322" s="53" t="n">
        <v>12.7132484742713</v>
      </c>
      <c r="BD322" s="53" t="n">
        <v>736.1988176</v>
      </c>
      <c r="BE322" s="53" t="n">
        <v>13.150668562277</v>
      </c>
      <c r="BF322" s="53" t="n">
        <v>2.6056724612736</v>
      </c>
      <c r="BG322" s="53" t="n">
        <v>13.5414792517417</v>
      </c>
      <c r="BH322" s="53" t="n">
        <v>619.1805483</v>
      </c>
      <c r="BI322" s="53" t="n">
        <v>15.1214786698429</v>
      </c>
      <c r="BJ322" s="53" t="n">
        <v>2.19150270917468</v>
      </c>
      <c r="BK322" s="53" t="n">
        <v>15.1401487655848</v>
      </c>
    </row>
    <row r="323">
      <c r="A323" s="53" t="s">
        <v>219</v>
      </c>
      <c r="B323" s="53" t="s">
        <v>220</v>
      </c>
      <c r="C323" s="53" t="s">
        <v>16</v>
      </c>
      <c r="D323" s="53" t="n">
        <v>1251.9420174</v>
      </c>
      <c r="E323" s="53" t="n">
        <v>22.3601033431053</v>
      </c>
      <c r="F323" s="53" t="n">
        <v>7.59184262408968</v>
      </c>
      <c r="G323" s="53" t="n">
        <v>16.9499665679408</v>
      </c>
      <c r="H323" s="53" t="n">
        <v>1384.2617484</v>
      </c>
      <c r="I323" s="53" t="n">
        <v>21.3149619246027</v>
      </c>
      <c r="J323" s="53" t="n">
        <v>8.39423647288797</v>
      </c>
      <c r="K323" s="53" t="n">
        <v>17.9792795176922</v>
      </c>
      <c r="L323" s="53" t="n">
        <v>1828.8599013</v>
      </c>
      <c r="M323" s="53" t="n">
        <v>18.8455658983732</v>
      </c>
      <c r="N323" s="53" t="n">
        <v>11.0903031923256</v>
      </c>
      <c r="O323" s="53" t="n">
        <v>13.9647160066301</v>
      </c>
      <c r="P323" s="53" t="n">
        <v>1518.3202743</v>
      </c>
      <c r="Q323" s="53" t="n">
        <v>20.3462941366207</v>
      </c>
      <c r="R323" s="53" t="n">
        <v>9.20717446594606</v>
      </c>
      <c r="S323" s="53" t="n">
        <v>17.6327537556205</v>
      </c>
      <c r="T323" s="53" t="n">
        <v>1407.7115146</v>
      </c>
      <c r="U323" s="53" t="n">
        <v>24.7378884188416</v>
      </c>
      <c r="V323" s="53" t="n">
        <v>8.53643709567066</v>
      </c>
      <c r="W323" s="53" t="n">
        <v>20.3131157743143</v>
      </c>
      <c r="X323" s="53" t="n">
        <v>1143.4895165</v>
      </c>
      <c r="Y323" s="53" t="n">
        <v>32.8357109148359</v>
      </c>
      <c r="Z323" s="53" t="n">
        <v>6.93418092124847</v>
      </c>
      <c r="AA323" s="53" t="n">
        <v>28.4275001105715</v>
      </c>
      <c r="AB323" s="53" t="n">
        <v>1423.2434352</v>
      </c>
      <c r="AC323" s="53" t="n">
        <v>24.6943575912438</v>
      </c>
      <c r="AD323" s="53" t="n">
        <v>8.63062348386293</v>
      </c>
      <c r="AE323" s="53" t="n">
        <v>21.5635735673543</v>
      </c>
      <c r="AF323" s="53" t="n">
        <v>852.8485344</v>
      </c>
      <c r="AG323" s="53" t="n">
        <v>34.8038391200784</v>
      </c>
      <c r="AH323" s="53" t="n">
        <v>5.17171863022602</v>
      </c>
      <c r="AI323" s="53" t="n">
        <v>32.0030912866242</v>
      </c>
      <c r="AJ323" s="53" t="n">
        <v>955.7951534</v>
      </c>
      <c r="AK323" s="53" t="n">
        <v>27.5202474136954</v>
      </c>
      <c r="AL323" s="53" t="n">
        <v>5.79599237395198</v>
      </c>
      <c r="AM323" s="53" t="n">
        <v>25.0519146554494</v>
      </c>
      <c r="AN323" s="53" t="n">
        <v>890.6347668</v>
      </c>
      <c r="AO323" s="53" t="n">
        <v>28.333083458133</v>
      </c>
      <c r="AP323" s="53" t="n">
        <v>5.40085634247714</v>
      </c>
      <c r="AQ323" s="53" t="n">
        <v>25.7478561376535</v>
      </c>
      <c r="AR323" s="53" t="n">
        <v>1376.4388417</v>
      </c>
      <c r="AS323" s="53" t="n">
        <v>24.314607845094</v>
      </c>
      <c r="AT323" s="53" t="n">
        <v>8.34679795280964</v>
      </c>
      <c r="AU323" s="53" t="n">
        <v>22.080008364853</v>
      </c>
      <c r="AV323" s="53" t="n">
        <v>579.011425</v>
      </c>
      <c r="AW323" s="53" t="n">
        <v>34.2972695490804</v>
      </c>
      <c r="AX323" s="53" t="n">
        <v>3.51115591221941</v>
      </c>
      <c r="AY323" s="53" t="n">
        <v>35.4847164862204</v>
      </c>
      <c r="AZ323" s="53" t="n">
        <v>633.8617745</v>
      </c>
      <c r="BA323" s="53" t="n">
        <v>31.7687048594602</v>
      </c>
      <c r="BB323" s="53" t="n">
        <v>3.84377133329547</v>
      </c>
      <c r="BC323" s="53" t="n">
        <v>28.6752829454483</v>
      </c>
      <c r="BD323" s="53" t="n">
        <v>507.7457614</v>
      </c>
      <c r="BE323" s="53" t="n">
        <v>41.3444998090312</v>
      </c>
      <c r="BF323" s="53" t="n">
        <v>3.07899715803355</v>
      </c>
      <c r="BG323" s="53" t="n">
        <v>41.9388527233504</v>
      </c>
      <c r="BH323" s="53" t="n">
        <v>736.4566426</v>
      </c>
      <c r="BI323" s="53" t="n">
        <v>29.4007898239672</v>
      </c>
      <c r="BJ323" s="53" t="n">
        <v>4.4659120409554</v>
      </c>
      <c r="BK323" s="53" t="n">
        <v>28.4969198148274</v>
      </c>
    </row>
    <row r="324">
      <c r="A324" s="53" t="s">
        <v>219</v>
      </c>
      <c r="B324" s="53" t="s">
        <v>220</v>
      </c>
      <c r="C324" s="53" t="s">
        <v>17</v>
      </c>
      <c r="D324" s="53" t="n">
        <v>5874.8734609</v>
      </c>
      <c r="E324" s="53" t="n">
        <v>9.75035112018572</v>
      </c>
      <c r="F324" s="53" t="n">
        <v>5.11190263418701</v>
      </c>
      <c r="G324" s="53" t="n">
        <v>9.31260243873876</v>
      </c>
      <c r="H324" s="53" t="n">
        <v>7444.518551</v>
      </c>
      <c r="I324" s="53" t="n">
        <v>9.36868762877659</v>
      </c>
      <c r="J324" s="53" t="n">
        <v>6.47769764649213</v>
      </c>
      <c r="K324" s="53" t="n">
        <v>8.69757687274267</v>
      </c>
      <c r="L324" s="53" t="n">
        <v>8182.5443213</v>
      </c>
      <c r="M324" s="53" t="n">
        <v>10.3445048220144</v>
      </c>
      <c r="N324" s="53" t="n">
        <v>7.11987588307946</v>
      </c>
      <c r="O324" s="53" t="n">
        <v>10.0099522327468</v>
      </c>
      <c r="P324" s="53" t="n">
        <v>8371.3888096</v>
      </c>
      <c r="Q324" s="53" t="n">
        <v>9.95160504525335</v>
      </c>
      <c r="R324" s="53" t="n">
        <v>7.28419510520694</v>
      </c>
      <c r="S324" s="53" t="n">
        <v>8.62501425513315</v>
      </c>
      <c r="T324" s="53" t="n">
        <v>10954.5794022</v>
      </c>
      <c r="U324" s="53" t="n">
        <v>8.8336703318609</v>
      </c>
      <c r="V324" s="53" t="n">
        <v>9.53190629129538</v>
      </c>
      <c r="W324" s="53" t="n">
        <v>7.60960180165809</v>
      </c>
      <c r="X324" s="53" t="n">
        <v>10598.4675527</v>
      </c>
      <c r="Y324" s="53" t="n">
        <v>7.99680196153393</v>
      </c>
      <c r="Z324" s="53" t="n">
        <v>9.22204274893316</v>
      </c>
      <c r="AA324" s="53" t="n">
        <v>7.37622409404775</v>
      </c>
      <c r="AB324" s="53" t="n">
        <v>10683.2383484</v>
      </c>
      <c r="AC324" s="53" t="n">
        <v>9.53549235670077</v>
      </c>
      <c r="AD324" s="53" t="n">
        <v>9.29580434681693</v>
      </c>
      <c r="AE324" s="53" t="n">
        <v>10.1331421158105</v>
      </c>
      <c r="AF324" s="53" t="n">
        <v>9122.5611073</v>
      </c>
      <c r="AG324" s="53" t="n">
        <v>8.97515042296937</v>
      </c>
      <c r="AH324" s="53" t="n">
        <v>7.93781252741992</v>
      </c>
      <c r="AI324" s="53" t="n">
        <v>9.43455039076035</v>
      </c>
      <c r="AJ324" s="53" t="n">
        <v>10584.0471261</v>
      </c>
      <c r="AK324" s="53" t="n">
        <v>8.53960013352751</v>
      </c>
      <c r="AL324" s="53" t="n">
        <v>9.20949510561569</v>
      </c>
      <c r="AM324" s="53" t="n">
        <v>7.66423969768049</v>
      </c>
      <c r="AN324" s="53" t="n">
        <v>9217.4494533</v>
      </c>
      <c r="AO324" s="53" t="n">
        <v>10.2216182037857</v>
      </c>
      <c r="AP324" s="53" t="n">
        <v>8.02037770760625</v>
      </c>
      <c r="AQ324" s="53" t="n">
        <v>9.14768970251543</v>
      </c>
      <c r="AR324" s="53" t="n">
        <v>8776.7861655</v>
      </c>
      <c r="AS324" s="53" t="n">
        <v>8.98356080010463</v>
      </c>
      <c r="AT324" s="53" t="n">
        <v>7.63694343677699</v>
      </c>
      <c r="AU324" s="53" t="n">
        <v>8.29098755968523</v>
      </c>
      <c r="AV324" s="53" t="n">
        <v>5218.8992873</v>
      </c>
      <c r="AW324" s="53" t="n">
        <v>11.4612307100533</v>
      </c>
      <c r="AX324" s="53" t="n">
        <v>4.54111993932523</v>
      </c>
      <c r="AY324" s="53" t="n">
        <v>11.291810614505</v>
      </c>
      <c r="AZ324" s="53" t="n">
        <v>4091.5523893</v>
      </c>
      <c r="BA324" s="53" t="n">
        <v>13.1158188769319</v>
      </c>
      <c r="BB324" s="53" t="n">
        <v>3.56018177684676</v>
      </c>
      <c r="BC324" s="53" t="n">
        <v>13.4095974140162</v>
      </c>
      <c r="BD324" s="53" t="n">
        <v>2731.7496029</v>
      </c>
      <c r="BE324" s="53" t="n">
        <v>17.5018840440102</v>
      </c>
      <c r="BF324" s="53" t="n">
        <v>2.37697681217198</v>
      </c>
      <c r="BG324" s="53" t="n">
        <v>17.4689036290708</v>
      </c>
      <c r="BH324" s="53" t="n">
        <v>3072.723118</v>
      </c>
      <c r="BI324" s="53" t="n">
        <v>14.4739021196992</v>
      </c>
      <c r="BJ324" s="53" t="n">
        <v>2.67366803822618</v>
      </c>
      <c r="BK324" s="53" t="n">
        <v>14.5940160998849</v>
      </c>
    </row>
    <row r="325">
      <c r="A325" s="53" t="s">
        <v>221</v>
      </c>
      <c r="B325" s="53" t="s">
        <v>222</v>
      </c>
      <c r="C325" s="53" t="s">
        <v>16</v>
      </c>
      <c r="D325" s="53" t="n">
        <v>1236.765028</v>
      </c>
      <c r="E325" s="53" t="n">
        <v>16.231195479775</v>
      </c>
      <c r="F325" s="53" t="n">
        <v>10.8084890476256</v>
      </c>
      <c r="G325" s="53" t="n">
        <v>12.1735399136968</v>
      </c>
      <c r="H325" s="53" t="n">
        <v>1261.6465454</v>
      </c>
      <c r="I325" s="53" t="n">
        <v>17.0465229892911</v>
      </c>
      <c r="J325" s="53" t="n">
        <v>11.0259366647701</v>
      </c>
      <c r="K325" s="53" t="n">
        <v>12.5118157755681</v>
      </c>
      <c r="L325" s="53" t="n">
        <v>1211.9250277</v>
      </c>
      <c r="M325" s="53" t="n">
        <v>14.2475906443853</v>
      </c>
      <c r="N325" s="53" t="n">
        <v>10.5914042618278</v>
      </c>
      <c r="O325" s="53" t="n">
        <v>11.5935322339</v>
      </c>
      <c r="P325" s="53" t="n">
        <v>1144.5153376</v>
      </c>
      <c r="Q325" s="53" t="n">
        <v>13.1629223075281</v>
      </c>
      <c r="R325" s="53" t="n">
        <v>10.0022892071049</v>
      </c>
      <c r="S325" s="53" t="n">
        <v>10.510742017672</v>
      </c>
      <c r="T325" s="53" t="n">
        <v>788.7989192</v>
      </c>
      <c r="U325" s="53" t="n">
        <v>18.6447233029562</v>
      </c>
      <c r="V325" s="53" t="n">
        <v>6.89356853236647</v>
      </c>
      <c r="W325" s="53" t="n">
        <v>16.885977498808</v>
      </c>
      <c r="X325" s="53" t="n">
        <v>1222.4305789</v>
      </c>
      <c r="Y325" s="53" t="n">
        <v>19.5068898548748</v>
      </c>
      <c r="Z325" s="53" t="n">
        <v>10.6832156669968</v>
      </c>
      <c r="AA325" s="53" t="n">
        <v>14.1573762416076</v>
      </c>
      <c r="AB325" s="53" t="n">
        <v>893.8068611</v>
      </c>
      <c r="AC325" s="53" t="n">
        <v>17.2426478262446</v>
      </c>
      <c r="AD325" s="53" t="n">
        <v>7.81126685358699</v>
      </c>
      <c r="AE325" s="53" t="n">
        <v>13.4516693184432</v>
      </c>
      <c r="AF325" s="53" t="n">
        <v>685.0500319</v>
      </c>
      <c r="AG325" s="53" t="n">
        <v>18.4063960105885</v>
      </c>
      <c r="AH325" s="53" t="n">
        <v>5.98687349596268</v>
      </c>
      <c r="AI325" s="53" t="n">
        <v>17.1262682671374</v>
      </c>
      <c r="AJ325" s="53" t="n">
        <v>538.8975904</v>
      </c>
      <c r="AK325" s="53" t="n">
        <v>21.5954481668192</v>
      </c>
      <c r="AL325" s="53" t="n">
        <v>4.70960010330292</v>
      </c>
      <c r="AM325" s="53" t="n">
        <v>19.6544011494742</v>
      </c>
      <c r="AN325" s="53" t="n">
        <v>418.7666936</v>
      </c>
      <c r="AO325" s="53" t="n">
        <v>28.3240870972125</v>
      </c>
      <c r="AP325" s="53" t="n">
        <v>3.65973739458454</v>
      </c>
      <c r="AQ325" s="53" t="n">
        <v>26.3730159498667</v>
      </c>
      <c r="AR325" s="53" t="n">
        <v>654.6901202</v>
      </c>
      <c r="AS325" s="53" t="n">
        <v>18.5621647908702</v>
      </c>
      <c r="AT325" s="53" t="n">
        <v>5.72154842154092</v>
      </c>
      <c r="AU325" s="53" t="n">
        <v>18.0735981240182</v>
      </c>
      <c r="AV325" s="53" t="n">
        <v>152.5260784</v>
      </c>
      <c r="AW325" s="53" t="n">
        <v>31.946473071846</v>
      </c>
      <c r="AX325" s="53" t="n">
        <v>1.33297466417662</v>
      </c>
      <c r="AY325" s="53" t="n">
        <v>31.6487238909144</v>
      </c>
      <c r="AZ325" s="53" t="n">
        <v>425.3039978</v>
      </c>
      <c r="BA325" s="53" t="n">
        <v>19.6334172070737</v>
      </c>
      <c r="BB325" s="53" t="n">
        <v>3.7168690074997</v>
      </c>
      <c r="BC325" s="53" t="n">
        <v>18.9942071133463</v>
      </c>
      <c r="BD325" s="53" t="n">
        <v>337.974486</v>
      </c>
      <c r="BE325" s="53" t="n">
        <v>24.8427757580856</v>
      </c>
      <c r="BF325" s="53" t="n">
        <v>2.9536681969535</v>
      </c>
      <c r="BG325" s="53" t="n">
        <v>24.2309742564294</v>
      </c>
      <c r="BH325" s="53" t="n">
        <v>469.4366468</v>
      </c>
      <c r="BI325" s="53" t="n">
        <v>20.0792603009579</v>
      </c>
      <c r="BJ325" s="53" t="n">
        <v>4.10255848170045</v>
      </c>
      <c r="BK325" s="53" t="n">
        <v>19.2115795929535</v>
      </c>
    </row>
    <row r="326">
      <c r="A326" s="53" t="s">
        <v>221</v>
      </c>
      <c r="B326" s="53" t="s">
        <v>222</v>
      </c>
      <c r="C326" s="53" t="s">
        <v>17</v>
      </c>
      <c r="D326" s="53" t="n">
        <v>2761.6780336</v>
      </c>
      <c r="E326" s="53" t="n">
        <v>8.81188877829986</v>
      </c>
      <c r="F326" s="53" t="n">
        <v>6.13427242200765</v>
      </c>
      <c r="G326" s="53" t="n">
        <v>7.87072608276598</v>
      </c>
      <c r="H326" s="53" t="n">
        <v>2888.1458243</v>
      </c>
      <c r="I326" s="53" t="n">
        <v>10.5819719530397</v>
      </c>
      <c r="J326" s="53" t="n">
        <v>6.41518419786443</v>
      </c>
      <c r="K326" s="53" t="n">
        <v>9.56781737688249</v>
      </c>
      <c r="L326" s="53" t="n">
        <v>3660.8395405</v>
      </c>
      <c r="M326" s="53" t="n">
        <v>9.69696135356199</v>
      </c>
      <c r="N326" s="53" t="n">
        <v>8.13150076202435</v>
      </c>
      <c r="O326" s="53" t="n">
        <v>8.58526104886632</v>
      </c>
      <c r="P326" s="53" t="n">
        <v>3561.6230401</v>
      </c>
      <c r="Q326" s="53" t="n">
        <v>9.51920765036264</v>
      </c>
      <c r="R326" s="53" t="n">
        <v>7.91111987952935</v>
      </c>
      <c r="S326" s="53" t="n">
        <v>8.7652068428397</v>
      </c>
      <c r="T326" s="53" t="n">
        <v>4909.0627036</v>
      </c>
      <c r="U326" s="53" t="n">
        <v>7.00141921449461</v>
      </c>
      <c r="V326" s="53" t="n">
        <v>10.9040690457841</v>
      </c>
      <c r="W326" s="53" t="n">
        <v>6.42249716954869</v>
      </c>
      <c r="X326" s="53" t="n">
        <v>4796.269419</v>
      </c>
      <c r="Y326" s="53" t="n">
        <v>9.46837241273635</v>
      </c>
      <c r="Z326" s="53" t="n">
        <v>10.6535312471373</v>
      </c>
      <c r="AA326" s="53" t="n">
        <v>8.74029565251424</v>
      </c>
      <c r="AB326" s="53" t="n">
        <v>3379.2214898</v>
      </c>
      <c r="AC326" s="53" t="n">
        <v>9.59682243130705</v>
      </c>
      <c r="AD326" s="53" t="n">
        <v>7.50596736496262</v>
      </c>
      <c r="AE326" s="53" t="n">
        <v>8.80850220420589</v>
      </c>
      <c r="AF326" s="53" t="n">
        <v>3822.186206</v>
      </c>
      <c r="AG326" s="53" t="n">
        <v>10.4065265234183</v>
      </c>
      <c r="AH326" s="53" t="n">
        <v>8.48988591355824</v>
      </c>
      <c r="AI326" s="53" t="n">
        <v>9.35649714664043</v>
      </c>
      <c r="AJ326" s="53" t="n">
        <v>2741.8343991</v>
      </c>
      <c r="AK326" s="53" t="n">
        <v>11.3073652746326</v>
      </c>
      <c r="AL326" s="53" t="n">
        <v>6.09019550269093</v>
      </c>
      <c r="AM326" s="53" t="n">
        <v>10.5225702738421</v>
      </c>
      <c r="AN326" s="53" t="n">
        <v>2978.7470037</v>
      </c>
      <c r="AO326" s="53" t="n">
        <v>8.8407724687932</v>
      </c>
      <c r="AP326" s="53" t="n">
        <v>6.61642862586544</v>
      </c>
      <c r="AQ326" s="53" t="n">
        <v>8.52502154322099</v>
      </c>
      <c r="AR326" s="53" t="n">
        <v>3335.0996075</v>
      </c>
      <c r="AS326" s="53" t="n">
        <v>7.84263221492902</v>
      </c>
      <c r="AT326" s="53" t="n">
        <v>7.40796330999784</v>
      </c>
      <c r="AU326" s="53" t="n">
        <v>7.86697754745455</v>
      </c>
      <c r="AV326" s="53" t="n">
        <v>2168.5998474</v>
      </c>
      <c r="AW326" s="53" t="n">
        <v>9.45667638573189</v>
      </c>
      <c r="AX326" s="53" t="n">
        <v>4.81692003065792</v>
      </c>
      <c r="AY326" s="53" t="n">
        <v>9.77212988980886</v>
      </c>
      <c r="AZ326" s="53" t="n">
        <v>2225.8020817</v>
      </c>
      <c r="BA326" s="53" t="n">
        <v>10.1442012395084</v>
      </c>
      <c r="BB326" s="53" t="n">
        <v>4.94397832060865</v>
      </c>
      <c r="BC326" s="53" t="n">
        <v>10.4104928276661</v>
      </c>
      <c r="BD326" s="53" t="n">
        <v>789.51546</v>
      </c>
      <c r="BE326" s="53" t="n">
        <v>16.7471168746435</v>
      </c>
      <c r="BF326" s="53" t="n">
        <v>1.7536812235543</v>
      </c>
      <c r="BG326" s="53" t="n">
        <v>17.1995849252871</v>
      </c>
      <c r="BH326" s="53" t="n">
        <v>1001.8414008</v>
      </c>
      <c r="BI326" s="53" t="n">
        <v>14.399694166405</v>
      </c>
      <c r="BJ326" s="53" t="n">
        <v>2.22530215375681</v>
      </c>
      <c r="BK326" s="53" t="n">
        <v>15.0748834495802</v>
      </c>
    </row>
    <row r="327">
      <c r="A327" s="53" t="s">
        <v>223</v>
      </c>
      <c r="B327" s="53" t="s">
        <v>224</v>
      </c>
      <c r="C327" s="53" t="s">
        <v>16</v>
      </c>
      <c r="D327" s="53" t="n">
        <v>521.7941833</v>
      </c>
      <c r="E327" s="53" t="n">
        <v>36.6177492851193</v>
      </c>
      <c r="F327" s="53" t="n">
        <v>7.41453703673834</v>
      </c>
      <c r="G327" s="53" t="n">
        <v>26.4618429719996</v>
      </c>
      <c r="H327" s="53" t="n">
        <v>814.4308101</v>
      </c>
      <c r="I327" s="53" t="n">
        <v>23.903709111138</v>
      </c>
      <c r="J327" s="53" t="n">
        <v>11.5728147200817</v>
      </c>
      <c r="K327" s="53" t="n">
        <v>16.3937219451641</v>
      </c>
      <c r="L327" s="53" t="n">
        <v>663.5291944</v>
      </c>
      <c r="M327" s="53" t="n">
        <v>25.0017614849184</v>
      </c>
      <c r="N327" s="53" t="n">
        <v>9.42854854326229</v>
      </c>
      <c r="O327" s="53" t="n">
        <v>17.6690298776938</v>
      </c>
      <c r="P327" s="53" t="n">
        <v>704.1377157</v>
      </c>
      <c r="Q327" s="53" t="n">
        <v>26.4371071552539</v>
      </c>
      <c r="R327" s="53" t="n">
        <v>10.0055833106524</v>
      </c>
      <c r="S327" s="53" t="n">
        <v>20.1792430176935</v>
      </c>
      <c r="T327" s="53" t="n">
        <v>648.392581</v>
      </c>
      <c r="U327" s="53" t="n">
        <v>25.3838892210405</v>
      </c>
      <c r="V327" s="53" t="n">
        <v>9.21346185916914</v>
      </c>
      <c r="W327" s="53" t="n">
        <v>16.7725230428758</v>
      </c>
      <c r="X327" s="53" t="n">
        <v>438.5233336</v>
      </c>
      <c r="Y327" s="53" t="n">
        <v>31.3682414003777</v>
      </c>
      <c r="Z327" s="53" t="n">
        <v>6.23128352617487</v>
      </c>
      <c r="AA327" s="53" t="n">
        <v>25.959406046415</v>
      </c>
      <c r="AB327" s="53" t="n">
        <v>499.5089256</v>
      </c>
      <c r="AC327" s="53" t="n">
        <v>29.5252767284418</v>
      </c>
      <c r="AD327" s="53" t="n">
        <v>7.09787028598058</v>
      </c>
      <c r="AE327" s="53" t="n">
        <v>28.0614299173487</v>
      </c>
      <c r="AF327" s="53" t="n">
        <v>354.7339029</v>
      </c>
      <c r="AG327" s="53" t="n">
        <v>36.9547023278042</v>
      </c>
      <c r="AH327" s="53" t="n">
        <v>5.04066113693451</v>
      </c>
      <c r="AI327" s="53" t="n">
        <v>29.1820163911264</v>
      </c>
      <c r="AJ327" s="53" t="n">
        <v>332.034425</v>
      </c>
      <c r="AK327" s="53" t="n">
        <v>35.5575659607284</v>
      </c>
      <c r="AL327" s="53" t="n">
        <v>4.71810844280567</v>
      </c>
      <c r="AM327" s="53" t="n">
        <v>28.7436800223472</v>
      </c>
      <c r="AN327" s="53" t="n">
        <v>441.4275909</v>
      </c>
      <c r="AO327" s="53" t="n">
        <v>31.8115419257173</v>
      </c>
      <c r="AP327" s="53" t="n">
        <v>6.2725521412807</v>
      </c>
      <c r="AQ327" s="53" t="n">
        <v>24.7758532634806</v>
      </c>
      <c r="AR327" s="53" t="n">
        <v>420.8952486</v>
      </c>
      <c r="AS327" s="53" t="n">
        <v>29.3073963206299</v>
      </c>
      <c r="AT327" s="53" t="n">
        <v>5.9807937865372</v>
      </c>
      <c r="AU327" s="53" t="n">
        <v>30.8179598459915</v>
      </c>
      <c r="AV327" s="53" t="n">
        <v>255.1187783</v>
      </c>
      <c r="AW327" s="53" t="n">
        <v>42.1399549146617</v>
      </c>
      <c r="AX327" s="53" t="n">
        <v>3.62516043875721</v>
      </c>
      <c r="AY327" s="53" t="n">
        <v>38.30044064927</v>
      </c>
      <c r="AZ327" s="53" t="n">
        <v>202.2462413</v>
      </c>
      <c r="BA327" s="53" t="n">
        <v>37.8046698480276</v>
      </c>
      <c r="BB327" s="53" t="n">
        <v>2.87385772906903</v>
      </c>
      <c r="BC327" s="53" t="n">
        <v>38.1230416447658</v>
      </c>
      <c r="BD327" s="53" t="n">
        <v>132.2761717</v>
      </c>
      <c r="BE327" s="53" t="n">
        <v>44.957556444924</v>
      </c>
      <c r="BF327" s="53" t="n">
        <v>1.87960426838206</v>
      </c>
      <c r="BG327" s="53" t="n">
        <v>46.2973415263181</v>
      </c>
      <c r="BH327" s="53" t="n">
        <v>608.3988288</v>
      </c>
      <c r="BI327" s="53" t="n">
        <v>25.6695761437006</v>
      </c>
      <c r="BJ327" s="53" t="n">
        <v>8.64516277417427</v>
      </c>
      <c r="BK327" s="53" t="n">
        <v>26.451386766864</v>
      </c>
    </row>
    <row r="328">
      <c r="A328" s="53" t="s">
        <v>223</v>
      </c>
      <c r="B328" s="53" t="s">
        <v>224</v>
      </c>
      <c r="C328" s="53" t="s">
        <v>17</v>
      </c>
      <c r="D328" s="53" t="n">
        <v>3064.9931316</v>
      </c>
      <c r="E328" s="53" t="n">
        <v>10.8820163260905</v>
      </c>
      <c r="F328" s="53" t="n">
        <v>5.52305229472644</v>
      </c>
      <c r="G328" s="53" t="n">
        <v>9.57332611052496</v>
      </c>
      <c r="H328" s="53" t="n">
        <v>3224.495228</v>
      </c>
      <c r="I328" s="53" t="n">
        <v>10.1606312942199</v>
      </c>
      <c r="J328" s="53" t="n">
        <v>5.81047167275154</v>
      </c>
      <c r="K328" s="53" t="n">
        <v>9.10837604174655</v>
      </c>
      <c r="L328" s="53" t="n">
        <v>4353.7574537</v>
      </c>
      <c r="M328" s="53" t="n">
        <v>9.17989725814715</v>
      </c>
      <c r="N328" s="53" t="n">
        <v>7.845378133943</v>
      </c>
      <c r="O328" s="53" t="n">
        <v>8.16917762923339</v>
      </c>
      <c r="P328" s="53" t="n">
        <v>3840.0734445</v>
      </c>
      <c r="Q328" s="53" t="n">
        <v>10.3541050398818</v>
      </c>
      <c r="R328" s="53" t="n">
        <v>6.91973049821884</v>
      </c>
      <c r="S328" s="53" t="n">
        <v>9.25032187896511</v>
      </c>
      <c r="T328" s="53" t="n">
        <v>5016.3962593</v>
      </c>
      <c r="U328" s="53" t="n">
        <v>8.61771401561251</v>
      </c>
      <c r="V328" s="53" t="n">
        <v>9.03943913790139</v>
      </c>
      <c r="W328" s="53" t="n">
        <v>7.67926353011384</v>
      </c>
      <c r="X328" s="53" t="n">
        <v>5749.6928305</v>
      </c>
      <c r="Y328" s="53" t="n">
        <v>7.92101227880516</v>
      </c>
      <c r="Z328" s="53" t="n">
        <v>10.3608239294448</v>
      </c>
      <c r="AA328" s="53" t="n">
        <v>7.66289678910266</v>
      </c>
      <c r="AB328" s="53" t="n">
        <v>4583.6406079</v>
      </c>
      <c r="AC328" s="53" t="n">
        <v>9.20423011014584</v>
      </c>
      <c r="AD328" s="53" t="n">
        <v>8.25962267799536</v>
      </c>
      <c r="AE328" s="53" t="n">
        <v>8.67628508367292</v>
      </c>
      <c r="AF328" s="53" t="n">
        <v>3904.1138403</v>
      </c>
      <c r="AG328" s="53" t="n">
        <v>9.2897295958612</v>
      </c>
      <c r="AH328" s="53" t="n">
        <v>7.03512992646935</v>
      </c>
      <c r="AI328" s="53" t="n">
        <v>8.44048198765653</v>
      </c>
      <c r="AJ328" s="53" t="n">
        <v>4210.6712778</v>
      </c>
      <c r="AK328" s="53" t="n">
        <v>8.68183349104808</v>
      </c>
      <c r="AL328" s="53" t="n">
        <v>7.58753989476379</v>
      </c>
      <c r="AM328" s="53" t="n">
        <v>8.09338564446652</v>
      </c>
      <c r="AN328" s="53" t="n">
        <v>3981.2934573</v>
      </c>
      <c r="AO328" s="53" t="n">
        <v>9.5901004566516</v>
      </c>
      <c r="AP328" s="53" t="n">
        <v>7.17420595126795</v>
      </c>
      <c r="AQ328" s="53" t="n">
        <v>8.7478373986193</v>
      </c>
      <c r="AR328" s="53" t="n">
        <v>3247.464562</v>
      </c>
      <c r="AS328" s="53" t="n">
        <v>9.39786929564362</v>
      </c>
      <c r="AT328" s="53" t="n">
        <v>5.85186192304252</v>
      </c>
      <c r="AU328" s="53" t="n">
        <v>8.75037541405296</v>
      </c>
      <c r="AV328" s="53" t="n">
        <v>2747.8820268</v>
      </c>
      <c r="AW328" s="53" t="n">
        <v>10.4495835343453</v>
      </c>
      <c r="AX328" s="53" t="n">
        <v>4.95162484290223</v>
      </c>
      <c r="AY328" s="53" t="n">
        <v>10.161136380736</v>
      </c>
      <c r="AZ328" s="53" t="n">
        <v>2143.2346047</v>
      </c>
      <c r="BA328" s="53" t="n">
        <v>11.4292866904289</v>
      </c>
      <c r="BB328" s="53" t="n">
        <v>3.86206307596068</v>
      </c>
      <c r="BC328" s="53" t="n">
        <v>11.5878578038638</v>
      </c>
      <c r="BD328" s="53" t="n">
        <v>1916.9144731</v>
      </c>
      <c r="BE328" s="53" t="n">
        <v>12.4189091540493</v>
      </c>
      <c r="BF328" s="53" t="n">
        <v>3.45423902268991</v>
      </c>
      <c r="BG328" s="53" t="n">
        <v>12.7995153318789</v>
      </c>
      <c r="BH328" s="53" t="n">
        <v>3509.9288734</v>
      </c>
      <c r="BI328" s="53" t="n">
        <v>10.4654807593666</v>
      </c>
      <c r="BJ328" s="53" t="n">
        <v>6.32481701792224</v>
      </c>
      <c r="BK328" s="53" t="n">
        <v>10.5315318047624</v>
      </c>
    </row>
    <row r="329">
      <c r="A329" s="53" t="s">
        <v>225</v>
      </c>
      <c r="B329" s="53" t="s">
        <v>226</v>
      </c>
      <c r="C329" s="53" t="s">
        <v>16</v>
      </c>
      <c r="D329" s="53" t="n">
        <v>3129.9028877</v>
      </c>
      <c r="E329" s="53" t="n">
        <v>13.8517255847006</v>
      </c>
      <c r="F329" s="53" t="n">
        <v>8.93790280076406</v>
      </c>
      <c r="G329" s="53" t="n">
        <v>11.7874179384032</v>
      </c>
      <c r="H329" s="53" t="n">
        <v>3221.8226524</v>
      </c>
      <c r="I329" s="53" t="n">
        <v>12.5555287684976</v>
      </c>
      <c r="J329" s="53" t="n">
        <v>9.20039334818211</v>
      </c>
      <c r="K329" s="53" t="n">
        <v>10.4235110832964</v>
      </c>
      <c r="L329" s="53" t="n">
        <v>3646.8032133</v>
      </c>
      <c r="M329" s="53" t="n">
        <v>12.2916499796479</v>
      </c>
      <c r="N329" s="53" t="n">
        <v>10.4139884921291</v>
      </c>
      <c r="O329" s="53" t="n">
        <v>9.53996203768654</v>
      </c>
      <c r="P329" s="53" t="n">
        <v>3676.4261493</v>
      </c>
      <c r="Q329" s="53" t="n">
        <v>14.0938392381377</v>
      </c>
      <c r="R329" s="53" t="n">
        <v>10.4985811878583</v>
      </c>
      <c r="S329" s="53" t="n">
        <v>11.5556545605301</v>
      </c>
      <c r="T329" s="53" t="n">
        <v>2372.250035</v>
      </c>
      <c r="U329" s="53" t="n">
        <v>17.4295048586756</v>
      </c>
      <c r="V329" s="53" t="n">
        <v>6.77431249233424</v>
      </c>
      <c r="W329" s="53" t="n">
        <v>15.7974047527008</v>
      </c>
      <c r="X329" s="53" t="n">
        <v>2886.1382022</v>
      </c>
      <c r="Y329" s="53" t="n">
        <v>13.876360228888</v>
      </c>
      <c r="Z329" s="53" t="n">
        <v>8.24179651778003</v>
      </c>
      <c r="AA329" s="53" t="n">
        <v>12.7760446232239</v>
      </c>
      <c r="AB329" s="53" t="n">
        <v>2474.9010625</v>
      </c>
      <c r="AC329" s="53" t="n">
        <v>17.4461220033618</v>
      </c>
      <c r="AD329" s="53" t="n">
        <v>7.06744775534803</v>
      </c>
      <c r="AE329" s="53" t="n">
        <v>14.7348546699497</v>
      </c>
      <c r="AF329" s="53" t="n">
        <v>3061.9814508</v>
      </c>
      <c r="AG329" s="53" t="n">
        <v>14.8676537728076</v>
      </c>
      <c r="AH329" s="53" t="n">
        <v>8.74394304454091</v>
      </c>
      <c r="AI329" s="53" t="n">
        <v>13.4042916381469</v>
      </c>
      <c r="AJ329" s="53" t="n">
        <v>1942.2165725</v>
      </c>
      <c r="AK329" s="53" t="n">
        <v>17.7768183068047</v>
      </c>
      <c r="AL329" s="53" t="n">
        <v>5.54628803700507</v>
      </c>
      <c r="AM329" s="53" t="n">
        <v>15.6795377972439</v>
      </c>
      <c r="AN329" s="53" t="n">
        <v>2054.9465822</v>
      </c>
      <c r="AO329" s="53" t="n">
        <v>14.293547637056</v>
      </c>
      <c r="AP329" s="53" t="n">
        <v>5.86820533143211</v>
      </c>
      <c r="AQ329" s="53" t="n">
        <v>13.1979211567284</v>
      </c>
      <c r="AR329" s="53" t="n">
        <v>1821.2805581</v>
      </c>
      <c r="AS329" s="53" t="n">
        <v>17.2645043316605</v>
      </c>
      <c r="AT329" s="53" t="n">
        <v>5.20093727674128</v>
      </c>
      <c r="AU329" s="53" t="n">
        <v>16.1938025692898</v>
      </c>
      <c r="AV329" s="53" t="n">
        <v>1295.0200017</v>
      </c>
      <c r="AW329" s="53" t="n">
        <v>23.9540019149097</v>
      </c>
      <c r="AX329" s="53" t="n">
        <v>3.69812205539246</v>
      </c>
      <c r="AY329" s="53" t="n">
        <v>22.2349789283677</v>
      </c>
      <c r="AZ329" s="53" t="n">
        <v>628.7110139</v>
      </c>
      <c r="BA329" s="53" t="n">
        <v>25.3671651779536</v>
      </c>
      <c r="BB329" s="53" t="n">
        <v>1.79537772692283</v>
      </c>
      <c r="BC329" s="53" t="n">
        <v>26.0414398457323</v>
      </c>
      <c r="BD329" s="53" t="n">
        <v>906.5462102</v>
      </c>
      <c r="BE329" s="53" t="n">
        <v>23.2134973430753</v>
      </c>
      <c r="BF329" s="53" t="n">
        <v>2.58877741638905</v>
      </c>
      <c r="BG329" s="53" t="n">
        <v>23.9645832532153</v>
      </c>
      <c r="BH329" s="53" t="n">
        <v>1899.367631</v>
      </c>
      <c r="BI329" s="53" t="n">
        <v>17.0988574889576</v>
      </c>
      <c r="BJ329" s="53" t="n">
        <v>5.42392651718039</v>
      </c>
      <c r="BK329" s="53" t="n">
        <v>16.6327733010333</v>
      </c>
    </row>
    <row r="330">
      <c r="A330" s="53" t="s">
        <v>225</v>
      </c>
      <c r="B330" s="53" t="s">
        <v>226</v>
      </c>
      <c r="C330" s="53" t="s">
        <v>17</v>
      </c>
      <c r="D330" s="53" t="n">
        <v>6195.3018721</v>
      </c>
      <c r="E330" s="53" t="n">
        <v>9.85858906773239</v>
      </c>
      <c r="F330" s="53" t="n">
        <v>5.97773123830077</v>
      </c>
      <c r="G330" s="53" t="n">
        <v>8.65372275271906</v>
      </c>
      <c r="H330" s="53" t="n">
        <v>7543.6433571</v>
      </c>
      <c r="I330" s="53" t="n">
        <v>7.9204888865721</v>
      </c>
      <c r="J330" s="53" t="n">
        <v>7.27872079154255</v>
      </c>
      <c r="K330" s="53" t="n">
        <v>7.52671422427826</v>
      </c>
      <c r="L330" s="53" t="n">
        <v>6853.5260169</v>
      </c>
      <c r="M330" s="53" t="n">
        <v>7.27543735023942</v>
      </c>
      <c r="N330" s="53" t="n">
        <v>6.61283944019393</v>
      </c>
      <c r="O330" s="53" t="n">
        <v>6.88434031961943</v>
      </c>
      <c r="P330" s="53" t="n">
        <v>8505.0945092</v>
      </c>
      <c r="Q330" s="53" t="n">
        <v>7.52084962803675</v>
      </c>
      <c r="R330" s="53" t="n">
        <v>8.20640707780584</v>
      </c>
      <c r="S330" s="53" t="n">
        <v>6.82854004348193</v>
      </c>
      <c r="T330" s="53" t="n">
        <v>10513.2293068</v>
      </c>
      <c r="U330" s="53" t="n">
        <v>7.14893570770232</v>
      </c>
      <c r="V330" s="53" t="n">
        <v>10.1440188936871</v>
      </c>
      <c r="W330" s="53" t="n">
        <v>5.83678205685132</v>
      </c>
      <c r="X330" s="53" t="n">
        <v>11115.5189059</v>
      </c>
      <c r="Y330" s="53" t="n">
        <v>7.8533013041575</v>
      </c>
      <c r="Z330" s="53" t="n">
        <v>10.7251568955749</v>
      </c>
      <c r="AA330" s="53" t="n">
        <v>7.25500732277975</v>
      </c>
      <c r="AB330" s="53" t="n">
        <v>9211.2514831</v>
      </c>
      <c r="AC330" s="53" t="n">
        <v>8.87876613266624</v>
      </c>
      <c r="AD330" s="53" t="n">
        <v>8.88776477258353</v>
      </c>
      <c r="AE330" s="53" t="n">
        <v>7.61384817373331</v>
      </c>
      <c r="AF330" s="53" t="n">
        <v>9084.5867773</v>
      </c>
      <c r="AG330" s="53" t="n">
        <v>9.05676564281813</v>
      </c>
      <c r="AH330" s="53" t="n">
        <v>8.76554836016614</v>
      </c>
      <c r="AI330" s="53" t="n">
        <v>7.72776726900478</v>
      </c>
      <c r="AJ330" s="53" t="n">
        <v>6321.4293636</v>
      </c>
      <c r="AK330" s="53" t="n">
        <v>8.51097009071868</v>
      </c>
      <c r="AL330" s="53" t="n">
        <v>6.09942930265877</v>
      </c>
      <c r="AM330" s="53" t="n">
        <v>7.79379404962552</v>
      </c>
      <c r="AN330" s="53" t="n">
        <v>6390.7290971</v>
      </c>
      <c r="AO330" s="53" t="n">
        <v>9.26785204077182</v>
      </c>
      <c r="AP330" s="53" t="n">
        <v>6.16629532312089</v>
      </c>
      <c r="AQ330" s="53" t="n">
        <v>8.3256624188507</v>
      </c>
      <c r="AR330" s="53" t="n">
        <v>6611.0199484</v>
      </c>
      <c r="AS330" s="53" t="n">
        <v>9.25315255593352</v>
      </c>
      <c r="AT330" s="53" t="n">
        <v>6.37884985726848</v>
      </c>
      <c r="AU330" s="53" t="n">
        <v>8.99327793450429</v>
      </c>
      <c r="AV330" s="53" t="n">
        <v>4317.0540239</v>
      </c>
      <c r="AW330" s="53" t="n">
        <v>10.7768318997199</v>
      </c>
      <c r="AX330" s="53" t="n">
        <v>4.16544491759393</v>
      </c>
      <c r="AY330" s="53" t="n">
        <v>10.8699331700852</v>
      </c>
      <c r="AZ330" s="53" t="n">
        <v>4119.6325249</v>
      </c>
      <c r="BA330" s="53" t="n">
        <v>10.4680286086279</v>
      </c>
      <c r="BB330" s="53" t="n">
        <v>3.97495659498303</v>
      </c>
      <c r="BC330" s="53" t="n">
        <v>10.8335740284676</v>
      </c>
      <c r="BD330" s="53" t="n">
        <v>2698.5350428</v>
      </c>
      <c r="BE330" s="53" t="n">
        <v>13.6891736542642</v>
      </c>
      <c r="BF330" s="53" t="n">
        <v>2.60376613698841</v>
      </c>
      <c r="BG330" s="53" t="n">
        <v>12.9909096063477</v>
      </c>
      <c r="BH330" s="53" t="n">
        <v>4159.1335501</v>
      </c>
      <c r="BI330" s="53" t="n">
        <v>13.5145854922777</v>
      </c>
      <c r="BJ330" s="53" t="n">
        <v>4.01307039753175</v>
      </c>
      <c r="BK330" s="53" t="n">
        <v>14.0234834874479</v>
      </c>
    </row>
    <row r="331">
      <c r="A331" s="53" t="s">
        <v>227</v>
      </c>
      <c r="B331" s="53" t="s">
        <v>228</v>
      </c>
      <c r="C331" s="53" t="s">
        <v>16</v>
      </c>
      <c r="D331" s="53" t="n">
        <v>379.3731001</v>
      </c>
      <c r="E331" s="53" t="n">
        <v>21.6739348025535</v>
      </c>
      <c r="F331" s="53" t="n">
        <v>7.22455029929168</v>
      </c>
      <c r="G331" s="53" t="n">
        <v>16.9279427896462</v>
      </c>
      <c r="H331" s="53" t="n">
        <v>419.9442147</v>
      </c>
      <c r="I331" s="53" t="n">
        <v>21.8679404825958</v>
      </c>
      <c r="J331" s="53" t="n">
        <v>7.99716189997915</v>
      </c>
      <c r="K331" s="53" t="n">
        <v>18.0557433216139</v>
      </c>
      <c r="L331" s="53" t="n">
        <v>641.0564205</v>
      </c>
      <c r="M331" s="53" t="n">
        <v>16.6271896911066</v>
      </c>
      <c r="N331" s="53" t="n">
        <v>12.2078881010945</v>
      </c>
      <c r="O331" s="53" t="n">
        <v>10.9081462079587</v>
      </c>
      <c r="P331" s="53" t="n">
        <v>660.8779827</v>
      </c>
      <c r="Q331" s="53" t="n">
        <v>17.5060678770931</v>
      </c>
      <c r="R331" s="53" t="n">
        <v>12.5853578613034</v>
      </c>
      <c r="S331" s="53" t="n">
        <v>11.1295282366236</v>
      </c>
      <c r="T331" s="53" t="n">
        <v>538.1009362</v>
      </c>
      <c r="U331" s="53" t="n">
        <v>19.7206420194495</v>
      </c>
      <c r="V331" s="53" t="n">
        <v>10.2472665527633</v>
      </c>
      <c r="W331" s="53" t="n">
        <v>16.5168699310162</v>
      </c>
      <c r="X331" s="53" t="n">
        <v>215.5424128</v>
      </c>
      <c r="Y331" s="53" t="n">
        <v>28.379118356173</v>
      </c>
      <c r="Z331" s="53" t="n">
        <v>4.10465845494534</v>
      </c>
      <c r="AA331" s="53" t="n">
        <v>24.4027717384186</v>
      </c>
      <c r="AB331" s="53" t="n">
        <v>227.8127675</v>
      </c>
      <c r="AC331" s="53" t="n">
        <v>27.698624131015</v>
      </c>
      <c r="AD331" s="53" t="n">
        <v>4.3383276178273</v>
      </c>
      <c r="AE331" s="53" t="n">
        <v>25.1981473036644</v>
      </c>
      <c r="AF331" s="53" t="n">
        <v>288.1464779</v>
      </c>
      <c r="AG331" s="53" t="n">
        <v>26.8475066351959</v>
      </c>
      <c r="AH331" s="53" t="n">
        <v>5.48728605850958</v>
      </c>
      <c r="AI331" s="53" t="n">
        <v>23.6971638589522</v>
      </c>
      <c r="AJ331" s="53" t="n">
        <v>466.1283421</v>
      </c>
      <c r="AK331" s="53" t="n">
        <v>23.4560919103986</v>
      </c>
      <c r="AL331" s="53" t="n">
        <v>8.87666429838917</v>
      </c>
      <c r="AM331" s="53" t="n">
        <v>19.7472119987123</v>
      </c>
      <c r="AN331" s="53" t="n">
        <v>298.7814807</v>
      </c>
      <c r="AO331" s="53" t="n">
        <v>21.8639524721256</v>
      </c>
      <c r="AP331" s="53" t="n">
        <v>5.68981257565446</v>
      </c>
      <c r="AQ331" s="53" t="n">
        <v>19.1169226211368</v>
      </c>
      <c r="AR331" s="53" t="n">
        <v>343.4475669</v>
      </c>
      <c r="AS331" s="53" t="n">
        <v>22.7620323998196</v>
      </c>
      <c r="AT331" s="53" t="n">
        <v>6.54040632186192</v>
      </c>
      <c r="AU331" s="53" t="n">
        <v>19.7805459401376</v>
      </c>
      <c r="AV331" s="53" t="n">
        <v>223.6534511</v>
      </c>
      <c r="AW331" s="53" t="n">
        <v>20.516806891261</v>
      </c>
      <c r="AX331" s="53" t="n">
        <v>4.25912012911883</v>
      </c>
      <c r="AY331" s="53" t="n">
        <v>20.1381918376529</v>
      </c>
      <c r="AZ331" s="53" t="n">
        <v>160.2159108</v>
      </c>
      <c r="BA331" s="53" t="n">
        <v>33.1145185303873</v>
      </c>
      <c r="BB331" s="53" t="n">
        <v>3.05105424189623</v>
      </c>
      <c r="BC331" s="53" t="n">
        <v>33.3232170546785</v>
      </c>
      <c r="BD331" s="53" t="n">
        <v>142.5833004</v>
      </c>
      <c r="BE331" s="53" t="n">
        <v>29.3058871496794</v>
      </c>
      <c r="BF331" s="53" t="n">
        <v>2.71526954680574</v>
      </c>
      <c r="BG331" s="53" t="n">
        <v>28.1954982971058</v>
      </c>
      <c r="BH331" s="53" t="n">
        <v>245.501236</v>
      </c>
      <c r="BI331" s="53" t="n">
        <v>21.4211509998905</v>
      </c>
      <c r="BJ331" s="53" t="n">
        <v>4.67517604055944</v>
      </c>
      <c r="BK331" s="53" t="n">
        <v>20.3283615196324</v>
      </c>
    </row>
    <row r="332">
      <c r="A332" s="53" t="s">
        <v>227</v>
      </c>
      <c r="B332" s="53" t="s">
        <v>228</v>
      </c>
      <c r="C332" s="53" t="s">
        <v>17</v>
      </c>
      <c r="D332" s="53" t="n">
        <v>1105.6762384</v>
      </c>
      <c r="E332" s="53" t="n">
        <v>11.9935252437434</v>
      </c>
      <c r="F332" s="53" t="n">
        <v>4.24381387125096</v>
      </c>
      <c r="G332" s="53" t="n">
        <v>11.110258806741</v>
      </c>
      <c r="H332" s="53" t="n">
        <v>1570.6117134</v>
      </c>
      <c r="I332" s="53" t="n">
        <v>10.2687884398449</v>
      </c>
      <c r="J332" s="53" t="n">
        <v>6.02833229492341</v>
      </c>
      <c r="K332" s="53" t="n">
        <v>9.59554907615571</v>
      </c>
      <c r="L332" s="53" t="n">
        <v>2196.3383137</v>
      </c>
      <c r="M332" s="53" t="n">
        <v>8.58240667373779</v>
      </c>
      <c r="N332" s="53" t="n">
        <v>8.43000028211513</v>
      </c>
      <c r="O332" s="53" t="n">
        <v>7.27029478972485</v>
      </c>
      <c r="P332" s="53" t="n">
        <v>2273.2768355</v>
      </c>
      <c r="Q332" s="53" t="n">
        <v>8.79971375152013</v>
      </c>
      <c r="R332" s="53" t="n">
        <v>8.72530622675665</v>
      </c>
      <c r="S332" s="53" t="n">
        <v>7.62550407078641</v>
      </c>
      <c r="T332" s="53" t="n">
        <v>2486.7442454</v>
      </c>
      <c r="U332" s="53" t="n">
        <v>7.90710079373553</v>
      </c>
      <c r="V332" s="53" t="n">
        <v>9.5446382551853</v>
      </c>
      <c r="W332" s="53" t="n">
        <v>7.48705867966688</v>
      </c>
      <c r="X332" s="53" t="n">
        <v>2633.0971554</v>
      </c>
      <c r="Y332" s="53" t="n">
        <v>7.1676269084145</v>
      </c>
      <c r="Z332" s="53" t="n">
        <v>10.1063709649835</v>
      </c>
      <c r="AA332" s="53" t="n">
        <v>7.51479821887717</v>
      </c>
      <c r="AB332" s="53" t="n">
        <v>1809.9186021</v>
      </c>
      <c r="AC332" s="53" t="n">
        <v>8.13723830534945</v>
      </c>
      <c r="AD332" s="53" t="n">
        <v>6.94684158225384</v>
      </c>
      <c r="AE332" s="53" t="n">
        <v>8.36643509482125</v>
      </c>
      <c r="AF332" s="53" t="n">
        <v>1851.9187422</v>
      </c>
      <c r="AG332" s="53" t="n">
        <v>10.9258940054566</v>
      </c>
      <c r="AH332" s="53" t="n">
        <v>7.1080467985374</v>
      </c>
      <c r="AI332" s="53" t="n">
        <v>9.89967241248602</v>
      </c>
      <c r="AJ332" s="53" t="n">
        <v>2153.8982041</v>
      </c>
      <c r="AK332" s="53" t="n">
        <v>8.95408137255273</v>
      </c>
      <c r="AL332" s="53" t="n">
        <v>8.26710637197873</v>
      </c>
      <c r="AM332" s="53" t="n">
        <v>8.09883729698857</v>
      </c>
      <c r="AN332" s="53" t="n">
        <v>2331.7113987</v>
      </c>
      <c r="AO332" s="53" t="n">
        <v>9.49092126401412</v>
      </c>
      <c r="AP332" s="53" t="n">
        <v>8.94959015477838</v>
      </c>
      <c r="AQ332" s="53" t="n">
        <v>8.85303440577664</v>
      </c>
      <c r="AR332" s="53" t="n">
        <v>2326.596852</v>
      </c>
      <c r="AS332" s="53" t="n">
        <v>7.98201760279189</v>
      </c>
      <c r="AT332" s="53" t="n">
        <v>8.92995946771394</v>
      </c>
      <c r="AU332" s="53" t="n">
        <v>7.84627006465367</v>
      </c>
      <c r="AV332" s="53" t="n">
        <v>1329.3205094</v>
      </c>
      <c r="AW332" s="53" t="n">
        <v>9.03500355286031</v>
      </c>
      <c r="AX332" s="53" t="n">
        <v>5.10220679544822</v>
      </c>
      <c r="AY332" s="53" t="n">
        <v>9.72196556484309</v>
      </c>
      <c r="AZ332" s="53" t="n">
        <v>723.4116362</v>
      </c>
      <c r="BA332" s="53" t="n">
        <v>12.1782202422316</v>
      </c>
      <c r="BB332" s="53" t="n">
        <v>2.7766033398461</v>
      </c>
      <c r="BC332" s="53" t="n">
        <v>12.4432586514272</v>
      </c>
      <c r="BD332" s="53" t="n">
        <v>574.3424795</v>
      </c>
      <c r="BE332" s="53" t="n">
        <v>16.3815666155589</v>
      </c>
      <c r="BF332" s="53" t="n">
        <v>2.20444511394934</v>
      </c>
      <c r="BG332" s="53" t="n">
        <v>16.2673153224387</v>
      </c>
      <c r="BH332" s="53" t="n">
        <v>686.9714773</v>
      </c>
      <c r="BI332" s="53" t="n">
        <v>13.4904644245392</v>
      </c>
      <c r="BJ332" s="53" t="n">
        <v>2.63673848027908</v>
      </c>
      <c r="BK332" s="53" t="n">
        <v>13.3997452734188</v>
      </c>
    </row>
    <row r="333">
      <c r="A333" s="53" t="s">
        <v>229</v>
      </c>
      <c r="B333" s="53" t="s">
        <v>230</v>
      </c>
      <c r="C333" s="53" t="s">
        <v>16</v>
      </c>
      <c r="D333" s="53" t="n">
        <v>3213.6266129</v>
      </c>
      <c r="E333" s="53" t="n">
        <v>17.9979542681253</v>
      </c>
      <c r="F333" s="53" t="n">
        <v>8.53459883153564</v>
      </c>
      <c r="G333" s="53" t="n">
        <v>13.6627025563782</v>
      </c>
      <c r="H333" s="53" t="n">
        <v>3531.0840098</v>
      </c>
      <c r="I333" s="53" t="n">
        <v>16.3033564204008</v>
      </c>
      <c r="J333" s="53" t="n">
        <v>9.37768729668876</v>
      </c>
      <c r="K333" s="53" t="n">
        <v>13.0260075319669</v>
      </c>
      <c r="L333" s="53" t="n">
        <v>5337.3600812</v>
      </c>
      <c r="M333" s="53" t="n">
        <v>13.5458918633288</v>
      </c>
      <c r="N333" s="53" t="n">
        <v>14.1747105683158</v>
      </c>
      <c r="O333" s="53" t="n">
        <v>9.29867000261342</v>
      </c>
      <c r="P333" s="53" t="n">
        <v>3408.6148202</v>
      </c>
      <c r="Q333" s="53" t="n">
        <v>22.8814601580056</v>
      </c>
      <c r="R333" s="53" t="n">
        <v>9.05243936705575</v>
      </c>
      <c r="S333" s="53" t="n">
        <v>18.1170149030325</v>
      </c>
      <c r="T333" s="53" t="n">
        <v>2771.6835172</v>
      </c>
      <c r="U333" s="53" t="n">
        <v>22.0382299769905</v>
      </c>
      <c r="V333" s="53" t="n">
        <v>7.36090708619539</v>
      </c>
      <c r="W333" s="53" t="n">
        <v>19.3223513768436</v>
      </c>
      <c r="X333" s="53" t="n">
        <v>3303.0378154</v>
      </c>
      <c r="Y333" s="53" t="n">
        <v>16.5314359127039</v>
      </c>
      <c r="Z333" s="53" t="n">
        <v>8.7720529095295</v>
      </c>
      <c r="AA333" s="53" t="n">
        <v>13.4796705321508</v>
      </c>
      <c r="AB333" s="53" t="n">
        <v>3206.6255426</v>
      </c>
      <c r="AC333" s="53" t="n">
        <v>21.3607426891538</v>
      </c>
      <c r="AD333" s="53" t="n">
        <v>8.51600571740034</v>
      </c>
      <c r="AE333" s="53" t="n">
        <v>17.865731592425</v>
      </c>
      <c r="AF333" s="53" t="n">
        <v>2709.6957983</v>
      </c>
      <c r="AG333" s="53" t="n">
        <v>20.7314499612404</v>
      </c>
      <c r="AH333" s="53" t="n">
        <v>7.19628300971748</v>
      </c>
      <c r="AI333" s="53" t="n">
        <v>17.53157130758</v>
      </c>
      <c r="AJ333" s="53" t="n">
        <v>1434.51272</v>
      </c>
      <c r="AK333" s="53" t="n">
        <v>25.3499906097369</v>
      </c>
      <c r="AL333" s="53" t="n">
        <v>3.80971159959584</v>
      </c>
      <c r="AM333" s="53" t="n">
        <v>22.3764805547312</v>
      </c>
      <c r="AN333" s="53" t="n">
        <v>1295.6709653</v>
      </c>
      <c r="AO333" s="53" t="n">
        <v>28.0469611753182</v>
      </c>
      <c r="AP333" s="53" t="n">
        <v>3.44098217948388</v>
      </c>
      <c r="AQ333" s="53" t="n">
        <v>23.8979063746822</v>
      </c>
      <c r="AR333" s="53" t="n">
        <v>1726.6089272</v>
      </c>
      <c r="AS333" s="53" t="n">
        <v>24.9484454795878</v>
      </c>
      <c r="AT333" s="53" t="n">
        <v>4.58544700664597</v>
      </c>
      <c r="AU333" s="53" t="n">
        <v>25.751609484007</v>
      </c>
      <c r="AV333" s="53" t="n">
        <v>1456.4067351</v>
      </c>
      <c r="AW333" s="53" t="n">
        <v>25.1762406498159</v>
      </c>
      <c r="AX333" s="53" t="n">
        <v>3.86785669801518</v>
      </c>
      <c r="AY333" s="53" t="n">
        <v>23.8653781148289</v>
      </c>
      <c r="AZ333" s="53" t="n">
        <v>1604.2823379</v>
      </c>
      <c r="BA333" s="53" t="n">
        <v>20.4918067010865</v>
      </c>
      <c r="BB333" s="53" t="n">
        <v>4.26057778820139</v>
      </c>
      <c r="BC333" s="53" t="n">
        <v>21.0470869837051</v>
      </c>
      <c r="BD333" s="53" t="n">
        <v>1209.9935282</v>
      </c>
      <c r="BE333" s="53" t="n">
        <v>24.4712948829578</v>
      </c>
      <c r="BF333" s="53" t="n">
        <v>3.21344406051655</v>
      </c>
      <c r="BG333" s="53" t="n">
        <v>26.8762187776198</v>
      </c>
      <c r="BH333" s="53" t="n">
        <v>1444.8993337</v>
      </c>
      <c r="BI333" s="53" t="n">
        <v>28.5953400827716</v>
      </c>
      <c r="BJ333" s="53" t="n">
        <v>3.83729588110253</v>
      </c>
      <c r="BK333" s="53" t="n">
        <v>26.5133997268424</v>
      </c>
    </row>
    <row r="334">
      <c r="A334" s="53" t="s">
        <v>229</v>
      </c>
      <c r="B334" s="53" t="s">
        <v>230</v>
      </c>
      <c r="C334" s="53" t="s">
        <v>17</v>
      </c>
      <c r="D334" s="53" t="n">
        <v>9811.3797607</v>
      </c>
      <c r="E334" s="53" t="n">
        <v>11.1180093118929</v>
      </c>
      <c r="F334" s="53" t="n">
        <v>6.07452218762834</v>
      </c>
      <c r="G334" s="53" t="n">
        <v>9.78601087994201</v>
      </c>
      <c r="H334" s="53" t="n">
        <v>10788.6233016</v>
      </c>
      <c r="I334" s="53" t="n">
        <v>8.92998713985371</v>
      </c>
      <c r="J334" s="53" t="n">
        <v>6.67956324369791</v>
      </c>
      <c r="K334" s="53" t="n">
        <v>8.02037938398088</v>
      </c>
      <c r="L334" s="53" t="n">
        <v>11916.9262348</v>
      </c>
      <c r="M334" s="53" t="n">
        <v>9.98084961926644</v>
      </c>
      <c r="N334" s="53" t="n">
        <v>7.37812974191289</v>
      </c>
      <c r="O334" s="53" t="n">
        <v>9.01174135226474</v>
      </c>
      <c r="P334" s="53" t="n">
        <v>12676.6820753</v>
      </c>
      <c r="Q334" s="53" t="n">
        <v>9.07931359552964</v>
      </c>
      <c r="R334" s="53" t="n">
        <v>7.84851757959334</v>
      </c>
      <c r="S334" s="53" t="n">
        <v>7.92726401762255</v>
      </c>
      <c r="T334" s="53" t="n">
        <v>15715.0195874</v>
      </c>
      <c r="U334" s="53" t="n">
        <v>8.44151668002921</v>
      </c>
      <c r="V334" s="53" t="n">
        <v>9.72964429988229</v>
      </c>
      <c r="W334" s="53" t="n">
        <v>7.49776276393431</v>
      </c>
      <c r="X334" s="53" t="n">
        <v>17061.8320094</v>
      </c>
      <c r="Y334" s="53" t="n">
        <v>9.18641151725588</v>
      </c>
      <c r="Z334" s="53" t="n">
        <v>10.563496636613</v>
      </c>
      <c r="AA334" s="53" t="n">
        <v>8.14138623108351</v>
      </c>
      <c r="AB334" s="53" t="n">
        <v>16272.4820292</v>
      </c>
      <c r="AC334" s="53" t="n">
        <v>7.79899906281551</v>
      </c>
      <c r="AD334" s="53" t="n">
        <v>10.074786171268</v>
      </c>
      <c r="AE334" s="53" t="n">
        <v>6.98666543017564</v>
      </c>
      <c r="AF334" s="53" t="n">
        <v>11944.8940566</v>
      </c>
      <c r="AG334" s="53" t="n">
        <v>8.50389891611815</v>
      </c>
      <c r="AH334" s="53" t="n">
        <v>7.39544546693907</v>
      </c>
      <c r="AI334" s="53" t="n">
        <v>7.85366537478982</v>
      </c>
      <c r="AJ334" s="53" t="n">
        <v>10151.1506182</v>
      </c>
      <c r="AK334" s="53" t="n">
        <v>8.70323398809884</v>
      </c>
      <c r="AL334" s="53" t="n">
        <v>6.28488460993111</v>
      </c>
      <c r="AM334" s="53" t="n">
        <v>9.21299416766956</v>
      </c>
      <c r="AN334" s="53" t="n">
        <v>10645.2756471</v>
      </c>
      <c r="AO334" s="53" t="n">
        <v>9.61547743631768</v>
      </c>
      <c r="AP334" s="53" t="n">
        <v>6.59081237184881</v>
      </c>
      <c r="AQ334" s="53" t="n">
        <v>9.0487497286512</v>
      </c>
      <c r="AR334" s="53" t="n">
        <v>9709.2138734</v>
      </c>
      <c r="AS334" s="53" t="n">
        <v>10.8244139980299</v>
      </c>
      <c r="AT334" s="53" t="n">
        <v>6.0112681943716</v>
      </c>
      <c r="AU334" s="53" t="n">
        <v>9.38561787008109</v>
      </c>
      <c r="AV334" s="53" t="n">
        <v>6674.761748</v>
      </c>
      <c r="AW334" s="53" t="n">
        <v>10.965676352973</v>
      </c>
      <c r="AX334" s="53" t="n">
        <v>4.13254703459426</v>
      </c>
      <c r="AY334" s="53" t="n">
        <v>10.6559187436525</v>
      </c>
      <c r="AZ334" s="53" t="n">
        <v>7761.357786</v>
      </c>
      <c r="BA334" s="53" t="n">
        <v>9.0374691533884</v>
      </c>
      <c r="BB334" s="53" t="n">
        <v>4.80529153157713</v>
      </c>
      <c r="BC334" s="53" t="n">
        <v>10.2651918471621</v>
      </c>
      <c r="BD334" s="53" t="n">
        <v>4434.1094653</v>
      </c>
      <c r="BE334" s="53" t="n">
        <v>14.4204732729955</v>
      </c>
      <c r="BF334" s="53" t="n">
        <v>2.74529138472732</v>
      </c>
      <c r="BG334" s="53" t="n">
        <v>14.652973688769</v>
      </c>
      <c r="BH334" s="53" t="n">
        <v>5953.1890649</v>
      </c>
      <c r="BI334" s="53" t="n">
        <v>11.2398107441648</v>
      </c>
      <c r="BJ334" s="53" t="n">
        <v>3.68579954541494</v>
      </c>
      <c r="BK334" s="53" t="n">
        <v>11.3031557068021</v>
      </c>
    </row>
    <row r="335">
      <c r="A335" s="53" t="s">
        <v>231</v>
      </c>
      <c r="B335" s="53" t="s">
        <v>232</v>
      </c>
      <c r="C335" s="53" t="s">
        <v>16</v>
      </c>
      <c r="D335" s="53" t="n">
        <v>4136.9876235</v>
      </c>
      <c r="E335" s="53" t="n">
        <v>19.1669332455176</v>
      </c>
      <c r="F335" s="53" t="n">
        <v>7.72821052923925</v>
      </c>
      <c r="G335" s="53" t="n">
        <v>15.9382959312661</v>
      </c>
      <c r="H335" s="53" t="n">
        <v>4938.3917171</v>
      </c>
      <c r="I335" s="53" t="n">
        <v>16.6844453164545</v>
      </c>
      <c r="J335" s="53" t="n">
        <v>9.22529490994986</v>
      </c>
      <c r="K335" s="53" t="n">
        <v>14.2422611944551</v>
      </c>
      <c r="L335" s="53" t="n">
        <v>3971.7695589</v>
      </c>
      <c r="M335" s="53" t="n">
        <v>18.2056553561835</v>
      </c>
      <c r="N335" s="53" t="n">
        <v>7.41957049869886</v>
      </c>
      <c r="O335" s="53" t="n">
        <v>15.5174618112393</v>
      </c>
      <c r="P335" s="53" t="n">
        <v>4999.8836469</v>
      </c>
      <c r="Q335" s="53" t="n">
        <v>14.7872907821154</v>
      </c>
      <c r="R335" s="53" t="n">
        <v>9.34016655632465</v>
      </c>
      <c r="S335" s="53" t="n">
        <v>13.6451134721144</v>
      </c>
      <c r="T335" s="53" t="n">
        <v>5622.2707776</v>
      </c>
      <c r="U335" s="53" t="n">
        <v>15.5148595571066</v>
      </c>
      <c r="V335" s="53" t="n">
        <v>10.5028335049556</v>
      </c>
      <c r="W335" s="53" t="n">
        <v>12.3800703463781</v>
      </c>
      <c r="X335" s="53" t="n">
        <v>3589.2029855</v>
      </c>
      <c r="Y335" s="53" t="n">
        <v>18.7193238112405</v>
      </c>
      <c r="Z335" s="53" t="n">
        <v>6.70490676514301</v>
      </c>
      <c r="AA335" s="53" t="n">
        <v>16.0326768514898</v>
      </c>
      <c r="AB335" s="53" t="n">
        <v>3080.9206752</v>
      </c>
      <c r="AC335" s="53" t="n">
        <v>18.4358719667781</v>
      </c>
      <c r="AD335" s="53" t="n">
        <v>5.7553963822806</v>
      </c>
      <c r="AE335" s="53" t="n">
        <v>16.625241920285</v>
      </c>
      <c r="AF335" s="53" t="n">
        <v>2858.4371661</v>
      </c>
      <c r="AG335" s="53" t="n">
        <v>18.8166147499205</v>
      </c>
      <c r="AH335" s="53" t="n">
        <v>5.33978010442622</v>
      </c>
      <c r="AI335" s="53" t="n">
        <v>16.7483931535071</v>
      </c>
      <c r="AJ335" s="53" t="n">
        <v>3239.449928</v>
      </c>
      <c r="AK335" s="53" t="n">
        <v>17.2441057468965</v>
      </c>
      <c r="AL335" s="53" t="n">
        <v>6.05154119879443</v>
      </c>
      <c r="AM335" s="53" t="n">
        <v>16.2174239890056</v>
      </c>
      <c r="AN335" s="53" t="n">
        <v>3865.9643333</v>
      </c>
      <c r="AO335" s="53" t="n">
        <v>18.2586366331599</v>
      </c>
      <c r="AP335" s="53" t="n">
        <v>7.22191821328093</v>
      </c>
      <c r="AQ335" s="53" t="n">
        <v>15.8773650702572</v>
      </c>
      <c r="AR335" s="53" t="n">
        <v>2650.9559202</v>
      </c>
      <c r="AS335" s="53" t="n">
        <v>24.2150454523531</v>
      </c>
      <c r="AT335" s="53" t="n">
        <v>4.95218920614176</v>
      </c>
      <c r="AU335" s="53" t="n">
        <v>22.5976982466594</v>
      </c>
      <c r="AV335" s="53" t="n">
        <v>2847.5461715</v>
      </c>
      <c r="AW335" s="53" t="n">
        <v>19.9877364975876</v>
      </c>
      <c r="AX335" s="53" t="n">
        <v>5.31943489027487</v>
      </c>
      <c r="AY335" s="53" t="n">
        <v>19.0754034023787</v>
      </c>
      <c r="AZ335" s="53" t="n">
        <v>1649.9688737</v>
      </c>
      <c r="BA335" s="53" t="n">
        <v>22.3071720157607</v>
      </c>
      <c r="BB335" s="53" t="n">
        <v>3.08226854492193</v>
      </c>
      <c r="BC335" s="53" t="n">
        <v>21.8758571280542</v>
      </c>
      <c r="BD335" s="53" t="n">
        <v>2145.3060956</v>
      </c>
      <c r="BE335" s="53" t="n">
        <v>19.3943915307122</v>
      </c>
      <c r="BF335" s="53" t="n">
        <v>4.00759650869597</v>
      </c>
      <c r="BG335" s="53" t="n">
        <v>18.635831629982</v>
      </c>
      <c r="BH335" s="53" t="n">
        <v>3933.9347587</v>
      </c>
      <c r="BI335" s="53" t="n">
        <v>15.3320706796875</v>
      </c>
      <c r="BJ335" s="53" t="n">
        <v>7.34889218687207</v>
      </c>
      <c r="BK335" s="53" t="n">
        <v>15.1890311535304</v>
      </c>
    </row>
    <row r="336">
      <c r="A336" s="53" t="s">
        <v>231</v>
      </c>
      <c r="B336" s="53" t="s">
        <v>232</v>
      </c>
      <c r="C336" s="53" t="s">
        <v>17</v>
      </c>
      <c r="D336" s="53" t="n">
        <v>10094.6236017</v>
      </c>
      <c r="E336" s="53" t="n">
        <v>12.7644586011536</v>
      </c>
      <c r="F336" s="53" t="n">
        <v>5.5052671827336</v>
      </c>
      <c r="G336" s="53" t="n">
        <v>11.5618787329324</v>
      </c>
      <c r="H336" s="53" t="n">
        <v>13333.2358896</v>
      </c>
      <c r="I336" s="53" t="n">
        <v>9.31741734674534</v>
      </c>
      <c r="J336" s="53" t="n">
        <v>7.27149707397701</v>
      </c>
      <c r="K336" s="53" t="n">
        <v>8.63174674289794</v>
      </c>
      <c r="L336" s="53" t="n">
        <v>13401.9916069</v>
      </c>
      <c r="M336" s="53" t="n">
        <v>10.8540832257092</v>
      </c>
      <c r="N336" s="53" t="n">
        <v>7.3089941228034</v>
      </c>
      <c r="O336" s="53" t="n">
        <v>8.94861862902144</v>
      </c>
      <c r="P336" s="53" t="n">
        <v>13142.8404425</v>
      </c>
      <c r="Q336" s="53" t="n">
        <v>10.2675470515069</v>
      </c>
      <c r="R336" s="53" t="n">
        <v>7.16766181988343</v>
      </c>
      <c r="S336" s="53" t="n">
        <v>9.05589768042997</v>
      </c>
      <c r="T336" s="53" t="n">
        <v>14823.0051324</v>
      </c>
      <c r="U336" s="53" t="n">
        <v>8.72237457026614</v>
      </c>
      <c r="V336" s="53" t="n">
        <v>8.08396696347853</v>
      </c>
      <c r="W336" s="53" t="n">
        <v>8.23421671089729</v>
      </c>
      <c r="X336" s="53" t="n">
        <v>18167.7248395</v>
      </c>
      <c r="Y336" s="53" t="n">
        <v>8.12805529510683</v>
      </c>
      <c r="Z336" s="53" t="n">
        <v>9.90806426175115</v>
      </c>
      <c r="AA336" s="53" t="n">
        <v>7.46937569282631</v>
      </c>
      <c r="AB336" s="53" t="n">
        <v>15495.9204047</v>
      </c>
      <c r="AC336" s="53" t="n">
        <v>10.2606085727121</v>
      </c>
      <c r="AD336" s="53" t="n">
        <v>8.45095225302708</v>
      </c>
      <c r="AE336" s="53" t="n">
        <v>8.53187770789964</v>
      </c>
      <c r="AF336" s="53" t="n">
        <v>14828.2918049</v>
      </c>
      <c r="AG336" s="53" t="n">
        <v>9.18644681909982</v>
      </c>
      <c r="AH336" s="53" t="n">
        <v>8.08685013632068</v>
      </c>
      <c r="AI336" s="53" t="n">
        <v>7.94565025834752</v>
      </c>
      <c r="AJ336" s="53" t="n">
        <v>13133.6017068</v>
      </c>
      <c r="AK336" s="53" t="n">
        <v>9.01650369661073</v>
      </c>
      <c r="AL336" s="53" t="n">
        <v>7.16262332508996</v>
      </c>
      <c r="AM336" s="53" t="n">
        <v>8.87981801518838</v>
      </c>
      <c r="AN336" s="53" t="n">
        <v>10995.2787908</v>
      </c>
      <c r="AO336" s="53" t="n">
        <v>11.7266653636181</v>
      </c>
      <c r="AP336" s="53" t="n">
        <v>5.99645414038064</v>
      </c>
      <c r="AQ336" s="53" t="n">
        <v>11.3988096363484</v>
      </c>
      <c r="AR336" s="53" t="n">
        <v>11842.2514418</v>
      </c>
      <c r="AS336" s="53" t="n">
        <v>11.9729993572177</v>
      </c>
      <c r="AT336" s="53" t="n">
        <v>6.45836445266191</v>
      </c>
      <c r="AU336" s="53" t="n">
        <v>11.4631277980077</v>
      </c>
      <c r="AV336" s="53" t="n">
        <v>10212.6043744</v>
      </c>
      <c r="AW336" s="53" t="n">
        <v>10.2091966165597</v>
      </c>
      <c r="AX336" s="53" t="n">
        <v>5.56960991622884</v>
      </c>
      <c r="AY336" s="53" t="n">
        <v>9.76977917657444</v>
      </c>
      <c r="AZ336" s="53" t="n">
        <v>6559.7580913</v>
      </c>
      <c r="BA336" s="53" t="n">
        <v>11.2398092132274</v>
      </c>
      <c r="BB336" s="53" t="n">
        <v>3.57747077767451</v>
      </c>
      <c r="BC336" s="53" t="n">
        <v>11.2132655995526</v>
      </c>
      <c r="BD336" s="53" t="n">
        <v>5723.253539</v>
      </c>
      <c r="BE336" s="53" t="n">
        <v>12.3557308705928</v>
      </c>
      <c r="BF336" s="53" t="n">
        <v>3.12126941329586</v>
      </c>
      <c r="BG336" s="53" t="n">
        <v>12.1053252462729</v>
      </c>
      <c r="BH336" s="53" t="n">
        <v>11608.6280957</v>
      </c>
      <c r="BI336" s="53" t="n">
        <v>11.2810256440551</v>
      </c>
      <c r="BJ336" s="53" t="n">
        <v>6.33095416069341</v>
      </c>
      <c r="BK336" s="53" t="n">
        <v>11.7331667784712</v>
      </c>
    </row>
    <row r="337">
      <c r="A337" s="53" t="s">
        <v>233</v>
      </c>
      <c r="B337" s="53" t="s">
        <v>234</v>
      </c>
      <c r="C337" s="53" t="s">
        <v>16</v>
      </c>
      <c r="D337" s="53" t="n">
        <v>2138.3054869</v>
      </c>
      <c r="E337" s="53" t="n">
        <v>23.6241089792617</v>
      </c>
      <c r="F337" s="53" t="n">
        <v>8.39122004986171</v>
      </c>
      <c r="G337" s="53" t="n">
        <v>16.7190323492322</v>
      </c>
      <c r="H337" s="53" t="n">
        <v>2306.9685368</v>
      </c>
      <c r="I337" s="53" t="n">
        <v>21.7550824569427</v>
      </c>
      <c r="J337" s="53" t="n">
        <v>9.05309403122792</v>
      </c>
      <c r="K337" s="53" t="n">
        <v>14.6211744745359</v>
      </c>
      <c r="L337" s="53" t="n">
        <v>2896.6746771</v>
      </c>
      <c r="M337" s="53" t="n">
        <v>19.5179579019833</v>
      </c>
      <c r="N337" s="53" t="n">
        <v>11.3672413868454</v>
      </c>
      <c r="O337" s="53" t="n">
        <v>13.1202926540633</v>
      </c>
      <c r="P337" s="53" t="n">
        <v>2606.2457062</v>
      </c>
      <c r="Q337" s="53" t="n">
        <v>19.5695704359208</v>
      </c>
      <c r="R337" s="53" t="n">
        <v>10.2275289282622</v>
      </c>
      <c r="S337" s="53" t="n">
        <v>13.7176589540543</v>
      </c>
      <c r="T337" s="53" t="n">
        <v>2189.0211408</v>
      </c>
      <c r="U337" s="53" t="n">
        <v>19.4527596660675</v>
      </c>
      <c r="V337" s="53" t="n">
        <v>8.59024035563874</v>
      </c>
      <c r="W337" s="53" t="n">
        <v>15.2137439036417</v>
      </c>
      <c r="X337" s="53" t="n">
        <v>1941.3884498</v>
      </c>
      <c r="Y337" s="53" t="n">
        <v>22.2398297858867</v>
      </c>
      <c r="Z337" s="53" t="n">
        <v>7.61847069295462</v>
      </c>
      <c r="AA337" s="53" t="n">
        <v>16.4143143993111</v>
      </c>
      <c r="AB337" s="53" t="n">
        <v>2288.6577603</v>
      </c>
      <c r="AC337" s="53" t="n">
        <v>23.3171832097463</v>
      </c>
      <c r="AD337" s="53" t="n">
        <v>8.9812381828299</v>
      </c>
      <c r="AE337" s="53" t="n">
        <v>17.58054618554</v>
      </c>
      <c r="AF337" s="53" t="n">
        <v>1487.4756466</v>
      </c>
      <c r="AG337" s="53" t="n">
        <v>21.9150283933728</v>
      </c>
      <c r="AH337" s="53" t="n">
        <v>5.83720873649643</v>
      </c>
      <c r="AI337" s="53" t="n">
        <v>14.5135372123796</v>
      </c>
      <c r="AJ337" s="53" t="n">
        <v>1036.4206187</v>
      </c>
      <c r="AK337" s="53" t="n">
        <v>25.182795230686</v>
      </c>
      <c r="AL337" s="53" t="n">
        <v>4.06716137100397</v>
      </c>
      <c r="AM337" s="53" t="n">
        <v>22.4785775444722</v>
      </c>
      <c r="AN337" s="53" t="n">
        <v>1219.4194254</v>
      </c>
      <c r="AO337" s="53" t="n">
        <v>20.5418372790126</v>
      </c>
      <c r="AP337" s="53" t="n">
        <v>4.78529227666237</v>
      </c>
      <c r="AQ337" s="53" t="n">
        <v>18.4545243340549</v>
      </c>
      <c r="AR337" s="53" t="n">
        <v>1394.2478431</v>
      </c>
      <c r="AS337" s="53" t="n">
        <v>17.4498650316601</v>
      </c>
      <c r="AT337" s="53" t="n">
        <v>5.47136062979401</v>
      </c>
      <c r="AU337" s="53" t="n">
        <v>19.0834309414675</v>
      </c>
      <c r="AV337" s="53" t="n">
        <v>1365.5253752</v>
      </c>
      <c r="AW337" s="53" t="n">
        <v>20.4535276688697</v>
      </c>
      <c r="AX337" s="53" t="n">
        <v>5.35864682439972</v>
      </c>
      <c r="AY337" s="53" t="n">
        <v>22.0412424720745</v>
      </c>
      <c r="AZ337" s="53" t="n">
        <v>1005.3193929</v>
      </c>
      <c r="BA337" s="53" t="n">
        <v>25.9580634235322</v>
      </c>
      <c r="BB337" s="53" t="n">
        <v>3.94511275301787</v>
      </c>
      <c r="BC337" s="53" t="n">
        <v>24.9937858400426</v>
      </c>
      <c r="BD337" s="53" t="n">
        <v>612.3676159</v>
      </c>
      <c r="BE337" s="53" t="n">
        <v>30.9402673063882</v>
      </c>
      <c r="BF337" s="53" t="n">
        <v>2.40307638356932</v>
      </c>
      <c r="BG337" s="53" t="n">
        <v>27.9238642594965</v>
      </c>
      <c r="BH337" s="53" t="n">
        <v>994.6153139</v>
      </c>
      <c r="BI337" s="53" t="n">
        <v>23.8687638030319</v>
      </c>
      <c r="BJ337" s="53" t="n">
        <v>3.90310739743591</v>
      </c>
      <c r="BK337" s="53" t="n">
        <v>22.3089459281099</v>
      </c>
    </row>
    <row r="338">
      <c r="A338" s="53" t="s">
        <v>233</v>
      </c>
      <c r="B338" s="53" t="s">
        <v>234</v>
      </c>
      <c r="C338" s="53" t="s">
        <v>17</v>
      </c>
      <c r="D338" s="53" t="n">
        <v>6758.133621</v>
      </c>
      <c r="E338" s="53" t="n">
        <v>9.6921326769127</v>
      </c>
      <c r="F338" s="53" t="n">
        <v>5.82390138932168</v>
      </c>
      <c r="G338" s="53" t="n">
        <v>8.8549148271011</v>
      </c>
      <c r="H338" s="53" t="n">
        <v>8762.5808582</v>
      </c>
      <c r="I338" s="53" t="n">
        <v>8.53113708232329</v>
      </c>
      <c r="J338" s="53" t="n">
        <v>7.55125744710613</v>
      </c>
      <c r="K338" s="53" t="n">
        <v>7.46830519388811</v>
      </c>
      <c r="L338" s="53" t="n">
        <v>9400.336819</v>
      </c>
      <c r="M338" s="53" t="n">
        <v>8.59080857508504</v>
      </c>
      <c r="N338" s="53" t="n">
        <v>8.10085117141632</v>
      </c>
      <c r="O338" s="53" t="n">
        <v>8.02324681821834</v>
      </c>
      <c r="P338" s="53" t="n">
        <v>9422.2388773</v>
      </c>
      <c r="Q338" s="53" t="n">
        <v>7.39331391731962</v>
      </c>
      <c r="R338" s="53" t="n">
        <v>8.11972552858588</v>
      </c>
      <c r="S338" s="53" t="n">
        <v>7.13699222511414</v>
      </c>
      <c r="T338" s="53" t="n">
        <v>11331.4942762</v>
      </c>
      <c r="U338" s="53" t="n">
        <v>7.90728263678398</v>
      </c>
      <c r="V338" s="53" t="n">
        <v>9.76504889651572</v>
      </c>
      <c r="W338" s="53" t="n">
        <v>6.88085417894699</v>
      </c>
      <c r="X338" s="53" t="n">
        <v>12617.6676636</v>
      </c>
      <c r="Y338" s="53" t="n">
        <v>7.38080635045454</v>
      </c>
      <c r="Z338" s="53" t="n">
        <v>10.8734239890874</v>
      </c>
      <c r="AA338" s="53" t="n">
        <v>7.32153422254835</v>
      </c>
      <c r="AB338" s="53" t="n">
        <v>9699.6874013</v>
      </c>
      <c r="AC338" s="53" t="n">
        <v>9.67923956129726</v>
      </c>
      <c r="AD338" s="53" t="n">
        <v>8.35882006784859</v>
      </c>
      <c r="AE338" s="53" t="n">
        <v>9.14515142281577</v>
      </c>
      <c r="AF338" s="53" t="n">
        <v>8602.2647419</v>
      </c>
      <c r="AG338" s="53" t="n">
        <v>9.43542062942985</v>
      </c>
      <c r="AH338" s="53" t="n">
        <v>7.41310314226241</v>
      </c>
      <c r="AI338" s="53" t="n">
        <v>9.14717889370467</v>
      </c>
      <c r="AJ338" s="53" t="n">
        <v>9179.33227</v>
      </c>
      <c r="AK338" s="53" t="n">
        <v>9.24118036308638</v>
      </c>
      <c r="AL338" s="53" t="n">
        <v>7.91039789361074</v>
      </c>
      <c r="AM338" s="53" t="n">
        <v>8.80482019321407</v>
      </c>
      <c r="AN338" s="53" t="n">
        <v>8114.754177</v>
      </c>
      <c r="AO338" s="53" t="n">
        <v>10.3250424488923</v>
      </c>
      <c r="AP338" s="53" t="n">
        <v>6.99298516066352</v>
      </c>
      <c r="AQ338" s="53" t="n">
        <v>9.1845537781289</v>
      </c>
      <c r="AR338" s="53" t="n">
        <v>7307.6840068</v>
      </c>
      <c r="AS338" s="53" t="n">
        <v>13.0580142323654</v>
      </c>
      <c r="AT338" s="53" t="n">
        <v>6.29748291860924</v>
      </c>
      <c r="AU338" s="53" t="n">
        <v>12.4840281470849</v>
      </c>
      <c r="AV338" s="53" t="n">
        <v>5525.4679049</v>
      </c>
      <c r="AW338" s="53" t="n">
        <v>12.5326869102777</v>
      </c>
      <c r="AX338" s="53" t="n">
        <v>4.76163716384729</v>
      </c>
      <c r="AY338" s="53" t="n">
        <v>12.387239081958</v>
      </c>
      <c r="AZ338" s="53" t="n">
        <v>3663.0011719</v>
      </c>
      <c r="BA338" s="53" t="n">
        <v>14.0733269224901</v>
      </c>
      <c r="BB338" s="53" t="n">
        <v>3.15663448083152</v>
      </c>
      <c r="BC338" s="53" t="n">
        <v>13.5327409038436</v>
      </c>
      <c r="BD338" s="53" t="n">
        <v>2735.1156104</v>
      </c>
      <c r="BE338" s="53" t="n">
        <v>17.185684457179</v>
      </c>
      <c r="BF338" s="53" t="n">
        <v>2.35701814978422</v>
      </c>
      <c r="BG338" s="53" t="n">
        <v>16.7114514628183</v>
      </c>
      <c r="BH338" s="53" t="n">
        <v>2921.5876156</v>
      </c>
      <c r="BI338" s="53" t="n">
        <v>17.2051234515377</v>
      </c>
      <c r="BJ338" s="53" t="n">
        <v>2.51771260050939</v>
      </c>
      <c r="BK338" s="53" t="n">
        <v>17.7647617851601</v>
      </c>
    </row>
    <row r="339">
      <c r="A339" s="53" t="s">
        <v>235</v>
      </c>
      <c r="B339" s="53" t="s">
        <v>236</v>
      </c>
      <c r="C339" s="53" t="s">
        <v>16</v>
      </c>
      <c r="D339" s="53" t="n">
        <v>1207.4009913</v>
      </c>
      <c r="E339" s="53" t="n">
        <v>21.6634909352119</v>
      </c>
      <c r="F339" s="53" t="n">
        <v>6.91482471127328</v>
      </c>
      <c r="G339" s="53" t="n">
        <v>15.09689213886</v>
      </c>
      <c r="H339" s="53" t="n">
        <v>1903.4195128</v>
      </c>
      <c r="I339" s="53" t="n">
        <v>28.769066666001</v>
      </c>
      <c r="J339" s="53" t="n">
        <v>10.9009454007968</v>
      </c>
      <c r="K339" s="53" t="n">
        <v>19.7212396818241</v>
      </c>
      <c r="L339" s="53" t="n">
        <v>1554.4369661</v>
      </c>
      <c r="M339" s="53" t="n">
        <v>21.1891141946563</v>
      </c>
      <c r="N339" s="53" t="n">
        <v>8.90231101577277</v>
      </c>
      <c r="O339" s="53" t="n">
        <v>18.2679617955037</v>
      </c>
      <c r="P339" s="53" t="n">
        <v>2068.2498487</v>
      </c>
      <c r="Q339" s="53" t="n">
        <v>17.4506404637921</v>
      </c>
      <c r="R339" s="53" t="n">
        <v>11.8449340906036</v>
      </c>
      <c r="S339" s="53" t="n">
        <v>11.8609031979075</v>
      </c>
      <c r="T339" s="53" t="n">
        <v>1105.7741193</v>
      </c>
      <c r="U339" s="53" t="n">
        <v>23.3761512912194</v>
      </c>
      <c r="V339" s="53" t="n">
        <v>6.33280431299749</v>
      </c>
      <c r="W339" s="53" t="n">
        <v>19.9258345950537</v>
      </c>
      <c r="X339" s="53" t="n">
        <v>1112.3177332</v>
      </c>
      <c r="Y339" s="53" t="n">
        <v>28.6760892620424</v>
      </c>
      <c r="Z339" s="53" t="n">
        <v>6.37027980243538</v>
      </c>
      <c r="AA339" s="53" t="n">
        <v>20.7044304380403</v>
      </c>
      <c r="AB339" s="53" t="n">
        <v>1356.4129666</v>
      </c>
      <c r="AC339" s="53" t="n">
        <v>18.4718092368587</v>
      </c>
      <c r="AD339" s="53" t="n">
        <v>7.76822113591152</v>
      </c>
      <c r="AE339" s="53" t="n">
        <v>14.993578877627</v>
      </c>
      <c r="AF339" s="53" t="n">
        <v>1987.9053708</v>
      </c>
      <c r="AG339" s="53" t="n">
        <v>16.7753950021767</v>
      </c>
      <c r="AH339" s="53" t="n">
        <v>11.3847986549029</v>
      </c>
      <c r="AI339" s="53" t="n">
        <v>12.2715096757627</v>
      </c>
      <c r="AJ339" s="53" t="n">
        <v>815.9557929</v>
      </c>
      <c r="AK339" s="53" t="n">
        <v>28.00565898544</v>
      </c>
      <c r="AL339" s="53" t="n">
        <v>4.67300534015348</v>
      </c>
      <c r="AM339" s="53" t="n">
        <v>23.0543307988953</v>
      </c>
      <c r="AN339" s="53" t="n">
        <v>559.5966247</v>
      </c>
      <c r="AO339" s="53" t="n">
        <v>28.0178926162279</v>
      </c>
      <c r="AP339" s="53" t="n">
        <v>3.20482805356521</v>
      </c>
      <c r="AQ339" s="53" t="n">
        <v>27.6250220622152</v>
      </c>
      <c r="AR339" s="53" t="n">
        <v>827.544827</v>
      </c>
      <c r="AS339" s="53" t="n">
        <v>30.6309394484596</v>
      </c>
      <c r="AT339" s="53" t="n">
        <v>4.73937611502603</v>
      </c>
      <c r="AU339" s="53" t="n">
        <v>27.7757723694432</v>
      </c>
      <c r="AV339" s="53" t="n">
        <v>763.4055198</v>
      </c>
      <c r="AW339" s="53" t="n">
        <v>29.5291189185763</v>
      </c>
      <c r="AX339" s="53" t="n">
        <v>4.37204821850593</v>
      </c>
      <c r="AY339" s="53" t="n">
        <v>27.5113282741801</v>
      </c>
      <c r="AZ339" s="53" t="n">
        <v>780.729972</v>
      </c>
      <c r="BA339" s="53" t="n">
        <v>29.8204567632121</v>
      </c>
      <c r="BB339" s="53" t="n">
        <v>4.47126591920771</v>
      </c>
      <c r="BC339" s="53" t="n">
        <v>28.4668975709379</v>
      </c>
      <c r="BD339" s="53" t="n">
        <v>657.9193335</v>
      </c>
      <c r="BE339" s="53" t="n">
        <v>34.5398152348219</v>
      </c>
      <c r="BF339" s="53" t="n">
        <v>3.7679254018269</v>
      </c>
      <c r="BG339" s="53" t="n">
        <v>33.2972521205595</v>
      </c>
      <c r="BH339" s="53" t="n">
        <v>759.9802919</v>
      </c>
      <c r="BI339" s="53" t="n">
        <v>29.4933977497373</v>
      </c>
      <c r="BJ339" s="53" t="n">
        <v>4.35243182702098</v>
      </c>
      <c r="BK339" s="53" t="n">
        <v>30.9181843441639</v>
      </c>
    </row>
    <row r="340">
      <c r="A340" s="53" t="s">
        <v>235</v>
      </c>
      <c r="B340" s="53" t="s">
        <v>236</v>
      </c>
      <c r="C340" s="53" t="s">
        <v>17</v>
      </c>
      <c r="D340" s="53" t="n">
        <v>4968.9230315</v>
      </c>
      <c r="E340" s="53" t="n">
        <v>11.1743018531529</v>
      </c>
      <c r="F340" s="53" t="n">
        <v>5.35652376214701</v>
      </c>
      <c r="G340" s="53" t="n">
        <v>10.7212210321667</v>
      </c>
      <c r="H340" s="53" t="n">
        <v>7122.3325655</v>
      </c>
      <c r="I340" s="53" t="n">
        <v>10.5325279171151</v>
      </c>
      <c r="J340" s="53" t="n">
        <v>7.67790995899113</v>
      </c>
      <c r="K340" s="53" t="n">
        <v>9.47873468977339</v>
      </c>
      <c r="L340" s="53" t="n">
        <v>8740.486932</v>
      </c>
      <c r="M340" s="53" t="n">
        <v>7.99838642006793</v>
      </c>
      <c r="N340" s="53" t="n">
        <v>9.42228842088946</v>
      </c>
      <c r="O340" s="53" t="n">
        <v>7.37187311964403</v>
      </c>
      <c r="P340" s="53" t="n">
        <v>8487.6125725</v>
      </c>
      <c r="Q340" s="53" t="n">
        <v>7.63877398954912</v>
      </c>
      <c r="R340" s="53" t="n">
        <v>9.14968860259633</v>
      </c>
      <c r="S340" s="53" t="n">
        <v>7.08916611993805</v>
      </c>
      <c r="T340" s="53" t="n">
        <v>8090.36346</v>
      </c>
      <c r="U340" s="53" t="n">
        <v>8.65112312609422</v>
      </c>
      <c r="V340" s="53" t="n">
        <v>8.7214520819039</v>
      </c>
      <c r="W340" s="53" t="n">
        <v>8.45161544864127</v>
      </c>
      <c r="X340" s="53" t="n">
        <v>9543.7780196</v>
      </c>
      <c r="Y340" s="53" t="n">
        <v>7.97073541030636</v>
      </c>
      <c r="Z340" s="53" t="n">
        <v>10.288240211926</v>
      </c>
      <c r="AA340" s="53" t="n">
        <v>7.80720499974525</v>
      </c>
      <c r="AB340" s="53" t="n">
        <v>8137.6269385</v>
      </c>
      <c r="AC340" s="53" t="n">
        <v>8.87123834629207</v>
      </c>
      <c r="AD340" s="53" t="n">
        <v>8.77240234699395</v>
      </c>
      <c r="AE340" s="53" t="n">
        <v>7.69685700779386</v>
      </c>
      <c r="AF340" s="53" t="n">
        <v>8058.6998408</v>
      </c>
      <c r="AG340" s="53" t="n">
        <v>9.94975175386117</v>
      </c>
      <c r="AH340" s="53" t="n">
        <v>8.68731854279187</v>
      </c>
      <c r="AI340" s="53" t="n">
        <v>9.58723112867796</v>
      </c>
      <c r="AJ340" s="53" t="n">
        <v>7869.6566679</v>
      </c>
      <c r="AK340" s="53" t="n">
        <v>8.52128252940874</v>
      </c>
      <c r="AL340" s="53" t="n">
        <v>8.48352906139094</v>
      </c>
      <c r="AM340" s="53" t="n">
        <v>8.24165463974841</v>
      </c>
      <c r="AN340" s="53" t="n">
        <v>5852.8805374</v>
      </c>
      <c r="AO340" s="53" t="n">
        <v>10.1789627882512</v>
      </c>
      <c r="AP340" s="53" t="n">
        <v>6.30943435365041</v>
      </c>
      <c r="AQ340" s="53" t="n">
        <v>9.4677593705839</v>
      </c>
      <c r="AR340" s="53" t="n">
        <v>5606.6246832</v>
      </c>
      <c r="AS340" s="53" t="n">
        <v>9.31613324139113</v>
      </c>
      <c r="AT340" s="53" t="n">
        <v>6.04396931701613</v>
      </c>
      <c r="AU340" s="53" t="n">
        <v>9.1524198129734</v>
      </c>
      <c r="AV340" s="53" t="n">
        <v>4135.2138713</v>
      </c>
      <c r="AW340" s="53" t="n">
        <v>13.956834612681</v>
      </c>
      <c r="AX340" s="53" t="n">
        <v>4.45778113743326</v>
      </c>
      <c r="AY340" s="53" t="n">
        <v>13.9583600552626</v>
      </c>
      <c r="AZ340" s="53" t="n">
        <v>2832.4214992</v>
      </c>
      <c r="BA340" s="53" t="n">
        <v>14.5537348706051</v>
      </c>
      <c r="BB340" s="53" t="n">
        <v>3.05336447529975</v>
      </c>
      <c r="BC340" s="53" t="n">
        <v>14.4581404443529</v>
      </c>
      <c r="BD340" s="53" t="n">
        <v>2065.6575753</v>
      </c>
      <c r="BE340" s="53" t="n">
        <v>15.8337782176357</v>
      </c>
      <c r="BF340" s="53" t="n">
        <v>2.22678914855585</v>
      </c>
      <c r="BG340" s="53" t="n">
        <v>15.2630006990769</v>
      </c>
      <c r="BH340" s="53" t="n">
        <v>1251.6719368</v>
      </c>
      <c r="BI340" s="53" t="n">
        <v>17.6716193085311</v>
      </c>
      <c r="BJ340" s="53" t="n">
        <v>1.34930857841398</v>
      </c>
      <c r="BK340" s="53" t="n">
        <v>17.4595395967912</v>
      </c>
    </row>
    <row r="341">
      <c r="A341" s="53" t="s">
        <v>237</v>
      </c>
      <c r="B341" s="53" t="s">
        <v>238</v>
      </c>
      <c r="C341" s="53" t="s">
        <v>16</v>
      </c>
      <c r="D341" s="53" t="n">
        <v>360.6719394</v>
      </c>
      <c r="E341" s="53" t="n">
        <v>16.2863527374064</v>
      </c>
      <c r="F341" s="53" t="n">
        <v>9.82220165078279</v>
      </c>
      <c r="G341" s="53" t="n">
        <v>12.0844286121411</v>
      </c>
      <c r="H341" s="53" t="n">
        <v>364.3735207</v>
      </c>
      <c r="I341" s="53" t="n">
        <v>16.9300049189183</v>
      </c>
      <c r="J341" s="53" t="n">
        <v>9.92300704755374</v>
      </c>
      <c r="K341" s="53" t="n">
        <v>13.5141787645128</v>
      </c>
      <c r="L341" s="53" t="n">
        <v>414.8612662</v>
      </c>
      <c r="M341" s="53" t="n">
        <v>18.415750051944</v>
      </c>
      <c r="N341" s="53" t="n">
        <v>11.297943001871</v>
      </c>
      <c r="O341" s="53" t="n">
        <v>15.0750977319819</v>
      </c>
      <c r="P341" s="53" t="n">
        <v>304.0345949</v>
      </c>
      <c r="Q341" s="53" t="n">
        <v>16.4157749088758</v>
      </c>
      <c r="R341" s="53" t="n">
        <v>8.27979327942654</v>
      </c>
      <c r="S341" s="53" t="n">
        <v>13.8765242149168</v>
      </c>
      <c r="T341" s="53" t="n">
        <v>253.8721772</v>
      </c>
      <c r="U341" s="53" t="n">
        <v>22.2725757078122</v>
      </c>
      <c r="V341" s="53" t="n">
        <v>6.91371699758482</v>
      </c>
      <c r="W341" s="53" t="n">
        <v>19.7165329928226</v>
      </c>
      <c r="X341" s="53" t="n">
        <v>261.3725984</v>
      </c>
      <c r="Y341" s="53" t="n">
        <v>19.8442658979794</v>
      </c>
      <c r="Z341" s="53" t="n">
        <v>7.11797644070857</v>
      </c>
      <c r="AA341" s="53" t="n">
        <v>16.7413584077975</v>
      </c>
      <c r="AB341" s="53" t="n">
        <v>252.8290055</v>
      </c>
      <c r="AC341" s="53" t="n">
        <v>20.2898240107683</v>
      </c>
      <c r="AD341" s="53" t="n">
        <v>6.88530823695089</v>
      </c>
      <c r="AE341" s="53" t="n">
        <v>17.9686527895452</v>
      </c>
      <c r="AF341" s="53" t="n">
        <v>223.0137335</v>
      </c>
      <c r="AG341" s="53" t="n">
        <v>20.8526990790023</v>
      </c>
      <c r="AH341" s="53" t="n">
        <v>6.07334705598373</v>
      </c>
      <c r="AI341" s="53" t="n">
        <v>18.2876432455356</v>
      </c>
      <c r="AJ341" s="53" t="n">
        <v>249.2216637</v>
      </c>
      <c r="AK341" s="53" t="n">
        <v>16.5519042470997</v>
      </c>
      <c r="AL341" s="53" t="n">
        <v>6.78706927042125</v>
      </c>
      <c r="AM341" s="53" t="n">
        <v>16.0654037171388</v>
      </c>
      <c r="AN341" s="53" t="n">
        <v>156.6399753</v>
      </c>
      <c r="AO341" s="53" t="n">
        <v>22.2445391089496</v>
      </c>
      <c r="AP341" s="53" t="n">
        <v>4.26578631686653</v>
      </c>
      <c r="AQ341" s="53" t="n">
        <v>22.5359089064426</v>
      </c>
      <c r="AR341" s="53" t="n">
        <v>196.1954613</v>
      </c>
      <c r="AS341" s="53" t="n">
        <v>22.8372871434268</v>
      </c>
      <c r="AT341" s="53" t="n">
        <v>5.34300335940399</v>
      </c>
      <c r="AU341" s="53" t="n">
        <v>21.30109954527</v>
      </c>
      <c r="AV341" s="53" t="n">
        <v>143.7482495</v>
      </c>
      <c r="AW341" s="53" t="n">
        <v>21.8758564412525</v>
      </c>
      <c r="AX341" s="53" t="n">
        <v>3.91470513587738</v>
      </c>
      <c r="AY341" s="53" t="n">
        <v>21.5798951017809</v>
      </c>
      <c r="AZ341" s="53" t="n">
        <v>200.2068986</v>
      </c>
      <c r="BA341" s="53" t="n">
        <v>20.0647418914215</v>
      </c>
      <c r="BB341" s="53" t="n">
        <v>5.45224708414625</v>
      </c>
      <c r="BC341" s="53" t="n">
        <v>19.32905907475</v>
      </c>
      <c r="BD341" s="53" t="n">
        <v>89.7691663</v>
      </c>
      <c r="BE341" s="53" t="n">
        <v>27.0233879883072</v>
      </c>
      <c r="BF341" s="53" t="n">
        <v>2.44468936199492</v>
      </c>
      <c r="BG341" s="53" t="n">
        <v>27.5576858138593</v>
      </c>
      <c r="BH341" s="53" t="n">
        <v>201.1968231</v>
      </c>
      <c r="BI341" s="53" t="n">
        <v>21.3898563964106</v>
      </c>
      <c r="BJ341" s="53" t="n">
        <v>5.4792057604276</v>
      </c>
      <c r="BK341" s="53" t="n">
        <v>22.4783404082475</v>
      </c>
    </row>
    <row r="342">
      <c r="A342" s="53" t="s">
        <v>237</v>
      </c>
      <c r="B342" s="53" t="s">
        <v>238</v>
      </c>
      <c r="C342" s="53" t="s">
        <v>17</v>
      </c>
      <c r="D342" s="53" t="n">
        <v>799.1584321</v>
      </c>
      <c r="E342" s="53" t="n">
        <v>10.8709196666868</v>
      </c>
      <c r="F342" s="53" t="n">
        <v>5.87357671224164</v>
      </c>
      <c r="G342" s="53" t="n">
        <v>9.76457909449803</v>
      </c>
      <c r="H342" s="53" t="n">
        <v>1088.8288861</v>
      </c>
      <c r="I342" s="53" t="n">
        <v>8.91184563263667</v>
      </c>
      <c r="J342" s="53" t="n">
        <v>8.00256836708533</v>
      </c>
      <c r="K342" s="53" t="n">
        <v>8.02044205757374</v>
      </c>
      <c r="L342" s="53" t="n">
        <v>921.1059536</v>
      </c>
      <c r="M342" s="53" t="n">
        <v>8.8652710100549</v>
      </c>
      <c r="N342" s="53" t="n">
        <v>6.76985471373354</v>
      </c>
      <c r="O342" s="53" t="n">
        <v>8.72457978390326</v>
      </c>
      <c r="P342" s="53" t="n">
        <v>937.6448209</v>
      </c>
      <c r="Q342" s="53" t="n">
        <v>9.43638828291676</v>
      </c>
      <c r="R342" s="53" t="n">
        <v>6.89141046778455</v>
      </c>
      <c r="S342" s="53" t="n">
        <v>8.58416104825378</v>
      </c>
      <c r="T342" s="53" t="n">
        <v>1212.4484083</v>
      </c>
      <c r="U342" s="53" t="n">
        <v>9.6555930191862</v>
      </c>
      <c r="V342" s="53" t="n">
        <v>8.9111350762726</v>
      </c>
      <c r="W342" s="53" t="n">
        <v>8.48706192153263</v>
      </c>
      <c r="X342" s="53" t="n">
        <v>1711.1660624</v>
      </c>
      <c r="Y342" s="53" t="n">
        <v>7.82445248482317</v>
      </c>
      <c r="Z342" s="53" t="n">
        <v>12.5765614566314</v>
      </c>
      <c r="AA342" s="53" t="n">
        <v>6.56864723243441</v>
      </c>
      <c r="AB342" s="53" t="n">
        <v>1581.629242</v>
      </c>
      <c r="AC342" s="53" t="n">
        <v>7.77728649031011</v>
      </c>
      <c r="AD342" s="53" t="n">
        <v>11.6245043661745</v>
      </c>
      <c r="AE342" s="53" t="n">
        <v>6.44031776686957</v>
      </c>
      <c r="AF342" s="53" t="n">
        <v>988.2785306</v>
      </c>
      <c r="AG342" s="53" t="n">
        <v>10.2827054806058</v>
      </c>
      <c r="AH342" s="53" t="n">
        <v>7.2635531696601</v>
      </c>
      <c r="AI342" s="53" t="n">
        <v>10.057130166601</v>
      </c>
      <c r="AJ342" s="53" t="n">
        <v>732.4875402</v>
      </c>
      <c r="AK342" s="53" t="n">
        <v>10.9785508220327</v>
      </c>
      <c r="AL342" s="53" t="n">
        <v>5.38356549253994</v>
      </c>
      <c r="AM342" s="53" t="n">
        <v>11.3538398307155</v>
      </c>
      <c r="AN342" s="53" t="n">
        <v>850.0103931</v>
      </c>
      <c r="AO342" s="53" t="n">
        <v>8.89906121752408</v>
      </c>
      <c r="AP342" s="53" t="n">
        <v>6.24732349623859</v>
      </c>
      <c r="AQ342" s="53" t="n">
        <v>8.76204755747761</v>
      </c>
      <c r="AR342" s="53" t="n">
        <v>808.1557961</v>
      </c>
      <c r="AS342" s="53" t="n">
        <v>11.6406836525019</v>
      </c>
      <c r="AT342" s="53" t="n">
        <v>5.93970466076756</v>
      </c>
      <c r="AU342" s="53" t="n">
        <v>10.9236221396474</v>
      </c>
      <c r="AV342" s="53" t="n">
        <v>687.4187906</v>
      </c>
      <c r="AW342" s="53" t="n">
        <v>10.7244948423277</v>
      </c>
      <c r="AX342" s="53" t="n">
        <v>5.05232359172585</v>
      </c>
      <c r="AY342" s="53" t="n">
        <v>10.2059700293388</v>
      </c>
      <c r="AZ342" s="53" t="n">
        <v>489.3973265</v>
      </c>
      <c r="BA342" s="53" t="n">
        <v>13.2283536275309</v>
      </c>
      <c r="BB342" s="53" t="n">
        <v>3.59692474546027</v>
      </c>
      <c r="BC342" s="53" t="n">
        <v>12.5230251745698</v>
      </c>
      <c r="BD342" s="53" t="n">
        <v>306.3117096</v>
      </c>
      <c r="BE342" s="53" t="n">
        <v>13.1793113007544</v>
      </c>
      <c r="BF342" s="53" t="n">
        <v>2.25129993243737</v>
      </c>
      <c r="BG342" s="53" t="n">
        <v>13.9125219781962</v>
      </c>
      <c r="BH342" s="53" t="n">
        <v>491.9510361</v>
      </c>
      <c r="BI342" s="53" t="n">
        <v>11.4942043413888</v>
      </c>
      <c r="BJ342" s="53" t="n">
        <v>3.61569375124673</v>
      </c>
      <c r="BK342" s="53" t="n">
        <v>11.760394826461</v>
      </c>
    </row>
    <row r="343">
      <c r="A343" s="53" t="s">
        <v>239</v>
      </c>
      <c r="B343" s="53" t="s">
        <v>240</v>
      </c>
      <c r="C343" s="53" t="s">
        <v>16</v>
      </c>
      <c r="D343" s="53" t="n">
        <v>99.2574372</v>
      </c>
      <c r="E343" s="53" t="n">
        <v>31.8537229100437</v>
      </c>
      <c r="F343" s="53" t="n">
        <v>5.24345800846543</v>
      </c>
      <c r="G343" s="53" t="n">
        <v>27.0462658393584</v>
      </c>
      <c r="H343" s="53" t="n">
        <v>116.0694055</v>
      </c>
      <c r="I343" s="53" t="n">
        <v>34.3904055309654</v>
      </c>
      <c r="J343" s="53" t="n">
        <v>6.13158138045092</v>
      </c>
      <c r="K343" s="53" t="n">
        <v>26.8274429943505</v>
      </c>
      <c r="L343" s="53" t="n">
        <v>186.6677493</v>
      </c>
      <c r="M343" s="53" t="n">
        <v>28.3015163924857</v>
      </c>
      <c r="N343" s="53" t="n">
        <v>9.86106968505633</v>
      </c>
      <c r="O343" s="53" t="n">
        <v>20.6324524509211</v>
      </c>
      <c r="P343" s="53" t="n">
        <v>239.578798</v>
      </c>
      <c r="Q343" s="53" t="n">
        <v>23.7071507077116</v>
      </c>
      <c r="R343" s="53" t="n">
        <v>12.6561938578001</v>
      </c>
      <c r="S343" s="53" t="n">
        <v>15.9006335806033</v>
      </c>
      <c r="T343" s="53" t="n">
        <v>210.1026679</v>
      </c>
      <c r="U343" s="53" t="n">
        <v>28.2408943568567</v>
      </c>
      <c r="V343" s="53" t="n">
        <v>11.0990626765871</v>
      </c>
      <c r="W343" s="53" t="n">
        <v>19.0521019742011</v>
      </c>
      <c r="X343" s="53" t="n">
        <v>120.084714</v>
      </c>
      <c r="Y343" s="53" t="n">
        <v>28.148437257181</v>
      </c>
      <c r="Z343" s="53" t="n">
        <v>6.34369749088767</v>
      </c>
      <c r="AA343" s="53" t="n">
        <v>21.8348175804028</v>
      </c>
      <c r="AB343" s="53" t="n">
        <v>124.9864336</v>
      </c>
      <c r="AC343" s="53" t="n">
        <v>29.9763837641028</v>
      </c>
      <c r="AD343" s="53" t="n">
        <v>6.60263990988327</v>
      </c>
      <c r="AE343" s="53" t="n">
        <v>22.0200366196084</v>
      </c>
      <c r="AF343" s="53" t="n">
        <v>57.7397266</v>
      </c>
      <c r="AG343" s="53" t="n">
        <v>45.1945681909275</v>
      </c>
      <c r="AH343" s="53" t="n">
        <v>3.05020802861687</v>
      </c>
      <c r="AI343" s="53" t="n">
        <v>40.7069368154666</v>
      </c>
      <c r="AJ343" s="53" t="n">
        <v>169.741605</v>
      </c>
      <c r="AK343" s="53" t="n">
        <v>25.0961462446738</v>
      </c>
      <c r="AL343" s="53" t="n">
        <v>8.96691475434372</v>
      </c>
      <c r="AM343" s="53" t="n">
        <v>20.3596719541965</v>
      </c>
      <c r="AN343" s="53" t="n">
        <v>84.9986365</v>
      </c>
      <c r="AO343" s="53" t="n">
        <v>35.2069580373537</v>
      </c>
      <c r="AP343" s="53" t="n">
        <v>4.49021044505234</v>
      </c>
      <c r="AQ343" s="53" t="n">
        <v>28.7851403031435</v>
      </c>
      <c r="AR343" s="53" t="n">
        <v>66.5330853</v>
      </c>
      <c r="AS343" s="53" t="n">
        <v>29.7889977109182</v>
      </c>
      <c r="AT343" s="53" t="n">
        <v>3.51473349287925</v>
      </c>
      <c r="AU343" s="53" t="n">
        <v>31.8263421928557</v>
      </c>
      <c r="AV343" s="53" t="n">
        <v>127.6285908</v>
      </c>
      <c r="AW343" s="53" t="n">
        <v>27.680997960547</v>
      </c>
      <c r="AX343" s="53" t="n">
        <v>6.74221675894144</v>
      </c>
      <c r="AY343" s="53" t="n">
        <v>22.0097611386035</v>
      </c>
      <c r="AZ343" s="53" t="n">
        <v>88.2962423</v>
      </c>
      <c r="BA343" s="53" t="n">
        <v>24.6712470799234</v>
      </c>
      <c r="BB343" s="53" t="n">
        <v>4.66441258071631</v>
      </c>
      <c r="BC343" s="53" t="n">
        <v>25.9784048497613</v>
      </c>
      <c r="BD343" s="53" t="n">
        <v>52.0844626</v>
      </c>
      <c r="BE343" s="53" t="n">
        <v>31.2269373019176</v>
      </c>
      <c r="BF343" s="53" t="n">
        <v>2.75145823064418</v>
      </c>
      <c r="BG343" s="53" t="n">
        <v>33.24255479744</v>
      </c>
      <c r="BH343" s="53" t="n">
        <v>149.207123</v>
      </c>
      <c r="BI343" s="53" t="n">
        <v>18.4970228502674</v>
      </c>
      <c r="BJ343" s="53" t="n">
        <v>7.88214269967507</v>
      </c>
      <c r="BK343" s="53" t="n">
        <v>23.4952714892204</v>
      </c>
    </row>
    <row r="344">
      <c r="A344" s="53" t="s">
        <v>239</v>
      </c>
      <c r="B344" s="53" t="s">
        <v>240</v>
      </c>
      <c r="C344" s="53" t="s">
        <v>17</v>
      </c>
      <c r="D344" s="53" t="n">
        <v>335.3560594</v>
      </c>
      <c r="E344" s="53" t="n">
        <v>15.6957635922165</v>
      </c>
      <c r="F344" s="53" t="n">
        <v>3.22054459101818</v>
      </c>
      <c r="G344" s="53" t="n">
        <v>14.8978019266975</v>
      </c>
      <c r="H344" s="53" t="n">
        <v>435.6692758</v>
      </c>
      <c r="I344" s="53" t="n">
        <v>14.2575765973657</v>
      </c>
      <c r="J344" s="53" t="n">
        <v>4.18388840851969</v>
      </c>
      <c r="K344" s="53" t="n">
        <v>12.7256547280383</v>
      </c>
      <c r="L344" s="53" t="n">
        <v>427.9800728</v>
      </c>
      <c r="M344" s="53" t="n">
        <v>16.0472443193987</v>
      </c>
      <c r="N344" s="53" t="n">
        <v>4.11004623260911</v>
      </c>
      <c r="O344" s="53" t="n">
        <v>13.903644667037</v>
      </c>
      <c r="P344" s="53" t="n">
        <v>660.9715689</v>
      </c>
      <c r="Q344" s="53" t="n">
        <v>14.1092830117142</v>
      </c>
      <c r="R344" s="53" t="n">
        <v>6.34754718565761</v>
      </c>
      <c r="S344" s="53" t="n">
        <v>11.3502777325726</v>
      </c>
      <c r="T344" s="53" t="n">
        <v>996.3469643</v>
      </c>
      <c r="U344" s="53" t="n">
        <v>11.3390528248538</v>
      </c>
      <c r="V344" s="53" t="n">
        <v>9.5682774672231</v>
      </c>
      <c r="W344" s="53" t="n">
        <v>10.2063950621555</v>
      </c>
      <c r="X344" s="53" t="n">
        <v>1063.3265442</v>
      </c>
      <c r="Y344" s="53" t="n">
        <v>8.13419808635354</v>
      </c>
      <c r="Z344" s="53" t="n">
        <v>10.2115064106379</v>
      </c>
      <c r="AA344" s="53" t="n">
        <v>7.70174018585829</v>
      </c>
      <c r="AB344" s="53" t="n">
        <v>936.5876939</v>
      </c>
      <c r="AC344" s="53" t="n">
        <v>7.99268028197269</v>
      </c>
      <c r="AD344" s="53" t="n">
        <v>8.99438774716184</v>
      </c>
      <c r="AE344" s="53" t="n">
        <v>7.47278132325438</v>
      </c>
      <c r="AF344" s="53" t="n">
        <v>966.6781646</v>
      </c>
      <c r="AG344" s="53" t="n">
        <v>7.73781900932064</v>
      </c>
      <c r="AH344" s="53" t="n">
        <v>9.28335733616363</v>
      </c>
      <c r="AI344" s="53" t="n">
        <v>7.92295424070841</v>
      </c>
      <c r="AJ344" s="53" t="n">
        <v>893.3154142</v>
      </c>
      <c r="AK344" s="53" t="n">
        <v>9.12894838262861</v>
      </c>
      <c r="AL344" s="53" t="n">
        <v>8.57882851564476</v>
      </c>
      <c r="AM344" s="53" t="n">
        <v>8.93378842288102</v>
      </c>
      <c r="AN344" s="53" t="n">
        <v>665.2165217</v>
      </c>
      <c r="AO344" s="53" t="n">
        <v>10.9402193255887</v>
      </c>
      <c r="AP344" s="53" t="n">
        <v>6.38831299082489</v>
      </c>
      <c r="AQ344" s="53" t="n">
        <v>10.2306305312401</v>
      </c>
      <c r="AR344" s="53" t="n">
        <v>676.7914599</v>
      </c>
      <c r="AS344" s="53" t="n">
        <v>11.6712983106731</v>
      </c>
      <c r="AT344" s="53" t="n">
        <v>6.49947127637392</v>
      </c>
      <c r="AU344" s="53" t="n">
        <v>10.8338713695579</v>
      </c>
      <c r="AV344" s="53" t="n">
        <v>606.7482552</v>
      </c>
      <c r="AW344" s="53" t="n">
        <v>9.71194113581181</v>
      </c>
      <c r="AX344" s="53" t="n">
        <v>5.82682124453088</v>
      </c>
      <c r="AY344" s="53" t="n">
        <v>9.18610732615756</v>
      </c>
      <c r="AZ344" s="53" t="n">
        <v>555.4579433</v>
      </c>
      <c r="BA344" s="53" t="n">
        <v>10.1758763315672</v>
      </c>
      <c r="BB344" s="53" t="n">
        <v>5.33426197228539</v>
      </c>
      <c r="BC344" s="53" t="n">
        <v>8.49094014032111</v>
      </c>
      <c r="BD344" s="53" t="n">
        <v>533.6816363</v>
      </c>
      <c r="BE344" s="53" t="n">
        <v>11.9170272422663</v>
      </c>
      <c r="BF344" s="53" t="n">
        <v>5.1251362810822</v>
      </c>
      <c r="BG344" s="53" t="n">
        <v>10.9812389247933</v>
      </c>
      <c r="BH344" s="53" t="n">
        <v>658.8957488</v>
      </c>
      <c r="BI344" s="53" t="n">
        <v>10.5241624789028</v>
      </c>
      <c r="BJ344" s="53" t="n">
        <v>6.32761234026689</v>
      </c>
      <c r="BK344" s="53" t="n">
        <v>9.4869468261755</v>
      </c>
    </row>
    <row r="345">
      <c r="A345" s="53" t="s">
        <v>241</v>
      </c>
      <c r="B345" s="53" t="s">
        <v>242</v>
      </c>
      <c r="C345" s="53" t="s">
        <v>16</v>
      </c>
      <c r="D345" s="53" t="n">
        <v>90.1501219</v>
      </c>
      <c r="E345" s="53" t="n">
        <v>34.2507787726878</v>
      </c>
      <c r="F345" s="53" t="n">
        <v>3.15903849088633</v>
      </c>
      <c r="G345" s="53" t="n">
        <v>29.8635356717178</v>
      </c>
      <c r="H345" s="53" t="n">
        <v>159.3595057</v>
      </c>
      <c r="I345" s="53" t="n">
        <v>27.9662651978073</v>
      </c>
      <c r="J345" s="53" t="n">
        <v>5.58427212060064</v>
      </c>
      <c r="K345" s="53" t="n">
        <v>24.068263684752</v>
      </c>
      <c r="L345" s="53" t="n">
        <v>201.9904671</v>
      </c>
      <c r="M345" s="53" t="n">
        <v>22.088732270625</v>
      </c>
      <c r="N345" s="53" t="n">
        <v>7.07814528602438</v>
      </c>
      <c r="O345" s="53" t="n">
        <v>18.1363752873692</v>
      </c>
      <c r="P345" s="53" t="n">
        <v>334.8087721</v>
      </c>
      <c r="Q345" s="53" t="n">
        <v>22.4401686607834</v>
      </c>
      <c r="R345" s="53" t="n">
        <v>11.7323612642867</v>
      </c>
      <c r="S345" s="53" t="n">
        <v>16.1749624791527</v>
      </c>
      <c r="T345" s="53" t="n">
        <v>249.1156518</v>
      </c>
      <c r="U345" s="53" t="n">
        <v>26.9063504020243</v>
      </c>
      <c r="V345" s="53" t="n">
        <v>8.72950492059663</v>
      </c>
      <c r="W345" s="53" t="n">
        <v>25.4495102210699</v>
      </c>
      <c r="X345" s="53" t="n">
        <v>195.5764244</v>
      </c>
      <c r="Y345" s="53" t="n">
        <v>24.0268042527495</v>
      </c>
      <c r="Z345" s="53" t="n">
        <v>6.85338454977197</v>
      </c>
      <c r="AA345" s="53" t="n">
        <v>22.1956155672893</v>
      </c>
      <c r="AB345" s="53" t="n">
        <v>145.3651788</v>
      </c>
      <c r="AC345" s="53" t="n">
        <v>26.4360786394553</v>
      </c>
      <c r="AD345" s="53" t="n">
        <v>5.09388324037056</v>
      </c>
      <c r="AE345" s="53" t="n">
        <v>23.5903050687029</v>
      </c>
      <c r="AF345" s="53" t="n">
        <v>156.3385034</v>
      </c>
      <c r="AG345" s="53" t="n">
        <v>23.1577974902477</v>
      </c>
      <c r="AH345" s="53" t="n">
        <v>5.47841022773107</v>
      </c>
      <c r="AI345" s="53" t="n">
        <v>20.3309676665744</v>
      </c>
      <c r="AJ345" s="53" t="n">
        <v>163.1007381</v>
      </c>
      <c r="AK345" s="53" t="n">
        <v>26.5070608409836</v>
      </c>
      <c r="AL345" s="53" t="n">
        <v>5.71537230001094</v>
      </c>
      <c r="AM345" s="53" t="n">
        <v>22.9618983245135</v>
      </c>
      <c r="AN345" s="53" t="n">
        <v>155.7967976</v>
      </c>
      <c r="AO345" s="53" t="n">
        <v>26.5897943659725</v>
      </c>
      <c r="AP345" s="53" t="n">
        <v>5.45942778559045</v>
      </c>
      <c r="AQ345" s="53" t="n">
        <v>22.2375705327737</v>
      </c>
      <c r="AR345" s="53" t="n">
        <v>157.8085021</v>
      </c>
      <c r="AS345" s="53" t="n">
        <v>25.0677067634483</v>
      </c>
      <c r="AT345" s="53" t="n">
        <v>5.52992188824778</v>
      </c>
      <c r="AU345" s="53" t="n">
        <v>21.8641280182505</v>
      </c>
      <c r="AV345" s="53" t="n">
        <v>247.5193045</v>
      </c>
      <c r="AW345" s="53" t="n">
        <v>21.011242677213</v>
      </c>
      <c r="AX345" s="53" t="n">
        <v>8.67356575535494</v>
      </c>
      <c r="AY345" s="53" t="n">
        <v>19.2643203998833</v>
      </c>
      <c r="AZ345" s="53" t="n">
        <v>174.580096</v>
      </c>
      <c r="BA345" s="53" t="n">
        <v>23.1794008548191</v>
      </c>
      <c r="BB345" s="53" t="n">
        <v>6.11763169459042</v>
      </c>
      <c r="BC345" s="53" t="n">
        <v>22.6290717185462</v>
      </c>
      <c r="BD345" s="53" t="n">
        <v>143.5055928</v>
      </c>
      <c r="BE345" s="53" t="n">
        <v>25.6124709824506</v>
      </c>
      <c r="BF345" s="53" t="n">
        <v>5.02871967067922</v>
      </c>
      <c r="BG345" s="53" t="n">
        <v>23.2859779537608</v>
      </c>
      <c r="BH345" s="53" t="n">
        <v>278.7046184</v>
      </c>
      <c r="BI345" s="53" t="n">
        <v>15.6527109760548</v>
      </c>
      <c r="BJ345" s="53" t="n">
        <v>9.76636080525794</v>
      </c>
      <c r="BK345" s="53" t="n">
        <v>17.3439368217195</v>
      </c>
    </row>
    <row r="346">
      <c r="A346" s="53" t="s">
        <v>241</v>
      </c>
      <c r="B346" s="53" t="s">
        <v>242</v>
      </c>
      <c r="C346" s="53" t="s">
        <v>17</v>
      </c>
      <c r="D346" s="53" t="n">
        <v>532.3178584</v>
      </c>
      <c r="E346" s="53" t="n">
        <v>14.7062181690893</v>
      </c>
      <c r="F346" s="53" t="n">
        <v>3.52148721779841</v>
      </c>
      <c r="G346" s="53" t="n">
        <v>14.2420906613102</v>
      </c>
      <c r="H346" s="53" t="n">
        <v>565.6747293</v>
      </c>
      <c r="I346" s="53" t="n">
        <v>14.5878668577258</v>
      </c>
      <c r="J346" s="53" t="n">
        <v>3.74215573877039</v>
      </c>
      <c r="K346" s="53" t="n">
        <v>13.7389355022508</v>
      </c>
      <c r="L346" s="53" t="n">
        <v>556.5073179</v>
      </c>
      <c r="M346" s="53" t="n">
        <v>13.2594745978623</v>
      </c>
      <c r="N346" s="53" t="n">
        <v>3.68150978906952</v>
      </c>
      <c r="O346" s="53" t="n">
        <v>13.1861382429305</v>
      </c>
      <c r="P346" s="53" t="n">
        <v>1244.1137617</v>
      </c>
      <c r="Q346" s="53" t="n">
        <v>13.1967313423363</v>
      </c>
      <c r="R346" s="53" t="n">
        <v>8.23029068098919</v>
      </c>
      <c r="S346" s="53" t="n">
        <v>11.240819175615</v>
      </c>
      <c r="T346" s="53" t="n">
        <v>1978.9618149</v>
      </c>
      <c r="U346" s="53" t="n">
        <v>9.70288529189209</v>
      </c>
      <c r="V346" s="53" t="n">
        <v>13.0915929753475</v>
      </c>
      <c r="W346" s="53" t="n">
        <v>8.07910557738903</v>
      </c>
      <c r="X346" s="53" t="n">
        <v>1236.6675018</v>
      </c>
      <c r="Y346" s="53" t="n">
        <v>9.17921817800582</v>
      </c>
      <c r="Z346" s="53" t="n">
        <v>8.18103080994697</v>
      </c>
      <c r="AA346" s="53" t="n">
        <v>8.2745073501766</v>
      </c>
      <c r="AB346" s="53" t="n">
        <v>1313.0952049</v>
      </c>
      <c r="AC346" s="53" t="n">
        <v>10.7532936691143</v>
      </c>
      <c r="AD346" s="53" t="n">
        <v>8.68662943923455</v>
      </c>
      <c r="AE346" s="53" t="n">
        <v>10.8646969477699</v>
      </c>
      <c r="AF346" s="53" t="n">
        <v>1173.5274809</v>
      </c>
      <c r="AG346" s="53" t="n">
        <v>8.78876360418279</v>
      </c>
      <c r="AH346" s="53" t="n">
        <v>7.76333530523633</v>
      </c>
      <c r="AI346" s="53" t="n">
        <v>8.86758339929874</v>
      </c>
      <c r="AJ346" s="53" t="n">
        <v>1254.1042145</v>
      </c>
      <c r="AK346" s="53" t="n">
        <v>8.82291918120697</v>
      </c>
      <c r="AL346" s="53" t="n">
        <v>8.29638136586864</v>
      </c>
      <c r="AM346" s="53" t="n">
        <v>7.93297869457702</v>
      </c>
      <c r="AN346" s="53" t="n">
        <v>946.8761106</v>
      </c>
      <c r="AO346" s="53" t="n">
        <v>11.0998543375051</v>
      </c>
      <c r="AP346" s="53" t="n">
        <v>6.2639493823087</v>
      </c>
      <c r="AQ346" s="53" t="n">
        <v>10.5309350988959</v>
      </c>
      <c r="AR346" s="53" t="n">
        <v>938.7433438</v>
      </c>
      <c r="AS346" s="53" t="n">
        <v>12.1161897711632</v>
      </c>
      <c r="AT346" s="53" t="n">
        <v>6.21014800427938</v>
      </c>
      <c r="AU346" s="53" t="n">
        <v>11.7749012389203</v>
      </c>
      <c r="AV346" s="53" t="n">
        <v>743.9040612</v>
      </c>
      <c r="AW346" s="53" t="n">
        <v>10.9308750544081</v>
      </c>
      <c r="AX346" s="53" t="n">
        <v>4.92121126775281</v>
      </c>
      <c r="AY346" s="53" t="n">
        <v>10.3222249564939</v>
      </c>
      <c r="AZ346" s="53" t="n">
        <v>874.7245626</v>
      </c>
      <c r="BA346" s="53" t="n">
        <v>9.062590818998</v>
      </c>
      <c r="BB346" s="53" t="n">
        <v>5.78663916245235</v>
      </c>
      <c r="BC346" s="53" t="n">
        <v>8.74564469674058</v>
      </c>
      <c r="BD346" s="53" t="n">
        <v>662.312179</v>
      </c>
      <c r="BE346" s="53" t="n">
        <v>11.7789935658991</v>
      </c>
      <c r="BF346" s="53" t="n">
        <v>4.3814496089818</v>
      </c>
      <c r="BG346" s="53" t="n">
        <v>12.155223175711</v>
      </c>
      <c r="BH346" s="53" t="n">
        <v>1094.7495857</v>
      </c>
      <c r="BI346" s="53" t="n">
        <v>8.79496538355155</v>
      </c>
      <c r="BJ346" s="53" t="n">
        <v>7.24218925196339</v>
      </c>
      <c r="BK346" s="53" t="n">
        <v>9.67007555351237</v>
      </c>
    </row>
    <row r="347">
      <c r="A347" s="53" t="s">
        <v>243</v>
      </c>
      <c r="B347" s="53" t="s">
        <v>244</v>
      </c>
      <c r="C347" s="53" t="s">
        <v>16</v>
      </c>
      <c r="D347" s="53" t="n">
        <v>541.8918864</v>
      </c>
      <c r="E347" s="53" t="n">
        <v>18.174787170625</v>
      </c>
      <c r="F347" s="53" t="n">
        <v>11.7037156867256</v>
      </c>
      <c r="G347" s="53" t="n">
        <v>12.5861003353498</v>
      </c>
      <c r="H347" s="53" t="n">
        <v>431.4976791</v>
      </c>
      <c r="I347" s="53" t="n">
        <v>18.9903688578839</v>
      </c>
      <c r="J347" s="53" t="n">
        <v>9.31943489543336</v>
      </c>
      <c r="K347" s="53" t="n">
        <v>14.1372683205379</v>
      </c>
      <c r="L347" s="53" t="n">
        <v>372.1726316</v>
      </c>
      <c r="M347" s="53" t="n">
        <v>20.4818188491903</v>
      </c>
      <c r="N347" s="53" t="n">
        <v>8.03813966576281</v>
      </c>
      <c r="O347" s="53" t="n">
        <v>17.2129962052017</v>
      </c>
      <c r="P347" s="53" t="n">
        <v>405.5523523</v>
      </c>
      <c r="Q347" s="53" t="n">
        <v>18.7962375425462</v>
      </c>
      <c r="R347" s="53" t="n">
        <v>8.75907085255445</v>
      </c>
      <c r="S347" s="53" t="n">
        <v>14.5526465022871</v>
      </c>
      <c r="T347" s="53" t="n">
        <v>379.7523888</v>
      </c>
      <c r="U347" s="53" t="n">
        <v>17.1060054672439</v>
      </c>
      <c r="V347" s="53" t="n">
        <v>8.20184634871863</v>
      </c>
      <c r="W347" s="53" t="n">
        <v>14.2402016299004</v>
      </c>
      <c r="X347" s="53" t="n">
        <v>336.8064687</v>
      </c>
      <c r="Y347" s="53" t="n">
        <v>18.0872063184459</v>
      </c>
      <c r="Z347" s="53" t="n">
        <v>7.27430553962037</v>
      </c>
      <c r="AA347" s="53" t="n">
        <v>16.0747291922682</v>
      </c>
      <c r="AB347" s="53" t="n">
        <v>325.8106659</v>
      </c>
      <c r="AC347" s="53" t="n">
        <v>18.736994341861</v>
      </c>
      <c r="AD347" s="53" t="n">
        <v>7.03681951528911</v>
      </c>
      <c r="AE347" s="53" t="n">
        <v>15.277251383918</v>
      </c>
      <c r="AF347" s="53" t="n">
        <v>287.319315</v>
      </c>
      <c r="AG347" s="53" t="n">
        <v>16.8268577532506</v>
      </c>
      <c r="AH347" s="53" t="n">
        <v>6.20548795517962</v>
      </c>
      <c r="AI347" s="53" t="n">
        <v>14.3897995403194</v>
      </c>
      <c r="AJ347" s="53" t="n">
        <v>135.7293497</v>
      </c>
      <c r="AK347" s="53" t="n">
        <v>26.1787807530569</v>
      </c>
      <c r="AL347" s="53" t="n">
        <v>2.93146614500216</v>
      </c>
      <c r="AM347" s="53" t="n">
        <v>23.7861495779733</v>
      </c>
      <c r="AN347" s="53" t="n">
        <v>249.1037326</v>
      </c>
      <c r="AO347" s="53" t="n">
        <v>22.6003741039956</v>
      </c>
      <c r="AP347" s="53" t="n">
        <v>5.38011240991433</v>
      </c>
      <c r="AQ347" s="53" t="n">
        <v>21.07396315484</v>
      </c>
      <c r="AR347" s="53" t="n">
        <v>265.8063111</v>
      </c>
      <c r="AS347" s="53" t="n">
        <v>18.871221833095</v>
      </c>
      <c r="AT347" s="53" t="n">
        <v>5.74085268838183</v>
      </c>
      <c r="AU347" s="53" t="n">
        <v>18.9691375360243</v>
      </c>
      <c r="AV347" s="53" t="n">
        <v>201.143548</v>
      </c>
      <c r="AW347" s="53" t="n">
        <v>19.3205352190073</v>
      </c>
      <c r="AX347" s="53" t="n">
        <v>4.34427412015824</v>
      </c>
      <c r="AY347" s="53" t="n">
        <v>17.0529295525886</v>
      </c>
      <c r="AZ347" s="53" t="n">
        <v>168.273527</v>
      </c>
      <c r="BA347" s="53" t="n">
        <v>26.7449880850701</v>
      </c>
      <c r="BB347" s="53" t="n">
        <v>3.6343513660893</v>
      </c>
      <c r="BC347" s="53" t="n">
        <v>25.9570135989523</v>
      </c>
      <c r="BD347" s="53" t="n">
        <v>177.186634</v>
      </c>
      <c r="BE347" s="53" t="n">
        <v>23.3760163545845</v>
      </c>
      <c r="BF347" s="53" t="n">
        <v>3.82685557741156</v>
      </c>
      <c r="BG347" s="53" t="n">
        <v>20.270991291832</v>
      </c>
      <c r="BH347" s="53" t="n">
        <v>352.037672</v>
      </c>
      <c r="BI347" s="53" t="n">
        <v>15.0165030613587</v>
      </c>
      <c r="BJ347" s="53" t="n">
        <v>7.60326723375862</v>
      </c>
      <c r="BK347" s="53" t="n">
        <v>14.8277071374909</v>
      </c>
    </row>
    <row r="348">
      <c r="A348" s="53" t="s">
        <v>243</v>
      </c>
      <c r="B348" s="53" t="s">
        <v>244</v>
      </c>
      <c r="C348" s="53" t="s">
        <v>17</v>
      </c>
      <c r="D348" s="53" t="n">
        <v>891.884946</v>
      </c>
      <c r="E348" s="53" t="n">
        <v>13.078265636002</v>
      </c>
      <c r="F348" s="53" t="n">
        <v>5.48855116997388</v>
      </c>
      <c r="G348" s="53" t="n">
        <v>11.5205225778849</v>
      </c>
      <c r="H348" s="53" t="n">
        <v>968.552823</v>
      </c>
      <c r="I348" s="53" t="n">
        <v>12.8200074286765</v>
      </c>
      <c r="J348" s="53" t="n">
        <v>5.96035593346382</v>
      </c>
      <c r="K348" s="53" t="n">
        <v>11.6008594674367</v>
      </c>
      <c r="L348" s="53" t="n">
        <v>1071.0000336</v>
      </c>
      <c r="M348" s="53" t="n">
        <v>10.7579802071129</v>
      </c>
      <c r="N348" s="53" t="n">
        <v>6.59080357149267</v>
      </c>
      <c r="O348" s="53" t="n">
        <v>9.02868934174158</v>
      </c>
      <c r="P348" s="53" t="n">
        <v>1281.4562258</v>
      </c>
      <c r="Q348" s="53" t="n">
        <v>9.70116718119702</v>
      </c>
      <c r="R348" s="53" t="n">
        <v>7.88592530788709</v>
      </c>
      <c r="S348" s="53" t="n">
        <v>8.3531528804586</v>
      </c>
      <c r="T348" s="53" t="n">
        <v>1603.2390352</v>
      </c>
      <c r="U348" s="53" t="n">
        <v>8.24704965057368</v>
      </c>
      <c r="V348" s="53" t="n">
        <v>9.8661374674607</v>
      </c>
      <c r="W348" s="53" t="n">
        <v>7.15554621204115</v>
      </c>
      <c r="X348" s="53" t="n">
        <v>1753.2248416</v>
      </c>
      <c r="Y348" s="53" t="n">
        <v>8.30314442457858</v>
      </c>
      <c r="Z348" s="53" t="n">
        <v>10.7891318255202</v>
      </c>
      <c r="AA348" s="53" t="n">
        <v>6.94140229633903</v>
      </c>
      <c r="AB348" s="53" t="n">
        <v>1400.245344</v>
      </c>
      <c r="AC348" s="53" t="n">
        <v>10.1168782461647</v>
      </c>
      <c r="AD348" s="53" t="n">
        <v>8.61693905198136</v>
      </c>
      <c r="AE348" s="53" t="n">
        <v>8.48364311848831</v>
      </c>
      <c r="AF348" s="53" t="n">
        <v>1250.8475449</v>
      </c>
      <c r="AG348" s="53" t="n">
        <v>8.55407491677281</v>
      </c>
      <c r="AH348" s="53" t="n">
        <v>7.69756321912384</v>
      </c>
      <c r="AI348" s="53" t="n">
        <v>7.62121247307756</v>
      </c>
      <c r="AJ348" s="53" t="n">
        <v>1061.6890951</v>
      </c>
      <c r="AK348" s="53" t="n">
        <v>10.6791302675794</v>
      </c>
      <c r="AL348" s="53" t="n">
        <v>6.53350519166585</v>
      </c>
      <c r="AM348" s="53" t="n">
        <v>9.7559641100997</v>
      </c>
      <c r="AN348" s="53" t="n">
        <v>1095.4375496</v>
      </c>
      <c r="AO348" s="53" t="n">
        <v>10.5183534669943</v>
      </c>
      <c r="AP348" s="53" t="n">
        <v>6.74118906418946</v>
      </c>
      <c r="AQ348" s="53" t="n">
        <v>9.53858826898893</v>
      </c>
      <c r="AR348" s="53" t="n">
        <v>1060.9797815</v>
      </c>
      <c r="AS348" s="53" t="n">
        <v>8.91057153745437</v>
      </c>
      <c r="AT348" s="53" t="n">
        <v>6.52914016229001</v>
      </c>
      <c r="AU348" s="53" t="n">
        <v>8.45343897469886</v>
      </c>
      <c r="AV348" s="53" t="n">
        <v>837.0816919</v>
      </c>
      <c r="AW348" s="53" t="n">
        <v>9.10825625324758</v>
      </c>
      <c r="AX348" s="53" t="n">
        <v>5.1512986288721</v>
      </c>
      <c r="AY348" s="53" t="n">
        <v>9.46565945228517</v>
      </c>
      <c r="AZ348" s="53" t="n">
        <v>640.6306525</v>
      </c>
      <c r="BA348" s="53" t="n">
        <v>11.2127504016505</v>
      </c>
      <c r="BB348" s="53" t="n">
        <v>3.94236289452968</v>
      </c>
      <c r="BC348" s="53" t="n">
        <v>11.4726658850122</v>
      </c>
      <c r="BD348" s="53" t="n">
        <v>613.620416</v>
      </c>
      <c r="BE348" s="53" t="n">
        <v>11.3420029907343</v>
      </c>
      <c r="BF348" s="53" t="n">
        <v>3.77614519368361</v>
      </c>
      <c r="BG348" s="53" t="n">
        <v>11.6739791010881</v>
      </c>
      <c r="BH348" s="53" t="n">
        <v>720.0258601</v>
      </c>
      <c r="BI348" s="53" t="n">
        <v>9.22513192873891</v>
      </c>
      <c r="BJ348" s="53" t="n">
        <v>4.43095131786573</v>
      </c>
      <c r="BK348" s="53" t="n">
        <v>9.598862321519</v>
      </c>
    </row>
    <row r="349">
      <c r="A349" s="53" t="s">
        <v>245</v>
      </c>
      <c r="B349" s="53" t="s">
        <v>246</v>
      </c>
      <c r="C349" s="53" t="s">
        <v>16</v>
      </c>
      <c r="D349" s="53" t="n">
        <v>1148.4437667</v>
      </c>
      <c r="E349" s="53" t="n">
        <v>14.4412860935088</v>
      </c>
      <c r="F349" s="53" t="n">
        <v>7.61376475276011</v>
      </c>
      <c r="G349" s="53" t="n">
        <v>11.4591782191834</v>
      </c>
      <c r="H349" s="53" t="n">
        <v>1496.5750692</v>
      </c>
      <c r="I349" s="53" t="n">
        <v>17.1491357115455</v>
      </c>
      <c r="J349" s="53" t="n">
        <v>9.92174875438286</v>
      </c>
      <c r="K349" s="53" t="n">
        <v>12.4878465607604</v>
      </c>
      <c r="L349" s="53" t="n">
        <v>1880.4277157</v>
      </c>
      <c r="M349" s="53" t="n">
        <v>14.5098720439502</v>
      </c>
      <c r="N349" s="53" t="n">
        <v>12.4665522832254</v>
      </c>
      <c r="O349" s="53" t="n">
        <v>9.1122369281103</v>
      </c>
      <c r="P349" s="53" t="n">
        <v>1500.3855313</v>
      </c>
      <c r="Q349" s="53" t="n">
        <v>13.2673011583095</v>
      </c>
      <c r="R349" s="53" t="n">
        <v>9.94701073313178</v>
      </c>
      <c r="S349" s="53" t="n">
        <v>10.7757659502634</v>
      </c>
      <c r="T349" s="53" t="n">
        <v>1163.5992971</v>
      </c>
      <c r="U349" s="53" t="n">
        <v>16.429077190957</v>
      </c>
      <c r="V349" s="53" t="n">
        <v>7.71424041078948</v>
      </c>
      <c r="W349" s="53" t="n">
        <v>13.4653866923425</v>
      </c>
      <c r="X349" s="53" t="n">
        <v>1229.7487603</v>
      </c>
      <c r="Y349" s="53" t="n">
        <v>15.307935126397</v>
      </c>
      <c r="Z349" s="53" t="n">
        <v>8.15278730871324</v>
      </c>
      <c r="AA349" s="53" t="n">
        <v>13.0677359959092</v>
      </c>
      <c r="AB349" s="53" t="n">
        <v>1106.5529794</v>
      </c>
      <c r="AC349" s="53" t="n">
        <v>18.7038407835729</v>
      </c>
      <c r="AD349" s="53" t="n">
        <v>7.33604405884526</v>
      </c>
      <c r="AE349" s="53" t="n">
        <v>14.1937240145365</v>
      </c>
      <c r="AF349" s="53" t="n">
        <v>1144.885951</v>
      </c>
      <c r="AG349" s="53" t="n">
        <v>16.6869004480649</v>
      </c>
      <c r="AH349" s="53" t="n">
        <v>7.59017772781477</v>
      </c>
      <c r="AI349" s="53" t="n">
        <v>13.5671620128064</v>
      </c>
      <c r="AJ349" s="53" t="n">
        <v>779.266116</v>
      </c>
      <c r="AK349" s="53" t="n">
        <v>23.3009509331755</v>
      </c>
      <c r="AL349" s="53" t="n">
        <v>5.166251112207</v>
      </c>
      <c r="AM349" s="53" t="n">
        <v>21.244999132668</v>
      </c>
      <c r="AN349" s="53" t="n">
        <v>491.8881054</v>
      </c>
      <c r="AO349" s="53" t="n">
        <v>20.6073739593199</v>
      </c>
      <c r="AP349" s="53" t="n">
        <v>3.26103935411474</v>
      </c>
      <c r="AQ349" s="53" t="n">
        <v>17.3721801279791</v>
      </c>
      <c r="AR349" s="53" t="n">
        <v>657.7666667</v>
      </c>
      <c r="AS349" s="53" t="n">
        <v>18.3415098290029</v>
      </c>
      <c r="AT349" s="53" t="n">
        <v>4.36075392428787</v>
      </c>
      <c r="AU349" s="53" t="n">
        <v>17.6995044390686</v>
      </c>
      <c r="AV349" s="53" t="n">
        <v>482.9836792</v>
      </c>
      <c r="AW349" s="53" t="n">
        <v>19.4529673600162</v>
      </c>
      <c r="AX349" s="53" t="n">
        <v>3.20200624486646</v>
      </c>
      <c r="AY349" s="53" t="n">
        <v>18.0908090560443</v>
      </c>
      <c r="AZ349" s="53" t="n">
        <v>557.6283089</v>
      </c>
      <c r="BA349" s="53" t="n">
        <v>15.3688525316112</v>
      </c>
      <c r="BB349" s="53" t="n">
        <v>3.69687300897956</v>
      </c>
      <c r="BC349" s="53" t="n">
        <v>14.9424973819241</v>
      </c>
      <c r="BD349" s="53" t="n">
        <v>591.5552186</v>
      </c>
      <c r="BE349" s="53" t="n">
        <v>19.3316200231478</v>
      </c>
      <c r="BF349" s="53" t="n">
        <v>3.92179608900653</v>
      </c>
      <c r="BG349" s="53" t="n">
        <v>20.1674670380432</v>
      </c>
      <c r="BH349" s="53" t="n">
        <v>852.0760087</v>
      </c>
      <c r="BI349" s="53" t="n">
        <v>16.8025566615927</v>
      </c>
      <c r="BJ349" s="53" t="n">
        <v>5.64895423687494</v>
      </c>
      <c r="BK349" s="53" t="n">
        <v>18.3776418502243</v>
      </c>
    </row>
    <row r="350">
      <c r="A350" s="53" t="s">
        <v>245</v>
      </c>
      <c r="B350" s="53" t="s">
        <v>246</v>
      </c>
      <c r="C350" s="53" t="s">
        <v>17</v>
      </c>
      <c r="D350" s="53" t="n">
        <v>1592.26485</v>
      </c>
      <c r="E350" s="53" t="n">
        <v>14.3109554570782</v>
      </c>
      <c r="F350" s="53" t="n">
        <v>5.26922173904564</v>
      </c>
      <c r="G350" s="53" t="n">
        <v>13.020210494444</v>
      </c>
      <c r="H350" s="53" t="n">
        <v>1991.015387</v>
      </c>
      <c r="I350" s="53" t="n">
        <v>12.6233289944597</v>
      </c>
      <c r="J350" s="53" t="n">
        <v>6.58879178294664</v>
      </c>
      <c r="K350" s="53" t="n">
        <v>11.4274821478821</v>
      </c>
      <c r="L350" s="53" t="n">
        <v>2301.2732107</v>
      </c>
      <c r="M350" s="53" t="n">
        <v>9.90708826700492</v>
      </c>
      <c r="N350" s="53" t="n">
        <v>7.61551624360972</v>
      </c>
      <c r="O350" s="53" t="n">
        <v>8.55625601402193</v>
      </c>
      <c r="P350" s="53" t="n">
        <v>2188.0843454</v>
      </c>
      <c r="Q350" s="53" t="n">
        <v>10.8541383289459</v>
      </c>
      <c r="R350" s="53" t="n">
        <v>7.24094462026661</v>
      </c>
      <c r="S350" s="53" t="n">
        <v>9.05961869578767</v>
      </c>
      <c r="T350" s="53" t="n">
        <v>2843.9308253</v>
      </c>
      <c r="U350" s="53" t="n">
        <v>9.84710901160456</v>
      </c>
      <c r="V350" s="53" t="n">
        <v>9.41131252694095</v>
      </c>
      <c r="W350" s="53" t="n">
        <v>9.06087321204488</v>
      </c>
      <c r="X350" s="53" t="n">
        <v>3057.9029847</v>
      </c>
      <c r="Y350" s="53" t="n">
        <v>11.7224315228465</v>
      </c>
      <c r="Z350" s="53" t="n">
        <v>10.1194024868876</v>
      </c>
      <c r="AA350" s="53" t="n">
        <v>9.9223497908211</v>
      </c>
      <c r="AB350" s="53" t="n">
        <v>2544.19492</v>
      </c>
      <c r="AC350" s="53" t="n">
        <v>9.98650809053678</v>
      </c>
      <c r="AD350" s="53" t="n">
        <v>8.41940785217577</v>
      </c>
      <c r="AE350" s="53" t="n">
        <v>9.20921823690924</v>
      </c>
      <c r="AF350" s="53" t="n">
        <v>1940.2468301</v>
      </c>
      <c r="AG350" s="53" t="n">
        <v>11.4796402965871</v>
      </c>
      <c r="AH350" s="53" t="n">
        <v>6.42078532115892</v>
      </c>
      <c r="AI350" s="53" t="n">
        <v>10.8090041343513</v>
      </c>
      <c r="AJ350" s="53" t="n">
        <v>2439.6402397</v>
      </c>
      <c r="AK350" s="53" t="n">
        <v>10.6274760369908</v>
      </c>
      <c r="AL350" s="53" t="n">
        <v>8.07340901011396</v>
      </c>
      <c r="AM350" s="53" t="n">
        <v>9.98946657279257</v>
      </c>
      <c r="AN350" s="53" t="n">
        <v>2046.0040846</v>
      </c>
      <c r="AO350" s="53" t="n">
        <v>13.2222509551682</v>
      </c>
      <c r="AP350" s="53" t="n">
        <v>6.77076379645665</v>
      </c>
      <c r="AQ350" s="53" t="n">
        <v>11.9317454274969</v>
      </c>
      <c r="AR350" s="53" t="n">
        <v>2335.9023614</v>
      </c>
      <c r="AS350" s="53" t="n">
        <v>12.0072751581747</v>
      </c>
      <c r="AT350" s="53" t="n">
        <v>7.73011317996307</v>
      </c>
      <c r="AU350" s="53" t="n">
        <v>10.3728743249865</v>
      </c>
      <c r="AV350" s="53" t="n">
        <v>1336.404804</v>
      </c>
      <c r="AW350" s="53" t="n">
        <v>12.8452914769495</v>
      </c>
      <c r="AX350" s="53" t="n">
        <v>4.42251378305677</v>
      </c>
      <c r="AY350" s="53" t="n">
        <v>12.467472130905</v>
      </c>
      <c r="AZ350" s="53" t="n">
        <v>1250.7038565</v>
      </c>
      <c r="BA350" s="53" t="n">
        <v>12.1398647599242</v>
      </c>
      <c r="BB350" s="53" t="n">
        <v>4.13890688460404</v>
      </c>
      <c r="BC350" s="53" t="n">
        <v>12.6438186380783</v>
      </c>
      <c r="BD350" s="53" t="n">
        <v>1016.597552</v>
      </c>
      <c r="BE350" s="53" t="n">
        <v>13.6506360288539</v>
      </c>
      <c r="BF350" s="53" t="n">
        <v>3.36418776113721</v>
      </c>
      <c r="BG350" s="53" t="n">
        <v>13.0320410793099</v>
      </c>
      <c r="BH350" s="53" t="n">
        <v>1334.0505718</v>
      </c>
      <c r="BI350" s="53" t="n">
        <v>12.7726175346069</v>
      </c>
      <c r="BJ350" s="53" t="n">
        <v>4.41472301163643</v>
      </c>
      <c r="BK350" s="53" t="n">
        <v>12.6213497781264</v>
      </c>
    </row>
    <row r="351">
      <c r="A351" s="53" t="s">
        <v>247</v>
      </c>
      <c r="B351" s="53" t="s">
        <v>248</v>
      </c>
      <c r="C351" s="53" t="s">
        <v>16</v>
      </c>
      <c r="D351" s="53" t="n">
        <v>48.6350538</v>
      </c>
      <c r="E351" s="53" t="n">
        <v>72.8633702146793</v>
      </c>
      <c r="F351" s="53" t="n">
        <v>2.51322522217144</v>
      </c>
      <c r="G351" s="53" t="n">
        <v>70.9753725181344</v>
      </c>
      <c r="H351" s="53" t="n">
        <v>99.397659</v>
      </c>
      <c r="I351" s="53" t="n">
        <v>45.2764589533204</v>
      </c>
      <c r="J351" s="53" t="n">
        <v>5.136392048642</v>
      </c>
      <c r="K351" s="53" t="n">
        <v>42.6927103634902</v>
      </c>
      <c r="L351" s="53" t="n">
        <v>129.5059385</v>
      </c>
      <c r="M351" s="53" t="n">
        <v>55.1949380581474</v>
      </c>
      <c r="N351" s="53" t="n">
        <v>6.69224285013916</v>
      </c>
      <c r="O351" s="53" t="n">
        <v>48.2508976490437</v>
      </c>
      <c r="P351" s="53" t="n">
        <v>52.2919911</v>
      </c>
      <c r="Q351" s="53" t="n">
        <v>58.1153052691849</v>
      </c>
      <c r="R351" s="53" t="n">
        <v>2.70219812011567</v>
      </c>
      <c r="S351" s="53" t="n">
        <v>56.8061785861843</v>
      </c>
      <c r="T351" s="53" t="n">
        <v>202.2491117</v>
      </c>
      <c r="U351" s="53" t="n">
        <v>34.9602919616131</v>
      </c>
      <c r="V351" s="53" t="n">
        <v>10.4512595128703</v>
      </c>
      <c r="W351" s="53" t="n">
        <v>28.386538602366</v>
      </c>
      <c r="X351" s="53" t="n">
        <v>121.049027</v>
      </c>
      <c r="Y351" s="53" t="n">
        <v>43.0255701619881</v>
      </c>
      <c r="Z351" s="53" t="n">
        <v>6.25523041522186</v>
      </c>
      <c r="AA351" s="53" t="n">
        <v>38.608221658815</v>
      </c>
      <c r="AB351" s="53" t="n">
        <v>32.0504879</v>
      </c>
      <c r="AC351" s="53" t="n">
        <v>70.319288620903</v>
      </c>
      <c r="AD351" s="53" t="n">
        <v>1.65621477267042</v>
      </c>
      <c r="AE351" s="53" t="n">
        <v>67.0993646799126</v>
      </c>
      <c r="AF351" s="53" t="n">
        <v>47.2799698</v>
      </c>
      <c r="AG351" s="53" t="n">
        <v>73.0678679177953</v>
      </c>
      <c r="AH351" s="53" t="n">
        <v>2.44320101080805</v>
      </c>
      <c r="AI351" s="53" t="n">
        <v>72.24328714764</v>
      </c>
      <c r="AJ351" s="53" t="n">
        <v>201.33814</v>
      </c>
      <c r="AK351" s="53" t="n">
        <v>30.8479242222914</v>
      </c>
      <c r="AL351" s="53" t="n">
        <v>10.4041848851226</v>
      </c>
      <c r="AM351" s="53" t="n">
        <v>27.4484334311888</v>
      </c>
      <c r="AN351" s="53" t="n">
        <v>115.7901282</v>
      </c>
      <c r="AO351" s="53" t="n">
        <v>40.2487578386763</v>
      </c>
      <c r="AP351" s="53" t="n">
        <v>5.98347586634528</v>
      </c>
      <c r="AQ351" s="53" t="n">
        <v>34.8919828684037</v>
      </c>
      <c r="AR351" s="53" t="n">
        <v>36.4407652</v>
      </c>
      <c r="AS351" s="53" t="n">
        <v>70.362450332938</v>
      </c>
      <c r="AT351" s="53" t="n">
        <v>1.88308314806197</v>
      </c>
      <c r="AU351" s="53" t="n">
        <v>66.6689985305837</v>
      </c>
      <c r="AV351" s="53" t="n">
        <v>181.9872835</v>
      </c>
      <c r="AW351" s="53" t="n">
        <v>32.9836617220013</v>
      </c>
      <c r="AX351" s="53" t="n">
        <v>9.40422586736533</v>
      </c>
      <c r="AY351" s="53" t="n">
        <v>28.4842375737834</v>
      </c>
      <c r="AZ351" s="53" t="n">
        <v>190.8895053</v>
      </c>
      <c r="BA351" s="53" t="n">
        <v>35.7577815669933</v>
      </c>
      <c r="BB351" s="53" t="n">
        <v>9.8642497927655</v>
      </c>
      <c r="BC351" s="53" t="n">
        <v>36.1418469247278</v>
      </c>
      <c r="BD351" s="53" t="n">
        <v>156.1158831</v>
      </c>
      <c r="BE351" s="53" t="n">
        <v>35.9388939373634</v>
      </c>
      <c r="BF351" s="53" t="n">
        <v>8.06731656146514</v>
      </c>
      <c r="BG351" s="53" t="n">
        <v>37.0584838710042</v>
      </c>
      <c r="BH351" s="53" t="n">
        <v>320.1440133</v>
      </c>
      <c r="BI351" s="53" t="n">
        <v>35.7678966186181</v>
      </c>
      <c r="BJ351" s="53" t="n">
        <v>16.5434999262353</v>
      </c>
      <c r="BK351" s="53" t="n">
        <v>30.8496085375954</v>
      </c>
    </row>
    <row r="352">
      <c r="A352" s="53" t="s">
        <v>247</v>
      </c>
      <c r="B352" s="53" t="s">
        <v>248</v>
      </c>
      <c r="C352" s="53" t="s">
        <v>17</v>
      </c>
      <c r="D352" s="53" t="n">
        <v>1781.4348569</v>
      </c>
      <c r="E352" s="53" t="n">
        <v>13.5795891075488</v>
      </c>
      <c r="F352" s="53" t="n">
        <v>4.30403951848649</v>
      </c>
      <c r="G352" s="53" t="n">
        <v>12.4145059787395</v>
      </c>
      <c r="H352" s="53" t="n">
        <v>2090.6985283</v>
      </c>
      <c r="I352" s="53" t="n">
        <v>11.8662370525495</v>
      </c>
      <c r="J352" s="53" t="n">
        <v>5.05123667710397</v>
      </c>
      <c r="K352" s="53" t="n">
        <v>10.6716684416265</v>
      </c>
      <c r="L352" s="53" t="n">
        <v>1868.3279642</v>
      </c>
      <c r="M352" s="53" t="n">
        <v>13.0362809023582</v>
      </c>
      <c r="N352" s="53" t="n">
        <v>4.51397779731533</v>
      </c>
      <c r="O352" s="53" t="n">
        <v>11.5180992850968</v>
      </c>
      <c r="P352" s="53" t="n">
        <v>2208.2235489</v>
      </c>
      <c r="Q352" s="53" t="n">
        <v>12.1159784192864</v>
      </c>
      <c r="R352" s="53" t="n">
        <v>5.33518325596095</v>
      </c>
      <c r="S352" s="53" t="n">
        <v>10.6874571638329</v>
      </c>
      <c r="T352" s="53" t="n">
        <v>3378.2353485</v>
      </c>
      <c r="U352" s="53" t="n">
        <v>8.09891481677277</v>
      </c>
      <c r="V352" s="53" t="n">
        <v>8.16199278147849</v>
      </c>
      <c r="W352" s="53" t="n">
        <v>7.53960031208559</v>
      </c>
      <c r="X352" s="53" t="n">
        <v>4177.4268838</v>
      </c>
      <c r="Y352" s="53" t="n">
        <v>8.25682307593354</v>
      </c>
      <c r="Z352" s="53" t="n">
        <v>10.0928812096733</v>
      </c>
      <c r="AA352" s="53" t="n">
        <v>7.92134910457973</v>
      </c>
      <c r="AB352" s="53" t="n">
        <v>3773.2171479</v>
      </c>
      <c r="AC352" s="53" t="n">
        <v>8.15368768685584</v>
      </c>
      <c r="AD352" s="53" t="n">
        <v>9.11628940765926</v>
      </c>
      <c r="AE352" s="53" t="n">
        <v>7.54441786409339</v>
      </c>
      <c r="AF352" s="53" t="n">
        <v>3370.0396966</v>
      </c>
      <c r="AG352" s="53" t="n">
        <v>7.28480246132811</v>
      </c>
      <c r="AH352" s="53" t="n">
        <v>8.14219165907386</v>
      </c>
      <c r="AI352" s="53" t="n">
        <v>7.92187099082831</v>
      </c>
      <c r="AJ352" s="53" t="n">
        <v>3334.9179019</v>
      </c>
      <c r="AK352" s="53" t="n">
        <v>8.36678405141738</v>
      </c>
      <c r="AL352" s="53" t="n">
        <v>8.05733557142997</v>
      </c>
      <c r="AM352" s="53" t="n">
        <v>8.06994003942611</v>
      </c>
      <c r="AN352" s="53" t="n">
        <v>2776.7887147</v>
      </c>
      <c r="AO352" s="53" t="n">
        <v>9.85553628310563</v>
      </c>
      <c r="AP352" s="53" t="n">
        <v>6.7088663479694</v>
      </c>
      <c r="AQ352" s="53" t="n">
        <v>8.71203628791368</v>
      </c>
      <c r="AR352" s="53" t="n">
        <v>2767.6611343</v>
      </c>
      <c r="AS352" s="53" t="n">
        <v>9.68396261217802</v>
      </c>
      <c r="AT352" s="53" t="n">
        <v>6.68681363770745</v>
      </c>
      <c r="AU352" s="53" t="n">
        <v>9.48539379636746</v>
      </c>
      <c r="AV352" s="53" t="n">
        <v>2342.0903066</v>
      </c>
      <c r="AW352" s="53" t="n">
        <v>8.34677914872963</v>
      </c>
      <c r="AX352" s="53" t="n">
        <v>5.65861232389504</v>
      </c>
      <c r="AY352" s="53" t="n">
        <v>8.23160258095261</v>
      </c>
      <c r="AZ352" s="53" t="n">
        <v>2120.3115552</v>
      </c>
      <c r="BA352" s="53" t="n">
        <v>10.5366317881061</v>
      </c>
      <c r="BB352" s="53" t="n">
        <v>5.12278329445342</v>
      </c>
      <c r="BC352" s="53" t="n">
        <v>10.4718675295313</v>
      </c>
      <c r="BD352" s="53" t="n">
        <v>1994.9495226</v>
      </c>
      <c r="BE352" s="53" t="n">
        <v>9.85612789384745</v>
      </c>
      <c r="BF352" s="53" t="n">
        <v>4.81990208589375</v>
      </c>
      <c r="BG352" s="53" t="n">
        <v>10.049062714067</v>
      </c>
      <c r="BH352" s="53" t="n">
        <v>3405.5119329</v>
      </c>
      <c r="BI352" s="53" t="n">
        <v>8.16710582806109</v>
      </c>
      <c r="BJ352" s="53" t="n">
        <v>8.22789443189933</v>
      </c>
      <c r="BK352" s="53" t="n">
        <v>8.40394660532361</v>
      </c>
    </row>
    <row r="353">
      <c r="A353" s="53" t="s">
        <v>249</v>
      </c>
      <c r="B353" s="53" t="s">
        <v>250</v>
      </c>
      <c r="C353" s="53" t="s">
        <v>16</v>
      </c>
      <c r="D353" s="53" t="n">
        <v>69.7234289</v>
      </c>
      <c r="E353" s="53" t="n">
        <v>79.7519715703945</v>
      </c>
      <c r="F353" s="53" t="n">
        <v>2.15991434717196</v>
      </c>
      <c r="G353" s="53" t="n">
        <v>77.6476111781184</v>
      </c>
      <c r="H353" s="53" t="n">
        <v>237.1419824</v>
      </c>
      <c r="I353" s="53" t="n">
        <v>41.8796188927129</v>
      </c>
      <c r="J353" s="53" t="n">
        <v>7.34625904353022</v>
      </c>
      <c r="K353" s="53" t="n">
        <v>31.7599585139794</v>
      </c>
      <c r="L353" s="53" t="n">
        <v>193.3197534</v>
      </c>
      <c r="M353" s="53" t="n">
        <v>55.3677163032966</v>
      </c>
      <c r="N353" s="53" t="n">
        <v>5.98872022716034</v>
      </c>
      <c r="O353" s="53" t="n">
        <v>46.6881701471512</v>
      </c>
      <c r="P353" s="53" t="n">
        <v>163.506811</v>
      </c>
      <c r="Q353" s="53" t="n">
        <v>55.9416030850449</v>
      </c>
      <c r="R353" s="53" t="n">
        <v>5.06516550477962</v>
      </c>
      <c r="S353" s="53" t="n">
        <v>45.7861440031856</v>
      </c>
      <c r="T353" s="53" t="n">
        <v>185.7319231</v>
      </c>
      <c r="U353" s="53" t="n">
        <v>46.7202987918848</v>
      </c>
      <c r="V353" s="53" t="n">
        <v>5.75366202954384</v>
      </c>
      <c r="W353" s="53" t="n">
        <v>43.5988052778696</v>
      </c>
      <c r="X353" s="53" t="n">
        <v>350.0012073</v>
      </c>
      <c r="Y353" s="53" t="n">
        <v>23.2793666041641</v>
      </c>
      <c r="Z353" s="53" t="n">
        <v>10.842447669334</v>
      </c>
      <c r="AA353" s="53" t="n">
        <v>22.1037584063538</v>
      </c>
      <c r="AB353" s="53" t="n">
        <v>211.1971264</v>
      </c>
      <c r="AC353" s="53" t="n">
        <v>31.7427017558448</v>
      </c>
      <c r="AD353" s="53" t="n">
        <v>6.54253112030827</v>
      </c>
      <c r="AE353" s="53" t="n">
        <v>29.9808230302109</v>
      </c>
      <c r="AF353" s="53" t="n">
        <v>260.9733045</v>
      </c>
      <c r="AG353" s="53" t="n">
        <v>27.0555434721374</v>
      </c>
      <c r="AH353" s="53" t="n">
        <v>8.08451324771877</v>
      </c>
      <c r="AI353" s="53" t="n">
        <v>22.1269516949026</v>
      </c>
      <c r="AJ353" s="53" t="n">
        <v>152.3421626</v>
      </c>
      <c r="AK353" s="53" t="n">
        <v>34.6734189389067</v>
      </c>
      <c r="AL353" s="53" t="n">
        <v>4.71930350916726</v>
      </c>
      <c r="AM353" s="53" t="n">
        <v>34.0480075220215</v>
      </c>
      <c r="AN353" s="53" t="n">
        <v>72.4161337</v>
      </c>
      <c r="AO353" s="53" t="n">
        <v>46.1001874072912</v>
      </c>
      <c r="AP353" s="53" t="n">
        <v>2.2433298048162</v>
      </c>
      <c r="AQ353" s="53" t="n">
        <v>46.1424676805492</v>
      </c>
      <c r="AR353" s="53" t="n">
        <v>91.7141229</v>
      </c>
      <c r="AS353" s="53" t="n">
        <v>41.7492377852722</v>
      </c>
      <c r="AT353" s="53" t="n">
        <v>2.84114899417981</v>
      </c>
      <c r="AU353" s="53" t="n">
        <v>40.8787485607443</v>
      </c>
      <c r="AV353" s="53" t="n">
        <v>159.8471557</v>
      </c>
      <c r="AW353" s="53" t="n">
        <v>31.7453710194867</v>
      </c>
      <c r="AX353" s="53" t="n">
        <v>4.9517955499039</v>
      </c>
      <c r="AY353" s="53" t="n">
        <v>29.1212881496023</v>
      </c>
      <c r="AZ353" s="53" t="n">
        <v>323.705907</v>
      </c>
      <c r="BA353" s="53" t="n">
        <v>22.9576466366056</v>
      </c>
      <c r="BB353" s="53" t="n">
        <v>10.0278635721774</v>
      </c>
      <c r="BC353" s="53" t="n">
        <v>23.1595808243791</v>
      </c>
      <c r="BD353" s="53" t="n">
        <v>247.2947887</v>
      </c>
      <c r="BE353" s="53" t="n">
        <v>26.7689327534082</v>
      </c>
      <c r="BF353" s="53" t="n">
        <v>7.66077587578297</v>
      </c>
      <c r="BG353" s="53" t="n">
        <v>24.0139075689546</v>
      </c>
      <c r="BH353" s="53" t="n">
        <v>509.1487215</v>
      </c>
      <c r="BI353" s="53" t="n">
        <v>19.6725504597132</v>
      </c>
      <c r="BJ353" s="53" t="n">
        <v>15.7725695044254</v>
      </c>
      <c r="BK353" s="53" t="n">
        <v>21.6634411206149</v>
      </c>
    </row>
    <row r="354">
      <c r="A354" s="53" t="s">
        <v>249</v>
      </c>
      <c r="B354" s="53" t="s">
        <v>250</v>
      </c>
      <c r="C354" s="53" t="s">
        <v>17</v>
      </c>
      <c r="D354" s="53" t="n">
        <v>1178.4885103</v>
      </c>
      <c r="E354" s="53" t="n">
        <v>12.938003106958</v>
      </c>
      <c r="F354" s="53" t="n">
        <v>3.29435785717708</v>
      </c>
      <c r="G354" s="53" t="n">
        <v>11.7447841883378</v>
      </c>
      <c r="H354" s="53" t="n">
        <v>1416.8533088</v>
      </c>
      <c r="I354" s="53" t="n">
        <v>12.6367576551723</v>
      </c>
      <c r="J354" s="53" t="n">
        <v>3.96068505506635</v>
      </c>
      <c r="K354" s="53" t="n">
        <v>11.3559056304766</v>
      </c>
      <c r="L354" s="53" t="n">
        <v>1008.4730157</v>
      </c>
      <c r="M354" s="53" t="n">
        <v>16.1397599155813</v>
      </c>
      <c r="N354" s="53" t="n">
        <v>2.81909494575949</v>
      </c>
      <c r="O354" s="53" t="n">
        <v>15.1053711634664</v>
      </c>
      <c r="P354" s="53" t="n">
        <v>1368.1502173</v>
      </c>
      <c r="Q354" s="53" t="n">
        <v>13.3595535087393</v>
      </c>
      <c r="R354" s="53" t="n">
        <v>3.82453997537356</v>
      </c>
      <c r="S354" s="53" t="n">
        <v>12.1143903063529</v>
      </c>
      <c r="T354" s="53" t="n">
        <v>2983.6110482</v>
      </c>
      <c r="U354" s="53" t="n">
        <v>10.1440194550679</v>
      </c>
      <c r="V354" s="53" t="n">
        <v>8.34041436424007</v>
      </c>
      <c r="W354" s="53" t="n">
        <v>9.01149173920916</v>
      </c>
      <c r="X354" s="53" t="n">
        <v>3594.7607546</v>
      </c>
      <c r="Y354" s="53" t="n">
        <v>7.76111708468613</v>
      </c>
      <c r="Z354" s="53" t="n">
        <v>10.0488279971212</v>
      </c>
      <c r="AA354" s="53" t="n">
        <v>7.7902035326051</v>
      </c>
      <c r="AB354" s="53" t="n">
        <v>4012.274564</v>
      </c>
      <c r="AC354" s="53" t="n">
        <v>7.1323039855844</v>
      </c>
      <c r="AD354" s="53" t="n">
        <v>11.2159500237303</v>
      </c>
      <c r="AE354" s="53" t="n">
        <v>7.41272101854663</v>
      </c>
      <c r="AF354" s="53" t="n">
        <v>4268.0198692</v>
      </c>
      <c r="AG354" s="53" t="n">
        <v>6.77049131818118</v>
      </c>
      <c r="AH354" s="53" t="n">
        <v>11.9308628533915</v>
      </c>
      <c r="AI354" s="53" t="n">
        <v>6.76869022306284</v>
      </c>
      <c r="AJ354" s="53" t="n">
        <v>3621.8477136</v>
      </c>
      <c r="AK354" s="53" t="n">
        <v>7.88748795655877</v>
      </c>
      <c r="AL354" s="53" t="n">
        <v>10.1245471368742</v>
      </c>
      <c r="AM354" s="53" t="n">
        <v>6.97490432750805</v>
      </c>
      <c r="AN354" s="53" t="n">
        <v>2109.9475514</v>
      </c>
      <c r="AO354" s="53" t="n">
        <v>9.88548796760644</v>
      </c>
      <c r="AP354" s="53" t="n">
        <v>5.89816721455916</v>
      </c>
      <c r="AQ354" s="53" t="n">
        <v>9.59418230870158</v>
      </c>
      <c r="AR354" s="53" t="n">
        <v>2089.5054878</v>
      </c>
      <c r="AS354" s="53" t="n">
        <v>9.7261904867731</v>
      </c>
      <c r="AT354" s="53" t="n">
        <v>5.84102327785635</v>
      </c>
      <c r="AU354" s="53" t="n">
        <v>9.07154025737462</v>
      </c>
      <c r="AV354" s="53" t="n">
        <v>2177.1758851</v>
      </c>
      <c r="AW354" s="53" t="n">
        <v>9.47169940492198</v>
      </c>
      <c r="AX354" s="53" t="n">
        <v>6.08609793039884</v>
      </c>
      <c r="AY354" s="53" t="n">
        <v>8.90477613376006</v>
      </c>
      <c r="AZ354" s="53" t="n">
        <v>1794.3850695</v>
      </c>
      <c r="BA354" s="53" t="n">
        <v>10.5578811897366</v>
      </c>
      <c r="BB354" s="53" t="n">
        <v>5.01604088698646</v>
      </c>
      <c r="BC354" s="53" t="n">
        <v>10.0039948628689</v>
      </c>
      <c r="BD354" s="53" t="n">
        <v>1386.0975088</v>
      </c>
      <c r="BE354" s="53" t="n">
        <v>11.8220163541068</v>
      </c>
      <c r="BF354" s="53" t="n">
        <v>3.87471000270205</v>
      </c>
      <c r="BG354" s="53" t="n">
        <v>12.1102606604327</v>
      </c>
      <c r="BH354" s="53" t="n">
        <v>2763.3449627</v>
      </c>
      <c r="BI354" s="53" t="n">
        <v>9.60787715556842</v>
      </c>
      <c r="BJ354" s="53" t="n">
        <v>7.72468047876346</v>
      </c>
      <c r="BK354" s="53" t="n">
        <v>9.2401761214916</v>
      </c>
    </row>
    <row r="355">
      <c r="A355" s="53" t="s">
        <v>251</v>
      </c>
      <c r="B355" s="53" t="s">
        <v>252</v>
      </c>
      <c r="C355" s="53" t="s">
        <v>16</v>
      </c>
      <c r="D355" s="53" t="n">
        <v>18.1510698</v>
      </c>
      <c r="E355" s="53" t="n">
        <v>100</v>
      </c>
      <c r="F355" s="53" t="n">
        <v>1.01904573965519</v>
      </c>
      <c r="G355" s="53" t="n">
        <v>96.7883284737628</v>
      </c>
      <c r="H355" s="53" t="n">
        <v>71.3408585</v>
      </c>
      <c r="I355" s="53" t="n">
        <v>49.95528093499</v>
      </c>
      <c r="J355" s="53" t="n">
        <v>4.00525141045784</v>
      </c>
      <c r="K355" s="53" t="n">
        <v>46.0909251934436</v>
      </c>
      <c r="L355" s="53" t="n">
        <v>140.8014967</v>
      </c>
      <c r="M355" s="53" t="n">
        <v>51.8689925515467</v>
      </c>
      <c r="N355" s="53" t="n">
        <v>7.90494262488095</v>
      </c>
      <c r="O355" s="53" t="n">
        <v>43.192227489581</v>
      </c>
      <c r="P355" s="53" t="n">
        <v>105.3140417</v>
      </c>
      <c r="Q355" s="53" t="n">
        <v>49.1757160420399</v>
      </c>
      <c r="R355" s="53" t="n">
        <v>5.91258954446057</v>
      </c>
      <c r="S355" s="53" t="n">
        <v>43.7369749322555</v>
      </c>
      <c r="T355" s="53" t="n">
        <v>215.9920819</v>
      </c>
      <c r="U355" s="53" t="n">
        <v>45.4969187708409</v>
      </c>
      <c r="V355" s="53" t="n">
        <v>12.1263271688509</v>
      </c>
      <c r="W355" s="53" t="n">
        <v>41.9069007916867</v>
      </c>
      <c r="X355" s="53" t="n">
        <v>157.7786904</v>
      </c>
      <c r="Y355" s="53" t="n">
        <v>41.3736890182834</v>
      </c>
      <c r="Z355" s="53" t="n">
        <v>8.85808407064223</v>
      </c>
      <c r="AA355" s="53" t="n">
        <v>37.5045632830253</v>
      </c>
      <c r="AB355" s="53" t="n">
        <v>86.42634</v>
      </c>
      <c r="AC355" s="53" t="n">
        <v>37.8655223127776</v>
      </c>
      <c r="AD355" s="53" t="n">
        <v>4.85218747662967</v>
      </c>
      <c r="AE355" s="53" t="n">
        <v>35.7575895516669</v>
      </c>
      <c r="AF355" s="53" t="n">
        <v>126.1989908</v>
      </c>
      <c r="AG355" s="53" t="n">
        <v>40.9518547429861</v>
      </c>
      <c r="AH355" s="53" t="n">
        <v>7.08512199779676</v>
      </c>
      <c r="AI355" s="53" t="n">
        <v>33.9086056248816</v>
      </c>
      <c r="AJ355" s="53" t="n">
        <v>78.5114391</v>
      </c>
      <c r="AK355" s="53" t="n">
        <v>50.6319806046012</v>
      </c>
      <c r="AL355" s="53" t="n">
        <v>4.40782545660493</v>
      </c>
      <c r="AM355" s="53" t="n">
        <v>46.4858638504761</v>
      </c>
      <c r="AN355" s="53" t="n">
        <v>40.7801271</v>
      </c>
      <c r="AO355" s="53" t="n">
        <v>62.9252031434493</v>
      </c>
      <c r="AP355" s="53" t="n">
        <v>2.2894967206755</v>
      </c>
      <c r="AQ355" s="53" t="n">
        <v>64.1965081884661</v>
      </c>
      <c r="AR355" s="53" t="n">
        <v>124.397042</v>
      </c>
      <c r="AS355" s="53" t="n">
        <v>31.422419991681</v>
      </c>
      <c r="AT355" s="53" t="n">
        <v>6.98395615644692</v>
      </c>
      <c r="AU355" s="53" t="n">
        <v>29.1361469260096</v>
      </c>
      <c r="AV355" s="53" t="n">
        <v>87.8527075</v>
      </c>
      <c r="AW355" s="53" t="n">
        <v>35.0007495149702</v>
      </c>
      <c r="AX355" s="53" t="n">
        <v>4.9322672592581</v>
      </c>
      <c r="AY355" s="53" t="n">
        <v>35.2550127308448</v>
      </c>
      <c r="AZ355" s="53" t="n">
        <v>117.6800461</v>
      </c>
      <c r="BA355" s="53" t="n">
        <v>31.6928997821806</v>
      </c>
      <c r="BB355" s="53" t="n">
        <v>6.60684747191217</v>
      </c>
      <c r="BC355" s="53" t="n">
        <v>31.6182013866317</v>
      </c>
      <c r="BD355" s="53" t="n">
        <v>105.0591679</v>
      </c>
      <c r="BE355" s="53" t="n">
        <v>37.247301438504</v>
      </c>
      <c r="BF355" s="53" t="n">
        <v>5.89828030192547</v>
      </c>
      <c r="BG355" s="53" t="n">
        <v>35.4966859222155</v>
      </c>
      <c r="BH355" s="53" t="n">
        <v>304.8989322</v>
      </c>
      <c r="BI355" s="53" t="n">
        <v>20.449443353802</v>
      </c>
      <c r="BJ355" s="53" t="n">
        <v>17.1177765998028</v>
      </c>
      <c r="BK355" s="53" t="n">
        <v>20.9493009778859</v>
      </c>
    </row>
    <row r="356">
      <c r="A356" s="53" t="s">
        <v>251</v>
      </c>
      <c r="B356" s="53" t="s">
        <v>252</v>
      </c>
      <c r="C356" s="53" t="s">
        <v>17</v>
      </c>
      <c r="D356" s="53" t="n">
        <v>703.0028111</v>
      </c>
      <c r="E356" s="53" t="n">
        <v>18.3998149380973</v>
      </c>
      <c r="F356" s="53" t="n">
        <v>2.55073284625864</v>
      </c>
      <c r="G356" s="53" t="n">
        <v>17.4086037753713</v>
      </c>
      <c r="H356" s="53" t="n">
        <v>844.5386597</v>
      </c>
      <c r="I356" s="53" t="n">
        <v>16.1290588481273</v>
      </c>
      <c r="J356" s="53" t="n">
        <v>3.06427295199764</v>
      </c>
      <c r="K356" s="53" t="n">
        <v>14.7314191962896</v>
      </c>
      <c r="L356" s="53" t="n">
        <v>1046.1651037</v>
      </c>
      <c r="M356" s="53" t="n">
        <v>13.5349476778503</v>
      </c>
      <c r="N356" s="53" t="n">
        <v>3.79584213673589</v>
      </c>
      <c r="O356" s="53" t="n">
        <v>12.5011377837555</v>
      </c>
      <c r="P356" s="53" t="n">
        <v>1228.6571683</v>
      </c>
      <c r="Q356" s="53" t="n">
        <v>12.7180198556906</v>
      </c>
      <c r="R356" s="53" t="n">
        <v>4.45798529748431</v>
      </c>
      <c r="S356" s="53" t="n">
        <v>11.7896023480306</v>
      </c>
      <c r="T356" s="53" t="n">
        <v>1916.0367083</v>
      </c>
      <c r="U356" s="53" t="n">
        <v>8.99944407672205</v>
      </c>
      <c r="V356" s="53" t="n">
        <v>6.95203161257756</v>
      </c>
      <c r="W356" s="53" t="n">
        <v>8.11401735586425</v>
      </c>
      <c r="X356" s="53" t="n">
        <v>2642.5759173</v>
      </c>
      <c r="Y356" s="53" t="n">
        <v>8.17859229095573</v>
      </c>
      <c r="Z356" s="53" t="n">
        <v>9.5881625002924</v>
      </c>
      <c r="AA356" s="53" t="n">
        <v>8.30515174947415</v>
      </c>
      <c r="AB356" s="53" t="n">
        <v>3154.0792397</v>
      </c>
      <c r="AC356" s="53" t="n">
        <v>7.32105976190029</v>
      </c>
      <c r="AD356" s="53" t="n">
        <v>11.4440701934275</v>
      </c>
      <c r="AE356" s="53" t="n">
        <v>7.254550781043</v>
      </c>
      <c r="AF356" s="53" t="n">
        <v>2960.4746393</v>
      </c>
      <c r="AG356" s="53" t="n">
        <v>8.71025924852459</v>
      </c>
      <c r="AH356" s="53" t="n">
        <v>10.7416069804364</v>
      </c>
      <c r="AI356" s="53" t="n">
        <v>8.38793187129752</v>
      </c>
      <c r="AJ356" s="53" t="n">
        <v>2732.4367424</v>
      </c>
      <c r="AK356" s="53" t="n">
        <v>8.33996778327325</v>
      </c>
      <c r="AL356" s="53" t="n">
        <v>9.91420807871024</v>
      </c>
      <c r="AM356" s="53" t="n">
        <v>7.398739190966</v>
      </c>
      <c r="AN356" s="53" t="n">
        <v>1935.0466606</v>
      </c>
      <c r="AO356" s="53" t="n">
        <v>9.6664716821518</v>
      </c>
      <c r="AP356" s="53" t="n">
        <v>7.02100617280947</v>
      </c>
      <c r="AQ356" s="53" t="n">
        <v>8.80852026727345</v>
      </c>
      <c r="AR356" s="53" t="n">
        <v>1683.2941678</v>
      </c>
      <c r="AS356" s="53" t="n">
        <v>8.85618306857662</v>
      </c>
      <c r="AT356" s="53" t="n">
        <v>6.10756266679039</v>
      </c>
      <c r="AU356" s="53" t="n">
        <v>8.71502549670465</v>
      </c>
      <c r="AV356" s="53" t="n">
        <v>1565.4608437</v>
      </c>
      <c r="AW356" s="53" t="n">
        <v>8.86954207286457</v>
      </c>
      <c r="AX356" s="53" t="n">
        <v>5.68002336620721</v>
      </c>
      <c r="AY356" s="53" t="n">
        <v>8.48103088417846</v>
      </c>
      <c r="AZ356" s="53" t="n">
        <v>1678.8936822</v>
      </c>
      <c r="BA356" s="53" t="n">
        <v>8.7868426915644</v>
      </c>
      <c r="BB356" s="53" t="n">
        <v>6.09159621120561</v>
      </c>
      <c r="BC356" s="53" t="n">
        <v>8.51001998014179</v>
      </c>
      <c r="BD356" s="53" t="n">
        <v>1172.7280055</v>
      </c>
      <c r="BE356" s="53" t="n">
        <v>10.6331912512146</v>
      </c>
      <c r="BF356" s="53" t="n">
        <v>4.25505530863478</v>
      </c>
      <c r="BG356" s="53" t="n">
        <v>11.0245398469083</v>
      </c>
      <c r="BH356" s="53" t="n">
        <v>2297.4266184</v>
      </c>
      <c r="BI356" s="53" t="n">
        <v>8.53586710215841</v>
      </c>
      <c r="BJ356" s="53" t="n">
        <v>8.33584367643191</v>
      </c>
      <c r="BK356" s="53" t="n">
        <v>8.1251788083158</v>
      </c>
    </row>
    <row r="357">
      <c r="A357" s="53" t="s">
        <v>253</v>
      </c>
      <c r="B357" s="53" t="s">
        <v>254</v>
      </c>
      <c r="C357" s="53" t="s">
        <v>16</v>
      </c>
      <c r="D357" s="53" t="n">
        <v>587.8145508</v>
      </c>
      <c r="E357" s="53" t="n">
        <v>26.8042514844594</v>
      </c>
      <c r="F357" s="53" t="n">
        <v>9.46651969868586</v>
      </c>
      <c r="G357" s="53" t="n">
        <v>21.0836219659423</v>
      </c>
      <c r="H357" s="53" t="n">
        <v>592.1228823</v>
      </c>
      <c r="I357" s="53" t="n">
        <v>26.0639051520712</v>
      </c>
      <c r="J357" s="53" t="n">
        <v>9.53590366503666</v>
      </c>
      <c r="K357" s="53" t="n">
        <v>18.1049058932056</v>
      </c>
      <c r="L357" s="53" t="n">
        <v>548.2454839</v>
      </c>
      <c r="M357" s="53" t="n">
        <v>22.312629025895</v>
      </c>
      <c r="N357" s="53" t="n">
        <v>8.82927560400043</v>
      </c>
      <c r="O357" s="53" t="n">
        <v>16.9186549873223</v>
      </c>
      <c r="P357" s="53" t="n">
        <v>744.6368075</v>
      </c>
      <c r="Q357" s="53" t="n">
        <v>20.935100133446</v>
      </c>
      <c r="R357" s="53" t="n">
        <v>11.9920798098169</v>
      </c>
      <c r="S357" s="53" t="n">
        <v>16.0842133498264</v>
      </c>
      <c r="T357" s="53" t="n">
        <v>542.2608358</v>
      </c>
      <c r="U357" s="53" t="n">
        <v>25.4712284975825</v>
      </c>
      <c r="V357" s="53" t="n">
        <v>8.73289522510159</v>
      </c>
      <c r="W357" s="53" t="n">
        <v>20.2697370845516</v>
      </c>
      <c r="X357" s="53" t="n">
        <v>664.2712369</v>
      </c>
      <c r="Y357" s="53" t="n">
        <v>28.4336694519573</v>
      </c>
      <c r="Z357" s="53" t="n">
        <v>10.6978242386583</v>
      </c>
      <c r="AA357" s="53" t="n">
        <v>20.9664560001736</v>
      </c>
      <c r="AB357" s="53" t="n">
        <v>541.7739562</v>
      </c>
      <c r="AC357" s="53" t="n">
        <v>20.4880461075373</v>
      </c>
      <c r="AD357" s="53" t="n">
        <v>8.72505422266636</v>
      </c>
      <c r="AE357" s="53" t="n">
        <v>15.3278857986929</v>
      </c>
      <c r="AF357" s="53" t="n">
        <v>513.065359</v>
      </c>
      <c r="AG357" s="53" t="n">
        <v>24.8115526002092</v>
      </c>
      <c r="AH357" s="53" t="n">
        <v>8.26271367572759</v>
      </c>
      <c r="AI357" s="53" t="n">
        <v>18.9296691937672</v>
      </c>
      <c r="AJ357" s="53" t="n">
        <v>219.073007</v>
      </c>
      <c r="AK357" s="53" t="n">
        <v>31.5303026997533</v>
      </c>
      <c r="AL357" s="53" t="n">
        <v>3.52808370155754</v>
      </c>
      <c r="AM357" s="53" t="n">
        <v>29.0316900089693</v>
      </c>
      <c r="AN357" s="53" t="n">
        <v>292.3144572</v>
      </c>
      <c r="AO357" s="53" t="n">
        <v>30.7238810008754</v>
      </c>
      <c r="AP357" s="53" t="n">
        <v>4.70760814533832</v>
      </c>
      <c r="AQ357" s="53" t="n">
        <v>27.2549566779288</v>
      </c>
      <c r="AR357" s="53" t="n">
        <v>297.4245602</v>
      </c>
      <c r="AS357" s="53" t="n">
        <v>25.4049504174544</v>
      </c>
      <c r="AT357" s="53" t="n">
        <v>4.789904323012</v>
      </c>
      <c r="AU357" s="53" t="n">
        <v>24.3545593007267</v>
      </c>
      <c r="AV357" s="53" t="n">
        <v>109.9106342</v>
      </c>
      <c r="AW357" s="53" t="n">
        <v>40.9843549922546</v>
      </c>
      <c r="AX357" s="53" t="n">
        <v>1.77006707699444</v>
      </c>
      <c r="AY357" s="53" t="n">
        <v>41.7216533286862</v>
      </c>
      <c r="AZ357" s="53" t="n">
        <v>204.3481297</v>
      </c>
      <c r="BA357" s="53" t="n">
        <v>41.5249516262452</v>
      </c>
      <c r="BB357" s="53" t="n">
        <v>3.29094540542065</v>
      </c>
      <c r="BC357" s="53" t="n">
        <v>37.9397586817633</v>
      </c>
      <c r="BD357" s="53" t="n">
        <v>100.8972506</v>
      </c>
      <c r="BE357" s="53" t="n">
        <v>40.4535408115975</v>
      </c>
      <c r="BF357" s="53" t="n">
        <v>1.6249101167166</v>
      </c>
      <c r="BG357" s="53" t="n">
        <v>38.1977101097905</v>
      </c>
      <c r="BH357" s="53" t="n">
        <v>251.2458836</v>
      </c>
      <c r="BI357" s="53" t="n">
        <v>27.2701935304392</v>
      </c>
      <c r="BJ357" s="53" t="n">
        <v>4.04621509126673</v>
      </c>
      <c r="BK357" s="53" t="n">
        <v>27.1336540002792</v>
      </c>
    </row>
    <row r="358">
      <c r="A358" s="53" t="s">
        <v>253</v>
      </c>
      <c r="B358" s="53" t="s">
        <v>254</v>
      </c>
      <c r="C358" s="53" t="s">
        <v>17</v>
      </c>
      <c r="D358" s="53" t="n">
        <v>1657.8418953</v>
      </c>
      <c r="E358" s="53" t="n">
        <v>12.8862315650701</v>
      </c>
      <c r="F358" s="53" t="n">
        <v>5.01076645908516</v>
      </c>
      <c r="G358" s="53" t="n">
        <v>11.6799412898983</v>
      </c>
      <c r="H358" s="53" t="n">
        <v>1681.5734891</v>
      </c>
      <c r="I358" s="53" t="n">
        <v>11.4594719562834</v>
      </c>
      <c r="J358" s="53" t="n">
        <v>5.08249433287747</v>
      </c>
      <c r="K358" s="53" t="n">
        <v>9.61044668489198</v>
      </c>
      <c r="L358" s="53" t="n">
        <v>1595.4016987</v>
      </c>
      <c r="M358" s="53" t="n">
        <v>13.6196733074679</v>
      </c>
      <c r="N358" s="53" t="n">
        <v>4.82204324988834</v>
      </c>
      <c r="O358" s="53" t="n">
        <v>12.3996529113669</v>
      </c>
      <c r="P358" s="53" t="n">
        <v>2502.3189103</v>
      </c>
      <c r="Q358" s="53" t="n">
        <v>12.1760922217253</v>
      </c>
      <c r="R358" s="53" t="n">
        <v>7.56316733291194</v>
      </c>
      <c r="S358" s="53" t="n">
        <v>10.9865750190293</v>
      </c>
      <c r="T358" s="53" t="n">
        <v>3178.7834465</v>
      </c>
      <c r="U358" s="53" t="n">
        <v>8.79310853275284</v>
      </c>
      <c r="V358" s="53" t="n">
        <v>9.60775663805686</v>
      </c>
      <c r="W358" s="53" t="n">
        <v>7.75278037970487</v>
      </c>
      <c r="X358" s="53" t="n">
        <v>3609.8526415</v>
      </c>
      <c r="Y358" s="53" t="n">
        <v>10.4439375219379</v>
      </c>
      <c r="Z358" s="53" t="n">
        <v>10.9106475047761</v>
      </c>
      <c r="AA358" s="53" t="n">
        <v>9.10189469594261</v>
      </c>
      <c r="AB358" s="53" t="n">
        <v>3326.2180302</v>
      </c>
      <c r="AC358" s="53" t="n">
        <v>9.41328646845176</v>
      </c>
      <c r="AD358" s="53" t="n">
        <v>10.0533722718562</v>
      </c>
      <c r="AE358" s="53" t="n">
        <v>8.02303127171506</v>
      </c>
      <c r="AF358" s="53" t="n">
        <v>2384.9064036</v>
      </c>
      <c r="AG358" s="53" t="n">
        <v>11.3808506427179</v>
      </c>
      <c r="AH358" s="53" t="n">
        <v>7.20829232817392</v>
      </c>
      <c r="AI358" s="53" t="n">
        <v>10.5429966496684</v>
      </c>
      <c r="AJ358" s="53" t="n">
        <v>2340.9353333</v>
      </c>
      <c r="AK358" s="53" t="n">
        <v>9.10590538048841</v>
      </c>
      <c r="AL358" s="53" t="n">
        <v>7.07539137733298</v>
      </c>
      <c r="AM358" s="53" t="n">
        <v>9.08976311504928</v>
      </c>
      <c r="AN358" s="53" t="n">
        <v>1908.8346919</v>
      </c>
      <c r="AO358" s="53" t="n">
        <v>12.3133973574049</v>
      </c>
      <c r="AP358" s="53" t="n">
        <v>5.769383001616</v>
      </c>
      <c r="AQ358" s="53" t="n">
        <v>11.8459791984348</v>
      </c>
      <c r="AR358" s="53" t="n">
        <v>2722.3303234</v>
      </c>
      <c r="AS358" s="53" t="n">
        <v>10.1732450779233</v>
      </c>
      <c r="AT358" s="53" t="n">
        <v>8.22814377759149</v>
      </c>
      <c r="AU358" s="53" t="n">
        <v>9.40190143957131</v>
      </c>
      <c r="AV358" s="53" t="n">
        <v>1785.375486</v>
      </c>
      <c r="AW358" s="53" t="n">
        <v>11.224085704622</v>
      </c>
      <c r="AX358" s="53" t="n">
        <v>5.39623206982762</v>
      </c>
      <c r="AY358" s="53" t="n">
        <v>11.2214761248163</v>
      </c>
      <c r="AZ358" s="53" t="n">
        <v>1489.5062681</v>
      </c>
      <c r="BA358" s="53" t="n">
        <v>11.8205374442876</v>
      </c>
      <c r="BB358" s="53" t="n">
        <v>4.50197818619006</v>
      </c>
      <c r="BC358" s="53" t="n">
        <v>11.2455644436681</v>
      </c>
      <c r="BD358" s="53" t="n">
        <v>1252.237649</v>
      </c>
      <c r="BE358" s="53" t="n">
        <v>14.0102373374397</v>
      </c>
      <c r="BF358" s="53" t="n">
        <v>3.78484246791061</v>
      </c>
      <c r="BG358" s="53" t="n">
        <v>14.5107771559562</v>
      </c>
      <c r="BH358" s="53" t="n">
        <v>1649.4786982</v>
      </c>
      <c r="BI358" s="53" t="n">
        <v>12.8201486293187</v>
      </c>
      <c r="BJ358" s="53" t="n">
        <v>4.98548900190532</v>
      </c>
      <c r="BK358" s="53" t="n">
        <v>12.5461983609555</v>
      </c>
    </row>
    <row r="359">
      <c r="A359" s="53" t="s">
        <v>255</v>
      </c>
      <c r="B359" s="53" t="s">
        <v>256</v>
      </c>
      <c r="C359" s="53" t="s">
        <v>16</v>
      </c>
      <c r="D359" s="53"/>
      <c r="E359" s="53"/>
      <c r="F359" s="53"/>
      <c r="G359" s="53"/>
      <c r="H359" s="53" t="n">
        <v>44.3667735</v>
      </c>
      <c r="I359" s="53" t="n">
        <v>57.6679334902901</v>
      </c>
      <c r="J359" s="53" t="n">
        <v>3.99406121700945</v>
      </c>
      <c r="K359" s="53" t="n">
        <v>53.0879844322337</v>
      </c>
      <c r="L359" s="53" t="n">
        <v>64.8297999</v>
      </c>
      <c r="M359" s="53" t="n">
        <v>49.7384178748276</v>
      </c>
      <c r="N359" s="53" t="n">
        <v>5.8362186172288</v>
      </c>
      <c r="O359" s="53" t="n">
        <v>43.4344402225232</v>
      </c>
      <c r="P359" s="53" t="n">
        <v>34.4311022</v>
      </c>
      <c r="Q359" s="53" t="n">
        <v>73.7520071703217</v>
      </c>
      <c r="R359" s="53" t="n">
        <v>3.09961530008282</v>
      </c>
      <c r="S359" s="53" t="n">
        <v>68.9823079929394</v>
      </c>
      <c r="T359" s="53" t="n">
        <v>169.5138571</v>
      </c>
      <c r="U359" s="53" t="n">
        <v>43.7546897529238</v>
      </c>
      <c r="V359" s="53" t="n">
        <v>15.2602650356982</v>
      </c>
      <c r="W359" s="53" t="n">
        <v>34.8065829284782</v>
      </c>
      <c r="X359" s="53" t="n">
        <v>81.3210256</v>
      </c>
      <c r="Y359" s="53" t="n">
        <v>70.9524467517145</v>
      </c>
      <c r="Z359" s="53" t="n">
        <v>7.32081981297091</v>
      </c>
      <c r="AA359" s="53" t="n">
        <v>64.6025513217194</v>
      </c>
      <c r="AB359" s="53" t="n">
        <v>52.5181619</v>
      </c>
      <c r="AC359" s="53" t="n">
        <v>58.778812541051</v>
      </c>
      <c r="AD359" s="53" t="n">
        <v>4.72787938102854</v>
      </c>
      <c r="AE359" s="53" t="n">
        <v>55.1910913429625</v>
      </c>
      <c r="AF359" s="53" t="n">
        <v>28.471773</v>
      </c>
      <c r="AG359" s="53" t="n">
        <v>71.3544360886617</v>
      </c>
      <c r="AH359" s="53" t="n">
        <v>2.5631344212758</v>
      </c>
      <c r="AI359" s="53" t="n">
        <v>66.089225654587</v>
      </c>
      <c r="AJ359" s="53" t="n">
        <v>76.5626599</v>
      </c>
      <c r="AK359" s="53" t="n">
        <v>47.0670113121013</v>
      </c>
      <c r="AL359" s="53" t="n">
        <v>6.89245411496229</v>
      </c>
      <c r="AM359" s="53" t="n">
        <v>45.0642239034807</v>
      </c>
      <c r="AN359" s="53" t="n">
        <v>35.7328412</v>
      </c>
      <c r="AO359" s="53" t="n">
        <v>70.3762848916474</v>
      </c>
      <c r="AP359" s="53" t="n">
        <v>3.21680266450923</v>
      </c>
      <c r="AQ359" s="53" t="n">
        <v>65.625684884498</v>
      </c>
      <c r="AR359" s="53" t="n">
        <v>93.9991919</v>
      </c>
      <c r="AS359" s="53" t="n">
        <v>41.6673881389</v>
      </c>
      <c r="AT359" s="53" t="n">
        <v>8.46215528379631</v>
      </c>
      <c r="AU359" s="53" t="n">
        <v>40.1531540702319</v>
      </c>
      <c r="AV359" s="53" t="n">
        <v>41.170092</v>
      </c>
      <c r="AW359" s="53" t="n">
        <v>58.4262005109567</v>
      </c>
      <c r="AX359" s="53" t="n">
        <v>3.70628411276991</v>
      </c>
      <c r="AY359" s="53" t="n">
        <v>54.9055067693561</v>
      </c>
      <c r="AZ359" s="53" t="n">
        <v>50.1706208</v>
      </c>
      <c r="BA359" s="53" t="n">
        <v>44.9730879381954</v>
      </c>
      <c r="BB359" s="53" t="n">
        <v>4.51654503951178</v>
      </c>
      <c r="BC359" s="53" t="n">
        <v>43.8102668043679</v>
      </c>
      <c r="BD359" s="53" t="n">
        <v>76.5303482</v>
      </c>
      <c r="BE359" s="53" t="n">
        <v>37.5144040370116</v>
      </c>
      <c r="BF359" s="53" t="n">
        <v>6.88954529609527</v>
      </c>
      <c r="BG359" s="53" t="n">
        <v>38.8168573303191</v>
      </c>
      <c r="BH359" s="53" t="n">
        <v>261.2003179</v>
      </c>
      <c r="BI359" s="53" t="n">
        <v>27.4946589749538</v>
      </c>
      <c r="BJ359" s="53" t="n">
        <v>23.5142197030607</v>
      </c>
      <c r="BK359" s="53" t="n">
        <v>27.9994067704034</v>
      </c>
    </row>
    <row r="360">
      <c r="A360" s="53" t="s">
        <v>255</v>
      </c>
      <c r="B360" s="53" t="s">
        <v>256</v>
      </c>
      <c r="C360" s="53" t="s">
        <v>17</v>
      </c>
      <c r="D360" s="53" t="n">
        <v>723.2086725</v>
      </c>
      <c r="E360" s="53" t="n">
        <v>16.6321405227184</v>
      </c>
      <c r="F360" s="53" t="n">
        <v>2.56028614418361</v>
      </c>
      <c r="G360" s="53" t="n">
        <v>15.8934340471343</v>
      </c>
      <c r="H360" s="53" t="n">
        <v>1089.9698504</v>
      </c>
      <c r="I360" s="53" t="n">
        <v>13.5549651727118</v>
      </c>
      <c r="J360" s="53" t="n">
        <v>3.85868534445292</v>
      </c>
      <c r="K360" s="53" t="n">
        <v>13.2201461350517</v>
      </c>
      <c r="L360" s="53" t="n">
        <v>1180.6249031</v>
      </c>
      <c r="M360" s="53" t="n">
        <v>11.2285036827455</v>
      </c>
      <c r="N360" s="53" t="n">
        <v>4.17962020620687</v>
      </c>
      <c r="O360" s="53" t="n">
        <v>10.0381781553302</v>
      </c>
      <c r="P360" s="53" t="n">
        <v>1260.0629453</v>
      </c>
      <c r="Q360" s="53" t="n">
        <v>13.3298364901324</v>
      </c>
      <c r="R360" s="53" t="n">
        <v>4.46084487413386</v>
      </c>
      <c r="S360" s="53" t="n">
        <v>11.7811353651757</v>
      </c>
      <c r="T360" s="53" t="n">
        <v>2213.9920949</v>
      </c>
      <c r="U360" s="53" t="n">
        <v>10.1850408550001</v>
      </c>
      <c r="V360" s="53" t="n">
        <v>7.83792216471866</v>
      </c>
      <c r="W360" s="53" t="n">
        <v>8.9904250918685</v>
      </c>
      <c r="X360" s="53" t="n">
        <v>2392.9945275</v>
      </c>
      <c r="Y360" s="53" t="n">
        <v>8.37793465138132</v>
      </c>
      <c r="Z360" s="53" t="n">
        <v>8.47162231985741</v>
      </c>
      <c r="AA360" s="53" t="n">
        <v>8.25537007386093</v>
      </c>
      <c r="AB360" s="53" t="n">
        <v>2496.8519397</v>
      </c>
      <c r="AC360" s="53" t="n">
        <v>7.81207063056237</v>
      </c>
      <c r="AD360" s="53" t="n">
        <v>8.8392958607557</v>
      </c>
      <c r="AE360" s="53" t="n">
        <v>7.66471765890821</v>
      </c>
      <c r="AF360" s="53" t="n">
        <v>2859.6410056</v>
      </c>
      <c r="AG360" s="53" t="n">
        <v>8.92594281454917</v>
      </c>
      <c r="AH360" s="53" t="n">
        <v>10.1236330845811</v>
      </c>
      <c r="AI360" s="53" t="n">
        <v>8.5077568132166</v>
      </c>
      <c r="AJ360" s="53" t="n">
        <v>2867.578574</v>
      </c>
      <c r="AK360" s="53" t="n">
        <v>7.37866840201379</v>
      </c>
      <c r="AL360" s="53" t="n">
        <v>10.1517334754721</v>
      </c>
      <c r="AM360" s="53" t="n">
        <v>7.27904963461254</v>
      </c>
      <c r="AN360" s="53" t="n">
        <v>1709.6364949</v>
      </c>
      <c r="AO360" s="53" t="n">
        <v>10.5714995693015</v>
      </c>
      <c r="AP360" s="53" t="n">
        <v>6.05241446338311</v>
      </c>
      <c r="AQ360" s="53" t="n">
        <v>9.89402207276061</v>
      </c>
      <c r="AR360" s="53" t="n">
        <v>1882.6918076</v>
      </c>
      <c r="AS360" s="53" t="n">
        <v>10.1182714822332</v>
      </c>
      <c r="AT360" s="53" t="n">
        <v>6.66506076607685</v>
      </c>
      <c r="AU360" s="53" t="n">
        <v>9.31956035663561</v>
      </c>
      <c r="AV360" s="53" t="n">
        <v>1987.3967403</v>
      </c>
      <c r="AW360" s="53" t="n">
        <v>9.03958400495235</v>
      </c>
      <c r="AX360" s="53" t="n">
        <v>7.03573467889485</v>
      </c>
      <c r="AY360" s="53" t="n">
        <v>8.40190225168251</v>
      </c>
      <c r="AZ360" s="53" t="n">
        <v>1622.6313309</v>
      </c>
      <c r="BA360" s="53" t="n">
        <v>8.0794889314446</v>
      </c>
      <c r="BB360" s="53" t="n">
        <v>5.74440085080904</v>
      </c>
      <c r="BC360" s="53" t="n">
        <v>8.09797639699228</v>
      </c>
      <c r="BD360" s="53" t="n">
        <v>1446.1217769</v>
      </c>
      <c r="BE360" s="53" t="n">
        <v>9.30294850294513</v>
      </c>
      <c r="BF360" s="53" t="n">
        <v>5.11952592520833</v>
      </c>
      <c r="BG360" s="53" t="n">
        <v>9.4400189783995</v>
      </c>
      <c r="BH360" s="53" t="n">
        <v>2513.7787752</v>
      </c>
      <c r="BI360" s="53" t="n">
        <v>7.79792616554596</v>
      </c>
      <c r="BJ360" s="53" t="n">
        <v>8.89921984126566</v>
      </c>
      <c r="BK360" s="53" t="n">
        <v>8.36111042317066</v>
      </c>
    </row>
    <row r="361">
      <c r="A361" s="53" t="s">
        <v>257</v>
      </c>
      <c r="B361" s="53" t="s">
        <v>258</v>
      </c>
      <c r="C361" s="53" t="s">
        <v>16</v>
      </c>
      <c r="D361" s="53" t="n">
        <v>19.0866198</v>
      </c>
      <c r="E361" s="53" t="n">
        <v>100</v>
      </c>
      <c r="F361" s="53" t="n">
        <v>2.67893126443045</v>
      </c>
      <c r="G361" s="53" t="n">
        <v>87.9936061969363</v>
      </c>
      <c r="H361" s="53" t="n">
        <v>54.15328</v>
      </c>
      <c r="I361" s="53" t="n">
        <v>59.3459693749439</v>
      </c>
      <c r="J361" s="53" t="n">
        <v>7.60076516342911</v>
      </c>
      <c r="K361" s="53" t="n">
        <v>48.8105611316964</v>
      </c>
      <c r="L361" s="53" t="n">
        <v>27.1564061</v>
      </c>
      <c r="M361" s="53" t="n">
        <v>70.2840871228201</v>
      </c>
      <c r="N361" s="53" t="n">
        <v>3.81157827279924</v>
      </c>
      <c r="O361" s="53" t="n">
        <v>59.7932966886714</v>
      </c>
      <c r="P361" s="53" t="n">
        <v>48.6549582</v>
      </c>
      <c r="Q361" s="53" t="n">
        <v>58.4591244083434</v>
      </c>
      <c r="R361" s="53" t="n">
        <v>6.82903992730744</v>
      </c>
      <c r="S361" s="53" t="n">
        <v>54.5890751099964</v>
      </c>
      <c r="T361" s="53" t="n">
        <v>79.980193</v>
      </c>
      <c r="U361" s="53" t="n">
        <v>38.3415645678277</v>
      </c>
      <c r="V361" s="53" t="n">
        <v>11.2257404301039</v>
      </c>
      <c r="W361" s="53" t="n">
        <v>37.9758043662022</v>
      </c>
      <c r="X361" s="53" t="n">
        <v>47.6259382</v>
      </c>
      <c r="Y361" s="53" t="n">
        <v>50.0557568086887</v>
      </c>
      <c r="Z361" s="53" t="n">
        <v>6.68461027561374</v>
      </c>
      <c r="AA361" s="53" t="n">
        <v>46.9901414898519</v>
      </c>
      <c r="AB361" s="53" t="n">
        <v>37.6907029</v>
      </c>
      <c r="AC361" s="53" t="n">
        <v>57.8877639695403</v>
      </c>
      <c r="AD361" s="53" t="n">
        <v>5.29013536368391</v>
      </c>
      <c r="AE361" s="53" t="n">
        <v>57.0573214942965</v>
      </c>
      <c r="AF361" s="53" t="n">
        <v>29.6844625</v>
      </c>
      <c r="AG361" s="53" t="n">
        <v>73.1634913461296</v>
      </c>
      <c r="AH361" s="53" t="n">
        <v>4.16640743580293</v>
      </c>
      <c r="AI361" s="53" t="n">
        <v>63.5746589922492</v>
      </c>
      <c r="AJ361" s="53" t="n">
        <v>29.4148977</v>
      </c>
      <c r="AK361" s="53" t="n">
        <v>73.4010302938158</v>
      </c>
      <c r="AL361" s="53" t="n">
        <v>4.12857226236326</v>
      </c>
      <c r="AM361" s="53" t="n">
        <v>61.2739898720768</v>
      </c>
      <c r="AN361" s="53" t="n">
        <v>70.3727738</v>
      </c>
      <c r="AO361" s="53" t="n">
        <v>44.9855532974547</v>
      </c>
      <c r="AP361" s="53" t="n">
        <v>9.87727664054545</v>
      </c>
      <c r="AQ361" s="53" t="n">
        <v>38.1614766978994</v>
      </c>
      <c r="AR361" s="53" t="n">
        <v>9.9187541</v>
      </c>
      <c r="AS361" s="53" t="n">
        <v>99.9999999999999</v>
      </c>
      <c r="AT361" s="53" t="n">
        <v>1.39216166828491</v>
      </c>
      <c r="AU361" s="53" t="n">
        <v>99.3973552386977</v>
      </c>
      <c r="AV361" s="53" t="n">
        <v>53.3252483</v>
      </c>
      <c r="AW361" s="53" t="n">
        <v>46.2241432101971</v>
      </c>
      <c r="AX361" s="53" t="n">
        <v>7.48454552724872</v>
      </c>
      <c r="AY361" s="53" t="n">
        <v>47.811656112863</v>
      </c>
      <c r="AZ361" s="53" t="n">
        <v>63.5833934</v>
      </c>
      <c r="BA361" s="53" t="n">
        <v>39.6982879259608</v>
      </c>
      <c r="BB361" s="53" t="n">
        <v>8.92434293042506</v>
      </c>
      <c r="BC361" s="53" t="n">
        <v>39.9932319235919</v>
      </c>
      <c r="BD361" s="53" t="n">
        <v>54.4069579</v>
      </c>
      <c r="BE361" s="53" t="n">
        <v>58.8663659375232</v>
      </c>
      <c r="BF361" s="53" t="n">
        <v>7.63637050709531</v>
      </c>
      <c r="BG361" s="53" t="n">
        <v>56.8333803945428</v>
      </c>
      <c r="BH361" s="53" t="n">
        <v>87.4168408</v>
      </c>
      <c r="BI361" s="53" t="n">
        <v>34.1885567459955</v>
      </c>
      <c r="BJ361" s="53" t="n">
        <v>12.2695223308665</v>
      </c>
      <c r="BK361" s="53" t="n">
        <v>33.1921927397351</v>
      </c>
    </row>
    <row r="362">
      <c r="A362" s="53" t="s">
        <v>257</v>
      </c>
      <c r="B362" s="53" t="s">
        <v>258</v>
      </c>
      <c r="C362" s="53" t="s">
        <v>17</v>
      </c>
      <c r="D362" s="53" t="n">
        <v>874.5478974</v>
      </c>
      <c r="E362" s="53" t="n">
        <v>13.7519133511343</v>
      </c>
      <c r="F362" s="53" t="n">
        <v>3.49476272812986</v>
      </c>
      <c r="G362" s="53" t="n">
        <v>12.7858645928283</v>
      </c>
      <c r="H362" s="53" t="n">
        <v>1256.6141119</v>
      </c>
      <c r="I362" s="53" t="n">
        <v>12.4007730962887</v>
      </c>
      <c r="J362" s="53" t="n">
        <v>5.02152960971732</v>
      </c>
      <c r="K362" s="53" t="n">
        <v>11.0680406624062</v>
      </c>
      <c r="L362" s="53" t="n">
        <v>1515.4416844</v>
      </c>
      <c r="M362" s="53" t="n">
        <v>10.7317606479512</v>
      </c>
      <c r="N362" s="53" t="n">
        <v>6.05582510808224</v>
      </c>
      <c r="O362" s="53" t="n">
        <v>9.84563387225297</v>
      </c>
      <c r="P362" s="53" t="n">
        <v>1370.0143679</v>
      </c>
      <c r="Q362" s="53" t="n">
        <v>11.146909638057</v>
      </c>
      <c r="R362" s="53" t="n">
        <v>5.47468602254204</v>
      </c>
      <c r="S362" s="53" t="n">
        <v>9.9999496457446</v>
      </c>
      <c r="T362" s="53" t="n">
        <v>1631.3504803</v>
      </c>
      <c r="U362" s="53" t="n">
        <v>9.14943429891532</v>
      </c>
      <c r="V362" s="53" t="n">
        <v>6.51900584521282</v>
      </c>
      <c r="W362" s="53" t="n">
        <v>8.77214865480677</v>
      </c>
      <c r="X362" s="53" t="n">
        <v>1803.3420964</v>
      </c>
      <c r="Y362" s="53" t="n">
        <v>10.310257659361</v>
      </c>
      <c r="Z362" s="53" t="n">
        <v>7.20629797784965</v>
      </c>
      <c r="AA362" s="53" t="n">
        <v>10.2798891612876</v>
      </c>
      <c r="AB362" s="53" t="n">
        <v>2082.2555327</v>
      </c>
      <c r="AC362" s="53" t="n">
        <v>9.32838544292911</v>
      </c>
      <c r="AD362" s="53" t="n">
        <v>8.32085818027392</v>
      </c>
      <c r="AE362" s="53" t="n">
        <v>9.55590735753295</v>
      </c>
      <c r="AF362" s="53" t="n">
        <v>2277.2833036</v>
      </c>
      <c r="AG362" s="53" t="n">
        <v>8.25877786059908</v>
      </c>
      <c r="AH362" s="53" t="n">
        <v>9.10020461369154</v>
      </c>
      <c r="AI362" s="53" t="n">
        <v>7.88564023475105</v>
      </c>
      <c r="AJ362" s="53" t="n">
        <v>2025.1633735</v>
      </c>
      <c r="AK362" s="53" t="n">
        <v>9.74121998959773</v>
      </c>
      <c r="AL362" s="53" t="n">
        <v>8.09271338610793</v>
      </c>
      <c r="AM362" s="53" t="n">
        <v>9.22963581738115</v>
      </c>
      <c r="AN362" s="53" t="n">
        <v>2041.0951237</v>
      </c>
      <c r="AO362" s="53" t="n">
        <v>9.57914593768825</v>
      </c>
      <c r="AP362" s="53" t="n">
        <v>8.15637792290273</v>
      </c>
      <c r="AQ362" s="53" t="n">
        <v>8.8493979469421</v>
      </c>
      <c r="AR362" s="53" t="n">
        <v>2385.1530409</v>
      </c>
      <c r="AS362" s="53" t="n">
        <v>8.38219172597104</v>
      </c>
      <c r="AT362" s="53" t="n">
        <v>9.53126063535707</v>
      </c>
      <c r="AU362" s="53" t="n">
        <v>7.83829342908856</v>
      </c>
      <c r="AV362" s="53" t="n">
        <v>1856.3610685</v>
      </c>
      <c r="AW362" s="53" t="n">
        <v>7.04171308477255</v>
      </c>
      <c r="AX362" s="53" t="n">
        <v>7.41816599346057</v>
      </c>
      <c r="AY362" s="53" t="n">
        <v>6.95063948490116</v>
      </c>
      <c r="AZ362" s="53" t="n">
        <v>1260.1023767</v>
      </c>
      <c r="BA362" s="53" t="n">
        <v>10.0300713120216</v>
      </c>
      <c r="BB362" s="53" t="n">
        <v>5.03546899239165</v>
      </c>
      <c r="BC362" s="53" t="n">
        <v>10.5565355282411</v>
      </c>
      <c r="BD362" s="53" t="n">
        <v>864.1308683</v>
      </c>
      <c r="BE362" s="53" t="n">
        <v>10.2612671011421</v>
      </c>
      <c r="BF362" s="53" t="n">
        <v>3.45313545403229</v>
      </c>
      <c r="BG362" s="53" t="n">
        <v>10.3183639912867</v>
      </c>
      <c r="BH362" s="53" t="n">
        <v>1781.6732451</v>
      </c>
      <c r="BI362" s="53" t="n">
        <v>8.99702254352295</v>
      </c>
      <c r="BJ362" s="53" t="n">
        <v>7.11970753024837</v>
      </c>
      <c r="BK362" s="53" t="n">
        <v>9.28734941235738</v>
      </c>
    </row>
    <row r="363">
      <c r="A363" s="53" t="s">
        <v>259</v>
      </c>
      <c r="B363" s="53" t="s">
        <v>260</v>
      </c>
      <c r="C363" s="53" t="s">
        <v>16</v>
      </c>
      <c r="D363" s="53" t="n">
        <v>56.3110506</v>
      </c>
      <c r="E363" s="53" t="n">
        <v>70.5526620452891</v>
      </c>
      <c r="F363" s="53" t="n">
        <v>2.61131740500846</v>
      </c>
      <c r="G363" s="53" t="n">
        <v>64.785742722028</v>
      </c>
      <c r="H363" s="53" t="n">
        <v>17.7659569</v>
      </c>
      <c r="I363" s="53" t="n">
        <v>100</v>
      </c>
      <c r="J363" s="53" t="n">
        <v>0.823862314328765</v>
      </c>
      <c r="K363" s="53" t="n">
        <v>97.9095280693924</v>
      </c>
      <c r="L363" s="53" t="n">
        <v>71.0197886</v>
      </c>
      <c r="M363" s="53" t="n">
        <v>58.374586869971</v>
      </c>
      <c r="N363" s="53" t="n">
        <v>3.2934070328143</v>
      </c>
      <c r="O363" s="53" t="n">
        <v>55.8378350331204</v>
      </c>
      <c r="P363" s="53" t="n">
        <v>133.2932568</v>
      </c>
      <c r="Q363" s="53" t="n">
        <v>40.6922696130496</v>
      </c>
      <c r="R363" s="53" t="n">
        <v>6.18122016448585</v>
      </c>
      <c r="S363" s="53" t="n">
        <v>36.8391232470591</v>
      </c>
      <c r="T363" s="53" t="n">
        <v>324.8959158</v>
      </c>
      <c r="U363" s="53" t="n">
        <v>31.1815474523627</v>
      </c>
      <c r="V363" s="53" t="n">
        <v>15.0664274721364</v>
      </c>
      <c r="W363" s="53" t="n">
        <v>23.1176624789214</v>
      </c>
      <c r="X363" s="53" t="n">
        <v>194.5628067</v>
      </c>
      <c r="Y363" s="53" t="n">
        <v>38.3983993134244</v>
      </c>
      <c r="Z363" s="53" t="n">
        <v>9.02247850270099</v>
      </c>
      <c r="AA363" s="53" t="n">
        <v>36.0896897619211</v>
      </c>
      <c r="AB363" s="53" t="n">
        <v>122.7520187</v>
      </c>
      <c r="AC363" s="53" t="n">
        <v>42.0602071709251</v>
      </c>
      <c r="AD363" s="53" t="n">
        <v>5.69239038369557</v>
      </c>
      <c r="AE363" s="53" t="n">
        <v>39.2116840053696</v>
      </c>
      <c r="AF363" s="53" t="n">
        <v>66.0517693</v>
      </c>
      <c r="AG363" s="53" t="n">
        <v>51.2693582645093</v>
      </c>
      <c r="AH363" s="53" t="n">
        <v>3.06302462779293</v>
      </c>
      <c r="AI363" s="53" t="n">
        <v>47.7225345174404</v>
      </c>
      <c r="AJ363" s="53" t="n">
        <v>112.0693846</v>
      </c>
      <c r="AK363" s="53" t="n">
        <v>58.765868199677</v>
      </c>
      <c r="AL363" s="53" t="n">
        <v>5.19700363350293</v>
      </c>
      <c r="AM363" s="53" t="n">
        <v>55.0857305637452</v>
      </c>
      <c r="AN363" s="53" t="n">
        <v>94.1474917</v>
      </c>
      <c r="AO363" s="53" t="n">
        <v>51.799995589155</v>
      </c>
      <c r="AP363" s="53" t="n">
        <v>4.36591008504643</v>
      </c>
      <c r="AQ363" s="53" t="n">
        <v>47.4491646414114</v>
      </c>
      <c r="AR363" s="53" t="n">
        <v>170.5847541</v>
      </c>
      <c r="AS363" s="53" t="n">
        <v>35.1534679709191</v>
      </c>
      <c r="AT363" s="53" t="n">
        <v>7.91054211676205</v>
      </c>
      <c r="AU363" s="53" t="n">
        <v>34.4689729439781</v>
      </c>
      <c r="AV363" s="53" t="n">
        <v>172.7249919</v>
      </c>
      <c r="AW363" s="53" t="n">
        <v>31.9551345847981</v>
      </c>
      <c r="AX363" s="53" t="n">
        <v>8.00979155640928</v>
      </c>
      <c r="AY363" s="53" t="n">
        <v>27.6892903135038</v>
      </c>
      <c r="AZ363" s="53" t="n">
        <v>137.2947639</v>
      </c>
      <c r="BA363" s="53" t="n">
        <v>36.008868236407</v>
      </c>
      <c r="BB363" s="53" t="n">
        <v>6.36678241248438</v>
      </c>
      <c r="BC363" s="53" t="n">
        <v>33.272047577465</v>
      </c>
      <c r="BD363" s="53" t="n">
        <v>125.610364</v>
      </c>
      <c r="BE363" s="53" t="n">
        <v>38.2599360389265</v>
      </c>
      <c r="BF363" s="53" t="n">
        <v>5.82494068691108</v>
      </c>
      <c r="BG363" s="53" t="n">
        <v>33.8952309813281</v>
      </c>
      <c r="BH363" s="53" t="n">
        <v>357.3387429</v>
      </c>
      <c r="BI363" s="53" t="n">
        <v>23.2978112859542</v>
      </c>
      <c r="BJ363" s="53" t="n">
        <v>16.5709016059206</v>
      </c>
      <c r="BK363" s="53" t="n">
        <v>21.9020376710361</v>
      </c>
    </row>
    <row r="364">
      <c r="A364" s="53" t="s">
        <v>259</v>
      </c>
      <c r="B364" s="53" t="s">
        <v>260</v>
      </c>
      <c r="C364" s="53" t="s">
        <v>17</v>
      </c>
      <c r="D364" s="53" t="n">
        <v>1180.1357049</v>
      </c>
      <c r="E364" s="53" t="n">
        <v>13.8789319324728</v>
      </c>
      <c r="F364" s="53" t="n">
        <v>2.70260640418216</v>
      </c>
      <c r="G364" s="53" t="n">
        <v>13.6316211122938</v>
      </c>
      <c r="H364" s="53" t="n">
        <v>2189.6348224</v>
      </c>
      <c r="I364" s="53" t="n">
        <v>11.5481276308833</v>
      </c>
      <c r="J364" s="53" t="n">
        <v>5.01444119457426</v>
      </c>
      <c r="K364" s="53" t="n">
        <v>10.7058242699328</v>
      </c>
      <c r="L364" s="53" t="n">
        <v>2075.1326762</v>
      </c>
      <c r="M364" s="53" t="n">
        <v>12.5355077344509</v>
      </c>
      <c r="N364" s="53" t="n">
        <v>4.75222200035122</v>
      </c>
      <c r="O364" s="53" t="n">
        <v>11.5299779273883</v>
      </c>
      <c r="P364" s="53" t="n">
        <v>2479.7296207</v>
      </c>
      <c r="Q364" s="53" t="n">
        <v>12.22648224344</v>
      </c>
      <c r="R364" s="53" t="n">
        <v>5.67878179239725</v>
      </c>
      <c r="S364" s="53" t="n">
        <v>10.6440182494726</v>
      </c>
      <c r="T364" s="53" t="n">
        <v>3764.0812074</v>
      </c>
      <c r="U364" s="53" t="n">
        <v>11.2507055300102</v>
      </c>
      <c r="V364" s="53" t="n">
        <v>8.62005101171221</v>
      </c>
      <c r="W364" s="53" t="n">
        <v>9.6886685748579</v>
      </c>
      <c r="X364" s="53" t="n">
        <v>3304.6177768</v>
      </c>
      <c r="Y364" s="53" t="n">
        <v>7.71939590796506</v>
      </c>
      <c r="Z364" s="53" t="n">
        <v>7.56784252003516</v>
      </c>
      <c r="AA364" s="53" t="n">
        <v>8.0000139547699</v>
      </c>
      <c r="AB364" s="53" t="n">
        <v>2703.1124907</v>
      </c>
      <c r="AC364" s="53" t="n">
        <v>10.2499104735377</v>
      </c>
      <c r="AD364" s="53" t="n">
        <v>6.19034666797886</v>
      </c>
      <c r="AE364" s="53" t="n">
        <v>10.6676628916201</v>
      </c>
      <c r="AF364" s="53" t="n">
        <v>3478.054632</v>
      </c>
      <c r="AG364" s="53" t="n">
        <v>8.8080373754253</v>
      </c>
      <c r="AH364" s="53" t="n">
        <v>7.96502697402509</v>
      </c>
      <c r="AI364" s="53" t="n">
        <v>8.85500255956958</v>
      </c>
      <c r="AJ364" s="53" t="n">
        <v>3450.6484872</v>
      </c>
      <c r="AK364" s="53" t="n">
        <v>11.1201386024797</v>
      </c>
      <c r="AL364" s="53" t="n">
        <v>7.90226468139816</v>
      </c>
      <c r="AM364" s="53" t="n">
        <v>10.8039144042196</v>
      </c>
      <c r="AN364" s="53" t="n">
        <v>3873.2188125</v>
      </c>
      <c r="AO364" s="53" t="n">
        <v>8.86228938301978</v>
      </c>
      <c r="AP364" s="53" t="n">
        <v>8.86998497206582</v>
      </c>
      <c r="AQ364" s="53" t="n">
        <v>8.18814079718336</v>
      </c>
      <c r="AR364" s="53" t="n">
        <v>3447.1795726</v>
      </c>
      <c r="AS364" s="53" t="n">
        <v>9.5375044544042</v>
      </c>
      <c r="AT364" s="53" t="n">
        <v>7.89432058583814</v>
      </c>
      <c r="AU364" s="53" t="n">
        <v>8.7199610056771</v>
      </c>
      <c r="AV364" s="53" t="n">
        <v>3381.6742526</v>
      </c>
      <c r="AW364" s="53" t="n">
        <v>8.19513318418966</v>
      </c>
      <c r="AX364" s="53" t="n">
        <v>7.74430809438911</v>
      </c>
      <c r="AY364" s="53" t="n">
        <v>8.07967207286561</v>
      </c>
      <c r="AZ364" s="53" t="n">
        <v>2464.1100794</v>
      </c>
      <c r="BA364" s="53" t="n">
        <v>8.60358531370648</v>
      </c>
      <c r="BB364" s="53" t="n">
        <v>5.64301177698928</v>
      </c>
      <c r="BC364" s="53" t="n">
        <v>8.94900300885294</v>
      </c>
      <c r="BD364" s="53" t="n">
        <v>2349.7572912</v>
      </c>
      <c r="BE364" s="53" t="n">
        <v>8.72032378057188</v>
      </c>
      <c r="BF364" s="53" t="n">
        <v>5.38113462469043</v>
      </c>
      <c r="BG364" s="53" t="n">
        <v>8.67289201224497</v>
      </c>
      <c r="BH364" s="53" t="n">
        <v>3525.4895146</v>
      </c>
      <c r="BI364" s="53" t="n">
        <v>8.31547496936122</v>
      </c>
      <c r="BJ364" s="53" t="n">
        <v>8.07365669937286</v>
      </c>
      <c r="BK364" s="53" t="n">
        <v>8.10334523676242</v>
      </c>
    </row>
    <row r="365">
      <c r="A365" s="53" t="s">
        <v>261</v>
      </c>
      <c r="B365" s="53" t="s">
        <v>262</v>
      </c>
      <c r="C365" s="53" t="s">
        <v>16</v>
      </c>
      <c r="D365" s="53" t="n">
        <v>127.6751072</v>
      </c>
      <c r="E365" s="53" t="n">
        <v>64.9032936299368</v>
      </c>
      <c r="F365" s="53" t="n">
        <v>4.75283019955885</v>
      </c>
      <c r="G365" s="53" t="n">
        <v>53.0384659933711</v>
      </c>
      <c r="H365" s="53" t="n">
        <v>92.684113</v>
      </c>
      <c r="I365" s="53" t="n">
        <v>50.8416245885744</v>
      </c>
      <c r="J365" s="53" t="n">
        <v>3.45025636513212</v>
      </c>
      <c r="K365" s="53" t="n">
        <v>42.2288198598083</v>
      </c>
      <c r="L365" s="53" t="n">
        <v>146.2678119</v>
      </c>
      <c r="M365" s="53" t="n">
        <v>45.1718846037401</v>
      </c>
      <c r="N365" s="53" t="n">
        <v>5.44496173817752</v>
      </c>
      <c r="O365" s="53" t="n">
        <v>34.1079159495138</v>
      </c>
      <c r="P365" s="53" t="n">
        <v>162.5111957</v>
      </c>
      <c r="Q365" s="53" t="n">
        <v>37.2483578602381</v>
      </c>
      <c r="R365" s="53" t="n">
        <v>6.04963751845104</v>
      </c>
      <c r="S365" s="53" t="n">
        <v>35.1450049492603</v>
      </c>
      <c r="T365" s="53" t="n">
        <v>204.2314344</v>
      </c>
      <c r="U365" s="53" t="n">
        <v>34.8028813277489</v>
      </c>
      <c r="V365" s="53" t="n">
        <v>7.60271403254042</v>
      </c>
      <c r="W365" s="53" t="n">
        <v>34.7206716952433</v>
      </c>
      <c r="X365" s="53" t="n">
        <v>141.9780644</v>
      </c>
      <c r="Y365" s="53" t="n">
        <v>45.0189513312041</v>
      </c>
      <c r="Z365" s="53" t="n">
        <v>5.28527170999886</v>
      </c>
      <c r="AA365" s="53" t="n">
        <v>39.550462873586</v>
      </c>
      <c r="AB365" s="53" t="n">
        <v>88.3484311</v>
      </c>
      <c r="AC365" s="53" t="n">
        <v>58.7900601605792</v>
      </c>
      <c r="AD365" s="53" t="n">
        <v>3.28885638418109</v>
      </c>
      <c r="AE365" s="53" t="n">
        <v>47.5107801974783</v>
      </c>
      <c r="AF365" s="53" t="n">
        <v>21.0181733</v>
      </c>
      <c r="AG365" s="53" t="n">
        <v>100</v>
      </c>
      <c r="AH365" s="53" t="n">
        <v>0.782421969251353</v>
      </c>
      <c r="AI365" s="53" t="n">
        <v>99.7822724413776</v>
      </c>
      <c r="AJ365" s="53" t="n">
        <v>215.0226675</v>
      </c>
      <c r="AK365" s="53" t="n">
        <v>41.4957156026525</v>
      </c>
      <c r="AL365" s="53" t="n">
        <v>8.00442819353044</v>
      </c>
      <c r="AM365" s="53" t="n">
        <v>29.2350010657575</v>
      </c>
      <c r="AN365" s="53" t="n">
        <v>159.9408675</v>
      </c>
      <c r="AO365" s="53" t="n">
        <v>36.9868819347467</v>
      </c>
      <c r="AP365" s="53" t="n">
        <v>5.95395454813952</v>
      </c>
      <c r="AQ365" s="53" t="n">
        <v>33.095623297193</v>
      </c>
      <c r="AR365" s="53" t="n">
        <v>96.3982285</v>
      </c>
      <c r="AS365" s="53" t="n">
        <v>63.8405334051617</v>
      </c>
      <c r="AT365" s="53" t="n">
        <v>3.58851793154222</v>
      </c>
      <c r="AU365" s="53" t="n">
        <v>59.9911055263017</v>
      </c>
      <c r="AV365" s="53" t="n">
        <v>252.3304671</v>
      </c>
      <c r="AW365" s="53" t="n">
        <v>30.6509319988483</v>
      </c>
      <c r="AX365" s="53" t="n">
        <v>9.39324736515022</v>
      </c>
      <c r="AY365" s="53" t="n">
        <v>26.2239733305313</v>
      </c>
      <c r="AZ365" s="53" t="n">
        <v>279.5745902</v>
      </c>
      <c r="BA365" s="53" t="n">
        <v>24.2077590424493</v>
      </c>
      <c r="BB365" s="53" t="n">
        <v>10.4074363787325</v>
      </c>
      <c r="BC365" s="53" t="n">
        <v>25.9541297272946</v>
      </c>
      <c r="BD365" s="53" t="n">
        <v>359.1033536</v>
      </c>
      <c r="BE365" s="53" t="n">
        <v>26.7540299231448</v>
      </c>
      <c r="BF365" s="53" t="n">
        <v>13.367972043911</v>
      </c>
      <c r="BG365" s="53" t="n">
        <v>26.2203129027964</v>
      </c>
      <c r="BH365" s="53" t="n">
        <v>339.2119083</v>
      </c>
      <c r="BI365" s="53" t="n">
        <v>27.9664602694469</v>
      </c>
      <c r="BJ365" s="53" t="n">
        <v>12.6274936217029</v>
      </c>
      <c r="BK365" s="53" t="n">
        <v>28.2758788917163</v>
      </c>
    </row>
    <row r="366">
      <c r="A366" s="53" t="s">
        <v>261</v>
      </c>
      <c r="B366" s="53" t="s">
        <v>262</v>
      </c>
      <c r="C366" s="53" t="s">
        <v>17</v>
      </c>
      <c r="D366" s="53" t="n">
        <v>2059.724754</v>
      </c>
      <c r="E366" s="53" t="n">
        <v>12.4365838172009</v>
      </c>
      <c r="F366" s="53" t="n">
        <v>4.27295954573031</v>
      </c>
      <c r="G366" s="53" t="n">
        <v>11.8733001239316</v>
      </c>
      <c r="H366" s="53" t="n">
        <v>2713.3923078</v>
      </c>
      <c r="I366" s="53" t="n">
        <v>10.9998340515304</v>
      </c>
      <c r="J366" s="53" t="n">
        <v>5.629012099995</v>
      </c>
      <c r="K366" s="53" t="n">
        <v>10.0079741641396</v>
      </c>
      <c r="L366" s="53" t="n">
        <v>3206.2559068</v>
      </c>
      <c r="M366" s="53" t="n">
        <v>9.24890506059159</v>
      </c>
      <c r="N366" s="53" t="n">
        <v>6.65147212335502</v>
      </c>
      <c r="O366" s="53" t="n">
        <v>8.17557306930578</v>
      </c>
      <c r="P366" s="53" t="n">
        <v>3078.8033465</v>
      </c>
      <c r="Q366" s="53" t="n">
        <v>10.689537053235</v>
      </c>
      <c r="R366" s="53" t="n">
        <v>6.38706804067162</v>
      </c>
      <c r="S366" s="53" t="n">
        <v>9.7023241348503</v>
      </c>
      <c r="T366" s="53" t="n">
        <v>2885.4540234</v>
      </c>
      <c r="U366" s="53" t="n">
        <v>9.66837081177745</v>
      </c>
      <c r="V366" s="53" t="n">
        <v>5.98595918658993</v>
      </c>
      <c r="W366" s="53" t="n">
        <v>9.12649533255427</v>
      </c>
      <c r="X366" s="53" t="n">
        <v>3246.0351266</v>
      </c>
      <c r="Y366" s="53" t="n">
        <v>9.43025814438551</v>
      </c>
      <c r="Z366" s="53" t="n">
        <v>6.73399528410066</v>
      </c>
      <c r="AA366" s="53" t="n">
        <v>8.72443468184718</v>
      </c>
      <c r="AB366" s="53" t="n">
        <v>4261.3046583</v>
      </c>
      <c r="AC366" s="53" t="n">
        <v>8.17773436818474</v>
      </c>
      <c r="AD366" s="53" t="n">
        <v>8.84020177044881</v>
      </c>
      <c r="AE366" s="53" t="n">
        <v>8.17354371553441</v>
      </c>
      <c r="AF366" s="53" t="n">
        <v>4674.2878373</v>
      </c>
      <c r="AG366" s="53" t="n">
        <v>8.74502412505053</v>
      </c>
      <c r="AH366" s="53" t="n">
        <v>9.69694751451346</v>
      </c>
      <c r="AI366" s="53" t="n">
        <v>8.1460682456588</v>
      </c>
      <c r="AJ366" s="53" t="n">
        <v>5098.0356212</v>
      </c>
      <c r="AK366" s="53" t="n">
        <v>7.69106067253366</v>
      </c>
      <c r="AL366" s="53" t="n">
        <v>10.576024747858</v>
      </c>
      <c r="AM366" s="53" t="n">
        <v>7.3698672371307</v>
      </c>
      <c r="AN366" s="53" t="n">
        <v>4926.7501936</v>
      </c>
      <c r="AO366" s="53" t="n">
        <v>8.26131607133098</v>
      </c>
      <c r="AP366" s="53" t="n">
        <v>10.2206880935373</v>
      </c>
      <c r="AQ366" s="53" t="n">
        <v>7.43694877054028</v>
      </c>
      <c r="AR366" s="53" t="n">
        <v>3860.8801343</v>
      </c>
      <c r="AS366" s="53" t="n">
        <v>9.67189810301472</v>
      </c>
      <c r="AT366" s="53" t="n">
        <v>8.00950932533082</v>
      </c>
      <c r="AU366" s="53" t="n">
        <v>9.09623228825717</v>
      </c>
      <c r="AV366" s="53" t="n">
        <v>2785.2556379</v>
      </c>
      <c r="AW366" s="53" t="n">
        <v>9.93845198959452</v>
      </c>
      <c r="AX366" s="53" t="n">
        <v>5.77809469063845</v>
      </c>
      <c r="AY366" s="53" t="n">
        <v>10.1712596845408</v>
      </c>
      <c r="AZ366" s="53" t="n">
        <v>1896.1540978</v>
      </c>
      <c r="BA366" s="53" t="n">
        <v>11.2850649581797</v>
      </c>
      <c r="BB366" s="53" t="n">
        <v>3.93362741144692</v>
      </c>
      <c r="BC366" s="53" t="n">
        <v>11.0825554738606</v>
      </c>
      <c r="BD366" s="53" t="n">
        <v>1376.2734969</v>
      </c>
      <c r="BE366" s="53" t="n">
        <v>13.2644134254517</v>
      </c>
      <c r="BF366" s="53" t="n">
        <v>2.85511982350749</v>
      </c>
      <c r="BG366" s="53" t="n">
        <v>13.301395736242</v>
      </c>
      <c r="BH366" s="53" t="n">
        <v>2135.0964489</v>
      </c>
      <c r="BI366" s="53" t="n">
        <v>10.7823179541763</v>
      </c>
      <c r="BJ366" s="53" t="n">
        <v>4.42932034227625</v>
      </c>
      <c r="BK366" s="53" t="n">
        <v>11.224705485924</v>
      </c>
    </row>
    <row r="367">
      <c r="A367" s="53" t="s">
        <v>263</v>
      </c>
      <c r="B367" s="53" t="s">
        <v>264</v>
      </c>
      <c r="C367" s="53" t="s">
        <v>16</v>
      </c>
      <c r="D367" s="53"/>
      <c r="E367" s="53"/>
      <c r="F367" s="53"/>
      <c r="G367" s="53"/>
      <c r="H367" s="53" t="n">
        <v>55.3282437</v>
      </c>
      <c r="I367" s="53" t="n">
        <v>57.4216372117468</v>
      </c>
      <c r="J367" s="53" t="n">
        <v>3.30341830093103</v>
      </c>
      <c r="K367" s="53" t="n">
        <v>54.5040851645387</v>
      </c>
      <c r="L367" s="53" t="n">
        <v>59.4295966</v>
      </c>
      <c r="M367" s="53" t="n">
        <v>50.2300874323094</v>
      </c>
      <c r="N367" s="53" t="n">
        <v>3.54829294943603</v>
      </c>
      <c r="O367" s="53" t="n">
        <v>47.4185799434087</v>
      </c>
      <c r="P367" s="53" t="n">
        <v>27.3319059</v>
      </c>
      <c r="Q367" s="53" t="n">
        <v>72.7192803211953</v>
      </c>
      <c r="R367" s="53" t="n">
        <v>1.63187392390308</v>
      </c>
      <c r="S367" s="53" t="n">
        <v>72.615757362593</v>
      </c>
      <c r="T367" s="53" t="n">
        <v>31.3219884</v>
      </c>
      <c r="U367" s="53" t="n">
        <v>70.7876560364589</v>
      </c>
      <c r="V367" s="53" t="n">
        <v>1.87010508164945</v>
      </c>
      <c r="W367" s="53" t="n">
        <v>68.1443555716647</v>
      </c>
      <c r="X367" s="53" t="n">
        <v>90.0703727</v>
      </c>
      <c r="Y367" s="53" t="n">
        <v>45.9523965532343</v>
      </c>
      <c r="Z367" s="53" t="n">
        <v>5.37772569037572</v>
      </c>
      <c r="AA367" s="53" t="n">
        <v>42.9063989069614</v>
      </c>
      <c r="AB367" s="53" t="n">
        <v>85.5791764</v>
      </c>
      <c r="AC367" s="53" t="n">
        <v>40.1965653308582</v>
      </c>
      <c r="AD367" s="53" t="n">
        <v>5.10957512100397</v>
      </c>
      <c r="AE367" s="53" t="n">
        <v>39.7407268433254</v>
      </c>
      <c r="AF367" s="53" t="n">
        <v>68.7723768</v>
      </c>
      <c r="AG367" s="53" t="n">
        <v>45.8700077320759</v>
      </c>
      <c r="AH367" s="53" t="n">
        <v>4.10611132627809</v>
      </c>
      <c r="AI367" s="53" t="n">
        <v>44.9664814149981</v>
      </c>
      <c r="AJ367" s="53" t="n">
        <v>83.9873344</v>
      </c>
      <c r="AK367" s="53" t="n">
        <v>40.6202131650115</v>
      </c>
      <c r="AL367" s="53" t="n">
        <v>5.01453288500777</v>
      </c>
      <c r="AM367" s="53" t="n">
        <v>37.8491771018916</v>
      </c>
      <c r="AN367" s="53" t="n">
        <v>61.7531032</v>
      </c>
      <c r="AO367" s="53" t="n">
        <v>50.0735031589735</v>
      </c>
      <c r="AP367" s="53" t="n">
        <v>3.68701982221356</v>
      </c>
      <c r="AQ367" s="53" t="n">
        <v>46.0810339651988</v>
      </c>
      <c r="AR367" s="53" t="n">
        <v>94.194549</v>
      </c>
      <c r="AS367" s="53" t="n">
        <v>42.739678837413</v>
      </c>
      <c r="AT367" s="53" t="n">
        <v>5.62396302875135</v>
      </c>
      <c r="AU367" s="53" t="n">
        <v>39.8668327490037</v>
      </c>
      <c r="AV367" s="53" t="n">
        <v>93.3167595</v>
      </c>
      <c r="AW367" s="53" t="n">
        <v>46.6191507440429</v>
      </c>
      <c r="AX367" s="53" t="n">
        <v>5.57155388461896</v>
      </c>
      <c r="AY367" s="53" t="n">
        <v>43.9970170891171</v>
      </c>
      <c r="AZ367" s="53" t="n">
        <v>151.8749592</v>
      </c>
      <c r="BA367" s="53" t="n">
        <v>29.4007206680321</v>
      </c>
      <c r="BB367" s="53" t="n">
        <v>9.0678193653639</v>
      </c>
      <c r="BC367" s="53" t="n">
        <v>26.3712563656466</v>
      </c>
      <c r="BD367" s="53" t="n">
        <v>187.9297375</v>
      </c>
      <c r="BE367" s="53" t="n">
        <v>31.8990384591901</v>
      </c>
      <c r="BF367" s="53" t="n">
        <v>11.2204995609984</v>
      </c>
      <c r="BG367" s="53" t="n">
        <v>29.0311093296233</v>
      </c>
      <c r="BH367" s="53" t="n">
        <v>583.9884213</v>
      </c>
      <c r="BI367" s="53" t="n">
        <v>20.9459267373715</v>
      </c>
      <c r="BJ367" s="53" t="n">
        <v>34.8675090594687</v>
      </c>
      <c r="BK367" s="53" t="n">
        <v>15.6483300342471</v>
      </c>
    </row>
    <row r="368">
      <c r="A368" s="53" t="s">
        <v>263</v>
      </c>
      <c r="B368" s="53" t="s">
        <v>264</v>
      </c>
      <c r="C368" s="53" t="s">
        <v>17</v>
      </c>
      <c r="D368" s="53" t="n">
        <v>1127.7703961</v>
      </c>
      <c r="E368" s="53" t="n">
        <v>15.7423280473112</v>
      </c>
      <c r="F368" s="53" t="n">
        <v>2.63552427999399</v>
      </c>
      <c r="G368" s="53" t="n">
        <v>15.0865465392674</v>
      </c>
      <c r="H368" s="53" t="n">
        <v>1883.3608814</v>
      </c>
      <c r="I368" s="53" t="n">
        <v>11.4084336171185</v>
      </c>
      <c r="J368" s="53" t="n">
        <v>4.4012889042713</v>
      </c>
      <c r="K368" s="53" t="n">
        <v>10.4331976882094</v>
      </c>
      <c r="L368" s="53" t="n">
        <v>2615.110881</v>
      </c>
      <c r="M368" s="53" t="n">
        <v>9.58530158208463</v>
      </c>
      <c r="N368" s="53" t="n">
        <v>6.11133990179756</v>
      </c>
      <c r="O368" s="53" t="n">
        <v>8.46656783607964</v>
      </c>
      <c r="P368" s="53" t="n">
        <v>2535.2225516</v>
      </c>
      <c r="Q368" s="53" t="n">
        <v>9.10444730977275</v>
      </c>
      <c r="R368" s="53" t="n">
        <v>5.92464619840725</v>
      </c>
      <c r="S368" s="53" t="n">
        <v>8.06599908991609</v>
      </c>
      <c r="T368" s="53" t="n">
        <v>3191.1235538</v>
      </c>
      <c r="U368" s="53" t="n">
        <v>7.83436428005629</v>
      </c>
      <c r="V368" s="53" t="n">
        <v>7.45744314231392</v>
      </c>
      <c r="W368" s="53" t="n">
        <v>7.28772708183915</v>
      </c>
      <c r="X368" s="53" t="n">
        <v>2780.0748449</v>
      </c>
      <c r="Y368" s="53" t="n">
        <v>7.65194834492677</v>
      </c>
      <c r="Z368" s="53" t="n">
        <v>6.49684969500191</v>
      </c>
      <c r="AA368" s="53" t="n">
        <v>7.83740758586269</v>
      </c>
      <c r="AB368" s="53" t="n">
        <v>2640.0372269</v>
      </c>
      <c r="AC368" s="53" t="n">
        <v>9.17973813055387</v>
      </c>
      <c r="AD368" s="53" t="n">
        <v>6.16959111149251</v>
      </c>
      <c r="AE368" s="53" t="n">
        <v>9.52767966797866</v>
      </c>
      <c r="AF368" s="53" t="n">
        <v>3322.6850936</v>
      </c>
      <c r="AG368" s="53" t="n">
        <v>7.79306919649562</v>
      </c>
      <c r="AH368" s="53" t="n">
        <v>7.76489369577352</v>
      </c>
      <c r="AI368" s="53" t="n">
        <v>7.44474225208304</v>
      </c>
      <c r="AJ368" s="53" t="n">
        <v>3579.8539004</v>
      </c>
      <c r="AK368" s="53" t="n">
        <v>6.95236676220748</v>
      </c>
      <c r="AL368" s="53" t="n">
        <v>8.36588006385192</v>
      </c>
      <c r="AM368" s="53" t="n">
        <v>6.44560935418726</v>
      </c>
      <c r="AN368" s="53" t="n">
        <v>3486.5820573</v>
      </c>
      <c r="AO368" s="53" t="n">
        <v>7.41499859128678</v>
      </c>
      <c r="AP368" s="53" t="n">
        <v>8.14790998059746</v>
      </c>
      <c r="AQ368" s="53" t="n">
        <v>6.92569284989626</v>
      </c>
      <c r="AR368" s="53" t="n">
        <v>3675.4099631</v>
      </c>
      <c r="AS368" s="53" t="n">
        <v>7.4921874629591</v>
      </c>
      <c r="AT368" s="53" t="n">
        <v>8.58918821612953</v>
      </c>
      <c r="AU368" s="53" t="n">
        <v>6.80306682986479</v>
      </c>
      <c r="AV368" s="53" t="n">
        <v>3266.5476234</v>
      </c>
      <c r="AW368" s="53" t="n">
        <v>7.07507662357711</v>
      </c>
      <c r="AX368" s="53" t="n">
        <v>7.63370416797497</v>
      </c>
      <c r="AY368" s="53" t="n">
        <v>7.30930968720689</v>
      </c>
      <c r="AZ368" s="53" t="n">
        <v>2693.2630311</v>
      </c>
      <c r="BA368" s="53" t="n">
        <v>7.23413644788534</v>
      </c>
      <c r="BB368" s="53" t="n">
        <v>6.29397626983361</v>
      </c>
      <c r="BC368" s="53" t="n">
        <v>7.57696280105513</v>
      </c>
      <c r="BD368" s="53" t="n">
        <v>2042.593881</v>
      </c>
      <c r="BE368" s="53" t="n">
        <v>9.22254067962723</v>
      </c>
      <c r="BF368" s="53" t="n">
        <v>4.77340581572183</v>
      </c>
      <c r="BG368" s="53" t="n">
        <v>9.37416883256522</v>
      </c>
      <c r="BH368" s="53" t="n">
        <v>3951.4855873</v>
      </c>
      <c r="BI368" s="53" t="n">
        <v>7.37627958390959</v>
      </c>
      <c r="BJ368" s="53" t="n">
        <v>9.23435855683874</v>
      </c>
      <c r="BK368" s="53" t="n">
        <v>7.05615836363406</v>
      </c>
    </row>
    <row r="369">
      <c r="A369" s="53" t="s">
        <v>265</v>
      </c>
      <c r="B369" s="53" t="s">
        <v>266</v>
      </c>
      <c r="C369" s="53" t="s">
        <v>16</v>
      </c>
      <c r="D369" s="53" t="n">
        <v>49.7804646</v>
      </c>
      <c r="E369" s="53" t="n">
        <v>45.5492686681491</v>
      </c>
      <c r="F369" s="53" t="n">
        <v>8.44334234779039</v>
      </c>
      <c r="G369" s="53" t="n">
        <v>37.1721423691445</v>
      </c>
      <c r="H369" s="53" t="n">
        <v>23.1604069</v>
      </c>
      <c r="I369" s="53" t="n">
        <v>70.2390088397312</v>
      </c>
      <c r="J369" s="53" t="n">
        <v>3.92827278616493</v>
      </c>
      <c r="K369" s="53" t="n">
        <v>64.3130434161702</v>
      </c>
      <c r="L369" s="53" t="n">
        <v>21.4199638</v>
      </c>
      <c r="M369" s="53" t="n">
        <v>74.6881665771106</v>
      </c>
      <c r="N369" s="53" t="n">
        <v>3.63307351375497</v>
      </c>
      <c r="O369" s="53" t="n">
        <v>73.1867126617859</v>
      </c>
      <c r="P369" s="53" t="n">
        <v>53.7961917</v>
      </c>
      <c r="Q369" s="53" t="n">
        <v>39.2975473800202</v>
      </c>
      <c r="R369" s="53" t="n">
        <v>9.12445609297226</v>
      </c>
      <c r="S369" s="53" t="n">
        <v>33.9880663353814</v>
      </c>
      <c r="T369" s="53" t="n">
        <v>39.8042224</v>
      </c>
      <c r="U369" s="53" t="n">
        <v>40.4761658278324</v>
      </c>
      <c r="V369" s="53" t="n">
        <v>6.75125632738242</v>
      </c>
      <c r="W369" s="53" t="n">
        <v>36.9660112777269</v>
      </c>
      <c r="X369" s="53" t="n">
        <v>31.1197235</v>
      </c>
      <c r="Y369" s="53" t="n">
        <v>50.7137513348611</v>
      </c>
      <c r="Z369" s="53" t="n">
        <v>5.27826490552838</v>
      </c>
      <c r="AA369" s="53" t="n">
        <v>47.0166896713877</v>
      </c>
      <c r="AB369" s="53" t="n">
        <v>30.4342347</v>
      </c>
      <c r="AC369" s="53" t="n">
        <v>71.9032038105296</v>
      </c>
      <c r="AD369" s="53" t="n">
        <v>5.16199807956597</v>
      </c>
      <c r="AE369" s="53" t="n">
        <v>66.0773348407288</v>
      </c>
      <c r="AF369" s="53" t="n">
        <v>31.2305645</v>
      </c>
      <c r="AG369" s="53" t="n">
        <v>52.0446591664942</v>
      </c>
      <c r="AH369" s="53" t="n">
        <v>5.29706482064953</v>
      </c>
      <c r="AI369" s="53" t="n">
        <v>45.4617453947036</v>
      </c>
      <c r="AJ369" s="53" t="n">
        <v>12.8903858</v>
      </c>
      <c r="AK369" s="53" t="n">
        <v>70.3743830430154</v>
      </c>
      <c r="AL369" s="53" t="n">
        <v>2.18635846770494</v>
      </c>
      <c r="AM369" s="53" t="n">
        <v>70.1665368590936</v>
      </c>
      <c r="AN369" s="53" t="n">
        <v>75.4927764</v>
      </c>
      <c r="AO369" s="53" t="n">
        <v>35.2542920185108</v>
      </c>
      <c r="AP369" s="53" t="n">
        <v>12.8044477096019</v>
      </c>
      <c r="AQ369" s="53" t="n">
        <v>31.4564828574907</v>
      </c>
      <c r="AR369" s="53" t="n">
        <v>31.4500063</v>
      </c>
      <c r="AS369" s="53" t="n">
        <v>50.0467107647886</v>
      </c>
      <c r="AT369" s="53" t="n">
        <v>5.33428468707109</v>
      </c>
      <c r="AU369" s="53" t="n">
        <v>45.1385969944321</v>
      </c>
      <c r="AV369" s="53" t="n">
        <v>33.5459718</v>
      </c>
      <c r="AW369" s="53" t="n">
        <v>42.2133875523691</v>
      </c>
      <c r="AX369" s="53" t="n">
        <v>5.68978466899889</v>
      </c>
      <c r="AY369" s="53" t="n">
        <v>40.8904849185059</v>
      </c>
      <c r="AZ369" s="53" t="n">
        <v>33.1706642</v>
      </c>
      <c r="BA369" s="53" t="n">
        <v>36.3975114667471</v>
      </c>
      <c r="BB369" s="53" t="n">
        <v>5.62612816080858</v>
      </c>
      <c r="BC369" s="53" t="n">
        <v>34.3611328438683</v>
      </c>
      <c r="BD369" s="53" t="n">
        <v>46.2950427</v>
      </c>
      <c r="BE369" s="53" t="n">
        <v>40.7079487812208</v>
      </c>
      <c r="BF369" s="53" t="n">
        <v>7.85217449580963</v>
      </c>
      <c r="BG369" s="53" t="n">
        <v>41.8165842677924</v>
      </c>
      <c r="BH369" s="53" t="n">
        <v>75.9918298</v>
      </c>
      <c r="BI369" s="53" t="n">
        <v>27.6550616560462</v>
      </c>
      <c r="BJ369" s="53" t="n">
        <v>12.8890929361961</v>
      </c>
      <c r="BK369" s="53" t="n">
        <v>25.3252832349244</v>
      </c>
    </row>
    <row r="370">
      <c r="A370" s="53" t="s">
        <v>265</v>
      </c>
      <c r="B370" s="53" t="s">
        <v>266</v>
      </c>
      <c r="C370" s="53" t="s">
        <v>17</v>
      </c>
      <c r="D370" s="53" t="n">
        <v>419.7719159</v>
      </c>
      <c r="E370" s="53" t="n">
        <v>14.4623429392735</v>
      </c>
      <c r="F370" s="53" t="n">
        <v>3.65832874674904</v>
      </c>
      <c r="G370" s="53" t="n">
        <v>13.4438229324108</v>
      </c>
      <c r="H370" s="53" t="n">
        <v>599.2105522</v>
      </c>
      <c r="I370" s="53" t="n">
        <v>11.9557358248876</v>
      </c>
      <c r="J370" s="53" t="n">
        <v>5.22214351517227</v>
      </c>
      <c r="K370" s="53" t="n">
        <v>10.7903796564288</v>
      </c>
      <c r="L370" s="53" t="n">
        <v>702.6566967</v>
      </c>
      <c r="M370" s="53" t="n">
        <v>11.2560277237248</v>
      </c>
      <c r="N370" s="53" t="n">
        <v>6.12368073057488</v>
      </c>
      <c r="O370" s="53" t="n">
        <v>9.24473793282457</v>
      </c>
      <c r="P370" s="53" t="n">
        <v>673.1920409</v>
      </c>
      <c r="Q370" s="53" t="n">
        <v>10.3456032848272</v>
      </c>
      <c r="R370" s="53" t="n">
        <v>5.86689509713131</v>
      </c>
      <c r="S370" s="53" t="n">
        <v>8.69554928404026</v>
      </c>
      <c r="T370" s="53" t="n">
        <v>1121.2075446</v>
      </c>
      <c r="U370" s="53" t="n">
        <v>9.85893103276828</v>
      </c>
      <c r="V370" s="53" t="n">
        <v>9.77136782170826</v>
      </c>
      <c r="W370" s="53" t="n">
        <v>8.37329893824357</v>
      </c>
      <c r="X370" s="53" t="n">
        <v>1117.7777758</v>
      </c>
      <c r="Y370" s="53" t="n">
        <v>7.62671096784037</v>
      </c>
      <c r="Z370" s="53" t="n">
        <v>9.74147725180474</v>
      </c>
      <c r="AA370" s="53" t="n">
        <v>7.94424278238518</v>
      </c>
      <c r="AB370" s="53" t="n">
        <v>1053.862976</v>
      </c>
      <c r="AC370" s="53" t="n">
        <v>10.2982266333296</v>
      </c>
      <c r="AD370" s="53" t="n">
        <v>9.1844572592935</v>
      </c>
      <c r="AE370" s="53" t="n">
        <v>10.5381161116255</v>
      </c>
      <c r="AF370" s="53" t="n">
        <v>822.9463975</v>
      </c>
      <c r="AG370" s="53" t="n">
        <v>12.006341849532</v>
      </c>
      <c r="AH370" s="53" t="n">
        <v>7.17201020118986</v>
      </c>
      <c r="AI370" s="53" t="n">
        <v>11.4217881167864</v>
      </c>
      <c r="AJ370" s="53" t="n">
        <v>1007.5639927</v>
      </c>
      <c r="AK370" s="53" t="n">
        <v>8.09464443472817</v>
      </c>
      <c r="AL370" s="53" t="n">
        <v>8.7809597999923</v>
      </c>
      <c r="AM370" s="53" t="n">
        <v>6.83357233601511</v>
      </c>
      <c r="AN370" s="53" t="n">
        <v>784.7703721</v>
      </c>
      <c r="AO370" s="53" t="n">
        <v>11.1920799036953</v>
      </c>
      <c r="AP370" s="53" t="n">
        <v>6.83930463927058</v>
      </c>
      <c r="AQ370" s="53" t="n">
        <v>9.72711677278181</v>
      </c>
      <c r="AR370" s="53" t="n">
        <v>1018.4607977</v>
      </c>
      <c r="AS370" s="53" t="n">
        <v>10.6738040025471</v>
      </c>
      <c r="AT370" s="53" t="n">
        <v>8.87592588388038</v>
      </c>
      <c r="AU370" s="53" t="n">
        <v>9.40035337790611</v>
      </c>
      <c r="AV370" s="53" t="n">
        <v>860.3722114</v>
      </c>
      <c r="AW370" s="53" t="n">
        <v>8.33074034546301</v>
      </c>
      <c r="AX370" s="53" t="n">
        <v>7.4981776403986</v>
      </c>
      <c r="AY370" s="53" t="n">
        <v>8.35641560932282</v>
      </c>
      <c r="AZ370" s="53" t="n">
        <v>515.9884087</v>
      </c>
      <c r="BA370" s="53" t="n">
        <v>9.73507087665733</v>
      </c>
      <c r="BB370" s="53" t="n">
        <v>4.4968592634153</v>
      </c>
      <c r="BC370" s="53" t="n">
        <v>10.5087245588845</v>
      </c>
      <c r="BD370" s="53" t="n">
        <v>280.2199303</v>
      </c>
      <c r="BE370" s="53" t="n">
        <v>12.3838858501619</v>
      </c>
      <c r="BF370" s="53" t="n">
        <v>2.44212770697293</v>
      </c>
      <c r="BG370" s="53" t="n">
        <v>13.5098595865571</v>
      </c>
      <c r="BH370" s="53" t="n">
        <v>496.4159415</v>
      </c>
      <c r="BI370" s="53" t="n">
        <v>12.0716636165204</v>
      </c>
      <c r="BJ370" s="53" t="n">
        <v>4.32628444244604</v>
      </c>
      <c r="BK370" s="53" t="n">
        <v>12.3402377783008</v>
      </c>
    </row>
    <row r="371">
      <c r="A371" s="53" t="s">
        <v>267</v>
      </c>
      <c r="B371" s="53" t="s">
        <v>268</v>
      </c>
      <c r="C371" s="53" t="s">
        <v>16</v>
      </c>
      <c r="D371" s="53" t="n">
        <v>744.4080658</v>
      </c>
      <c r="E371" s="53" t="n">
        <v>32.2577777631442</v>
      </c>
      <c r="F371" s="53" t="n">
        <v>3.78491885205942</v>
      </c>
      <c r="G371" s="53" t="n">
        <v>23.4885440448425</v>
      </c>
      <c r="H371" s="53" t="n">
        <v>897.6145075</v>
      </c>
      <c r="I371" s="53" t="n">
        <v>44.6798615538636</v>
      </c>
      <c r="J371" s="53" t="n">
        <v>4.56389207398991</v>
      </c>
      <c r="K371" s="53" t="n">
        <v>38.624523730843</v>
      </c>
      <c r="L371" s="53" t="n">
        <v>2008.2561148</v>
      </c>
      <c r="M371" s="53" t="n">
        <v>27.3622158423632</v>
      </c>
      <c r="N371" s="53" t="n">
        <v>10.2109135807138</v>
      </c>
      <c r="O371" s="53" t="n">
        <v>20.3262610878903</v>
      </c>
      <c r="P371" s="53" t="n">
        <v>1228.244834</v>
      </c>
      <c r="Q371" s="53" t="n">
        <v>32.6511915824755</v>
      </c>
      <c r="R371" s="53" t="n">
        <v>6.24497132786332</v>
      </c>
      <c r="S371" s="53" t="n">
        <v>26.0471456035985</v>
      </c>
      <c r="T371" s="53" t="n">
        <v>1527.1549426</v>
      </c>
      <c r="U371" s="53" t="n">
        <v>27.1756586360206</v>
      </c>
      <c r="V371" s="53" t="n">
        <v>7.76477015472777</v>
      </c>
      <c r="W371" s="53" t="n">
        <v>23.5440908753632</v>
      </c>
      <c r="X371" s="53" t="n">
        <v>1439.0505135</v>
      </c>
      <c r="Y371" s="53" t="n">
        <v>31.8889230181551</v>
      </c>
      <c r="Z371" s="53" t="n">
        <v>7.31680602057756</v>
      </c>
      <c r="AA371" s="53" t="n">
        <v>26.338957146419</v>
      </c>
      <c r="AB371" s="53" t="n">
        <v>1010.5327778</v>
      </c>
      <c r="AC371" s="53" t="n">
        <v>30.454773905323</v>
      </c>
      <c r="AD371" s="53" t="n">
        <v>5.13802138509713</v>
      </c>
      <c r="AE371" s="53" t="n">
        <v>27.3781118941662</v>
      </c>
      <c r="AF371" s="53" t="n">
        <v>1240.4059683</v>
      </c>
      <c r="AG371" s="53" t="n">
        <v>27.2948117932337</v>
      </c>
      <c r="AH371" s="53" t="n">
        <v>6.30680422381002</v>
      </c>
      <c r="AI371" s="53" t="n">
        <v>22.2605422311563</v>
      </c>
      <c r="AJ371" s="53" t="n">
        <v>905.9439799</v>
      </c>
      <c r="AK371" s="53" t="n">
        <v>31.2615731609749</v>
      </c>
      <c r="AL371" s="53" t="n">
        <v>4.6062430083267</v>
      </c>
      <c r="AM371" s="53" t="n">
        <v>28.7377168873539</v>
      </c>
      <c r="AN371" s="53" t="n">
        <v>1341.7772844</v>
      </c>
      <c r="AO371" s="53" t="n">
        <v>24.1456562000241</v>
      </c>
      <c r="AP371" s="53" t="n">
        <v>6.82222341792183</v>
      </c>
      <c r="AQ371" s="53" t="n">
        <v>22.6180467414274</v>
      </c>
      <c r="AR371" s="53" t="n">
        <v>1759.6250488</v>
      </c>
      <c r="AS371" s="53" t="n">
        <v>22.4764450143756</v>
      </c>
      <c r="AT371" s="53" t="n">
        <v>8.94675692773653</v>
      </c>
      <c r="AU371" s="53" t="n">
        <v>19.452752119489</v>
      </c>
      <c r="AV371" s="53" t="n">
        <v>1266.0797234</v>
      </c>
      <c r="AW371" s="53" t="n">
        <v>28.3994334338347</v>
      </c>
      <c r="AX371" s="53" t="n">
        <v>6.43734160531558</v>
      </c>
      <c r="AY371" s="53" t="n">
        <v>29.1310767589881</v>
      </c>
      <c r="AZ371" s="53" t="n">
        <v>1158.3628646</v>
      </c>
      <c r="BA371" s="53" t="n">
        <v>31.2608642179608</v>
      </c>
      <c r="BB371" s="53" t="n">
        <v>5.88965870357459</v>
      </c>
      <c r="BC371" s="53" t="n">
        <v>29.1898858548471</v>
      </c>
      <c r="BD371" s="53" t="n">
        <v>1107.3357816</v>
      </c>
      <c r="BE371" s="53" t="n">
        <v>24.0541407022732</v>
      </c>
      <c r="BF371" s="53" t="n">
        <v>5.63021314234905</v>
      </c>
      <c r="BG371" s="53" t="n">
        <v>22.9018263033789</v>
      </c>
      <c r="BH371" s="53" t="n">
        <v>2032.949357</v>
      </c>
      <c r="BI371" s="53" t="n">
        <v>20.7779049621082</v>
      </c>
      <c r="BJ371" s="53" t="n">
        <v>10.3364655759368</v>
      </c>
      <c r="BK371" s="53" t="n">
        <v>21.1265941933077</v>
      </c>
    </row>
    <row r="372">
      <c r="A372" s="53" t="s">
        <v>267</v>
      </c>
      <c r="B372" s="53" t="s">
        <v>268</v>
      </c>
      <c r="C372" s="53" t="s">
        <v>17</v>
      </c>
      <c r="D372" s="53" t="n">
        <v>7078.0464245</v>
      </c>
      <c r="E372" s="53" t="n">
        <v>12.430573001737</v>
      </c>
      <c r="F372" s="53" t="n">
        <v>4.3629631745635</v>
      </c>
      <c r="G372" s="53" t="n">
        <v>11.342831635843</v>
      </c>
      <c r="H372" s="53" t="n">
        <v>9437.2069471</v>
      </c>
      <c r="I372" s="53" t="n">
        <v>10.1614279016854</v>
      </c>
      <c r="J372" s="53" t="n">
        <v>5.81716817205543</v>
      </c>
      <c r="K372" s="53" t="n">
        <v>8.21435396949047</v>
      </c>
      <c r="L372" s="53" t="n">
        <v>9670.4679401</v>
      </c>
      <c r="M372" s="53" t="n">
        <v>9.31335916517413</v>
      </c>
      <c r="N372" s="53" t="n">
        <v>5.96095207251113</v>
      </c>
      <c r="O372" s="53" t="n">
        <v>8.19948645176997</v>
      </c>
      <c r="P372" s="53" t="n">
        <v>10014.9899998</v>
      </c>
      <c r="Q372" s="53" t="n">
        <v>10.0580685526774</v>
      </c>
      <c r="R372" s="53" t="n">
        <v>6.17331816467081</v>
      </c>
      <c r="S372" s="53" t="n">
        <v>8.5150837612155</v>
      </c>
      <c r="T372" s="53" t="n">
        <v>12888.6102232</v>
      </c>
      <c r="U372" s="53" t="n">
        <v>8.82234300832137</v>
      </c>
      <c r="V372" s="53" t="n">
        <v>7.94464014540517</v>
      </c>
      <c r="W372" s="53" t="n">
        <v>7.39688328126088</v>
      </c>
      <c r="X372" s="53" t="n">
        <v>16129.6162295</v>
      </c>
      <c r="Y372" s="53" t="n">
        <v>8.68004239682115</v>
      </c>
      <c r="Z372" s="53" t="n">
        <v>9.94242159610043</v>
      </c>
      <c r="AA372" s="53" t="n">
        <v>7.01970780770271</v>
      </c>
      <c r="AB372" s="53" t="n">
        <v>15473.4145088</v>
      </c>
      <c r="AC372" s="53" t="n">
        <v>8.39298947253479</v>
      </c>
      <c r="AD372" s="53" t="n">
        <v>9.53793372320526</v>
      </c>
      <c r="AE372" s="53" t="n">
        <v>7.55474574297061</v>
      </c>
      <c r="AF372" s="53" t="n">
        <v>13226.8392107</v>
      </c>
      <c r="AG372" s="53" t="n">
        <v>8.40596439880236</v>
      </c>
      <c r="AH372" s="53" t="n">
        <v>8.15312713864168</v>
      </c>
      <c r="AI372" s="53" t="n">
        <v>7.81870952354001</v>
      </c>
      <c r="AJ372" s="53" t="n">
        <v>14359.0751566</v>
      </c>
      <c r="AK372" s="53" t="n">
        <v>8.44943649529584</v>
      </c>
      <c r="AL372" s="53" t="n">
        <v>8.85104623108783</v>
      </c>
      <c r="AM372" s="53" t="n">
        <v>7.76974632526474</v>
      </c>
      <c r="AN372" s="53" t="n">
        <v>11924.4038186</v>
      </c>
      <c r="AO372" s="53" t="n">
        <v>9.00624869992814</v>
      </c>
      <c r="AP372" s="53" t="n">
        <v>7.35029577640151</v>
      </c>
      <c r="AQ372" s="53" t="n">
        <v>7.84150909037234</v>
      </c>
      <c r="AR372" s="53" t="n">
        <v>10581.3154997</v>
      </c>
      <c r="AS372" s="53" t="n">
        <v>8.86237353437824</v>
      </c>
      <c r="AT372" s="53" t="n">
        <v>6.52240563212896</v>
      </c>
      <c r="AU372" s="53" t="n">
        <v>8.45220478176838</v>
      </c>
      <c r="AV372" s="53" t="n">
        <v>10220.2558105</v>
      </c>
      <c r="AW372" s="53" t="n">
        <v>9.64914740090946</v>
      </c>
      <c r="AX372" s="53" t="n">
        <v>6.29984561580211</v>
      </c>
      <c r="AY372" s="53" t="n">
        <v>9.01843438581508</v>
      </c>
      <c r="AZ372" s="53" t="n">
        <v>7424.2689117</v>
      </c>
      <c r="BA372" s="53" t="n">
        <v>10.8187328160677</v>
      </c>
      <c r="BB372" s="53" t="n">
        <v>4.57637742353349</v>
      </c>
      <c r="BC372" s="53" t="n">
        <v>10.7939292028748</v>
      </c>
      <c r="BD372" s="53" t="n">
        <v>5629.2438792</v>
      </c>
      <c r="BE372" s="53" t="n">
        <v>12.3611533228006</v>
      </c>
      <c r="BF372" s="53" t="n">
        <v>3.46990995433059</v>
      </c>
      <c r="BG372" s="53" t="n">
        <v>12.0392333518897</v>
      </c>
      <c r="BH372" s="53" t="n">
        <v>8172.5036683</v>
      </c>
      <c r="BI372" s="53" t="n">
        <v>12.6577138271339</v>
      </c>
      <c r="BJ372" s="53" t="n">
        <v>5.03759517956211</v>
      </c>
      <c r="BK372" s="53" t="n">
        <v>12.7261261074584</v>
      </c>
    </row>
    <row r="373">
      <c r="A373" s="53" t="s">
        <v>269</v>
      </c>
      <c r="B373" s="53" t="s">
        <v>270</v>
      </c>
      <c r="C373" s="53" t="s">
        <v>16</v>
      </c>
      <c r="D373" s="53"/>
      <c r="E373" s="53"/>
      <c r="F373" s="53"/>
      <c r="G373" s="53"/>
      <c r="H373" s="53" t="n">
        <v>31.346678</v>
      </c>
      <c r="I373" s="53" t="n">
        <v>99.9999999999998</v>
      </c>
      <c r="J373" s="53" t="n">
        <v>1.28693541694174</v>
      </c>
      <c r="K373" s="53" t="n">
        <v>99.2379870863739</v>
      </c>
      <c r="L373" s="53" t="n">
        <v>95.0878294</v>
      </c>
      <c r="M373" s="53" t="n">
        <v>72.8631742499104</v>
      </c>
      <c r="N373" s="53" t="n">
        <v>3.90382340913362</v>
      </c>
      <c r="O373" s="53" t="n">
        <v>65.5348309699796</v>
      </c>
      <c r="P373" s="53" t="n">
        <v>96.8820566</v>
      </c>
      <c r="Q373" s="53" t="n">
        <v>57.6021427105186</v>
      </c>
      <c r="R373" s="53" t="n">
        <v>3.97748526669059</v>
      </c>
      <c r="S373" s="53" t="n">
        <v>54.2139782705975</v>
      </c>
      <c r="T373" s="53" t="n">
        <v>408.4064701</v>
      </c>
      <c r="U373" s="53" t="n">
        <v>37.963221279488</v>
      </c>
      <c r="V373" s="53" t="n">
        <v>16.76709573116</v>
      </c>
      <c r="W373" s="53" t="n">
        <v>31.4101462224821</v>
      </c>
      <c r="X373" s="53" t="n">
        <v>93.9448441</v>
      </c>
      <c r="Y373" s="53" t="n">
        <v>57.1095839850669</v>
      </c>
      <c r="Z373" s="53" t="n">
        <v>3.85689823691557</v>
      </c>
      <c r="AA373" s="53" t="n">
        <v>56.7772046476362</v>
      </c>
      <c r="AB373" s="53" t="n">
        <v>96.493195</v>
      </c>
      <c r="AC373" s="53" t="n">
        <v>76.8624687121393</v>
      </c>
      <c r="AD373" s="53" t="n">
        <v>3.96152058407482</v>
      </c>
      <c r="AE373" s="53" t="n">
        <v>71.7188477128223</v>
      </c>
      <c r="AF373" s="53" t="n">
        <v>49.2370923</v>
      </c>
      <c r="AG373" s="53" t="n">
        <v>100</v>
      </c>
      <c r="AH373" s="53" t="n">
        <v>2.02142497868831</v>
      </c>
      <c r="AI373" s="53" t="n">
        <v>101.094944366391</v>
      </c>
      <c r="AJ373" s="53" t="n">
        <v>91.66857</v>
      </c>
      <c r="AK373" s="53" t="n">
        <v>73.8172550184695</v>
      </c>
      <c r="AL373" s="53" t="n">
        <v>3.76344598152962</v>
      </c>
      <c r="AM373" s="53" t="n">
        <v>69.7790493640448</v>
      </c>
      <c r="AN373" s="53" t="n">
        <v>132.5644812</v>
      </c>
      <c r="AO373" s="53" t="n">
        <v>79.0431330972377</v>
      </c>
      <c r="AP373" s="53" t="n">
        <v>5.44242442164963</v>
      </c>
      <c r="AQ373" s="53" t="n">
        <v>71.1066511950587</v>
      </c>
      <c r="AR373" s="53" t="n">
        <v>225.761265</v>
      </c>
      <c r="AS373" s="53" t="n">
        <v>46.461529610164</v>
      </c>
      <c r="AT373" s="53" t="n">
        <v>9.26861110137633</v>
      </c>
      <c r="AU373" s="53" t="n">
        <v>39.9364982795681</v>
      </c>
      <c r="AV373" s="53" t="n">
        <v>75.923345</v>
      </c>
      <c r="AW373" s="53" t="n">
        <v>100</v>
      </c>
      <c r="AX373" s="53" t="n">
        <v>3.11702699894344</v>
      </c>
      <c r="AY373" s="53" t="n">
        <v>95.0484606131461</v>
      </c>
      <c r="AZ373" s="53" t="n">
        <v>248.3487525</v>
      </c>
      <c r="BA373" s="53" t="n">
        <v>37.6678660448988</v>
      </c>
      <c r="BB373" s="53" t="n">
        <v>10.1959386364816</v>
      </c>
      <c r="BC373" s="53" t="n">
        <v>32.2107603199707</v>
      </c>
      <c r="BD373" s="53" t="n">
        <v>155.2258829</v>
      </c>
      <c r="BE373" s="53" t="n">
        <v>58.0568652784093</v>
      </c>
      <c r="BF373" s="53" t="n">
        <v>6.3727864984628</v>
      </c>
      <c r="BG373" s="53" t="n">
        <v>56.2049721818825</v>
      </c>
      <c r="BH373" s="53" t="n">
        <v>634.8710833</v>
      </c>
      <c r="BI373" s="53" t="n">
        <v>26.03478526684</v>
      </c>
      <c r="BJ373" s="53" t="n">
        <v>26.0645827379519</v>
      </c>
      <c r="BK373" s="53" t="n">
        <v>24.29912130741</v>
      </c>
    </row>
    <row r="374">
      <c r="A374" s="53" t="s">
        <v>269</v>
      </c>
      <c r="B374" s="53" t="s">
        <v>270</v>
      </c>
      <c r="C374" s="53" t="s">
        <v>17</v>
      </c>
      <c r="D374" s="53" t="n">
        <v>3357.1332025</v>
      </c>
      <c r="E374" s="53" t="n">
        <v>14.0589377892927</v>
      </c>
      <c r="F374" s="53" t="n">
        <v>3.50014060117212</v>
      </c>
      <c r="G374" s="53" t="n">
        <v>12.7987137874926</v>
      </c>
      <c r="H374" s="53" t="n">
        <v>4136.2062654</v>
      </c>
      <c r="I374" s="53" t="n">
        <v>13.849247998891</v>
      </c>
      <c r="J374" s="53" t="n">
        <v>4.31240067375582</v>
      </c>
      <c r="K374" s="53" t="n">
        <v>12.4873298013021</v>
      </c>
      <c r="L374" s="53" t="n">
        <v>3962.2260245</v>
      </c>
      <c r="M374" s="53" t="n">
        <v>11.8803183929263</v>
      </c>
      <c r="N374" s="53" t="n">
        <v>4.13100921019331</v>
      </c>
      <c r="O374" s="53" t="n">
        <v>10.4406570851611</v>
      </c>
      <c r="P374" s="53" t="n">
        <v>3622.3195115</v>
      </c>
      <c r="Q374" s="53" t="n">
        <v>12.7410253563349</v>
      </c>
      <c r="R374" s="53" t="n">
        <v>3.77662333540342</v>
      </c>
      <c r="S374" s="53" t="n">
        <v>11.6086809551441</v>
      </c>
      <c r="T374" s="53" t="n">
        <v>5373.3919626</v>
      </c>
      <c r="U374" s="53" t="n">
        <v>8.38439166477317</v>
      </c>
      <c r="V374" s="53" t="n">
        <v>5.60228809518267</v>
      </c>
      <c r="W374" s="53" t="n">
        <v>7.66681785544673</v>
      </c>
      <c r="X374" s="53" t="n">
        <v>6847.1825351</v>
      </c>
      <c r="Y374" s="53" t="n">
        <v>9.48031623238518</v>
      </c>
      <c r="Z374" s="53" t="n">
        <v>7.13885930319745</v>
      </c>
      <c r="AA374" s="53" t="n">
        <v>9.1292936715249</v>
      </c>
      <c r="AB374" s="53" t="n">
        <v>7187.8523687</v>
      </c>
      <c r="AC374" s="53" t="n">
        <v>8.74968838474009</v>
      </c>
      <c r="AD374" s="53" t="n">
        <v>7.49404101457248</v>
      </c>
      <c r="AE374" s="53" t="n">
        <v>8.94501765182757</v>
      </c>
      <c r="AF374" s="53" t="n">
        <v>9066.6373768</v>
      </c>
      <c r="AG374" s="53" t="n">
        <v>9.26925113302523</v>
      </c>
      <c r="AH374" s="53" t="n">
        <v>9.45285863992833</v>
      </c>
      <c r="AI374" s="53" t="n">
        <v>8.7696614206936</v>
      </c>
      <c r="AJ374" s="53" t="n">
        <v>7171.7435731</v>
      </c>
      <c r="AK374" s="53" t="n">
        <v>9.94685588343897</v>
      </c>
      <c r="AL374" s="53" t="n">
        <v>7.47724601535304</v>
      </c>
      <c r="AM374" s="53" t="n">
        <v>9.25728287478928</v>
      </c>
      <c r="AN374" s="53" t="n">
        <v>6811.4169434</v>
      </c>
      <c r="AO374" s="53" t="n">
        <v>10.6123160029578</v>
      </c>
      <c r="AP374" s="53" t="n">
        <v>7.1015701662812</v>
      </c>
      <c r="AQ374" s="53" t="n">
        <v>9.39215379078941</v>
      </c>
      <c r="AR374" s="53" t="n">
        <v>5943.4977576</v>
      </c>
      <c r="AS374" s="53" t="n">
        <v>12.1526805245655</v>
      </c>
      <c r="AT374" s="53" t="n">
        <v>6.196679297342</v>
      </c>
      <c r="AU374" s="53" t="n">
        <v>11.7247290449232</v>
      </c>
      <c r="AV374" s="53" t="n">
        <v>6810.2916254</v>
      </c>
      <c r="AW374" s="53" t="n">
        <v>8.10208923827994</v>
      </c>
      <c r="AX374" s="53" t="n">
        <v>7.10039691190508</v>
      </c>
      <c r="AY374" s="53" t="n">
        <v>7.41830983522984</v>
      </c>
      <c r="AZ374" s="53" t="n">
        <v>6444.9132801</v>
      </c>
      <c r="BA374" s="53" t="n">
        <v>7.67158893629535</v>
      </c>
      <c r="BB374" s="53" t="n">
        <v>6.7194541538932</v>
      </c>
      <c r="BC374" s="53" t="n">
        <v>7.69274425127674</v>
      </c>
      <c r="BD374" s="53" t="n">
        <v>6054.6875437</v>
      </c>
      <c r="BE374" s="53" t="n">
        <v>8.57641342193618</v>
      </c>
      <c r="BF374" s="53" t="n">
        <v>6.31260555384992</v>
      </c>
      <c r="BG374" s="53" t="n">
        <v>9.32831460535621</v>
      </c>
      <c r="BH374" s="53" t="n">
        <v>13124.7384855</v>
      </c>
      <c r="BI374" s="53" t="n">
        <v>6.33356071071843</v>
      </c>
      <c r="BJ374" s="53" t="n">
        <v>13.68382702797</v>
      </c>
      <c r="BK374" s="53" t="n">
        <v>6.43942429806733</v>
      </c>
    </row>
    <row r="375">
      <c r="A375" s="53" t="s">
        <v>271</v>
      </c>
      <c r="B375" s="53" t="s">
        <v>272</v>
      </c>
      <c r="C375" s="53" t="s">
        <v>16</v>
      </c>
      <c r="D375" s="53"/>
      <c r="E375" s="53"/>
      <c r="F375" s="53"/>
      <c r="G375" s="53"/>
      <c r="H375" s="53" t="n">
        <v>55.2569997</v>
      </c>
      <c r="I375" s="53" t="n">
        <v>57.0282367626843</v>
      </c>
      <c r="J375" s="53" t="n">
        <v>4.60114928657771</v>
      </c>
      <c r="K375" s="53" t="n">
        <v>51.2915050156197</v>
      </c>
      <c r="L375" s="53" t="n">
        <v>16.0422393</v>
      </c>
      <c r="M375" s="53" t="n">
        <v>100</v>
      </c>
      <c r="N375" s="53" t="n">
        <v>1.33580792136826</v>
      </c>
      <c r="O375" s="53" t="n">
        <v>99.2342130361798</v>
      </c>
      <c r="P375" s="53" t="n">
        <v>70.616234</v>
      </c>
      <c r="Q375" s="53" t="n">
        <v>49.3764197526897</v>
      </c>
      <c r="R375" s="53" t="n">
        <v>5.88008463097761</v>
      </c>
      <c r="S375" s="53" t="n">
        <v>43.4370148033694</v>
      </c>
      <c r="T375" s="53" t="n">
        <v>114.7528851</v>
      </c>
      <c r="U375" s="53" t="n">
        <v>57.8632838844564</v>
      </c>
      <c r="V375" s="53" t="n">
        <v>9.55526283144538</v>
      </c>
      <c r="W375" s="53" t="n">
        <v>56.3064945979862</v>
      </c>
      <c r="X375" s="53" t="n">
        <v>118.7245423</v>
      </c>
      <c r="Y375" s="53" t="n">
        <v>48.8518602918202</v>
      </c>
      <c r="Z375" s="53" t="n">
        <v>9.88597546136602</v>
      </c>
      <c r="AA375" s="53" t="n">
        <v>45.905345570719</v>
      </c>
      <c r="AB375" s="53" t="n">
        <v>54.3385564</v>
      </c>
      <c r="AC375" s="53" t="n">
        <v>56.6573359652846</v>
      </c>
      <c r="AD375" s="53" t="n">
        <v>4.52467219304204</v>
      </c>
      <c r="AE375" s="53" t="n">
        <v>53.5912167046492</v>
      </c>
      <c r="AF375" s="53" t="n">
        <v>21.2857516</v>
      </c>
      <c r="AG375" s="53" t="n">
        <v>99.9999999999999</v>
      </c>
      <c r="AH375" s="53" t="n">
        <v>1.77242559893476</v>
      </c>
      <c r="AI375" s="53" t="n">
        <v>93.2087056696716</v>
      </c>
      <c r="AJ375" s="53" t="n">
        <v>36.552252</v>
      </c>
      <c r="AK375" s="53" t="n">
        <v>70.5689966517403</v>
      </c>
      <c r="AL375" s="53" t="n">
        <v>3.04363916111443</v>
      </c>
      <c r="AM375" s="53" t="n">
        <v>68.5547591607464</v>
      </c>
      <c r="AN375" s="53" t="n">
        <v>56.0982266</v>
      </c>
      <c r="AO375" s="53" t="n">
        <v>56.9030530669599</v>
      </c>
      <c r="AP375" s="53" t="n">
        <v>4.67119671173288</v>
      </c>
      <c r="AQ375" s="53" t="n">
        <v>51.0118441893525</v>
      </c>
      <c r="AR375" s="53" t="n">
        <v>135.2326414</v>
      </c>
      <c r="AS375" s="53" t="n">
        <v>41.2754715111427</v>
      </c>
      <c r="AT375" s="53" t="n">
        <v>11.2605746761098</v>
      </c>
      <c r="AU375" s="53" t="n">
        <v>37.67082574112</v>
      </c>
      <c r="AV375" s="53" t="n">
        <v>81.9879649</v>
      </c>
      <c r="AW375" s="53" t="n">
        <v>39.177011921694</v>
      </c>
      <c r="AX375" s="53" t="n">
        <v>6.82698786136941</v>
      </c>
      <c r="AY375" s="53" t="n">
        <v>39.1060179722172</v>
      </c>
      <c r="AZ375" s="53" t="n">
        <v>43.9368789</v>
      </c>
      <c r="BA375" s="53" t="n">
        <v>57.5486968491241</v>
      </c>
      <c r="BB375" s="53" t="n">
        <v>3.65854353480553</v>
      </c>
      <c r="BC375" s="53" t="n">
        <v>54.7584747170992</v>
      </c>
      <c r="BD375" s="53" t="n">
        <v>55.5109186</v>
      </c>
      <c r="BE375" s="53" t="n">
        <v>74.8828910760184</v>
      </c>
      <c r="BF375" s="53" t="n">
        <v>4.62229264890151</v>
      </c>
      <c r="BG375" s="53" t="n">
        <v>72.8780048705647</v>
      </c>
      <c r="BH375" s="53" t="n">
        <v>340.6029846</v>
      </c>
      <c r="BI375" s="53" t="n">
        <v>23.0149890038209</v>
      </c>
      <c r="BJ375" s="53" t="n">
        <v>28.3613874822546</v>
      </c>
      <c r="BK375" s="53" t="n">
        <v>19.9168998958639</v>
      </c>
    </row>
    <row r="376">
      <c r="A376" s="53" t="s">
        <v>271</v>
      </c>
      <c r="B376" s="53" t="s">
        <v>272</v>
      </c>
      <c r="C376" s="53" t="s">
        <v>17</v>
      </c>
      <c r="D376" s="53" t="n">
        <v>1587.8412948</v>
      </c>
      <c r="E376" s="53" t="n">
        <v>11.9736437320548</v>
      </c>
      <c r="F376" s="53" t="n">
        <v>4.28844239803934</v>
      </c>
      <c r="G376" s="53" t="n">
        <v>11.7426510765362</v>
      </c>
      <c r="H376" s="53" t="n">
        <v>2179.3687651</v>
      </c>
      <c r="I376" s="53" t="n">
        <v>10.609091689794</v>
      </c>
      <c r="J376" s="53" t="n">
        <v>5.8860400241667</v>
      </c>
      <c r="K376" s="53" t="n">
        <v>10.2288236485915</v>
      </c>
      <c r="L376" s="53" t="n">
        <v>2862.490699</v>
      </c>
      <c r="M376" s="53" t="n">
        <v>8.9689362889654</v>
      </c>
      <c r="N376" s="53" t="n">
        <v>7.73101601387125</v>
      </c>
      <c r="O376" s="53" t="n">
        <v>7.9616993287569</v>
      </c>
      <c r="P376" s="53" t="n">
        <v>2187.0072463</v>
      </c>
      <c r="Q376" s="53" t="n">
        <v>8.98169191616767</v>
      </c>
      <c r="R376" s="53" t="n">
        <v>5.90667003721774</v>
      </c>
      <c r="S376" s="53" t="n">
        <v>7.77551376002603</v>
      </c>
      <c r="T376" s="53" t="n">
        <v>2836.6236337</v>
      </c>
      <c r="U376" s="53" t="n">
        <v>7.37880280757674</v>
      </c>
      <c r="V376" s="53" t="n">
        <v>7.66115423366144</v>
      </c>
      <c r="W376" s="53" t="n">
        <v>7.10355248408962</v>
      </c>
      <c r="X376" s="53" t="n">
        <v>2428.1002862</v>
      </c>
      <c r="Y376" s="53" t="n">
        <v>9.15525457485547</v>
      </c>
      <c r="Z376" s="53" t="n">
        <v>6.55781421489173</v>
      </c>
      <c r="AA376" s="53" t="n">
        <v>9.29536457891125</v>
      </c>
      <c r="AB376" s="53" t="n">
        <v>3397.4422338</v>
      </c>
      <c r="AC376" s="53" t="n">
        <v>8.49588797869991</v>
      </c>
      <c r="AD376" s="53" t="n">
        <v>9.17581333098693</v>
      </c>
      <c r="AE376" s="53" t="n">
        <v>7.78570063354277</v>
      </c>
      <c r="AF376" s="53" t="n">
        <v>3729.5511462</v>
      </c>
      <c r="AG376" s="53" t="n">
        <v>8.05213973344955</v>
      </c>
      <c r="AH376" s="53" t="n">
        <v>10.072773213166</v>
      </c>
      <c r="AI376" s="53" t="n">
        <v>7.48500754784506</v>
      </c>
      <c r="AJ376" s="53" t="n">
        <v>3361.3925611</v>
      </c>
      <c r="AK376" s="53" t="n">
        <v>8.85014785666983</v>
      </c>
      <c r="AL376" s="53" t="n">
        <v>9.07845036067724</v>
      </c>
      <c r="AM376" s="53" t="n">
        <v>8.20863690595019</v>
      </c>
      <c r="AN376" s="53" t="n">
        <v>2784.3357022</v>
      </c>
      <c r="AO376" s="53" t="n">
        <v>8.2563978548018</v>
      </c>
      <c r="AP376" s="53" t="n">
        <v>7.51993496755171</v>
      </c>
      <c r="AQ376" s="53" t="n">
        <v>7.73782150332237</v>
      </c>
      <c r="AR376" s="53" t="n">
        <v>2474.946098</v>
      </c>
      <c r="AS376" s="53" t="n">
        <v>10.3333546889521</v>
      </c>
      <c r="AT376" s="53" t="n">
        <v>6.68433540195973</v>
      </c>
      <c r="AU376" s="53" t="n">
        <v>9.98486714904576</v>
      </c>
      <c r="AV376" s="53" t="n">
        <v>1835.6967385</v>
      </c>
      <c r="AW376" s="53" t="n">
        <v>10.1317118534297</v>
      </c>
      <c r="AX376" s="53" t="n">
        <v>4.95785047857538</v>
      </c>
      <c r="AY376" s="53" t="n">
        <v>9.82598956678734</v>
      </c>
      <c r="AZ376" s="53" t="n">
        <v>1812.0322139</v>
      </c>
      <c r="BA376" s="53" t="n">
        <v>8.5823759719121</v>
      </c>
      <c r="BB376" s="53" t="n">
        <v>4.8939373211607</v>
      </c>
      <c r="BC376" s="53" t="n">
        <v>8.90784806502783</v>
      </c>
      <c r="BD376" s="53" t="n">
        <v>1478.3744774</v>
      </c>
      <c r="BE376" s="53" t="n">
        <v>13.591397174839</v>
      </c>
      <c r="BF376" s="53" t="n">
        <v>3.99279437423875</v>
      </c>
      <c r="BG376" s="53" t="n">
        <v>13.152949143058</v>
      </c>
      <c r="BH376" s="53" t="n">
        <v>2070.8578234</v>
      </c>
      <c r="BI376" s="53" t="n">
        <v>11.2661338856651</v>
      </c>
      <c r="BJ376" s="53" t="n">
        <v>5.59297362983535</v>
      </c>
      <c r="BK376" s="53" t="n">
        <v>11.3418911899907</v>
      </c>
    </row>
    <row r="377">
      <c r="A377" s="53" t="s">
        <v>273</v>
      </c>
      <c r="B377" s="53" t="s">
        <v>274</v>
      </c>
      <c r="C377" s="53" t="s">
        <v>16</v>
      </c>
      <c r="D377" s="53" t="n">
        <v>111.4537554</v>
      </c>
      <c r="E377" s="53" t="n">
        <v>70.2470280492427</v>
      </c>
      <c r="F377" s="53" t="n">
        <v>4.72177213724248</v>
      </c>
      <c r="G377" s="53" t="n">
        <v>59.6284488525218</v>
      </c>
      <c r="H377" s="53" t="n">
        <v>121.804505</v>
      </c>
      <c r="I377" s="53" t="n">
        <v>50.6144107259844</v>
      </c>
      <c r="J377" s="53" t="n">
        <v>5.16028478210984</v>
      </c>
      <c r="K377" s="53" t="n">
        <v>42.1390919434688</v>
      </c>
      <c r="L377" s="53" t="n">
        <v>140.451235</v>
      </c>
      <c r="M377" s="53" t="n">
        <v>44.8650952329666</v>
      </c>
      <c r="N377" s="53" t="n">
        <v>5.9502591517369</v>
      </c>
      <c r="O377" s="53" t="n">
        <v>36.6411358132511</v>
      </c>
      <c r="P377" s="53" t="n">
        <v>280.7197974</v>
      </c>
      <c r="Q377" s="53" t="n">
        <v>45.2562270210691</v>
      </c>
      <c r="R377" s="53" t="n">
        <v>11.8927793233935</v>
      </c>
      <c r="S377" s="53" t="n">
        <v>29.5305450726519</v>
      </c>
      <c r="T377" s="53" t="n">
        <v>173.4976987</v>
      </c>
      <c r="U377" s="53" t="n">
        <v>41.716015287104</v>
      </c>
      <c r="V377" s="53" t="n">
        <v>7.35028260516874</v>
      </c>
      <c r="W377" s="53" t="n">
        <v>36.1749736071644</v>
      </c>
      <c r="X377" s="53" t="n">
        <v>110.5847138</v>
      </c>
      <c r="Y377" s="53" t="n">
        <v>62.9060880609528</v>
      </c>
      <c r="Z377" s="53" t="n">
        <v>4.68495492638891</v>
      </c>
      <c r="AA377" s="53" t="n">
        <v>54.6760421433503</v>
      </c>
      <c r="AB377" s="53"/>
      <c r="AC377" s="53"/>
      <c r="AD377" s="53"/>
      <c r="AE377" s="53"/>
      <c r="AF377" s="53" t="n">
        <v>131.4985497</v>
      </c>
      <c r="AG377" s="53" t="n">
        <v>52.682627201053</v>
      </c>
      <c r="AH377" s="53" t="n">
        <v>5.57097592479379</v>
      </c>
      <c r="AI377" s="53" t="n">
        <v>41.8426898851354</v>
      </c>
      <c r="AJ377" s="53" t="n">
        <v>283.0044469</v>
      </c>
      <c r="AK377" s="53" t="n">
        <v>43.3799086962979</v>
      </c>
      <c r="AL377" s="53" t="n">
        <v>11.989569192104</v>
      </c>
      <c r="AM377" s="53" t="n">
        <v>28.9043843709164</v>
      </c>
      <c r="AN377" s="53" t="n">
        <v>67.0032198</v>
      </c>
      <c r="AO377" s="53" t="n">
        <v>71.0482306031108</v>
      </c>
      <c r="AP377" s="53" t="n">
        <v>2.83861172036536</v>
      </c>
      <c r="AQ377" s="53" t="n">
        <v>66.1246591395191</v>
      </c>
      <c r="AR377" s="53" t="n">
        <v>160.9009362</v>
      </c>
      <c r="AS377" s="53" t="n">
        <v>40.086875671005</v>
      </c>
      <c r="AT377" s="53" t="n">
        <v>6.81661694286338</v>
      </c>
      <c r="AU377" s="53" t="n">
        <v>37.6543887045622</v>
      </c>
      <c r="AV377" s="53" t="n">
        <v>115.0608888</v>
      </c>
      <c r="AW377" s="53" t="n">
        <v>44.6416956564285</v>
      </c>
      <c r="AX377" s="53" t="n">
        <v>4.87458943731739</v>
      </c>
      <c r="AY377" s="53" t="n">
        <v>47.7335011575456</v>
      </c>
      <c r="AZ377" s="53" t="n">
        <v>234.4315249</v>
      </c>
      <c r="BA377" s="53" t="n">
        <v>38.4127102311792</v>
      </c>
      <c r="BB377" s="53" t="n">
        <v>9.93176262559644</v>
      </c>
      <c r="BC377" s="53" t="n">
        <v>35.1815276611296</v>
      </c>
      <c r="BD377" s="53" t="n">
        <v>174.8254638</v>
      </c>
      <c r="BE377" s="53" t="n">
        <v>41.0648758860164</v>
      </c>
      <c r="BF377" s="53" t="n">
        <v>7.4065337761722</v>
      </c>
      <c r="BG377" s="53" t="n">
        <v>41.65485906713</v>
      </c>
      <c r="BH377" s="53" t="n">
        <v>255.1854146</v>
      </c>
      <c r="BI377" s="53" t="n">
        <v>39.3440571529322</v>
      </c>
      <c r="BJ377" s="53" t="n">
        <v>10.811007454747</v>
      </c>
      <c r="BK377" s="53" t="n">
        <v>37.0508011349525</v>
      </c>
    </row>
    <row r="378">
      <c r="A378" s="53" t="s">
        <v>273</v>
      </c>
      <c r="B378" s="53" t="s">
        <v>274</v>
      </c>
      <c r="C378" s="53" t="s">
        <v>17</v>
      </c>
      <c r="D378" s="53" t="n">
        <v>1919.7160475</v>
      </c>
      <c r="E378" s="53" t="n">
        <v>17.4336382700654</v>
      </c>
      <c r="F378" s="53" t="n">
        <v>3.41449311121042</v>
      </c>
      <c r="G378" s="53" t="n">
        <v>16.4340379912133</v>
      </c>
      <c r="H378" s="53" t="n">
        <v>2993.5665184</v>
      </c>
      <c r="I378" s="53" t="n">
        <v>12.6222415834701</v>
      </c>
      <c r="J378" s="53" t="n">
        <v>5.32449174883868</v>
      </c>
      <c r="K378" s="53" t="n">
        <v>11.438371376946</v>
      </c>
      <c r="L378" s="53" t="n">
        <v>3186.007937</v>
      </c>
      <c r="M378" s="53" t="n">
        <v>11.0688281348158</v>
      </c>
      <c r="N378" s="53" t="n">
        <v>5.66677669195669</v>
      </c>
      <c r="O378" s="53" t="n">
        <v>10.228907653267</v>
      </c>
      <c r="P378" s="53" t="n">
        <v>3150.5297021</v>
      </c>
      <c r="Q378" s="53" t="n">
        <v>9.20131762923277</v>
      </c>
      <c r="R378" s="53" t="n">
        <v>5.60367351124321</v>
      </c>
      <c r="S378" s="53" t="n">
        <v>9.00531152169448</v>
      </c>
      <c r="T378" s="53" t="n">
        <v>5112.2528012</v>
      </c>
      <c r="U378" s="53" t="n">
        <v>8.42415306590159</v>
      </c>
      <c r="V378" s="53" t="n">
        <v>9.09288224953674</v>
      </c>
      <c r="W378" s="53" t="n">
        <v>7.37381848462975</v>
      </c>
      <c r="X378" s="53" t="n">
        <v>4694.5777268</v>
      </c>
      <c r="Y378" s="53" t="n">
        <v>8.35605355643163</v>
      </c>
      <c r="Z378" s="53" t="n">
        <v>8.34998661863323</v>
      </c>
      <c r="AA378" s="53" t="n">
        <v>8.18536788663019</v>
      </c>
      <c r="AB378" s="53" t="n">
        <v>4158.4054624</v>
      </c>
      <c r="AC378" s="53" t="n">
        <v>9.5345119989364</v>
      </c>
      <c r="AD378" s="53" t="n">
        <v>7.39632656791894</v>
      </c>
      <c r="AE378" s="53" t="n">
        <v>9.81357404156376</v>
      </c>
      <c r="AF378" s="53" t="n">
        <v>4570.227959</v>
      </c>
      <c r="AG378" s="53" t="n">
        <v>9.22133219208773</v>
      </c>
      <c r="AH378" s="53" t="n">
        <v>8.12881254130724</v>
      </c>
      <c r="AI378" s="53" t="n">
        <v>8.79676041348195</v>
      </c>
      <c r="AJ378" s="53" t="n">
        <v>4204.9099989</v>
      </c>
      <c r="AK378" s="53" t="n">
        <v>9.08934253636032</v>
      </c>
      <c r="AL378" s="53" t="n">
        <v>7.47904162347419</v>
      </c>
      <c r="AM378" s="53" t="n">
        <v>8.69326088716884</v>
      </c>
      <c r="AN378" s="53" t="n">
        <v>3693.9164178</v>
      </c>
      <c r="AO378" s="53" t="n">
        <v>8.74522885674424</v>
      </c>
      <c r="AP378" s="53" t="n">
        <v>6.57016550879521</v>
      </c>
      <c r="AQ378" s="53" t="n">
        <v>8.28466624313918</v>
      </c>
      <c r="AR378" s="53" t="n">
        <v>4139.9705674</v>
      </c>
      <c r="AS378" s="53" t="n">
        <v>10.4451866167183</v>
      </c>
      <c r="AT378" s="53" t="n">
        <v>7.36353743638807</v>
      </c>
      <c r="AU378" s="53" t="n">
        <v>9.59680220438055</v>
      </c>
      <c r="AV378" s="53" t="n">
        <v>3870.782322</v>
      </c>
      <c r="AW378" s="53" t="n">
        <v>9.04635871098201</v>
      </c>
      <c r="AX378" s="53" t="n">
        <v>6.884747143035</v>
      </c>
      <c r="AY378" s="53" t="n">
        <v>8.8998302277868</v>
      </c>
      <c r="AZ378" s="53" t="n">
        <v>3147.607374</v>
      </c>
      <c r="BA378" s="53" t="n">
        <v>9.3461760253828</v>
      </c>
      <c r="BB378" s="53" t="n">
        <v>5.59847572734223</v>
      </c>
      <c r="BC378" s="53" t="n">
        <v>9.25327167335638</v>
      </c>
      <c r="BD378" s="53" t="n">
        <v>3107.7201582</v>
      </c>
      <c r="BE378" s="53" t="n">
        <v>11.2646010618761</v>
      </c>
      <c r="BF378" s="53" t="n">
        <v>5.5275305353427</v>
      </c>
      <c r="BG378" s="53" t="n">
        <v>11.6786215877073</v>
      </c>
      <c r="BH378" s="53" t="n">
        <v>4272.3868534</v>
      </c>
      <c r="BI378" s="53" t="n">
        <v>9.38628788740387</v>
      </c>
      <c r="BJ378" s="53" t="n">
        <v>7.59905898497744</v>
      </c>
      <c r="BK378" s="53" t="n">
        <v>9.90920058972015</v>
      </c>
    </row>
    <row r="379">
      <c r="A379" s="53" t="s">
        <v>275</v>
      </c>
      <c r="B379" s="53" t="s">
        <v>276</v>
      </c>
      <c r="C379" s="53" t="s">
        <v>16</v>
      </c>
      <c r="D379" s="53" t="n">
        <v>293.3759141</v>
      </c>
      <c r="E379" s="53" t="n">
        <v>41.3208170812055</v>
      </c>
      <c r="F379" s="53" t="n">
        <v>3.91481278444277</v>
      </c>
      <c r="G379" s="53" t="n">
        <v>35.7142708831787</v>
      </c>
      <c r="H379" s="53" t="n">
        <v>337.8753815</v>
      </c>
      <c r="I379" s="53" t="n">
        <v>34.8249919810478</v>
      </c>
      <c r="J379" s="53" t="n">
        <v>4.50861437314113</v>
      </c>
      <c r="K379" s="53" t="n">
        <v>27.9978208304448</v>
      </c>
      <c r="L379" s="53" t="n">
        <v>673.2327377</v>
      </c>
      <c r="M379" s="53" t="n">
        <v>32.5013870929117</v>
      </c>
      <c r="N379" s="53" t="n">
        <v>8.9836281773118</v>
      </c>
      <c r="O379" s="53" t="n">
        <v>26.2412868634144</v>
      </c>
      <c r="P379" s="53" t="n">
        <v>195.0575839</v>
      </c>
      <c r="Q379" s="53" t="n">
        <v>44.4775214287798</v>
      </c>
      <c r="R379" s="53" t="n">
        <v>2.60285144912732</v>
      </c>
      <c r="S379" s="53" t="n">
        <v>43.1215751315781</v>
      </c>
      <c r="T379" s="53" t="n">
        <v>444.7342326</v>
      </c>
      <c r="U379" s="53" t="n">
        <v>27.6310277022878</v>
      </c>
      <c r="V379" s="53" t="n">
        <v>5.93454055287024</v>
      </c>
      <c r="W379" s="53" t="n">
        <v>23.7512711816128</v>
      </c>
      <c r="X379" s="53" t="n">
        <v>487.9529999</v>
      </c>
      <c r="Y379" s="53" t="n">
        <v>26.9646058604493</v>
      </c>
      <c r="Z379" s="53" t="n">
        <v>6.5112524594115</v>
      </c>
      <c r="AA379" s="53" t="n">
        <v>22.7243478033847</v>
      </c>
      <c r="AB379" s="53" t="n">
        <v>522.6155694</v>
      </c>
      <c r="AC379" s="53" t="n">
        <v>29.8140569871116</v>
      </c>
      <c r="AD379" s="53" t="n">
        <v>6.97379032874041</v>
      </c>
      <c r="AE379" s="53" t="n">
        <v>27.8644754756091</v>
      </c>
      <c r="AF379" s="53" t="n">
        <v>369.3079888</v>
      </c>
      <c r="AG379" s="53" t="n">
        <v>32.3147219368013</v>
      </c>
      <c r="AH379" s="53" t="n">
        <v>4.92805157637543</v>
      </c>
      <c r="AI379" s="53" t="n">
        <v>29.0490454174272</v>
      </c>
      <c r="AJ379" s="53" t="n">
        <v>509.568862</v>
      </c>
      <c r="AK379" s="53" t="n">
        <v>32.3746378963261</v>
      </c>
      <c r="AL379" s="53" t="n">
        <v>6.79969486122022</v>
      </c>
      <c r="AM379" s="53" t="n">
        <v>28.4876270455808</v>
      </c>
      <c r="AN379" s="53" t="n">
        <v>366.0311907</v>
      </c>
      <c r="AO379" s="53" t="n">
        <v>33.5434523450913</v>
      </c>
      <c r="AP379" s="53" t="n">
        <v>4.88432593129897</v>
      </c>
      <c r="AQ379" s="53" t="n">
        <v>31.2410821178828</v>
      </c>
      <c r="AR379" s="53" t="n">
        <v>480.8677845</v>
      </c>
      <c r="AS379" s="53" t="n">
        <v>28.8301674753357</v>
      </c>
      <c r="AT379" s="53" t="n">
        <v>6.41670723434236</v>
      </c>
      <c r="AU379" s="53" t="n">
        <v>24.3813781045596</v>
      </c>
      <c r="AV379" s="53" t="n">
        <v>278.0029907</v>
      </c>
      <c r="AW379" s="53" t="n">
        <v>33.6753286234264</v>
      </c>
      <c r="AX379" s="53" t="n">
        <v>3.70967625425009</v>
      </c>
      <c r="AY379" s="53" t="n">
        <v>33.1565288690506</v>
      </c>
      <c r="AZ379" s="53" t="n">
        <v>801.8408049</v>
      </c>
      <c r="BA379" s="53" t="n">
        <v>23.7754691148413</v>
      </c>
      <c r="BB379" s="53" t="n">
        <v>10.6997762367105</v>
      </c>
      <c r="BC379" s="53" t="n">
        <v>23.9414803728821</v>
      </c>
      <c r="BD379" s="53" t="n">
        <v>483.3176065</v>
      </c>
      <c r="BE379" s="53" t="n">
        <v>26.63145005105</v>
      </c>
      <c r="BF379" s="53" t="n">
        <v>6.44939769741132</v>
      </c>
      <c r="BG379" s="53" t="n">
        <v>24.6994059812905</v>
      </c>
      <c r="BH379" s="53" t="n">
        <v>1250.2143688</v>
      </c>
      <c r="BI379" s="53" t="n">
        <v>16.5176138846137</v>
      </c>
      <c r="BJ379" s="53" t="n">
        <v>16.6828800833459</v>
      </c>
      <c r="BK379" s="53" t="n">
        <v>17.8742650669323</v>
      </c>
    </row>
    <row r="380">
      <c r="A380" s="53" t="s">
        <v>275</v>
      </c>
      <c r="B380" s="53" t="s">
        <v>276</v>
      </c>
      <c r="C380" s="53" t="s">
        <v>17</v>
      </c>
      <c r="D380" s="53" t="n">
        <v>2897.3272444</v>
      </c>
      <c r="E380" s="53" t="n">
        <v>12.6433960029474</v>
      </c>
      <c r="F380" s="53" t="n">
        <v>4.34075999121144</v>
      </c>
      <c r="G380" s="53" t="n">
        <v>11.7237784585313</v>
      </c>
      <c r="H380" s="53" t="n">
        <v>4097.723106</v>
      </c>
      <c r="I380" s="53" t="n">
        <v>11.9801621397801</v>
      </c>
      <c r="J380" s="53" t="n">
        <v>6.13918657202665</v>
      </c>
      <c r="K380" s="53" t="n">
        <v>10.5167482585474</v>
      </c>
      <c r="L380" s="53" t="n">
        <v>3417.4656167</v>
      </c>
      <c r="M380" s="53" t="n">
        <v>12.1374261556354</v>
      </c>
      <c r="N380" s="53" t="n">
        <v>5.12002848452285</v>
      </c>
      <c r="O380" s="53" t="n">
        <v>11.1252851315463</v>
      </c>
      <c r="P380" s="53" t="n">
        <v>4700.6000597</v>
      </c>
      <c r="Q380" s="53" t="n">
        <v>9.05395623530811</v>
      </c>
      <c r="R380" s="53" t="n">
        <v>7.04241356003861</v>
      </c>
      <c r="S380" s="53" t="n">
        <v>8.33314089787423</v>
      </c>
      <c r="T380" s="53" t="n">
        <v>4556.6081238</v>
      </c>
      <c r="U380" s="53" t="n">
        <v>9.59941648812363</v>
      </c>
      <c r="V380" s="53" t="n">
        <v>6.82668562125645</v>
      </c>
      <c r="W380" s="53" t="n">
        <v>8.4041510956412</v>
      </c>
      <c r="X380" s="53" t="n">
        <v>4996.94515</v>
      </c>
      <c r="Y380" s="53" t="n">
        <v>9.43123730952354</v>
      </c>
      <c r="Z380" s="53" t="n">
        <v>7.48639616989136</v>
      </c>
      <c r="AA380" s="53" t="n">
        <v>8.58489086120949</v>
      </c>
      <c r="AB380" s="53" t="n">
        <v>6078.41643</v>
      </c>
      <c r="AC380" s="53" t="n">
        <v>8.79499155668473</v>
      </c>
      <c r="AD380" s="53" t="n">
        <v>9.10665058642013</v>
      </c>
      <c r="AE380" s="53" t="n">
        <v>8.58898300768718</v>
      </c>
      <c r="AF380" s="53" t="n">
        <v>6875.3483905</v>
      </c>
      <c r="AG380" s="53" t="n">
        <v>9.33735245345831</v>
      </c>
      <c r="AH380" s="53" t="n">
        <v>10.3006097349914</v>
      </c>
      <c r="AI380" s="53" t="n">
        <v>7.95755400022042</v>
      </c>
      <c r="AJ380" s="53" t="n">
        <v>5547.7247924</v>
      </c>
      <c r="AK380" s="53" t="n">
        <v>8.2453647272694</v>
      </c>
      <c r="AL380" s="53" t="n">
        <v>8.31157124817243</v>
      </c>
      <c r="AM380" s="53" t="n">
        <v>8.52346614737421</v>
      </c>
      <c r="AN380" s="53" t="n">
        <v>4786.0721489</v>
      </c>
      <c r="AO380" s="53" t="n">
        <v>9.64961528408901</v>
      </c>
      <c r="AP380" s="53" t="n">
        <v>7.1704673813257</v>
      </c>
      <c r="AQ380" s="53" t="n">
        <v>9.60754837601217</v>
      </c>
      <c r="AR380" s="53" t="n">
        <v>4407.1486931</v>
      </c>
      <c r="AS380" s="53" t="n">
        <v>10.7706753316756</v>
      </c>
      <c r="AT380" s="53" t="n">
        <v>6.60276631136636</v>
      </c>
      <c r="AU380" s="53" t="n">
        <v>10.2065918063896</v>
      </c>
      <c r="AV380" s="53" t="n">
        <v>4168.431685</v>
      </c>
      <c r="AW380" s="53" t="n">
        <v>10.634732582763</v>
      </c>
      <c r="AX380" s="53" t="n">
        <v>6.24512178226287</v>
      </c>
      <c r="AY380" s="53" t="n">
        <v>10.5959709379309</v>
      </c>
      <c r="AZ380" s="53" t="n">
        <v>2890.2146151</v>
      </c>
      <c r="BA380" s="53" t="n">
        <v>12.7352444972052</v>
      </c>
      <c r="BB380" s="53" t="n">
        <v>4.33010388850249</v>
      </c>
      <c r="BC380" s="53" t="n">
        <v>12.5943887596459</v>
      </c>
      <c r="BD380" s="53" t="n">
        <v>2796.1450665</v>
      </c>
      <c r="BE380" s="53" t="n">
        <v>13.2736136223417</v>
      </c>
      <c r="BF380" s="53" t="n">
        <v>4.18916940008962</v>
      </c>
      <c r="BG380" s="53" t="n">
        <v>13.0760267712127</v>
      </c>
      <c r="BH380" s="53" t="n">
        <v>4530.8328649</v>
      </c>
      <c r="BI380" s="53" t="n">
        <v>11.0518716563774</v>
      </c>
      <c r="BJ380" s="53" t="n">
        <v>6.78806926792167</v>
      </c>
      <c r="BK380" s="53" t="n">
        <v>11.3500034750149</v>
      </c>
    </row>
    <row r="381">
      <c r="A381" s="53" t="s">
        <v>277</v>
      </c>
      <c r="B381" s="53" t="s">
        <v>278</v>
      </c>
      <c r="C381" s="53" t="s">
        <v>16</v>
      </c>
      <c r="D381" s="53" t="n">
        <v>26.4154104</v>
      </c>
      <c r="E381" s="53" t="n">
        <v>100</v>
      </c>
      <c r="F381" s="53" t="n">
        <v>1.21797400477926</v>
      </c>
      <c r="G381" s="53" t="n">
        <v>91.2257846103718</v>
      </c>
      <c r="H381" s="53" t="n">
        <v>70.7345163</v>
      </c>
      <c r="I381" s="53" t="n">
        <v>57.9916360782429</v>
      </c>
      <c r="J381" s="53" t="n">
        <v>3.26145991258325</v>
      </c>
      <c r="K381" s="53" t="n">
        <v>54.2266078183094</v>
      </c>
      <c r="L381" s="53" t="n">
        <v>47.3261374</v>
      </c>
      <c r="M381" s="53" t="n">
        <v>70.3216254461057</v>
      </c>
      <c r="N381" s="53" t="n">
        <v>2.18213551207258</v>
      </c>
      <c r="O381" s="53" t="n">
        <v>70.3176111205883</v>
      </c>
      <c r="P381" s="53" t="n">
        <v>141.6562399</v>
      </c>
      <c r="Q381" s="53" t="n">
        <v>34.5063123411865</v>
      </c>
      <c r="R381" s="53" t="n">
        <v>6.53155166625668</v>
      </c>
      <c r="S381" s="53" t="n">
        <v>32.6094917006137</v>
      </c>
      <c r="T381" s="53" t="n">
        <v>114.5180944</v>
      </c>
      <c r="U381" s="53" t="n">
        <v>36.7646096804363</v>
      </c>
      <c r="V381" s="53" t="n">
        <v>5.28025345599237</v>
      </c>
      <c r="W381" s="53" t="n">
        <v>38.1854547738353</v>
      </c>
      <c r="X381" s="53" t="n">
        <v>209.4447687</v>
      </c>
      <c r="Y381" s="53" t="n">
        <v>41.2769115365206</v>
      </c>
      <c r="Z381" s="53" t="n">
        <v>9.65717661966001</v>
      </c>
      <c r="AA381" s="53" t="n">
        <v>31.7196891362206</v>
      </c>
      <c r="AB381" s="53" t="n">
        <v>137.049956</v>
      </c>
      <c r="AC381" s="53" t="n">
        <v>47.772546717214</v>
      </c>
      <c r="AD381" s="53" t="n">
        <v>6.31916298995456</v>
      </c>
      <c r="AE381" s="53" t="n">
        <v>44.8185645002432</v>
      </c>
      <c r="AF381" s="53" t="n">
        <v>59.1748116</v>
      </c>
      <c r="AG381" s="53" t="n">
        <v>59.5923010771406</v>
      </c>
      <c r="AH381" s="53" t="n">
        <v>2.72845968225086</v>
      </c>
      <c r="AI381" s="53" t="n">
        <v>55.3892842499135</v>
      </c>
      <c r="AJ381" s="53" t="n">
        <v>51.1930464</v>
      </c>
      <c r="AK381" s="53" t="n">
        <v>57.5592937237269</v>
      </c>
      <c r="AL381" s="53" t="n">
        <v>2.36043274726704</v>
      </c>
      <c r="AM381" s="53" t="n">
        <v>50.4339197906325</v>
      </c>
      <c r="AN381" s="53" t="n">
        <v>71.8718835</v>
      </c>
      <c r="AO381" s="53" t="n">
        <v>49.8349707286427</v>
      </c>
      <c r="AP381" s="53" t="n">
        <v>3.31390216740767</v>
      </c>
      <c r="AQ381" s="53" t="n">
        <v>47.3384940771192</v>
      </c>
      <c r="AR381" s="53" t="n">
        <v>160.6262235</v>
      </c>
      <c r="AS381" s="53" t="n">
        <v>37.283137662935</v>
      </c>
      <c r="AT381" s="53" t="n">
        <v>7.40622847596806</v>
      </c>
      <c r="AU381" s="53" t="n">
        <v>29.7394929039197</v>
      </c>
      <c r="AV381" s="53" t="n">
        <v>252.4895532</v>
      </c>
      <c r="AW381" s="53" t="n">
        <v>29.9986280618344</v>
      </c>
      <c r="AX381" s="53" t="n">
        <v>11.6419055248117</v>
      </c>
      <c r="AY381" s="53" t="n">
        <v>27.4186179863764</v>
      </c>
      <c r="AZ381" s="53" t="n">
        <v>209.903849</v>
      </c>
      <c r="BA381" s="53" t="n">
        <v>34.3998418490715</v>
      </c>
      <c r="BB381" s="53" t="n">
        <v>9.67834410723788</v>
      </c>
      <c r="BC381" s="53" t="n">
        <v>34.0495446953734</v>
      </c>
      <c r="BD381" s="53" t="n">
        <v>260.1040376</v>
      </c>
      <c r="BE381" s="53" t="n">
        <v>25.97022164307</v>
      </c>
      <c r="BF381" s="53" t="n">
        <v>11.9929977061771</v>
      </c>
      <c r="BG381" s="53" t="n">
        <v>22.3538545725537</v>
      </c>
      <c r="BH381" s="53" t="n">
        <v>356.2906662</v>
      </c>
      <c r="BI381" s="53" t="n">
        <v>29.6481058767697</v>
      </c>
      <c r="BJ381" s="53" t="n">
        <v>16.428015427581</v>
      </c>
      <c r="BK381" s="53" t="n">
        <v>24.0623600132124</v>
      </c>
    </row>
    <row r="382">
      <c r="A382" s="53" t="s">
        <v>277</v>
      </c>
      <c r="B382" s="53" t="s">
        <v>278</v>
      </c>
      <c r="C382" s="53" t="s">
        <v>17</v>
      </c>
      <c r="D382" s="53" t="n">
        <v>1337.5658451</v>
      </c>
      <c r="E382" s="53" t="n">
        <v>15.2263873481173</v>
      </c>
      <c r="F382" s="53" t="n">
        <v>3.12565038346719</v>
      </c>
      <c r="G382" s="53" t="n">
        <v>14.7254590878737</v>
      </c>
      <c r="H382" s="53" t="n">
        <v>1655.8749104</v>
      </c>
      <c r="I382" s="53" t="n">
        <v>14.1488608667051</v>
      </c>
      <c r="J382" s="53" t="n">
        <v>3.86948131759338</v>
      </c>
      <c r="K382" s="53" t="n">
        <v>13.0303175511657</v>
      </c>
      <c r="L382" s="53" t="n">
        <v>2134.0831803</v>
      </c>
      <c r="M382" s="53" t="n">
        <v>13.2769116157631</v>
      </c>
      <c r="N382" s="53" t="n">
        <v>4.98696788295822</v>
      </c>
      <c r="O382" s="53" t="n">
        <v>11.4422689288654</v>
      </c>
      <c r="P382" s="53" t="n">
        <v>1922.1425562</v>
      </c>
      <c r="Q382" s="53" t="n">
        <v>11.9879445302173</v>
      </c>
      <c r="R382" s="53" t="n">
        <v>4.49170083093439</v>
      </c>
      <c r="S382" s="53" t="n">
        <v>11.2572051189814</v>
      </c>
      <c r="T382" s="53" t="n">
        <v>3074.6831091</v>
      </c>
      <c r="U382" s="53" t="n">
        <v>9.37285536336304</v>
      </c>
      <c r="V382" s="53" t="n">
        <v>7.18498044354594</v>
      </c>
      <c r="W382" s="53" t="n">
        <v>7.70718401227472</v>
      </c>
      <c r="X382" s="53" t="n">
        <v>2383.741681</v>
      </c>
      <c r="Y382" s="53" t="n">
        <v>11.062824768295</v>
      </c>
      <c r="Z382" s="53" t="n">
        <v>5.57037481676076</v>
      </c>
      <c r="AA382" s="53" t="n">
        <v>10.1487845193573</v>
      </c>
      <c r="AB382" s="53" t="n">
        <v>3229.8095245</v>
      </c>
      <c r="AC382" s="53" t="n">
        <v>9.87402733933339</v>
      </c>
      <c r="AD382" s="53" t="n">
        <v>7.54748292636364</v>
      </c>
      <c r="AE382" s="53" t="n">
        <v>9.42091890425427</v>
      </c>
      <c r="AF382" s="53" t="n">
        <v>3619.5857153</v>
      </c>
      <c r="AG382" s="53" t="n">
        <v>8.94277419433794</v>
      </c>
      <c r="AH382" s="53" t="n">
        <v>8.45831965616165</v>
      </c>
      <c r="AI382" s="53" t="n">
        <v>8.13224276561098</v>
      </c>
      <c r="AJ382" s="53" t="n">
        <v>3592.560936</v>
      </c>
      <c r="AK382" s="53" t="n">
        <v>8.75805347822048</v>
      </c>
      <c r="AL382" s="53" t="n">
        <v>8.39516761613939</v>
      </c>
      <c r="AM382" s="53" t="n">
        <v>7.95495989238268</v>
      </c>
      <c r="AN382" s="53" t="n">
        <v>3378.7317724</v>
      </c>
      <c r="AO382" s="53" t="n">
        <v>8.99872049112691</v>
      </c>
      <c r="AP382" s="53" t="n">
        <v>7.89548738757252</v>
      </c>
      <c r="AQ382" s="53" t="n">
        <v>7.98408405156811</v>
      </c>
      <c r="AR382" s="53" t="n">
        <v>3478.2096807</v>
      </c>
      <c r="AS382" s="53" t="n">
        <v>8.20025810042959</v>
      </c>
      <c r="AT382" s="53" t="n">
        <v>8.12794933579247</v>
      </c>
      <c r="AU382" s="53" t="n">
        <v>7.58770623609345</v>
      </c>
      <c r="AV382" s="53" t="n">
        <v>2814.9876538</v>
      </c>
      <c r="AW382" s="53" t="n">
        <v>7.48310734603829</v>
      </c>
      <c r="AX382" s="53" t="n">
        <v>6.57811895525604</v>
      </c>
      <c r="AY382" s="53" t="n">
        <v>7.16196866039374</v>
      </c>
      <c r="AZ382" s="53" t="n">
        <v>2944.7482273</v>
      </c>
      <c r="BA382" s="53" t="n">
        <v>6.78763135684655</v>
      </c>
      <c r="BB382" s="53" t="n">
        <v>6.88134603585548</v>
      </c>
      <c r="BC382" s="53" t="n">
        <v>7.03550506647436</v>
      </c>
      <c r="BD382" s="53" t="n">
        <v>2366.8634958</v>
      </c>
      <c r="BE382" s="53" t="n">
        <v>8.45400953345542</v>
      </c>
      <c r="BF382" s="53" t="n">
        <v>5.53093353898302</v>
      </c>
      <c r="BG382" s="53" t="n">
        <v>8.19343925829869</v>
      </c>
      <c r="BH382" s="53" t="n">
        <v>4859.6125184</v>
      </c>
      <c r="BI382" s="53" t="n">
        <v>6.31361799093985</v>
      </c>
      <c r="BJ382" s="53" t="n">
        <v>11.3560388726159</v>
      </c>
      <c r="BK382" s="53" t="n">
        <v>6.37284295194924</v>
      </c>
    </row>
    <row r="383">
      <c r="A383" s="53" t="s">
        <v>279</v>
      </c>
      <c r="B383" s="53" t="s">
        <v>280</v>
      </c>
      <c r="C383" s="53" t="s">
        <v>16</v>
      </c>
      <c r="D383" s="53" t="n">
        <v>108.2728732</v>
      </c>
      <c r="E383" s="53" t="n">
        <v>29.6310097310655</v>
      </c>
      <c r="F383" s="53" t="n">
        <v>4.13879711729324</v>
      </c>
      <c r="G383" s="53" t="n">
        <v>28.0232901515607</v>
      </c>
      <c r="H383" s="53" t="n">
        <v>93.6238555</v>
      </c>
      <c r="I383" s="53" t="n">
        <v>28.0930855557088</v>
      </c>
      <c r="J383" s="53" t="n">
        <v>3.57882941313946</v>
      </c>
      <c r="K383" s="53" t="n">
        <v>26.468331347782</v>
      </c>
      <c r="L383" s="53" t="n">
        <v>116.5368446</v>
      </c>
      <c r="M383" s="53" t="n">
        <v>29.8291640498136</v>
      </c>
      <c r="N383" s="53" t="n">
        <v>4.45469250269172</v>
      </c>
      <c r="O383" s="53" t="n">
        <v>28.0864350647837</v>
      </c>
      <c r="P383" s="53" t="n">
        <v>275.6636021</v>
      </c>
      <c r="Q383" s="53" t="n">
        <v>24.7555107696214</v>
      </c>
      <c r="R383" s="53" t="n">
        <v>10.5374105996677</v>
      </c>
      <c r="S383" s="53" t="n">
        <v>20.2959071762182</v>
      </c>
      <c r="T383" s="53" t="n">
        <v>198.594175</v>
      </c>
      <c r="U383" s="53" t="n">
        <v>30.1573118556854</v>
      </c>
      <c r="V383" s="53" t="n">
        <v>7.59138438566189</v>
      </c>
      <c r="W383" s="53" t="n">
        <v>22.3598417602884</v>
      </c>
      <c r="X383" s="53" t="n">
        <v>252.7490142</v>
      </c>
      <c r="Y383" s="53" t="n">
        <v>33.9787165798399</v>
      </c>
      <c r="Z383" s="53" t="n">
        <v>9.66148639500285</v>
      </c>
      <c r="AA383" s="53" t="n">
        <v>26.3326078441072</v>
      </c>
      <c r="AB383" s="53" t="n">
        <v>124.8114126</v>
      </c>
      <c r="AC383" s="53" t="n">
        <v>43.0762888000043</v>
      </c>
      <c r="AD383" s="53" t="n">
        <v>4.77099294963734</v>
      </c>
      <c r="AE383" s="53" t="n">
        <v>35.7608966606192</v>
      </c>
      <c r="AF383" s="53" t="n">
        <v>158.0993818</v>
      </c>
      <c r="AG383" s="53" t="n">
        <v>34.0975218304534</v>
      </c>
      <c r="AH383" s="53" t="n">
        <v>6.04344602946848</v>
      </c>
      <c r="AI383" s="53" t="n">
        <v>31.9028055944658</v>
      </c>
      <c r="AJ383" s="53" t="n">
        <v>84.8418352</v>
      </c>
      <c r="AK383" s="53" t="n">
        <v>42.8324567450104</v>
      </c>
      <c r="AL383" s="53" t="n">
        <v>3.24313129017092</v>
      </c>
      <c r="AM383" s="53" t="n">
        <v>41.5911038969906</v>
      </c>
      <c r="AN383" s="53" t="n">
        <v>120.6046018</v>
      </c>
      <c r="AO383" s="53" t="n">
        <v>33.8301474796304</v>
      </c>
      <c r="AP383" s="53" t="n">
        <v>4.61018502150675</v>
      </c>
      <c r="AQ383" s="53" t="n">
        <v>28.0245397393046</v>
      </c>
      <c r="AR383" s="53" t="n">
        <v>245.3968463</v>
      </c>
      <c r="AS383" s="53" t="n">
        <v>33.2797661086093</v>
      </c>
      <c r="AT383" s="53" t="n">
        <v>9.38044525874181</v>
      </c>
      <c r="AU383" s="53" t="n">
        <v>28.9429664940879</v>
      </c>
      <c r="AV383" s="53" t="n">
        <v>138.6101425</v>
      </c>
      <c r="AW383" s="53" t="n">
        <v>31.2449149974162</v>
      </c>
      <c r="AX383" s="53" t="n">
        <v>5.29845788009074</v>
      </c>
      <c r="AY383" s="53" t="n">
        <v>32.2145481570868</v>
      </c>
      <c r="AZ383" s="53" t="n">
        <v>171.3987258</v>
      </c>
      <c r="BA383" s="53" t="n">
        <v>24.9322810471853</v>
      </c>
      <c r="BB383" s="53" t="n">
        <v>6.55182162699618</v>
      </c>
      <c r="BC383" s="53" t="n">
        <v>24.2759084261442</v>
      </c>
      <c r="BD383" s="53" t="n">
        <v>203.7502447</v>
      </c>
      <c r="BE383" s="53" t="n">
        <v>33.8769613417742</v>
      </c>
      <c r="BF383" s="53" t="n">
        <v>7.78847831861317</v>
      </c>
      <c r="BG383" s="53" t="n">
        <v>32.6721357856589</v>
      </c>
      <c r="BH383" s="53" t="n">
        <v>323.093333</v>
      </c>
      <c r="BI383" s="53" t="n">
        <v>22.2222705901114</v>
      </c>
      <c r="BJ383" s="53" t="n">
        <v>12.3504412113178</v>
      </c>
      <c r="BK383" s="53" t="n">
        <v>25.0707641601291</v>
      </c>
    </row>
    <row r="384">
      <c r="A384" s="53" t="s">
        <v>279</v>
      </c>
      <c r="B384" s="53" t="s">
        <v>280</v>
      </c>
      <c r="C384" s="53" t="s">
        <v>17</v>
      </c>
      <c r="D384" s="53" t="n">
        <v>500.0574401</v>
      </c>
      <c r="E384" s="53" t="n">
        <v>11.7928151533538</v>
      </c>
      <c r="F384" s="53" t="n">
        <v>3.13182757367767</v>
      </c>
      <c r="G384" s="53" t="n">
        <v>11.7842036836387</v>
      </c>
      <c r="H384" s="53" t="n">
        <v>583.315511</v>
      </c>
      <c r="I384" s="53" t="n">
        <v>13.0386368682336</v>
      </c>
      <c r="J384" s="53" t="n">
        <v>3.65326751490459</v>
      </c>
      <c r="K384" s="53" t="n">
        <v>12.6178243305573</v>
      </c>
      <c r="L384" s="53" t="n">
        <v>820.1934735</v>
      </c>
      <c r="M384" s="53" t="n">
        <v>10.8322704770434</v>
      </c>
      <c r="N384" s="53" t="n">
        <v>5.1368189533268</v>
      </c>
      <c r="O384" s="53" t="n">
        <v>10.2936357941968</v>
      </c>
      <c r="P384" s="53" t="n">
        <v>1346.0830991</v>
      </c>
      <c r="Q384" s="53" t="n">
        <v>11.6521934092427</v>
      </c>
      <c r="R384" s="53" t="n">
        <v>8.43043184274955</v>
      </c>
      <c r="S384" s="53" t="n">
        <v>9.0601608730306</v>
      </c>
      <c r="T384" s="53" t="n">
        <v>1601.9565085</v>
      </c>
      <c r="U384" s="53" t="n">
        <v>11.2218038347986</v>
      </c>
      <c r="V384" s="53" t="n">
        <v>10.0329505429404</v>
      </c>
      <c r="W384" s="53" t="n">
        <v>9.3217402217714</v>
      </c>
      <c r="X384" s="53" t="n">
        <v>1423.4618912</v>
      </c>
      <c r="Y384" s="53" t="n">
        <v>8.97434172876672</v>
      </c>
      <c r="Z384" s="53" t="n">
        <v>8.91505023912456</v>
      </c>
      <c r="AA384" s="53" t="n">
        <v>8.97813552863082</v>
      </c>
      <c r="AB384" s="53" t="n">
        <v>1190.3859844</v>
      </c>
      <c r="AC384" s="53" t="n">
        <v>9.6272326795087</v>
      </c>
      <c r="AD384" s="53" t="n">
        <v>7.45531083092739</v>
      </c>
      <c r="AE384" s="53" t="n">
        <v>9.61051303758188</v>
      </c>
      <c r="AF384" s="53" t="n">
        <v>1170.6323818</v>
      </c>
      <c r="AG384" s="53" t="n">
        <v>9.27358628198283</v>
      </c>
      <c r="AH384" s="53" t="n">
        <v>7.33159528878931</v>
      </c>
      <c r="AI384" s="53" t="n">
        <v>8.26473475125372</v>
      </c>
      <c r="AJ384" s="53" t="n">
        <v>1256.8723705</v>
      </c>
      <c r="AK384" s="53" t="n">
        <v>11.3124617836844</v>
      </c>
      <c r="AL384" s="53" t="n">
        <v>7.87171078934121</v>
      </c>
      <c r="AM384" s="53" t="n">
        <v>10.2648670418207</v>
      </c>
      <c r="AN384" s="53" t="n">
        <v>1177.6695936</v>
      </c>
      <c r="AO384" s="53" t="n">
        <v>10.8902357864277</v>
      </c>
      <c r="AP384" s="53" t="n">
        <v>7.37566889351888</v>
      </c>
      <c r="AQ384" s="53" t="n">
        <v>9.93024412573818</v>
      </c>
      <c r="AR384" s="53" t="n">
        <v>944.7140105</v>
      </c>
      <c r="AS384" s="53" t="n">
        <v>12.0516367966896</v>
      </c>
      <c r="AT384" s="53" t="n">
        <v>5.91668306491319</v>
      </c>
      <c r="AU384" s="53" t="n">
        <v>11.3921634621892</v>
      </c>
      <c r="AV384" s="53" t="n">
        <v>1136.1256324</v>
      </c>
      <c r="AW384" s="53" t="n">
        <v>10.3957182504784</v>
      </c>
      <c r="AX384" s="53" t="n">
        <v>7.1154817374595</v>
      </c>
      <c r="AY384" s="53" t="n">
        <v>9.78289279998691</v>
      </c>
      <c r="AZ384" s="53" t="n">
        <v>910.6103963</v>
      </c>
      <c r="BA384" s="53" t="n">
        <v>13.8375102509845</v>
      </c>
      <c r="BB384" s="53" t="n">
        <v>5.70309432340328</v>
      </c>
      <c r="BC384" s="53" t="n">
        <v>13.1874143150585</v>
      </c>
      <c r="BD384" s="53" t="n">
        <v>646.6735711</v>
      </c>
      <c r="BE384" s="53" t="n">
        <v>15.0663766898113</v>
      </c>
      <c r="BF384" s="53" t="n">
        <v>4.05007496885673</v>
      </c>
      <c r="BG384" s="53" t="n">
        <v>15.7708529329616</v>
      </c>
      <c r="BH384" s="53" t="n">
        <v>1258.2012436</v>
      </c>
      <c r="BI384" s="53" t="n">
        <v>13.4112518758195</v>
      </c>
      <c r="BJ384" s="53" t="n">
        <v>7.88003343606688</v>
      </c>
      <c r="BK384" s="53" t="n">
        <v>13.1990072769449</v>
      </c>
    </row>
    <row r="385">
      <c r="A385" s="53" t="s">
        <v>281</v>
      </c>
      <c r="B385" s="53" t="s">
        <v>282</v>
      </c>
      <c r="C385" s="53" t="s">
        <v>16</v>
      </c>
      <c r="D385" s="53" t="n">
        <v>331.4904312</v>
      </c>
      <c r="E385" s="53" t="n">
        <v>52.0683157854695</v>
      </c>
      <c r="F385" s="53" t="n">
        <v>5.64505500891125</v>
      </c>
      <c r="G385" s="53" t="n">
        <v>47.2918503453245</v>
      </c>
      <c r="H385" s="53" t="n">
        <v>465.5893068</v>
      </c>
      <c r="I385" s="53" t="n">
        <v>37.5273321667946</v>
      </c>
      <c r="J385" s="53" t="n">
        <v>7.92866701742326</v>
      </c>
      <c r="K385" s="53" t="n">
        <v>28.7708384346814</v>
      </c>
      <c r="L385" s="53" t="n">
        <v>325.8046074</v>
      </c>
      <c r="M385" s="53" t="n">
        <v>38.7204484192375</v>
      </c>
      <c r="N385" s="53" t="n">
        <v>5.54822932376014</v>
      </c>
      <c r="O385" s="53" t="n">
        <v>28.3757823481946</v>
      </c>
      <c r="P385" s="53" t="n">
        <v>418.7901223</v>
      </c>
      <c r="Q385" s="53" t="n">
        <v>50.0767796612915</v>
      </c>
      <c r="R385" s="53" t="n">
        <v>7.13170895767373</v>
      </c>
      <c r="S385" s="53" t="n">
        <v>42.7365172439512</v>
      </c>
      <c r="T385" s="53" t="n">
        <v>252.2338718</v>
      </c>
      <c r="U385" s="53" t="n">
        <v>46.4709892534414</v>
      </c>
      <c r="V385" s="53" t="n">
        <v>4.29537008434066</v>
      </c>
      <c r="W385" s="53" t="n">
        <v>42.5458237645384</v>
      </c>
      <c r="X385" s="53" t="n">
        <v>172.7259816</v>
      </c>
      <c r="Y385" s="53" t="n">
        <v>42.7148612425132</v>
      </c>
      <c r="Z385" s="53" t="n">
        <v>2.94140516837999</v>
      </c>
      <c r="AA385" s="53" t="n">
        <v>41.4173101474565</v>
      </c>
      <c r="AB385" s="53" t="n">
        <v>357.6607485</v>
      </c>
      <c r="AC385" s="53" t="n">
        <v>37.9754790185611</v>
      </c>
      <c r="AD385" s="53" t="n">
        <v>6.0907175887461</v>
      </c>
      <c r="AE385" s="53" t="n">
        <v>34.0003953811988</v>
      </c>
      <c r="AF385" s="53" t="n">
        <v>475.6997798</v>
      </c>
      <c r="AG385" s="53" t="n">
        <v>40.2446783788086</v>
      </c>
      <c r="AH385" s="53" t="n">
        <v>8.10084144805314</v>
      </c>
      <c r="AI385" s="53" t="n">
        <v>32.5450663894101</v>
      </c>
      <c r="AJ385" s="53" t="n">
        <v>189.0908727</v>
      </c>
      <c r="AK385" s="53" t="n">
        <v>45.9637299608968</v>
      </c>
      <c r="AL385" s="53" t="n">
        <v>3.22008805566552</v>
      </c>
      <c r="AM385" s="53" t="n">
        <v>41.6776910687512</v>
      </c>
      <c r="AN385" s="53" t="n">
        <v>214.4531715</v>
      </c>
      <c r="AO385" s="53" t="n">
        <v>38.3484976946658</v>
      </c>
      <c r="AP385" s="53" t="n">
        <v>3.65199063384903</v>
      </c>
      <c r="AQ385" s="53" t="n">
        <v>36.3313805949712</v>
      </c>
      <c r="AR385" s="53" t="n">
        <v>350.2559873</v>
      </c>
      <c r="AS385" s="53" t="n">
        <v>33.8891509449912</v>
      </c>
      <c r="AT385" s="53" t="n">
        <v>5.96461957695574</v>
      </c>
      <c r="AU385" s="53" t="n">
        <v>30.9911345347382</v>
      </c>
      <c r="AV385" s="53" t="n">
        <v>390.190306</v>
      </c>
      <c r="AW385" s="53" t="n">
        <v>32.9837497124122</v>
      </c>
      <c r="AX385" s="53" t="n">
        <v>6.64467367380803</v>
      </c>
      <c r="AY385" s="53" t="n">
        <v>28.9646471710645</v>
      </c>
      <c r="AZ385" s="53" t="n">
        <v>691.9724809</v>
      </c>
      <c r="BA385" s="53" t="n">
        <v>29.2350999045465</v>
      </c>
      <c r="BB385" s="53" t="n">
        <v>11.7838174248129</v>
      </c>
      <c r="BC385" s="53" t="n">
        <v>26.2765986922759</v>
      </c>
      <c r="BD385" s="53" t="n">
        <v>314.8827888</v>
      </c>
      <c r="BE385" s="53" t="n">
        <v>37.5464650695009</v>
      </c>
      <c r="BF385" s="53" t="n">
        <v>5.36223823324461</v>
      </c>
      <c r="BG385" s="53" t="n">
        <v>37.42251441036</v>
      </c>
      <c r="BH385" s="53" t="n">
        <v>921.3863096</v>
      </c>
      <c r="BI385" s="53" t="n">
        <v>22.9507026489002</v>
      </c>
      <c r="BJ385" s="53" t="n">
        <v>15.6905778043759</v>
      </c>
      <c r="BK385" s="53" t="n">
        <v>19.9257475871299</v>
      </c>
    </row>
    <row r="386">
      <c r="A386" s="53" t="s">
        <v>281</v>
      </c>
      <c r="B386" s="53" t="s">
        <v>282</v>
      </c>
      <c r="C386" s="53" t="s">
        <v>17</v>
      </c>
      <c r="D386" s="53" t="n">
        <v>2237.1008348</v>
      </c>
      <c r="E386" s="53" t="n">
        <v>15.0106650731251</v>
      </c>
      <c r="F386" s="53" t="n">
        <v>3.48106858896351</v>
      </c>
      <c r="G386" s="53" t="n">
        <v>14.144819405945</v>
      </c>
      <c r="H386" s="53" t="n">
        <v>2935.8625706</v>
      </c>
      <c r="I386" s="53" t="n">
        <v>11.5744637026315</v>
      </c>
      <c r="J386" s="53" t="n">
        <v>4.56838548224985</v>
      </c>
      <c r="K386" s="53" t="n">
        <v>10.5366358676527</v>
      </c>
      <c r="L386" s="53" t="n">
        <v>3107.1522476</v>
      </c>
      <c r="M386" s="53" t="n">
        <v>12.5840446248947</v>
      </c>
      <c r="N386" s="53" t="n">
        <v>4.8349229154057</v>
      </c>
      <c r="O386" s="53" t="n">
        <v>10.9161410690064</v>
      </c>
      <c r="P386" s="53" t="n">
        <v>3192.3245736</v>
      </c>
      <c r="Q386" s="53" t="n">
        <v>13.7740231884912</v>
      </c>
      <c r="R386" s="53" t="n">
        <v>4.9674563730288</v>
      </c>
      <c r="S386" s="53" t="n">
        <v>12.1605033098963</v>
      </c>
      <c r="T386" s="53" t="n">
        <v>5772.6514324</v>
      </c>
      <c r="U386" s="53" t="n">
        <v>11.3188740162472</v>
      </c>
      <c r="V386" s="53" t="n">
        <v>8.98260608720366</v>
      </c>
      <c r="W386" s="53" t="n">
        <v>10.2881558251877</v>
      </c>
      <c r="X386" s="53" t="n">
        <v>5370.9203225</v>
      </c>
      <c r="Y386" s="53" t="n">
        <v>8.04626279068842</v>
      </c>
      <c r="Z386" s="53" t="n">
        <v>8.35748739513212</v>
      </c>
      <c r="AA386" s="53" t="n">
        <v>8.08989492327485</v>
      </c>
      <c r="AB386" s="53" t="n">
        <v>5488.1655639</v>
      </c>
      <c r="AC386" s="53" t="n">
        <v>9.27827967189534</v>
      </c>
      <c r="AD386" s="53" t="n">
        <v>8.53992831182842</v>
      </c>
      <c r="AE386" s="53" t="n">
        <v>8.86238405131637</v>
      </c>
      <c r="AF386" s="53" t="n">
        <v>5177.3105316</v>
      </c>
      <c r="AG386" s="53" t="n">
        <v>9.42264467392352</v>
      </c>
      <c r="AH386" s="53" t="n">
        <v>8.05621847102569</v>
      </c>
      <c r="AI386" s="53" t="n">
        <v>9.37721553477796</v>
      </c>
      <c r="AJ386" s="53" t="n">
        <v>4566.1404915</v>
      </c>
      <c r="AK386" s="53" t="n">
        <v>10.2414254686834</v>
      </c>
      <c r="AL386" s="53" t="n">
        <v>7.10519972568698</v>
      </c>
      <c r="AM386" s="53" t="n">
        <v>9.50336221726376</v>
      </c>
      <c r="AN386" s="53" t="n">
        <v>5085.5179082</v>
      </c>
      <c r="AO386" s="53" t="n">
        <v>11.6476377648673</v>
      </c>
      <c r="AP386" s="53" t="n">
        <v>7.91338341726073</v>
      </c>
      <c r="AQ386" s="53" t="n">
        <v>10.6387905310605</v>
      </c>
      <c r="AR386" s="53" t="n">
        <v>4909.0586432</v>
      </c>
      <c r="AS386" s="53" t="n">
        <v>10.1889185127597</v>
      </c>
      <c r="AT386" s="53" t="n">
        <v>7.63880178237523</v>
      </c>
      <c r="AU386" s="53" t="n">
        <v>9.0790131853195</v>
      </c>
      <c r="AV386" s="53" t="n">
        <v>4392.6793258</v>
      </c>
      <c r="AW386" s="53" t="n">
        <v>9.74046665747879</v>
      </c>
      <c r="AX386" s="53" t="n">
        <v>6.83528332052089</v>
      </c>
      <c r="AY386" s="53" t="n">
        <v>9.05255350948515</v>
      </c>
      <c r="AZ386" s="53" t="n">
        <v>3751.9247145</v>
      </c>
      <c r="BA386" s="53" t="n">
        <v>9.83345668198214</v>
      </c>
      <c r="BB386" s="53" t="n">
        <v>5.83822913506243</v>
      </c>
      <c r="BC386" s="53" t="n">
        <v>9.33789882513584</v>
      </c>
      <c r="BD386" s="53" t="n">
        <v>2474.7324087</v>
      </c>
      <c r="BE386" s="53" t="n">
        <v>12.4859439946111</v>
      </c>
      <c r="BF386" s="53" t="n">
        <v>3.85083815624509</v>
      </c>
      <c r="BG386" s="53" t="n">
        <v>12.6520949424895</v>
      </c>
      <c r="BH386" s="53" t="n">
        <v>5803.2316646</v>
      </c>
      <c r="BI386" s="53" t="n">
        <v>10.1352994423537</v>
      </c>
      <c r="BJ386" s="53" t="n">
        <v>9.0301908380109</v>
      </c>
      <c r="BK386" s="53" t="n">
        <v>10.9734990123348</v>
      </c>
    </row>
    <row r="387">
      <c r="A387" s="53" t="s">
        <v>283</v>
      </c>
      <c r="B387" s="53" t="s">
        <v>284</v>
      </c>
      <c r="C387" s="53" t="s">
        <v>16</v>
      </c>
      <c r="D387" s="53" t="n">
        <v>1729.4928778</v>
      </c>
      <c r="E387" s="53" t="n">
        <v>15.9300841917995</v>
      </c>
      <c r="F387" s="53" t="n">
        <v>10.8699456845868</v>
      </c>
      <c r="G387" s="53" t="n">
        <v>13.2202285139992</v>
      </c>
      <c r="H387" s="53" t="n">
        <v>1506.3118891</v>
      </c>
      <c r="I387" s="53" t="n">
        <v>19.0521748502868</v>
      </c>
      <c r="J387" s="53" t="n">
        <v>9.46724246670057</v>
      </c>
      <c r="K387" s="53" t="n">
        <v>14.8271128722451</v>
      </c>
      <c r="L387" s="53" t="n">
        <v>1654.157636</v>
      </c>
      <c r="M387" s="53" t="n">
        <v>18.1211627802794</v>
      </c>
      <c r="N387" s="53" t="n">
        <v>10.3964600767461</v>
      </c>
      <c r="O387" s="53" t="n">
        <v>16.1763823319422</v>
      </c>
      <c r="P387" s="53" t="n">
        <v>1805.7321843</v>
      </c>
      <c r="Q387" s="53" t="n">
        <v>19.226719500361</v>
      </c>
      <c r="R387" s="53" t="n">
        <v>11.3491133824265</v>
      </c>
      <c r="S387" s="53" t="n">
        <v>14.5597149572715</v>
      </c>
      <c r="T387" s="53" t="n">
        <v>1324.7790584</v>
      </c>
      <c r="U387" s="53" t="n">
        <v>18.6265218637033</v>
      </c>
      <c r="V387" s="53" t="n">
        <v>8.32629991931734</v>
      </c>
      <c r="W387" s="53" t="n">
        <v>16.2945362459794</v>
      </c>
      <c r="X387" s="53" t="n">
        <v>1150.1118392</v>
      </c>
      <c r="Y387" s="53" t="n">
        <v>20.855888157765</v>
      </c>
      <c r="Z387" s="53" t="n">
        <v>7.22850806949084</v>
      </c>
      <c r="AA387" s="53" t="n">
        <v>16.3231841409111</v>
      </c>
      <c r="AB387" s="53" t="n">
        <v>1086.6769585</v>
      </c>
      <c r="AC387" s="53" t="n">
        <v>21.0467984431284</v>
      </c>
      <c r="AD387" s="53" t="n">
        <v>6.82981680191282</v>
      </c>
      <c r="AE387" s="53" t="n">
        <v>17.5619682989774</v>
      </c>
      <c r="AF387" s="53" t="n">
        <v>972.2551309</v>
      </c>
      <c r="AG387" s="53" t="n">
        <v>22.3753908506256</v>
      </c>
      <c r="AH387" s="53" t="n">
        <v>6.11067012770085</v>
      </c>
      <c r="AI387" s="53" t="n">
        <v>17.9066893165173</v>
      </c>
      <c r="AJ387" s="53" t="n">
        <v>853.4911066</v>
      </c>
      <c r="AK387" s="53" t="n">
        <v>20.1339255853222</v>
      </c>
      <c r="AL387" s="53" t="n">
        <v>5.36423253897477</v>
      </c>
      <c r="AM387" s="53" t="n">
        <v>18.5773505750765</v>
      </c>
      <c r="AN387" s="53" t="n">
        <v>806.0200034</v>
      </c>
      <c r="AO387" s="53" t="n">
        <v>22.0559321529642</v>
      </c>
      <c r="AP387" s="53" t="n">
        <v>5.0658743786175</v>
      </c>
      <c r="AQ387" s="53" t="n">
        <v>22.090323348925</v>
      </c>
      <c r="AR387" s="53" t="n">
        <v>447.5823234</v>
      </c>
      <c r="AS387" s="53" t="n">
        <v>33.0936529818694</v>
      </c>
      <c r="AT387" s="53" t="n">
        <v>2.81307636891106</v>
      </c>
      <c r="AU387" s="53" t="n">
        <v>30.5700540682071</v>
      </c>
      <c r="AV387" s="53" t="n">
        <v>1009.3546056</v>
      </c>
      <c r="AW387" s="53" t="n">
        <v>23.818361552696</v>
      </c>
      <c r="AX387" s="53" t="n">
        <v>6.34384210550551</v>
      </c>
      <c r="AY387" s="53" t="n">
        <v>22.0919008026954</v>
      </c>
      <c r="AZ387" s="53" t="n">
        <v>543.8826908</v>
      </c>
      <c r="BA387" s="53" t="n">
        <v>24.1308060459904</v>
      </c>
      <c r="BB387" s="53" t="n">
        <v>3.4183287966489</v>
      </c>
      <c r="BC387" s="53" t="n">
        <v>22.7200327236017</v>
      </c>
      <c r="BD387" s="53" t="n">
        <v>649.1255519</v>
      </c>
      <c r="BE387" s="53" t="n">
        <v>24.1490902044108</v>
      </c>
      <c r="BF387" s="53" t="n">
        <v>4.07978522617911</v>
      </c>
      <c r="BG387" s="53" t="n">
        <v>24.4710712338823</v>
      </c>
      <c r="BH387" s="53" t="n">
        <v>371.8036952</v>
      </c>
      <c r="BI387" s="53" t="n">
        <v>28.8610996884377</v>
      </c>
      <c r="BJ387" s="53" t="n">
        <v>2.3368040562813</v>
      </c>
      <c r="BK387" s="53" t="n">
        <v>25.9499061546373</v>
      </c>
    </row>
    <row r="388">
      <c r="A388" s="53" t="s">
        <v>283</v>
      </c>
      <c r="B388" s="53" t="s">
        <v>284</v>
      </c>
      <c r="C388" s="53" t="s">
        <v>17</v>
      </c>
      <c r="D388" s="53" t="n">
        <v>4084.5516143</v>
      </c>
      <c r="E388" s="53" t="n">
        <v>9.74552850624159</v>
      </c>
      <c r="F388" s="53" t="n">
        <v>6.4531752257026</v>
      </c>
      <c r="G388" s="53" t="n">
        <v>8.49558332950823</v>
      </c>
      <c r="H388" s="53" t="n">
        <v>4970.845261</v>
      </c>
      <c r="I388" s="53" t="n">
        <v>8.49008207150616</v>
      </c>
      <c r="J388" s="53" t="n">
        <v>7.85342885049667</v>
      </c>
      <c r="K388" s="53" t="n">
        <v>7.7244473678223</v>
      </c>
      <c r="L388" s="53" t="n">
        <v>5758.6407221</v>
      </c>
      <c r="M388" s="53" t="n">
        <v>8.05577935784022</v>
      </c>
      <c r="N388" s="53" t="n">
        <v>9.09806538163834</v>
      </c>
      <c r="O388" s="53" t="n">
        <v>7.07059371108747</v>
      </c>
      <c r="P388" s="53" t="n">
        <v>5750.0452096</v>
      </c>
      <c r="Q388" s="53" t="n">
        <v>7.757372006879</v>
      </c>
      <c r="R388" s="53" t="n">
        <v>9.08448534800062</v>
      </c>
      <c r="S388" s="53" t="n">
        <v>6.77772169940631</v>
      </c>
      <c r="T388" s="53" t="n">
        <v>5689.4435491</v>
      </c>
      <c r="U388" s="53" t="n">
        <v>8.15052806427444</v>
      </c>
      <c r="V388" s="53" t="n">
        <v>8.98874090133825</v>
      </c>
      <c r="W388" s="53" t="n">
        <v>7.6427131880924</v>
      </c>
      <c r="X388" s="53" t="n">
        <v>6196.7396751</v>
      </c>
      <c r="Y388" s="53" t="n">
        <v>9.24576284915567</v>
      </c>
      <c r="Z388" s="53" t="n">
        <v>9.79021707339518</v>
      </c>
      <c r="AA388" s="53" t="n">
        <v>8.42238485487603</v>
      </c>
      <c r="AB388" s="53" t="n">
        <v>5919.2799325</v>
      </c>
      <c r="AC388" s="53" t="n">
        <v>10.5358088508272</v>
      </c>
      <c r="AD388" s="53" t="n">
        <v>9.35185896064478</v>
      </c>
      <c r="AE388" s="53" t="n">
        <v>9.11903129410659</v>
      </c>
      <c r="AF388" s="53" t="n">
        <v>4682.0557044</v>
      </c>
      <c r="AG388" s="53" t="n">
        <v>10.9215778677114</v>
      </c>
      <c r="AH388" s="53" t="n">
        <v>7.39717078643689</v>
      </c>
      <c r="AI388" s="53" t="n">
        <v>10.2330327684841</v>
      </c>
      <c r="AJ388" s="53" t="n">
        <v>4008.091962</v>
      </c>
      <c r="AK388" s="53" t="n">
        <v>11.5482661271242</v>
      </c>
      <c r="AL388" s="53" t="n">
        <v>6.3323767683491</v>
      </c>
      <c r="AM388" s="53" t="n">
        <v>11.0127810955314</v>
      </c>
      <c r="AN388" s="53" t="n">
        <v>4102.0600523</v>
      </c>
      <c r="AO388" s="53" t="n">
        <v>9.38402894274903</v>
      </c>
      <c r="AP388" s="53" t="n">
        <v>6.48083677316519</v>
      </c>
      <c r="AQ388" s="53" t="n">
        <v>9.63204145418174</v>
      </c>
      <c r="AR388" s="53" t="n">
        <v>3069.6353128</v>
      </c>
      <c r="AS388" s="53" t="n">
        <v>12.583393414443</v>
      </c>
      <c r="AT388" s="53" t="n">
        <v>4.84971091640804</v>
      </c>
      <c r="AU388" s="53" t="n">
        <v>11.7327336254527</v>
      </c>
      <c r="AV388" s="53" t="n">
        <v>3179.0354369</v>
      </c>
      <c r="AW388" s="53" t="n">
        <v>10.8108011452044</v>
      </c>
      <c r="AX388" s="53" t="n">
        <v>5.02255196169176</v>
      </c>
      <c r="AY388" s="53" t="n">
        <v>10.8187857233887</v>
      </c>
      <c r="AZ388" s="53" t="n">
        <v>2619.4193009</v>
      </c>
      <c r="BA388" s="53" t="n">
        <v>11.2440781170683</v>
      </c>
      <c r="BB388" s="53" t="n">
        <v>4.13841550664111</v>
      </c>
      <c r="BC388" s="53" t="n">
        <v>11.5517126154025</v>
      </c>
      <c r="BD388" s="53" t="n">
        <v>1314.7730548</v>
      </c>
      <c r="BE388" s="53" t="n">
        <v>18.3630916006001</v>
      </c>
      <c r="BF388" s="53" t="n">
        <v>2.07720741609743</v>
      </c>
      <c r="BG388" s="53" t="n">
        <v>18.1716788256675</v>
      </c>
      <c r="BH388" s="53" t="n">
        <v>1950.6056638</v>
      </c>
      <c r="BI388" s="53" t="n">
        <v>18.649339259335</v>
      </c>
      <c r="BJ388" s="53" t="n">
        <v>3.08175812999405</v>
      </c>
      <c r="BK388" s="53" t="n">
        <v>18.1884015583225</v>
      </c>
    </row>
    <row r="389">
      <c r="A389" s="53" t="s">
        <v>285</v>
      </c>
      <c r="B389" s="53" t="s">
        <v>286</v>
      </c>
      <c r="C389" s="53" t="s">
        <v>16</v>
      </c>
      <c r="D389" s="53" t="n">
        <v>675.2249592</v>
      </c>
      <c r="E389" s="53" t="n">
        <v>24.7795273428814</v>
      </c>
      <c r="F389" s="53" t="n">
        <v>8.2531337103106</v>
      </c>
      <c r="G389" s="53" t="n">
        <v>18.7833912700525</v>
      </c>
      <c r="H389" s="53" t="n">
        <v>1142.9747439</v>
      </c>
      <c r="I389" s="53" t="n">
        <v>21.2612137829734</v>
      </c>
      <c r="J389" s="53" t="n">
        <v>13.9703416770775</v>
      </c>
      <c r="K389" s="53" t="n">
        <v>15.2160457870088</v>
      </c>
      <c r="L389" s="53" t="n">
        <v>648.3956613</v>
      </c>
      <c r="M389" s="53" t="n">
        <v>23.9736828123156</v>
      </c>
      <c r="N389" s="53" t="n">
        <v>7.92520480320267</v>
      </c>
      <c r="O389" s="53" t="n">
        <v>18.8192245830748</v>
      </c>
      <c r="P389" s="53" t="n">
        <v>658.3692623</v>
      </c>
      <c r="Q389" s="53" t="n">
        <v>21.814080434734</v>
      </c>
      <c r="R389" s="53" t="n">
        <v>8.04711004604768</v>
      </c>
      <c r="S389" s="53" t="n">
        <v>15.6221490611901</v>
      </c>
      <c r="T389" s="53" t="n">
        <v>808.5601912</v>
      </c>
      <c r="U389" s="53" t="n">
        <v>24.0168165127095</v>
      </c>
      <c r="V389" s="53" t="n">
        <v>9.88286241479313</v>
      </c>
      <c r="W389" s="53" t="n">
        <v>19.7664832258982</v>
      </c>
      <c r="X389" s="53" t="n">
        <v>633.0816608</v>
      </c>
      <c r="Y389" s="53" t="n">
        <v>22.8813290014745</v>
      </c>
      <c r="Z389" s="53" t="n">
        <v>7.73802497217864</v>
      </c>
      <c r="AA389" s="53" t="n">
        <v>19.0430497064435</v>
      </c>
      <c r="AB389" s="53" t="n">
        <v>476.386809</v>
      </c>
      <c r="AC389" s="53" t="n">
        <v>23.3228065917808</v>
      </c>
      <c r="AD389" s="53" t="n">
        <v>5.8227765116435</v>
      </c>
      <c r="AE389" s="53" t="n">
        <v>20.0793731124636</v>
      </c>
      <c r="AF389" s="53" t="n">
        <v>437.8567574</v>
      </c>
      <c r="AG389" s="53" t="n">
        <v>25.9461829687108</v>
      </c>
      <c r="AH389" s="53" t="n">
        <v>5.35183173481427</v>
      </c>
      <c r="AI389" s="53" t="n">
        <v>22.9638143745059</v>
      </c>
      <c r="AJ389" s="53" t="n">
        <v>697.4118161</v>
      </c>
      <c r="AK389" s="53" t="n">
        <v>24.356400421638</v>
      </c>
      <c r="AL389" s="53" t="n">
        <v>8.52431903027297</v>
      </c>
      <c r="AM389" s="53" t="n">
        <v>19.5478297595843</v>
      </c>
      <c r="AN389" s="53" t="n">
        <v>341.4228429</v>
      </c>
      <c r="AO389" s="53" t="n">
        <v>26.4743919108887</v>
      </c>
      <c r="AP389" s="53" t="n">
        <v>4.17314013028574</v>
      </c>
      <c r="AQ389" s="53" t="n">
        <v>20.9584568656458</v>
      </c>
      <c r="AR389" s="53" t="n">
        <v>405.460986</v>
      </c>
      <c r="AS389" s="53" t="n">
        <v>27.7778410431745</v>
      </c>
      <c r="AT389" s="53" t="n">
        <v>4.95586498422254</v>
      </c>
      <c r="AU389" s="53" t="n">
        <v>23.4722012543982</v>
      </c>
      <c r="AV389" s="53" t="n">
        <v>185.1667652</v>
      </c>
      <c r="AW389" s="53" t="n">
        <v>37.9124969056871</v>
      </c>
      <c r="AX389" s="53" t="n">
        <v>2.2632547139725</v>
      </c>
      <c r="AY389" s="53" t="n">
        <v>37.7242148477027</v>
      </c>
      <c r="AZ389" s="53" t="n">
        <v>375.3997554</v>
      </c>
      <c r="BA389" s="53" t="n">
        <v>27.5750468808047</v>
      </c>
      <c r="BB389" s="53" t="n">
        <v>4.58843283844963</v>
      </c>
      <c r="BC389" s="53" t="n">
        <v>24.5208150054279</v>
      </c>
      <c r="BD389" s="53" t="n">
        <v>244.6992786</v>
      </c>
      <c r="BE389" s="53" t="n">
        <v>31.0602225093693</v>
      </c>
      <c r="BF389" s="53" t="n">
        <v>2.99090819672169</v>
      </c>
      <c r="BG389" s="53" t="n">
        <v>32.3646560313494</v>
      </c>
      <c r="BH389" s="53" t="n">
        <v>451.0258035</v>
      </c>
      <c r="BI389" s="53" t="n">
        <v>24.9154908699821</v>
      </c>
      <c r="BJ389" s="53" t="n">
        <v>5.51279423600693</v>
      </c>
      <c r="BK389" s="53" t="n">
        <v>25.5722415653225</v>
      </c>
    </row>
    <row r="390">
      <c r="A390" s="53" t="s">
        <v>285</v>
      </c>
      <c r="B390" s="53" t="s">
        <v>286</v>
      </c>
      <c r="C390" s="53" t="s">
        <v>17</v>
      </c>
      <c r="D390" s="53" t="n">
        <v>3216.4626365</v>
      </c>
      <c r="E390" s="53" t="n">
        <v>10.5705284796527</v>
      </c>
      <c r="F390" s="53" t="n">
        <v>6.52962076663334</v>
      </c>
      <c r="G390" s="53" t="n">
        <v>9.29389108490274</v>
      </c>
      <c r="H390" s="53" t="n">
        <v>4272.6921178</v>
      </c>
      <c r="I390" s="53" t="n">
        <v>7.90911176788042</v>
      </c>
      <c r="J390" s="53" t="n">
        <v>8.67383282032335</v>
      </c>
      <c r="K390" s="53" t="n">
        <v>6.49079458740855</v>
      </c>
      <c r="L390" s="53" t="n">
        <v>4348.2498828</v>
      </c>
      <c r="M390" s="53" t="n">
        <v>8.77653817808719</v>
      </c>
      <c r="N390" s="53" t="n">
        <v>8.82721981939052</v>
      </c>
      <c r="O390" s="53" t="n">
        <v>7.76401007919409</v>
      </c>
      <c r="P390" s="53" t="n">
        <v>4040.9058658</v>
      </c>
      <c r="Q390" s="53" t="n">
        <v>8.40568335942903</v>
      </c>
      <c r="R390" s="53" t="n">
        <v>8.20329219992112</v>
      </c>
      <c r="S390" s="53" t="n">
        <v>7.13634157764759</v>
      </c>
      <c r="T390" s="53" t="n">
        <v>4580.1646809</v>
      </c>
      <c r="U390" s="53" t="n">
        <v>9.15414228647902</v>
      </c>
      <c r="V390" s="53" t="n">
        <v>9.29802139643328</v>
      </c>
      <c r="W390" s="53" t="n">
        <v>7.9970051436067</v>
      </c>
      <c r="X390" s="53" t="n">
        <v>4476.908107</v>
      </c>
      <c r="Y390" s="53" t="n">
        <v>7.94173317005356</v>
      </c>
      <c r="Z390" s="53" t="n">
        <v>9.08840407908042</v>
      </c>
      <c r="AA390" s="53" t="n">
        <v>7.30802016230491</v>
      </c>
      <c r="AB390" s="53" t="n">
        <v>4164.2642882</v>
      </c>
      <c r="AC390" s="53" t="n">
        <v>8.9138176749324</v>
      </c>
      <c r="AD390" s="53" t="n">
        <v>8.45371752975447</v>
      </c>
      <c r="AE390" s="53" t="n">
        <v>8.00474039262232</v>
      </c>
      <c r="AF390" s="53" t="n">
        <v>4914.8894945</v>
      </c>
      <c r="AG390" s="53" t="n">
        <v>8.67054650023075</v>
      </c>
      <c r="AH390" s="53" t="n">
        <v>9.97753374928571</v>
      </c>
      <c r="AI390" s="53" t="n">
        <v>8.54813181041951</v>
      </c>
      <c r="AJ390" s="53" t="n">
        <v>3797.9771366</v>
      </c>
      <c r="AK390" s="53" t="n">
        <v>9.21605249793041</v>
      </c>
      <c r="AL390" s="53" t="n">
        <v>7.71013165236934</v>
      </c>
      <c r="AM390" s="53" t="n">
        <v>8.78413717214691</v>
      </c>
      <c r="AN390" s="53" t="n">
        <v>2733.2742977</v>
      </c>
      <c r="AO390" s="53" t="n">
        <v>9.48488589706361</v>
      </c>
      <c r="AP390" s="53" t="n">
        <v>5.54871815162373</v>
      </c>
      <c r="AQ390" s="53" t="n">
        <v>9.48918608008437</v>
      </c>
      <c r="AR390" s="53" t="n">
        <v>3005.0658085</v>
      </c>
      <c r="AS390" s="53" t="n">
        <v>10.0712316260691</v>
      </c>
      <c r="AT390" s="53" t="n">
        <v>6.10047195500243</v>
      </c>
      <c r="AU390" s="53" t="n">
        <v>9.08481601389479</v>
      </c>
      <c r="AV390" s="53" t="n">
        <v>1768.7665409</v>
      </c>
      <c r="AW390" s="53" t="n">
        <v>12.7018221021192</v>
      </c>
      <c r="AX390" s="53" t="n">
        <v>3.59070694797634</v>
      </c>
      <c r="AY390" s="53" t="n">
        <v>13.2281168354509</v>
      </c>
      <c r="AZ390" s="53" t="n">
        <v>1591.0602939</v>
      </c>
      <c r="BA390" s="53" t="n">
        <v>11.9169847071002</v>
      </c>
      <c r="BB390" s="53" t="n">
        <v>3.22995212757081</v>
      </c>
      <c r="BC390" s="53" t="n">
        <v>11.1322521978607</v>
      </c>
      <c r="BD390" s="53" t="n">
        <v>1075.83087</v>
      </c>
      <c r="BE390" s="53" t="n">
        <v>17.1844523066496</v>
      </c>
      <c r="BF390" s="53" t="n">
        <v>2.18400410140664</v>
      </c>
      <c r="BG390" s="53" t="n">
        <v>17.528206911169</v>
      </c>
      <c r="BH390" s="53" t="n">
        <v>1273.0506925</v>
      </c>
      <c r="BI390" s="53" t="n">
        <v>14.8977576204757</v>
      </c>
      <c r="BJ390" s="53" t="n">
        <v>2.5843727032285</v>
      </c>
      <c r="BK390" s="53" t="n">
        <v>14.6942654762701</v>
      </c>
    </row>
    <row r="391">
      <c r="A391" s="53" t="s">
        <v>287</v>
      </c>
      <c r="B391" s="53" t="s">
        <v>288</v>
      </c>
      <c r="C391" s="53" t="s">
        <v>16</v>
      </c>
      <c r="D391" s="53" t="n">
        <v>62.2879516</v>
      </c>
      <c r="E391" s="53" t="n">
        <v>50.0851549914962</v>
      </c>
      <c r="F391" s="53" t="n">
        <v>8.01874264936943</v>
      </c>
      <c r="G391" s="53" t="n">
        <v>35.0941697891658</v>
      </c>
      <c r="H391" s="53" t="n">
        <v>48.0882604</v>
      </c>
      <c r="I391" s="53" t="n">
        <v>44.3435393771332</v>
      </c>
      <c r="J391" s="53" t="n">
        <v>6.19072187635502</v>
      </c>
      <c r="K391" s="53" t="n">
        <v>30.9100588042791</v>
      </c>
      <c r="L391" s="53" t="n">
        <v>79.423952</v>
      </c>
      <c r="M391" s="53" t="n">
        <v>37.8756969824837</v>
      </c>
      <c r="N391" s="53" t="n">
        <v>10.224774052192</v>
      </c>
      <c r="O391" s="53" t="n">
        <v>24.6557678498577</v>
      </c>
      <c r="P391" s="53" t="n">
        <v>39.4724586</v>
      </c>
      <c r="Q391" s="53" t="n">
        <v>56.8852182866937</v>
      </c>
      <c r="R391" s="53" t="n">
        <v>5.08155235676893</v>
      </c>
      <c r="S391" s="53" t="n">
        <v>44.896526260306</v>
      </c>
      <c r="T391" s="53" t="n">
        <v>40.0577691</v>
      </c>
      <c r="U391" s="53" t="n">
        <v>58.0352367057886</v>
      </c>
      <c r="V391" s="53" t="n">
        <v>5.15690327374263</v>
      </c>
      <c r="W391" s="53" t="n">
        <v>57.1614742670401</v>
      </c>
      <c r="X391" s="53" t="n">
        <v>39.8357386</v>
      </c>
      <c r="Y391" s="53" t="n">
        <v>46.3630555221158</v>
      </c>
      <c r="Z391" s="53" t="n">
        <v>5.12831980945978</v>
      </c>
      <c r="AA391" s="53" t="n">
        <v>34.9054948030923</v>
      </c>
      <c r="AB391" s="53" t="n">
        <v>57.6251606</v>
      </c>
      <c r="AC391" s="53" t="n">
        <v>51.4093496813754</v>
      </c>
      <c r="AD391" s="53" t="n">
        <v>7.41847052456261</v>
      </c>
      <c r="AE391" s="53" t="n">
        <v>39.4619591370121</v>
      </c>
      <c r="AF391" s="53" t="n">
        <v>84.435902</v>
      </c>
      <c r="AG391" s="53" t="n">
        <v>38.2485595470466</v>
      </c>
      <c r="AH391" s="53" t="n">
        <v>10.8699957393586</v>
      </c>
      <c r="AI391" s="53" t="n">
        <v>32.6450094274121</v>
      </c>
      <c r="AJ391" s="53" t="n">
        <v>66.1405555</v>
      </c>
      <c r="AK391" s="53" t="n">
        <v>47.8126728408907</v>
      </c>
      <c r="AL391" s="53" t="n">
        <v>8.51471399552069</v>
      </c>
      <c r="AM391" s="53" t="n">
        <v>45.5311878441958</v>
      </c>
      <c r="AN391" s="53" t="n">
        <v>25.0236757</v>
      </c>
      <c r="AO391" s="53" t="n">
        <v>57.1119423366856</v>
      </c>
      <c r="AP391" s="53" t="n">
        <v>3.22146435105404</v>
      </c>
      <c r="AQ391" s="53" t="n">
        <v>49.5282770213865</v>
      </c>
      <c r="AR391" s="53" t="n">
        <v>20.6068583</v>
      </c>
      <c r="AS391" s="53" t="n">
        <v>57.2276862043445</v>
      </c>
      <c r="AT391" s="53" t="n">
        <v>2.65285804517807</v>
      </c>
      <c r="AU391" s="53" t="n">
        <v>53.7157077247328</v>
      </c>
      <c r="AV391" s="53" t="n">
        <v>47.2010004</v>
      </c>
      <c r="AW391" s="53" t="n">
        <v>53.703406445585</v>
      </c>
      <c r="AX391" s="53" t="n">
        <v>6.07649899022178</v>
      </c>
      <c r="AY391" s="53" t="n">
        <v>51.2704263324071</v>
      </c>
      <c r="AZ391" s="53" t="n">
        <v>51.6169946</v>
      </c>
      <c r="BA391" s="53" t="n">
        <v>46.9385486458587</v>
      </c>
      <c r="BB391" s="53" t="n">
        <v>6.64499932008185</v>
      </c>
      <c r="BC391" s="53" t="n">
        <v>44.991223598148</v>
      </c>
      <c r="BD391" s="53" t="n">
        <v>23.5227328</v>
      </c>
      <c r="BE391" s="53" t="n">
        <v>49.1597894648402</v>
      </c>
      <c r="BF391" s="53" t="n">
        <v>3.02823798002503</v>
      </c>
      <c r="BG391" s="53" t="n">
        <v>49.6424382379268</v>
      </c>
      <c r="BH391" s="53" t="n">
        <v>91.4405215</v>
      </c>
      <c r="BI391" s="53" t="n">
        <v>30.5600304456054</v>
      </c>
      <c r="BJ391" s="53" t="n">
        <v>11.7717470361095</v>
      </c>
      <c r="BK391" s="53" t="n">
        <v>29.5110832155556</v>
      </c>
    </row>
    <row r="392">
      <c r="A392" s="53" t="s">
        <v>287</v>
      </c>
      <c r="B392" s="53" t="s">
        <v>288</v>
      </c>
      <c r="C392" s="53" t="s">
        <v>17</v>
      </c>
      <c r="D392" s="53" t="n">
        <v>692.4699754</v>
      </c>
      <c r="E392" s="53" t="n">
        <v>13.4610613797948</v>
      </c>
      <c r="F392" s="53" t="n">
        <v>3.78539129666662</v>
      </c>
      <c r="G392" s="53" t="n">
        <v>12.8401209755417</v>
      </c>
      <c r="H392" s="53" t="n">
        <v>828.9627221</v>
      </c>
      <c r="I392" s="53" t="n">
        <v>11.1391596628089</v>
      </c>
      <c r="J392" s="53" t="n">
        <v>4.53152971966156</v>
      </c>
      <c r="K392" s="53" t="n">
        <v>10.8235254886537</v>
      </c>
      <c r="L392" s="53" t="n">
        <v>1074.7671389</v>
      </c>
      <c r="M392" s="53" t="n">
        <v>10.200866205087</v>
      </c>
      <c r="N392" s="53" t="n">
        <v>5.87522104649411</v>
      </c>
      <c r="O392" s="53" t="n">
        <v>9.29822293666903</v>
      </c>
      <c r="P392" s="53" t="n">
        <v>1298.2919236</v>
      </c>
      <c r="Q392" s="53" t="n">
        <v>12.3744364594863</v>
      </c>
      <c r="R392" s="53" t="n">
        <v>7.09712063008819</v>
      </c>
      <c r="S392" s="53" t="n">
        <v>10.6744764915655</v>
      </c>
      <c r="T392" s="53" t="n">
        <v>1650.1778488</v>
      </c>
      <c r="U392" s="53" t="n">
        <v>8.86386725099718</v>
      </c>
      <c r="V392" s="53" t="n">
        <v>9.02070716234487</v>
      </c>
      <c r="W392" s="53" t="n">
        <v>7.73569859151014</v>
      </c>
      <c r="X392" s="53" t="n">
        <v>1732.1293424</v>
      </c>
      <c r="Y392" s="53" t="n">
        <v>8.11384455977176</v>
      </c>
      <c r="Z392" s="53" t="n">
        <v>9.4686954963417</v>
      </c>
      <c r="AA392" s="53" t="n">
        <v>7.58719457863824</v>
      </c>
      <c r="AB392" s="53" t="n">
        <v>1340.1723652</v>
      </c>
      <c r="AC392" s="53" t="n">
        <v>8.1006533042565</v>
      </c>
      <c r="AD392" s="53" t="n">
        <v>7.32606031666683</v>
      </c>
      <c r="AE392" s="53" t="n">
        <v>8.57697878689483</v>
      </c>
      <c r="AF392" s="53" t="n">
        <v>1417.2114798</v>
      </c>
      <c r="AG392" s="53" t="n">
        <v>9.68083170112355</v>
      </c>
      <c r="AH392" s="53" t="n">
        <v>7.74719510123461</v>
      </c>
      <c r="AI392" s="53" t="n">
        <v>9.91612750740104</v>
      </c>
      <c r="AJ392" s="53" t="n">
        <v>1350.0058912</v>
      </c>
      <c r="AK392" s="53" t="n">
        <v>8.82632413483399</v>
      </c>
      <c r="AL392" s="53" t="n">
        <v>7.37981534584978</v>
      </c>
      <c r="AM392" s="53" t="n">
        <v>8.51006830983565</v>
      </c>
      <c r="AN392" s="53" t="n">
        <v>1321.9453942</v>
      </c>
      <c r="AO392" s="53" t="n">
        <v>9.13664527084307</v>
      </c>
      <c r="AP392" s="53" t="n">
        <v>7.22642246977225</v>
      </c>
      <c r="AQ392" s="53" t="n">
        <v>8.44430343158481</v>
      </c>
      <c r="AR392" s="53" t="n">
        <v>1774.8676352</v>
      </c>
      <c r="AS392" s="53" t="n">
        <v>9.35620968287797</v>
      </c>
      <c r="AT392" s="53" t="n">
        <v>9.70232463167866</v>
      </c>
      <c r="AU392" s="53" t="n">
        <v>8.07681906772085</v>
      </c>
      <c r="AV392" s="53" t="n">
        <v>1306.3408824</v>
      </c>
      <c r="AW392" s="53" t="n">
        <v>9.23967651810457</v>
      </c>
      <c r="AX392" s="53" t="n">
        <v>7.14112031190998</v>
      </c>
      <c r="AY392" s="53" t="n">
        <v>8.74383579426731</v>
      </c>
      <c r="AZ392" s="53" t="n">
        <v>776.874434</v>
      </c>
      <c r="BA392" s="53" t="n">
        <v>9.80178066499884</v>
      </c>
      <c r="BB392" s="53" t="n">
        <v>4.24678877862926</v>
      </c>
      <c r="BC392" s="53" t="n">
        <v>9.76870436581159</v>
      </c>
      <c r="BD392" s="53" t="n">
        <v>568.7012838</v>
      </c>
      <c r="BE392" s="53" t="n">
        <v>13.0919859842806</v>
      </c>
      <c r="BF392" s="53" t="n">
        <v>3.10880899761196</v>
      </c>
      <c r="BG392" s="53" t="n">
        <v>13.1438569529587</v>
      </c>
      <c r="BH392" s="53" t="n">
        <v>1160.302149</v>
      </c>
      <c r="BI392" s="53" t="n">
        <v>9.18049424779746</v>
      </c>
      <c r="BJ392" s="53" t="n">
        <v>6.34279869504963</v>
      </c>
      <c r="BK392" s="53" t="n">
        <v>9.62933044607586</v>
      </c>
    </row>
    <row r="393">
      <c r="A393" s="53" t="s">
        <v>289</v>
      </c>
      <c r="B393" s="53" t="s">
        <v>290</v>
      </c>
      <c r="C393" s="53" t="s">
        <v>16</v>
      </c>
      <c r="D393" s="53" t="n">
        <v>53.0826521</v>
      </c>
      <c r="E393" s="53" t="n">
        <v>44.1766750947824</v>
      </c>
      <c r="F393" s="53" t="n">
        <v>3.17284909229298</v>
      </c>
      <c r="G393" s="53" t="n">
        <v>41.69966067179</v>
      </c>
      <c r="H393" s="53" t="n">
        <v>88.1565857</v>
      </c>
      <c r="I393" s="53" t="n">
        <v>42.8182122468933</v>
      </c>
      <c r="J393" s="53" t="n">
        <v>5.26928350133985</v>
      </c>
      <c r="K393" s="53" t="n">
        <v>35.7940622655193</v>
      </c>
      <c r="L393" s="53" t="n">
        <v>95.8534928</v>
      </c>
      <c r="M393" s="53" t="n">
        <v>39.6570078636322</v>
      </c>
      <c r="N393" s="53" t="n">
        <v>5.72934199012245</v>
      </c>
      <c r="O393" s="53" t="n">
        <v>34.011468411607</v>
      </c>
      <c r="P393" s="53" t="n">
        <v>167.1712172</v>
      </c>
      <c r="Q393" s="53" t="n">
        <v>46.8628541073844</v>
      </c>
      <c r="R393" s="53" t="n">
        <v>9.99213535433984</v>
      </c>
      <c r="S393" s="53" t="n">
        <v>41.9689565262812</v>
      </c>
      <c r="T393" s="53" t="n">
        <v>216.3208295</v>
      </c>
      <c r="U393" s="53" t="n">
        <v>34.3332057916102</v>
      </c>
      <c r="V393" s="53" t="n">
        <v>12.9298993243621</v>
      </c>
      <c r="W393" s="53" t="n">
        <v>30.2700878970669</v>
      </c>
      <c r="X393" s="53" t="n">
        <v>188.5110888</v>
      </c>
      <c r="Y393" s="53" t="n">
        <v>29.6255784882085</v>
      </c>
      <c r="Z393" s="53" t="n">
        <v>11.2676592695383</v>
      </c>
      <c r="AA393" s="53" t="n">
        <v>22.9625880194367</v>
      </c>
      <c r="AB393" s="53" t="n">
        <v>82.7929602</v>
      </c>
      <c r="AC393" s="53" t="n">
        <v>38.2284704576062</v>
      </c>
      <c r="AD393" s="53" t="n">
        <v>4.94868960435416</v>
      </c>
      <c r="AE393" s="53" t="n">
        <v>37.7434712934803</v>
      </c>
      <c r="AF393" s="53" t="n">
        <v>57.2430544</v>
      </c>
      <c r="AG393" s="53" t="n">
        <v>51.0385742422725</v>
      </c>
      <c r="AH393" s="53" t="n">
        <v>3.42152409512179</v>
      </c>
      <c r="AI393" s="53" t="n">
        <v>47.0361545992593</v>
      </c>
      <c r="AJ393" s="53" t="n">
        <v>101.1050084</v>
      </c>
      <c r="AK393" s="53" t="n">
        <v>47.3411459004863</v>
      </c>
      <c r="AL393" s="53" t="n">
        <v>6.04323486934847</v>
      </c>
      <c r="AM393" s="53" t="n">
        <v>41.2905462757595</v>
      </c>
      <c r="AN393" s="53" t="n">
        <v>163.2514874</v>
      </c>
      <c r="AO393" s="53" t="n">
        <v>29.7073946408383</v>
      </c>
      <c r="AP393" s="53" t="n">
        <v>9.75784579558655</v>
      </c>
      <c r="AQ393" s="53" t="n">
        <v>25.6789394622852</v>
      </c>
      <c r="AR393" s="53" t="n">
        <v>66.2915266</v>
      </c>
      <c r="AS393" s="53" t="n">
        <v>45.2655582665105</v>
      </c>
      <c r="AT393" s="53" t="n">
        <v>3.96236815001799</v>
      </c>
      <c r="AU393" s="53" t="n">
        <v>42.9744960516085</v>
      </c>
      <c r="AV393" s="53" t="n">
        <v>60.9691171</v>
      </c>
      <c r="AW393" s="53" t="n">
        <v>41.7552265085265</v>
      </c>
      <c r="AX393" s="53" t="n">
        <v>3.64423781020239</v>
      </c>
      <c r="AY393" s="53" t="n">
        <v>41.3730469814248</v>
      </c>
      <c r="AZ393" s="53" t="n">
        <v>91.075953</v>
      </c>
      <c r="BA393" s="53" t="n">
        <v>41.9130116650022</v>
      </c>
      <c r="BB393" s="53" t="n">
        <v>5.44377952822308</v>
      </c>
      <c r="BC393" s="53" t="n">
        <v>36.4628142681984</v>
      </c>
      <c r="BD393" s="53" t="n">
        <v>68.31412</v>
      </c>
      <c r="BE393" s="53" t="n">
        <v>46.8535234286876</v>
      </c>
      <c r="BF393" s="53" t="n">
        <v>4.08326232880127</v>
      </c>
      <c r="BG393" s="53" t="n">
        <v>45.4952571905226</v>
      </c>
      <c r="BH393" s="53" t="n">
        <v>172.888856</v>
      </c>
      <c r="BI393" s="53" t="n">
        <v>25.8690564177945</v>
      </c>
      <c r="BJ393" s="53" t="n">
        <v>10.3338892863488</v>
      </c>
      <c r="BK393" s="53" t="n">
        <v>23.0326032506586</v>
      </c>
    </row>
    <row r="394">
      <c r="A394" s="53" t="s">
        <v>289</v>
      </c>
      <c r="B394" s="53" t="s">
        <v>290</v>
      </c>
      <c r="C394" s="53" t="s">
        <v>17</v>
      </c>
      <c r="D394" s="53" t="n">
        <v>1358.4188845</v>
      </c>
      <c r="E394" s="53" t="n">
        <v>14.3962978933596</v>
      </c>
      <c r="F394" s="53" t="n">
        <v>5.11800284399761</v>
      </c>
      <c r="G394" s="53" t="n">
        <v>13.790782910521</v>
      </c>
      <c r="H394" s="53" t="n">
        <v>929.4103809</v>
      </c>
      <c r="I394" s="53" t="n">
        <v>13.9827757742118</v>
      </c>
      <c r="J394" s="53" t="n">
        <v>3.50166287215444</v>
      </c>
      <c r="K394" s="53" t="n">
        <v>13.3565501997579</v>
      </c>
      <c r="L394" s="53" t="n">
        <v>847.0780045</v>
      </c>
      <c r="M394" s="53" t="n">
        <v>14.0652805497741</v>
      </c>
      <c r="N394" s="53" t="n">
        <v>3.19146596501752</v>
      </c>
      <c r="O394" s="53" t="n">
        <v>12.6914013707164</v>
      </c>
      <c r="P394" s="53" t="n">
        <v>1452.3895797</v>
      </c>
      <c r="Q394" s="53" t="n">
        <v>12.2286458013975</v>
      </c>
      <c r="R394" s="53" t="n">
        <v>5.47204848542216</v>
      </c>
      <c r="S394" s="53" t="n">
        <v>10.939246020346</v>
      </c>
      <c r="T394" s="53" t="n">
        <v>2563.1183727</v>
      </c>
      <c r="U394" s="53" t="n">
        <v>9.37775380846061</v>
      </c>
      <c r="V394" s="53" t="n">
        <v>9.65684979107865</v>
      </c>
      <c r="W394" s="53" t="n">
        <v>8.51398915311307</v>
      </c>
      <c r="X394" s="53" t="n">
        <v>3097.9300291</v>
      </c>
      <c r="Y394" s="53" t="n">
        <v>7.46262241824334</v>
      </c>
      <c r="Z394" s="53" t="n">
        <v>11.6718155793861</v>
      </c>
      <c r="AA394" s="53" t="n">
        <v>6.72030609815283</v>
      </c>
      <c r="AB394" s="53" t="n">
        <v>2859.969186</v>
      </c>
      <c r="AC394" s="53" t="n">
        <v>7.80563615703649</v>
      </c>
      <c r="AD394" s="53" t="n">
        <v>10.775270128169</v>
      </c>
      <c r="AE394" s="53" t="n">
        <v>8.16246725376121</v>
      </c>
      <c r="AF394" s="53" t="n">
        <v>2819.2658669</v>
      </c>
      <c r="AG394" s="53" t="n">
        <v>7.47084567642708</v>
      </c>
      <c r="AH394" s="53" t="n">
        <v>10.62191558835</v>
      </c>
      <c r="AI394" s="53" t="n">
        <v>7.2618117938949</v>
      </c>
      <c r="AJ394" s="53" t="n">
        <v>2361.0609039</v>
      </c>
      <c r="AK394" s="53" t="n">
        <v>10.3945711708714</v>
      </c>
      <c r="AL394" s="53" t="n">
        <v>8.8955745233618</v>
      </c>
      <c r="AM394" s="53" t="n">
        <v>9.71013648301335</v>
      </c>
      <c r="AN394" s="53" t="n">
        <v>1817.3369545</v>
      </c>
      <c r="AO394" s="53" t="n">
        <v>9.24594284058535</v>
      </c>
      <c r="AP394" s="53" t="n">
        <v>6.84703062344165</v>
      </c>
      <c r="AQ394" s="53" t="n">
        <v>8.69460963513838</v>
      </c>
      <c r="AR394" s="53" t="n">
        <v>1416.2419385</v>
      </c>
      <c r="AS394" s="53" t="n">
        <v>10.446668042471</v>
      </c>
      <c r="AT394" s="53" t="n">
        <v>5.33585799765999</v>
      </c>
      <c r="AU394" s="53" t="n">
        <v>10.344169597457</v>
      </c>
      <c r="AV394" s="53" t="n">
        <v>1547.4467109</v>
      </c>
      <c r="AW394" s="53" t="n">
        <v>9.88732338450948</v>
      </c>
      <c r="AX394" s="53" t="n">
        <v>5.83018740219887</v>
      </c>
      <c r="AY394" s="53" t="n">
        <v>9.32764819618466</v>
      </c>
      <c r="AZ394" s="53" t="n">
        <v>1194.6301808</v>
      </c>
      <c r="BA394" s="53" t="n">
        <v>11.2913997269449</v>
      </c>
      <c r="BB394" s="53" t="n">
        <v>4.50090964769695</v>
      </c>
      <c r="BC394" s="53" t="n">
        <v>11.1062283987456</v>
      </c>
      <c r="BD394" s="53" t="n">
        <v>857.2770753</v>
      </c>
      <c r="BE394" s="53" t="n">
        <v>12.3994480318551</v>
      </c>
      <c r="BF394" s="53" t="n">
        <v>3.22989216326619</v>
      </c>
      <c r="BG394" s="53" t="n">
        <v>11.7106481899896</v>
      </c>
      <c r="BH394" s="53" t="n">
        <v>1420.3979843</v>
      </c>
      <c r="BI394" s="53" t="n">
        <v>11.4709966536155</v>
      </c>
      <c r="BJ394" s="53" t="n">
        <v>5.35151638879905</v>
      </c>
      <c r="BK394" s="53" t="n">
        <v>11.509916358214</v>
      </c>
    </row>
    <row r="395">
      <c r="A395" s="53" t="s">
        <v>291</v>
      </c>
      <c r="B395" s="53" t="s">
        <v>292</v>
      </c>
      <c r="C395" s="53" t="s">
        <v>16</v>
      </c>
      <c r="D395" s="53" t="n">
        <v>1980.0989182</v>
      </c>
      <c r="E395" s="53" t="n">
        <v>11.9216990261265</v>
      </c>
      <c r="F395" s="53" t="n">
        <v>9.53391545954129</v>
      </c>
      <c r="G395" s="53" t="n">
        <v>9.97809340974779</v>
      </c>
      <c r="H395" s="53" t="n">
        <v>2303.345976</v>
      </c>
      <c r="I395" s="53" t="n">
        <v>12.1232468238717</v>
      </c>
      <c r="J395" s="53" t="n">
        <v>11.0903074626298</v>
      </c>
      <c r="K395" s="53" t="n">
        <v>9.34083789916087</v>
      </c>
      <c r="L395" s="53" t="n">
        <v>2480.8000728</v>
      </c>
      <c r="M395" s="53" t="n">
        <v>14.5565472271778</v>
      </c>
      <c r="N395" s="53" t="n">
        <v>11.9447255633065</v>
      </c>
      <c r="O395" s="53" t="n">
        <v>10.2361552595183</v>
      </c>
      <c r="P395" s="53" t="n">
        <v>2025.4936011</v>
      </c>
      <c r="Q395" s="53" t="n">
        <v>14.7842225883638</v>
      </c>
      <c r="R395" s="53" t="n">
        <v>9.75248487802</v>
      </c>
      <c r="S395" s="53" t="n">
        <v>11.8710129675859</v>
      </c>
      <c r="T395" s="53" t="n">
        <v>1869.000589</v>
      </c>
      <c r="U395" s="53" t="n">
        <v>15.5689122525059</v>
      </c>
      <c r="V395" s="53" t="n">
        <v>8.99899163904249</v>
      </c>
      <c r="W395" s="53" t="n">
        <v>12.5446408480326</v>
      </c>
      <c r="X395" s="53" t="n">
        <v>1343.9853746</v>
      </c>
      <c r="Y395" s="53" t="n">
        <v>16.9418841698922</v>
      </c>
      <c r="Z395" s="53" t="n">
        <v>6.47111254014741</v>
      </c>
      <c r="AA395" s="53" t="n">
        <v>14.1454732948223</v>
      </c>
      <c r="AB395" s="53" t="n">
        <v>1574.7088305</v>
      </c>
      <c r="AC395" s="53" t="n">
        <v>13.2129937831325</v>
      </c>
      <c r="AD395" s="53" t="n">
        <v>7.58201558790193</v>
      </c>
      <c r="AE395" s="53" t="n">
        <v>13.1495335529101</v>
      </c>
      <c r="AF395" s="53" t="n">
        <v>1181.4082079</v>
      </c>
      <c r="AG395" s="53" t="n">
        <v>17.0634395341611</v>
      </c>
      <c r="AH395" s="53" t="n">
        <v>5.68832489821558</v>
      </c>
      <c r="AI395" s="53" t="n">
        <v>15.0096216366027</v>
      </c>
      <c r="AJ395" s="53" t="n">
        <v>1147.3066711</v>
      </c>
      <c r="AK395" s="53" t="n">
        <v>17.5849388661784</v>
      </c>
      <c r="AL395" s="53" t="n">
        <v>5.52413049060124</v>
      </c>
      <c r="AM395" s="53" t="n">
        <v>14.374233475922</v>
      </c>
      <c r="AN395" s="53" t="n">
        <v>1142.1430916</v>
      </c>
      <c r="AO395" s="53" t="n">
        <v>18.3726738056559</v>
      </c>
      <c r="AP395" s="53" t="n">
        <v>5.49926853548923</v>
      </c>
      <c r="AQ395" s="53" t="n">
        <v>15.4319856703849</v>
      </c>
      <c r="AR395" s="53" t="n">
        <v>769.9271907</v>
      </c>
      <c r="AS395" s="53" t="n">
        <v>18.2874579470658</v>
      </c>
      <c r="AT395" s="53" t="n">
        <v>3.70709800337081</v>
      </c>
      <c r="AU395" s="53" t="n">
        <v>16.6731311383988</v>
      </c>
      <c r="AV395" s="53" t="n">
        <v>710.02702</v>
      </c>
      <c r="AW395" s="53" t="n">
        <v>19.2424931181128</v>
      </c>
      <c r="AX395" s="53" t="n">
        <v>3.41868657189292</v>
      </c>
      <c r="AY395" s="53" t="n">
        <v>17.0277594149619</v>
      </c>
      <c r="AZ395" s="53" t="n">
        <v>637.2499657</v>
      </c>
      <c r="BA395" s="53" t="n">
        <v>24.3417497711634</v>
      </c>
      <c r="BB395" s="53" t="n">
        <v>3.06827464210843</v>
      </c>
      <c r="BC395" s="53" t="n">
        <v>22.3618951209273</v>
      </c>
      <c r="BD395" s="53" t="n">
        <v>571.9715696</v>
      </c>
      <c r="BE395" s="53" t="n">
        <v>22.1152245775574</v>
      </c>
      <c r="BF395" s="53" t="n">
        <v>2.75396776378459</v>
      </c>
      <c r="BG395" s="53" t="n">
        <v>21.7537148691652</v>
      </c>
      <c r="BH395" s="53" t="n">
        <v>1031.5330933</v>
      </c>
      <c r="BI395" s="53" t="n">
        <v>18.8138974528653</v>
      </c>
      <c r="BJ395" s="53" t="n">
        <v>4.96669596394779</v>
      </c>
      <c r="BK395" s="53" t="n">
        <v>18.2923153378517</v>
      </c>
    </row>
    <row r="396">
      <c r="A396" s="53" t="s">
        <v>291</v>
      </c>
      <c r="B396" s="53" t="s">
        <v>292</v>
      </c>
      <c r="C396" s="53" t="s">
        <v>17</v>
      </c>
      <c r="D396" s="53" t="n">
        <v>2157.0720599</v>
      </c>
      <c r="E396" s="53" t="n">
        <v>11.97786240796</v>
      </c>
      <c r="F396" s="53" t="n">
        <v>5.53265637958428</v>
      </c>
      <c r="G396" s="53" t="n">
        <v>10.8752492339489</v>
      </c>
      <c r="H396" s="53" t="n">
        <v>3487.2110673</v>
      </c>
      <c r="I396" s="53" t="n">
        <v>9.34905263807424</v>
      </c>
      <c r="J396" s="53" t="n">
        <v>8.94431897622775</v>
      </c>
      <c r="K396" s="53" t="n">
        <v>7.60634606083954</v>
      </c>
      <c r="L396" s="53" t="n">
        <v>3674.4719068</v>
      </c>
      <c r="M396" s="53" t="n">
        <v>8.44936966142849</v>
      </c>
      <c r="N396" s="53" t="n">
        <v>9.42462276281243</v>
      </c>
      <c r="O396" s="53" t="n">
        <v>6.91509456939109</v>
      </c>
      <c r="P396" s="53" t="n">
        <v>3134.8612946</v>
      </c>
      <c r="Q396" s="53" t="n">
        <v>9.4749247638199</v>
      </c>
      <c r="R396" s="53" t="n">
        <v>8.04057994311261</v>
      </c>
      <c r="S396" s="53" t="n">
        <v>7.9623481926621</v>
      </c>
      <c r="T396" s="53" t="n">
        <v>3918.6445151</v>
      </c>
      <c r="U396" s="53" t="n">
        <v>9.5940223494774</v>
      </c>
      <c r="V396" s="53" t="n">
        <v>10.0508990769627</v>
      </c>
      <c r="W396" s="53" t="n">
        <v>7.89914490829342</v>
      </c>
      <c r="X396" s="53" t="n">
        <v>3994.1858539</v>
      </c>
      <c r="Y396" s="53" t="n">
        <v>8.01192552961109</v>
      </c>
      <c r="Z396" s="53" t="n">
        <v>10.2446544353505</v>
      </c>
      <c r="AA396" s="53" t="n">
        <v>7.67535976958697</v>
      </c>
      <c r="AB396" s="53" t="n">
        <v>3613.5246581</v>
      </c>
      <c r="AC396" s="53" t="n">
        <v>8.39294639888954</v>
      </c>
      <c r="AD396" s="53" t="n">
        <v>9.26829966605237</v>
      </c>
      <c r="AE396" s="53" t="n">
        <v>7.23490672504501</v>
      </c>
      <c r="AF396" s="53" t="n">
        <v>2998.0570048</v>
      </c>
      <c r="AG396" s="53" t="n">
        <v>9.83263064124069</v>
      </c>
      <c r="AH396" s="53" t="n">
        <v>7.68969174573289</v>
      </c>
      <c r="AI396" s="53" t="n">
        <v>8.89495365390173</v>
      </c>
      <c r="AJ396" s="53" t="n">
        <v>2848.5776356</v>
      </c>
      <c r="AK396" s="53" t="n">
        <v>9.29545141644082</v>
      </c>
      <c r="AL396" s="53" t="n">
        <v>7.30629334148164</v>
      </c>
      <c r="AM396" s="53" t="n">
        <v>8.29319172109923</v>
      </c>
      <c r="AN396" s="53" t="n">
        <v>2038.5526833</v>
      </c>
      <c r="AO396" s="53" t="n">
        <v>10.2744258254115</v>
      </c>
      <c r="AP396" s="53" t="n">
        <v>5.228667005636</v>
      </c>
      <c r="AQ396" s="53" t="n">
        <v>9.65862691906403</v>
      </c>
      <c r="AR396" s="53" t="n">
        <v>2289.6227999</v>
      </c>
      <c r="AS396" s="53" t="n">
        <v>11.7663262943533</v>
      </c>
      <c r="AT396" s="53" t="n">
        <v>5.87263468207716</v>
      </c>
      <c r="AU396" s="53" t="n">
        <v>11.6123687945513</v>
      </c>
      <c r="AV396" s="53" t="n">
        <v>1706.6951706</v>
      </c>
      <c r="AW396" s="53" t="n">
        <v>13.4703830472782</v>
      </c>
      <c r="AX396" s="53" t="n">
        <v>4.37748840159912</v>
      </c>
      <c r="AY396" s="53" t="n">
        <v>14.0297677078167</v>
      </c>
      <c r="AZ396" s="53" t="n">
        <v>1012.721423</v>
      </c>
      <c r="BA396" s="53" t="n">
        <v>17.8053855015572</v>
      </c>
      <c r="BB396" s="53" t="n">
        <v>2.59752084590182</v>
      </c>
      <c r="BC396" s="53" t="n">
        <v>18.0110222563308</v>
      </c>
      <c r="BD396" s="53" t="n">
        <v>933.3332287</v>
      </c>
      <c r="BE396" s="53" t="n">
        <v>17.5956686566523</v>
      </c>
      <c r="BF396" s="53" t="n">
        <v>2.39389871949129</v>
      </c>
      <c r="BG396" s="53" t="n">
        <v>18.0722357079197</v>
      </c>
      <c r="BH396" s="53" t="n">
        <v>1180.468529</v>
      </c>
      <c r="BI396" s="53" t="n">
        <v>16.4545020489982</v>
      </c>
      <c r="BJ396" s="53" t="n">
        <v>3.02777401797745</v>
      </c>
      <c r="BK396" s="53" t="n">
        <v>16.9691816394083</v>
      </c>
    </row>
    <row r="397">
      <c r="A397" s="53" t="s">
        <v>293</v>
      </c>
      <c r="B397" s="53" t="s">
        <v>294</v>
      </c>
      <c r="C397" s="53" t="s">
        <v>16</v>
      </c>
      <c r="D397" s="53" t="n">
        <v>328.0283566</v>
      </c>
      <c r="E397" s="53" t="n">
        <v>39.6854065952442</v>
      </c>
      <c r="F397" s="53" t="n">
        <v>8.04350285937103</v>
      </c>
      <c r="G397" s="53" t="n">
        <v>30.4167816440523</v>
      </c>
      <c r="H397" s="53" t="n">
        <v>181.3291601</v>
      </c>
      <c r="I397" s="53" t="n">
        <v>50.9003689536045</v>
      </c>
      <c r="J397" s="53" t="n">
        <v>4.44632785064441</v>
      </c>
      <c r="K397" s="53" t="n">
        <v>41.8066603295755</v>
      </c>
      <c r="L397" s="53" t="n">
        <v>112.1300307</v>
      </c>
      <c r="M397" s="53" t="n">
        <v>49.4564277259839</v>
      </c>
      <c r="N397" s="53" t="n">
        <v>2.74951297474753</v>
      </c>
      <c r="O397" s="53" t="n">
        <v>44.534945918</v>
      </c>
      <c r="P397" s="53" t="n">
        <v>498.2463773</v>
      </c>
      <c r="Q397" s="53" t="n">
        <v>25.3718796504021</v>
      </c>
      <c r="R397" s="53" t="n">
        <v>12.2173771866033</v>
      </c>
      <c r="S397" s="53" t="n">
        <v>27.6012953835456</v>
      </c>
      <c r="T397" s="53" t="n">
        <v>788.0393287</v>
      </c>
      <c r="U397" s="53" t="n">
        <v>26.7117152474893</v>
      </c>
      <c r="V397" s="53" t="n">
        <v>19.3233190550797</v>
      </c>
      <c r="W397" s="53" t="n">
        <v>20.8941252955135</v>
      </c>
      <c r="X397" s="53" t="n">
        <v>251.899977</v>
      </c>
      <c r="Y397" s="53" t="n">
        <v>44.0931979302958</v>
      </c>
      <c r="Z397" s="53" t="n">
        <v>6.17677753922264</v>
      </c>
      <c r="AA397" s="53" t="n">
        <v>41.6969233153182</v>
      </c>
      <c r="AB397" s="53" t="n">
        <v>219.6373723</v>
      </c>
      <c r="AC397" s="53" t="n">
        <v>45.3255039853642</v>
      </c>
      <c r="AD397" s="53" t="n">
        <v>5.38567412412476</v>
      </c>
      <c r="AE397" s="53" t="n">
        <v>41.3841616432379</v>
      </c>
      <c r="AF397" s="53" t="n">
        <v>97.9829656</v>
      </c>
      <c r="AG397" s="53" t="n">
        <v>58.2364191773278</v>
      </c>
      <c r="AH397" s="53" t="n">
        <v>2.40261626202731</v>
      </c>
      <c r="AI397" s="53" t="n">
        <v>59.2563347584794</v>
      </c>
      <c r="AJ397" s="53" t="n">
        <v>89.8094489</v>
      </c>
      <c r="AK397" s="53" t="n">
        <v>72.3203491125722</v>
      </c>
      <c r="AL397" s="53" t="n">
        <v>2.20219546417618</v>
      </c>
      <c r="AM397" s="53" t="n">
        <v>64.8424977882807</v>
      </c>
      <c r="AN397" s="53" t="n">
        <v>298.6448721</v>
      </c>
      <c r="AO397" s="53" t="n">
        <v>36.7522115675666</v>
      </c>
      <c r="AP397" s="53" t="n">
        <v>7.32299764438366</v>
      </c>
      <c r="AQ397" s="53" t="n">
        <v>26.3910703250983</v>
      </c>
      <c r="AR397" s="53" t="n">
        <v>270.5684877</v>
      </c>
      <c r="AS397" s="53" t="n">
        <v>36.1395533788818</v>
      </c>
      <c r="AT397" s="53" t="n">
        <v>6.63454351028701</v>
      </c>
      <c r="AU397" s="53" t="n">
        <v>29.7153811624579</v>
      </c>
      <c r="AV397" s="53" t="n">
        <v>296.8756727</v>
      </c>
      <c r="AW397" s="53" t="n">
        <v>39.3524940577996</v>
      </c>
      <c r="AX397" s="53" t="n">
        <v>7.27961553992112</v>
      </c>
      <c r="AY397" s="53" t="n">
        <v>31.5280035442505</v>
      </c>
      <c r="AZ397" s="53" t="n">
        <v>195.9143068</v>
      </c>
      <c r="BA397" s="53" t="n">
        <v>43.8509414493379</v>
      </c>
      <c r="BB397" s="53" t="n">
        <v>4.80396665480686</v>
      </c>
      <c r="BC397" s="53" t="n">
        <v>44.4844002799711</v>
      </c>
      <c r="BD397" s="53" t="n">
        <v>189.1442886</v>
      </c>
      <c r="BE397" s="53" t="n">
        <v>35.1683829544398</v>
      </c>
      <c r="BF397" s="53" t="n">
        <v>4.63796069936412</v>
      </c>
      <c r="BG397" s="53" t="n">
        <v>35.2856994285559</v>
      </c>
      <c r="BH397" s="53" t="n">
        <v>259.9272624</v>
      </c>
      <c r="BI397" s="53" t="n">
        <v>29.1923196876558</v>
      </c>
      <c r="BJ397" s="53" t="n">
        <v>6.37361263524034</v>
      </c>
      <c r="BK397" s="53" t="n">
        <v>28.5665703837824</v>
      </c>
    </row>
    <row r="398">
      <c r="A398" s="53" t="s">
        <v>293</v>
      </c>
      <c r="B398" s="53" t="s">
        <v>294</v>
      </c>
      <c r="C398" s="53" t="s">
        <v>17</v>
      </c>
      <c r="D398" s="53" t="n">
        <v>2427.217458</v>
      </c>
      <c r="E398" s="53" t="n">
        <v>17.8846238262568</v>
      </c>
      <c r="F398" s="53" t="n">
        <v>3.28509230761254</v>
      </c>
      <c r="G398" s="53" t="n">
        <v>15.9781515348194</v>
      </c>
      <c r="H398" s="53" t="n">
        <v>3153.0012849</v>
      </c>
      <c r="I398" s="53" t="n">
        <v>18.3770862692939</v>
      </c>
      <c r="J398" s="53" t="n">
        <v>4.26739690454115</v>
      </c>
      <c r="K398" s="53" t="n">
        <v>15.9239616791819</v>
      </c>
      <c r="L398" s="53" t="n">
        <v>2806.2937084</v>
      </c>
      <c r="M398" s="53" t="n">
        <v>17.2767934492711</v>
      </c>
      <c r="N398" s="53" t="n">
        <v>3.79814912915244</v>
      </c>
      <c r="O398" s="53" t="n">
        <v>15.3474805681283</v>
      </c>
      <c r="P398" s="53" t="n">
        <v>3440.5952844</v>
      </c>
      <c r="Q398" s="53" t="n">
        <v>12.4167317719771</v>
      </c>
      <c r="R398" s="53" t="n">
        <v>4.65663802191984</v>
      </c>
      <c r="S398" s="53" t="n">
        <v>10.8877102968045</v>
      </c>
      <c r="T398" s="53" t="n">
        <v>5815.1190117</v>
      </c>
      <c r="U398" s="53" t="n">
        <v>9.98298442534895</v>
      </c>
      <c r="V398" s="53" t="n">
        <v>7.87041254594796</v>
      </c>
      <c r="W398" s="53" t="n">
        <v>9.96258698051596</v>
      </c>
      <c r="X398" s="53" t="n">
        <v>9166.5384182</v>
      </c>
      <c r="Y398" s="53" t="n">
        <v>9.53513070021138</v>
      </c>
      <c r="Z398" s="53" t="n">
        <v>12.4063564003352</v>
      </c>
      <c r="AA398" s="53" t="n">
        <v>8.33495118810969</v>
      </c>
      <c r="AB398" s="53" t="n">
        <v>10445.9024515</v>
      </c>
      <c r="AC398" s="53" t="n">
        <v>7.18737339878576</v>
      </c>
      <c r="AD398" s="53" t="n">
        <v>14.1378983891165</v>
      </c>
      <c r="AE398" s="53" t="n">
        <v>7.64045210742088</v>
      </c>
      <c r="AF398" s="53" t="n">
        <v>8360.5581053</v>
      </c>
      <c r="AG398" s="53" t="n">
        <v>7.59377859241818</v>
      </c>
      <c r="AH398" s="53" t="n">
        <v>11.3155107007593</v>
      </c>
      <c r="AI398" s="53" t="n">
        <v>7.56163533018071</v>
      </c>
      <c r="AJ398" s="53" t="n">
        <v>7374.613471</v>
      </c>
      <c r="AK398" s="53" t="n">
        <v>7.42314271544035</v>
      </c>
      <c r="AL398" s="53" t="n">
        <v>9.98109415592293</v>
      </c>
      <c r="AM398" s="53" t="n">
        <v>7.01889358072267</v>
      </c>
      <c r="AN398" s="53" t="n">
        <v>4350.2951953</v>
      </c>
      <c r="AO398" s="53" t="n">
        <v>11.4564878241516</v>
      </c>
      <c r="AP398" s="53" t="n">
        <v>5.88786193623523</v>
      </c>
      <c r="AQ398" s="53" t="n">
        <v>10.1853488205678</v>
      </c>
      <c r="AR398" s="53" t="n">
        <v>3890.5492386</v>
      </c>
      <c r="AS398" s="53" t="n">
        <v>11.2792385311888</v>
      </c>
      <c r="AT398" s="53" t="n">
        <v>5.26562353693844</v>
      </c>
      <c r="AU398" s="53" t="n">
        <v>10.0997813644484</v>
      </c>
      <c r="AV398" s="53" t="n">
        <v>3602.740274</v>
      </c>
      <c r="AW398" s="53" t="n">
        <v>9.73706778405835</v>
      </c>
      <c r="AX398" s="53" t="n">
        <v>4.87609147727352</v>
      </c>
      <c r="AY398" s="53" t="n">
        <v>8.81398158718432</v>
      </c>
      <c r="AZ398" s="53" t="n">
        <v>2833.2724293</v>
      </c>
      <c r="BA398" s="53" t="n">
        <v>11.9847885039894</v>
      </c>
      <c r="BB398" s="53" t="n">
        <v>3.83466319928889</v>
      </c>
      <c r="BC398" s="53" t="n">
        <v>10.8802964426353</v>
      </c>
      <c r="BD398" s="53" t="n">
        <v>2685.1426012</v>
      </c>
      <c r="BE398" s="53" t="n">
        <v>13.3487726367412</v>
      </c>
      <c r="BF398" s="53" t="n">
        <v>3.63417841898402</v>
      </c>
      <c r="BG398" s="53" t="n">
        <v>12.0979533834486</v>
      </c>
      <c r="BH398" s="53" t="n">
        <v>3533.9831614</v>
      </c>
      <c r="BI398" s="53" t="n">
        <v>10.4024727600189</v>
      </c>
      <c r="BJ398" s="53" t="n">
        <v>4.78303287597208</v>
      </c>
      <c r="BK398" s="53" t="n">
        <v>9.82940656720682</v>
      </c>
    </row>
    <row r="399">
      <c r="A399" s="53" t="s">
        <v>295</v>
      </c>
      <c r="B399" s="53" t="s">
        <v>296</v>
      </c>
      <c r="C399" s="53" t="s">
        <v>16</v>
      </c>
      <c r="D399" s="53"/>
      <c r="E399" s="53"/>
      <c r="F399" s="53"/>
      <c r="G399" s="53"/>
      <c r="H399" s="53"/>
      <c r="I399" s="53"/>
      <c r="J399" s="53"/>
      <c r="K399" s="53"/>
      <c r="L399" s="53" t="n">
        <v>23.7018051</v>
      </c>
      <c r="M399" s="53" t="n">
        <v>100</v>
      </c>
      <c r="N399" s="53" t="n">
        <v>0.785631582706869</v>
      </c>
      <c r="O399" s="53" t="n">
        <v>98.4645109030609</v>
      </c>
      <c r="P399" s="53" t="n">
        <v>164.4037809</v>
      </c>
      <c r="Q399" s="53" t="n">
        <v>40.4878658255795</v>
      </c>
      <c r="R399" s="53" t="n">
        <v>5.44940784242042</v>
      </c>
      <c r="S399" s="53" t="n">
        <v>38.5960103968336</v>
      </c>
      <c r="T399" s="53" t="n">
        <v>291.8817898</v>
      </c>
      <c r="U399" s="53" t="n">
        <v>35.610099501708</v>
      </c>
      <c r="V399" s="53" t="n">
        <v>9.67485605068484</v>
      </c>
      <c r="W399" s="53" t="n">
        <v>35.2746065025676</v>
      </c>
      <c r="X399" s="53" t="n">
        <v>99.0246396</v>
      </c>
      <c r="Y399" s="53" t="n">
        <v>49.0520740837676</v>
      </c>
      <c r="Z399" s="53" t="n">
        <v>3.28231896295212</v>
      </c>
      <c r="AA399" s="53" t="n">
        <v>46.1514216276811</v>
      </c>
      <c r="AB399" s="53" t="n">
        <v>113.5693998</v>
      </c>
      <c r="AC399" s="53" t="n">
        <v>50.6335415668433</v>
      </c>
      <c r="AD399" s="53" t="n">
        <v>3.76442667279984</v>
      </c>
      <c r="AE399" s="53" t="n">
        <v>48.8895363370706</v>
      </c>
      <c r="AF399" s="53" t="n">
        <v>96.520911</v>
      </c>
      <c r="AG399" s="53" t="n">
        <v>49.0197531581307</v>
      </c>
      <c r="AH399" s="53" t="n">
        <v>3.19932915460683</v>
      </c>
      <c r="AI399" s="53" t="n">
        <v>50.0140807053821</v>
      </c>
      <c r="AJ399" s="53" t="n">
        <v>126.612055</v>
      </c>
      <c r="AK399" s="53" t="n">
        <v>51.0723410072206</v>
      </c>
      <c r="AL399" s="53" t="n">
        <v>4.19674487828014</v>
      </c>
      <c r="AM399" s="53" t="n">
        <v>47.9997366316667</v>
      </c>
      <c r="AN399" s="53" t="n">
        <v>103.3319278</v>
      </c>
      <c r="AO399" s="53" t="n">
        <v>49.6005197190989</v>
      </c>
      <c r="AP399" s="53" t="n">
        <v>3.42509043674762</v>
      </c>
      <c r="AQ399" s="53" t="n">
        <v>45.8069317115342</v>
      </c>
      <c r="AR399" s="53" t="n">
        <v>298.336679</v>
      </c>
      <c r="AS399" s="53" t="n">
        <v>39.9592453941051</v>
      </c>
      <c r="AT399" s="53" t="n">
        <v>9.88881295384043</v>
      </c>
      <c r="AU399" s="53" t="n">
        <v>35.6333983297755</v>
      </c>
      <c r="AV399" s="53" t="n">
        <v>333.6884165</v>
      </c>
      <c r="AW399" s="53" t="n">
        <v>28.6904992205237</v>
      </c>
      <c r="AX399" s="53" t="n">
        <v>11.0605988733678</v>
      </c>
      <c r="AY399" s="53" t="n">
        <v>22.329422933351</v>
      </c>
      <c r="AZ399" s="53" t="n">
        <v>172.7848346</v>
      </c>
      <c r="BA399" s="53" t="n">
        <v>40.0009985678753</v>
      </c>
      <c r="BB399" s="53" t="n">
        <v>5.72721033279202</v>
      </c>
      <c r="BC399" s="53" t="n">
        <v>37.4732197190191</v>
      </c>
      <c r="BD399" s="53" t="n">
        <v>342.5105844</v>
      </c>
      <c r="BE399" s="53" t="n">
        <v>30.3551012545542</v>
      </c>
      <c r="BF399" s="53" t="n">
        <v>11.3530227499857</v>
      </c>
      <c r="BG399" s="53" t="n">
        <v>27.2996894238938</v>
      </c>
      <c r="BH399" s="53" t="n">
        <v>850.544108</v>
      </c>
      <c r="BI399" s="53" t="n">
        <v>19.7935399950784</v>
      </c>
      <c r="BJ399" s="53" t="n">
        <v>28.1925495088154</v>
      </c>
      <c r="BK399" s="53" t="n">
        <v>13.6798809201292</v>
      </c>
    </row>
    <row r="400">
      <c r="A400" s="53" t="s">
        <v>295</v>
      </c>
      <c r="B400" s="53" t="s">
        <v>296</v>
      </c>
      <c r="C400" s="53" t="s">
        <v>17</v>
      </c>
      <c r="D400" s="53" t="n">
        <v>2843.8898937</v>
      </c>
      <c r="E400" s="53" t="n">
        <v>13.0853722570708</v>
      </c>
      <c r="F400" s="53" t="n">
        <v>3.7866483655277</v>
      </c>
      <c r="G400" s="53" t="n">
        <v>11.7538423889982</v>
      </c>
      <c r="H400" s="53" t="n">
        <v>4115.2325556</v>
      </c>
      <c r="I400" s="53" t="n">
        <v>11.5361723412959</v>
      </c>
      <c r="J400" s="53" t="n">
        <v>5.47944513075194</v>
      </c>
      <c r="K400" s="53" t="n">
        <v>9.5426927537865</v>
      </c>
      <c r="L400" s="53" t="n">
        <v>3397.1757421</v>
      </c>
      <c r="M400" s="53" t="n">
        <v>9.96393820290582</v>
      </c>
      <c r="N400" s="53" t="n">
        <v>4.52335021821007</v>
      </c>
      <c r="O400" s="53" t="n">
        <v>8.9549540811089</v>
      </c>
      <c r="P400" s="53" t="n">
        <v>3272.2242621</v>
      </c>
      <c r="Q400" s="53" t="n">
        <v>10.6965184612503</v>
      </c>
      <c r="R400" s="53" t="n">
        <v>4.35697692838601</v>
      </c>
      <c r="S400" s="53" t="n">
        <v>9.81383138954135</v>
      </c>
      <c r="T400" s="53" t="n">
        <v>3541.490165</v>
      </c>
      <c r="U400" s="53" t="n">
        <v>9.0332694838693</v>
      </c>
      <c r="V400" s="53" t="n">
        <v>4.7155053275928</v>
      </c>
      <c r="W400" s="53" t="n">
        <v>9.22806326837585</v>
      </c>
      <c r="X400" s="53" t="n">
        <v>6717.3745154</v>
      </c>
      <c r="Y400" s="53" t="n">
        <v>8.14142193494994</v>
      </c>
      <c r="Z400" s="53" t="n">
        <v>8.94420535961161</v>
      </c>
      <c r="AA400" s="53" t="n">
        <v>8.1768476709212</v>
      </c>
      <c r="AB400" s="53" t="n">
        <v>5819.6256191</v>
      </c>
      <c r="AC400" s="53" t="n">
        <v>7.37922925353045</v>
      </c>
      <c r="AD400" s="53" t="n">
        <v>7.74884987191871</v>
      </c>
      <c r="AE400" s="53" t="n">
        <v>7.33211047125558</v>
      </c>
      <c r="AF400" s="53" t="n">
        <v>6984.8124577</v>
      </c>
      <c r="AG400" s="53" t="n">
        <v>7.61047335539568</v>
      </c>
      <c r="AH400" s="53" t="n">
        <v>9.30029982351255</v>
      </c>
      <c r="AI400" s="53" t="n">
        <v>6.80028452993212</v>
      </c>
      <c r="AJ400" s="53" t="n">
        <v>6766.1594249</v>
      </c>
      <c r="AK400" s="53" t="n">
        <v>9.54662518328633</v>
      </c>
      <c r="AL400" s="53" t="n">
        <v>9.00916262052028</v>
      </c>
      <c r="AM400" s="53" t="n">
        <v>7.96367003620669</v>
      </c>
      <c r="AN400" s="53" t="n">
        <v>5603.1353126</v>
      </c>
      <c r="AO400" s="53" t="n">
        <v>9.15838451706399</v>
      </c>
      <c r="AP400" s="53" t="n">
        <v>7.46059234581798</v>
      </c>
      <c r="AQ400" s="53" t="n">
        <v>7.9143859372687</v>
      </c>
      <c r="AR400" s="53" t="n">
        <v>4979.4970421</v>
      </c>
      <c r="AS400" s="53" t="n">
        <v>7.86670790922803</v>
      </c>
      <c r="AT400" s="53" t="n">
        <v>6.63021602115762</v>
      </c>
      <c r="AU400" s="53" t="n">
        <v>6.94103571400977</v>
      </c>
      <c r="AV400" s="53" t="n">
        <v>5175.7330114</v>
      </c>
      <c r="AW400" s="53" t="n">
        <v>7.77745195034322</v>
      </c>
      <c r="AX400" s="53" t="n">
        <v>6.89150483337701</v>
      </c>
      <c r="AY400" s="53" t="n">
        <v>6.81052490271754</v>
      </c>
      <c r="AZ400" s="53" t="n">
        <v>4286.9976719</v>
      </c>
      <c r="BA400" s="53" t="n">
        <v>8.02566158892112</v>
      </c>
      <c r="BB400" s="53" t="n">
        <v>5.70815092499978</v>
      </c>
      <c r="BC400" s="53" t="n">
        <v>7.75801733175601</v>
      </c>
      <c r="BD400" s="53" t="n">
        <v>3909.9416231</v>
      </c>
      <c r="BE400" s="53" t="n">
        <v>10.1194654666393</v>
      </c>
      <c r="BF400" s="53" t="n">
        <v>5.20609960646464</v>
      </c>
      <c r="BG400" s="53" t="n">
        <v>9.29532377289521</v>
      </c>
      <c r="BH400" s="53" t="n">
        <v>7689.7997461</v>
      </c>
      <c r="BI400" s="53" t="n">
        <v>8.53553030194948</v>
      </c>
      <c r="BJ400" s="53" t="n">
        <v>10.2389926221513</v>
      </c>
      <c r="BK400" s="53" t="n">
        <v>8.18206157298912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442</v>
      </c>
    </row>
    <row r="410">
      <c r="A410" s="5" t="s">
        <v>26</v>
      </c>
      <c r="B410" s="5" t="s">
        <v>71</v>
      </c>
      <c r="C410" s="5" t="s">
        <v>11</v>
      </c>
      <c r="D410" s="5" t="s">
        <v>377</v>
      </c>
      <c r="E410" s="5" t="s">
        <v>378</v>
      </c>
      <c r="F410" s="5" t="s">
        <v>379</v>
      </c>
      <c r="G410" s="5" t="s">
        <v>380</v>
      </c>
      <c r="H410" s="5" t="s">
        <v>381</v>
      </c>
      <c r="I410" s="5" t="s">
        <v>382</v>
      </c>
      <c r="J410" s="5" t="s">
        <v>383</v>
      </c>
      <c r="K410" s="5" t="s">
        <v>384</v>
      </c>
      <c r="L410" s="5" t="s">
        <v>385</v>
      </c>
      <c r="M410" s="5" t="s">
        <v>386</v>
      </c>
      <c r="N410" s="5" t="s">
        <v>387</v>
      </c>
      <c r="O410" s="5" t="s">
        <v>388</v>
      </c>
      <c r="P410" s="5" t="s">
        <v>389</v>
      </c>
      <c r="Q410" s="5" t="s">
        <v>390</v>
      </c>
      <c r="R410" s="5" t="s">
        <v>391</v>
      </c>
      <c r="S410" s="5" t="s">
        <v>392</v>
      </c>
      <c r="T410" s="5" t="s">
        <v>393</v>
      </c>
      <c r="U410" s="5" t="s">
        <v>394</v>
      </c>
      <c r="V410" s="5" t="s">
        <v>395</v>
      </c>
      <c r="W410" s="5" t="s">
        <v>396</v>
      </c>
      <c r="X410" s="5" t="s">
        <v>397</v>
      </c>
      <c r="Y410" s="5" t="s">
        <v>398</v>
      </c>
      <c r="Z410" s="5" t="s">
        <v>399</v>
      </c>
      <c r="AA410" s="5" t="s">
        <v>400</v>
      </c>
      <c r="AB410" s="5" t="s">
        <v>401</v>
      </c>
      <c r="AC410" s="5" t="s">
        <v>402</v>
      </c>
      <c r="AD410" s="5" t="s">
        <v>403</v>
      </c>
      <c r="AE410" s="5" t="s">
        <v>404</v>
      </c>
      <c r="AF410" s="5" t="s">
        <v>405</v>
      </c>
      <c r="AG410" s="5" t="s">
        <v>406</v>
      </c>
      <c r="AH410" s="5" t="s">
        <v>407</v>
      </c>
      <c r="AI410" s="5" t="s">
        <v>408</v>
      </c>
      <c r="AJ410" s="5" t="s">
        <v>409</v>
      </c>
      <c r="AK410" s="5" t="s">
        <v>410</v>
      </c>
      <c r="AL410" s="5" t="s">
        <v>411</v>
      </c>
      <c r="AM410" s="5" t="s">
        <v>412</v>
      </c>
      <c r="AN410" s="5" t="s">
        <v>413</v>
      </c>
      <c r="AO410" s="5" t="s">
        <v>414</v>
      </c>
      <c r="AP410" s="5" t="s">
        <v>415</v>
      </c>
      <c r="AQ410" s="5" t="s">
        <v>416</v>
      </c>
      <c r="AR410" s="5" t="s">
        <v>417</v>
      </c>
      <c r="AS410" s="5" t="s">
        <v>418</v>
      </c>
      <c r="AT410" s="5" t="s">
        <v>419</v>
      </c>
      <c r="AU410" s="5" t="s">
        <v>420</v>
      </c>
      <c r="AV410" s="5" t="s">
        <v>421</v>
      </c>
      <c r="AW410" s="5" t="s">
        <v>422</v>
      </c>
      <c r="AX410" s="5" t="s">
        <v>423</v>
      </c>
      <c r="AY410" s="5" t="s">
        <v>424</v>
      </c>
      <c r="AZ410" s="5" t="s">
        <v>425</v>
      </c>
      <c r="BA410" s="5" t="s">
        <v>426</v>
      </c>
      <c r="BB410" s="5" t="s">
        <v>427</v>
      </c>
      <c r="BC410" s="5" t="s">
        <v>428</v>
      </c>
      <c r="BD410" s="5" t="s">
        <v>429</v>
      </c>
      <c r="BE410" s="5" t="s">
        <v>430</v>
      </c>
      <c r="BF410" s="5" t="s">
        <v>431</v>
      </c>
      <c r="BG410" s="5" t="s">
        <v>432</v>
      </c>
      <c r="BH410" s="5" t="s">
        <v>433</v>
      </c>
      <c r="BI410" s="5" t="s">
        <v>434</v>
      </c>
      <c r="BJ410" s="5" t="s">
        <v>435</v>
      </c>
      <c r="BK410" s="5" t="s">
        <v>436</v>
      </c>
    </row>
    <row r="411">
      <c r="A411" s="54" t="s">
        <v>72</v>
      </c>
      <c r="B411" s="54" t="s">
        <v>73</v>
      </c>
      <c r="C411" s="54" t="s">
        <v>16</v>
      </c>
      <c r="D411" s="54" t="n">
        <v>6.4958848</v>
      </c>
      <c r="E411" s="54"/>
      <c r="F411" s="54" t="n">
        <v>9.87704530041501</v>
      </c>
      <c r="G411" s="54"/>
      <c r="H411" s="54" t="n">
        <v>13.271605</v>
      </c>
      <c r="I411" s="54"/>
      <c r="J411" s="54" t="n">
        <v>20.1795825865345</v>
      </c>
      <c r="K411" s="54"/>
      <c r="L411" s="54" t="n">
        <v>5.5946502</v>
      </c>
      <c r="M411" s="54"/>
      <c r="N411" s="54" t="n">
        <v>8.50671081257104</v>
      </c>
      <c r="O411" s="54"/>
      <c r="P411" s="54" t="n">
        <v>12.090535</v>
      </c>
      <c r="Q411" s="54"/>
      <c r="R411" s="54" t="n">
        <v>18.383756112986</v>
      </c>
      <c r="S411" s="54"/>
      <c r="T411" s="54" t="n">
        <v>2.36214</v>
      </c>
      <c r="U411" s="54"/>
      <c r="V411" s="54" t="n">
        <v>3.59165294709695</v>
      </c>
      <c r="W411" s="54"/>
      <c r="X411" s="54" t="n">
        <v>2.36214</v>
      </c>
      <c r="Y411" s="54"/>
      <c r="Z411" s="54" t="n">
        <v>3.59165294709695</v>
      </c>
      <c r="AA411" s="54"/>
      <c r="AB411" s="54"/>
      <c r="AC411" s="54"/>
      <c r="AD411" s="54"/>
      <c r="AE411" s="54"/>
      <c r="AF411" s="54"/>
      <c r="AG411" s="54"/>
      <c r="AH411" s="54"/>
      <c r="AI411" s="54"/>
      <c r="AJ411" s="54" t="n">
        <v>17.6851852</v>
      </c>
      <c r="AK411" s="54"/>
      <c r="AL411" s="54" t="n">
        <v>26.8904669255571</v>
      </c>
      <c r="AM411" s="54"/>
      <c r="AN411" s="54"/>
      <c r="AO411" s="54"/>
      <c r="AP411" s="54"/>
      <c r="AQ411" s="54"/>
      <c r="AR411" s="54" t="n">
        <v>1.18107</v>
      </c>
      <c r="AS411" s="54"/>
      <c r="AT411" s="54" t="n">
        <v>1.79582647354848</v>
      </c>
      <c r="AU411" s="54"/>
      <c r="AV411" s="54" t="n">
        <v>1.18107</v>
      </c>
      <c r="AW411" s="54"/>
      <c r="AX411" s="54" t="n">
        <v>1.79582647354848</v>
      </c>
      <c r="AY411" s="54"/>
      <c r="AZ411" s="54" t="n">
        <v>1.18107</v>
      </c>
      <c r="BA411" s="54"/>
      <c r="BB411" s="54" t="n">
        <v>1.79582647354848</v>
      </c>
      <c r="BC411" s="54"/>
      <c r="BD411" s="54"/>
      <c r="BE411" s="54"/>
      <c r="BF411" s="54"/>
      <c r="BG411" s="54"/>
      <c r="BH411" s="54" t="n">
        <v>2.36214</v>
      </c>
      <c r="BI411" s="54"/>
      <c r="BJ411" s="54" t="n">
        <v>3.59165294709695</v>
      </c>
      <c r="BK411" s="54"/>
    </row>
    <row r="412">
      <c r="A412" s="54" t="s">
        <v>72</v>
      </c>
      <c r="B412" s="54" t="s">
        <v>73</v>
      </c>
      <c r="C412" s="54" t="s">
        <v>17</v>
      </c>
      <c r="D412" s="54" t="n">
        <v>62.4940561</v>
      </c>
      <c r="E412" s="54"/>
      <c r="F412" s="54" t="n">
        <v>12.2963513595738</v>
      </c>
      <c r="G412" s="54"/>
      <c r="H412" s="54" t="n">
        <v>60.3347053</v>
      </c>
      <c r="I412" s="54"/>
      <c r="J412" s="54" t="n">
        <v>11.871476774655</v>
      </c>
      <c r="K412" s="54"/>
      <c r="L412" s="54" t="n">
        <v>50.8090995</v>
      </c>
      <c r="M412" s="54"/>
      <c r="N412" s="54" t="n">
        <v>9.99721539462606</v>
      </c>
      <c r="O412" s="54"/>
      <c r="P412" s="54" t="n">
        <v>32.168725</v>
      </c>
      <c r="Q412" s="54"/>
      <c r="R412" s="54" t="n">
        <v>6.32952907963842</v>
      </c>
      <c r="S412" s="54"/>
      <c r="T412" s="54" t="n">
        <v>34.9956568</v>
      </c>
      <c r="U412" s="54"/>
      <c r="V412" s="54" t="n">
        <v>6.88575712517814</v>
      </c>
      <c r="W412" s="54"/>
      <c r="X412" s="54" t="n">
        <v>36.7672616</v>
      </c>
      <c r="Y412" s="54"/>
      <c r="Z412" s="54" t="n">
        <v>7.23433867757809</v>
      </c>
      <c r="AA412" s="54"/>
      <c r="AB412" s="54" t="n">
        <v>36.9469597</v>
      </c>
      <c r="AC412" s="54"/>
      <c r="AD412" s="54" t="n">
        <v>7.26969613577718</v>
      </c>
      <c r="AE412" s="54"/>
      <c r="AF412" s="54" t="n">
        <v>58.1753549</v>
      </c>
      <c r="AG412" s="54"/>
      <c r="AH412" s="54" t="n">
        <v>11.4466022684404</v>
      </c>
      <c r="AI412" s="54"/>
      <c r="AJ412" s="54" t="n">
        <v>34.9956568</v>
      </c>
      <c r="AK412" s="54"/>
      <c r="AL412" s="54" t="n">
        <v>6.88575712517814</v>
      </c>
      <c r="AM412" s="54"/>
      <c r="AN412" s="54" t="n">
        <v>25.470051</v>
      </c>
      <c r="AO412" s="54"/>
      <c r="AP412" s="54" t="n">
        <v>5.01149574514917</v>
      </c>
      <c r="AQ412" s="54"/>
      <c r="AR412" s="54" t="n">
        <v>13.3255605</v>
      </c>
      <c r="AS412" s="54"/>
      <c r="AT412" s="54" t="n">
        <v>2.62194173649192</v>
      </c>
      <c r="AU412" s="54"/>
      <c r="AV412" s="54" t="n">
        <v>11.8107</v>
      </c>
      <c r="AW412" s="54"/>
      <c r="AX412" s="54" t="n">
        <v>2.32387727834676</v>
      </c>
      <c r="AY412" s="54"/>
      <c r="AZ412" s="54" t="n">
        <v>11.8107</v>
      </c>
      <c r="BA412" s="54"/>
      <c r="BB412" s="54" t="n">
        <v>2.32387727834676</v>
      </c>
      <c r="BC412" s="54"/>
      <c r="BD412" s="54" t="n">
        <v>16.8687705</v>
      </c>
      <c r="BE412" s="54"/>
      <c r="BF412" s="54" t="n">
        <v>3.31910491999595</v>
      </c>
      <c r="BG412" s="54"/>
      <c r="BH412" s="54" t="n">
        <v>21.25926</v>
      </c>
      <c r="BI412" s="54"/>
      <c r="BJ412" s="54" t="n">
        <v>4.18297910102418</v>
      </c>
      <c r="BK412" s="54"/>
    </row>
    <row r="413">
      <c r="A413" s="54" t="s">
        <v>74</v>
      </c>
      <c r="B413" s="54" t="s">
        <v>75</v>
      </c>
      <c r="C413" s="54" t="s">
        <v>16</v>
      </c>
      <c r="D413" s="54" t="n">
        <v>5.0954775</v>
      </c>
      <c r="E413" s="54"/>
      <c r="F413" s="54" t="n">
        <v>6</v>
      </c>
      <c r="G413" s="54"/>
      <c r="H413" s="54" t="n">
        <v>1.6984925</v>
      </c>
      <c r="I413" s="54"/>
      <c r="J413" s="54" t="n">
        <v>2</v>
      </c>
      <c r="K413" s="54"/>
      <c r="L413" s="54" t="n">
        <v>11.8894475</v>
      </c>
      <c r="M413" s="54"/>
      <c r="N413" s="54" t="n">
        <v>14</v>
      </c>
      <c r="O413" s="54"/>
      <c r="P413" s="54" t="n">
        <v>6.79397</v>
      </c>
      <c r="Q413" s="54"/>
      <c r="R413" s="54" t="n">
        <v>8</v>
      </c>
      <c r="S413" s="54"/>
      <c r="T413" s="54" t="n">
        <v>1.6984925</v>
      </c>
      <c r="U413" s="54"/>
      <c r="V413" s="54" t="n">
        <v>2</v>
      </c>
      <c r="W413" s="54"/>
      <c r="X413" s="54" t="n">
        <v>1.6984925</v>
      </c>
      <c r="Y413" s="54"/>
      <c r="Z413" s="54" t="n">
        <v>2</v>
      </c>
      <c r="AA413" s="54"/>
      <c r="AB413" s="54" t="n">
        <v>3.396985</v>
      </c>
      <c r="AC413" s="54"/>
      <c r="AD413" s="54" t="n">
        <v>4</v>
      </c>
      <c r="AE413" s="54"/>
      <c r="AF413" s="54" t="n">
        <v>3.396985</v>
      </c>
      <c r="AG413" s="54"/>
      <c r="AH413" s="54" t="n">
        <v>4</v>
      </c>
      <c r="AI413" s="54"/>
      <c r="AJ413" s="54" t="n">
        <v>5.0954775</v>
      </c>
      <c r="AK413" s="54"/>
      <c r="AL413" s="54" t="n">
        <v>6</v>
      </c>
      <c r="AM413" s="54"/>
      <c r="AN413" s="54" t="n">
        <v>3.396985</v>
      </c>
      <c r="AO413" s="54"/>
      <c r="AP413" s="54" t="n">
        <v>4</v>
      </c>
      <c r="AQ413" s="54"/>
      <c r="AR413" s="54" t="n">
        <v>5.0954775</v>
      </c>
      <c r="AS413" s="54"/>
      <c r="AT413" s="54" t="n">
        <v>6</v>
      </c>
      <c r="AU413" s="54"/>
      <c r="AV413" s="54" t="n">
        <v>11.8894475</v>
      </c>
      <c r="AW413" s="54"/>
      <c r="AX413" s="54" t="n">
        <v>14</v>
      </c>
      <c r="AY413" s="54"/>
      <c r="AZ413" s="54" t="n">
        <v>3.396985</v>
      </c>
      <c r="BA413" s="54"/>
      <c r="BB413" s="54" t="n">
        <v>4</v>
      </c>
      <c r="BC413" s="54"/>
      <c r="BD413" s="54" t="n">
        <v>5.0954775</v>
      </c>
      <c r="BE413" s="54"/>
      <c r="BF413" s="54" t="n">
        <v>6</v>
      </c>
      <c r="BG413" s="54"/>
      <c r="BH413" s="54" t="n">
        <v>15.2864325</v>
      </c>
      <c r="BI413" s="54"/>
      <c r="BJ413" s="54" t="n">
        <v>18</v>
      </c>
      <c r="BK413" s="54"/>
    </row>
    <row r="414">
      <c r="A414" s="54" t="s">
        <v>74</v>
      </c>
      <c r="B414" s="54" t="s">
        <v>75</v>
      </c>
      <c r="C414" s="54" t="s">
        <v>17</v>
      </c>
      <c r="D414" s="54" t="n">
        <v>50.954775</v>
      </c>
      <c r="E414" s="54"/>
      <c r="F414" s="54" t="n">
        <v>5.48446069469835</v>
      </c>
      <c r="G414" s="54"/>
      <c r="H414" s="54" t="n">
        <v>45.8592975</v>
      </c>
      <c r="I414" s="54"/>
      <c r="J414" s="54" t="n">
        <v>4.93601462522852</v>
      </c>
      <c r="K414" s="54"/>
      <c r="L414" s="54" t="n">
        <v>73.0351775</v>
      </c>
      <c r="M414" s="54"/>
      <c r="N414" s="54" t="n">
        <v>7.86106032906764</v>
      </c>
      <c r="O414" s="54"/>
      <c r="P414" s="54" t="n">
        <v>81.52764</v>
      </c>
      <c r="Q414" s="54"/>
      <c r="R414" s="54" t="n">
        <v>8.77513711151737</v>
      </c>
      <c r="S414" s="54"/>
      <c r="T414" s="54" t="n">
        <v>66.2412075</v>
      </c>
      <c r="U414" s="54"/>
      <c r="V414" s="54" t="n">
        <v>7.12979890310786</v>
      </c>
      <c r="W414" s="54"/>
      <c r="X414" s="54" t="n">
        <v>62.8442225</v>
      </c>
      <c r="Y414" s="54"/>
      <c r="Z414" s="54" t="n">
        <v>6.76416819012797</v>
      </c>
      <c r="AA414" s="54"/>
      <c r="AB414" s="54" t="n">
        <v>83.2261325</v>
      </c>
      <c r="AC414" s="54"/>
      <c r="AD414" s="54" t="n">
        <v>8.95795246800731</v>
      </c>
      <c r="AE414" s="54"/>
      <c r="AF414" s="54" t="n">
        <v>59.4472375</v>
      </c>
      <c r="AG414" s="54"/>
      <c r="AH414" s="54" t="n">
        <v>6.39853747714808</v>
      </c>
      <c r="AI414" s="54"/>
      <c r="AJ414" s="54" t="n">
        <v>86.6231175</v>
      </c>
      <c r="AK414" s="54"/>
      <c r="AL414" s="54" t="n">
        <v>9.3235831809872</v>
      </c>
      <c r="AM414" s="54"/>
      <c r="AN414" s="54" t="n">
        <v>73.0351775</v>
      </c>
      <c r="AO414" s="54"/>
      <c r="AP414" s="54" t="n">
        <v>7.86106032906764</v>
      </c>
      <c r="AQ414" s="54"/>
      <c r="AR414" s="54" t="n">
        <v>67.9397</v>
      </c>
      <c r="AS414" s="54"/>
      <c r="AT414" s="54" t="n">
        <v>7.31261425959781</v>
      </c>
      <c r="AU414" s="54"/>
      <c r="AV414" s="54" t="n">
        <v>50.954775</v>
      </c>
      <c r="AW414" s="54"/>
      <c r="AX414" s="54" t="n">
        <v>5.48446069469835</v>
      </c>
      <c r="AY414" s="54"/>
      <c r="AZ414" s="54" t="n">
        <v>49.2562825</v>
      </c>
      <c r="BA414" s="54"/>
      <c r="BB414" s="54" t="n">
        <v>5.30164533820841</v>
      </c>
      <c r="BC414" s="54"/>
      <c r="BD414" s="54" t="n">
        <v>23.778895</v>
      </c>
      <c r="BE414" s="54"/>
      <c r="BF414" s="54" t="n">
        <v>2.55941499085923</v>
      </c>
      <c r="BG414" s="54"/>
      <c r="BH414" s="54" t="n">
        <v>54.35176</v>
      </c>
      <c r="BI414" s="54"/>
      <c r="BJ414" s="54" t="n">
        <v>5.85009140767824</v>
      </c>
      <c r="BK414" s="54"/>
    </row>
    <row r="415">
      <c r="A415" s="54" t="s">
        <v>76</v>
      </c>
      <c r="B415" s="54" t="s">
        <v>77</v>
      </c>
      <c r="C415" s="54" t="s">
        <v>16</v>
      </c>
      <c r="D415" s="54" t="n">
        <v>16.643083</v>
      </c>
      <c r="E415" s="54"/>
      <c r="F415" s="54" t="n">
        <v>8.59440451853457</v>
      </c>
      <c r="G415" s="54"/>
      <c r="H415" s="54" t="n">
        <v>42.409071</v>
      </c>
      <c r="I415" s="54"/>
      <c r="J415" s="54" t="n">
        <v>21.8998313851618</v>
      </c>
      <c r="K415" s="54"/>
      <c r="L415" s="54" t="n">
        <v>23.7363437</v>
      </c>
      <c r="M415" s="54"/>
      <c r="N415" s="54" t="n">
        <v>12.2573287382374</v>
      </c>
      <c r="O415" s="54"/>
      <c r="P415" s="54" t="n">
        <v>22.9420175</v>
      </c>
      <c r="Q415" s="54"/>
      <c r="R415" s="54" t="n">
        <v>11.8471426758071</v>
      </c>
      <c r="S415" s="54"/>
      <c r="T415" s="54" t="n">
        <v>2.0296443</v>
      </c>
      <c r="U415" s="54"/>
      <c r="V415" s="54" t="n">
        <v>1.04809812838991</v>
      </c>
      <c r="W415" s="54"/>
      <c r="X415" s="54" t="n">
        <v>8.3215415</v>
      </c>
      <c r="Y415" s="54"/>
      <c r="Z415" s="54" t="n">
        <v>4.29720225926729</v>
      </c>
      <c r="AA415" s="54"/>
      <c r="AB415" s="54"/>
      <c r="AC415" s="54"/>
      <c r="AD415" s="54"/>
      <c r="AE415" s="54"/>
      <c r="AF415" s="54" t="n">
        <v>27.7956323</v>
      </c>
      <c r="AG415" s="54"/>
      <c r="AH415" s="54" t="n">
        <v>14.3535249950172</v>
      </c>
      <c r="AI415" s="54"/>
      <c r="AJ415" s="54" t="n">
        <v>7.0932607</v>
      </c>
      <c r="AK415" s="54"/>
      <c r="AL415" s="54" t="n">
        <v>3.66292421970278</v>
      </c>
      <c r="AM415" s="54"/>
      <c r="AN415" s="54"/>
      <c r="AO415" s="54"/>
      <c r="AP415" s="54"/>
      <c r="AQ415" s="54"/>
      <c r="AR415" s="54"/>
      <c r="AS415" s="54"/>
      <c r="AT415" s="54"/>
      <c r="AU415" s="54"/>
      <c r="AV415" s="54" t="n">
        <v>7.7829488</v>
      </c>
      <c r="AW415" s="54"/>
      <c r="AX415" s="54" t="n">
        <v>4.01907569254105</v>
      </c>
      <c r="AY415" s="54"/>
      <c r="AZ415" s="54" t="n">
        <v>14.0145639</v>
      </c>
      <c r="BA415" s="54"/>
      <c r="BB415" s="54" t="n">
        <v>7.23705044957424</v>
      </c>
      <c r="BC415" s="54"/>
      <c r="BD415" s="54" t="n">
        <v>3.824155</v>
      </c>
      <c r="BE415" s="54"/>
      <c r="BF415" s="54" t="n">
        <v>1.97477444603122</v>
      </c>
      <c r="BG415" s="54"/>
      <c r="BH415" s="54" t="n">
        <v>17.0579553</v>
      </c>
      <c r="BI415" s="54"/>
      <c r="BJ415" s="54" t="n">
        <v>8.8086424917355</v>
      </c>
      <c r="BK415" s="54"/>
    </row>
    <row r="416">
      <c r="A416" s="54" t="s">
        <v>76</v>
      </c>
      <c r="B416" s="54" t="s">
        <v>77</v>
      </c>
      <c r="C416" s="54" t="s">
        <v>17</v>
      </c>
      <c r="D416" s="54" t="n">
        <v>56.7353507</v>
      </c>
      <c r="E416" s="54"/>
      <c r="F416" s="54" t="n">
        <v>6.80810765382951</v>
      </c>
      <c r="G416" s="54"/>
      <c r="H416" s="54" t="n">
        <v>130.4369198</v>
      </c>
      <c r="I416" s="54"/>
      <c r="J416" s="54" t="n">
        <v>15.6521213154734</v>
      </c>
      <c r="K416" s="54"/>
      <c r="L416" s="54" t="n">
        <v>77.039233</v>
      </c>
      <c r="M416" s="54"/>
      <c r="N416" s="54" t="n">
        <v>9.24452542129884</v>
      </c>
      <c r="O416" s="54"/>
      <c r="P416" s="54" t="n">
        <v>73.2047951</v>
      </c>
      <c r="Q416" s="54"/>
      <c r="R416" s="54" t="n">
        <v>8.78440195871269</v>
      </c>
      <c r="S416" s="54"/>
      <c r="T416" s="54" t="n">
        <v>71.8235439</v>
      </c>
      <c r="U416" s="54"/>
      <c r="V416" s="54" t="n">
        <v>8.6186550874841</v>
      </c>
      <c r="W416" s="54"/>
      <c r="X416" s="54" t="n">
        <v>47.1526568</v>
      </c>
      <c r="Y416" s="54"/>
      <c r="Z416" s="54" t="n">
        <v>5.65820709130606</v>
      </c>
      <c r="AA416" s="54"/>
      <c r="AB416" s="54" t="n">
        <v>71.9803914</v>
      </c>
      <c r="AC416" s="54"/>
      <c r="AD416" s="54" t="n">
        <v>8.63747641584568</v>
      </c>
      <c r="AE416" s="54"/>
      <c r="AF416" s="54" t="n">
        <v>75.9570706</v>
      </c>
      <c r="AG416" s="54"/>
      <c r="AH416" s="54" t="n">
        <v>9.11466849740172</v>
      </c>
      <c r="AI416" s="54"/>
      <c r="AJ416" s="54" t="n">
        <v>69.8392303</v>
      </c>
      <c r="AK416" s="54"/>
      <c r="AL416" s="54" t="n">
        <v>8.38054215716678</v>
      </c>
      <c r="AM416" s="54"/>
      <c r="AN416" s="54" t="n">
        <v>30.9867891</v>
      </c>
      <c r="AO416" s="54"/>
      <c r="AP416" s="54" t="n">
        <v>3.7183412711206</v>
      </c>
      <c r="AQ416" s="54"/>
      <c r="AR416" s="54" t="n">
        <v>38.8734299</v>
      </c>
      <c r="AS416" s="54"/>
      <c r="AT416" s="54" t="n">
        <v>4.66471948031503</v>
      </c>
      <c r="AU416" s="54"/>
      <c r="AV416" s="54" t="n">
        <v>18.9300133</v>
      </c>
      <c r="AW416" s="54"/>
      <c r="AX416" s="54" t="n">
        <v>2.27155674274918</v>
      </c>
      <c r="AY416" s="54"/>
      <c r="AZ416" s="54" t="n">
        <v>22.4014843</v>
      </c>
      <c r="BA416" s="54"/>
      <c r="BB416" s="54" t="n">
        <v>2.68812503735826</v>
      </c>
      <c r="BC416" s="54"/>
      <c r="BD416" s="54" t="n">
        <v>19.1301995</v>
      </c>
      <c r="BE416" s="54"/>
      <c r="BF416" s="54" t="n">
        <v>2.29557861242295</v>
      </c>
      <c r="BG416" s="54"/>
      <c r="BH416" s="54" t="n">
        <v>28.8586803</v>
      </c>
      <c r="BI416" s="54"/>
      <c r="BJ416" s="54" t="n">
        <v>3.46297325751525</v>
      </c>
      <c r="BK416" s="54"/>
    </row>
    <row r="417">
      <c r="A417" s="54" t="s">
        <v>80</v>
      </c>
      <c r="B417" s="54" t="s">
        <v>81</v>
      </c>
      <c r="C417" s="54" t="s">
        <v>16</v>
      </c>
      <c r="D417" s="54" t="n">
        <v>271.2440639</v>
      </c>
      <c r="E417" s="54"/>
      <c r="F417" s="54" t="n">
        <v>10.6030377477867</v>
      </c>
      <c r="G417" s="54"/>
      <c r="H417" s="54" t="n">
        <v>279.1338225</v>
      </c>
      <c r="I417" s="54"/>
      <c r="J417" s="54" t="n">
        <v>10.9114515322357</v>
      </c>
      <c r="K417" s="54"/>
      <c r="L417" s="54" t="n">
        <v>299.7788777</v>
      </c>
      <c r="M417" s="54"/>
      <c r="N417" s="54" t="n">
        <v>11.7184749061055</v>
      </c>
      <c r="O417" s="54"/>
      <c r="P417" s="54" t="n">
        <v>216.9209185</v>
      </c>
      <c r="Q417" s="54"/>
      <c r="R417" s="54" t="n">
        <v>8.47952450671144</v>
      </c>
      <c r="S417" s="54"/>
      <c r="T417" s="54" t="n">
        <v>169.8477394</v>
      </c>
      <c r="U417" s="54"/>
      <c r="V417" s="54" t="n">
        <v>6.63941531600991</v>
      </c>
      <c r="W417" s="54"/>
      <c r="X417" s="54" t="n">
        <v>141.1990256</v>
      </c>
      <c r="Y417" s="54"/>
      <c r="Z417" s="54" t="n">
        <v>5.51952576163822</v>
      </c>
      <c r="AA417" s="54"/>
      <c r="AB417" s="54" t="n">
        <v>154.7284273</v>
      </c>
      <c r="AC417" s="54"/>
      <c r="AD417" s="54" t="n">
        <v>6.04839542561345</v>
      </c>
      <c r="AE417" s="54"/>
      <c r="AF417" s="54" t="n">
        <v>152.1764157</v>
      </c>
      <c r="AG417" s="54"/>
      <c r="AH417" s="54" t="n">
        <v>5.94863628272742</v>
      </c>
      <c r="AI417" s="54"/>
      <c r="AJ417" s="54" t="n">
        <v>186.8419029</v>
      </c>
      <c r="AK417" s="54"/>
      <c r="AL417" s="54" t="n">
        <v>7.30372388922532</v>
      </c>
      <c r="AM417" s="54"/>
      <c r="AN417" s="54" t="n">
        <v>124.6719548</v>
      </c>
      <c r="AO417" s="54"/>
      <c r="AP417" s="54" t="n">
        <v>4.87347602682321</v>
      </c>
      <c r="AQ417" s="54"/>
      <c r="AR417" s="54" t="n">
        <v>95.7876012</v>
      </c>
      <c r="AS417" s="54"/>
      <c r="AT417" s="54" t="n">
        <v>3.74437521946276</v>
      </c>
      <c r="AU417" s="54"/>
      <c r="AV417" s="54" t="n">
        <v>108.9360029</v>
      </c>
      <c r="AW417" s="54"/>
      <c r="AX417" s="54" t="n">
        <v>4.25835144273436</v>
      </c>
      <c r="AY417" s="54"/>
      <c r="AZ417" s="54" t="n">
        <v>100.4558897</v>
      </c>
      <c r="BA417" s="54"/>
      <c r="BB417" s="54" t="n">
        <v>3.92686046345803</v>
      </c>
      <c r="BC417" s="54"/>
      <c r="BD417" s="54" t="n">
        <v>98.2349992</v>
      </c>
      <c r="BE417" s="54"/>
      <c r="BF417" s="54" t="n">
        <v>3.84004497534514</v>
      </c>
      <c r="BG417" s="54"/>
      <c r="BH417" s="54" t="n">
        <v>158.2155007</v>
      </c>
      <c r="BI417" s="54"/>
      <c r="BJ417" s="54" t="n">
        <v>6.18470650412293</v>
      </c>
      <c r="BK417" s="54"/>
    </row>
    <row r="418">
      <c r="A418" s="54" t="s">
        <v>80</v>
      </c>
      <c r="B418" s="54" t="s">
        <v>81</v>
      </c>
      <c r="C418" s="54" t="s">
        <v>17</v>
      </c>
      <c r="D418" s="54" t="n">
        <v>533.2544221</v>
      </c>
      <c r="E418" s="54"/>
      <c r="F418" s="54" t="n">
        <v>7.83526282869634</v>
      </c>
      <c r="G418" s="54"/>
      <c r="H418" s="54" t="n">
        <v>622.7119598</v>
      </c>
      <c r="I418" s="54"/>
      <c r="J418" s="54" t="n">
        <v>9.1496885340233</v>
      </c>
      <c r="K418" s="54"/>
      <c r="L418" s="54" t="n">
        <v>576.8768532</v>
      </c>
      <c r="M418" s="54"/>
      <c r="N418" s="54" t="n">
        <v>8.47621993796735</v>
      </c>
      <c r="O418" s="54"/>
      <c r="P418" s="54" t="n">
        <v>605.8328962</v>
      </c>
      <c r="Q418" s="54"/>
      <c r="R418" s="54" t="n">
        <v>8.90167952720164</v>
      </c>
      <c r="S418" s="54"/>
      <c r="T418" s="54" t="n">
        <v>663.3984471</v>
      </c>
      <c r="U418" s="54"/>
      <c r="V418" s="54" t="n">
        <v>9.74750696432623</v>
      </c>
      <c r="W418" s="54"/>
      <c r="X418" s="54" t="n">
        <v>554.0168665</v>
      </c>
      <c r="Y418" s="54"/>
      <c r="Z418" s="54" t="n">
        <v>8.14033148279123</v>
      </c>
      <c r="AA418" s="54"/>
      <c r="AB418" s="54" t="n">
        <v>492.5543783</v>
      </c>
      <c r="AC418" s="54"/>
      <c r="AD418" s="54" t="n">
        <v>7.2372452087831</v>
      </c>
      <c r="AE418" s="54"/>
      <c r="AF418" s="54" t="n">
        <v>507.058096</v>
      </c>
      <c r="AG418" s="54"/>
      <c r="AH418" s="54" t="n">
        <v>7.45035256516505</v>
      </c>
      <c r="AI418" s="54"/>
      <c r="AJ418" s="54" t="n">
        <v>437.9342932</v>
      </c>
      <c r="AK418" s="54"/>
      <c r="AL418" s="54" t="n">
        <v>6.43469636015113</v>
      </c>
      <c r="AM418" s="54"/>
      <c r="AN418" s="54" t="n">
        <v>437.6937127</v>
      </c>
      <c r="AO418" s="54"/>
      <c r="AP418" s="54" t="n">
        <v>6.43116144066273</v>
      </c>
      <c r="AQ418" s="54"/>
      <c r="AR418" s="54" t="n">
        <v>329.3373268</v>
      </c>
      <c r="AS418" s="54"/>
      <c r="AT418" s="54" t="n">
        <v>4.83904944400884</v>
      </c>
      <c r="AU418" s="54"/>
      <c r="AV418" s="54" t="n">
        <v>312.2660076</v>
      </c>
      <c r="AW418" s="54"/>
      <c r="AX418" s="54" t="n">
        <v>4.58821556955578</v>
      </c>
      <c r="AY418" s="54"/>
      <c r="AZ418" s="54" t="n">
        <v>243.6191587</v>
      </c>
      <c r="BA418" s="54"/>
      <c r="BB418" s="54" t="n">
        <v>3.57956738737073</v>
      </c>
      <c r="BC418" s="54"/>
      <c r="BD418" s="54" t="n">
        <v>221.0789993</v>
      </c>
      <c r="BE418" s="54"/>
      <c r="BF418" s="54" t="n">
        <v>3.2483782480398</v>
      </c>
      <c r="BG418" s="54"/>
      <c r="BH418" s="54" t="n">
        <v>268.1934419</v>
      </c>
      <c r="BI418" s="54"/>
      <c r="BJ418" s="54" t="n">
        <v>3.94064450125673</v>
      </c>
      <c r="BK418" s="54"/>
    </row>
    <row r="419">
      <c r="A419" s="54" t="s">
        <v>92</v>
      </c>
      <c r="B419" s="54" t="s">
        <v>93</v>
      </c>
      <c r="C419" s="54" t="s">
        <v>16</v>
      </c>
      <c r="D419" s="54"/>
      <c r="E419" s="54"/>
      <c r="F419" s="54"/>
      <c r="G419" s="54"/>
      <c r="H419" s="54" t="n">
        <v>10.132248</v>
      </c>
      <c r="I419" s="54"/>
      <c r="J419" s="54" t="n">
        <v>6.51951557895604</v>
      </c>
      <c r="K419" s="54"/>
      <c r="L419" s="54" t="n">
        <v>24.0673194</v>
      </c>
      <c r="M419" s="54"/>
      <c r="N419" s="54" t="n">
        <v>15.4859280755871</v>
      </c>
      <c r="O419" s="54"/>
      <c r="P419" s="54" t="n">
        <v>10.0008422</v>
      </c>
      <c r="Q419" s="54"/>
      <c r="R419" s="54" t="n">
        <v>6.43496354664641</v>
      </c>
      <c r="S419" s="54"/>
      <c r="T419" s="54" t="n">
        <v>8.0825212</v>
      </c>
      <c r="U419" s="54"/>
      <c r="V419" s="54" t="n">
        <v>5.20063493122577</v>
      </c>
      <c r="W419" s="54"/>
      <c r="X419" s="54" t="n">
        <v>7.7499546</v>
      </c>
      <c r="Y419" s="54"/>
      <c r="Z419" s="54" t="n">
        <v>4.98664755845909</v>
      </c>
      <c r="AA419" s="54"/>
      <c r="AB419" s="54" t="n">
        <v>3.4041157</v>
      </c>
      <c r="AC419" s="54"/>
      <c r="AD419" s="54" t="n">
        <v>2.19035157239725</v>
      </c>
      <c r="AE419" s="54"/>
      <c r="AF419" s="54" t="n">
        <v>12.6866654</v>
      </c>
      <c r="AG419" s="54"/>
      <c r="AH419" s="54" t="n">
        <v>8.1631354384834</v>
      </c>
      <c r="AI419" s="54"/>
      <c r="AJ419" s="54" t="n">
        <v>10.6942416</v>
      </c>
      <c r="AK419" s="54"/>
      <c r="AL419" s="54" t="n">
        <v>6.88112595707486</v>
      </c>
      <c r="AM419" s="54"/>
      <c r="AN419" s="54" t="n">
        <v>2.6902861</v>
      </c>
      <c r="AO419" s="54"/>
      <c r="AP419" s="54" t="n">
        <v>1.73104350987055</v>
      </c>
      <c r="AQ419" s="54"/>
      <c r="AR419" s="54" t="n">
        <v>9.3460553</v>
      </c>
      <c r="AS419" s="54"/>
      <c r="AT419" s="54" t="n">
        <v>6.01364604677409</v>
      </c>
      <c r="AU419" s="54"/>
      <c r="AV419" s="54" t="n">
        <v>11.3625151</v>
      </c>
      <c r="AW419" s="54"/>
      <c r="AX419" s="54" t="n">
        <v>7.31112130403572</v>
      </c>
      <c r="AY419" s="54"/>
      <c r="AZ419" s="54" t="n">
        <v>17.9927389</v>
      </c>
      <c r="BA419" s="54"/>
      <c r="BB419" s="54" t="n">
        <v>11.5772868534839</v>
      </c>
      <c r="BC419" s="54"/>
      <c r="BD419" s="54" t="n">
        <v>12.7174995</v>
      </c>
      <c r="BE419" s="54"/>
      <c r="BF419" s="54" t="n">
        <v>8.18297539851133</v>
      </c>
      <c r="BG419" s="54"/>
      <c r="BH419" s="54" t="n">
        <v>14.4871206</v>
      </c>
      <c r="BI419" s="54"/>
      <c r="BJ419" s="54" t="n">
        <v>9.32162422849451</v>
      </c>
      <c r="BK419" s="54"/>
    </row>
    <row r="420">
      <c r="A420" s="54" t="s">
        <v>92</v>
      </c>
      <c r="B420" s="54" t="s">
        <v>93</v>
      </c>
      <c r="C420" s="54" t="s">
        <v>17</v>
      </c>
      <c r="D420" s="54" t="n">
        <v>307.5903532</v>
      </c>
      <c r="E420" s="54"/>
      <c r="F420" s="54" t="n">
        <v>8.1338984053544</v>
      </c>
      <c r="G420" s="54"/>
      <c r="H420" s="54" t="n">
        <v>321.9196029</v>
      </c>
      <c r="I420" s="54"/>
      <c r="J420" s="54" t="n">
        <v>8.51282011103276</v>
      </c>
      <c r="K420" s="54"/>
      <c r="L420" s="54" t="n">
        <v>310.2904748</v>
      </c>
      <c r="M420" s="54"/>
      <c r="N420" s="54" t="n">
        <v>8.20530023752507</v>
      </c>
      <c r="O420" s="54"/>
      <c r="P420" s="54" t="n">
        <v>319.9501016</v>
      </c>
      <c r="Q420" s="54"/>
      <c r="R420" s="54" t="n">
        <v>8.46073875244413</v>
      </c>
      <c r="S420" s="54"/>
      <c r="T420" s="54" t="n">
        <v>370.9665355</v>
      </c>
      <c r="U420" s="54"/>
      <c r="V420" s="54" t="n">
        <v>9.80981386494047</v>
      </c>
      <c r="W420" s="54"/>
      <c r="X420" s="54" t="n">
        <v>272.8927403</v>
      </c>
      <c r="Y420" s="54"/>
      <c r="Z420" s="54" t="n">
        <v>7.2163570868417</v>
      </c>
      <c r="AA420" s="54"/>
      <c r="AB420" s="54" t="n">
        <v>247.1144313</v>
      </c>
      <c r="AC420" s="54"/>
      <c r="AD420" s="54" t="n">
        <v>6.53467723477073</v>
      </c>
      <c r="AE420" s="54"/>
      <c r="AF420" s="54" t="n">
        <v>305.9740699</v>
      </c>
      <c r="AG420" s="54"/>
      <c r="AH420" s="54" t="n">
        <v>8.09115751956361</v>
      </c>
      <c r="AI420" s="54"/>
      <c r="AJ420" s="54" t="n">
        <v>240.3426348</v>
      </c>
      <c r="AK420" s="54"/>
      <c r="AL420" s="54" t="n">
        <v>6.35560430813405</v>
      </c>
      <c r="AM420" s="54"/>
      <c r="AN420" s="54" t="n">
        <v>225.2500627</v>
      </c>
      <c r="AO420" s="54"/>
      <c r="AP420" s="54" t="n">
        <v>5.95649735676271</v>
      </c>
      <c r="AQ420" s="54"/>
      <c r="AR420" s="54" t="n">
        <v>233.8547422</v>
      </c>
      <c r="AS420" s="54"/>
      <c r="AT420" s="54" t="n">
        <v>6.18403891694333</v>
      </c>
      <c r="AU420" s="54"/>
      <c r="AV420" s="54" t="n">
        <v>202.909544</v>
      </c>
      <c r="AW420" s="54"/>
      <c r="AX420" s="54" t="n">
        <v>5.36572619785525</v>
      </c>
      <c r="AY420" s="54"/>
      <c r="AZ420" s="54" t="n">
        <v>173.6966173</v>
      </c>
      <c r="BA420" s="54"/>
      <c r="BB420" s="54" t="n">
        <v>4.59322154863966</v>
      </c>
      <c r="BC420" s="54"/>
      <c r="BD420" s="54" t="n">
        <v>85.7189051</v>
      </c>
      <c r="BE420" s="54"/>
      <c r="BF420" s="54" t="n">
        <v>2.26674490356421</v>
      </c>
      <c r="BG420" s="54"/>
      <c r="BH420" s="54" t="n">
        <v>163.1150596</v>
      </c>
      <c r="BI420" s="54"/>
      <c r="BJ420" s="54" t="n">
        <v>4.31340355562792</v>
      </c>
      <c r="BK420" s="54"/>
    </row>
    <row r="421">
      <c r="A421" s="54" t="s">
        <v>108</v>
      </c>
      <c r="B421" s="54" t="s">
        <v>109</v>
      </c>
      <c r="C421" s="54" t="s">
        <v>16</v>
      </c>
      <c r="D421" s="54" t="n">
        <v>154.1801026</v>
      </c>
      <c r="E421" s="54"/>
      <c r="F421" s="54" t="n">
        <v>7.81400249294338</v>
      </c>
      <c r="G421" s="54"/>
      <c r="H421" s="54" t="n">
        <v>283.2817068</v>
      </c>
      <c r="I421" s="54"/>
      <c r="J421" s="54" t="n">
        <v>14.35700149249</v>
      </c>
      <c r="K421" s="54"/>
      <c r="L421" s="54" t="n">
        <v>278.4195464</v>
      </c>
      <c r="M421" s="54"/>
      <c r="N421" s="54" t="n">
        <v>14.1105823187704</v>
      </c>
      <c r="O421" s="54"/>
      <c r="P421" s="54" t="n">
        <v>112.598924</v>
      </c>
      <c r="Q421" s="54"/>
      <c r="R421" s="54" t="n">
        <v>5.70662658800657</v>
      </c>
      <c r="S421" s="54"/>
      <c r="T421" s="54" t="n">
        <v>145.2951437</v>
      </c>
      <c r="U421" s="54"/>
      <c r="V421" s="54" t="n">
        <v>7.36370384984013</v>
      </c>
      <c r="W421" s="54"/>
      <c r="X421" s="54" t="n">
        <v>82.9690037</v>
      </c>
      <c r="Y421" s="54"/>
      <c r="Z421" s="54" t="n">
        <v>4.20495246024585</v>
      </c>
      <c r="AA421" s="54"/>
      <c r="AB421" s="54" t="n">
        <v>126.0338742</v>
      </c>
      <c r="AC421" s="54"/>
      <c r="AD421" s="54" t="n">
        <v>6.38752336122853</v>
      </c>
      <c r="AE421" s="54"/>
      <c r="AF421" s="54" t="n">
        <v>137.0629221</v>
      </c>
      <c r="AG421" s="54"/>
      <c r="AH421" s="54" t="n">
        <v>6.94648658885705</v>
      </c>
      <c r="AI421" s="54"/>
      <c r="AJ421" s="54" t="n">
        <v>99.7954975</v>
      </c>
      <c r="AK421" s="54"/>
      <c r="AL421" s="54" t="n">
        <v>5.05773607034507</v>
      </c>
      <c r="AM421" s="54"/>
      <c r="AN421" s="54" t="n">
        <v>54.1641392</v>
      </c>
      <c r="AO421" s="54"/>
      <c r="AP421" s="54" t="n">
        <v>2.74509298930076</v>
      </c>
      <c r="AQ421" s="54"/>
      <c r="AR421" s="54" t="n">
        <v>82.3836163</v>
      </c>
      <c r="AS421" s="54"/>
      <c r="AT421" s="54" t="n">
        <v>4.17528443871908</v>
      </c>
      <c r="AU421" s="54"/>
      <c r="AV421" s="54" t="n">
        <v>123.1513586</v>
      </c>
      <c r="AW421" s="54"/>
      <c r="AX421" s="54" t="n">
        <v>6.24143457477349</v>
      </c>
      <c r="AY421" s="54"/>
      <c r="AZ421" s="54" t="n">
        <v>86.0471004</v>
      </c>
      <c r="BA421" s="54"/>
      <c r="BB421" s="54" t="n">
        <v>4.36095349333455</v>
      </c>
      <c r="BC421" s="54"/>
      <c r="BD421" s="54" t="n">
        <v>78.2409241</v>
      </c>
      <c r="BE421" s="54"/>
      <c r="BF421" s="54" t="n">
        <v>3.9653286361712</v>
      </c>
      <c r="BG421" s="54"/>
      <c r="BH421" s="54" t="n">
        <v>129.5019839</v>
      </c>
      <c r="BI421" s="54"/>
      <c r="BJ421" s="54" t="n">
        <v>6.56329064497401</v>
      </c>
      <c r="BK421" s="54"/>
    </row>
    <row r="422">
      <c r="A422" s="54" t="s">
        <v>108</v>
      </c>
      <c r="B422" s="54" t="s">
        <v>109</v>
      </c>
      <c r="C422" s="54" t="s">
        <v>17</v>
      </c>
      <c r="D422" s="54" t="n">
        <v>700.5075284</v>
      </c>
      <c r="E422" s="54"/>
      <c r="F422" s="54" t="n">
        <v>8.79054575464368</v>
      </c>
      <c r="G422" s="54"/>
      <c r="H422" s="54" t="n">
        <v>829.3602132</v>
      </c>
      <c r="I422" s="54"/>
      <c r="J422" s="54" t="n">
        <v>10.4074954310165</v>
      </c>
      <c r="K422" s="54"/>
      <c r="L422" s="54" t="n">
        <v>786.2509017</v>
      </c>
      <c r="M422" s="54"/>
      <c r="N422" s="54" t="n">
        <v>9.86652426392924</v>
      </c>
      <c r="O422" s="54"/>
      <c r="P422" s="54" t="n">
        <v>693.7282712</v>
      </c>
      <c r="Q422" s="54"/>
      <c r="R422" s="54" t="n">
        <v>8.70547404851197</v>
      </c>
      <c r="S422" s="54"/>
      <c r="T422" s="54" t="n">
        <v>707.3776606</v>
      </c>
      <c r="U422" s="54"/>
      <c r="V422" s="54" t="n">
        <v>8.87675783516549</v>
      </c>
      <c r="W422" s="54"/>
      <c r="X422" s="54" t="n">
        <v>608.2479085</v>
      </c>
      <c r="Y422" s="54"/>
      <c r="Z422" s="54" t="n">
        <v>7.63279601298226</v>
      </c>
      <c r="AA422" s="54"/>
      <c r="AB422" s="54" t="n">
        <v>716.2826893</v>
      </c>
      <c r="AC422" s="54"/>
      <c r="AD422" s="54" t="n">
        <v>8.98850547392757</v>
      </c>
      <c r="AE422" s="54"/>
      <c r="AF422" s="54" t="n">
        <v>590.9122146</v>
      </c>
      <c r="AG422" s="54"/>
      <c r="AH422" s="54" t="n">
        <v>7.41525343957906</v>
      </c>
      <c r="AI422" s="54"/>
      <c r="AJ422" s="54" t="n">
        <v>486.9022727</v>
      </c>
      <c r="AK422" s="54"/>
      <c r="AL422" s="54" t="n">
        <v>6.11005097402083</v>
      </c>
      <c r="AM422" s="54"/>
      <c r="AN422" s="54" t="n">
        <v>436.1853773</v>
      </c>
      <c r="AO422" s="54"/>
      <c r="AP422" s="54" t="n">
        <v>5.47361357474623</v>
      </c>
      <c r="AQ422" s="54"/>
      <c r="AR422" s="54" t="n">
        <v>332.0604823</v>
      </c>
      <c r="AS422" s="54"/>
      <c r="AT422" s="54" t="n">
        <v>4.16696858295634</v>
      </c>
      <c r="AU422" s="54"/>
      <c r="AV422" s="54" t="n">
        <v>356.3983119</v>
      </c>
      <c r="AW422" s="54"/>
      <c r="AX422" s="54" t="n">
        <v>4.47237972558343</v>
      </c>
      <c r="AY422" s="54"/>
      <c r="AZ422" s="54" t="n">
        <v>280.4483653</v>
      </c>
      <c r="BA422" s="54"/>
      <c r="BB422" s="54" t="n">
        <v>3.51929720529278</v>
      </c>
      <c r="BC422" s="54"/>
      <c r="BD422" s="54" t="n">
        <v>169.8618563</v>
      </c>
      <c r="BE422" s="54"/>
      <c r="BF422" s="54" t="n">
        <v>2.13156655601456</v>
      </c>
      <c r="BG422" s="54"/>
      <c r="BH422" s="54" t="n">
        <v>274.350098</v>
      </c>
      <c r="BI422" s="54"/>
      <c r="BJ422" s="54" t="n">
        <v>3.44277112163007</v>
      </c>
      <c r="BK422" s="54"/>
    </row>
    <row r="423">
      <c r="A423" s="54" t="s">
        <v>110</v>
      </c>
      <c r="B423" s="54" t="s">
        <v>111</v>
      </c>
      <c r="C423" s="54" t="s">
        <v>16</v>
      </c>
      <c r="D423" s="54" t="n">
        <v>41.5065452</v>
      </c>
      <c r="E423" s="54"/>
      <c r="F423" s="54" t="n">
        <v>4.91452991452991</v>
      </c>
      <c r="G423" s="54"/>
      <c r="H423" s="54" t="n">
        <v>68.5760312</v>
      </c>
      <c r="I423" s="54"/>
      <c r="J423" s="54" t="n">
        <v>8.11965811965812</v>
      </c>
      <c r="K423" s="54"/>
      <c r="L423" s="54" t="n">
        <v>104.6686792</v>
      </c>
      <c r="M423" s="54"/>
      <c r="N423" s="54" t="n">
        <v>12.3931623931624</v>
      </c>
      <c r="O423" s="54"/>
      <c r="P423" s="54" t="n">
        <v>59.5528692</v>
      </c>
      <c r="Q423" s="54"/>
      <c r="R423" s="54" t="n">
        <v>7.05128205128205</v>
      </c>
      <c r="S423" s="54"/>
      <c r="T423" s="54" t="n">
        <v>41.5065452</v>
      </c>
      <c r="U423" s="54"/>
      <c r="V423" s="54" t="n">
        <v>4.91452991452991</v>
      </c>
      <c r="W423" s="54"/>
      <c r="X423" s="54" t="n">
        <v>37.8972804</v>
      </c>
      <c r="Y423" s="54"/>
      <c r="Z423" s="54" t="n">
        <v>4.48717948717949</v>
      </c>
      <c r="AA423" s="54"/>
      <c r="AB423" s="54" t="n">
        <v>46.9204424</v>
      </c>
      <c r="AC423" s="54"/>
      <c r="AD423" s="54" t="n">
        <v>5.55555555555556</v>
      </c>
      <c r="AE423" s="54"/>
      <c r="AF423" s="54" t="n">
        <v>52.3343396</v>
      </c>
      <c r="AG423" s="54"/>
      <c r="AH423" s="54" t="n">
        <v>6.1965811965812</v>
      </c>
      <c r="AI423" s="54"/>
      <c r="AJ423" s="54" t="n">
        <v>50.5297072</v>
      </c>
      <c r="AK423" s="54"/>
      <c r="AL423" s="54" t="n">
        <v>5.98290598290598</v>
      </c>
      <c r="AM423" s="54"/>
      <c r="AN423" s="54" t="n">
        <v>27.069486</v>
      </c>
      <c r="AO423" s="54"/>
      <c r="AP423" s="54" t="n">
        <v>3.20512820512821</v>
      </c>
      <c r="AQ423" s="54"/>
      <c r="AR423" s="54" t="n">
        <v>63.162134</v>
      </c>
      <c r="AS423" s="54"/>
      <c r="AT423" s="54" t="n">
        <v>7.47863247863248</v>
      </c>
      <c r="AU423" s="54"/>
      <c r="AV423" s="54" t="n">
        <v>57.7482368</v>
      </c>
      <c r="AW423" s="54"/>
      <c r="AX423" s="54" t="n">
        <v>6.83760683760684</v>
      </c>
      <c r="AY423" s="54"/>
      <c r="AZ423" s="54" t="n">
        <v>43.3111776</v>
      </c>
      <c r="BA423" s="54"/>
      <c r="BB423" s="54" t="n">
        <v>5.12820512820513</v>
      </c>
      <c r="BC423" s="54"/>
      <c r="BD423" s="54" t="n">
        <v>39.7019128</v>
      </c>
      <c r="BE423" s="54"/>
      <c r="BF423" s="54" t="n">
        <v>4.7008547008547</v>
      </c>
      <c r="BG423" s="54"/>
      <c r="BH423" s="54" t="n">
        <v>110.0825764</v>
      </c>
      <c r="BI423" s="54"/>
      <c r="BJ423" s="54" t="n">
        <v>13.034188034188</v>
      </c>
      <c r="BK423" s="54"/>
    </row>
    <row r="424">
      <c r="A424" s="54" t="s">
        <v>110</v>
      </c>
      <c r="B424" s="54" t="s">
        <v>111</v>
      </c>
      <c r="C424" s="54" t="s">
        <v>17</v>
      </c>
      <c r="D424" s="54" t="n">
        <v>176.8539752</v>
      </c>
      <c r="E424" s="54"/>
      <c r="F424" s="54" t="n">
        <v>6.45586297760211</v>
      </c>
      <c r="G424" s="54"/>
      <c r="H424" s="54" t="n">
        <v>216.555888</v>
      </c>
      <c r="I424" s="54"/>
      <c r="J424" s="54" t="n">
        <v>7.90513833992095</v>
      </c>
      <c r="K424" s="54"/>
      <c r="L424" s="54" t="n">
        <v>227.3836824</v>
      </c>
      <c r="M424" s="54"/>
      <c r="N424" s="54" t="n">
        <v>8.300395256917</v>
      </c>
      <c r="O424" s="54"/>
      <c r="P424" s="54" t="n">
        <v>225.57905</v>
      </c>
      <c r="Q424" s="54"/>
      <c r="R424" s="54" t="n">
        <v>8.23451910408432</v>
      </c>
      <c r="S424" s="54"/>
      <c r="T424" s="54" t="n">
        <v>240.0161092</v>
      </c>
      <c r="U424" s="54"/>
      <c r="V424" s="54" t="n">
        <v>8.76152832674572</v>
      </c>
      <c r="W424" s="54"/>
      <c r="X424" s="54" t="n">
        <v>216.555888</v>
      </c>
      <c r="Y424" s="54"/>
      <c r="Z424" s="54" t="n">
        <v>7.90513833992095</v>
      </c>
      <c r="AA424" s="54"/>
      <c r="AB424" s="54" t="n">
        <v>207.532726</v>
      </c>
      <c r="AC424" s="54"/>
      <c r="AD424" s="54" t="n">
        <v>7.57575757575758</v>
      </c>
      <c r="AE424" s="54"/>
      <c r="AF424" s="54" t="n">
        <v>191.2910344</v>
      </c>
      <c r="AG424" s="54"/>
      <c r="AH424" s="54" t="n">
        <v>6.98287220026351</v>
      </c>
      <c r="AI424" s="54"/>
      <c r="AJ424" s="54" t="n">
        <v>162.416916</v>
      </c>
      <c r="AK424" s="54"/>
      <c r="AL424" s="54" t="n">
        <v>5.92885375494071</v>
      </c>
      <c r="AM424" s="54"/>
      <c r="AN424" s="54" t="n">
        <v>142.5659596</v>
      </c>
      <c r="AO424" s="54"/>
      <c r="AP424" s="54" t="n">
        <v>5.20421607378129</v>
      </c>
      <c r="AQ424" s="54"/>
      <c r="AR424" s="54" t="n">
        <v>220.1651528</v>
      </c>
      <c r="AS424" s="54"/>
      <c r="AT424" s="54" t="n">
        <v>8.0368906455863</v>
      </c>
      <c r="AU424" s="54"/>
      <c r="AV424" s="54" t="n">
        <v>147.9798568</v>
      </c>
      <c r="AW424" s="54"/>
      <c r="AX424" s="54" t="n">
        <v>5.40184453227932</v>
      </c>
      <c r="AY424" s="54"/>
      <c r="AZ424" s="54" t="n">
        <v>142.5659596</v>
      </c>
      <c r="BA424" s="54"/>
      <c r="BB424" s="54" t="n">
        <v>5.20421607378129</v>
      </c>
      <c r="BC424" s="54"/>
      <c r="BD424" s="54" t="n">
        <v>83.0130904</v>
      </c>
      <c r="BE424" s="54"/>
      <c r="BF424" s="54" t="n">
        <v>3.03030303030303</v>
      </c>
      <c r="BG424" s="54"/>
      <c r="BH424" s="54" t="n">
        <v>138.9566948</v>
      </c>
      <c r="BI424" s="54"/>
      <c r="BJ424" s="54" t="n">
        <v>5.07246376811594</v>
      </c>
      <c r="BK424" s="5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443</v>
      </c>
    </row>
    <row r="434">
      <c r="A434" s="5" t="s">
        <v>26</v>
      </c>
      <c r="B434" s="5" t="s">
        <v>10</v>
      </c>
      <c r="C434" s="5" t="s">
        <v>11</v>
      </c>
      <c r="D434" s="5" t="s">
        <v>377</v>
      </c>
      <c r="E434" s="5" t="s">
        <v>378</v>
      </c>
      <c r="F434" s="5" t="s">
        <v>379</v>
      </c>
      <c r="G434" s="5" t="s">
        <v>380</v>
      </c>
      <c r="H434" s="5" t="s">
        <v>381</v>
      </c>
      <c r="I434" s="5" t="s">
        <v>382</v>
      </c>
      <c r="J434" s="5" t="s">
        <v>383</v>
      </c>
      <c r="K434" s="5" t="s">
        <v>384</v>
      </c>
      <c r="L434" s="5" t="s">
        <v>385</v>
      </c>
      <c r="M434" s="5" t="s">
        <v>386</v>
      </c>
      <c r="N434" s="5" t="s">
        <v>387</v>
      </c>
      <c r="O434" s="5" t="s">
        <v>388</v>
      </c>
      <c r="P434" s="5" t="s">
        <v>389</v>
      </c>
      <c r="Q434" s="5" t="s">
        <v>390</v>
      </c>
      <c r="R434" s="5" t="s">
        <v>391</v>
      </c>
      <c r="S434" s="5" t="s">
        <v>392</v>
      </c>
      <c r="T434" s="5" t="s">
        <v>393</v>
      </c>
      <c r="U434" s="5" t="s">
        <v>394</v>
      </c>
      <c r="V434" s="5" t="s">
        <v>395</v>
      </c>
      <c r="W434" s="5" t="s">
        <v>396</v>
      </c>
      <c r="X434" s="5" t="s">
        <v>397</v>
      </c>
      <c r="Y434" s="5" t="s">
        <v>398</v>
      </c>
      <c r="Z434" s="5" t="s">
        <v>399</v>
      </c>
      <c r="AA434" s="5" t="s">
        <v>400</v>
      </c>
      <c r="AB434" s="5" t="s">
        <v>401</v>
      </c>
      <c r="AC434" s="5" t="s">
        <v>402</v>
      </c>
      <c r="AD434" s="5" t="s">
        <v>403</v>
      </c>
      <c r="AE434" s="5" t="s">
        <v>404</v>
      </c>
      <c r="AF434" s="5" t="s">
        <v>405</v>
      </c>
      <c r="AG434" s="5" t="s">
        <v>406</v>
      </c>
      <c r="AH434" s="5" t="s">
        <v>407</v>
      </c>
      <c r="AI434" s="5" t="s">
        <v>408</v>
      </c>
      <c r="AJ434" s="5" t="s">
        <v>409</v>
      </c>
      <c r="AK434" s="5" t="s">
        <v>410</v>
      </c>
      <c r="AL434" s="5" t="s">
        <v>411</v>
      </c>
      <c r="AM434" s="5" t="s">
        <v>412</v>
      </c>
      <c r="AN434" s="5" t="s">
        <v>413</v>
      </c>
      <c r="AO434" s="5" t="s">
        <v>414</v>
      </c>
      <c r="AP434" s="5" t="s">
        <v>415</v>
      </c>
      <c r="AQ434" s="5" t="s">
        <v>416</v>
      </c>
      <c r="AR434" s="5" t="s">
        <v>417</v>
      </c>
      <c r="AS434" s="5" t="s">
        <v>418</v>
      </c>
      <c r="AT434" s="5" t="s">
        <v>419</v>
      </c>
      <c r="AU434" s="5" t="s">
        <v>420</v>
      </c>
      <c r="AV434" s="5" t="s">
        <v>421</v>
      </c>
      <c r="AW434" s="5" t="s">
        <v>422</v>
      </c>
      <c r="AX434" s="5" t="s">
        <v>423</v>
      </c>
      <c r="AY434" s="5" t="s">
        <v>424</v>
      </c>
      <c r="AZ434" s="5" t="s">
        <v>425</v>
      </c>
      <c r="BA434" s="5" t="s">
        <v>426</v>
      </c>
      <c r="BB434" s="5" t="s">
        <v>427</v>
      </c>
      <c r="BC434" s="5" t="s">
        <v>428</v>
      </c>
      <c r="BD434" s="5" t="s">
        <v>429</v>
      </c>
      <c r="BE434" s="5" t="s">
        <v>430</v>
      </c>
      <c r="BF434" s="5" t="s">
        <v>431</v>
      </c>
      <c r="BG434" s="5" t="s">
        <v>432</v>
      </c>
      <c r="BH434" s="5" t="s">
        <v>433</v>
      </c>
      <c r="BI434" s="5" t="s">
        <v>434</v>
      </c>
      <c r="BJ434" s="5" t="s">
        <v>435</v>
      </c>
      <c r="BK434" s="5" t="s">
        <v>436</v>
      </c>
    </row>
    <row r="435">
      <c r="A435" s="55" t="s">
        <v>14</v>
      </c>
      <c r="B435" s="55" t="s">
        <v>15</v>
      </c>
      <c r="C435" s="55" t="s">
        <v>16</v>
      </c>
      <c r="D435" s="55" t="n">
        <v>495.165157</v>
      </c>
      <c r="E435" s="55"/>
      <c r="F435" s="55" t="n">
        <v>8.42744884944064</v>
      </c>
      <c r="G435" s="55"/>
      <c r="H435" s="55" t="n">
        <v>698.502977</v>
      </c>
      <c r="I435" s="55"/>
      <c r="J435" s="55" t="n">
        <v>11.8881509060814</v>
      </c>
      <c r="K435" s="55"/>
      <c r="L435" s="55" t="n">
        <v>748.1548641</v>
      </c>
      <c r="M435" s="55"/>
      <c r="N435" s="55" t="n">
        <v>12.7331997405927</v>
      </c>
      <c r="O435" s="55"/>
      <c r="P435" s="55" t="n">
        <v>440.9000764</v>
      </c>
      <c r="Q435" s="55"/>
      <c r="R435" s="55" t="n">
        <v>7.50388590361876</v>
      </c>
      <c r="S435" s="55"/>
      <c r="T435" s="55" t="n">
        <v>370.8222263</v>
      </c>
      <c r="U435" s="55"/>
      <c r="V435" s="55" t="n">
        <v>6.3111979916207</v>
      </c>
      <c r="W435" s="55"/>
      <c r="X435" s="55" t="n">
        <v>282.1974383</v>
      </c>
      <c r="Y435" s="55"/>
      <c r="Z435" s="55" t="n">
        <v>4.8028510146493</v>
      </c>
      <c r="AA435" s="55"/>
      <c r="AB435" s="55" t="n">
        <v>334.4838446</v>
      </c>
      <c r="AC435" s="55"/>
      <c r="AD435" s="55" t="n">
        <v>5.69273797132449</v>
      </c>
      <c r="AE435" s="55"/>
      <c r="AF435" s="55" t="n">
        <v>385.4529601</v>
      </c>
      <c r="AG435" s="55"/>
      <c r="AH435" s="55" t="n">
        <v>6.56020533591024</v>
      </c>
      <c r="AI435" s="55"/>
      <c r="AJ435" s="55" t="n">
        <v>377.7352726</v>
      </c>
      <c r="AK435" s="55"/>
      <c r="AL435" s="55" t="n">
        <v>6.42885438012759</v>
      </c>
      <c r="AM435" s="55"/>
      <c r="AN435" s="55" t="n">
        <v>211.9928511</v>
      </c>
      <c r="AO435" s="55"/>
      <c r="AP435" s="55" t="n">
        <v>3.60800610429933</v>
      </c>
      <c r="AQ435" s="55"/>
      <c r="AR435" s="55" t="n">
        <v>256.9559543</v>
      </c>
      <c r="AS435" s="55"/>
      <c r="AT435" s="55" t="n">
        <v>4.37325431890689</v>
      </c>
      <c r="AU435" s="55"/>
      <c r="AV435" s="55" t="n">
        <v>322.0515797</v>
      </c>
      <c r="AW435" s="55"/>
      <c r="AX435" s="55" t="n">
        <v>5.48114740392225</v>
      </c>
      <c r="AY435" s="55"/>
      <c r="AZ435" s="55" t="n">
        <v>266.3995255</v>
      </c>
      <c r="BA435" s="55"/>
      <c r="BB435" s="55" t="n">
        <v>4.53397890164252</v>
      </c>
      <c r="BC435" s="55"/>
      <c r="BD435" s="55" t="n">
        <v>237.8149681</v>
      </c>
      <c r="BE435" s="55"/>
      <c r="BF435" s="55" t="n">
        <v>4.04748486633543</v>
      </c>
      <c r="BG435" s="55"/>
      <c r="BH435" s="55" t="n">
        <v>446.9937094</v>
      </c>
      <c r="BI435" s="55"/>
      <c r="BJ435" s="55" t="n">
        <v>7.6075963115277</v>
      </c>
      <c r="BK435" s="55"/>
    </row>
    <row r="436">
      <c r="A436" s="55" t="s">
        <v>14</v>
      </c>
      <c r="B436" s="55" t="s">
        <v>15</v>
      </c>
      <c r="C436" s="55" t="s">
        <v>17</v>
      </c>
      <c r="D436" s="55" t="n">
        <v>1888.3904607</v>
      </c>
      <c r="E436" s="55"/>
      <c r="F436" s="55" t="n">
        <v>8.01307088896993</v>
      </c>
      <c r="G436" s="55"/>
      <c r="H436" s="55" t="n">
        <v>2227.1785865</v>
      </c>
      <c r="I436" s="55"/>
      <c r="J436" s="55" t="n">
        <v>9.45066196183012</v>
      </c>
      <c r="K436" s="55"/>
      <c r="L436" s="55" t="n">
        <v>2101.6854221</v>
      </c>
      <c r="M436" s="55"/>
      <c r="N436" s="55" t="n">
        <v>8.91815258765884</v>
      </c>
      <c r="O436" s="55"/>
      <c r="P436" s="55" t="n">
        <v>2031.9914791</v>
      </c>
      <c r="Q436" s="55"/>
      <c r="R436" s="55" t="n">
        <v>8.62241793033389</v>
      </c>
      <c r="S436" s="55"/>
      <c r="T436" s="55" t="n">
        <v>2154.8191606</v>
      </c>
      <c r="U436" s="55"/>
      <c r="V436" s="55" t="n">
        <v>9.14361677107707</v>
      </c>
      <c r="W436" s="55"/>
      <c r="X436" s="55" t="n">
        <v>1798.4775442</v>
      </c>
      <c r="Y436" s="55"/>
      <c r="Z436" s="55" t="n">
        <v>7.6315403799239</v>
      </c>
      <c r="AA436" s="55"/>
      <c r="AB436" s="55" t="n">
        <v>1855.6377085</v>
      </c>
      <c r="AC436" s="55"/>
      <c r="AD436" s="55" t="n">
        <v>7.87409003164756</v>
      </c>
      <c r="AE436" s="55"/>
      <c r="AF436" s="55" t="n">
        <v>1788.8150779</v>
      </c>
      <c r="AG436" s="55"/>
      <c r="AH436" s="55" t="n">
        <v>7.59053931100541</v>
      </c>
      <c r="AI436" s="55"/>
      <c r="AJ436" s="55" t="n">
        <v>1519.0541213</v>
      </c>
      <c r="AK436" s="55"/>
      <c r="AL436" s="55" t="n">
        <v>6.44585355173142</v>
      </c>
      <c r="AM436" s="55"/>
      <c r="AN436" s="55" t="n">
        <v>1371.1871299</v>
      </c>
      <c r="AO436" s="55"/>
      <c r="AP436" s="55" t="n">
        <v>5.81840456335446</v>
      </c>
      <c r="AQ436" s="55"/>
      <c r="AR436" s="55" t="n">
        <v>1235.5563945</v>
      </c>
      <c r="AS436" s="55"/>
      <c r="AT436" s="55" t="n">
        <v>5.24287809247807</v>
      </c>
      <c r="AU436" s="55"/>
      <c r="AV436" s="55" t="n">
        <v>1101.2492086</v>
      </c>
      <c r="AW436" s="55"/>
      <c r="AX436" s="55" t="n">
        <v>4.67296788380447</v>
      </c>
      <c r="AY436" s="55"/>
      <c r="AZ436" s="55" t="n">
        <v>923.7985677</v>
      </c>
      <c r="BA436" s="55"/>
      <c r="BB436" s="55" t="n">
        <v>3.91998559840479</v>
      </c>
      <c r="BC436" s="55"/>
      <c r="BD436" s="55" t="n">
        <v>619.4507161</v>
      </c>
      <c r="BE436" s="55"/>
      <c r="BF436" s="55" t="n">
        <v>2.62853610184649</v>
      </c>
      <c r="BG436" s="55"/>
      <c r="BH436" s="55" t="n">
        <v>949.0849946</v>
      </c>
      <c r="BI436" s="55"/>
      <c r="BJ436" s="55" t="n">
        <v>4.02728434593359</v>
      </c>
      <c r="BK436" s="55"/>
    </row>
    <row r="437">
      <c r="A437" s="55" t="s">
        <v>27</v>
      </c>
      <c r="B437" s="55" t="s">
        <v>28</v>
      </c>
      <c r="C437" s="55" t="s">
        <v>16</v>
      </c>
      <c r="D437" s="55" t="n">
        <v>43.5565597</v>
      </c>
      <c r="E437" s="55" t="n">
        <v>57.7727616274654</v>
      </c>
      <c r="F437" s="55" t="n">
        <v>5.54619655402487</v>
      </c>
      <c r="G437" s="55" t="n">
        <v>48.0727539181954</v>
      </c>
      <c r="H437" s="55" t="n">
        <v>74.2890304</v>
      </c>
      <c r="I437" s="55" t="n">
        <v>54.1845978831142</v>
      </c>
      <c r="J437" s="55" t="n">
        <v>9.45946069304295</v>
      </c>
      <c r="K437" s="55" t="n">
        <v>40.7668544571761</v>
      </c>
      <c r="L437" s="55" t="n">
        <v>83.7135603</v>
      </c>
      <c r="M437" s="55" t="n">
        <v>43.6057269229588</v>
      </c>
      <c r="N437" s="55" t="n">
        <v>10.6595163359748</v>
      </c>
      <c r="O437" s="55" t="n">
        <v>34.3610764579583</v>
      </c>
      <c r="P437" s="55" t="n">
        <v>56.2977095</v>
      </c>
      <c r="Q437" s="55" t="n">
        <v>57.3733627098303</v>
      </c>
      <c r="R437" s="55" t="n">
        <v>7.16856805447821</v>
      </c>
      <c r="S437" s="55" t="n">
        <v>48.4275156321594</v>
      </c>
      <c r="T437" s="55" t="n">
        <v>68.1133235</v>
      </c>
      <c r="U437" s="55" t="n">
        <v>51.1833893088859</v>
      </c>
      <c r="V437" s="55" t="n">
        <v>8.6730881107417</v>
      </c>
      <c r="W437" s="55" t="n">
        <v>46.416547984507</v>
      </c>
      <c r="X437" s="55" t="n">
        <v>48.9770186</v>
      </c>
      <c r="Y437" s="55" t="n">
        <v>51.6604395429343</v>
      </c>
      <c r="Z437" s="55" t="n">
        <v>6.23640098429839</v>
      </c>
      <c r="AA437" s="55" t="n">
        <v>42.1948518524579</v>
      </c>
      <c r="AB437" s="55" t="n">
        <v>21.2161034</v>
      </c>
      <c r="AC437" s="55" t="n">
        <v>72.6762277615857</v>
      </c>
      <c r="AD437" s="55" t="n">
        <v>2.7015145451654</v>
      </c>
      <c r="AE437" s="55" t="n">
        <v>70.4290111876869</v>
      </c>
      <c r="AF437" s="55" t="n">
        <v>41.4926937</v>
      </c>
      <c r="AG437" s="55" t="n">
        <v>49.386572893223</v>
      </c>
      <c r="AH437" s="55" t="n">
        <v>5.28339787166775</v>
      </c>
      <c r="AI437" s="55" t="n">
        <v>45.5277360619748</v>
      </c>
      <c r="AJ437" s="55" t="n">
        <v>38.9415782</v>
      </c>
      <c r="AK437" s="55" t="n">
        <v>70.2547605516792</v>
      </c>
      <c r="AL437" s="55" t="n">
        <v>4.9585561465069</v>
      </c>
      <c r="AM437" s="55" t="n">
        <v>63.2358437190987</v>
      </c>
      <c r="AN437" s="55" t="n">
        <v>18.5191119</v>
      </c>
      <c r="AO437" s="55" t="n">
        <v>70.8505598465377</v>
      </c>
      <c r="AP437" s="55" t="n">
        <v>2.35809796069318</v>
      </c>
      <c r="AQ437" s="55" t="n">
        <v>71.2754779323283</v>
      </c>
      <c r="AR437" s="55" t="n">
        <v>26.8510818</v>
      </c>
      <c r="AS437" s="55" t="n">
        <v>57.3201410889718</v>
      </c>
      <c r="AT437" s="55" t="n">
        <v>3.41903443193655</v>
      </c>
      <c r="AU437" s="55" t="n">
        <v>58.0984644624969</v>
      </c>
      <c r="AV437" s="55" t="n">
        <v>48.4079292</v>
      </c>
      <c r="AW437" s="55" t="n">
        <v>44.0315296534764</v>
      </c>
      <c r="AX437" s="55" t="n">
        <v>6.16393700433874</v>
      </c>
      <c r="AY437" s="55" t="n">
        <v>39.0693158310741</v>
      </c>
      <c r="AZ437" s="55" t="n">
        <v>50.1147298</v>
      </c>
      <c r="BA437" s="55" t="n">
        <v>45.3404761221629</v>
      </c>
      <c r="BB437" s="55" t="n">
        <v>6.3812694032088</v>
      </c>
      <c r="BC437" s="55" t="n">
        <v>43.4532432952464</v>
      </c>
      <c r="BD437" s="55" t="n">
        <v>73.1980837</v>
      </c>
      <c r="BE437" s="55" t="n">
        <v>33.9876417238742</v>
      </c>
      <c r="BF437" s="55" t="n">
        <v>9.32054694802179</v>
      </c>
      <c r="BG437" s="55" t="n">
        <v>31.0598616894718</v>
      </c>
      <c r="BH437" s="55" t="n">
        <v>91.6525624</v>
      </c>
      <c r="BI437" s="55" t="n">
        <v>34.6957577832678</v>
      </c>
      <c r="BJ437" s="55" t="n">
        <v>11.6704149558999</v>
      </c>
      <c r="BK437" s="55" t="n">
        <v>39.3905407511126</v>
      </c>
    </row>
    <row r="438">
      <c r="A438" s="55" t="s">
        <v>27</v>
      </c>
      <c r="B438" s="55" t="s">
        <v>28</v>
      </c>
      <c r="C438" s="55" t="s">
        <v>17</v>
      </c>
      <c r="D438" s="55" t="n">
        <v>2033.5951749</v>
      </c>
      <c r="E438" s="55" t="n">
        <v>8.83853631223681</v>
      </c>
      <c r="F438" s="55" t="n">
        <v>8.27550826312986</v>
      </c>
      <c r="G438" s="55" t="n">
        <v>8.00059758277669</v>
      </c>
      <c r="H438" s="55" t="n">
        <v>2005.7925322</v>
      </c>
      <c r="I438" s="55" t="n">
        <v>8.98203013997096</v>
      </c>
      <c r="J438" s="55" t="n">
        <v>8.16236824281485</v>
      </c>
      <c r="K438" s="55" t="n">
        <v>8.21031793299071</v>
      </c>
      <c r="L438" s="55" t="n">
        <v>1967.0531422</v>
      </c>
      <c r="M438" s="55" t="n">
        <v>8.41449859540696</v>
      </c>
      <c r="N438" s="55" t="n">
        <v>8.00472224423533</v>
      </c>
      <c r="O438" s="55" t="n">
        <v>7.55762754526396</v>
      </c>
      <c r="P438" s="55" t="n">
        <v>1921.5952642</v>
      </c>
      <c r="Q438" s="55" t="n">
        <v>7.36247900442751</v>
      </c>
      <c r="R438" s="55" t="n">
        <v>7.81973604361069</v>
      </c>
      <c r="S438" s="55" t="n">
        <v>6.8513210923268</v>
      </c>
      <c r="T438" s="55" t="n">
        <v>2301.9937039</v>
      </c>
      <c r="U438" s="55" t="n">
        <v>7.96479107964444</v>
      </c>
      <c r="V438" s="55" t="n">
        <v>9.36772871682003</v>
      </c>
      <c r="W438" s="55" t="n">
        <v>7.45469906611053</v>
      </c>
      <c r="X438" s="55" t="n">
        <v>2069.1078242</v>
      </c>
      <c r="Y438" s="55" t="n">
        <v>7.79469485289301</v>
      </c>
      <c r="Z438" s="55" t="n">
        <v>8.42002336935903</v>
      </c>
      <c r="AA438" s="55" t="n">
        <v>7.34565442996224</v>
      </c>
      <c r="AB438" s="55" t="n">
        <v>1994.1952949</v>
      </c>
      <c r="AC438" s="55" t="n">
        <v>8.04558594561685</v>
      </c>
      <c r="AD438" s="55" t="n">
        <v>8.11517446782453</v>
      </c>
      <c r="AE438" s="55" t="n">
        <v>7.7447636682678</v>
      </c>
      <c r="AF438" s="55" t="n">
        <v>2134.6239881</v>
      </c>
      <c r="AG438" s="55" t="n">
        <v>6.24949914421415</v>
      </c>
      <c r="AH438" s="55" t="n">
        <v>8.68663471974723</v>
      </c>
      <c r="AI438" s="55" t="n">
        <v>6.36745885943535</v>
      </c>
      <c r="AJ438" s="55" t="n">
        <v>1670.5366869</v>
      </c>
      <c r="AK438" s="55" t="n">
        <v>9.25152005407716</v>
      </c>
      <c r="AL438" s="55" t="n">
        <v>6.79807875575941</v>
      </c>
      <c r="AM438" s="55" t="n">
        <v>9.36460926415377</v>
      </c>
      <c r="AN438" s="55" t="n">
        <v>1319.072375</v>
      </c>
      <c r="AO438" s="55" t="n">
        <v>10.122898857585</v>
      </c>
      <c r="AP438" s="55" t="n">
        <v>5.36783056613793</v>
      </c>
      <c r="AQ438" s="55" t="n">
        <v>9.60827770400744</v>
      </c>
      <c r="AR438" s="55" t="n">
        <v>1242.4662458</v>
      </c>
      <c r="AS438" s="55" t="n">
        <v>9.94432106248242</v>
      </c>
      <c r="AT438" s="55" t="n">
        <v>5.05608973245299</v>
      </c>
      <c r="AU438" s="55" t="n">
        <v>9.93141528647661</v>
      </c>
      <c r="AV438" s="55" t="n">
        <v>990.5736961</v>
      </c>
      <c r="AW438" s="55" t="n">
        <v>10.5833538485338</v>
      </c>
      <c r="AX438" s="55" t="n">
        <v>4.0310386789336</v>
      </c>
      <c r="AY438" s="55" t="n">
        <v>10.7865991080308</v>
      </c>
      <c r="AZ438" s="55" t="n">
        <v>1049.5168535</v>
      </c>
      <c r="BA438" s="55" t="n">
        <v>10.9419139629183</v>
      </c>
      <c r="BB438" s="55" t="n">
        <v>4.27090184941081</v>
      </c>
      <c r="BC438" s="55" t="n">
        <v>11.183906379181</v>
      </c>
      <c r="BD438" s="55" t="n">
        <v>706.8334008</v>
      </c>
      <c r="BE438" s="55" t="n">
        <v>10.6688067091453</v>
      </c>
      <c r="BF438" s="55" t="n">
        <v>2.87638647119834</v>
      </c>
      <c r="BG438" s="55" t="n">
        <v>11.220759255542</v>
      </c>
      <c r="BH438" s="55" t="n">
        <v>1166.7027424</v>
      </c>
      <c r="BI438" s="55" t="n">
        <v>9.37132028726484</v>
      </c>
      <c r="BJ438" s="55" t="n">
        <v>4.74777787856536</v>
      </c>
      <c r="BK438" s="55" t="n">
        <v>9.37858780556684</v>
      </c>
    </row>
    <row r="439">
      <c r="A439" s="55" t="s">
        <v>29</v>
      </c>
      <c r="B439" s="55" t="s">
        <v>30</v>
      </c>
      <c r="C439" s="55" t="s">
        <v>16</v>
      </c>
      <c r="D439" s="55" t="n">
        <v>59.6117243</v>
      </c>
      <c r="E439" s="55" t="n">
        <v>62.5920947427935</v>
      </c>
      <c r="F439" s="55" t="n">
        <v>9.22214518135137</v>
      </c>
      <c r="G439" s="55" t="n">
        <v>43.0152923102268</v>
      </c>
      <c r="H439" s="55" t="n">
        <v>61.8820339</v>
      </c>
      <c r="I439" s="55" t="n">
        <v>55.5621296612355</v>
      </c>
      <c r="J439" s="55" t="n">
        <v>9.57337012885412</v>
      </c>
      <c r="K439" s="55" t="n">
        <v>28.1492381283138</v>
      </c>
      <c r="L439" s="55" t="n">
        <v>84.5966541</v>
      </c>
      <c r="M439" s="55" t="n">
        <v>49.7789057815303</v>
      </c>
      <c r="N439" s="55" t="n">
        <v>13.0874024384959</v>
      </c>
      <c r="O439" s="55" t="n">
        <v>20.2554684837639</v>
      </c>
      <c r="P439" s="55" t="n">
        <v>88.9931891</v>
      </c>
      <c r="Q439" s="55" t="n">
        <v>59.6892145279679</v>
      </c>
      <c r="R439" s="55" t="n">
        <v>13.7675619967204</v>
      </c>
      <c r="S439" s="55" t="n">
        <v>33.7839706396688</v>
      </c>
      <c r="T439" s="55" t="n">
        <v>29.6827077</v>
      </c>
      <c r="U439" s="55" t="n">
        <v>76.4911686660787</v>
      </c>
      <c r="V439" s="55" t="n">
        <v>4.59202016045384</v>
      </c>
      <c r="W439" s="55" t="n">
        <v>57.3503697750914</v>
      </c>
      <c r="X439" s="55" t="n">
        <v>49.9255993</v>
      </c>
      <c r="Y439" s="55" t="n">
        <v>65.7678122183319</v>
      </c>
      <c r="Z439" s="55" t="n">
        <v>7.72366728889563</v>
      </c>
      <c r="AA439" s="55" t="n">
        <v>52.5995417604591</v>
      </c>
      <c r="AB439" s="55" t="n">
        <v>14.4793521</v>
      </c>
      <c r="AC439" s="55" t="n">
        <v>70.100298020132</v>
      </c>
      <c r="AD439" s="55" t="n">
        <v>2.24000712554636</v>
      </c>
      <c r="AE439" s="55" t="n">
        <v>76.8323844476518</v>
      </c>
      <c r="AF439" s="55" t="n">
        <v>44.5180175</v>
      </c>
      <c r="AG439" s="55" t="n">
        <v>39.7218080062434</v>
      </c>
      <c r="AH439" s="55" t="n">
        <v>6.8870952047086</v>
      </c>
      <c r="AI439" s="55" t="n">
        <v>29.485414835749</v>
      </c>
      <c r="AJ439" s="55" t="n">
        <v>20.1825215</v>
      </c>
      <c r="AK439" s="55" t="n">
        <v>74.4391750220261</v>
      </c>
      <c r="AL439" s="55" t="n">
        <v>3.12230765984982</v>
      </c>
      <c r="AM439" s="55" t="n">
        <v>58.2110416572813</v>
      </c>
      <c r="AN439" s="55" t="n">
        <v>23.8643303</v>
      </c>
      <c r="AO439" s="55" t="n">
        <v>58.5593465230683</v>
      </c>
      <c r="AP439" s="55" t="n">
        <v>3.69189653992818</v>
      </c>
      <c r="AQ439" s="55" t="n">
        <v>36.3518239412483</v>
      </c>
      <c r="AR439" s="55" t="n">
        <v>15.2928534</v>
      </c>
      <c r="AS439" s="55" t="n">
        <v>70.0878298287731</v>
      </c>
      <c r="AT439" s="55" t="n">
        <v>2.3658586620002</v>
      </c>
      <c r="AU439" s="55" t="n">
        <v>70.3038206762439</v>
      </c>
      <c r="AV439" s="55" t="n">
        <v>27.3992912</v>
      </c>
      <c r="AW439" s="55" t="n">
        <v>50.3189671104816</v>
      </c>
      <c r="AX439" s="55" t="n">
        <v>4.23876752903326</v>
      </c>
      <c r="AY439" s="55" t="n">
        <v>57.9427505888475</v>
      </c>
      <c r="AZ439" s="55" t="n">
        <v>35.3665117</v>
      </c>
      <c r="BA439" s="55" t="n">
        <v>49.7056042749155</v>
      </c>
      <c r="BB439" s="55" t="n">
        <v>5.47132479869169</v>
      </c>
      <c r="BC439" s="55" t="n">
        <v>57.3503682299755</v>
      </c>
      <c r="BD439" s="55" t="n">
        <v>31.6730112</v>
      </c>
      <c r="BE439" s="55" t="n">
        <v>50.5164490921332</v>
      </c>
      <c r="BF439" s="55" t="n">
        <v>4.89992717115495</v>
      </c>
      <c r="BG439" s="55" t="n">
        <v>54.5555643962567</v>
      </c>
      <c r="BH439" s="55" t="n">
        <v>58.9297938</v>
      </c>
      <c r="BI439" s="55" t="n">
        <v>29.4782603705359</v>
      </c>
      <c r="BJ439" s="55" t="n">
        <v>9.11664811431566</v>
      </c>
      <c r="BK439" s="55" t="n">
        <v>46.591702092818</v>
      </c>
    </row>
    <row r="440">
      <c r="A440" s="55" t="s">
        <v>29</v>
      </c>
      <c r="B440" s="55" t="s">
        <v>30</v>
      </c>
      <c r="C440" s="55" t="s">
        <v>17</v>
      </c>
      <c r="D440" s="55" t="n">
        <v>878.8111114</v>
      </c>
      <c r="E440" s="55" t="n">
        <v>12.3283917321556</v>
      </c>
      <c r="F440" s="55" t="n">
        <v>7.33344682987243</v>
      </c>
      <c r="G440" s="55" t="n">
        <v>10.6146519661499</v>
      </c>
      <c r="H440" s="55" t="n">
        <v>940.1639228</v>
      </c>
      <c r="I440" s="55" t="n">
        <v>11.8426490430733</v>
      </c>
      <c r="J440" s="55" t="n">
        <v>7.84541985163854</v>
      </c>
      <c r="K440" s="55" t="n">
        <v>9.83112259147653</v>
      </c>
      <c r="L440" s="55" t="n">
        <v>1155.9345558</v>
      </c>
      <c r="M440" s="55" t="n">
        <v>9.56766783460309</v>
      </c>
      <c r="N440" s="55" t="n">
        <v>9.64596884792131</v>
      </c>
      <c r="O440" s="55" t="n">
        <v>8.19256015275509</v>
      </c>
      <c r="P440" s="55" t="n">
        <v>957.0829153</v>
      </c>
      <c r="Q440" s="55" t="n">
        <v>10.3835133268703</v>
      </c>
      <c r="R440" s="55" t="n">
        <v>7.98660437958118</v>
      </c>
      <c r="S440" s="55" t="n">
        <v>9.08836879563869</v>
      </c>
      <c r="T440" s="55" t="n">
        <v>1036.2411883</v>
      </c>
      <c r="U440" s="55" t="n">
        <v>10.288184650424</v>
      </c>
      <c r="V440" s="55" t="n">
        <v>8.64715928001394</v>
      </c>
      <c r="W440" s="55" t="n">
        <v>9.43276410287584</v>
      </c>
      <c r="X440" s="55" t="n">
        <v>1055.3731562</v>
      </c>
      <c r="Y440" s="55" t="n">
        <v>9.92670694508512</v>
      </c>
      <c r="Z440" s="55" t="n">
        <v>8.80681050372453</v>
      </c>
      <c r="AA440" s="55" t="n">
        <v>8.98182152680254</v>
      </c>
      <c r="AB440" s="55" t="n">
        <v>798.3953666</v>
      </c>
      <c r="AC440" s="55" t="n">
        <v>10.7406657992408</v>
      </c>
      <c r="AD440" s="55" t="n">
        <v>6.66239865908187</v>
      </c>
      <c r="AE440" s="55" t="n">
        <v>9.78184140543835</v>
      </c>
      <c r="AF440" s="55" t="n">
        <v>780.1914973</v>
      </c>
      <c r="AG440" s="55" t="n">
        <v>10.8812573273354</v>
      </c>
      <c r="AH440" s="55" t="n">
        <v>6.51049217328786</v>
      </c>
      <c r="AI440" s="55" t="n">
        <v>10.6165337595504</v>
      </c>
      <c r="AJ440" s="55" t="n">
        <v>874.1171936</v>
      </c>
      <c r="AK440" s="55" t="n">
        <v>8.5034208636783</v>
      </c>
      <c r="AL440" s="55" t="n">
        <v>7.29427732443086</v>
      </c>
      <c r="AM440" s="55" t="n">
        <v>8.90708540941524</v>
      </c>
      <c r="AN440" s="55" t="n">
        <v>873.1670029</v>
      </c>
      <c r="AO440" s="55" t="n">
        <v>10.0249503040566</v>
      </c>
      <c r="AP440" s="55" t="n">
        <v>7.28634823376929</v>
      </c>
      <c r="AQ440" s="55" t="n">
        <v>9.4588388492228</v>
      </c>
      <c r="AR440" s="55" t="n">
        <v>740.4931119</v>
      </c>
      <c r="AS440" s="55" t="n">
        <v>9.33294082466638</v>
      </c>
      <c r="AT440" s="55" t="n">
        <v>6.17921962246758</v>
      </c>
      <c r="AU440" s="55" t="n">
        <v>9.4798266992879</v>
      </c>
      <c r="AV440" s="55" t="n">
        <v>560.0142105</v>
      </c>
      <c r="AW440" s="55" t="n">
        <v>9.79403167738316</v>
      </c>
      <c r="AX440" s="55" t="n">
        <v>4.67317081384223</v>
      </c>
      <c r="AY440" s="55" t="n">
        <v>11.0679521056812</v>
      </c>
      <c r="AZ440" s="55" t="n">
        <v>441.0436201</v>
      </c>
      <c r="BA440" s="55" t="n">
        <v>13.5050362488546</v>
      </c>
      <c r="BB440" s="55" t="n">
        <v>3.68039263011281</v>
      </c>
      <c r="BC440" s="55" t="n">
        <v>14.2413854626135</v>
      </c>
      <c r="BD440" s="55" t="n">
        <v>300.305741</v>
      </c>
      <c r="BE440" s="55" t="n">
        <v>13.2553848296973</v>
      </c>
      <c r="BF440" s="55" t="n">
        <v>2.5059721659875</v>
      </c>
      <c r="BG440" s="55" t="n">
        <v>14.1617010863054</v>
      </c>
      <c r="BH440" s="55" t="n">
        <v>592.2678212</v>
      </c>
      <c r="BI440" s="55" t="n">
        <v>12.0018222010404</v>
      </c>
      <c r="BJ440" s="55" t="n">
        <v>4.94231868426805</v>
      </c>
      <c r="BK440" s="55" t="n">
        <v>12.7579327775546</v>
      </c>
    </row>
    <row r="441">
      <c r="A441" s="55" t="s">
        <v>31</v>
      </c>
      <c r="B441" s="55" t="s">
        <v>32</v>
      </c>
      <c r="C441" s="55" t="s">
        <v>16</v>
      </c>
      <c r="D441" s="55" t="n">
        <v>12.448447</v>
      </c>
      <c r="E441" s="55" t="n">
        <v>35.1149234833236</v>
      </c>
      <c r="F441" s="55" t="n">
        <v>12.7906976744186</v>
      </c>
      <c r="G441" s="55" t="n">
        <v>27.5598242465602</v>
      </c>
      <c r="H441" s="55" t="n">
        <v>5.658385</v>
      </c>
      <c r="I441" s="55" t="n">
        <v>42.8952211790544</v>
      </c>
      <c r="J441" s="55" t="n">
        <v>5.81395348837209</v>
      </c>
      <c r="K441" s="55" t="n">
        <v>36.0205457866327</v>
      </c>
      <c r="L441" s="55" t="n">
        <v>6.790062</v>
      </c>
      <c r="M441" s="55" t="n">
        <v>51.3160143944688</v>
      </c>
      <c r="N441" s="55" t="n">
        <v>6.97674418604651</v>
      </c>
      <c r="O441" s="55" t="n">
        <v>46.666795436223</v>
      </c>
      <c r="P441" s="55" t="n">
        <v>11.31677</v>
      </c>
      <c r="Q441" s="55" t="n">
        <v>35.0428309358705</v>
      </c>
      <c r="R441" s="55" t="n">
        <v>11.6279069767442</v>
      </c>
      <c r="S441" s="55" t="n">
        <v>30.7637766102447</v>
      </c>
      <c r="T441" s="55" t="n">
        <v>4.526708</v>
      </c>
      <c r="U441" s="55" t="n">
        <v>48.4767985741632</v>
      </c>
      <c r="V441" s="55" t="n">
        <v>4.65116279069767</v>
      </c>
      <c r="W441" s="55" t="n">
        <v>43.7518445875532</v>
      </c>
      <c r="X441" s="55" t="n">
        <v>4.526708</v>
      </c>
      <c r="Y441" s="55" t="n">
        <v>48.4767985741632</v>
      </c>
      <c r="Z441" s="55" t="n">
        <v>4.65116279069767</v>
      </c>
      <c r="AA441" s="55" t="n">
        <v>45.0869000484199</v>
      </c>
      <c r="AB441" s="55" t="n">
        <v>6.790062</v>
      </c>
      <c r="AC441" s="55" t="n">
        <v>38.7298334620742</v>
      </c>
      <c r="AD441" s="55" t="n">
        <v>6.97674418604651</v>
      </c>
      <c r="AE441" s="55" t="n">
        <v>35.8003598484502</v>
      </c>
      <c r="AF441" s="55" t="n">
        <v>2.263354</v>
      </c>
      <c r="AG441" s="55" t="n">
        <v>70.0000000000001</v>
      </c>
      <c r="AH441" s="55" t="n">
        <v>2.32558139534884</v>
      </c>
      <c r="AI441" s="55" t="n">
        <v>68.9980835438231</v>
      </c>
      <c r="AJ441" s="55" t="n">
        <v>2.263354</v>
      </c>
      <c r="AK441" s="55" t="n">
        <v>70.0000000000001</v>
      </c>
      <c r="AL441" s="55" t="n">
        <v>2.32558139534884</v>
      </c>
      <c r="AM441" s="55" t="n">
        <v>67.257164900067</v>
      </c>
      <c r="AN441" s="55" t="n">
        <v>7.921739</v>
      </c>
      <c r="AO441" s="55" t="n">
        <v>35.4562104171167</v>
      </c>
      <c r="AP441" s="55" t="n">
        <v>8.13953488372093</v>
      </c>
      <c r="AQ441" s="55" t="n">
        <v>32.6656979885505</v>
      </c>
      <c r="AR441" s="55" t="n">
        <v>9.053416</v>
      </c>
      <c r="AS441" s="55" t="n">
        <v>45.0693909432998</v>
      </c>
      <c r="AT441" s="55" t="n">
        <v>9.30232558139535</v>
      </c>
      <c r="AU441" s="55" t="n">
        <v>40.6789408711044</v>
      </c>
      <c r="AV441" s="55" t="n">
        <v>9.053416</v>
      </c>
      <c r="AW441" s="55" t="n">
        <v>41.3823633931171</v>
      </c>
      <c r="AX441" s="55" t="n">
        <v>9.30232558139535</v>
      </c>
      <c r="AY441" s="55" t="n">
        <v>38.1396235109577</v>
      </c>
      <c r="AZ441" s="55" t="n">
        <v>4.526708</v>
      </c>
      <c r="BA441" s="55" t="n">
        <v>48.4767985741632</v>
      </c>
      <c r="BB441" s="55" t="n">
        <v>4.65116279069767</v>
      </c>
      <c r="BC441" s="55" t="n">
        <v>47.0184594890176</v>
      </c>
      <c r="BD441" s="55" t="n">
        <v>1.131677</v>
      </c>
      <c r="BE441" s="55" t="n">
        <v>99.9999999999998</v>
      </c>
      <c r="BF441" s="55" t="n">
        <v>1.16279069767442</v>
      </c>
      <c r="BG441" s="55" t="n">
        <v>101.076948342383</v>
      </c>
      <c r="BH441" s="55" t="n">
        <v>9.053416</v>
      </c>
      <c r="BI441" s="55" t="n">
        <v>41.3823633931171</v>
      </c>
      <c r="BJ441" s="55" t="n">
        <v>9.30232558139535</v>
      </c>
      <c r="BK441" s="55" t="n">
        <v>42.199451089502</v>
      </c>
    </row>
    <row r="442">
      <c r="A442" s="55" t="s">
        <v>31</v>
      </c>
      <c r="B442" s="55" t="s">
        <v>32</v>
      </c>
      <c r="C442" s="55" t="s">
        <v>17</v>
      </c>
      <c r="D442" s="55" t="n">
        <v>127.879501</v>
      </c>
      <c r="E442" s="55" t="n">
        <v>10.057396562956</v>
      </c>
      <c r="F442" s="55" t="n">
        <v>7.41469816272966</v>
      </c>
      <c r="G442" s="55" t="n">
        <v>8.36661498821053</v>
      </c>
      <c r="H442" s="55" t="n">
        <v>122.221116</v>
      </c>
      <c r="I442" s="55" t="n">
        <v>9.95359603731606</v>
      </c>
      <c r="J442" s="55" t="n">
        <v>7.08661417322835</v>
      </c>
      <c r="K442" s="55" t="n">
        <v>8.87739421151423</v>
      </c>
      <c r="L442" s="55" t="n">
        <v>149.381364</v>
      </c>
      <c r="M442" s="55" t="n">
        <v>10.2180092727802</v>
      </c>
      <c r="N442" s="55" t="n">
        <v>8.66141732283465</v>
      </c>
      <c r="O442" s="55" t="n">
        <v>8.28614384876</v>
      </c>
      <c r="P442" s="55" t="n">
        <v>151.644718</v>
      </c>
      <c r="Q442" s="55" t="n">
        <v>11.9150853201594</v>
      </c>
      <c r="R442" s="55" t="n">
        <v>8.79265091863517</v>
      </c>
      <c r="S442" s="55" t="n">
        <v>10.1784211848811</v>
      </c>
      <c r="T442" s="55" t="n">
        <v>170.883227</v>
      </c>
      <c r="U442" s="55" t="n">
        <v>9.50417653028357</v>
      </c>
      <c r="V442" s="55" t="n">
        <v>9.90813648293963</v>
      </c>
      <c r="W442" s="55" t="n">
        <v>7.6369175024971</v>
      </c>
      <c r="X442" s="55" t="n">
        <v>155.039749</v>
      </c>
      <c r="Y442" s="55" t="n">
        <v>10.0263385890177</v>
      </c>
      <c r="Z442" s="55" t="n">
        <v>8.98950131233596</v>
      </c>
      <c r="AA442" s="55" t="n">
        <v>8.03580459674986</v>
      </c>
      <c r="AB442" s="55" t="n">
        <v>135.80124</v>
      </c>
      <c r="AC442" s="55" t="n">
        <v>9.4339811320566</v>
      </c>
      <c r="AD442" s="55" t="n">
        <v>7.8740157480315</v>
      </c>
      <c r="AE442" s="55" t="n">
        <v>8.50096611369456</v>
      </c>
      <c r="AF442" s="55" t="n">
        <v>126.747824</v>
      </c>
      <c r="AG442" s="55" t="n">
        <v>11.6194989178553</v>
      </c>
      <c r="AH442" s="55" t="n">
        <v>7.3490813648294</v>
      </c>
      <c r="AI442" s="55" t="n">
        <v>10.4573082317482</v>
      </c>
      <c r="AJ442" s="55" t="n">
        <v>92.797514</v>
      </c>
      <c r="AK442" s="55" t="n">
        <v>13.3880001674278</v>
      </c>
      <c r="AL442" s="55" t="n">
        <v>5.38057742782152</v>
      </c>
      <c r="AM442" s="55" t="n">
        <v>11.8834137877128</v>
      </c>
      <c r="AN442" s="55" t="n">
        <v>116.562731</v>
      </c>
      <c r="AO442" s="55" t="n">
        <v>10.9618486806</v>
      </c>
      <c r="AP442" s="55" t="n">
        <v>6.75853018372703</v>
      </c>
      <c r="AQ442" s="55" t="n">
        <v>9.23722243673445</v>
      </c>
      <c r="AR442" s="55" t="n">
        <v>114.299377</v>
      </c>
      <c r="AS442" s="55" t="n">
        <v>10.6287024953027</v>
      </c>
      <c r="AT442" s="55" t="n">
        <v>6.62729658792651</v>
      </c>
      <c r="AU442" s="55" t="n">
        <v>10.4623813926055</v>
      </c>
      <c r="AV442" s="55" t="n">
        <v>95.060868</v>
      </c>
      <c r="AW442" s="55" t="n">
        <v>11.1269728052837</v>
      </c>
      <c r="AX442" s="55" t="n">
        <v>5.51181102362205</v>
      </c>
      <c r="AY442" s="55" t="n">
        <v>10.8624017462911</v>
      </c>
      <c r="AZ442" s="55" t="n">
        <v>70.163974</v>
      </c>
      <c r="BA442" s="55" t="n">
        <v>13.0953439549577</v>
      </c>
      <c r="BB442" s="55" t="n">
        <v>4.06824146981627</v>
      </c>
      <c r="BC442" s="55" t="n">
        <v>13.3234365693379</v>
      </c>
      <c r="BD442" s="55" t="n">
        <v>35.081987</v>
      </c>
      <c r="BE442" s="55" t="n">
        <v>23.9753602271768</v>
      </c>
      <c r="BF442" s="55" t="n">
        <v>2.03412073490814</v>
      </c>
      <c r="BG442" s="55" t="n">
        <v>24.9198978139233</v>
      </c>
      <c r="BH442" s="55" t="n">
        <v>61.110558</v>
      </c>
      <c r="BI442" s="55" t="n">
        <v>16.8141621671351</v>
      </c>
      <c r="BJ442" s="55" t="n">
        <v>3.54330708661417</v>
      </c>
      <c r="BK442" s="55" t="n">
        <v>16.0851427746514</v>
      </c>
    </row>
    <row r="443">
      <c r="A443" s="55" t="s">
        <v>33</v>
      </c>
      <c r="B443" s="55" t="s">
        <v>34</v>
      </c>
      <c r="C443" s="55" t="s">
        <v>16</v>
      </c>
      <c r="D443" s="55" t="n">
        <v>52.523979</v>
      </c>
      <c r="E443" s="55" t="n">
        <v>50.2551639153978</v>
      </c>
      <c r="F443" s="55" t="n">
        <v>3.95364685397636</v>
      </c>
      <c r="G443" s="55" t="n">
        <v>44.5183640207715</v>
      </c>
      <c r="H443" s="55" t="n">
        <v>95.7943452</v>
      </c>
      <c r="I443" s="55" t="n">
        <v>46.825343894766</v>
      </c>
      <c r="J443" s="55" t="n">
        <v>7.21074485862363</v>
      </c>
      <c r="K443" s="55" t="n">
        <v>39.038572586151</v>
      </c>
      <c r="L443" s="55" t="n">
        <v>87.7370374</v>
      </c>
      <c r="M443" s="55" t="n">
        <v>37.4143304427179</v>
      </c>
      <c r="N443" s="55" t="n">
        <v>6.60424568926349</v>
      </c>
      <c r="O443" s="55" t="n">
        <v>31.9419062771055</v>
      </c>
      <c r="P443" s="55" t="n">
        <v>63.7459812</v>
      </c>
      <c r="Q443" s="55" t="n">
        <v>34.6214059701009</v>
      </c>
      <c r="R443" s="55" t="n">
        <v>4.7983626302382</v>
      </c>
      <c r="S443" s="55" t="n">
        <v>33.6873603405006</v>
      </c>
      <c r="T443" s="55" t="n">
        <v>84.8676958</v>
      </c>
      <c r="U443" s="55" t="n">
        <v>36.2894600504091</v>
      </c>
      <c r="V443" s="55" t="n">
        <v>6.38826122643703</v>
      </c>
      <c r="W443" s="55" t="n">
        <v>35.4373271176863</v>
      </c>
      <c r="X443" s="55" t="n">
        <v>72.4288966</v>
      </c>
      <c r="Y443" s="55" t="n">
        <v>39.2900109382145</v>
      </c>
      <c r="Z443" s="55" t="n">
        <v>5.4519532722296</v>
      </c>
      <c r="AA443" s="55" t="n">
        <v>32.5639583353538</v>
      </c>
      <c r="AB443" s="55" t="n">
        <v>68.2637051</v>
      </c>
      <c r="AC443" s="55" t="n">
        <v>42.5776391336988</v>
      </c>
      <c r="AD443" s="55" t="n">
        <v>5.13842606839411</v>
      </c>
      <c r="AE443" s="55" t="n">
        <v>36.2447858021201</v>
      </c>
      <c r="AF443" s="55" t="n">
        <v>91.1153257</v>
      </c>
      <c r="AG443" s="55" t="n">
        <v>32.0358339487712</v>
      </c>
      <c r="AH443" s="55" t="n">
        <v>6.85854018795561</v>
      </c>
      <c r="AI443" s="55" t="n">
        <v>27.440630560565</v>
      </c>
      <c r="AJ443" s="55" t="n">
        <v>43.4186059</v>
      </c>
      <c r="AK443" s="55" t="n">
        <v>40.0403797421842</v>
      </c>
      <c r="AL443" s="55" t="n">
        <v>3.26825647806642</v>
      </c>
      <c r="AM443" s="55" t="n">
        <v>38.4293450479792</v>
      </c>
      <c r="AN443" s="55" t="n">
        <v>35.0647896</v>
      </c>
      <c r="AO443" s="55" t="n">
        <v>51.6246478065607</v>
      </c>
      <c r="AP443" s="55" t="n">
        <v>2.63943817141849</v>
      </c>
      <c r="AQ443" s="55" t="n">
        <v>53.104113083016</v>
      </c>
      <c r="AR443" s="55" t="n">
        <v>35.8970398</v>
      </c>
      <c r="AS443" s="55" t="n">
        <v>43.9925354624745</v>
      </c>
      <c r="AT443" s="55" t="n">
        <v>2.7020842893935</v>
      </c>
      <c r="AU443" s="55" t="n">
        <v>43.806903842046</v>
      </c>
      <c r="AV443" s="55" t="n">
        <v>87.7247596</v>
      </c>
      <c r="AW443" s="55" t="n">
        <v>28.0213103834997</v>
      </c>
      <c r="AX443" s="55" t="n">
        <v>6.60332150023082</v>
      </c>
      <c r="AY443" s="55" t="n">
        <v>26.012412978393</v>
      </c>
      <c r="AZ443" s="55" t="n">
        <v>113.3217284</v>
      </c>
      <c r="BA443" s="55" t="n">
        <v>30.9231606668963</v>
      </c>
      <c r="BB443" s="55" t="n">
        <v>8.53008670527081</v>
      </c>
      <c r="BC443" s="55" t="n">
        <v>28.4986952059499</v>
      </c>
      <c r="BD443" s="55" t="n">
        <v>117.1874221</v>
      </c>
      <c r="BE443" s="55" t="n">
        <v>26.7461429555344</v>
      </c>
      <c r="BF443" s="55" t="n">
        <v>8.82106975770561</v>
      </c>
      <c r="BG443" s="55" t="n">
        <v>23.3232434992079</v>
      </c>
      <c r="BH443" s="55" t="n">
        <v>279.4031379</v>
      </c>
      <c r="BI443" s="55" t="n">
        <v>21.1965245451189</v>
      </c>
      <c r="BJ443" s="55" t="n">
        <v>21.0315623107963</v>
      </c>
      <c r="BK443" s="55" t="n">
        <v>19.9436610909158</v>
      </c>
    </row>
    <row r="444">
      <c r="A444" s="55" t="s">
        <v>33</v>
      </c>
      <c r="B444" s="55" t="s">
        <v>34</v>
      </c>
      <c r="C444" s="55" t="s">
        <v>17</v>
      </c>
      <c r="D444" s="55" t="n">
        <v>971.8103065</v>
      </c>
      <c r="E444" s="55" t="n">
        <v>14.269145144379</v>
      </c>
      <c r="F444" s="55" t="n">
        <v>6.08769986867074</v>
      </c>
      <c r="G444" s="55" t="n">
        <v>11.5470100840195</v>
      </c>
      <c r="H444" s="55" t="n">
        <v>1307.4029862</v>
      </c>
      <c r="I444" s="55" t="n">
        <v>12.6542711045803</v>
      </c>
      <c r="J444" s="55" t="n">
        <v>8.18994914352606</v>
      </c>
      <c r="K444" s="55" t="n">
        <v>9.90239689069223</v>
      </c>
      <c r="L444" s="55" t="n">
        <v>1305.7313479</v>
      </c>
      <c r="M444" s="55" t="n">
        <v>10.9828137782957</v>
      </c>
      <c r="N444" s="55" t="n">
        <v>8.1794775193919</v>
      </c>
      <c r="O444" s="55" t="n">
        <v>8.64486865115145</v>
      </c>
      <c r="P444" s="55" t="n">
        <v>1114.662302</v>
      </c>
      <c r="Q444" s="55" t="n">
        <v>11.2377088951544</v>
      </c>
      <c r="R444" s="55" t="n">
        <v>6.98256594328229</v>
      </c>
      <c r="S444" s="55" t="n">
        <v>10.7924134626003</v>
      </c>
      <c r="T444" s="55" t="n">
        <v>1208.7240215</v>
      </c>
      <c r="U444" s="55" t="n">
        <v>9.2490093885302</v>
      </c>
      <c r="V444" s="55" t="n">
        <v>7.57179566601429</v>
      </c>
      <c r="W444" s="55" t="n">
        <v>8.22459537760626</v>
      </c>
      <c r="X444" s="55" t="n">
        <v>1167.8262469</v>
      </c>
      <c r="Y444" s="55" t="n">
        <v>10.2892373274288</v>
      </c>
      <c r="Z444" s="55" t="n">
        <v>7.31560021779145</v>
      </c>
      <c r="AA444" s="55" t="n">
        <v>9.87798196141727</v>
      </c>
      <c r="AB444" s="55" t="n">
        <v>1171.3805303</v>
      </c>
      <c r="AC444" s="55" t="n">
        <v>9.12230501154593</v>
      </c>
      <c r="AD444" s="55" t="n">
        <v>7.33786527347431</v>
      </c>
      <c r="AE444" s="55" t="n">
        <v>7.68448106282966</v>
      </c>
      <c r="AF444" s="55" t="n">
        <v>1537.3897944</v>
      </c>
      <c r="AG444" s="55" t="n">
        <v>8.37613330032659</v>
      </c>
      <c r="AH444" s="55" t="n">
        <v>9.63065280010448</v>
      </c>
      <c r="AI444" s="55" t="n">
        <v>7.55433700584631</v>
      </c>
      <c r="AJ444" s="55" t="n">
        <v>1152.8480283</v>
      </c>
      <c r="AK444" s="55" t="n">
        <v>10.2008022474759</v>
      </c>
      <c r="AL444" s="55" t="n">
        <v>7.22177233924946</v>
      </c>
      <c r="AM444" s="55" t="n">
        <v>9.47375192017592</v>
      </c>
      <c r="AN444" s="55" t="n">
        <v>1035.613552</v>
      </c>
      <c r="AO444" s="55" t="n">
        <v>9.33826048972469</v>
      </c>
      <c r="AP444" s="55" t="n">
        <v>6.48738178874628</v>
      </c>
      <c r="AQ444" s="55" t="n">
        <v>9.47152301829801</v>
      </c>
      <c r="AR444" s="55" t="n">
        <v>937.7534872</v>
      </c>
      <c r="AS444" s="55" t="n">
        <v>10.0147953165356</v>
      </c>
      <c r="AT444" s="55" t="n">
        <v>5.87435813624289</v>
      </c>
      <c r="AU444" s="55" t="n">
        <v>9.38095568813433</v>
      </c>
      <c r="AV444" s="55" t="n">
        <v>849.6521446</v>
      </c>
      <c r="AW444" s="55" t="n">
        <v>9.72785748096651</v>
      </c>
      <c r="AX444" s="55" t="n">
        <v>5.32246593239566</v>
      </c>
      <c r="AY444" s="55" t="n">
        <v>10.2917642050956</v>
      </c>
      <c r="AZ444" s="55" t="n">
        <v>707.1371603</v>
      </c>
      <c r="BA444" s="55" t="n">
        <v>11.9253954134852</v>
      </c>
      <c r="BB444" s="55" t="n">
        <v>4.42971099307899</v>
      </c>
      <c r="BC444" s="55" t="n">
        <v>12.0884123639637</v>
      </c>
      <c r="BD444" s="55" t="n">
        <v>616.8706138</v>
      </c>
      <c r="BE444" s="55" t="n">
        <v>10.9569235840551</v>
      </c>
      <c r="BF444" s="55" t="n">
        <v>3.86425532791682</v>
      </c>
      <c r="BG444" s="55" t="n">
        <v>10.9959463576484</v>
      </c>
      <c r="BH444" s="55" t="n">
        <v>878.7030297</v>
      </c>
      <c r="BI444" s="55" t="n">
        <v>14.0311950123104</v>
      </c>
      <c r="BJ444" s="55" t="n">
        <v>5.50444905011436</v>
      </c>
      <c r="BK444" s="55" t="n">
        <v>14.0443695587211</v>
      </c>
    </row>
    <row r="445">
      <c r="A445" s="55" t="s">
        <v>35</v>
      </c>
      <c r="B445" s="55" t="s">
        <v>36</v>
      </c>
      <c r="C445" s="55" t="s">
        <v>16</v>
      </c>
      <c r="D445" s="55" t="n">
        <v>19.8923465</v>
      </c>
      <c r="E445" s="55" t="n">
        <v>31.0713371174372</v>
      </c>
      <c r="F445" s="55" t="n">
        <v>10.5825017186783</v>
      </c>
      <c r="G445" s="55" t="n">
        <v>28.1194336892244</v>
      </c>
      <c r="H445" s="55" t="n">
        <v>16.1843433</v>
      </c>
      <c r="I445" s="55" t="n">
        <v>33.5989978601628</v>
      </c>
      <c r="J445" s="55" t="n">
        <v>8.60988625891519</v>
      </c>
      <c r="K445" s="55" t="n">
        <v>27.6149948526095</v>
      </c>
      <c r="L445" s="55" t="n">
        <v>17.6239211</v>
      </c>
      <c r="M445" s="55" t="n">
        <v>29.9955744802075</v>
      </c>
      <c r="N445" s="55" t="n">
        <v>9.37572524843164</v>
      </c>
      <c r="O445" s="55" t="n">
        <v>23.3038860247245</v>
      </c>
      <c r="P445" s="55" t="n">
        <v>13.4360586</v>
      </c>
      <c r="Q445" s="55" t="n">
        <v>38.0540557161627</v>
      </c>
      <c r="R445" s="55" t="n">
        <v>7.14783010776343</v>
      </c>
      <c r="S445" s="55" t="n">
        <v>29.7014431061829</v>
      </c>
      <c r="T445" s="55" t="n">
        <v>16.5551436</v>
      </c>
      <c r="U445" s="55" t="n">
        <v>34.838453456864</v>
      </c>
      <c r="V445" s="55" t="n">
        <v>8.80714779425173</v>
      </c>
      <c r="W445" s="55" t="n">
        <v>28.6385434432086</v>
      </c>
      <c r="X445" s="55" t="n">
        <v>18.2128392</v>
      </c>
      <c r="Y445" s="55" t="n">
        <v>28.3653374756591</v>
      </c>
      <c r="Z445" s="55" t="n">
        <v>9.68902296850759</v>
      </c>
      <c r="AA445" s="55" t="n">
        <v>25.483601904923</v>
      </c>
      <c r="AB445" s="55" t="n">
        <v>12.8253287</v>
      </c>
      <c r="AC445" s="55" t="n">
        <v>37.8214475269755</v>
      </c>
      <c r="AD445" s="55" t="n">
        <v>6.82292875857376</v>
      </c>
      <c r="AE445" s="55" t="n">
        <v>31.9202043955011</v>
      </c>
      <c r="AF445" s="55" t="n">
        <v>8.8773959</v>
      </c>
      <c r="AG445" s="55" t="n">
        <v>44.7533203123191</v>
      </c>
      <c r="AH445" s="55" t="n">
        <v>4.72267348495753</v>
      </c>
      <c r="AI445" s="55" t="n">
        <v>41.0538387677368</v>
      </c>
      <c r="AJ445" s="55" t="n">
        <v>6.7180293</v>
      </c>
      <c r="AK445" s="55" t="n">
        <v>42.958340474749</v>
      </c>
      <c r="AL445" s="55" t="n">
        <v>3.57391505388171</v>
      </c>
      <c r="AM445" s="55" t="n">
        <v>37.1175943801268</v>
      </c>
      <c r="AN445" s="55" t="n">
        <v>10.4260325</v>
      </c>
      <c r="AO445" s="55" t="n">
        <v>32.7582754435207</v>
      </c>
      <c r="AP445" s="55" t="n">
        <v>5.54653051364483</v>
      </c>
      <c r="AQ445" s="55" t="n">
        <v>30.6878646791754</v>
      </c>
      <c r="AR445" s="55" t="n">
        <v>5.5183812</v>
      </c>
      <c r="AS445" s="55" t="n">
        <v>61.1957691594401</v>
      </c>
      <c r="AT445" s="55" t="n">
        <v>2.93571593141724</v>
      </c>
      <c r="AU445" s="55" t="n">
        <v>58.3720065263659</v>
      </c>
      <c r="AV445" s="55" t="n">
        <v>8.2775719</v>
      </c>
      <c r="AW445" s="55" t="n">
        <v>39.1304348521458</v>
      </c>
      <c r="AX445" s="55" t="n">
        <v>4.40357395032473</v>
      </c>
      <c r="AY445" s="55" t="n">
        <v>37.8664436376475</v>
      </c>
      <c r="AZ445" s="55" t="n">
        <v>8.8773959</v>
      </c>
      <c r="BA445" s="55" t="n">
        <v>40.3715088592389</v>
      </c>
      <c r="BB445" s="55" t="n">
        <v>4.72267348495753</v>
      </c>
      <c r="BC445" s="55" t="n">
        <v>40.384490551974</v>
      </c>
      <c r="BD445" s="55" t="n">
        <v>8.1467012</v>
      </c>
      <c r="BE445" s="55" t="n">
        <v>39.1449359709079</v>
      </c>
      <c r="BF445" s="55" t="n">
        <v>4.33395222884131</v>
      </c>
      <c r="BG445" s="55" t="n">
        <v>39.7734924176224</v>
      </c>
      <c r="BH445" s="55" t="n">
        <v>16.4024612</v>
      </c>
      <c r="BI445" s="55" t="n">
        <v>32.1630985384511</v>
      </c>
      <c r="BJ445" s="55" t="n">
        <v>8.72592249685346</v>
      </c>
      <c r="BK445" s="55" t="n">
        <v>30.7563948057976</v>
      </c>
    </row>
    <row r="446">
      <c r="A446" s="55" t="s">
        <v>35</v>
      </c>
      <c r="B446" s="55" t="s">
        <v>36</v>
      </c>
      <c r="C446" s="55" t="s">
        <v>17</v>
      </c>
      <c r="D446" s="55" t="n">
        <v>133.2871348</v>
      </c>
      <c r="E446" s="55" t="n">
        <v>10.0744474194901</v>
      </c>
      <c r="F446" s="55" t="n">
        <v>7.53449268376085</v>
      </c>
      <c r="G446" s="55" t="n">
        <v>9.39858584752594</v>
      </c>
      <c r="H446" s="55" t="n">
        <v>163.4107657</v>
      </c>
      <c r="I446" s="55" t="n">
        <v>11.3225943159107</v>
      </c>
      <c r="J446" s="55" t="n">
        <v>9.2373297727637</v>
      </c>
      <c r="K446" s="55" t="n">
        <v>9.44433622830942</v>
      </c>
      <c r="L446" s="55" t="n">
        <v>127.6659263</v>
      </c>
      <c r="M446" s="55" t="n">
        <v>12.3045077396458</v>
      </c>
      <c r="N446" s="55" t="n">
        <v>7.21673542698813</v>
      </c>
      <c r="O446" s="55" t="n">
        <v>11.3206005567222</v>
      </c>
      <c r="P446" s="55" t="n">
        <v>132.762094</v>
      </c>
      <c r="Q446" s="55" t="n">
        <v>10.5914577433688</v>
      </c>
      <c r="R446" s="55" t="n">
        <v>7.50481302959009</v>
      </c>
      <c r="S446" s="55" t="n">
        <v>10.4864086815459</v>
      </c>
      <c r="T446" s="55" t="n">
        <v>168.653384</v>
      </c>
      <c r="U446" s="55" t="n">
        <v>9.74365232571715</v>
      </c>
      <c r="V446" s="55" t="n">
        <v>9.5336859761165</v>
      </c>
      <c r="W446" s="55" t="n">
        <v>9.13603898645577</v>
      </c>
      <c r="X446" s="55" t="n">
        <v>172.1526169</v>
      </c>
      <c r="Y446" s="55" t="n">
        <v>9.08366484024922</v>
      </c>
      <c r="Z446" s="55" t="n">
        <v>9.73149159871756</v>
      </c>
      <c r="AA446" s="55" t="n">
        <v>8.8376980315438</v>
      </c>
      <c r="AB446" s="55" t="n">
        <v>161.5178149</v>
      </c>
      <c r="AC446" s="55" t="n">
        <v>11.0929448259156</v>
      </c>
      <c r="AD446" s="55" t="n">
        <v>9.13032451696973</v>
      </c>
      <c r="AE446" s="55" t="n">
        <v>10.7901531728345</v>
      </c>
      <c r="AF446" s="55" t="n">
        <v>116.7989844</v>
      </c>
      <c r="AG446" s="55" t="n">
        <v>10.3964659723604</v>
      </c>
      <c r="AH446" s="55" t="n">
        <v>6.60244587561273</v>
      </c>
      <c r="AI446" s="55" t="n">
        <v>10.0349815317129</v>
      </c>
      <c r="AJ446" s="55" t="n">
        <v>113.739103</v>
      </c>
      <c r="AK446" s="55" t="n">
        <v>14.3624836938988</v>
      </c>
      <c r="AL446" s="55" t="n">
        <v>6.4294760383057</v>
      </c>
      <c r="AM446" s="55" t="n">
        <v>14.0274030722919</v>
      </c>
      <c r="AN446" s="55" t="n">
        <v>92.5162376</v>
      </c>
      <c r="AO446" s="55" t="n">
        <v>12.351014972909</v>
      </c>
      <c r="AP446" s="55" t="n">
        <v>5.22978392755038</v>
      </c>
      <c r="AQ446" s="55" t="n">
        <v>12.6727449448496</v>
      </c>
      <c r="AR446" s="55" t="n">
        <v>106.6923389</v>
      </c>
      <c r="AS446" s="55" t="n">
        <v>12.3628621899311</v>
      </c>
      <c r="AT446" s="55" t="n">
        <v>6.03113457320251</v>
      </c>
      <c r="AU446" s="55" t="n">
        <v>13.0844192220934</v>
      </c>
      <c r="AV446" s="55" t="n">
        <v>84.4069284</v>
      </c>
      <c r="AW446" s="55" t="n">
        <v>13.6527702429791</v>
      </c>
      <c r="AX446" s="55" t="n">
        <v>4.77137861386849</v>
      </c>
      <c r="AY446" s="55" t="n">
        <v>13.6595135105325</v>
      </c>
      <c r="AZ446" s="55" t="n">
        <v>84.7309893</v>
      </c>
      <c r="BA446" s="55" t="n">
        <v>18.8540176313257</v>
      </c>
      <c r="BB446" s="55" t="n">
        <v>4.78969721966496</v>
      </c>
      <c r="BC446" s="55" t="n">
        <v>18.7712588177086</v>
      </c>
      <c r="BD446" s="55" t="n">
        <v>39.6070829</v>
      </c>
      <c r="BE446" s="55" t="n">
        <v>22.4243410075656</v>
      </c>
      <c r="BF446" s="55" t="n">
        <v>2.23892033378123</v>
      </c>
      <c r="BG446" s="55" t="n">
        <v>22.6145955982104</v>
      </c>
      <c r="BH446" s="55" t="n">
        <v>71.0846023</v>
      </c>
      <c r="BI446" s="55" t="n">
        <v>20.2399082098849</v>
      </c>
      <c r="BJ446" s="55" t="n">
        <v>4.01829041310745</v>
      </c>
      <c r="BK446" s="55" t="n">
        <v>19.9242559657389</v>
      </c>
    </row>
    <row r="447">
      <c r="A447" s="55" t="s">
        <v>37</v>
      </c>
      <c r="B447" s="55" t="s">
        <v>38</v>
      </c>
      <c r="C447" s="55" t="s">
        <v>16</v>
      </c>
      <c r="D447" s="55" t="n">
        <v>19.5415432</v>
      </c>
      <c r="E447" s="55" t="n">
        <v>56.3973181326722</v>
      </c>
      <c r="F447" s="55" t="n">
        <v>7.93317317383539</v>
      </c>
      <c r="G447" s="55" t="n">
        <v>44.8305049816119</v>
      </c>
      <c r="H447" s="55" t="n">
        <v>42.9782272</v>
      </c>
      <c r="I447" s="55" t="n">
        <v>43.1309244176203</v>
      </c>
      <c r="J447" s="55" t="n">
        <v>17.447635306614</v>
      </c>
      <c r="K447" s="55" t="n">
        <v>28.7879792818655</v>
      </c>
      <c r="L447" s="55" t="n">
        <v>32.4722611</v>
      </c>
      <c r="M447" s="55" t="n">
        <v>36.4328010930918</v>
      </c>
      <c r="N447" s="55" t="n">
        <v>13.1825858385789</v>
      </c>
      <c r="O447" s="55" t="n">
        <v>22.5411837176579</v>
      </c>
      <c r="P447" s="55" t="n">
        <v>25.5140069</v>
      </c>
      <c r="Q447" s="55" t="n">
        <v>45.1445525581981</v>
      </c>
      <c r="R447" s="55" t="n">
        <v>10.3577815234229</v>
      </c>
      <c r="S447" s="55" t="n">
        <v>33.9877517423057</v>
      </c>
      <c r="T447" s="55" t="n">
        <v>14.701948</v>
      </c>
      <c r="U447" s="55" t="n">
        <v>59.3679230263358</v>
      </c>
      <c r="V447" s="55" t="n">
        <v>5.96846923925245</v>
      </c>
      <c r="W447" s="55" t="n">
        <v>50.7005902141944</v>
      </c>
      <c r="X447" s="55" t="n">
        <v>7.0051147</v>
      </c>
      <c r="Y447" s="55" t="n">
        <v>79.7241194880837</v>
      </c>
      <c r="Z447" s="55" t="n">
        <v>2.84382801547014</v>
      </c>
      <c r="AA447" s="55" t="n">
        <v>73.6641744692492</v>
      </c>
      <c r="AB447" s="55" t="n">
        <v>25.2953217</v>
      </c>
      <c r="AC447" s="55" t="n">
        <v>38.1746645744647</v>
      </c>
      <c r="AD447" s="55" t="n">
        <v>10.2690030915254</v>
      </c>
      <c r="AE447" s="55" t="n">
        <v>23.2213010919968</v>
      </c>
      <c r="AF447" s="55" t="n">
        <v>16.3771022</v>
      </c>
      <c r="AG447" s="55" t="n">
        <v>45.6062922697103</v>
      </c>
      <c r="AH447" s="55" t="n">
        <v>6.64852240728873</v>
      </c>
      <c r="AI447" s="55" t="n">
        <v>37.207914351516</v>
      </c>
      <c r="AJ447" s="55" t="n">
        <v>8.28039</v>
      </c>
      <c r="AK447" s="55" t="n">
        <v>60.5299848058773</v>
      </c>
      <c r="AL447" s="55" t="n">
        <v>3.36154453845257</v>
      </c>
      <c r="AM447" s="55" t="n">
        <v>58.8857250877015</v>
      </c>
      <c r="AN447" s="55" t="n">
        <v>10.0418894</v>
      </c>
      <c r="AO447" s="55" t="n">
        <v>61.7537425921298</v>
      </c>
      <c r="AP447" s="55" t="n">
        <v>4.07665079402235</v>
      </c>
      <c r="AQ447" s="55" t="n">
        <v>54.2528492602096</v>
      </c>
      <c r="AR447" s="55" t="n">
        <v>3.1557847</v>
      </c>
      <c r="AS447" s="55" t="n">
        <v>100</v>
      </c>
      <c r="AT447" s="55" t="n">
        <v>1.28113661588611</v>
      </c>
      <c r="AU447" s="55" t="n">
        <v>94.1307710653638</v>
      </c>
      <c r="AV447" s="55" t="n">
        <v>6.1936448</v>
      </c>
      <c r="AW447" s="55" t="n">
        <v>60.7554325576009</v>
      </c>
      <c r="AX447" s="55" t="n">
        <v>2.51440002832658</v>
      </c>
      <c r="AY447" s="55" t="n">
        <v>49.7472401378472</v>
      </c>
      <c r="AZ447" s="55" t="n">
        <v>7.1625537</v>
      </c>
      <c r="BA447" s="55" t="n">
        <v>56.9154204564604</v>
      </c>
      <c r="BB447" s="55" t="n">
        <v>2.90774266328135</v>
      </c>
      <c r="BC447" s="55" t="n">
        <v>60.3495999783324</v>
      </c>
      <c r="BD447" s="55" t="n">
        <v>4.7868847</v>
      </c>
      <c r="BE447" s="55" t="n">
        <v>99.9999999999999</v>
      </c>
      <c r="BF447" s="55" t="n">
        <v>1.94330534183621</v>
      </c>
      <c r="BG447" s="55" t="n">
        <v>92.8604002168641</v>
      </c>
      <c r="BH447" s="55" t="n">
        <v>22.8202737</v>
      </c>
      <c r="BI447" s="55" t="n">
        <v>39.9892525032078</v>
      </c>
      <c r="BJ447" s="55" t="n">
        <v>9.26422142220689</v>
      </c>
      <c r="BK447" s="55" t="n">
        <v>37.4250241420373</v>
      </c>
    </row>
    <row r="448">
      <c r="A448" s="55" t="s">
        <v>37</v>
      </c>
      <c r="B448" s="55" t="s">
        <v>38</v>
      </c>
      <c r="C448" s="55" t="s">
        <v>17</v>
      </c>
      <c r="D448" s="55" t="n">
        <v>370.5673703</v>
      </c>
      <c r="E448" s="55" t="n">
        <v>10.7870292887595</v>
      </c>
      <c r="F448" s="55" t="n">
        <v>8.64665516143546</v>
      </c>
      <c r="G448" s="55" t="n">
        <v>10.050248003658</v>
      </c>
      <c r="H448" s="55" t="n">
        <v>416.7472665</v>
      </c>
      <c r="I448" s="55" t="n">
        <v>9.83290235395904</v>
      </c>
      <c r="J448" s="55" t="n">
        <v>9.72419643958152</v>
      </c>
      <c r="K448" s="55" t="n">
        <v>7.51300138198211</v>
      </c>
      <c r="L448" s="55" t="n">
        <v>396.6933309</v>
      </c>
      <c r="M448" s="55" t="n">
        <v>13.6541228594683</v>
      </c>
      <c r="N448" s="55" t="n">
        <v>9.25626677372223</v>
      </c>
      <c r="O448" s="55" t="n">
        <v>11.2560497564484</v>
      </c>
      <c r="P448" s="55" t="n">
        <v>277.3950728</v>
      </c>
      <c r="Q448" s="55" t="n">
        <v>10.8508416229919</v>
      </c>
      <c r="R448" s="55" t="n">
        <v>6.47261397041273</v>
      </c>
      <c r="S448" s="55" t="n">
        <v>9.47705326796959</v>
      </c>
      <c r="T448" s="55" t="n">
        <v>412.3889711</v>
      </c>
      <c r="U448" s="55" t="n">
        <v>8.79857084021381</v>
      </c>
      <c r="V448" s="55" t="n">
        <v>9.62250190186504</v>
      </c>
      <c r="W448" s="55" t="n">
        <v>8.48634948596825</v>
      </c>
      <c r="X448" s="55" t="n">
        <v>363.8495777</v>
      </c>
      <c r="Y448" s="55" t="n">
        <v>8.69278401474294</v>
      </c>
      <c r="Z448" s="55" t="n">
        <v>8.48990515937452</v>
      </c>
      <c r="AA448" s="55" t="n">
        <v>8.2605176546254</v>
      </c>
      <c r="AB448" s="55" t="n">
        <v>412.5337442</v>
      </c>
      <c r="AC448" s="55" t="n">
        <v>8.72799759504412</v>
      </c>
      <c r="AD448" s="55" t="n">
        <v>9.6258799733648</v>
      </c>
      <c r="AE448" s="55" t="n">
        <v>8.31298338489541</v>
      </c>
      <c r="AF448" s="55" t="n">
        <v>351.8367856</v>
      </c>
      <c r="AG448" s="55" t="n">
        <v>10.7267508414565</v>
      </c>
      <c r="AH448" s="55" t="n">
        <v>8.20960398031867</v>
      </c>
      <c r="AI448" s="55" t="n">
        <v>9.28463643031273</v>
      </c>
      <c r="AJ448" s="55" t="n">
        <v>202.5963502</v>
      </c>
      <c r="AK448" s="55" t="n">
        <v>12.4880901919364</v>
      </c>
      <c r="AL448" s="55" t="n">
        <v>4.72729365169586</v>
      </c>
      <c r="AM448" s="55" t="n">
        <v>12.5463852109869</v>
      </c>
      <c r="AN448" s="55" t="n">
        <v>210.3329762</v>
      </c>
      <c r="AO448" s="55" t="n">
        <v>11.0340553899623</v>
      </c>
      <c r="AP448" s="55" t="n">
        <v>4.90781666180557</v>
      </c>
      <c r="AQ448" s="55" t="n">
        <v>10.38499321469</v>
      </c>
      <c r="AR448" s="55" t="n">
        <v>180.6949626</v>
      </c>
      <c r="AS448" s="55" t="n">
        <v>10.7180291914053</v>
      </c>
      <c r="AT448" s="55" t="n">
        <v>4.21625635777322</v>
      </c>
      <c r="AU448" s="55" t="n">
        <v>11.1194570096028</v>
      </c>
      <c r="AV448" s="55" t="n">
        <v>233.9690479</v>
      </c>
      <c r="AW448" s="55" t="n">
        <v>10.6152530011983</v>
      </c>
      <c r="AX448" s="55" t="n">
        <v>5.45933030747655</v>
      </c>
      <c r="AY448" s="55" t="n">
        <v>11.3607467387301</v>
      </c>
      <c r="AZ448" s="55" t="n">
        <v>175.4882901</v>
      </c>
      <c r="BA448" s="55" t="n">
        <v>12.252429107154</v>
      </c>
      <c r="BB448" s="55" t="n">
        <v>4.09476616393996</v>
      </c>
      <c r="BC448" s="55" t="n">
        <v>12.5616448132941</v>
      </c>
      <c r="BD448" s="55" t="n">
        <v>108.5530729</v>
      </c>
      <c r="BE448" s="55" t="n">
        <v>16.4293804752292</v>
      </c>
      <c r="BF448" s="55" t="n">
        <v>2.53292940314898</v>
      </c>
      <c r="BG448" s="55" t="n">
        <v>15.9608892855643</v>
      </c>
      <c r="BH448" s="55" t="n">
        <v>172.0262347</v>
      </c>
      <c r="BI448" s="55" t="n">
        <v>14.6117196515394</v>
      </c>
      <c r="BJ448" s="55" t="n">
        <v>4.01398409408489</v>
      </c>
      <c r="BK448" s="55" t="n">
        <v>15.6987596740589</v>
      </c>
    </row>
    <row r="449">
      <c r="A449" s="55" t="s">
        <v>39</v>
      </c>
      <c r="B449" s="55" t="s">
        <v>40</v>
      </c>
      <c r="C449" s="55" t="s">
        <v>16</v>
      </c>
      <c r="D449" s="55" t="n">
        <v>30.0346083</v>
      </c>
      <c r="E449" s="55" t="n">
        <v>44.3440871736575</v>
      </c>
      <c r="F449" s="55" t="n">
        <v>5.04309111590694</v>
      </c>
      <c r="G449" s="55" t="n">
        <v>36.203644824355</v>
      </c>
      <c r="H449" s="55" t="n">
        <v>41.8557163</v>
      </c>
      <c r="I449" s="55" t="n">
        <v>36.7029156614035</v>
      </c>
      <c r="J449" s="55" t="n">
        <v>7.02796550279803</v>
      </c>
      <c r="K449" s="55" t="n">
        <v>30.2591722534026</v>
      </c>
      <c r="L449" s="55" t="n">
        <v>19.9168679</v>
      </c>
      <c r="M449" s="55" t="n">
        <v>57.6464756585919</v>
      </c>
      <c r="N449" s="55" t="n">
        <v>3.34422805051805</v>
      </c>
      <c r="O449" s="55" t="n">
        <v>53.5015988615998</v>
      </c>
      <c r="P449" s="55" t="n">
        <v>64.1862977</v>
      </c>
      <c r="Q449" s="55" t="n">
        <v>34.7148978243609</v>
      </c>
      <c r="R449" s="55" t="n">
        <v>10.7774785827265</v>
      </c>
      <c r="S449" s="55" t="n">
        <v>26.1377903250286</v>
      </c>
      <c r="T449" s="55" t="n">
        <v>59.8273832</v>
      </c>
      <c r="U449" s="55" t="n">
        <v>54.5663334409058</v>
      </c>
      <c r="V449" s="55" t="n">
        <v>10.0455761463645</v>
      </c>
      <c r="W449" s="55" t="n">
        <v>46.4330326104398</v>
      </c>
      <c r="X449" s="55" t="n">
        <v>26.4195156</v>
      </c>
      <c r="Y449" s="55" t="n">
        <v>41.700290411578</v>
      </c>
      <c r="Z449" s="55" t="n">
        <v>4.436083303571</v>
      </c>
      <c r="AA449" s="55" t="n">
        <v>43.4958687588386</v>
      </c>
      <c r="AB449" s="55" t="n">
        <v>30.39197</v>
      </c>
      <c r="AC449" s="55" t="n">
        <v>39.7948319118434</v>
      </c>
      <c r="AD449" s="55" t="n">
        <v>5.10309548141869</v>
      </c>
      <c r="AE449" s="55" t="n">
        <v>35.5051790658586</v>
      </c>
      <c r="AF449" s="55" t="n">
        <v>29.1705265</v>
      </c>
      <c r="AG449" s="55" t="n">
        <v>53.4849519026913</v>
      </c>
      <c r="AH449" s="55" t="n">
        <v>4.89800371521669</v>
      </c>
      <c r="AI449" s="55" t="n">
        <v>49.4515489243753</v>
      </c>
      <c r="AJ449" s="55" t="n">
        <v>52.0208449</v>
      </c>
      <c r="AK449" s="55" t="n">
        <v>34.6862281955622</v>
      </c>
      <c r="AL449" s="55" t="n">
        <v>8.7347854893504</v>
      </c>
      <c r="AM449" s="55" t="n">
        <v>28.8743781536504</v>
      </c>
      <c r="AN449" s="55" t="n">
        <v>24.1695911</v>
      </c>
      <c r="AO449" s="55" t="n">
        <v>42.4597368965317</v>
      </c>
      <c r="AP449" s="55" t="n">
        <v>4.05829997628148</v>
      </c>
      <c r="AQ449" s="55" t="n">
        <v>40.2177043660176</v>
      </c>
      <c r="AR449" s="55" t="n">
        <v>29.3033447</v>
      </c>
      <c r="AS449" s="55" t="n">
        <v>39.907235061554</v>
      </c>
      <c r="AT449" s="55" t="n">
        <v>4.92030513089558</v>
      </c>
      <c r="AU449" s="55" t="n">
        <v>35.5575765832711</v>
      </c>
      <c r="AV449" s="55" t="n">
        <v>40.0136433</v>
      </c>
      <c r="AW449" s="55" t="n">
        <v>32.2104854375019</v>
      </c>
      <c r="AX449" s="55" t="n">
        <v>6.71866424977813</v>
      </c>
      <c r="AY449" s="55" t="n">
        <v>34.5684043062139</v>
      </c>
      <c r="AZ449" s="55" t="n">
        <v>62.3651918</v>
      </c>
      <c r="BA449" s="55" t="n">
        <v>24.6816541699521</v>
      </c>
      <c r="BB449" s="55" t="n">
        <v>10.4716979015309</v>
      </c>
      <c r="BC449" s="55" t="n">
        <v>28.6534888784678</v>
      </c>
      <c r="BD449" s="55" t="n">
        <v>46.1407168</v>
      </c>
      <c r="BE449" s="55" t="n">
        <v>29.9731260621229</v>
      </c>
      <c r="BF449" s="55" t="n">
        <v>7.74745708855002</v>
      </c>
      <c r="BG449" s="55" t="n">
        <v>28.8380911063382</v>
      </c>
      <c r="BH449" s="55" t="n">
        <v>39.7432832</v>
      </c>
      <c r="BI449" s="55" t="n">
        <v>30.8384597986429</v>
      </c>
      <c r="BJ449" s="55" t="n">
        <v>6.67326826509316</v>
      </c>
      <c r="BK449" s="55" t="n">
        <v>30.1337693096244</v>
      </c>
    </row>
    <row r="450">
      <c r="A450" s="55" t="s">
        <v>39</v>
      </c>
      <c r="B450" s="55" t="s">
        <v>40</v>
      </c>
      <c r="C450" s="55" t="s">
        <v>17</v>
      </c>
      <c r="D450" s="55" t="n">
        <v>488.7488536</v>
      </c>
      <c r="E450" s="55" t="n">
        <v>12.3542443355532</v>
      </c>
      <c r="F450" s="55" t="n">
        <v>6.52322635600914</v>
      </c>
      <c r="G450" s="55" t="n">
        <v>10.981072959055</v>
      </c>
      <c r="H450" s="55" t="n">
        <v>535.2288447</v>
      </c>
      <c r="I450" s="55" t="n">
        <v>11.9801930526268</v>
      </c>
      <c r="J450" s="55" t="n">
        <v>7.14358485043281</v>
      </c>
      <c r="K450" s="55" t="n">
        <v>10.8862532654676</v>
      </c>
      <c r="L450" s="55" t="n">
        <v>740.2151118</v>
      </c>
      <c r="M450" s="55" t="n">
        <v>8.92039193242976</v>
      </c>
      <c r="N450" s="55" t="n">
        <v>9.87949269004693</v>
      </c>
      <c r="O450" s="55" t="n">
        <v>7.05238579852182</v>
      </c>
      <c r="P450" s="55" t="n">
        <v>603.1374095</v>
      </c>
      <c r="Q450" s="55" t="n">
        <v>11.1221256963853</v>
      </c>
      <c r="R450" s="55" t="n">
        <v>8.04994593228337</v>
      </c>
      <c r="S450" s="55" t="n">
        <v>9.83504860271573</v>
      </c>
      <c r="T450" s="55" t="n">
        <v>614.84891</v>
      </c>
      <c r="U450" s="55" t="n">
        <v>11.1804554905863</v>
      </c>
      <c r="V450" s="55" t="n">
        <v>8.20625682317814</v>
      </c>
      <c r="W450" s="55" t="n">
        <v>9.96157395649858</v>
      </c>
      <c r="X450" s="55" t="n">
        <v>492.168344</v>
      </c>
      <c r="Y450" s="55" t="n">
        <v>12.2725888297029</v>
      </c>
      <c r="Z450" s="55" t="n">
        <v>6.56886556260185</v>
      </c>
      <c r="AA450" s="55" t="n">
        <v>11.6718376017537</v>
      </c>
      <c r="AB450" s="55" t="n">
        <v>507.6619155</v>
      </c>
      <c r="AC450" s="55" t="n">
        <v>12.666968968305</v>
      </c>
      <c r="AD450" s="55" t="n">
        <v>6.77565494576474</v>
      </c>
      <c r="AE450" s="55" t="n">
        <v>11.9845131241613</v>
      </c>
      <c r="AF450" s="55" t="n">
        <v>618.1242639</v>
      </c>
      <c r="AG450" s="55" t="n">
        <v>10.1984041817496</v>
      </c>
      <c r="AH450" s="55" t="n">
        <v>8.24997227075078</v>
      </c>
      <c r="AI450" s="55" t="n">
        <v>9.07939414469767</v>
      </c>
      <c r="AJ450" s="55" t="n">
        <v>538.1478345</v>
      </c>
      <c r="AK450" s="55" t="n">
        <v>8.64016532158678</v>
      </c>
      <c r="AL450" s="55" t="n">
        <v>7.1825439826252</v>
      </c>
      <c r="AM450" s="55" t="n">
        <v>9.1164949095487</v>
      </c>
      <c r="AN450" s="55" t="n">
        <v>565.4565626</v>
      </c>
      <c r="AO450" s="55" t="n">
        <v>11.1771939005294</v>
      </c>
      <c r="AP450" s="55" t="n">
        <v>7.547027732467</v>
      </c>
      <c r="AQ450" s="55" t="n">
        <v>11.3006976290158</v>
      </c>
      <c r="AR450" s="55" t="n">
        <v>484.9652862</v>
      </c>
      <c r="AS450" s="55" t="n">
        <v>10.7668056624218</v>
      </c>
      <c r="AT450" s="55" t="n">
        <v>6.47272789161046</v>
      </c>
      <c r="AU450" s="55" t="n">
        <v>10.4652787798835</v>
      </c>
      <c r="AV450" s="55" t="n">
        <v>467.6809581</v>
      </c>
      <c r="AW450" s="55" t="n">
        <v>10.7869783750066</v>
      </c>
      <c r="AX450" s="55" t="n">
        <v>6.24203766333198</v>
      </c>
      <c r="AY450" s="55" t="n">
        <v>11.23002862391</v>
      </c>
      <c r="AZ450" s="55" t="n">
        <v>268.9524794</v>
      </c>
      <c r="BA450" s="55" t="n">
        <v>10.3187496173918</v>
      </c>
      <c r="BB450" s="55" t="n">
        <v>3.58965118631653</v>
      </c>
      <c r="BC450" s="55" t="n">
        <v>11.1677401927771</v>
      </c>
      <c r="BD450" s="55" t="n">
        <v>215.4093579</v>
      </c>
      <c r="BE450" s="55" t="n">
        <v>13.6694079398835</v>
      </c>
      <c r="BF450" s="55" t="n">
        <v>2.8750226019646</v>
      </c>
      <c r="BG450" s="55" t="n">
        <v>13.9959980686153</v>
      </c>
      <c r="BH450" s="55" t="n">
        <v>351.6943713</v>
      </c>
      <c r="BI450" s="55" t="n">
        <v>12.027545869059</v>
      </c>
      <c r="BJ450" s="55" t="n">
        <v>4.69398951061647</v>
      </c>
      <c r="BK450" s="55" t="n">
        <v>12.2359141166867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444</v>
      </c>
    </row>
    <row r="9">
      <c r="A9" t="s">
        <v>3</v>
      </c>
    </row>
    <row r="10">
      <c r="A10" t="s">
        <v>4</v>
      </c>
    </row>
    <row r="11">
      <c r="A11" t="s">
        <v>445</v>
      </c>
    </row>
    <row r="12">
      <c r="A12" s="3" t="s">
        <v>6</v>
      </c>
    </row>
    <row r="13">
      <c r="A13" s="3" t="s">
        <v>7</v>
      </c>
    </row>
    <row r="15">
      <c r="A15" s="4" t="s">
        <v>446</v>
      </c>
    </row>
    <row r="16">
      <c r="A16" s="5" t="s">
        <v>9</v>
      </c>
      <c r="B16" s="5" t="s">
        <v>10</v>
      </c>
      <c r="C16" s="5" t="s">
        <v>11</v>
      </c>
      <c r="D16" s="5" t="s">
        <v>447</v>
      </c>
      <c r="E16" s="5" t="s">
        <v>448</v>
      </c>
      <c r="F16" s="5" t="s">
        <v>449</v>
      </c>
      <c r="G16" s="5" t="s">
        <v>450</v>
      </c>
      <c r="H16" s="5" t="s">
        <v>451</v>
      </c>
      <c r="I16" s="5" t="s">
        <v>452</v>
      </c>
      <c r="J16" s="5" t="s">
        <v>453</v>
      </c>
      <c r="K16" s="5" t="s">
        <v>454</v>
      </c>
      <c r="L16" s="5" t="s">
        <v>455</v>
      </c>
      <c r="M16" s="5" t="s">
        <v>456</v>
      </c>
      <c r="N16" s="5" t="s">
        <v>457</v>
      </c>
      <c r="O16" s="5" t="s">
        <v>458</v>
      </c>
      <c r="P16" s="5" t="s">
        <v>459</v>
      </c>
      <c r="Q16" s="5" t="s">
        <v>460</v>
      </c>
      <c r="R16" s="5" t="s">
        <v>461</v>
      </c>
      <c r="S16" s="5" t="s">
        <v>462</v>
      </c>
      <c r="T16" s="5" t="s">
        <v>463</v>
      </c>
      <c r="U16" s="5" t="s">
        <v>464</v>
      </c>
      <c r="V16" s="5" t="s">
        <v>465</v>
      </c>
      <c r="W16" s="5" t="s">
        <v>466</v>
      </c>
      <c r="X16" s="5" t="s">
        <v>467</v>
      </c>
      <c r="Y16" s="5" t="s">
        <v>468</v>
      </c>
      <c r="Z16" s="5" t="s">
        <v>469</v>
      </c>
      <c r="AA16" s="5" t="s">
        <v>470</v>
      </c>
    </row>
    <row r="17">
      <c r="A17" s="56" t="s">
        <v>14</v>
      </c>
      <c r="B17" s="56" t="s">
        <v>15</v>
      </c>
      <c r="C17" s="56" t="s">
        <v>16</v>
      </c>
      <c r="D17" s="56" t="n">
        <v>20656.0317763</v>
      </c>
      <c r="E17" s="56" t="n">
        <v>5.42500028315197</v>
      </c>
      <c r="F17" s="56" t="n">
        <v>4.77626843294931</v>
      </c>
      <c r="G17" s="56" t="n">
        <v>5.13592178795016</v>
      </c>
      <c r="H17" s="56" t="n">
        <v>144873.9771651</v>
      </c>
      <c r="I17" s="56" t="n">
        <v>2.38977596934444</v>
      </c>
      <c r="J17" s="56" t="n">
        <v>33.4990288252467</v>
      </c>
      <c r="K17" s="56" t="n">
        <v>1.78175698555764</v>
      </c>
      <c r="L17" s="56" t="n">
        <v>190395.3615754</v>
      </c>
      <c r="M17" s="56" t="n">
        <v>2.0997620043624</v>
      </c>
      <c r="N17" s="56" t="n">
        <v>44.0248816965872</v>
      </c>
      <c r="O17" s="56" t="n">
        <v>1.40376329261714</v>
      </c>
      <c r="P17" s="56" t="n">
        <v>32620.6019634</v>
      </c>
      <c r="Q17" s="56" t="n">
        <v>4.41559347486168</v>
      </c>
      <c r="R17" s="56" t="n">
        <v>7.54282105628616</v>
      </c>
      <c r="S17" s="56" t="n">
        <v>4.22741630881054</v>
      </c>
      <c r="T17" s="56" t="n">
        <v>6634.7068079</v>
      </c>
      <c r="U17" s="56" t="n">
        <v>8.56334424794214</v>
      </c>
      <c r="V17" s="56" t="n">
        <v>1.53413496995128</v>
      </c>
      <c r="W17" s="56" t="n">
        <v>8.49316127068717</v>
      </c>
      <c r="X17" s="56" t="n">
        <v>37291.4915347</v>
      </c>
      <c r="Y17" s="56" t="n">
        <v>4.15436207917307</v>
      </c>
      <c r="Z17" s="56" t="n">
        <v>8.62286501897939</v>
      </c>
      <c r="AA17" s="56" t="n">
        <v>3.99066238035372</v>
      </c>
    </row>
    <row r="18">
      <c r="A18" s="56" t="s">
        <v>14</v>
      </c>
      <c r="B18" s="56" t="s">
        <v>15</v>
      </c>
      <c r="C18" s="56" t="s">
        <v>17</v>
      </c>
      <c r="D18" s="56" t="n">
        <v>47641.7530301</v>
      </c>
      <c r="E18" s="56" t="n">
        <v>3.47725383584392</v>
      </c>
      <c r="F18" s="56" t="n">
        <v>1.40565787833143</v>
      </c>
      <c r="G18" s="56" t="n">
        <v>3.46344376208195</v>
      </c>
      <c r="H18" s="56" t="n">
        <v>593407.6530797</v>
      </c>
      <c r="I18" s="56" t="n">
        <v>1.13253753294277</v>
      </c>
      <c r="J18" s="56" t="n">
        <v>17.5083427783744</v>
      </c>
      <c r="K18" s="56" t="n">
        <v>1.05591883771888</v>
      </c>
      <c r="L18" s="56" t="n">
        <v>1223008.5448817</v>
      </c>
      <c r="M18" s="56" t="n">
        <v>0.799637388100813</v>
      </c>
      <c r="N18" s="56" t="n">
        <v>36.08455791485</v>
      </c>
      <c r="O18" s="56" t="n">
        <v>0.654810163893253</v>
      </c>
      <c r="P18" s="56" t="n">
        <v>459452.8172684</v>
      </c>
      <c r="Q18" s="56" t="n">
        <v>1.26363023022126</v>
      </c>
      <c r="R18" s="56" t="n">
        <v>13.5560392143182</v>
      </c>
      <c r="S18" s="56" t="n">
        <v>1.17434182659863</v>
      </c>
      <c r="T18" s="56" t="n">
        <v>91883.7638503</v>
      </c>
      <c r="U18" s="56" t="n">
        <v>2.36344730851513</v>
      </c>
      <c r="V18" s="56" t="n">
        <v>2.71100722228499</v>
      </c>
      <c r="W18" s="56" t="n">
        <v>2.33186960780746</v>
      </c>
      <c r="X18" s="56" t="n">
        <v>973890.5680916</v>
      </c>
      <c r="Y18" s="56" t="n">
        <v>0.951830321318604</v>
      </c>
      <c r="Z18" s="56" t="n">
        <v>28.734394991841</v>
      </c>
      <c r="AA18" s="56" t="n">
        <v>0.859495798359983</v>
      </c>
    </row>
    <row r="19">
      <c r="A19" s="56" t="s">
        <v>14</v>
      </c>
      <c r="B19" s="56" t="s">
        <v>18</v>
      </c>
      <c r="C19" s="56" t="s">
        <v>16</v>
      </c>
      <c r="D19" s="56" t="n">
        <v>238.7772893</v>
      </c>
      <c r="E19" s="56"/>
      <c r="F19" s="56" t="n">
        <v>9.53051777337834</v>
      </c>
      <c r="G19" s="56"/>
      <c r="H19" s="56" t="n">
        <v>1632.6318704</v>
      </c>
      <c r="I19" s="56"/>
      <c r="J19" s="56" t="n">
        <v>65.1646021438904</v>
      </c>
      <c r="K19" s="56"/>
      <c r="L19" s="56" t="n">
        <v>579.9985893</v>
      </c>
      <c r="M19" s="56"/>
      <c r="N19" s="56" t="n">
        <v>23.1499690781439</v>
      </c>
      <c r="O19" s="56"/>
      <c r="P19" s="56" t="n">
        <v>21.2404396</v>
      </c>
      <c r="Q19" s="56"/>
      <c r="R19" s="56" t="n">
        <v>0.847787441241252</v>
      </c>
      <c r="S19" s="56"/>
      <c r="T19" s="56" t="n">
        <v>8.283907</v>
      </c>
      <c r="U19" s="56"/>
      <c r="V19" s="56" t="n">
        <v>0.330642512644159</v>
      </c>
      <c r="W19" s="56"/>
      <c r="X19" s="56" t="n">
        <v>24.4647252</v>
      </c>
      <c r="Y19" s="56"/>
      <c r="Z19" s="56" t="n">
        <v>0.976481050701906</v>
      </c>
      <c r="AA19" s="56"/>
    </row>
    <row r="20">
      <c r="A20" s="56" t="s">
        <v>14</v>
      </c>
      <c r="B20" s="56" t="s">
        <v>18</v>
      </c>
      <c r="C20" s="56" t="s">
        <v>17</v>
      </c>
      <c r="D20" s="56" t="n">
        <v>339.9998488</v>
      </c>
      <c r="E20" s="56"/>
      <c r="F20" s="56" t="n">
        <v>3.57586067082796</v>
      </c>
      <c r="G20" s="56"/>
      <c r="H20" s="56" t="n">
        <v>4889.7166059</v>
      </c>
      <c r="I20" s="56"/>
      <c r="J20" s="56" t="n">
        <v>51.4263325829226</v>
      </c>
      <c r="K20" s="56"/>
      <c r="L20" s="56" t="n">
        <v>3002.2799218</v>
      </c>
      <c r="M20" s="56"/>
      <c r="N20" s="56" t="n">
        <v>31.5757043218458</v>
      </c>
      <c r="O20" s="56"/>
      <c r="P20" s="56" t="n">
        <v>389.1653891</v>
      </c>
      <c r="Q20" s="56"/>
      <c r="R20" s="56" t="n">
        <v>4.09294655348138</v>
      </c>
      <c r="S20" s="56"/>
      <c r="T20" s="56" t="n">
        <v>91.874593</v>
      </c>
      <c r="U20" s="56"/>
      <c r="V20" s="56" t="n">
        <v>0.96626732310778</v>
      </c>
      <c r="W20" s="56"/>
      <c r="X20" s="56" t="n">
        <v>795.159852</v>
      </c>
      <c r="Y20" s="56"/>
      <c r="Z20" s="56" t="n">
        <v>8.3628885478145</v>
      </c>
      <c r="AA20" s="56"/>
    </row>
    <row r="21">
      <c r="A21" s="56" t="s">
        <v>14</v>
      </c>
      <c r="B21" s="56" t="s">
        <v>19</v>
      </c>
      <c r="C21" s="56" t="s">
        <v>16</v>
      </c>
      <c r="D21" s="56" t="n">
        <v>20417.254487</v>
      </c>
      <c r="E21" s="56" t="n">
        <v>5.48548800132811</v>
      </c>
      <c r="F21" s="56" t="n">
        <v>4.74856563844746</v>
      </c>
      <c r="G21" s="56" t="n">
        <v>5.19348433477927</v>
      </c>
      <c r="H21" s="56" t="n">
        <v>143241.3452947</v>
      </c>
      <c r="I21" s="56" t="n">
        <v>2.41553244039014</v>
      </c>
      <c r="J21" s="56" t="n">
        <v>33.3145149708786</v>
      </c>
      <c r="K21" s="56" t="n">
        <v>1.80156182038662</v>
      </c>
      <c r="L21" s="56" t="n">
        <v>189815.3629861</v>
      </c>
      <c r="M21" s="56" t="n">
        <v>2.10586227301248</v>
      </c>
      <c r="N21" s="56" t="n">
        <v>44.1465188622266</v>
      </c>
      <c r="O21" s="56" t="n">
        <v>1.40756029757907</v>
      </c>
      <c r="P21" s="56" t="n">
        <v>32599.3615238</v>
      </c>
      <c r="Q21" s="56" t="n">
        <v>4.41838790708936</v>
      </c>
      <c r="R21" s="56" t="n">
        <v>7.58183271241521</v>
      </c>
      <c r="S21" s="56" t="n">
        <v>4.23036920535544</v>
      </c>
      <c r="T21" s="56" t="n">
        <v>6626.4229009</v>
      </c>
      <c r="U21" s="56" t="n">
        <v>8.57370421570443</v>
      </c>
      <c r="V21" s="56" t="n">
        <v>1.54114766571921</v>
      </c>
      <c r="W21" s="56" t="n">
        <v>8.50367580989386</v>
      </c>
      <c r="X21" s="56" t="n">
        <v>37267.0268095</v>
      </c>
      <c r="Y21" s="56" t="n">
        <v>4.15702874966232</v>
      </c>
      <c r="Z21" s="56" t="n">
        <v>8.66742015031297</v>
      </c>
      <c r="AA21" s="56" t="n">
        <v>3.99370664934439</v>
      </c>
    </row>
    <row r="22">
      <c r="A22" s="56" t="s">
        <v>14</v>
      </c>
      <c r="B22" s="56" t="s">
        <v>19</v>
      </c>
      <c r="C22" s="56" t="s">
        <v>17</v>
      </c>
      <c r="D22" s="56" t="n">
        <v>47301.7531813</v>
      </c>
      <c r="E22" s="56" t="n">
        <v>3.50123161609701</v>
      </c>
      <c r="F22" s="56" t="n">
        <v>1.39955253038865</v>
      </c>
      <c r="G22" s="56" t="n">
        <v>3.48735755581928</v>
      </c>
      <c r="H22" s="56" t="n">
        <v>588517.9364738</v>
      </c>
      <c r="I22" s="56" t="n">
        <v>1.14109559824447</v>
      </c>
      <c r="J22" s="56" t="n">
        <v>17.4129226038208</v>
      </c>
      <c r="K22" s="56" t="n">
        <v>1.06408601683303</v>
      </c>
      <c r="L22" s="56" t="n">
        <v>1220006.2649599</v>
      </c>
      <c r="M22" s="56" t="n">
        <v>0.801470766773461</v>
      </c>
      <c r="N22" s="56" t="n">
        <v>36.0972424990297</v>
      </c>
      <c r="O22" s="56" t="n">
        <v>0.656345861369506</v>
      </c>
      <c r="P22" s="56" t="n">
        <v>459063.6518793</v>
      </c>
      <c r="Q22" s="56" t="n">
        <v>1.26465911830718</v>
      </c>
      <c r="R22" s="56" t="n">
        <v>13.5826613684823</v>
      </c>
      <c r="S22" s="56" t="n">
        <v>1.17525212865842</v>
      </c>
      <c r="T22" s="56" t="n">
        <v>91791.8892573</v>
      </c>
      <c r="U22" s="56" t="n">
        <v>2.36544642066768</v>
      </c>
      <c r="V22" s="56" t="n">
        <v>2.71591563185435</v>
      </c>
      <c r="W22" s="56" t="n">
        <v>2.3338636830818</v>
      </c>
      <c r="X22" s="56" t="n">
        <v>973095.4082396</v>
      </c>
      <c r="Y22" s="56" t="n">
        <v>0.952503317561575</v>
      </c>
      <c r="Z22" s="56" t="n">
        <v>28.7917053664242</v>
      </c>
      <c r="AA22" s="56" t="n">
        <v>0.860058397850682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471</v>
      </c>
    </row>
    <row r="32">
      <c r="A32" s="5" t="s">
        <v>26</v>
      </c>
      <c r="B32" s="5" t="s">
        <v>10</v>
      </c>
      <c r="C32" s="5" t="s">
        <v>11</v>
      </c>
      <c r="D32" s="5" t="s">
        <v>447</v>
      </c>
      <c r="E32" s="5" t="s">
        <v>448</v>
      </c>
      <c r="F32" s="5" t="s">
        <v>449</v>
      </c>
      <c r="G32" s="5" t="s">
        <v>450</v>
      </c>
      <c r="H32" s="5" t="s">
        <v>451</v>
      </c>
      <c r="I32" s="5" t="s">
        <v>452</v>
      </c>
      <c r="J32" s="5" t="s">
        <v>453</v>
      </c>
      <c r="K32" s="5" t="s">
        <v>454</v>
      </c>
      <c r="L32" s="5" t="s">
        <v>455</v>
      </c>
      <c r="M32" s="5" t="s">
        <v>456</v>
      </c>
      <c r="N32" s="5" t="s">
        <v>457</v>
      </c>
      <c r="O32" s="5" t="s">
        <v>458</v>
      </c>
      <c r="P32" s="5" t="s">
        <v>459</v>
      </c>
      <c r="Q32" s="5" t="s">
        <v>460</v>
      </c>
      <c r="R32" s="5" t="s">
        <v>461</v>
      </c>
      <c r="S32" s="5" t="s">
        <v>462</v>
      </c>
      <c r="T32" s="5" t="s">
        <v>463</v>
      </c>
      <c r="U32" s="5" t="s">
        <v>464</v>
      </c>
      <c r="V32" s="5" t="s">
        <v>465</v>
      </c>
      <c r="W32" s="5" t="s">
        <v>466</v>
      </c>
      <c r="X32" s="5" t="s">
        <v>467</v>
      </c>
      <c r="Y32" s="5" t="s">
        <v>468</v>
      </c>
      <c r="Z32" s="5" t="s">
        <v>469</v>
      </c>
      <c r="AA32" s="5" t="s">
        <v>470</v>
      </c>
    </row>
    <row r="33">
      <c r="A33" s="57" t="s">
        <v>14</v>
      </c>
      <c r="B33" s="57" t="s">
        <v>15</v>
      </c>
      <c r="C33" s="57" t="s">
        <v>16</v>
      </c>
      <c r="D33" s="57" t="n">
        <v>20656.0317763</v>
      </c>
      <c r="E33" s="57" t="n">
        <v>5.42500028315197</v>
      </c>
      <c r="F33" s="57" t="n">
        <v>4.77626843294931</v>
      </c>
      <c r="G33" s="57" t="n">
        <v>5.13592178795016</v>
      </c>
      <c r="H33" s="57" t="n">
        <v>144873.9771651</v>
      </c>
      <c r="I33" s="57" t="n">
        <v>2.38977596934444</v>
      </c>
      <c r="J33" s="57" t="n">
        <v>33.4990288252467</v>
      </c>
      <c r="K33" s="57" t="n">
        <v>1.78175698555764</v>
      </c>
      <c r="L33" s="57" t="n">
        <v>190395.3615754</v>
      </c>
      <c r="M33" s="57" t="n">
        <v>2.0997620043624</v>
      </c>
      <c r="N33" s="57" t="n">
        <v>44.0248816965872</v>
      </c>
      <c r="O33" s="57" t="n">
        <v>1.40376329261714</v>
      </c>
      <c r="P33" s="57" t="n">
        <v>32620.6019634</v>
      </c>
      <c r="Q33" s="57" t="n">
        <v>4.41559347486168</v>
      </c>
      <c r="R33" s="57" t="n">
        <v>7.54282105628616</v>
      </c>
      <c r="S33" s="57" t="n">
        <v>4.22741630881054</v>
      </c>
      <c r="T33" s="57" t="n">
        <v>6634.7068079</v>
      </c>
      <c r="U33" s="57" t="n">
        <v>8.56334424794214</v>
      </c>
      <c r="V33" s="57" t="n">
        <v>1.53413496995128</v>
      </c>
      <c r="W33" s="57" t="n">
        <v>8.49316127068717</v>
      </c>
      <c r="X33" s="57" t="n">
        <v>37291.4915347</v>
      </c>
      <c r="Y33" s="57" t="n">
        <v>4.15436207917307</v>
      </c>
      <c r="Z33" s="57" t="n">
        <v>8.62286501897939</v>
      </c>
      <c r="AA33" s="57" t="n">
        <v>3.99066238035372</v>
      </c>
    </row>
    <row r="34">
      <c r="A34" s="57" t="s">
        <v>14</v>
      </c>
      <c r="B34" s="57" t="s">
        <v>15</v>
      </c>
      <c r="C34" s="57" t="s">
        <v>17</v>
      </c>
      <c r="D34" s="57" t="n">
        <v>47641.7530301</v>
      </c>
      <c r="E34" s="57" t="n">
        <v>3.47725383584392</v>
      </c>
      <c r="F34" s="57" t="n">
        <v>1.40565787833143</v>
      </c>
      <c r="G34" s="57" t="n">
        <v>3.46344376208195</v>
      </c>
      <c r="H34" s="57" t="n">
        <v>593407.6530797</v>
      </c>
      <c r="I34" s="57" t="n">
        <v>1.13253753294277</v>
      </c>
      <c r="J34" s="57" t="n">
        <v>17.5083427783744</v>
      </c>
      <c r="K34" s="57" t="n">
        <v>1.05591883771888</v>
      </c>
      <c r="L34" s="57" t="n">
        <v>1223008.5448817</v>
      </c>
      <c r="M34" s="57" t="n">
        <v>0.799637388100813</v>
      </c>
      <c r="N34" s="57" t="n">
        <v>36.08455791485</v>
      </c>
      <c r="O34" s="57" t="n">
        <v>0.654810163893253</v>
      </c>
      <c r="P34" s="57" t="n">
        <v>459452.8172684</v>
      </c>
      <c r="Q34" s="57" t="n">
        <v>1.26363023022126</v>
      </c>
      <c r="R34" s="57" t="n">
        <v>13.5560392143182</v>
      </c>
      <c r="S34" s="57" t="n">
        <v>1.17434182659863</v>
      </c>
      <c r="T34" s="57" t="n">
        <v>91883.7638503</v>
      </c>
      <c r="U34" s="57" t="n">
        <v>2.36344730851513</v>
      </c>
      <c r="V34" s="57" t="n">
        <v>2.71100722228499</v>
      </c>
      <c r="W34" s="57" t="n">
        <v>2.33186960780746</v>
      </c>
      <c r="X34" s="57" t="n">
        <v>973890.5680916</v>
      </c>
      <c r="Y34" s="57" t="n">
        <v>0.951830321318604</v>
      </c>
      <c r="Z34" s="57" t="n">
        <v>28.734394991841</v>
      </c>
      <c r="AA34" s="57" t="n">
        <v>0.859495798359983</v>
      </c>
    </row>
    <row r="35">
      <c r="A35" s="57" t="s">
        <v>27</v>
      </c>
      <c r="B35" s="57" t="s">
        <v>28</v>
      </c>
      <c r="C35" s="57" t="s">
        <v>16</v>
      </c>
      <c r="D35" s="57" t="n">
        <v>15.0406012</v>
      </c>
      <c r="E35" s="57" t="n">
        <v>100</v>
      </c>
      <c r="F35" s="57" t="n">
        <v>0.497501293338121</v>
      </c>
      <c r="G35" s="57" t="n">
        <v>101.283026095608</v>
      </c>
      <c r="H35" s="57" t="n">
        <v>848.9628747</v>
      </c>
      <c r="I35" s="57" t="n">
        <v>24.4903603642386</v>
      </c>
      <c r="J35" s="57" t="n">
        <v>28.0813328232717</v>
      </c>
      <c r="K35" s="57" t="n">
        <v>22.4005851424023</v>
      </c>
      <c r="L35" s="57" t="n">
        <v>1267.281836</v>
      </c>
      <c r="M35" s="57" t="n">
        <v>30.1391850045841</v>
      </c>
      <c r="N35" s="57" t="n">
        <v>41.9181616512716</v>
      </c>
      <c r="O35" s="57" t="n">
        <v>19.0610686097553</v>
      </c>
      <c r="P35" s="57" t="n">
        <v>437.833632</v>
      </c>
      <c r="Q35" s="57" t="n">
        <v>40.7009942101683</v>
      </c>
      <c r="R35" s="57" t="n">
        <v>14.4823199079919</v>
      </c>
      <c r="S35" s="57" t="n">
        <v>36.7323202859427</v>
      </c>
      <c r="T35" s="57" t="n">
        <v>121.4504642</v>
      </c>
      <c r="U35" s="57" t="n">
        <v>70.7433204573875</v>
      </c>
      <c r="V35" s="57" t="n">
        <v>4.01724387293875</v>
      </c>
      <c r="W35" s="57" t="n">
        <v>69.9162789991989</v>
      </c>
      <c r="X35" s="57" t="n">
        <v>332.6591546</v>
      </c>
      <c r="Y35" s="57" t="n">
        <v>41.1909500303542</v>
      </c>
      <c r="Z35" s="57" t="n">
        <v>11.003440451188</v>
      </c>
      <c r="AA35" s="57" t="n">
        <v>38.9265821114861</v>
      </c>
    </row>
    <row r="36">
      <c r="A36" s="57" t="s">
        <v>27</v>
      </c>
      <c r="B36" s="57" t="s">
        <v>28</v>
      </c>
      <c r="C36" s="57" t="s">
        <v>17</v>
      </c>
      <c r="D36" s="57" t="n">
        <v>837.6906996</v>
      </c>
      <c r="E36" s="57" t="n">
        <v>26.128755560837</v>
      </c>
      <c r="F36" s="57" t="n">
        <v>1.14310627290705</v>
      </c>
      <c r="G36" s="57" t="n">
        <v>26.3419831647477</v>
      </c>
      <c r="H36" s="57" t="n">
        <v>15029.9512949</v>
      </c>
      <c r="I36" s="57" t="n">
        <v>7.84113307972803</v>
      </c>
      <c r="J36" s="57" t="n">
        <v>20.5097557068397</v>
      </c>
      <c r="K36" s="57" t="n">
        <v>8.04353504134484</v>
      </c>
      <c r="L36" s="57" t="n">
        <v>28121.2660659</v>
      </c>
      <c r="M36" s="57" t="n">
        <v>5.46789874562702</v>
      </c>
      <c r="N36" s="57" t="n">
        <v>38.3740629535079</v>
      </c>
      <c r="O36" s="57" t="n">
        <v>5.29891570124784</v>
      </c>
      <c r="P36" s="57" t="n">
        <v>8898.4088404</v>
      </c>
      <c r="Q36" s="57" t="n">
        <v>9.51345101321744</v>
      </c>
      <c r="R36" s="57" t="n">
        <v>12.1427001269202</v>
      </c>
      <c r="S36" s="57" t="n">
        <v>8.98154392204821</v>
      </c>
      <c r="T36" s="57" t="n">
        <v>1653.2321044</v>
      </c>
      <c r="U36" s="57" t="n">
        <v>16.4143830697379</v>
      </c>
      <c r="V36" s="57" t="n">
        <v>2.2559877888263</v>
      </c>
      <c r="W36" s="57" t="n">
        <v>16.1359209500667</v>
      </c>
      <c r="X36" s="57" t="n">
        <v>18741.4125634</v>
      </c>
      <c r="Y36" s="57" t="n">
        <v>12.1951826517439</v>
      </c>
      <c r="Z36" s="57" t="n">
        <v>25.5743871509989</v>
      </c>
      <c r="AA36" s="57" t="n">
        <v>11.4268473787194</v>
      </c>
    </row>
    <row r="37">
      <c r="A37" s="57" t="s">
        <v>29</v>
      </c>
      <c r="B37" s="57" t="s">
        <v>30</v>
      </c>
      <c r="C37" s="57" t="s">
        <v>16</v>
      </c>
      <c r="D37" s="57" t="n">
        <v>51.0537281</v>
      </c>
      <c r="E37" s="57" t="n">
        <v>54.9582374685528</v>
      </c>
      <c r="F37" s="57" t="n">
        <v>8.5500679515555</v>
      </c>
      <c r="G37" s="57" t="n">
        <v>52.2351516389638</v>
      </c>
      <c r="H37" s="57" t="n">
        <v>182.5530197</v>
      </c>
      <c r="I37" s="57" t="n">
        <v>22.4204017055361</v>
      </c>
      <c r="J37" s="57" t="n">
        <v>30.5725121609023</v>
      </c>
      <c r="K37" s="57" t="n">
        <v>19.2107142246163</v>
      </c>
      <c r="L37" s="57" t="n">
        <v>229.0125169</v>
      </c>
      <c r="M37" s="57" t="n">
        <v>23.5556619890836</v>
      </c>
      <c r="N37" s="57" t="n">
        <v>38.353175255222</v>
      </c>
      <c r="O37" s="57" t="n">
        <v>16.797673978247</v>
      </c>
      <c r="P37" s="57" t="n">
        <v>28.5540319</v>
      </c>
      <c r="Q37" s="57" t="n">
        <v>57.6130323987478</v>
      </c>
      <c r="R37" s="57" t="n">
        <v>4.78199971131753</v>
      </c>
      <c r="S37" s="57" t="n">
        <v>58.33789653901</v>
      </c>
      <c r="T37" s="57" t="n">
        <v>16.818079</v>
      </c>
      <c r="U37" s="57" t="n">
        <v>100</v>
      </c>
      <c r="V37" s="57" t="n">
        <v>2.8165566671835</v>
      </c>
      <c r="W37" s="57" t="n">
        <v>99.3290575685181</v>
      </c>
      <c r="X37" s="57" t="n">
        <v>89.1235057</v>
      </c>
      <c r="Y37" s="57" t="n">
        <v>46.8242411319565</v>
      </c>
      <c r="Z37" s="57" t="n">
        <v>14.9256882538191</v>
      </c>
      <c r="AA37" s="57" t="n">
        <v>41.2843224408071</v>
      </c>
    </row>
    <row r="38">
      <c r="A38" s="57" t="s">
        <v>29</v>
      </c>
      <c r="B38" s="57" t="s">
        <v>30</v>
      </c>
      <c r="C38" s="57" t="s">
        <v>17</v>
      </c>
      <c r="D38" s="57" t="n">
        <v>266.2314935</v>
      </c>
      <c r="E38" s="57" t="n">
        <v>19.671595768058</v>
      </c>
      <c r="F38" s="57" t="n">
        <v>1.57205754056812</v>
      </c>
      <c r="G38" s="57" t="n">
        <v>19.7837386328532</v>
      </c>
      <c r="H38" s="57" t="n">
        <v>4544.5312541</v>
      </c>
      <c r="I38" s="57" t="n">
        <v>7.04334880522971</v>
      </c>
      <c r="J38" s="57" t="n">
        <v>26.8347840160969</v>
      </c>
      <c r="K38" s="57" t="n">
        <v>7.03151414638593</v>
      </c>
      <c r="L38" s="57" t="n">
        <v>5829.5370568</v>
      </c>
      <c r="M38" s="57" t="n">
        <v>5.35504600109032</v>
      </c>
      <c r="N38" s="57" t="n">
        <v>34.422552973297</v>
      </c>
      <c r="O38" s="57" t="n">
        <v>5.22758756639394</v>
      </c>
      <c r="P38" s="57" t="n">
        <v>1571.31531</v>
      </c>
      <c r="Q38" s="57" t="n">
        <v>11.2612119011597</v>
      </c>
      <c r="R38" s="57" t="n">
        <v>9.27838419572864</v>
      </c>
      <c r="S38" s="57" t="n">
        <v>10.850131380248</v>
      </c>
      <c r="T38" s="57" t="n">
        <v>461.0136585</v>
      </c>
      <c r="U38" s="57" t="n">
        <v>17.4143381120263</v>
      </c>
      <c r="V38" s="57" t="n">
        <v>2.72221737789944</v>
      </c>
      <c r="W38" s="57" t="n">
        <v>17.1470562192563</v>
      </c>
      <c r="X38" s="57" t="n">
        <v>4262.5969825</v>
      </c>
      <c r="Y38" s="57" t="n">
        <v>11.13240363439</v>
      </c>
      <c r="Z38" s="57" t="n">
        <v>25.1700038964099</v>
      </c>
      <c r="AA38" s="57" t="n">
        <v>10.4169167760214</v>
      </c>
    </row>
    <row r="39">
      <c r="A39" s="57" t="s">
        <v>31</v>
      </c>
      <c r="B39" s="57" t="s">
        <v>32</v>
      </c>
      <c r="C39" s="57" t="s">
        <v>16</v>
      </c>
      <c r="D39" s="57" t="n">
        <v>76.7027458</v>
      </c>
      <c r="E39" s="57" t="n">
        <v>71.5777263330758</v>
      </c>
      <c r="F39" s="57" t="n">
        <v>3.9018848549831</v>
      </c>
      <c r="G39" s="57" t="n">
        <v>68.2516950715471</v>
      </c>
      <c r="H39" s="57" t="n">
        <v>444.5818319</v>
      </c>
      <c r="I39" s="57" t="n">
        <v>42.5709737445595</v>
      </c>
      <c r="J39" s="57" t="n">
        <v>22.6159715483256</v>
      </c>
      <c r="K39" s="57" t="n">
        <v>31.3691961129802</v>
      </c>
      <c r="L39" s="57" t="n">
        <v>985.7814037</v>
      </c>
      <c r="M39" s="57" t="n">
        <v>21.885217487936</v>
      </c>
      <c r="N39" s="57" t="n">
        <v>50.1469079014511</v>
      </c>
      <c r="O39" s="57" t="n">
        <v>14.5221742773226</v>
      </c>
      <c r="P39" s="57" t="n">
        <v>291.7731697</v>
      </c>
      <c r="Q39" s="57" t="n">
        <v>45.6135397029203</v>
      </c>
      <c r="R39" s="57" t="n">
        <v>14.8425626758051</v>
      </c>
      <c r="S39" s="57" t="n">
        <v>43.2080170984754</v>
      </c>
      <c r="T39" s="57" t="n">
        <v>82.9350526</v>
      </c>
      <c r="U39" s="57" t="n">
        <v>70.2069960455731</v>
      </c>
      <c r="V39" s="57" t="n">
        <v>4.21892361625426</v>
      </c>
      <c r="W39" s="57" t="n">
        <v>65.351888427767</v>
      </c>
      <c r="X39" s="57" t="n">
        <v>84.0128108</v>
      </c>
      <c r="Y39" s="57" t="n">
        <v>69.2713599473597</v>
      </c>
      <c r="Z39" s="57" t="n">
        <v>4.27374940318083</v>
      </c>
      <c r="AA39" s="57" t="n">
        <v>69.5549272285699</v>
      </c>
    </row>
    <row r="40">
      <c r="A40" s="57" t="s">
        <v>31</v>
      </c>
      <c r="B40" s="57" t="s">
        <v>32</v>
      </c>
      <c r="C40" s="57" t="s">
        <v>17</v>
      </c>
      <c r="D40" s="57" t="n">
        <v>766.1389993</v>
      </c>
      <c r="E40" s="57" t="n">
        <v>25.4326338799201</v>
      </c>
      <c r="F40" s="57" t="n">
        <v>1.61255552376821</v>
      </c>
      <c r="G40" s="57" t="n">
        <v>25.9233690602216</v>
      </c>
      <c r="H40" s="57" t="n">
        <v>10877.0548113</v>
      </c>
      <c r="I40" s="57" t="n">
        <v>8.28635566204695</v>
      </c>
      <c r="J40" s="57" t="n">
        <v>22.8938284492985</v>
      </c>
      <c r="K40" s="57" t="n">
        <v>8.89056537907938</v>
      </c>
      <c r="L40" s="57" t="n">
        <v>20503.7738413</v>
      </c>
      <c r="M40" s="57" t="n">
        <v>6.18012893764042</v>
      </c>
      <c r="N40" s="57" t="n">
        <v>43.1559727361375</v>
      </c>
      <c r="O40" s="57" t="n">
        <v>4.8061166798055</v>
      </c>
      <c r="P40" s="57" t="n">
        <v>7224.2933107</v>
      </c>
      <c r="Q40" s="57" t="n">
        <v>10.5722284496759</v>
      </c>
      <c r="R40" s="57" t="n">
        <v>15.2055620378742</v>
      </c>
      <c r="S40" s="57" t="n">
        <v>9.51391139561526</v>
      </c>
      <c r="T40" s="57" t="n">
        <v>484.5005595</v>
      </c>
      <c r="U40" s="57" t="n">
        <v>37.4217245925857</v>
      </c>
      <c r="V40" s="57" t="n">
        <v>1.01976802408486</v>
      </c>
      <c r="W40" s="57" t="n">
        <v>36.7483632751374</v>
      </c>
      <c r="X40" s="57" t="n">
        <v>7655.0986007</v>
      </c>
      <c r="Y40" s="57" t="n">
        <v>15.1750221824817</v>
      </c>
      <c r="Z40" s="57" t="n">
        <v>16.1123132288367</v>
      </c>
      <c r="AA40" s="57" t="n">
        <v>13.6517855214195</v>
      </c>
    </row>
    <row r="41">
      <c r="A41" s="57" t="s">
        <v>33</v>
      </c>
      <c r="B41" s="57" t="s">
        <v>34</v>
      </c>
      <c r="C41" s="57" t="s">
        <v>16</v>
      </c>
      <c r="D41" s="57" t="n">
        <v>266.8464329</v>
      </c>
      <c r="E41" s="57" t="n">
        <v>28.2140981590343</v>
      </c>
      <c r="F41" s="57" t="n">
        <v>17.023796678127</v>
      </c>
      <c r="G41" s="57" t="n">
        <v>22.4827801730191</v>
      </c>
      <c r="H41" s="57" t="n">
        <v>809.2940344</v>
      </c>
      <c r="I41" s="57" t="n">
        <v>13.0031251823206</v>
      </c>
      <c r="J41" s="57" t="n">
        <v>51.6299091755509</v>
      </c>
      <c r="K41" s="57" t="n">
        <v>8.78926223561407</v>
      </c>
      <c r="L41" s="57" t="n">
        <v>354.4636103</v>
      </c>
      <c r="M41" s="57" t="n">
        <v>18.542484411554</v>
      </c>
      <c r="N41" s="57" t="n">
        <v>22.6134423681931</v>
      </c>
      <c r="O41" s="57" t="n">
        <v>14.1646770371111</v>
      </c>
      <c r="P41" s="57" t="n">
        <v>69.2281929</v>
      </c>
      <c r="Q41" s="57" t="n">
        <v>54.5299574168869</v>
      </c>
      <c r="R41" s="57" t="n">
        <v>4.41649778682036</v>
      </c>
      <c r="S41" s="57" t="n">
        <v>52.435005115453</v>
      </c>
      <c r="T41" s="57" t="n">
        <v>13.659953</v>
      </c>
      <c r="U41" s="57" t="n">
        <v>100</v>
      </c>
      <c r="V41" s="57" t="n">
        <v>0.871453517206717</v>
      </c>
      <c r="W41" s="57" t="n">
        <v>100.578039032582</v>
      </c>
      <c r="X41" s="57" t="n">
        <v>53.9984952</v>
      </c>
      <c r="Y41" s="57" t="n">
        <v>47.4884135213333</v>
      </c>
      <c r="Z41" s="57" t="n">
        <v>3.44490047410193</v>
      </c>
      <c r="AA41" s="57" t="n">
        <v>46.9516041177695</v>
      </c>
    </row>
    <row r="42">
      <c r="A42" s="57" t="s">
        <v>33</v>
      </c>
      <c r="B42" s="57" t="s">
        <v>34</v>
      </c>
      <c r="C42" s="57" t="s">
        <v>17</v>
      </c>
      <c r="D42" s="57" t="n">
        <v>267.4958372</v>
      </c>
      <c r="E42" s="57" t="n">
        <v>17.2078293304182</v>
      </c>
      <c r="F42" s="57" t="n">
        <v>1.767713998222</v>
      </c>
      <c r="G42" s="57" t="n">
        <v>17.7701754124623</v>
      </c>
      <c r="H42" s="57" t="n">
        <v>4679.736602</v>
      </c>
      <c r="I42" s="57" t="n">
        <v>5.59365097574126</v>
      </c>
      <c r="J42" s="57" t="n">
        <v>30.9254752744514</v>
      </c>
      <c r="K42" s="57" t="n">
        <v>5.01765649856967</v>
      </c>
      <c r="L42" s="57" t="n">
        <v>5103.774834</v>
      </c>
      <c r="M42" s="57" t="n">
        <v>4.55985781784092</v>
      </c>
      <c r="N42" s="57" t="n">
        <v>33.7276808202793</v>
      </c>
      <c r="O42" s="57" t="n">
        <v>3.99207703090185</v>
      </c>
      <c r="P42" s="57" t="n">
        <v>1561.3859871</v>
      </c>
      <c r="Q42" s="57" t="n">
        <v>8.42498740699683</v>
      </c>
      <c r="R42" s="57" t="n">
        <v>10.3182310981561</v>
      </c>
      <c r="S42" s="57" t="n">
        <v>7.79286121832164</v>
      </c>
      <c r="T42" s="57" t="n">
        <v>246.2388687</v>
      </c>
      <c r="U42" s="57" t="n">
        <v>19.8556549001074</v>
      </c>
      <c r="V42" s="57" t="n">
        <v>1.6272398840431</v>
      </c>
      <c r="W42" s="57" t="n">
        <v>19.3761538353779</v>
      </c>
      <c r="X42" s="57" t="n">
        <v>3273.670804</v>
      </c>
      <c r="Y42" s="57" t="n">
        <v>8.51709196158525</v>
      </c>
      <c r="Z42" s="57" t="n">
        <v>21.6336589248481</v>
      </c>
      <c r="AA42" s="57" t="n">
        <v>7.64709566434951</v>
      </c>
    </row>
    <row r="43">
      <c r="A43" s="57" t="s">
        <v>35</v>
      </c>
      <c r="B43" s="57" t="s">
        <v>36</v>
      </c>
      <c r="C43" s="57" t="s">
        <v>16</v>
      </c>
      <c r="D43" s="57" t="n">
        <v>73.4319017</v>
      </c>
      <c r="E43" s="57" t="n">
        <v>81.9797322120042</v>
      </c>
      <c r="F43" s="57" t="n">
        <v>2.69335679147246</v>
      </c>
      <c r="G43" s="57" t="n">
        <v>79.4948500214693</v>
      </c>
      <c r="H43" s="57" t="n">
        <v>1161.832471</v>
      </c>
      <c r="I43" s="57" t="n">
        <v>28.160379824213</v>
      </c>
      <c r="J43" s="57" t="n">
        <v>42.6140315568197</v>
      </c>
      <c r="K43" s="57" t="n">
        <v>15.3496708476084</v>
      </c>
      <c r="L43" s="57" t="n">
        <v>1021.7101912</v>
      </c>
      <c r="M43" s="57" t="n">
        <v>31.57178306571</v>
      </c>
      <c r="N43" s="57" t="n">
        <v>37.4745855503991</v>
      </c>
      <c r="O43" s="57" t="n">
        <v>18.6335008672831</v>
      </c>
      <c r="P43" s="57" t="n">
        <v>210.9293363</v>
      </c>
      <c r="Q43" s="57" t="n">
        <v>50.1875176167333</v>
      </c>
      <c r="R43" s="57" t="n">
        <v>7.73652795709068</v>
      </c>
      <c r="S43" s="57" t="n">
        <v>48.6481779493317</v>
      </c>
      <c r="T43" s="57"/>
      <c r="U43" s="57"/>
      <c r="V43" s="57"/>
      <c r="W43" s="57"/>
      <c r="X43" s="57" t="n">
        <v>258.5043474</v>
      </c>
      <c r="Y43" s="57" t="n">
        <v>43.8615704021996</v>
      </c>
      <c r="Z43" s="57" t="n">
        <v>9.48149814421798</v>
      </c>
      <c r="AA43" s="57" t="n">
        <v>47.1268114394508</v>
      </c>
    </row>
    <row r="44">
      <c r="A44" s="57" t="s">
        <v>35</v>
      </c>
      <c r="B44" s="57" t="s">
        <v>36</v>
      </c>
      <c r="C44" s="57" t="s">
        <v>17</v>
      </c>
      <c r="D44" s="57" t="n">
        <v>516.7922001</v>
      </c>
      <c r="E44" s="57" t="n">
        <v>31.2472876557416</v>
      </c>
      <c r="F44" s="57" t="n">
        <v>0.822903365824389</v>
      </c>
      <c r="G44" s="57" t="n">
        <v>30.6544706612599</v>
      </c>
      <c r="H44" s="57" t="n">
        <v>12589.866431</v>
      </c>
      <c r="I44" s="57" t="n">
        <v>10.3242525099893</v>
      </c>
      <c r="J44" s="57" t="n">
        <v>20.0472132887158</v>
      </c>
      <c r="K44" s="57" t="n">
        <v>9.22397856734993</v>
      </c>
      <c r="L44" s="57" t="n">
        <v>25803.8412954</v>
      </c>
      <c r="M44" s="57" t="n">
        <v>6.26873670502999</v>
      </c>
      <c r="N44" s="57" t="n">
        <v>41.0882127266515</v>
      </c>
      <c r="O44" s="57" t="n">
        <v>4.95478470653028</v>
      </c>
      <c r="P44" s="57" t="n">
        <v>11043.5871607</v>
      </c>
      <c r="Q44" s="57" t="n">
        <v>9.19086777782772</v>
      </c>
      <c r="R44" s="57" t="n">
        <v>17.5850274898819</v>
      </c>
      <c r="S44" s="57" t="n">
        <v>8.60417125377978</v>
      </c>
      <c r="T44" s="57" t="n">
        <v>1252.421199</v>
      </c>
      <c r="U44" s="57" t="n">
        <v>22.2086454271545</v>
      </c>
      <c r="V44" s="57" t="n">
        <v>1.99426697981798</v>
      </c>
      <c r="W44" s="57" t="n">
        <v>21.8272896431306</v>
      </c>
      <c r="X44" s="57" t="n">
        <v>11594.571593</v>
      </c>
      <c r="Y44" s="57" t="n">
        <v>13.9659505863888</v>
      </c>
      <c r="Z44" s="57" t="n">
        <v>18.4623761491085</v>
      </c>
      <c r="AA44" s="57" t="n">
        <v>13.7796365549416</v>
      </c>
    </row>
    <row r="45">
      <c r="A45" s="57" t="s">
        <v>37</v>
      </c>
      <c r="B45" s="57" t="s">
        <v>38</v>
      </c>
      <c r="C45" s="57" t="s">
        <v>16</v>
      </c>
      <c r="D45" s="57" t="n">
        <v>2828.4486178</v>
      </c>
      <c r="E45" s="57" t="n">
        <v>29.4843845558666</v>
      </c>
      <c r="F45" s="57" t="n">
        <v>9.88527633892726</v>
      </c>
      <c r="G45" s="57" t="n">
        <v>27.665884393835</v>
      </c>
      <c r="H45" s="57" t="n">
        <v>11855.1526215</v>
      </c>
      <c r="I45" s="57" t="n">
        <v>25.3416179505875</v>
      </c>
      <c r="J45" s="57" t="n">
        <v>41.4331230789118</v>
      </c>
      <c r="K45" s="57" t="n">
        <v>17.1487562184467</v>
      </c>
      <c r="L45" s="57" t="n">
        <v>12226.1405027</v>
      </c>
      <c r="M45" s="57" t="n">
        <v>19.3609883679699</v>
      </c>
      <c r="N45" s="57" t="n">
        <v>42.729705841977</v>
      </c>
      <c r="O45" s="57" t="n">
        <v>16.1710015065254</v>
      </c>
      <c r="P45" s="57" t="n">
        <v>972.2062308</v>
      </c>
      <c r="Q45" s="57" t="n">
        <v>50.7816010163492</v>
      </c>
      <c r="R45" s="57" t="n">
        <v>3.39780867483464</v>
      </c>
      <c r="S45" s="57" t="n">
        <v>47.5333664671782</v>
      </c>
      <c r="T45" s="57"/>
      <c r="U45" s="57"/>
      <c r="V45" s="57"/>
      <c r="W45" s="57"/>
      <c r="X45" s="57" t="n">
        <v>730.7940571</v>
      </c>
      <c r="Y45" s="57" t="n">
        <v>70.1298122571513</v>
      </c>
      <c r="Z45" s="57" t="n">
        <v>2.55408606534924</v>
      </c>
      <c r="AA45" s="57" t="n">
        <v>68.8890023690255</v>
      </c>
    </row>
    <row r="46">
      <c r="A46" s="57" t="s">
        <v>37</v>
      </c>
      <c r="B46" s="57" t="s">
        <v>38</v>
      </c>
      <c r="C46" s="57" t="s">
        <v>17</v>
      </c>
      <c r="D46" s="57" t="n">
        <v>4938.7911399</v>
      </c>
      <c r="E46" s="57" t="n">
        <v>27.2359528135804</v>
      </c>
      <c r="F46" s="57" t="n">
        <v>1.66788914113295</v>
      </c>
      <c r="G46" s="57" t="n">
        <v>27.1227147300493</v>
      </c>
      <c r="H46" s="57" t="n">
        <v>75829.6205692</v>
      </c>
      <c r="I46" s="57" t="n">
        <v>7.31131740697812</v>
      </c>
      <c r="J46" s="57" t="n">
        <v>25.6085744752027</v>
      </c>
      <c r="K46" s="57" t="n">
        <v>7.26581110821787</v>
      </c>
      <c r="L46" s="57" t="n">
        <v>144864.8627707</v>
      </c>
      <c r="M46" s="57" t="n">
        <v>5.79423720113082</v>
      </c>
      <c r="N46" s="57" t="n">
        <v>48.9226056949348</v>
      </c>
      <c r="O46" s="57" t="n">
        <v>3.37220486999268</v>
      </c>
      <c r="P46" s="57" t="n">
        <v>37408.4546494</v>
      </c>
      <c r="Q46" s="57" t="n">
        <v>10.9027383181642</v>
      </c>
      <c r="R46" s="57" t="n">
        <v>12.6332848522851</v>
      </c>
      <c r="S46" s="57" t="n">
        <v>10.5798537491745</v>
      </c>
      <c r="T46" s="57" t="n">
        <v>6293.2681306</v>
      </c>
      <c r="U46" s="57" t="n">
        <v>22.5416696955636</v>
      </c>
      <c r="V46" s="57" t="n">
        <v>2.12531230415189</v>
      </c>
      <c r="W46" s="57" t="n">
        <v>22.3760414089936</v>
      </c>
      <c r="X46" s="57" t="n">
        <v>26775.2787832</v>
      </c>
      <c r="Y46" s="57" t="n">
        <v>15.5879376087439</v>
      </c>
      <c r="Z46" s="57" t="n">
        <v>9.04233353229247</v>
      </c>
      <c r="AA46" s="57" t="n">
        <v>14.4840024925646</v>
      </c>
    </row>
    <row r="47">
      <c r="A47" s="57" t="s">
        <v>39</v>
      </c>
      <c r="B47" s="57" t="s">
        <v>40</v>
      </c>
      <c r="C47" s="57" t="s">
        <v>16</v>
      </c>
      <c r="D47" s="57" t="n">
        <v>17.1878727</v>
      </c>
      <c r="E47" s="57" t="n">
        <v>50.1519952138377</v>
      </c>
      <c r="F47" s="57" t="n">
        <v>2.79231146432923</v>
      </c>
      <c r="G47" s="57" t="n">
        <v>50.9645344033926</v>
      </c>
      <c r="H47" s="57" t="n">
        <v>348.7424862</v>
      </c>
      <c r="I47" s="57" t="n">
        <v>23.3251369349184</v>
      </c>
      <c r="J47" s="57" t="n">
        <v>56.6560888198187</v>
      </c>
      <c r="K47" s="57" t="n">
        <v>14.8093812176104</v>
      </c>
      <c r="L47" s="57" t="n">
        <v>94.5588737</v>
      </c>
      <c r="M47" s="57" t="n">
        <v>28.9348082248657</v>
      </c>
      <c r="N47" s="57" t="n">
        <v>15.361867736347</v>
      </c>
      <c r="O47" s="57" t="n">
        <v>27.5943376669323</v>
      </c>
      <c r="P47" s="57" t="n">
        <v>23.9376508</v>
      </c>
      <c r="Q47" s="57" t="n">
        <v>54.9780884955876</v>
      </c>
      <c r="R47" s="57" t="n">
        <v>3.88886850191471</v>
      </c>
      <c r="S47" s="57" t="n">
        <v>56.2742591224677</v>
      </c>
      <c r="T47" s="57" t="n">
        <v>55.4610553</v>
      </c>
      <c r="U47" s="57" t="n">
        <v>75.6436096317467</v>
      </c>
      <c r="V47" s="57" t="n">
        <v>9.01010516199526</v>
      </c>
      <c r="W47" s="57" t="n">
        <v>68.8086584665932</v>
      </c>
      <c r="X47" s="57" t="n">
        <v>75.6548802</v>
      </c>
      <c r="Y47" s="57" t="n">
        <v>35.0181305575662</v>
      </c>
      <c r="Z47" s="57" t="n">
        <v>12.2907583155951</v>
      </c>
      <c r="AA47" s="57" t="n">
        <v>33.0847355100768</v>
      </c>
    </row>
    <row r="48">
      <c r="A48" s="57" t="s">
        <v>39</v>
      </c>
      <c r="B48" s="57" t="s">
        <v>40</v>
      </c>
      <c r="C48" s="57" t="s">
        <v>17</v>
      </c>
      <c r="D48" s="57" t="n">
        <v>174.4157595</v>
      </c>
      <c r="E48" s="57" t="n">
        <v>25.2834868576924</v>
      </c>
      <c r="F48" s="57" t="n">
        <v>1.27294724080664</v>
      </c>
      <c r="G48" s="57" t="n">
        <v>24.9988527089262</v>
      </c>
      <c r="H48" s="57" t="n">
        <v>3449.0330466</v>
      </c>
      <c r="I48" s="57" t="n">
        <v>6.39142544069673</v>
      </c>
      <c r="J48" s="57" t="n">
        <v>25.1722499887999</v>
      </c>
      <c r="K48" s="57" t="n">
        <v>6.29325081231485</v>
      </c>
      <c r="L48" s="57" t="n">
        <v>5548.8977641</v>
      </c>
      <c r="M48" s="57" t="n">
        <v>4.43138261889886</v>
      </c>
      <c r="N48" s="57" t="n">
        <v>40.4977974385924</v>
      </c>
      <c r="O48" s="57" t="n">
        <v>4.22514033429831</v>
      </c>
      <c r="P48" s="57" t="n">
        <v>1590.1350261</v>
      </c>
      <c r="Q48" s="57" t="n">
        <v>9.12788271014178</v>
      </c>
      <c r="R48" s="57" t="n">
        <v>11.6053618078244</v>
      </c>
      <c r="S48" s="57" t="n">
        <v>8.99595699558322</v>
      </c>
      <c r="T48" s="57" t="n">
        <v>289.1054984</v>
      </c>
      <c r="U48" s="57" t="n">
        <v>19.985420520813</v>
      </c>
      <c r="V48" s="57" t="n">
        <v>2.10999308517364</v>
      </c>
      <c r="W48" s="57" t="n">
        <v>19.6202314285901</v>
      </c>
      <c r="X48" s="57" t="n">
        <v>2650.1401968</v>
      </c>
      <c r="Y48" s="57" t="n">
        <v>12.2357864716289</v>
      </c>
      <c r="Z48" s="57" t="n">
        <v>19.341650438803</v>
      </c>
      <c r="AA48" s="57" t="n">
        <v>11.3346381488248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472</v>
      </c>
    </row>
    <row r="58">
      <c r="A58" s="5" t="s">
        <v>26</v>
      </c>
      <c r="B58" s="5" t="s">
        <v>10</v>
      </c>
      <c r="C58" s="5" t="s">
        <v>11</v>
      </c>
      <c r="D58" s="5" t="s">
        <v>447</v>
      </c>
      <c r="E58" s="5" t="s">
        <v>448</v>
      </c>
      <c r="F58" s="5" t="s">
        <v>449</v>
      </c>
      <c r="G58" s="5" t="s">
        <v>450</v>
      </c>
      <c r="H58" s="5" t="s">
        <v>451</v>
      </c>
      <c r="I58" s="5" t="s">
        <v>452</v>
      </c>
      <c r="J58" s="5" t="s">
        <v>453</v>
      </c>
      <c r="K58" s="5" t="s">
        <v>454</v>
      </c>
      <c r="L58" s="5" t="s">
        <v>455</v>
      </c>
      <c r="M58" s="5" t="s">
        <v>456</v>
      </c>
      <c r="N58" s="5" t="s">
        <v>457</v>
      </c>
      <c r="O58" s="5" t="s">
        <v>458</v>
      </c>
      <c r="P58" s="5" t="s">
        <v>459</v>
      </c>
      <c r="Q58" s="5" t="s">
        <v>460</v>
      </c>
      <c r="R58" s="5" t="s">
        <v>461</v>
      </c>
      <c r="S58" s="5" t="s">
        <v>462</v>
      </c>
      <c r="T58" s="5" t="s">
        <v>463</v>
      </c>
      <c r="U58" s="5" t="s">
        <v>464</v>
      </c>
      <c r="V58" s="5" t="s">
        <v>465</v>
      </c>
      <c r="W58" s="5" t="s">
        <v>466</v>
      </c>
      <c r="X58" s="5" t="s">
        <v>467</v>
      </c>
      <c r="Y58" s="5" t="s">
        <v>468</v>
      </c>
      <c r="Z58" s="5" t="s">
        <v>469</v>
      </c>
      <c r="AA58" s="5" t="s">
        <v>470</v>
      </c>
    </row>
    <row r="59">
      <c r="A59" s="58" t="s">
        <v>14</v>
      </c>
      <c r="B59" s="58" t="s">
        <v>15</v>
      </c>
      <c r="C59" s="58" t="s">
        <v>16</v>
      </c>
      <c r="D59" s="58" t="n">
        <v>20417.254487</v>
      </c>
      <c r="E59" s="58" t="n">
        <v>5.48548800132811</v>
      </c>
      <c r="F59" s="58" t="n">
        <v>4.74856563844746</v>
      </c>
      <c r="G59" s="58" t="n">
        <v>5.19348433477927</v>
      </c>
      <c r="H59" s="58" t="n">
        <v>143241.3452947</v>
      </c>
      <c r="I59" s="58" t="n">
        <v>2.41553244039014</v>
      </c>
      <c r="J59" s="58" t="n">
        <v>33.3145149708786</v>
      </c>
      <c r="K59" s="58" t="n">
        <v>1.80156182038662</v>
      </c>
      <c r="L59" s="58" t="n">
        <v>189815.3629861</v>
      </c>
      <c r="M59" s="58" t="n">
        <v>2.10586227301248</v>
      </c>
      <c r="N59" s="58" t="n">
        <v>44.1465188622266</v>
      </c>
      <c r="O59" s="58" t="n">
        <v>1.40756029757907</v>
      </c>
      <c r="P59" s="58" t="n">
        <v>32599.3615238</v>
      </c>
      <c r="Q59" s="58" t="n">
        <v>4.41838790708936</v>
      </c>
      <c r="R59" s="58" t="n">
        <v>7.58183271241521</v>
      </c>
      <c r="S59" s="58" t="n">
        <v>4.23036920535544</v>
      </c>
      <c r="T59" s="58" t="n">
        <v>6626.4229009</v>
      </c>
      <c r="U59" s="58" t="n">
        <v>8.57370421570443</v>
      </c>
      <c r="V59" s="58" t="n">
        <v>1.54114766571921</v>
      </c>
      <c r="W59" s="58" t="n">
        <v>8.50367580989386</v>
      </c>
      <c r="X59" s="58" t="n">
        <v>37267.0268095</v>
      </c>
      <c r="Y59" s="58" t="n">
        <v>4.15702874966232</v>
      </c>
      <c r="Z59" s="58" t="n">
        <v>8.66742015031297</v>
      </c>
      <c r="AA59" s="58" t="n">
        <v>3.99370664934439</v>
      </c>
    </row>
    <row r="60">
      <c r="A60" s="58" t="s">
        <v>14</v>
      </c>
      <c r="B60" s="58" t="s">
        <v>15</v>
      </c>
      <c r="C60" s="58" t="s">
        <v>17</v>
      </c>
      <c r="D60" s="58" t="n">
        <v>47301.7531813</v>
      </c>
      <c r="E60" s="58" t="n">
        <v>3.50123161609701</v>
      </c>
      <c r="F60" s="58" t="n">
        <v>1.39955253038865</v>
      </c>
      <c r="G60" s="58" t="n">
        <v>3.48735755581928</v>
      </c>
      <c r="H60" s="58" t="n">
        <v>588517.9364738</v>
      </c>
      <c r="I60" s="58" t="n">
        <v>1.14109559824447</v>
      </c>
      <c r="J60" s="58" t="n">
        <v>17.4129226038208</v>
      </c>
      <c r="K60" s="58" t="n">
        <v>1.06408601683303</v>
      </c>
      <c r="L60" s="58" t="n">
        <v>1220006.2649599</v>
      </c>
      <c r="M60" s="58" t="n">
        <v>0.801470766773461</v>
      </c>
      <c r="N60" s="58" t="n">
        <v>36.0972424990297</v>
      </c>
      <c r="O60" s="58" t="n">
        <v>0.656345861369506</v>
      </c>
      <c r="P60" s="58" t="n">
        <v>459063.6518793</v>
      </c>
      <c r="Q60" s="58" t="n">
        <v>1.26465911830718</v>
      </c>
      <c r="R60" s="58" t="n">
        <v>13.5826613684823</v>
      </c>
      <c r="S60" s="58" t="n">
        <v>1.17525212865842</v>
      </c>
      <c r="T60" s="58" t="n">
        <v>91791.8892573</v>
      </c>
      <c r="U60" s="58" t="n">
        <v>2.36544642066768</v>
      </c>
      <c r="V60" s="58" t="n">
        <v>2.71591563185435</v>
      </c>
      <c r="W60" s="58" t="n">
        <v>2.3338636830818</v>
      </c>
      <c r="X60" s="58" t="n">
        <v>973095.4082396</v>
      </c>
      <c r="Y60" s="58" t="n">
        <v>0.952503317561575</v>
      </c>
      <c r="Z60" s="58" t="n">
        <v>28.7917053664242</v>
      </c>
      <c r="AA60" s="58" t="n">
        <v>0.860058397850682</v>
      </c>
    </row>
    <row r="61">
      <c r="A61" s="58" t="s">
        <v>42</v>
      </c>
      <c r="B61" s="58" t="s">
        <v>43</v>
      </c>
      <c r="C61" s="58" t="s">
        <v>16</v>
      </c>
      <c r="D61" s="58" t="n">
        <v>47.2299585</v>
      </c>
      <c r="E61" s="58" t="n">
        <v>43.4797874109074</v>
      </c>
      <c r="F61" s="58" t="n">
        <v>13.5402486456442</v>
      </c>
      <c r="G61" s="58" t="n">
        <v>36.5893827846532</v>
      </c>
      <c r="H61" s="58" t="n">
        <v>175.0326848</v>
      </c>
      <c r="I61" s="58" t="n">
        <v>17.6019198959566</v>
      </c>
      <c r="J61" s="58" t="n">
        <v>50.1797195800345</v>
      </c>
      <c r="K61" s="58" t="n">
        <v>11.5461734432259</v>
      </c>
      <c r="L61" s="58" t="n">
        <v>105.2440563</v>
      </c>
      <c r="M61" s="58" t="n">
        <v>20.4301139399685</v>
      </c>
      <c r="N61" s="58" t="n">
        <v>30.1721774914999</v>
      </c>
      <c r="O61" s="58" t="n">
        <v>17.1497531737023</v>
      </c>
      <c r="P61" s="58" t="n">
        <v>13.8025364</v>
      </c>
      <c r="Q61" s="58" t="n">
        <v>60.8192126675467</v>
      </c>
      <c r="R61" s="58" t="n">
        <v>3.95701755267379</v>
      </c>
      <c r="S61" s="58" t="n">
        <v>58.8718975265917</v>
      </c>
      <c r="T61" s="58"/>
      <c r="U61" s="58"/>
      <c r="V61" s="58"/>
      <c r="W61" s="58"/>
      <c r="X61" s="58" t="n">
        <v>7.5023681</v>
      </c>
      <c r="Y61" s="58" t="n">
        <v>74.4534698983983</v>
      </c>
      <c r="Z61" s="58" t="n">
        <v>2.15083673014765</v>
      </c>
      <c r="AA61" s="58" t="n">
        <v>75.8328709598885</v>
      </c>
    </row>
    <row r="62">
      <c r="A62" s="58" t="s">
        <v>42</v>
      </c>
      <c r="B62" s="58" t="s">
        <v>43</v>
      </c>
      <c r="C62" s="58" t="s">
        <v>17</v>
      </c>
      <c r="D62" s="58" t="n">
        <v>110.2914741</v>
      </c>
      <c r="E62" s="58" t="n">
        <v>30.9024991091607</v>
      </c>
      <c r="F62" s="58" t="n">
        <v>2.9413295028454</v>
      </c>
      <c r="G62" s="58" t="n">
        <v>30.7428809334512</v>
      </c>
      <c r="H62" s="58" t="n">
        <v>1493.8440195</v>
      </c>
      <c r="I62" s="58" t="n">
        <v>6.05736156906191</v>
      </c>
      <c r="J62" s="58" t="n">
        <v>39.8388680816853</v>
      </c>
      <c r="K62" s="58" t="n">
        <v>6.34844410663892</v>
      </c>
      <c r="L62" s="58" t="n">
        <v>1640.9351678</v>
      </c>
      <c r="M62" s="58" t="n">
        <v>7.35090753837927</v>
      </c>
      <c r="N62" s="58" t="n">
        <v>43.7615968114684</v>
      </c>
      <c r="O62" s="58" t="n">
        <v>4.87438769954806</v>
      </c>
      <c r="P62" s="58" t="n">
        <v>277.9642035</v>
      </c>
      <c r="Q62" s="58" t="n">
        <v>19.9312833090927</v>
      </c>
      <c r="R62" s="58" t="n">
        <v>7.41294210782039</v>
      </c>
      <c r="S62" s="58" t="n">
        <v>19.547479672564</v>
      </c>
      <c r="T62" s="58" t="n">
        <v>37.8824609</v>
      </c>
      <c r="U62" s="58" t="n">
        <v>40.5452677650785</v>
      </c>
      <c r="V62" s="58" t="n">
        <v>1.01027573341281</v>
      </c>
      <c r="W62" s="58" t="n">
        <v>39.6559236455568</v>
      </c>
      <c r="X62" s="58" t="n">
        <v>188.7976923</v>
      </c>
      <c r="Y62" s="58" t="n">
        <v>22.9133619049445</v>
      </c>
      <c r="Z62" s="58" t="n">
        <v>5.03498776276776</v>
      </c>
      <c r="AA62" s="58" t="n">
        <v>22.144791774223</v>
      </c>
    </row>
    <row r="63">
      <c r="A63" s="58" t="s">
        <v>44</v>
      </c>
      <c r="B63" s="58" t="s">
        <v>45</v>
      </c>
      <c r="C63" s="58" t="s">
        <v>16</v>
      </c>
      <c r="D63" s="58"/>
      <c r="E63" s="58"/>
      <c r="F63" s="58"/>
      <c r="G63" s="58"/>
      <c r="H63" s="58" t="n">
        <v>275.8747213</v>
      </c>
      <c r="I63" s="58" t="n">
        <v>32.9053456763641</v>
      </c>
      <c r="J63" s="58" t="n">
        <v>21.7999264034057</v>
      </c>
      <c r="K63" s="58" t="n">
        <v>30.0763004991726</v>
      </c>
      <c r="L63" s="58" t="n">
        <v>675.9071557</v>
      </c>
      <c r="M63" s="58" t="n">
        <v>25.8869207426108</v>
      </c>
      <c r="N63" s="58" t="n">
        <v>53.4109329784225</v>
      </c>
      <c r="O63" s="58" t="n">
        <v>17.1633606077445</v>
      </c>
      <c r="P63" s="58" t="n">
        <v>108.9575098</v>
      </c>
      <c r="Q63" s="58" t="n">
        <v>61.630930895571</v>
      </c>
      <c r="R63" s="58" t="n">
        <v>8.6099432508547</v>
      </c>
      <c r="S63" s="58" t="n">
        <v>57.2541924394672</v>
      </c>
      <c r="T63" s="58" t="n">
        <v>112.218051</v>
      </c>
      <c r="U63" s="58" t="n">
        <v>49.2472601470978</v>
      </c>
      <c r="V63" s="58" t="n">
        <v>8.86759483219686</v>
      </c>
      <c r="W63" s="58" t="n">
        <v>42.781539022226</v>
      </c>
      <c r="X63" s="58" t="n">
        <v>92.5272074</v>
      </c>
      <c r="Y63" s="58" t="n">
        <v>50.6479339323778</v>
      </c>
      <c r="Z63" s="58" t="n">
        <v>7.3116025351202</v>
      </c>
      <c r="AA63" s="58" t="n">
        <v>50.4573188382376</v>
      </c>
    </row>
    <row r="64">
      <c r="A64" s="58" t="s">
        <v>44</v>
      </c>
      <c r="B64" s="58" t="s">
        <v>45</v>
      </c>
      <c r="C64" s="58" t="s">
        <v>17</v>
      </c>
      <c r="D64" s="58" t="n">
        <v>634.7539738</v>
      </c>
      <c r="E64" s="58" t="n">
        <v>28.4204551788456</v>
      </c>
      <c r="F64" s="58" t="n">
        <v>2.01006547449455</v>
      </c>
      <c r="G64" s="58" t="n">
        <v>28.0432908899091</v>
      </c>
      <c r="H64" s="58" t="n">
        <v>6021.2925412</v>
      </c>
      <c r="I64" s="58" t="n">
        <v>10.0984281822591</v>
      </c>
      <c r="J64" s="58" t="n">
        <v>19.0675328528328</v>
      </c>
      <c r="K64" s="58" t="n">
        <v>10.3901324951433</v>
      </c>
      <c r="L64" s="58" t="n">
        <v>8957.1320896</v>
      </c>
      <c r="M64" s="58" t="n">
        <v>7.42448639862616</v>
      </c>
      <c r="N64" s="58" t="n">
        <v>28.3644100028354</v>
      </c>
      <c r="O64" s="58" t="n">
        <v>7.90882617281561</v>
      </c>
      <c r="P64" s="58" t="n">
        <v>4151.3278718</v>
      </c>
      <c r="Q64" s="58" t="n">
        <v>9.81019381378142</v>
      </c>
      <c r="R64" s="58" t="n">
        <v>13.1459450004819</v>
      </c>
      <c r="S64" s="58" t="n">
        <v>9.58063964156687</v>
      </c>
      <c r="T64" s="58" t="n">
        <v>1339.1226837</v>
      </c>
      <c r="U64" s="58" t="n">
        <v>20.5993396510341</v>
      </c>
      <c r="V64" s="58" t="n">
        <v>4.2405788442783</v>
      </c>
      <c r="W64" s="58" t="n">
        <v>20.2233247251611</v>
      </c>
      <c r="X64" s="58" t="n">
        <v>10475.1418727</v>
      </c>
      <c r="Y64" s="58" t="n">
        <v>12.5234489682666</v>
      </c>
      <c r="Z64" s="58" t="n">
        <v>33.171467825077</v>
      </c>
      <c r="AA64" s="58" t="n">
        <v>10.5955708856464</v>
      </c>
    </row>
    <row r="65">
      <c r="A65" s="58" t="s">
        <v>27</v>
      </c>
      <c r="B65" s="58" t="s">
        <v>28</v>
      </c>
      <c r="C65" s="58" t="s">
        <v>16</v>
      </c>
      <c r="D65" s="58"/>
      <c r="E65" s="58"/>
      <c r="F65" s="58"/>
      <c r="G65" s="58"/>
      <c r="H65" s="58" t="n">
        <v>622.1247326</v>
      </c>
      <c r="I65" s="58" t="n">
        <v>32.1429178117508</v>
      </c>
      <c r="J65" s="58" t="n">
        <v>23.6185549075016</v>
      </c>
      <c r="K65" s="58" t="n">
        <v>28.882179255931</v>
      </c>
      <c r="L65" s="58" t="n">
        <v>1166.7397105</v>
      </c>
      <c r="M65" s="58" t="n">
        <v>32.5731248823469</v>
      </c>
      <c r="N65" s="58" t="n">
        <v>44.2945031296876</v>
      </c>
      <c r="O65" s="58" t="n">
        <v>20.1726093450823</v>
      </c>
      <c r="P65" s="58" t="n">
        <v>418.6070139</v>
      </c>
      <c r="Q65" s="58" t="n">
        <v>42.4437828169773</v>
      </c>
      <c r="R65" s="58" t="n">
        <v>15.8921390267557</v>
      </c>
      <c r="S65" s="58" t="n">
        <v>38.3044066561939</v>
      </c>
      <c r="T65" s="58" t="n">
        <v>121.4504642</v>
      </c>
      <c r="U65" s="58" t="n">
        <v>70.7433204573875</v>
      </c>
      <c r="V65" s="58" t="n">
        <v>4.61078672320454</v>
      </c>
      <c r="W65" s="58" t="n">
        <v>70.1161374449733</v>
      </c>
      <c r="X65" s="58" t="n">
        <v>305.1288708</v>
      </c>
      <c r="Y65" s="58" t="n">
        <v>44.609226236927</v>
      </c>
      <c r="Z65" s="58" t="n">
        <v>11.5840162128506</v>
      </c>
      <c r="AA65" s="58" t="n">
        <v>42.3294539802674</v>
      </c>
    </row>
    <row r="66">
      <c r="A66" s="58" t="s">
        <v>27</v>
      </c>
      <c r="B66" s="58" t="s">
        <v>28</v>
      </c>
      <c r="C66" s="58" t="s">
        <v>17</v>
      </c>
      <c r="D66" s="58" t="n">
        <v>538.9737629</v>
      </c>
      <c r="E66" s="58" t="n">
        <v>39.3036357391401</v>
      </c>
      <c r="F66" s="58" t="n">
        <v>0.855491699442638</v>
      </c>
      <c r="G66" s="58" t="n">
        <v>39.5273224456346</v>
      </c>
      <c r="H66" s="58" t="n">
        <v>11647.2055214</v>
      </c>
      <c r="I66" s="58" t="n">
        <v>9.95526980404741</v>
      </c>
      <c r="J66" s="58" t="n">
        <v>18.487147856043</v>
      </c>
      <c r="K66" s="58" t="n">
        <v>10.1440847283603</v>
      </c>
      <c r="L66" s="58" t="n">
        <v>24315.3422026</v>
      </c>
      <c r="M66" s="58" t="n">
        <v>6.25677546799077</v>
      </c>
      <c r="N66" s="58" t="n">
        <v>38.5947792922363</v>
      </c>
      <c r="O66" s="58" t="n">
        <v>6.07047550251079</v>
      </c>
      <c r="P66" s="58" t="n">
        <v>8034.299505</v>
      </c>
      <c r="Q66" s="58" t="n">
        <v>10.4077865033828</v>
      </c>
      <c r="R66" s="58" t="n">
        <v>12.7525252813444</v>
      </c>
      <c r="S66" s="58" t="n">
        <v>9.81472518534644</v>
      </c>
      <c r="T66" s="58" t="n">
        <v>1578.3113523</v>
      </c>
      <c r="U66" s="58" t="n">
        <v>17.095373670013</v>
      </c>
      <c r="V66" s="58" t="n">
        <v>2.50519107602508</v>
      </c>
      <c r="W66" s="58" t="n">
        <v>16.7942514312826</v>
      </c>
      <c r="X66" s="58" t="n">
        <v>16887.5032358</v>
      </c>
      <c r="Y66" s="58" t="n">
        <v>13.3911293480168</v>
      </c>
      <c r="Z66" s="58" t="n">
        <v>26.8048647949085</v>
      </c>
      <c r="AA66" s="58" t="n">
        <v>12.531006852128</v>
      </c>
    </row>
    <row r="67">
      <c r="A67" s="58" t="s">
        <v>29</v>
      </c>
      <c r="B67" s="58" t="s">
        <v>30</v>
      </c>
      <c r="C67" s="58" t="s">
        <v>16</v>
      </c>
      <c r="D67" s="58" t="n">
        <v>41.3719303</v>
      </c>
      <c r="E67" s="58" t="n">
        <v>65.7444058826752</v>
      </c>
      <c r="F67" s="58" t="n">
        <v>12.1722047461718</v>
      </c>
      <c r="G67" s="58" t="n">
        <v>60.6128613648937</v>
      </c>
      <c r="H67" s="58" t="n">
        <v>84.1138612</v>
      </c>
      <c r="I67" s="58" t="n">
        <v>33.8319363471107</v>
      </c>
      <c r="J67" s="58" t="n">
        <v>24.7474829695698</v>
      </c>
      <c r="K67" s="58" t="n">
        <v>32.9510844602666</v>
      </c>
      <c r="L67" s="58" t="n">
        <v>114.6742276</v>
      </c>
      <c r="M67" s="58" t="n">
        <v>37.1663258288144</v>
      </c>
      <c r="N67" s="58" t="n">
        <v>33.7387733019628</v>
      </c>
      <c r="O67" s="58" t="n">
        <v>29.4939128114584</v>
      </c>
      <c r="P67" s="58" t="n">
        <v>10.3373165</v>
      </c>
      <c r="Q67" s="58" t="n">
        <v>100</v>
      </c>
      <c r="R67" s="58" t="n">
        <v>3.04138414745372</v>
      </c>
      <c r="S67" s="58" t="n">
        <v>101.026192620783</v>
      </c>
      <c r="T67" s="58" t="n">
        <v>16.818079</v>
      </c>
      <c r="U67" s="58" t="n">
        <v>100</v>
      </c>
      <c r="V67" s="58" t="n">
        <v>4.94811577658712</v>
      </c>
      <c r="W67" s="58" t="n">
        <v>99.0876901182615</v>
      </c>
      <c r="X67" s="58" t="n">
        <v>72.5731361</v>
      </c>
      <c r="Y67" s="58" t="n">
        <v>56.004166921928</v>
      </c>
      <c r="Z67" s="58" t="n">
        <v>21.3520390582547</v>
      </c>
      <c r="AA67" s="58" t="n">
        <v>46.3253593077226</v>
      </c>
    </row>
    <row r="68">
      <c r="A68" s="58" t="s">
        <v>29</v>
      </c>
      <c r="B68" s="58" t="s">
        <v>30</v>
      </c>
      <c r="C68" s="58" t="s">
        <v>17</v>
      </c>
      <c r="D68" s="58" t="n">
        <v>125.9834949</v>
      </c>
      <c r="E68" s="58" t="n">
        <v>33.8706358824496</v>
      </c>
      <c r="F68" s="58" t="n">
        <v>1.07004842553504</v>
      </c>
      <c r="G68" s="58" t="n">
        <v>34.0443831000321</v>
      </c>
      <c r="H68" s="58" t="n">
        <v>2905.6461416</v>
      </c>
      <c r="I68" s="58" t="n">
        <v>10.0293568359087</v>
      </c>
      <c r="J68" s="58" t="n">
        <v>24.6792810554191</v>
      </c>
      <c r="K68" s="58" t="n">
        <v>10.0007127360803</v>
      </c>
      <c r="L68" s="58" t="n">
        <v>4167.9907504</v>
      </c>
      <c r="M68" s="58" t="n">
        <v>6.88703915150139</v>
      </c>
      <c r="N68" s="58" t="n">
        <v>35.4010812579081</v>
      </c>
      <c r="O68" s="58" t="n">
        <v>6.86176953770657</v>
      </c>
      <c r="P68" s="58" t="n">
        <v>1203.2333489</v>
      </c>
      <c r="Q68" s="58" t="n">
        <v>13.8314094614549</v>
      </c>
      <c r="R68" s="58" t="n">
        <v>10.2197351451766</v>
      </c>
      <c r="S68" s="58" t="n">
        <v>13.2718720710361</v>
      </c>
      <c r="T68" s="58" t="n">
        <v>301.456294</v>
      </c>
      <c r="U68" s="58" t="n">
        <v>23.5502790451295</v>
      </c>
      <c r="V68" s="58" t="n">
        <v>2.5604372463105</v>
      </c>
      <c r="W68" s="58" t="n">
        <v>23.2003466634445</v>
      </c>
      <c r="X68" s="58" t="n">
        <v>3069.3155271</v>
      </c>
      <c r="Y68" s="58" t="n">
        <v>14.313511488413</v>
      </c>
      <c r="Z68" s="58" t="n">
        <v>26.0694168696507</v>
      </c>
      <c r="AA68" s="58" t="n">
        <v>13.3204178399535</v>
      </c>
    </row>
    <row r="69">
      <c r="A69" s="58" t="s">
        <v>46</v>
      </c>
      <c r="B69" s="58" t="s">
        <v>47</v>
      </c>
      <c r="C69" s="58" t="s">
        <v>16</v>
      </c>
      <c r="D69" s="58" t="n">
        <v>56.0610368</v>
      </c>
      <c r="E69" s="58" t="n">
        <v>42.0913653440851</v>
      </c>
      <c r="F69" s="58" t="n">
        <v>6.07457131065903</v>
      </c>
      <c r="G69" s="58" t="n">
        <v>38.7087824871845</v>
      </c>
      <c r="H69" s="58" t="n">
        <v>517.588843</v>
      </c>
      <c r="I69" s="58" t="n">
        <v>17.1989174740891</v>
      </c>
      <c r="J69" s="58" t="n">
        <v>56.0840561622471</v>
      </c>
      <c r="K69" s="58" t="n">
        <v>10.5832410288616</v>
      </c>
      <c r="L69" s="58" t="n">
        <v>304.3983719</v>
      </c>
      <c r="M69" s="58" t="n">
        <v>19.1766705053314</v>
      </c>
      <c r="N69" s="58" t="n">
        <v>32.9835073074328</v>
      </c>
      <c r="O69" s="58" t="n">
        <v>16.8576293218431</v>
      </c>
      <c r="P69" s="58" t="n">
        <v>20.6382165</v>
      </c>
      <c r="Q69" s="58" t="n">
        <v>70.1554615492557</v>
      </c>
      <c r="R69" s="58" t="n">
        <v>2.23628254149716</v>
      </c>
      <c r="S69" s="58" t="n">
        <v>67.2526761720898</v>
      </c>
      <c r="T69" s="58" t="n">
        <v>11.6492268</v>
      </c>
      <c r="U69" s="58" t="n">
        <v>100</v>
      </c>
      <c r="V69" s="58" t="n">
        <v>1.26226810900936</v>
      </c>
      <c r="W69" s="58" t="n">
        <v>100.398684220055</v>
      </c>
      <c r="X69" s="58" t="n">
        <v>12.5448497</v>
      </c>
      <c r="Y69" s="58" t="n">
        <v>100</v>
      </c>
      <c r="Z69" s="58" t="n">
        <v>1.35931456915455</v>
      </c>
      <c r="AA69" s="58" t="n">
        <v>96.5403397032477</v>
      </c>
    </row>
    <row r="70">
      <c r="A70" s="58" t="s">
        <v>46</v>
      </c>
      <c r="B70" s="58" t="s">
        <v>47</v>
      </c>
      <c r="C70" s="58" t="s">
        <v>17</v>
      </c>
      <c r="D70" s="58" t="n">
        <v>143.2215355</v>
      </c>
      <c r="E70" s="58" t="n">
        <v>26.7589159164728</v>
      </c>
      <c r="F70" s="58" t="n">
        <v>1.96625113365438</v>
      </c>
      <c r="G70" s="58" t="n">
        <v>26.3403097461359</v>
      </c>
      <c r="H70" s="58" t="n">
        <v>3017.5443802</v>
      </c>
      <c r="I70" s="58" t="n">
        <v>5.45513992693606</v>
      </c>
      <c r="J70" s="58" t="n">
        <v>41.4270803458929</v>
      </c>
      <c r="K70" s="58" t="n">
        <v>5.2017796401848</v>
      </c>
      <c r="L70" s="58" t="n">
        <v>3386.2624111</v>
      </c>
      <c r="M70" s="58" t="n">
        <v>7.6169093679638</v>
      </c>
      <c r="N70" s="58" t="n">
        <v>46.4891140946927</v>
      </c>
      <c r="O70" s="58" t="n">
        <v>4.70386954364747</v>
      </c>
      <c r="P70" s="58" t="n">
        <v>339.1051739</v>
      </c>
      <c r="Q70" s="58" t="n">
        <v>24.8963596364834</v>
      </c>
      <c r="R70" s="58" t="n">
        <v>4.65548655292095</v>
      </c>
      <c r="S70" s="58" t="n">
        <v>23.6302629760292</v>
      </c>
      <c r="T70" s="58" t="n">
        <v>114.4112115</v>
      </c>
      <c r="U70" s="58" t="n">
        <v>38.9060965063701</v>
      </c>
      <c r="V70" s="58" t="n">
        <v>1.57072170417169</v>
      </c>
      <c r="W70" s="58" t="n">
        <v>39.2445293244097</v>
      </c>
      <c r="X70" s="58" t="n">
        <v>283.4452649</v>
      </c>
      <c r="Y70" s="58" t="n">
        <v>24.4047122341817</v>
      </c>
      <c r="Z70" s="58" t="n">
        <v>3.89134616866742</v>
      </c>
      <c r="AA70" s="58" t="n">
        <v>23.3394248365419</v>
      </c>
    </row>
    <row r="71">
      <c r="A71" s="58" t="s">
        <v>48</v>
      </c>
      <c r="B71" s="58" t="s">
        <v>49</v>
      </c>
      <c r="C71" s="58" t="s">
        <v>16</v>
      </c>
      <c r="D71" s="58" t="n">
        <v>65.6684528</v>
      </c>
      <c r="E71" s="58" t="n">
        <v>100</v>
      </c>
      <c r="F71" s="58" t="n">
        <v>1.79837855355858</v>
      </c>
      <c r="G71" s="58" t="n">
        <v>99.9676886324736</v>
      </c>
      <c r="H71" s="58" t="n">
        <v>1483.0187663</v>
      </c>
      <c r="I71" s="58" t="n">
        <v>26.6982864079641</v>
      </c>
      <c r="J71" s="58" t="n">
        <v>40.6135523241507</v>
      </c>
      <c r="K71" s="58" t="n">
        <v>16.6654017079691</v>
      </c>
      <c r="L71" s="58" t="n">
        <v>1497.1027883</v>
      </c>
      <c r="M71" s="58" t="n">
        <v>30.6419416418166</v>
      </c>
      <c r="N71" s="58" t="n">
        <v>40.9992535556048</v>
      </c>
      <c r="O71" s="58" t="n">
        <v>17.7470924416337</v>
      </c>
      <c r="P71" s="58" t="n">
        <v>368.242664</v>
      </c>
      <c r="Q71" s="58" t="n">
        <v>43.7471792471061</v>
      </c>
      <c r="R71" s="58" t="n">
        <v>10.084594370752</v>
      </c>
      <c r="S71" s="58" t="n">
        <v>46.4448757948705</v>
      </c>
      <c r="T71" s="58" t="n">
        <v>126.4696861</v>
      </c>
      <c r="U71" s="58" t="n">
        <v>70.2842136524007</v>
      </c>
      <c r="V71" s="58" t="n">
        <v>3.46346474539636</v>
      </c>
      <c r="W71" s="58" t="n">
        <v>71.2776743415933</v>
      </c>
      <c r="X71" s="58" t="n">
        <v>111.0343376</v>
      </c>
      <c r="Y71" s="58" t="n">
        <v>70.4042779617918</v>
      </c>
      <c r="Z71" s="58" t="n">
        <v>3.04075645053758</v>
      </c>
      <c r="AA71" s="58" t="n">
        <v>72.8228296855362</v>
      </c>
    </row>
    <row r="72">
      <c r="A72" s="58" t="s">
        <v>48</v>
      </c>
      <c r="B72" s="58" t="s">
        <v>49</v>
      </c>
      <c r="C72" s="58" t="s">
        <v>17</v>
      </c>
      <c r="D72" s="58" t="n">
        <v>916.9187776</v>
      </c>
      <c r="E72" s="58" t="n">
        <v>23.2906691656636</v>
      </c>
      <c r="F72" s="58" t="n">
        <v>1.48013645751012</v>
      </c>
      <c r="G72" s="58" t="n">
        <v>22.6270728001658</v>
      </c>
      <c r="H72" s="58" t="n">
        <v>18679.7712054</v>
      </c>
      <c r="I72" s="58" t="n">
        <v>7.39523803826837</v>
      </c>
      <c r="J72" s="58" t="n">
        <v>30.1538272031351</v>
      </c>
      <c r="K72" s="58" t="n">
        <v>7.05410397327798</v>
      </c>
      <c r="L72" s="58" t="n">
        <v>26512.1036549</v>
      </c>
      <c r="M72" s="58" t="n">
        <v>5.17156267415828</v>
      </c>
      <c r="N72" s="58" t="n">
        <v>42.7971725997563</v>
      </c>
      <c r="O72" s="58" t="n">
        <v>4.37270333463939</v>
      </c>
      <c r="P72" s="58" t="n">
        <v>6596.1902707</v>
      </c>
      <c r="Q72" s="58" t="n">
        <v>12.0719458584882</v>
      </c>
      <c r="R72" s="58" t="n">
        <v>10.6479024520488</v>
      </c>
      <c r="S72" s="58" t="n">
        <v>12.078656330695</v>
      </c>
      <c r="T72" s="58" t="n">
        <v>1550.7587014</v>
      </c>
      <c r="U72" s="58" t="n">
        <v>22.6618775765383</v>
      </c>
      <c r="V72" s="58" t="n">
        <v>2.50331277624299</v>
      </c>
      <c r="W72" s="58" t="n">
        <v>22.6654581074862</v>
      </c>
      <c r="X72" s="58" t="n">
        <v>7692.5171567</v>
      </c>
      <c r="Y72" s="58" t="n">
        <v>17.6576423476614</v>
      </c>
      <c r="Z72" s="58" t="n">
        <v>12.4176485113067</v>
      </c>
      <c r="AA72" s="58" t="n">
        <v>17.378629567495</v>
      </c>
    </row>
    <row r="73">
      <c r="A73" s="58" t="s">
        <v>31</v>
      </c>
      <c r="B73" s="58" t="s">
        <v>32</v>
      </c>
      <c r="C73" s="58" t="s">
        <v>16</v>
      </c>
      <c r="D73" s="58" t="n">
        <v>73.3077148</v>
      </c>
      <c r="E73" s="58" t="n">
        <v>74.8143187211012</v>
      </c>
      <c r="F73" s="58" t="n">
        <v>3.81707648450342</v>
      </c>
      <c r="G73" s="58" t="n">
        <v>71.3475506801613</v>
      </c>
      <c r="H73" s="58" t="n">
        <v>417.4215839</v>
      </c>
      <c r="I73" s="58" t="n">
        <v>45.3171879867336</v>
      </c>
      <c r="J73" s="58" t="n">
        <v>21.7348217220497</v>
      </c>
      <c r="K73" s="58" t="n">
        <v>33.6866780822556</v>
      </c>
      <c r="L73" s="58" t="n">
        <v>972.2012797</v>
      </c>
      <c r="M73" s="58" t="n">
        <v>22.1861930293679</v>
      </c>
      <c r="N73" s="58" t="n">
        <v>50.6217749805919</v>
      </c>
      <c r="O73" s="58" t="n">
        <v>14.764907352578</v>
      </c>
      <c r="P73" s="58" t="n">
        <v>291.7731697</v>
      </c>
      <c r="Q73" s="58" t="n">
        <v>45.6135397029203</v>
      </c>
      <c r="R73" s="58" t="n">
        <v>15.1924051637591</v>
      </c>
      <c r="S73" s="58" t="n">
        <v>43.2580907470185</v>
      </c>
      <c r="T73" s="58" t="n">
        <v>82.9350526</v>
      </c>
      <c r="U73" s="58" t="n">
        <v>70.2069960455731</v>
      </c>
      <c r="V73" s="58" t="n">
        <v>4.31836457982884</v>
      </c>
      <c r="W73" s="58" t="n">
        <v>65.3048409395409</v>
      </c>
      <c r="X73" s="58" t="n">
        <v>82.8811338</v>
      </c>
      <c r="Y73" s="58" t="n">
        <v>70.2039291035969</v>
      </c>
      <c r="Z73" s="58" t="n">
        <v>4.31555706926717</v>
      </c>
      <c r="AA73" s="58" t="n">
        <v>70.5214811343808</v>
      </c>
    </row>
    <row r="74">
      <c r="A74" s="58" t="s">
        <v>31</v>
      </c>
      <c r="B74" s="58" t="s">
        <v>32</v>
      </c>
      <c r="C74" s="58" t="s">
        <v>17</v>
      </c>
      <c r="D74" s="58" t="n">
        <v>749.1638443</v>
      </c>
      <c r="E74" s="58" t="n">
        <v>26.0005883491539</v>
      </c>
      <c r="F74" s="58" t="n">
        <v>1.60081044333682</v>
      </c>
      <c r="G74" s="58" t="n">
        <v>26.4973632534139</v>
      </c>
      <c r="H74" s="58" t="n">
        <v>10531.8933263</v>
      </c>
      <c r="I74" s="58" t="n">
        <v>8.55572909960645</v>
      </c>
      <c r="J74" s="58" t="n">
        <v>22.5045094649536</v>
      </c>
      <c r="K74" s="58" t="n">
        <v>9.1562902211641</v>
      </c>
      <c r="L74" s="58" t="n">
        <v>20218.5912373</v>
      </c>
      <c r="M74" s="58" t="n">
        <v>6.26633872878595</v>
      </c>
      <c r="N74" s="58" t="n">
        <v>43.2030085921594</v>
      </c>
      <c r="O74" s="58" t="n">
        <v>4.87336290891025</v>
      </c>
      <c r="P74" s="58" t="n">
        <v>7188.0796467</v>
      </c>
      <c r="Q74" s="58" t="n">
        <v>10.6249213692382</v>
      </c>
      <c r="R74" s="58" t="n">
        <v>15.3594611559582</v>
      </c>
      <c r="S74" s="58" t="n">
        <v>9.55765681969628</v>
      </c>
      <c r="T74" s="58" t="n">
        <v>478.8421745</v>
      </c>
      <c r="U74" s="58" t="n">
        <v>37.8575271784093</v>
      </c>
      <c r="V74" s="58" t="n">
        <v>1.02318813098347</v>
      </c>
      <c r="W74" s="58" t="n">
        <v>37.1748209694135</v>
      </c>
      <c r="X74" s="58" t="n">
        <v>7632.4650607</v>
      </c>
      <c r="Y74" s="58" t="n">
        <v>15.2197857565033</v>
      </c>
      <c r="Z74" s="58" t="n">
        <v>16.3090222126086</v>
      </c>
      <c r="AA74" s="58" t="n">
        <v>13.6787035722835</v>
      </c>
    </row>
    <row r="75">
      <c r="A75" s="58" t="s">
        <v>50</v>
      </c>
      <c r="B75" s="58" t="s">
        <v>51</v>
      </c>
      <c r="C75" s="58" t="s">
        <v>16</v>
      </c>
      <c r="D75" s="58" t="n">
        <v>804.6763198</v>
      </c>
      <c r="E75" s="58" t="n">
        <v>27.6576871852528</v>
      </c>
      <c r="F75" s="58" t="n">
        <v>11.9874153459098</v>
      </c>
      <c r="G75" s="58" t="n">
        <v>24.295880054927</v>
      </c>
      <c r="H75" s="58" t="n">
        <v>3525.8024829</v>
      </c>
      <c r="I75" s="58" t="n">
        <v>16.2382189801038</v>
      </c>
      <c r="J75" s="58" t="n">
        <v>52.5245465166257</v>
      </c>
      <c r="K75" s="58" t="n">
        <v>8.98839267194973</v>
      </c>
      <c r="L75" s="58" t="n">
        <v>1501.0380033</v>
      </c>
      <c r="M75" s="58" t="n">
        <v>22.854585317473</v>
      </c>
      <c r="N75" s="58" t="n">
        <v>22.3612470664285</v>
      </c>
      <c r="O75" s="58" t="n">
        <v>19.035589723343</v>
      </c>
      <c r="P75" s="58" t="n">
        <v>511.0242775</v>
      </c>
      <c r="Q75" s="58" t="n">
        <v>34.4952003042048</v>
      </c>
      <c r="R75" s="58" t="n">
        <v>7.61282532554025</v>
      </c>
      <c r="S75" s="58" t="n">
        <v>32.1983372156576</v>
      </c>
      <c r="T75" s="58" t="n">
        <v>98.9341411</v>
      </c>
      <c r="U75" s="58" t="n">
        <v>71.3046450956446</v>
      </c>
      <c r="V75" s="58" t="n">
        <v>1.47384061401398</v>
      </c>
      <c r="W75" s="58" t="n">
        <v>71.9317620830711</v>
      </c>
      <c r="X75" s="58" t="n">
        <v>271.2004989</v>
      </c>
      <c r="Y75" s="58" t="n">
        <v>54.108046497296</v>
      </c>
      <c r="Z75" s="58" t="n">
        <v>4.04012513148178</v>
      </c>
      <c r="AA75" s="58" t="n">
        <v>55.3454068223419</v>
      </c>
    </row>
    <row r="76">
      <c r="A76" s="58" t="s">
        <v>50</v>
      </c>
      <c r="B76" s="58" t="s">
        <v>51</v>
      </c>
      <c r="C76" s="58" t="s">
        <v>17</v>
      </c>
      <c r="D76" s="58" t="n">
        <v>1915.5731832</v>
      </c>
      <c r="E76" s="58" t="n">
        <v>18.6747650403186</v>
      </c>
      <c r="F76" s="58" t="n">
        <v>2.90525638297337</v>
      </c>
      <c r="G76" s="58" t="n">
        <v>18.7587095559047</v>
      </c>
      <c r="H76" s="58" t="n">
        <v>20937.5978342</v>
      </c>
      <c r="I76" s="58" t="n">
        <v>7.0745129871987</v>
      </c>
      <c r="J76" s="58" t="n">
        <v>31.755033055079</v>
      </c>
      <c r="K76" s="58" t="n">
        <v>6.89903318448887</v>
      </c>
      <c r="L76" s="58" t="n">
        <v>23785.084074</v>
      </c>
      <c r="M76" s="58" t="n">
        <v>6.06478039861201</v>
      </c>
      <c r="N76" s="58" t="n">
        <v>36.0736765014171</v>
      </c>
      <c r="O76" s="58" t="n">
        <v>4.89984740054418</v>
      </c>
      <c r="P76" s="58" t="n">
        <v>6980.3758469</v>
      </c>
      <c r="Q76" s="58" t="n">
        <v>11.3847884950984</v>
      </c>
      <c r="R76" s="58" t="n">
        <v>10.5867954629024</v>
      </c>
      <c r="S76" s="58" t="n">
        <v>10.5365710168532</v>
      </c>
      <c r="T76" s="58" t="n">
        <v>1434.5816954</v>
      </c>
      <c r="U76" s="58" t="n">
        <v>23.1215911446879</v>
      </c>
      <c r="V76" s="58" t="n">
        <v>2.17576006179788</v>
      </c>
      <c r="W76" s="58" t="n">
        <v>22.1614833647423</v>
      </c>
      <c r="X76" s="58" t="n">
        <v>10881.525327</v>
      </c>
      <c r="Y76" s="58" t="n">
        <v>12.4514792566226</v>
      </c>
      <c r="Z76" s="58" t="n">
        <v>16.5034785358302</v>
      </c>
      <c r="AA76" s="58" t="n">
        <v>11.4349309523936</v>
      </c>
    </row>
    <row r="77">
      <c r="A77" s="58" t="s">
        <v>52</v>
      </c>
      <c r="B77" s="58" t="s">
        <v>53</v>
      </c>
      <c r="C77" s="58" t="s">
        <v>16</v>
      </c>
      <c r="D77" s="58"/>
      <c r="E77" s="58"/>
      <c r="F77" s="58"/>
      <c r="G77" s="58"/>
      <c r="H77" s="58" t="n">
        <v>61.148885</v>
      </c>
      <c r="I77" s="58" t="n">
        <v>35.4165228575113</v>
      </c>
      <c r="J77" s="58" t="n">
        <v>61.4016395070883</v>
      </c>
      <c r="K77" s="58" t="n">
        <v>18.6798814754318</v>
      </c>
      <c r="L77" s="58" t="n">
        <v>34.9488815</v>
      </c>
      <c r="M77" s="58" t="n">
        <v>39.0066877883485</v>
      </c>
      <c r="N77" s="58" t="n">
        <v>35.0933401817375</v>
      </c>
      <c r="O77" s="58" t="n">
        <v>31.853539423965</v>
      </c>
      <c r="P77" s="58"/>
      <c r="Q77" s="58"/>
      <c r="R77" s="58"/>
      <c r="S77" s="58"/>
      <c r="T77" s="58"/>
      <c r="U77" s="58"/>
      <c r="V77" s="58"/>
      <c r="W77" s="58"/>
      <c r="X77" s="58" t="n">
        <v>3.4905922</v>
      </c>
      <c r="Y77" s="58" t="n">
        <v>100</v>
      </c>
      <c r="Z77" s="58" t="n">
        <v>3.50502031117418</v>
      </c>
      <c r="AA77" s="58" t="n">
        <v>101.899416200155</v>
      </c>
    </row>
    <row r="78">
      <c r="A78" s="58" t="s">
        <v>52</v>
      </c>
      <c r="B78" s="58" t="s">
        <v>53</v>
      </c>
      <c r="C78" s="58" t="s">
        <v>17</v>
      </c>
      <c r="D78" s="58" t="n">
        <v>100.023158</v>
      </c>
      <c r="E78" s="58" t="n">
        <v>25.0745164768944</v>
      </c>
      <c r="F78" s="58" t="n">
        <v>1.91114527174174</v>
      </c>
      <c r="G78" s="58" t="n">
        <v>24.9591512426013</v>
      </c>
      <c r="H78" s="58" t="n">
        <v>1352.9670172</v>
      </c>
      <c r="I78" s="58" t="n">
        <v>9.77766665649513</v>
      </c>
      <c r="J78" s="58" t="n">
        <v>25.8511785615118</v>
      </c>
      <c r="K78" s="58" t="n">
        <v>8.62032299011577</v>
      </c>
      <c r="L78" s="58" t="n">
        <v>2747.1383138</v>
      </c>
      <c r="M78" s="58" t="n">
        <v>6.53760987443799</v>
      </c>
      <c r="N78" s="58" t="n">
        <v>52.4896484396088</v>
      </c>
      <c r="O78" s="58" t="n">
        <v>4.68931381892826</v>
      </c>
      <c r="P78" s="58" t="n">
        <v>627.5894074</v>
      </c>
      <c r="Q78" s="58" t="n">
        <v>14.3979040421513</v>
      </c>
      <c r="R78" s="58" t="n">
        <v>11.9913683244005</v>
      </c>
      <c r="S78" s="58" t="n">
        <v>13.9390901039155</v>
      </c>
      <c r="T78" s="58" t="n">
        <v>67.442625</v>
      </c>
      <c r="U78" s="58" t="n">
        <v>32.1726992974503</v>
      </c>
      <c r="V78" s="58" t="n">
        <v>1.28862811832637</v>
      </c>
      <c r="W78" s="58" t="n">
        <v>31.9845436709784</v>
      </c>
      <c r="X78" s="58" t="n">
        <v>338.5158233</v>
      </c>
      <c r="Y78" s="58" t="n">
        <v>18.5769551124824</v>
      </c>
      <c r="Z78" s="58" t="n">
        <v>6.46803128441073</v>
      </c>
      <c r="AA78" s="58" t="n">
        <v>18.4414348538572</v>
      </c>
    </row>
    <row r="79">
      <c r="A79" s="58" t="s">
        <v>33</v>
      </c>
      <c r="B79" s="58" t="s">
        <v>34</v>
      </c>
      <c r="C79" s="58" t="s">
        <v>16</v>
      </c>
      <c r="D79" s="58" t="n">
        <v>169.4350354</v>
      </c>
      <c r="E79" s="58" t="n">
        <v>38.9454550879382</v>
      </c>
      <c r="F79" s="58" t="n">
        <v>22.1669761311819</v>
      </c>
      <c r="G79" s="58" t="n">
        <v>27.6325519345373</v>
      </c>
      <c r="H79" s="58" t="n">
        <v>329.8985882</v>
      </c>
      <c r="I79" s="58" t="n">
        <v>19.1508609541043</v>
      </c>
      <c r="J79" s="58" t="n">
        <v>43.1602242893621</v>
      </c>
      <c r="K79" s="58" t="n">
        <v>13.6626358168936</v>
      </c>
      <c r="L79" s="58" t="n">
        <v>184.5224368</v>
      </c>
      <c r="M79" s="58" t="n">
        <v>25.8446362930802</v>
      </c>
      <c r="N79" s="58" t="n">
        <v>24.1408421968738</v>
      </c>
      <c r="O79" s="58" t="n">
        <v>17.2833839871795</v>
      </c>
      <c r="P79" s="58" t="n">
        <v>52.2345851</v>
      </c>
      <c r="Q79" s="58" t="n">
        <v>68.4566776233852</v>
      </c>
      <c r="R79" s="58" t="n">
        <v>6.83378616707209</v>
      </c>
      <c r="S79" s="58" t="n">
        <v>64.3772178460859</v>
      </c>
      <c r="T79" s="58"/>
      <c r="U79" s="58"/>
      <c r="V79" s="58"/>
      <c r="W79" s="58"/>
      <c r="X79" s="58" t="n">
        <v>28.2672642</v>
      </c>
      <c r="Y79" s="58" t="n">
        <v>60.1013307833849</v>
      </c>
      <c r="Z79" s="58" t="n">
        <v>3.69817121551009</v>
      </c>
      <c r="AA79" s="58" t="n">
        <v>57.5555125171503</v>
      </c>
    </row>
    <row r="80">
      <c r="A80" s="58" t="s">
        <v>33</v>
      </c>
      <c r="B80" s="58" t="s">
        <v>34</v>
      </c>
      <c r="C80" s="58" t="s">
        <v>17</v>
      </c>
      <c r="D80" s="58" t="n">
        <v>139.5646863</v>
      </c>
      <c r="E80" s="58" t="n">
        <v>24.2700616969641</v>
      </c>
      <c r="F80" s="58" t="n">
        <v>1.88185517497475</v>
      </c>
      <c r="G80" s="58" t="n">
        <v>25.4457672600276</v>
      </c>
      <c r="H80" s="58" t="n">
        <v>1690.3548898</v>
      </c>
      <c r="I80" s="58" t="n">
        <v>9.61008769527837</v>
      </c>
      <c r="J80" s="58" t="n">
        <v>22.7923207599687</v>
      </c>
      <c r="K80" s="58" t="n">
        <v>8.43166057630041</v>
      </c>
      <c r="L80" s="58" t="n">
        <v>2586.7124213</v>
      </c>
      <c r="M80" s="58" t="n">
        <v>6.6155238693385</v>
      </c>
      <c r="N80" s="58" t="n">
        <v>34.8785805725332</v>
      </c>
      <c r="O80" s="58" t="n">
        <v>6.29328287262551</v>
      </c>
      <c r="P80" s="58" t="n">
        <v>1095.2827259</v>
      </c>
      <c r="Q80" s="58" t="n">
        <v>10.1794621384709</v>
      </c>
      <c r="R80" s="58" t="n">
        <v>14.768517168912</v>
      </c>
      <c r="S80" s="58" t="n">
        <v>9.60149870427251</v>
      </c>
      <c r="T80" s="58" t="n">
        <v>155.6217246</v>
      </c>
      <c r="U80" s="58" t="n">
        <v>22.6861403535148</v>
      </c>
      <c r="V80" s="58" t="n">
        <v>2.09836424629291</v>
      </c>
      <c r="W80" s="58" t="n">
        <v>21.9188548200411</v>
      </c>
      <c r="X80" s="58" t="n">
        <v>1748.7986748</v>
      </c>
      <c r="Y80" s="58" t="n">
        <v>12.6262260639055</v>
      </c>
      <c r="Z80" s="58" t="n">
        <v>23.5803620773185</v>
      </c>
      <c r="AA80" s="58" t="n">
        <v>10.9793933713897</v>
      </c>
    </row>
    <row r="81">
      <c r="A81" s="58" t="s">
        <v>54</v>
      </c>
      <c r="B81" s="58" t="s">
        <v>55</v>
      </c>
      <c r="C81" s="58" t="s">
        <v>16</v>
      </c>
      <c r="D81" s="58" t="n">
        <v>300.6328837</v>
      </c>
      <c r="E81" s="58" t="n">
        <v>44.2933580641684</v>
      </c>
      <c r="F81" s="58" t="n">
        <v>5.83420103541428</v>
      </c>
      <c r="G81" s="58" t="n">
        <v>40.9135415089782</v>
      </c>
      <c r="H81" s="58" t="n">
        <v>1601.3711012</v>
      </c>
      <c r="I81" s="58" t="n">
        <v>17.2993662107515</v>
      </c>
      <c r="J81" s="58" t="n">
        <v>31.0768430310059</v>
      </c>
      <c r="K81" s="58" t="n">
        <v>14.9464137594893</v>
      </c>
      <c r="L81" s="58" t="n">
        <v>1825.2441587</v>
      </c>
      <c r="M81" s="58" t="n">
        <v>16.0679226196332</v>
      </c>
      <c r="N81" s="58" t="n">
        <v>35.4214124200659</v>
      </c>
      <c r="O81" s="58" t="n">
        <v>11.9611389474352</v>
      </c>
      <c r="P81" s="58" t="n">
        <v>785.2843844</v>
      </c>
      <c r="Q81" s="58" t="n">
        <v>33.4047068848964</v>
      </c>
      <c r="R81" s="58" t="n">
        <v>15.2395403728788</v>
      </c>
      <c r="S81" s="58" t="n">
        <v>30.7014541430893</v>
      </c>
      <c r="T81" s="58" t="n">
        <v>140.6413503</v>
      </c>
      <c r="U81" s="58" t="n">
        <v>59.8373893552576</v>
      </c>
      <c r="V81" s="58" t="n">
        <v>2.7293418519084</v>
      </c>
      <c r="W81" s="58" t="n">
        <v>57.9186090467643</v>
      </c>
      <c r="X81" s="58" t="n">
        <v>499.7662051</v>
      </c>
      <c r="Y81" s="58" t="n">
        <v>34.7434488046844</v>
      </c>
      <c r="Z81" s="58" t="n">
        <v>9.69866128872676</v>
      </c>
      <c r="AA81" s="58" t="n">
        <v>32.2938780834877</v>
      </c>
    </row>
    <row r="82">
      <c r="A82" s="58" t="s">
        <v>54</v>
      </c>
      <c r="B82" s="58" t="s">
        <v>55</v>
      </c>
      <c r="C82" s="58" t="s">
        <v>17</v>
      </c>
      <c r="D82" s="58" t="n">
        <v>604.3766581</v>
      </c>
      <c r="E82" s="58" t="n">
        <v>28.9435035263764</v>
      </c>
      <c r="F82" s="58" t="n">
        <v>1.23194431263198</v>
      </c>
      <c r="G82" s="58" t="n">
        <v>28.9122581079993</v>
      </c>
      <c r="H82" s="58" t="n">
        <v>10526.5150922</v>
      </c>
      <c r="I82" s="58" t="n">
        <v>8.99067415702017</v>
      </c>
      <c r="J82" s="58" t="n">
        <v>21.4569511013855</v>
      </c>
      <c r="K82" s="58" t="n">
        <v>8.80258976034755</v>
      </c>
      <c r="L82" s="58" t="n">
        <v>20901.6175397</v>
      </c>
      <c r="M82" s="58" t="n">
        <v>6.59665109115387</v>
      </c>
      <c r="N82" s="58" t="n">
        <v>42.605266943618</v>
      </c>
      <c r="O82" s="58" t="n">
        <v>5.99260263821562</v>
      </c>
      <c r="P82" s="58" t="n">
        <v>6636.7604236</v>
      </c>
      <c r="Q82" s="58" t="n">
        <v>11.3260196399192</v>
      </c>
      <c r="R82" s="58" t="n">
        <v>13.5281850292805</v>
      </c>
      <c r="S82" s="58" t="n">
        <v>10.4961181207668</v>
      </c>
      <c r="T82" s="58" t="n">
        <v>1933.0921558</v>
      </c>
      <c r="U82" s="58" t="n">
        <v>20.9060849290127</v>
      </c>
      <c r="V82" s="58" t="n">
        <v>3.94036046100455</v>
      </c>
      <c r="W82" s="58" t="n">
        <v>20.1189004038944</v>
      </c>
      <c r="X82" s="58" t="n">
        <v>8456.402549</v>
      </c>
      <c r="Y82" s="58" t="n">
        <v>16.9363074215073</v>
      </c>
      <c r="Z82" s="58" t="n">
        <v>17.2372921520794</v>
      </c>
      <c r="AA82" s="58" t="n">
        <v>16.037671798102</v>
      </c>
    </row>
    <row r="83">
      <c r="A83" s="58" t="s">
        <v>35</v>
      </c>
      <c r="B83" s="58" t="s">
        <v>36</v>
      </c>
      <c r="C83" s="58" t="s">
        <v>16</v>
      </c>
      <c r="D83" s="58" t="n">
        <v>60.0176549</v>
      </c>
      <c r="E83" s="58" t="n">
        <v>99.9999999999999</v>
      </c>
      <c r="F83" s="58" t="n">
        <v>2.26211604710477</v>
      </c>
      <c r="G83" s="58" t="n">
        <v>96.9711446772401</v>
      </c>
      <c r="H83" s="58" t="n">
        <v>1114.7190185</v>
      </c>
      <c r="I83" s="58" t="n">
        <v>29.3393412103077</v>
      </c>
      <c r="J83" s="58" t="n">
        <v>42.0147002405076</v>
      </c>
      <c r="K83" s="58" t="n">
        <v>16.0335948297166</v>
      </c>
      <c r="L83" s="58" t="n">
        <v>1010.1935695</v>
      </c>
      <c r="M83" s="58" t="n">
        <v>31.9289177627437</v>
      </c>
      <c r="N83" s="58" t="n">
        <v>38.0750478847516</v>
      </c>
      <c r="O83" s="58" t="n">
        <v>18.7677908309925</v>
      </c>
      <c r="P83" s="58" t="n">
        <v>210.9293363</v>
      </c>
      <c r="Q83" s="58" t="n">
        <v>50.1875176167333</v>
      </c>
      <c r="R83" s="58" t="n">
        <v>7.95010463578424</v>
      </c>
      <c r="S83" s="58" t="n">
        <v>48.7412341989314</v>
      </c>
      <c r="T83" s="58"/>
      <c r="U83" s="58"/>
      <c r="V83" s="58"/>
      <c r="W83" s="58"/>
      <c r="X83" s="58" t="n">
        <v>257.3046993</v>
      </c>
      <c r="Y83" s="58" t="n">
        <v>44.0636024462889</v>
      </c>
      <c r="Z83" s="58" t="n">
        <v>9.69803119185181</v>
      </c>
      <c r="AA83" s="58" t="n">
        <v>47.5334410519971</v>
      </c>
    </row>
    <row r="84">
      <c r="A84" s="58" t="s">
        <v>35</v>
      </c>
      <c r="B84" s="58" t="s">
        <v>36</v>
      </c>
      <c r="C84" s="58" t="s">
        <v>17</v>
      </c>
      <c r="D84" s="58" t="n">
        <v>494.3696868</v>
      </c>
      <c r="E84" s="58" t="n">
        <v>32.6359536133682</v>
      </c>
      <c r="F84" s="58" t="n">
        <v>0.796195385903446</v>
      </c>
      <c r="G84" s="58" t="n">
        <v>32.0284676379855</v>
      </c>
      <c r="H84" s="58" t="n">
        <v>12244.0437202</v>
      </c>
      <c r="I84" s="58" t="n">
        <v>10.6137491202728</v>
      </c>
      <c r="J84" s="58" t="n">
        <v>19.7193545136742</v>
      </c>
      <c r="K84" s="58" t="n">
        <v>9.48942518821626</v>
      </c>
      <c r="L84" s="58" t="n">
        <v>25574.4919497</v>
      </c>
      <c r="M84" s="58" t="n">
        <v>6.32446344960154</v>
      </c>
      <c r="N84" s="58" t="n">
        <v>41.1883920694629</v>
      </c>
      <c r="O84" s="58" t="n">
        <v>4.99824427072904</v>
      </c>
      <c r="P84" s="58" t="n">
        <v>11015.7428609</v>
      </c>
      <c r="Q84" s="58" t="n">
        <v>9.21369281690528</v>
      </c>
      <c r="R84" s="58" t="n">
        <v>17.741143667038</v>
      </c>
      <c r="S84" s="58" t="n">
        <v>8.62730329503348</v>
      </c>
      <c r="T84" s="58" t="n">
        <v>1242.549809</v>
      </c>
      <c r="U84" s="58" t="n">
        <v>22.3829064602924</v>
      </c>
      <c r="V84" s="58" t="n">
        <v>2.00115915497311</v>
      </c>
      <c r="W84" s="58" t="n">
        <v>21.9985283111716</v>
      </c>
      <c r="X84" s="58" t="n">
        <v>11520.3055858</v>
      </c>
      <c r="Y84" s="58" t="n">
        <v>14.05247733851</v>
      </c>
      <c r="Z84" s="58" t="n">
        <v>18.5537552089483</v>
      </c>
      <c r="AA84" s="58" t="n">
        <v>13.8672931000343</v>
      </c>
    </row>
    <row r="85">
      <c r="A85" s="58" t="s">
        <v>56</v>
      </c>
      <c r="B85" s="58" t="s">
        <v>57</v>
      </c>
      <c r="C85" s="58" t="s">
        <v>16</v>
      </c>
      <c r="D85" s="58" t="n">
        <v>118.3851722</v>
      </c>
      <c r="E85" s="58" t="n">
        <v>47.5196175965979</v>
      </c>
      <c r="F85" s="58" t="n">
        <v>12.5524783727707</v>
      </c>
      <c r="G85" s="58" t="n">
        <v>38.1470823113438</v>
      </c>
      <c r="H85" s="58" t="n">
        <v>398.1435736</v>
      </c>
      <c r="I85" s="58" t="n">
        <v>25.9472976203588</v>
      </c>
      <c r="J85" s="58" t="n">
        <v>42.2154945927566</v>
      </c>
      <c r="K85" s="58" t="n">
        <v>19.2792813390981</v>
      </c>
      <c r="L85" s="58" t="n">
        <v>321.9736202</v>
      </c>
      <c r="M85" s="58" t="n">
        <v>25.5468434886636</v>
      </c>
      <c r="N85" s="58" t="n">
        <v>34.1391310166393</v>
      </c>
      <c r="O85" s="58" t="n">
        <v>19.1497396755595</v>
      </c>
      <c r="P85" s="58" t="n">
        <v>62.9328924</v>
      </c>
      <c r="Q85" s="58" t="n">
        <v>43.5291888069445</v>
      </c>
      <c r="R85" s="58" t="n">
        <v>6.67282697745578</v>
      </c>
      <c r="S85" s="58" t="n">
        <v>45.6355592642853</v>
      </c>
      <c r="T85" s="58" t="n">
        <v>21.1294793</v>
      </c>
      <c r="U85" s="58" t="n">
        <v>100</v>
      </c>
      <c r="V85" s="58" t="n">
        <v>2.24037628203202</v>
      </c>
      <c r="W85" s="58" t="n">
        <v>100.881165901122</v>
      </c>
      <c r="X85" s="58" t="n">
        <v>20.5571597</v>
      </c>
      <c r="Y85" s="58" t="n">
        <v>100</v>
      </c>
      <c r="Z85" s="58" t="n">
        <v>2.17969275834566</v>
      </c>
      <c r="AA85" s="58" t="n">
        <v>98.7242663846857</v>
      </c>
    </row>
    <row r="86">
      <c r="A86" s="58" t="s">
        <v>56</v>
      </c>
      <c r="B86" s="58" t="s">
        <v>57</v>
      </c>
      <c r="C86" s="58" t="s">
        <v>17</v>
      </c>
      <c r="D86" s="58" t="n">
        <v>269.7138032</v>
      </c>
      <c r="E86" s="58" t="n">
        <v>24.4759957977124</v>
      </c>
      <c r="F86" s="58" t="n">
        <v>2.3969838648526</v>
      </c>
      <c r="G86" s="58" t="n">
        <v>23.7279503035129</v>
      </c>
      <c r="H86" s="58" t="n">
        <v>2649.675724</v>
      </c>
      <c r="I86" s="58" t="n">
        <v>10.24228015668</v>
      </c>
      <c r="J86" s="58" t="n">
        <v>23.5480345542791</v>
      </c>
      <c r="K86" s="58" t="n">
        <v>9.43608688326131</v>
      </c>
      <c r="L86" s="58" t="n">
        <v>5267.1718955</v>
      </c>
      <c r="M86" s="58" t="n">
        <v>6.61402245552481</v>
      </c>
      <c r="N86" s="58" t="n">
        <v>46.8100849757272</v>
      </c>
      <c r="O86" s="58" t="n">
        <v>4.72430995616314</v>
      </c>
      <c r="P86" s="58" t="n">
        <v>1861.2144166</v>
      </c>
      <c r="Q86" s="58" t="n">
        <v>9.32381547536574</v>
      </c>
      <c r="R86" s="58" t="n">
        <v>16.5408698876011</v>
      </c>
      <c r="S86" s="58" t="n">
        <v>9.51811410168542</v>
      </c>
      <c r="T86" s="58" t="n">
        <v>184.6646162</v>
      </c>
      <c r="U86" s="58" t="n">
        <v>33.9936485166748</v>
      </c>
      <c r="V86" s="58" t="n">
        <v>1.6411399794484</v>
      </c>
      <c r="W86" s="58" t="n">
        <v>33.7087986724377</v>
      </c>
      <c r="X86" s="58" t="n">
        <v>1019.7755963</v>
      </c>
      <c r="Y86" s="58" t="n">
        <v>14.4429491409919</v>
      </c>
      <c r="Z86" s="58" t="n">
        <v>9.06288673809163</v>
      </c>
      <c r="AA86" s="58" t="n">
        <v>14.3731080953359</v>
      </c>
    </row>
    <row r="87">
      <c r="A87" s="58" t="s">
        <v>37</v>
      </c>
      <c r="B87" s="58" t="s">
        <v>38</v>
      </c>
      <c r="C87" s="58" t="s">
        <v>16</v>
      </c>
      <c r="D87" s="58" t="n">
        <v>2824.1786825</v>
      </c>
      <c r="E87" s="58" t="n">
        <v>29.5287720879606</v>
      </c>
      <c r="F87" s="58" t="n">
        <v>9.89761776657479</v>
      </c>
      <c r="G87" s="58" t="n">
        <v>27.710003372936</v>
      </c>
      <c r="H87" s="58" t="n">
        <v>11801.6691442</v>
      </c>
      <c r="I87" s="58" t="n">
        <v>25.4559530904014</v>
      </c>
      <c r="J87" s="58" t="n">
        <v>41.3601345129732</v>
      </c>
      <c r="K87" s="58" t="n">
        <v>17.2329634990385</v>
      </c>
      <c r="L87" s="58" t="n">
        <v>12211.9734385</v>
      </c>
      <c r="M87" s="58" t="n">
        <v>19.3833507189594</v>
      </c>
      <c r="N87" s="58" t="n">
        <v>42.7980871107071</v>
      </c>
      <c r="O87" s="58" t="n">
        <v>16.1948364545578</v>
      </c>
      <c r="P87" s="58" t="n">
        <v>966.7728355</v>
      </c>
      <c r="Q87" s="58" t="n">
        <v>51.0654365964191</v>
      </c>
      <c r="R87" s="58" t="n">
        <v>3.38815247497595</v>
      </c>
      <c r="S87" s="58" t="n">
        <v>47.802070667429</v>
      </c>
      <c r="T87" s="58"/>
      <c r="U87" s="58"/>
      <c r="V87" s="58"/>
      <c r="W87" s="58"/>
      <c r="X87" s="58" t="n">
        <v>729.329406</v>
      </c>
      <c r="Y87" s="58" t="n">
        <v>70.2703611218343</v>
      </c>
      <c r="Z87" s="58" t="n">
        <v>2.55600813476894</v>
      </c>
      <c r="AA87" s="58" t="n">
        <v>69.0272545208546</v>
      </c>
    </row>
    <row r="88">
      <c r="A88" s="58" t="s">
        <v>37</v>
      </c>
      <c r="B88" s="58" t="s">
        <v>38</v>
      </c>
      <c r="C88" s="58" t="s">
        <v>17</v>
      </c>
      <c r="D88" s="58" t="n">
        <v>4887.769395</v>
      </c>
      <c r="E88" s="58" t="n">
        <v>27.5193663276777</v>
      </c>
      <c r="F88" s="58" t="n">
        <v>1.6598261565349</v>
      </c>
      <c r="G88" s="58" t="n">
        <v>27.4041860916611</v>
      </c>
      <c r="H88" s="58" t="n">
        <v>74966.109916</v>
      </c>
      <c r="I88" s="58" t="n">
        <v>7.39514055618405</v>
      </c>
      <c r="J88" s="58" t="n">
        <v>25.4575656166461</v>
      </c>
      <c r="K88" s="58" t="n">
        <v>7.34327799030583</v>
      </c>
      <c r="L88" s="58" t="n">
        <v>144216.3726044</v>
      </c>
      <c r="M88" s="58" t="n">
        <v>5.82018209514442</v>
      </c>
      <c r="N88" s="58" t="n">
        <v>48.9741000658167</v>
      </c>
      <c r="O88" s="58" t="n">
        <v>3.38613052601952</v>
      </c>
      <c r="P88" s="58" t="n">
        <v>37367.0528852</v>
      </c>
      <c r="Q88" s="58" t="n">
        <v>10.9147756800923</v>
      </c>
      <c r="R88" s="58" t="n">
        <v>12.6893899362202</v>
      </c>
      <c r="S88" s="58" t="n">
        <v>10.5932684406326</v>
      </c>
      <c r="T88" s="58" t="n">
        <v>6290.1751342</v>
      </c>
      <c r="U88" s="58" t="n">
        <v>22.5527259095489</v>
      </c>
      <c r="V88" s="58" t="n">
        <v>2.13606583559587</v>
      </c>
      <c r="W88" s="58" t="n">
        <v>22.3878915297226</v>
      </c>
      <c r="X88" s="58" t="n">
        <v>26747.298388</v>
      </c>
      <c r="Y88" s="58" t="n">
        <v>15.6042097431696</v>
      </c>
      <c r="Z88" s="58" t="n">
        <v>9.08305238918625</v>
      </c>
      <c r="AA88" s="58" t="n">
        <v>14.4963066678964</v>
      </c>
    </row>
    <row r="89">
      <c r="A89" s="58" t="s">
        <v>39</v>
      </c>
      <c r="B89" s="58" t="s">
        <v>40</v>
      </c>
      <c r="C89" s="58" t="s">
        <v>16</v>
      </c>
      <c r="D89" s="58"/>
      <c r="E89" s="58"/>
      <c r="F89" s="58"/>
      <c r="G89" s="58"/>
      <c r="H89" s="58" t="n">
        <v>173.4433145</v>
      </c>
      <c r="I89" s="58" t="n">
        <v>44.0386130153905</v>
      </c>
      <c r="J89" s="58" t="n">
        <v>59.2734184700205</v>
      </c>
      <c r="K89" s="58" t="n">
        <v>27.2435826951348</v>
      </c>
      <c r="L89" s="58" t="n">
        <v>22.0092224</v>
      </c>
      <c r="M89" s="58" t="n">
        <v>59.063074100587</v>
      </c>
      <c r="N89" s="58" t="n">
        <v>7.52154589109256</v>
      </c>
      <c r="O89" s="58" t="n">
        <v>56.699948051321</v>
      </c>
      <c r="P89" s="58" t="n">
        <v>16.5569436</v>
      </c>
      <c r="Q89" s="58" t="n">
        <v>73.0803418660104</v>
      </c>
      <c r="R89" s="58" t="n">
        <v>5.65825583659109</v>
      </c>
      <c r="S89" s="58" t="n">
        <v>77.1351410415477</v>
      </c>
      <c r="T89" s="58" t="n">
        <v>55.4610553</v>
      </c>
      <c r="U89" s="58" t="n">
        <v>75.6436096317467</v>
      </c>
      <c r="V89" s="58" t="n">
        <v>18.9535488817348</v>
      </c>
      <c r="W89" s="58" t="n">
        <v>64.0176937175244</v>
      </c>
      <c r="X89" s="58" t="n">
        <v>25.1451408</v>
      </c>
      <c r="Y89" s="58" t="n">
        <v>61.042847118175</v>
      </c>
      <c r="Z89" s="58" t="n">
        <v>8.59323092056101</v>
      </c>
      <c r="AA89" s="58" t="n">
        <v>54.4069330230279</v>
      </c>
    </row>
    <row r="90">
      <c r="A90" s="58" t="s">
        <v>39</v>
      </c>
      <c r="B90" s="58" t="s">
        <v>40</v>
      </c>
      <c r="C90" s="58" t="s">
        <v>17</v>
      </c>
      <c r="D90" s="58" t="n">
        <v>96.971495</v>
      </c>
      <c r="E90" s="58" t="n">
        <v>41.8156447557696</v>
      </c>
      <c r="F90" s="58" t="n">
        <v>0.951512872456193</v>
      </c>
      <c r="G90" s="58" t="n">
        <v>41.3012230968176</v>
      </c>
      <c r="H90" s="58" t="n">
        <v>2491.9467452</v>
      </c>
      <c r="I90" s="58" t="n">
        <v>8.20468185949155</v>
      </c>
      <c r="J90" s="58" t="n">
        <v>24.4517154812671</v>
      </c>
      <c r="K90" s="58" t="n">
        <v>7.83261760322973</v>
      </c>
      <c r="L90" s="58" t="n">
        <v>4267.4356355</v>
      </c>
      <c r="M90" s="58" t="n">
        <v>5.21905666748369</v>
      </c>
      <c r="N90" s="58" t="n">
        <v>41.8733354534394</v>
      </c>
      <c r="O90" s="58" t="n">
        <v>4.82846438529841</v>
      </c>
      <c r="P90" s="58" t="n">
        <v>1413.538442</v>
      </c>
      <c r="Q90" s="58" t="n">
        <v>9.98329337968193</v>
      </c>
      <c r="R90" s="58" t="n">
        <v>13.8700555588493</v>
      </c>
      <c r="S90" s="58" t="n">
        <v>9.84685347952524</v>
      </c>
      <c r="T90" s="58" t="n">
        <v>240.7421979</v>
      </c>
      <c r="U90" s="58" t="n">
        <v>23.0379139143273</v>
      </c>
      <c r="V90" s="58" t="n">
        <v>2.36223335780526</v>
      </c>
      <c r="W90" s="58" t="n">
        <v>22.6140338136334</v>
      </c>
      <c r="X90" s="58" t="n">
        <v>1680.661662</v>
      </c>
      <c r="Y90" s="58" t="n">
        <v>15.6566646089861</v>
      </c>
      <c r="Z90" s="58" t="n">
        <v>16.4911472761828</v>
      </c>
      <c r="AA90" s="58" t="n">
        <v>14.739449516484</v>
      </c>
    </row>
    <row r="91">
      <c r="A91" s="58" t="s">
        <v>58</v>
      </c>
      <c r="B91" s="58" t="s">
        <v>59</v>
      </c>
      <c r="C91" s="58" t="s">
        <v>16</v>
      </c>
      <c r="D91" s="58" t="n">
        <v>15.4129302</v>
      </c>
      <c r="E91" s="58" t="n">
        <v>52.0534061133193</v>
      </c>
      <c r="F91" s="58" t="n">
        <v>5.24066727244267</v>
      </c>
      <c r="G91" s="58" t="n">
        <v>51.8200634397868</v>
      </c>
      <c r="H91" s="58" t="n">
        <v>167.3106776</v>
      </c>
      <c r="I91" s="58" t="n">
        <v>21.2376114791362</v>
      </c>
      <c r="J91" s="58" t="n">
        <v>56.8885721956054</v>
      </c>
      <c r="K91" s="58" t="n">
        <v>10.5684316159622</v>
      </c>
      <c r="L91" s="58" t="n">
        <v>65.0847165</v>
      </c>
      <c r="M91" s="58" t="n">
        <v>27.7930991130754</v>
      </c>
      <c r="N91" s="58" t="n">
        <v>22.1299479898871</v>
      </c>
      <c r="O91" s="58" t="n">
        <v>21.6537861827248</v>
      </c>
      <c r="P91" s="58" t="n">
        <v>20.8884946</v>
      </c>
      <c r="Q91" s="58" t="n">
        <v>43.7469870491414</v>
      </c>
      <c r="R91" s="58" t="n">
        <v>7.10245544489753</v>
      </c>
      <c r="S91" s="58" t="n">
        <v>41.5352453201235</v>
      </c>
      <c r="T91" s="58" t="n">
        <v>5.2964166</v>
      </c>
      <c r="U91" s="58" t="n">
        <v>100</v>
      </c>
      <c r="V91" s="58" t="n">
        <v>1.80087477051198</v>
      </c>
      <c r="W91" s="58" t="n">
        <v>97.1177173525345</v>
      </c>
      <c r="X91" s="58" t="n">
        <v>20.1092022</v>
      </c>
      <c r="Y91" s="58" t="n">
        <v>50.6531215224475</v>
      </c>
      <c r="Z91" s="58" t="n">
        <v>6.83748232665533</v>
      </c>
      <c r="AA91" s="58" t="n">
        <v>50.0719838966434</v>
      </c>
    </row>
    <row r="92">
      <c r="A92" s="58" t="s">
        <v>58</v>
      </c>
      <c r="B92" s="58" t="s">
        <v>59</v>
      </c>
      <c r="C92" s="58" t="s">
        <v>17</v>
      </c>
      <c r="D92" s="58" t="n">
        <v>94.3667388</v>
      </c>
      <c r="E92" s="58" t="n">
        <v>20.2187071951827</v>
      </c>
      <c r="F92" s="58" t="n">
        <v>2.40078123601188</v>
      </c>
      <c r="G92" s="58" t="n">
        <v>20.5781945434687</v>
      </c>
      <c r="H92" s="58" t="n">
        <v>1559.1460393</v>
      </c>
      <c r="I92" s="58" t="n">
        <v>7.57797822768732</v>
      </c>
      <c r="J92" s="58" t="n">
        <v>39.6661853843113</v>
      </c>
      <c r="K92" s="58" t="n">
        <v>6.82156827207884</v>
      </c>
      <c r="L92" s="58" t="n">
        <v>1503.145777</v>
      </c>
      <c r="M92" s="58" t="n">
        <v>7.62854157991645</v>
      </c>
      <c r="N92" s="58" t="n">
        <v>38.2414844711376</v>
      </c>
      <c r="O92" s="58" t="n">
        <v>6.25244153561314</v>
      </c>
      <c r="P92" s="58" t="n">
        <v>450.808825</v>
      </c>
      <c r="Q92" s="58" t="n">
        <v>12.8011839298431</v>
      </c>
      <c r="R92" s="58" t="n">
        <v>11.4690131486091</v>
      </c>
      <c r="S92" s="58" t="n">
        <v>11.4499527691092</v>
      </c>
      <c r="T92" s="58" t="n">
        <v>55.8730949</v>
      </c>
      <c r="U92" s="58" t="n">
        <v>28.6589775092682</v>
      </c>
      <c r="V92" s="58" t="n">
        <v>1.42146565134697</v>
      </c>
      <c r="W92" s="58" t="n">
        <v>28.2733608594118</v>
      </c>
      <c r="X92" s="58" t="n">
        <v>267.3274836</v>
      </c>
      <c r="Y92" s="58" t="n">
        <v>19.1916360896729</v>
      </c>
      <c r="Z92" s="58" t="n">
        <v>6.80107010858315</v>
      </c>
      <c r="AA92" s="58" t="n">
        <v>18.4497209697715</v>
      </c>
    </row>
    <row r="93">
      <c r="A93" s="58" t="s">
        <v>60</v>
      </c>
      <c r="B93" s="58" t="s">
        <v>61</v>
      </c>
      <c r="C93" s="58" t="s">
        <v>16</v>
      </c>
      <c r="D93" s="58" t="n">
        <v>7.2391159</v>
      </c>
      <c r="E93" s="58" t="n">
        <v>70.1695575454454</v>
      </c>
      <c r="F93" s="58" t="n">
        <v>3.28458135579164</v>
      </c>
      <c r="G93" s="58" t="n">
        <v>66.2283539783163</v>
      </c>
      <c r="H93" s="58" t="n">
        <v>68.674267</v>
      </c>
      <c r="I93" s="58" t="n">
        <v>27.7564904921268</v>
      </c>
      <c r="J93" s="58" t="n">
        <v>31.1593598067489</v>
      </c>
      <c r="K93" s="58" t="n">
        <v>22.0729945643045</v>
      </c>
      <c r="L93" s="58" t="n">
        <v>79.7540222</v>
      </c>
      <c r="M93" s="58" t="n">
        <v>21.9055211322271</v>
      </c>
      <c r="N93" s="58" t="n">
        <v>36.1865423880715</v>
      </c>
      <c r="O93" s="58" t="n">
        <v>16.4637632765516</v>
      </c>
      <c r="P93" s="58" t="n">
        <v>26.381297</v>
      </c>
      <c r="Q93" s="58" t="n">
        <v>45.7757775892318</v>
      </c>
      <c r="R93" s="58" t="n">
        <v>11.9699031573458</v>
      </c>
      <c r="S93" s="58" t="n">
        <v>43.1725366176712</v>
      </c>
      <c r="T93" s="58" t="n">
        <v>16.3418019</v>
      </c>
      <c r="U93" s="58" t="n">
        <v>59.8459620372568</v>
      </c>
      <c r="V93" s="58" t="n">
        <v>7.41471452899109</v>
      </c>
      <c r="W93" s="58" t="n">
        <v>54.7540675357073</v>
      </c>
      <c r="X93" s="58" t="n">
        <v>22.0064086</v>
      </c>
      <c r="Y93" s="58" t="n">
        <v>39.8379272114188</v>
      </c>
      <c r="Z93" s="58" t="n">
        <v>9.984898763051</v>
      </c>
      <c r="AA93" s="58" t="n">
        <v>36.9313641605547</v>
      </c>
    </row>
    <row r="94">
      <c r="A94" s="58" t="s">
        <v>60</v>
      </c>
      <c r="B94" s="58" t="s">
        <v>61</v>
      </c>
      <c r="C94" s="58" t="s">
        <v>17</v>
      </c>
      <c r="D94" s="58" t="n">
        <v>64.8885695</v>
      </c>
      <c r="E94" s="58" t="n">
        <v>23.9479443206356</v>
      </c>
      <c r="F94" s="58" t="n">
        <v>1.73576560493246</v>
      </c>
      <c r="G94" s="58" t="n">
        <v>23.8923068118776</v>
      </c>
      <c r="H94" s="58" t="n">
        <v>870.1749377</v>
      </c>
      <c r="I94" s="58" t="n">
        <v>8.89988123443699</v>
      </c>
      <c r="J94" s="58" t="n">
        <v>23.2771309149281</v>
      </c>
      <c r="K94" s="58" t="n">
        <v>8.28547164913747</v>
      </c>
      <c r="L94" s="58" t="n">
        <v>1378.062056</v>
      </c>
      <c r="M94" s="58" t="n">
        <v>5.71242773682071</v>
      </c>
      <c r="N94" s="58" t="n">
        <v>36.8630829235235</v>
      </c>
      <c r="O94" s="58" t="n">
        <v>4.5902077161637</v>
      </c>
      <c r="P94" s="58" t="n">
        <v>498.2580881</v>
      </c>
      <c r="Q94" s="58" t="n">
        <v>9.89047643171772</v>
      </c>
      <c r="R94" s="58" t="n">
        <v>13.3283759892933</v>
      </c>
      <c r="S94" s="58" t="n">
        <v>8.68100540075009</v>
      </c>
      <c r="T94" s="58" t="n">
        <v>145.0920445</v>
      </c>
      <c r="U94" s="58" t="n">
        <v>16.5818477860874</v>
      </c>
      <c r="V94" s="58" t="n">
        <v>3.8812040754332</v>
      </c>
      <c r="W94" s="58" t="n">
        <v>15.3607097535795</v>
      </c>
      <c r="X94" s="58" t="n">
        <v>781.8498774</v>
      </c>
      <c r="Y94" s="58" t="n">
        <v>10.0854592468931</v>
      </c>
      <c r="Z94" s="58" t="n">
        <v>20.9144404918895</v>
      </c>
      <c r="AA94" s="58" t="n">
        <v>9.21417945248243</v>
      </c>
    </row>
    <row r="95">
      <c r="A95" s="58" t="s">
        <v>62</v>
      </c>
      <c r="B95" s="58" t="s">
        <v>63</v>
      </c>
      <c r="C95" s="58" t="s">
        <v>16</v>
      </c>
      <c r="D95" s="58" t="n">
        <v>37.1409701</v>
      </c>
      <c r="E95" s="58" t="n">
        <v>56.7253606391859</v>
      </c>
      <c r="F95" s="58" t="n">
        <v>11.2727125114718</v>
      </c>
      <c r="G95" s="58" t="n">
        <v>49.7138949290349</v>
      </c>
      <c r="H95" s="58" t="n">
        <v>126.3611825</v>
      </c>
      <c r="I95" s="58" t="n">
        <v>23.5492207443499</v>
      </c>
      <c r="J95" s="58" t="n">
        <v>38.3520753253594</v>
      </c>
      <c r="K95" s="58" t="n">
        <v>17.1460624385275</v>
      </c>
      <c r="L95" s="58" t="n">
        <v>88.3165814</v>
      </c>
      <c r="M95" s="58" t="n">
        <v>36.457489854005</v>
      </c>
      <c r="N95" s="58" t="n">
        <v>26.8051003901537</v>
      </c>
      <c r="O95" s="58" t="n">
        <v>27.8310059395187</v>
      </c>
      <c r="P95" s="58" t="n">
        <v>40.8990327</v>
      </c>
      <c r="Q95" s="58" t="n">
        <v>33.8572247373143</v>
      </c>
      <c r="R95" s="58" t="n">
        <v>12.4133278259305</v>
      </c>
      <c r="S95" s="58" t="n">
        <v>34.2973545307228</v>
      </c>
      <c r="T95" s="58" t="n">
        <v>8.6150214</v>
      </c>
      <c r="U95" s="58" t="n">
        <v>99.9999999999999</v>
      </c>
      <c r="V95" s="58" t="n">
        <v>2.61475829147439</v>
      </c>
      <c r="W95" s="58" t="n">
        <v>98.8383776459784</v>
      </c>
      <c r="X95" s="58" t="n">
        <v>28.143991</v>
      </c>
      <c r="Y95" s="58" t="n">
        <v>43.9097697811159</v>
      </c>
      <c r="Z95" s="58" t="n">
        <v>8.54202565561016</v>
      </c>
      <c r="AA95" s="58" t="n">
        <v>45.6860449917752</v>
      </c>
    </row>
    <row r="96">
      <c r="A96" s="58" t="s">
        <v>62</v>
      </c>
      <c r="B96" s="58" t="s">
        <v>63</v>
      </c>
      <c r="C96" s="58" t="s">
        <v>17</v>
      </c>
      <c r="D96" s="58" t="n">
        <v>112.2538076</v>
      </c>
      <c r="E96" s="58" t="n">
        <v>28.1434367434719</v>
      </c>
      <c r="F96" s="58" t="n">
        <v>2.16395389132502</v>
      </c>
      <c r="G96" s="58" t="n">
        <v>27.0327596192791</v>
      </c>
      <c r="H96" s="58" t="n">
        <v>1313.3121439</v>
      </c>
      <c r="I96" s="58" t="n">
        <v>9.70309082064682</v>
      </c>
      <c r="J96" s="58" t="n">
        <v>25.317153912887</v>
      </c>
      <c r="K96" s="58" t="n">
        <v>9.21467175732752</v>
      </c>
      <c r="L96" s="58" t="n">
        <v>1738.0360992</v>
      </c>
      <c r="M96" s="58" t="n">
        <v>5.80606581085597</v>
      </c>
      <c r="N96" s="58" t="n">
        <v>33.5046985090169</v>
      </c>
      <c r="O96" s="58" t="n">
        <v>5.64689707275971</v>
      </c>
      <c r="P96" s="58" t="n">
        <v>625.321747</v>
      </c>
      <c r="Q96" s="58" t="n">
        <v>10.7989722166004</v>
      </c>
      <c r="R96" s="58" t="n">
        <v>12.0545347786564</v>
      </c>
      <c r="S96" s="58" t="n">
        <v>10.6437271347514</v>
      </c>
      <c r="T96" s="58" t="n">
        <v>89.935515</v>
      </c>
      <c r="U96" s="58" t="n">
        <v>25.1449313659856</v>
      </c>
      <c r="V96" s="58" t="n">
        <v>1.7337167603798</v>
      </c>
      <c r="W96" s="58" t="n">
        <v>25.5708518673074</v>
      </c>
      <c r="X96" s="58" t="n">
        <v>1308.5805884</v>
      </c>
      <c r="Y96" s="58" t="n">
        <v>14.153174452116</v>
      </c>
      <c r="Z96" s="58" t="n">
        <v>25.2259421477349</v>
      </c>
      <c r="AA96" s="58" t="n">
        <v>13.0605899813209</v>
      </c>
    </row>
    <row r="97">
      <c r="A97" s="58" t="s">
        <v>64</v>
      </c>
      <c r="B97" s="58" t="s">
        <v>65</v>
      </c>
      <c r="C97" s="58" t="s">
        <v>16</v>
      </c>
      <c r="D97" s="58" t="n">
        <v>7.7383912</v>
      </c>
      <c r="E97" s="58" t="n">
        <v>100</v>
      </c>
      <c r="F97" s="58" t="n">
        <v>4.55827413573586</v>
      </c>
      <c r="G97" s="58" t="n">
        <v>94.4570990147797</v>
      </c>
      <c r="H97" s="58" t="n">
        <v>86.4089855</v>
      </c>
      <c r="I97" s="58" t="n">
        <v>31.7366101025241</v>
      </c>
      <c r="J97" s="58" t="n">
        <v>50.8989315117366</v>
      </c>
      <c r="K97" s="58" t="n">
        <v>18.1667171350394</v>
      </c>
      <c r="L97" s="58" t="n">
        <v>51.5833252</v>
      </c>
      <c r="M97" s="58" t="n">
        <v>45.3360254866889</v>
      </c>
      <c r="N97" s="58" t="n">
        <v>30.3849897242739</v>
      </c>
      <c r="O97" s="58" t="n">
        <v>32.1801085116561</v>
      </c>
      <c r="P97" s="58"/>
      <c r="Q97" s="58"/>
      <c r="R97" s="58"/>
      <c r="S97" s="58"/>
      <c r="T97" s="58" t="n">
        <v>18.5390156</v>
      </c>
      <c r="U97" s="58" t="n">
        <v>80.1339519283228</v>
      </c>
      <c r="V97" s="58" t="n">
        <v>10.9203467655504</v>
      </c>
      <c r="W97" s="58" t="n">
        <v>77.7368633629841</v>
      </c>
      <c r="X97" s="58" t="n">
        <v>5.4960967</v>
      </c>
      <c r="Y97" s="58" t="n">
        <v>100</v>
      </c>
      <c r="Z97" s="58" t="n">
        <v>3.2374578627032</v>
      </c>
      <c r="AA97" s="58" t="n">
        <v>101.989005146243</v>
      </c>
    </row>
    <row r="98">
      <c r="A98" s="58" t="s">
        <v>64</v>
      </c>
      <c r="B98" s="58" t="s">
        <v>65</v>
      </c>
      <c r="C98" s="58" t="s">
        <v>17</v>
      </c>
      <c r="D98" s="58" t="n">
        <v>122.5724841</v>
      </c>
      <c r="E98" s="58" t="n">
        <v>34.603764842298</v>
      </c>
      <c r="F98" s="58" t="n">
        <v>1.57134110432533</v>
      </c>
      <c r="G98" s="58" t="n">
        <v>33.0426234805085</v>
      </c>
      <c r="H98" s="58" t="n">
        <v>1738.6469872</v>
      </c>
      <c r="I98" s="58" t="n">
        <v>9.39439442796855</v>
      </c>
      <c r="J98" s="58" t="n">
        <v>22.2889133475493</v>
      </c>
      <c r="K98" s="58" t="n">
        <v>9.24107704275173</v>
      </c>
      <c r="L98" s="58" t="n">
        <v>3617.9645237</v>
      </c>
      <c r="M98" s="58" t="n">
        <v>8.28990395970019</v>
      </c>
      <c r="N98" s="58" t="n">
        <v>46.3811793635716</v>
      </c>
      <c r="O98" s="58" t="n">
        <v>6.66004061738134</v>
      </c>
      <c r="P98" s="58" t="n">
        <v>856.1874764</v>
      </c>
      <c r="Q98" s="58" t="n">
        <v>13.4074304487965</v>
      </c>
      <c r="R98" s="58" t="n">
        <v>10.9760570209076</v>
      </c>
      <c r="S98" s="58" t="n">
        <v>13.4706409703432</v>
      </c>
      <c r="T98" s="58" t="n">
        <v>167.3624791</v>
      </c>
      <c r="U98" s="58" t="n">
        <v>25.6396475763534</v>
      </c>
      <c r="V98" s="58" t="n">
        <v>2.14553490257296</v>
      </c>
      <c r="W98" s="58" t="n">
        <v>26.1358834610224</v>
      </c>
      <c r="X98" s="58" t="n">
        <v>1297.7674023</v>
      </c>
      <c r="Y98" s="58" t="n">
        <v>19.2853965297046</v>
      </c>
      <c r="Z98" s="58" t="n">
        <v>16.6369742610732</v>
      </c>
      <c r="AA98" s="58" t="n">
        <v>18.4218793212853</v>
      </c>
    </row>
    <row r="99">
      <c r="A99" s="58" t="s">
        <v>66</v>
      </c>
      <c r="B99" s="58" t="s">
        <v>67</v>
      </c>
      <c r="C99" s="58" t="s">
        <v>16</v>
      </c>
      <c r="D99" s="58" t="n">
        <v>8.4870134</v>
      </c>
      <c r="E99" s="58" t="n">
        <v>71.7144197818439</v>
      </c>
      <c r="F99" s="58" t="n">
        <v>10.455077039112</v>
      </c>
      <c r="G99" s="58" t="n">
        <v>59.7096544133468</v>
      </c>
      <c r="H99" s="58" t="n">
        <v>39.0427318</v>
      </c>
      <c r="I99" s="58" t="n">
        <v>20.6611093869629</v>
      </c>
      <c r="J99" s="58" t="n">
        <v>48.0963973482576</v>
      </c>
      <c r="K99" s="58" t="n">
        <v>15.460582947772</v>
      </c>
      <c r="L99" s="58" t="n">
        <v>28.3774217</v>
      </c>
      <c r="M99" s="58" t="n">
        <v>24.373278596855</v>
      </c>
      <c r="N99" s="58" t="n">
        <v>34.9578957946347</v>
      </c>
      <c r="O99" s="58" t="n">
        <v>15.4612505913973</v>
      </c>
      <c r="P99" s="58"/>
      <c r="Q99" s="58"/>
      <c r="R99" s="58"/>
      <c r="S99" s="58"/>
      <c r="T99" s="58"/>
      <c r="U99" s="58"/>
      <c r="V99" s="58"/>
      <c r="W99" s="58"/>
      <c r="X99" s="58" t="n">
        <v>5.2688337</v>
      </c>
      <c r="Y99" s="58" t="n">
        <v>56.5025099318888</v>
      </c>
      <c r="Z99" s="58" t="n">
        <v>6.49062981799574</v>
      </c>
      <c r="AA99" s="58" t="n">
        <v>54.2753884883539</v>
      </c>
    </row>
    <row r="100">
      <c r="A100" s="58" t="s">
        <v>66</v>
      </c>
      <c r="B100" s="58" t="s">
        <v>67</v>
      </c>
      <c r="C100" s="58" t="s">
        <v>17</v>
      </c>
      <c r="D100" s="58" t="n">
        <v>29.7590304</v>
      </c>
      <c r="E100" s="58" t="n">
        <v>28.7290006485745</v>
      </c>
      <c r="F100" s="58" t="n">
        <v>4.12948925142996</v>
      </c>
      <c r="G100" s="58" t="n">
        <v>28.724121860347</v>
      </c>
      <c r="H100" s="58" t="n">
        <v>283.358559</v>
      </c>
      <c r="I100" s="58" t="n">
        <v>7.95767561231677</v>
      </c>
      <c r="J100" s="58" t="n">
        <v>39.3200352284052</v>
      </c>
      <c r="K100" s="58" t="n">
        <v>7.2135156682533</v>
      </c>
      <c r="L100" s="58" t="n">
        <v>307.2140461</v>
      </c>
      <c r="M100" s="58" t="n">
        <v>8.75749604354883</v>
      </c>
      <c r="N100" s="58" t="n">
        <v>42.6303237775602</v>
      </c>
      <c r="O100" s="58" t="n">
        <v>6.26417855398199</v>
      </c>
      <c r="P100" s="58" t="n">
        <v>38.3437732</v>
      </c>
      <c r="Q100" s="58" t="n">
        <v>19.369648565688</v>
      </c>
      <c r="R100" s="58" t="n">
        <v>5.32074456594756</v>
      </c>
      <c r="S100" s="58" t="n">
        <v>20.4264621346738</v>
      </c>
      <c r="T100" s="58" t="n">
        <v>14.2970839</v>
      </c>
      <c r="U100" s="58" t="n">
        <v>32.3104189198139</v>
      </c>
      <c r="V100" s="58" t="n">
        <v>1.98392398872788</v>
      </c>
      <c r="W100" s="58" t="n">
        <v>32.4729627646475</v>
      </c>
      <c r="X100" s="58" t="n">
        <v>47.6742651</v>
      </c>
      <c r="Y100" s="58" t="n">
        <v>19.7795769026357</v>
      </c>
      <c r="Z100" s="58" t="n">
        <v>6.61548318792915</v>
      </c>
      <c r="AA100" s="58" t="n">
        <v>19.5793332822481</v>
      </c>
    </row>
    <row r="101">
      <c r="A101" s="58" t="s">
        <v>68</v>
      </c>
      <c r="B101" s="58" t="s">
        <v>69</v>
      </c>
      <c r="C101" s="58" t="s">
        <v>16</v>
      </c>
      <c r="D101" s="58" t="n">
        <v>54.3842035</v>
      </c>
      <c r="E101" s="58" t="n">
        <v>99.9999999999997</v>
      </c>
      <c r="F101" s="58" t="n">
        <v>2.52142375388418</v>
      </c>
      <c r="G101" s="58" t="n">
        <v>89.7655079203343</v>
      </c>
      <c r="H101" s="58" t="n">
        <v>1141.1459285</v>
      </c>
      <c r="I101" s="58" t="n">
        <v>22.3207778664148</v>
      </c>
      <c r="J101" s="58" t="n">
        <v>52.9071359989324</v>
      </c>
      <c r="K101" s="58" t="n">
        <v>13.5304400681803</v>
      </c>
      <c r="L101" s="58" t="n">
        <v>518.8562023</v>
      </c>
      <c r="M101" s="58" t="n">
        <v>36.2340320793752</v>
      </c>
      <c r="N101" s="58" t="n">
        <v>24.0558152760177</v>
      </c>
      <c r="O101" s="58" t="n">
        <v>28.8231408330254</v>
      </c>
      <c r="P101" s="58" t="n">
        <v>149.9708115</v>
      </c>
      <c r="Q101" s="58" t="n">
        <v>57.6529393090474</v>
      </c>
      <c r="R101" s="58" t="n">
        <v>6.95312135086039</v>
      </c>
      <c r="S101" s="58" t="n">
        <v>50.6647740836426</v>
      </c>
      <c r="T101" s="58" t="n">
        <v>40.3191867</v>
      </c>
      <c r="U101" s="58" t="n">
        <v>99.9999999999998</v>
      </c>
      <c r="V101" s="58" t="n">
        <v>1.86932507125292</v>
      </c>
      <c r="W101" s="58" t="n">
        <v>95.962988284904</v>
      </c>
      <c r="X101" s="58" t="n">
        <v>252.2083806</v>
      </c>
      <c r="Y101" s="58" t="n">
        <v>43.9466237959405</v>
      </c>
      <c r="Z101" s="58" t="n">
        <v>11.6931785490524</v>
      </c>
      <c r="AA101" s="58" t="n">
        <v>38.5825917369828</v>
      </c>
    </row>
    <row r="102">
      <c r="A102" s="58" t="s">
        <v>68</v>
      </c>
      <c r="B102" s="58" t="s">
        <v>69</v>
      </c>
      <c r="C102" s="58" t="s">
        <v>17</v>
      </c>
      <c r="D102" s="58" t="n">
        <v>645.7140471</v>
      </c>
      <c r="E102" s="58" t="n">
        <v>28.7039965972636</v>
      </c>
      <c r="F102" s="58" t="n">
        <v>1.16495397950273</v>
      </c>
      <c r="G102" s="58" t="n">
        <v>28.4416373990727</v>
      </c>
      <c r="H102" s="58" t="n">
        <v>14125.0512023</v>
      </c>
      <c r="I102" s="58" t="n">
        <v>9.73731837736524</v>
      </c>
      <c r="J102" s="58" t="n">
        <v>25.4834700943882</v>
      </c>
      <c r="K102" s="58" t="n">
        <v>9.65303474570857</v>
      </c>
      <c r="L102" s="58" t="n">
        <v>20259.4078592</v>
      </c>
      <c r="M102" s="58" t="n">
        <v>6.73219981856178</v>
      </c>
      <c r="N102" s="58" t="n">
        <v>36.5506649792442</v>
      </c>
      <c r="O102" s="58" t="n">
        <v>5.64593681828688</v>
      </c>
      <c r="P102" s="58" t="n">
        <v>7800.8574497</v>
      </c>
      <c r="Q102" s="58" t="n">
        <v>10.4785887895066</v>
      </c>
      <c r="R102" s="58" t="n">
        <v>14.0737838527372</v>
      </c>
      <c r="S102" s="58" t="n">
        <v>9.78729039016733</v>
      </c>
      <c r="T102" s="58" t="n">
        <v>1625.7554491</v>
      </c>
      <c r="U102" s="58" t="n">
        <v>24.7228867060175</v>
      </c>
      <c r="V102" s="58" t="n">
        <v>2.93307895133028</v>
      </c>
      <c r="W102" s="58" t="n">
        <v>23.4378257654265</v>
      </c>
      <c r="X102" s="58" t="n">
        <v>10971.5020161</v>
      </c>
      <c r="Y102" s="58" t="n">
        <v>13.5794703315335</v>
      </c>
      <c r="Z102" s="58" t="n">
        <v>19.7940481427974</v>
      </c>
      <c r="AA102" s="58" t="n">
        <v>12.9956468356397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473</v>
      </c>
    </row>
    <row r="112">
      <c r="A112" s="5" t="s">
        <v>26</v>
      </c>
      <c r="B112" s="5" t="s">
        <v>71</v>
      </c>
      <c r="C112" s="5" t="s">
        <v>11</v>
      </c>
      <c r="D112" s="5" t="s">
        <v>447</v>
      </c>
      <c r="E112" s="5" t="s">
        <v>448</v>
      </c>
      <c r="F112" s="5" t="s">
        <v>449</v>
      </c>
      <c r="G112" s="5" t="s">
        <v>450</v>
      </c>
      <c r="H112" s="5" t="s">
        <v>451</v>
      </c>
      <c r="I112" s="5" t="s">
        <v>452</v>
      </c>
      <c r="J112" s="5" t="s">
        <v>453</v>
      </c>
      <c r="K112" s="5" t="s">
        <v>454</v>
      </c>
      <c r="L112" s="5" t="s">
        <v>455</v>
      </c>
      <c r="M112" s="5" t="s">
        <v>456</v>
      </c>
      <c r="N112" s="5" t="s">
        <v>457</v>
      </c>
      <c r="O112" s="5" t="s">
        <v>458</v>
      </c>
      <c r="P112" s="5" t="s">
        <v>459</v>
      </c>
      <c r="Q112" s="5" t="s">
        <v>460</v>
      </c>
      <c r="R112" s="5" t="s">
        <v>461</v>
      </c>
      <c r="S112" s="5" t="s">
        <v>462</v>
      </c>
      <c r="T112" s="5" t="s">
        <v>463</v>
      </c>
      <c r="U112" s="5" t="s">
        <v>464</v>
      </c>
      <c r="V112" s="5" t="s">
        <v>465</v>
      </c>
      <c r="W112" s="5" t="s">
        <v>466</v>
      </c>
      <c r="X112" s="5" t="s">
        <v>467</v>
      </c>
      <c r="Y112" s="5" t="s">
        <v>468</v>
      </c>
      <c r="Z112" s="5" t="s">
        <v>469</v>
      </c>
      <c r="AA112" s="5" t="s">
        <v>470</v>
      </c>
    </row>
    <row r="113">
      <c r="A113" s="59" t="s">
        <v>72</v>
      </c>
      <c r="B113" s="59" t="s">
        <v>73</v>
      </c>
      <c r="C113" s="59" t="s">
        <v>16</v>
      </c>
      <c r="D113" s="59" t="n">
        <v>721.0529388</v>
      </c>
      <c r="E113" s="59" t="n">
        <v>30.4867972372686</v>
      </c>
      <c r="F113" s="59" t="n">
        <v>4.7483962822293</v>
      </c>
      <c r="G113" s="59" t="n">
        <v>28.4683678427915</v>
      </c>
      <c r="H113" s="59" t="n">
        <v>3270.3698022</v>
      </c>
      <c r="I113" s="59" t="n">
        <v>12.4767044662446</v>
      </c>
      <c r="J113" s="59" t="n">
        <v>21.5365765461345</v>
      </c>
      <c r="K113" s="59" t="n">
        <v>10.3516551447577</v>
      </c>
      <c r="L113" s="59" t="n">
        <v>5595.2360516</v>
      </c>
      <c r="M113" s="59" t="n">
        <v>10.0589560279736</v>
      </c>
      <c r="N113" s="59" t="n">
        <v>36.8466677492901</v>
      </c>
      <c r="O113" s="59" t="n">
        <v>7.87484278087762</v>
      </c>
      <c r="P113" s="59" t="n">
        <v>1267.124053</v>
      </c>
      <c r="Q113" s="59" t="n">
        <v>17.0024307160487</v>
      </c>
      <c r="R113" s="59" t="n">
        <v>8.3444735034322</v>
      </c>
      <c r="S113" s="59" t="n">
        <v>16.0655341802149</v>
      </c>
      <c r="T113" s="59" t="n">
        <v>343.5312275</v>
      </c>
      <c r="U113" s="59" t="n">
        <v>27.3961970243143</v>
      </c>
      <c r="V113" s="59" t="n">
        <v>2.26227828182131</v>
      </c>
      <c r="W113" s="59" t="n">
        <v>27.0737705777353</v>
      </c>
      <c r="X113" s="59" t="n">
        <v>3987.8746926</v>
      </c>
      <c r="Y113" s="59" t="n">
        <v>12.2166926467664</v>
      </c>
      <c r="Z113" s="59" t="n">
        <v>26.2616076370926</v>
      </c>
      <c r="AA113" s="59" t="n">
        <v>10.7953355832272</v>
      </c>
    </row>
    <row r="114">
      <c r="A114" s="59" t="s">
        <v>72</v>
      </c>
      <c r="B114" s="59" t="s">
        <v>73</v>
      </c>
      <c r="C114" s="59" t="s">
        <v>17</v>
      </c>
      <c r="D114" s="59" t="n">
        <v>2096.369762</v>
      </c>
      <c r="E114" s="59" t="n">
        <v>14.1323662149495</v>
      </c>
      <c r="F114" s="59" t="n">
        <v>0.699274373555629</v>
      </c>
      <c r="G114" s="59" t="n">
        <v>14.2108440368582</v>
      </c>
      <c r="H114" s="59" t="n">
        <v>23952.2098949</v>
      </c>
      <c r="I114" s="59" t="n">
        <v>5.84584242718021</v>
      </c>
      <c r="J114" s="59" t="n">
        <v>7.98960511315042</v>
      </c>
      <c r="K114" s="59" t="n">
        <v>5.67409278701591</v>
      </c>
      <c r="L114" s="59" t="n">
        <v>61321.0512424</v>
      </c>
      <c r="M114" s="59" t="n">
        <v>3.23788753959799</v>
      </c>
      <c r="N114" s="59" t="n">
        <v>20.4545211777873</v>
      </c>
      <c r="O114" s="59" t="n">
        <v>2.99606196020779</v>
      </c>
      <c r="P114" s="59" t="n">
        <v>28189.2566749</v>
      </c>
      <c r="Q114" s="59" t="n">
        <v>4.34961362041452</v>
      </c>
      <c r="R114" s="59" t="n">
        <v>9.40293318461799</v>
      </c>
      <c r="S114" s="59" t="n">
        <v>4.07019345692689</v>
      </c>
      <c r="T114" s="59" t="n">
        <v>8271.4638736</v>
      </c>
      <c r="U114" s="59" t="n">
        <v>7.54234808838089</v>
      </c>
      <c r="V114" s="59" t="n">
        <v>2.75906608817021</v>
      </c>
      <c r="W114" s="59" t="n">
        <v>7.39969137506084</v>
      </c>
      <c r="X114" s="59" t="n">
        <v>175961.8104386</v>
      </c>
      <c r="Y114" s="59" t="n">
        <v>2.08896791144929</v>
      </c>
      <c r="Z114" s="59" t="n">
        <v>58.6946000627185</v>
      </c>
      <c r="AA114" s="59" t="n">
        <v>1.54376264496372</v>
      </c>
    </row>
    <row r="115">
      <c r="A115" s="59" t="s">
        <v>74</v>
      </c>
      <c r="B115" s="59" t="s">
        <v>75</v>
      </c>
      <c r="C115" s="59" t="s">
        <v>16</v>
      </c>
      <c r="D115" s="59" t="n">
        <v>106.5939533</v>
      </c>
      <c r="E115" s="59" t="n">
        <v>29.9295742087422</v>
      </c>
      <c r="F115" s="59" t="n">
        <v>1.92552374411357</v>
      </c>
      <c r="G115" s="59" t="n">
        <v>30.6511266482795</v>
      </c>
      <c r="H115" s="59" t="n">
        <v>1066.9993817</v>
      </c>
      <c r="I115" s="59" t="n">
        <v>15.9728714311035</v>
      </c>
      <c r="J115" s="59" t="n">
        <v>19.2743826531654</v>
      </c>
      <c r="K115" s="59" t="n">
        <v>13.311781363704</v>
      </c>
      <c r="L115" s="59" t="n">
        <v>2149.5481951</v>
      </c>
      <c r="M115" s="59" t="n">
        <v>13.0974404420974</v>
      </c>
      <c r="N115" s="59" t="n">
        <v>38.8296517827105</v>
      </c>
      <c r="O115" s="59" t="n">
        <v>8.14434242875923</v>
      </c>
      <c r="P115" s="59" t="n">
        <v>754.6587489</v>
      </c>
      <c r="Q115" s="59" t="n">
        <v>21.0897333297846</v>
      </c>
      <c r="R115" s="59" t="n">
        <v>13.6322304851601</v>
      </c>
      <c r="S115" s="59" t="n">
        <v>18.0554509328284</v>
      </c>
      <c r="T115" s="59" t="n">
        <v>175.1905754</v>
      </c>
      <c r="U115" s="59" t="n">
        <v>37.3881498490726</v>
      </c>
      <c r="V115" s="59" t="n">
        <v>3.16465992895694</v>
      </c>
      <c r="W115" s="59" t="n">
        <v>35.3085436468053</v>
      </c>
      <c r="X115" s="59" t="n">
        <v>1282.8512055</v>
      </c>
      <c r="Y115" s="59" t="n">
        <v>17.1133945147889</v>
      </c>
      <c r="Z115" s="59" t="n">
        <v>23.1735514058935</v>
      </c>
      <c r="AA115" s="59" t="n">
        <v>14.7554968314822</v>
      </c>
    </row>
    <row r="116">
      <c r="A116" s="59" t="s">
        <v>74</v>
      </c>
      <c r="B116" s="59" t="s">
        <v>75</v>
      </c>
      <c r="C116" s="59" t="s">
        <v>17</v>
      </c>
      <c r="D116" s="59" t="n">
        <v>374.631918</v>
      </c>
      <c r="E116" s="59" t="n">
        <v>20.8691225849012</v>
      </c>
      <c r="F116" s="59" t="n">
        <v>0.426461348572869</v>
      </c>
      <c r="G116" s="59" t="n">
        <v>20.6634227488647</v>
      </c>
      <c r="H116" s="59" t="n">
        <v>4392.6545658</v>
      </c>
      <c r="I116" s="59" t="n">
        <v>11.088718393067</v>
      </c>
      <c r="J116" s="59" t="n">
        <v>5.00036782756412</v>
      </c>
      <c r="K116" s="59" t="n">
        <v>10.7804188152405</v>
      </c>
      <c r="L116" s="59" t="n">
        <v>12797.688957</v>
      </c>
      <c r="M116" s="59" t="n">
        <v>8.55815333138092</v>
      </c>
      <c r="N116" s="59" t="n">
        <v>14.5682186407255</v>
      </c>
      <c r="O116" s="59" t="n">
        <v>7.83228572790476</v>
      </c>
      <c r="P116" s="59" t="n">
        <v>7643.2159826</v>
      </c>
      <c r="Q116" s="59" t="n">
        <v>8.50452550004286</v>
      </c>
      <c r="R116" s="59" t="n">
        <v>8.70063664829889</v>
      </c>
      <c r="S116" s="59" t="n">
        <v>8.1789052879976</v>
      </c>
      <c r="T116" s="59" t="n">
        <v>2538.3215113</v>
      </c>
      <c r="U116" s="59" t="n">
        <v>11.1070234791958</v>
      </c>
      <c r="V116" s="59" t="n">
        <v>2.88949222639519</v>
      </c>
      <c r="W116" s="59" t="n">
        <v>10.9188855263345</v>
      </c>
      <c r="X116" s="59" t="n">
        <v>60100.115899</v>
      </c>
      <c r="Y116" s="59" t="n">
        <v>3.83471418833207</v>
      </c>
      <c r="Z116" s="59" t="n">
        <v>68.4148233084435</v>
      </c>
      <c r="AA116" s="59" t="n">
        <v>2.41876897493247</v>
      </c>
    </row>
    <row r="117">
      <c r="A117" s="59" t="s">
        <v>76</v>
      </c>
      <c r="B117" s="59" t="s">
        <v>77</v>
      </c>
      <c r="C117" s="59" t="s">
        <v>16</v>
      </c>
      <c r="D117" s="59" t="n">
        <v>818.0932732</v>
      </c>
      <c r="E117" s="59" t="n">
        <v>17.0350491089238</v>
      </c>
      <c r="F117" s="59" t="n">
        <v>9.04011697060586</v>
      </c>
      <c r="G117" s="59" t="n">
        <v>15.2439359467165</v>
      </c>
      <c r="H117" s="59" t="n">
        <v>3257.7169307</v>
      </c>
      <c r="I117" s="59" t="n">
        <v>8.45536099017544</v>
      </c>
      <c r="J117" s="59" t="n">
        <v>35.9985139536179</v>
      </c>
      <c r="K117" s="59" t="n">
        <v>5.61138440371991</v>
      </c>
      <c r="L117" s="59" t="n">
        <v>3934.7757496</v>
      </c>
      <c r="M117" s="59" t="n">
        <v>7.92741983433277</v>
      </c>
      <c r="N117" s="59" t="n">
        <v>43.4801680868867</v>
      </c>
      <c r="O117" s="59" t="n">
        <v>5.29359863161011</v>
      </c>
      <c r="P117" s="59" t="n">
        <v>343.0817733</v>
      </c>
      <c r="Q117" s="59" t="n">
        <v>19.6970962597977</v>
      </c>
      <c r="R117" s="59" t="n">
        <v>3.7911317238721</v>
      </c>
      <c r="S117" s="59" t="n">
        <v>19.8748687804432</v>
      </c>
      <c r="T117" s="59" t="n">
        <v>99.3931301</v>
      </c>
      <c r="U117" s="59" t="n">
        <v>35.8325905278736</v>
      </c>
      <c r="V117" s="59" t="n">
        <v>1.09831672208235</v>
      </c>
      <c r="W117" s="59" t="n">
        <v>36.1288156177792</v>
      </c>
      <c r="X117" s="59" t="n">
        <v>596.526398</v>
      </c>
      <c r="Y117" s="59" t="n">
        <v>19.5747423125778</v>
      </c>
      <c r="Z117" s="59" t="n">
        <v>6.59175254293508</v>
      </c>
      <c r="AA117" s="59" t="n">
        <v>18.816034130968</v>
      </c>
    </row>
    <row r="118">
      <c r="A118" s="59" t="s">
        <v>76</v>
      </c>
      <c r="B118" s="59" t="s">
        <v>77</v>
      </c>
      <c r="C118" s="59" t="s">
        <v>17</v>
      </c>
      <c r="D118" s="59" t="n">
        <v>978.620138</v>
      </c>
      <c r="E118" s="59" t="n">
        <v>15.7518435588449</v>
      </c>
      <c r="F118" s="59" t="n">
        <v>2.42982811313925</v>
      </c>
      <c r="G118" s="59" t="n">
        <v>15.2943881513238</v>
      </c>
      <c r="H118" s="59" t="n">
        <v>7204.3103823</v>
      </c>
      <c r="I118" s="59" t="n">
        <v>4.96946469953771</v>
      </c>
      <c r="J118" s="59" t="n">
        <v>17.8876718585302</v>
      </c>
      <c r="K118" s="59" t="n">
        <v>4.5525724675605</v>
      </c>
      <c r="L118" s="59" t="n">
        <v>15103.9542273</v>
      </c>
      <c r="M118" s="59" t="n">
        <v>4.4163904516555</v>
      </c>
      <c r="N118" s="59" t="n">
        <v>37.5017958204555</v>
      </c>
      <c r="O118" s="59" t="n">
        <v>3.56712103256418</v>
      </c>
      <c r="P118" s="59" t="n">
        <v>3925.9520784</v>
      </c>
      <c r="Q118" s="59" t="n">
        <v>7.70442746781118</v>
      </c>
      <c r="R118" s="59" t="n">
        <v>9.74779524814335</v>
      </c>
      <c r="S118" s="59" t="n">
        <v>7.13425955438288</v>
      </c>
      <c r="T118" s="59" t="n">
        <v>851.9968661</v>
      </c>
      <c r="U118" s="59" t="n">
        <v>13.4662447325464</v>
      </c>
      <c r="V118" s="59" t="n">
        <v>2.11543361634391</v>
      </c>
      <c r="W118" s="59" t="n">
        <v>13.4769890819481</v>
      </c>
      <c r="X118" s="59" t="n">
        <v>12210.448856</v>
      </c>
      <c r="Y118" s="59" t="n">
        <v>5.79975800740344</v>
      </c>
      <c r="Z118" s="59" t="n">
        <v>30.3174753433878</v>
      </c>
      <c r="AA118" s="59" t="n">
        <v>5.32911347169205</v>
      </c>
    </row>
    <row r="119">
      <c r="A119" s="59" t="s">
        <v>78</v>
      </c>
      <c r="B119" s="59" t="s">
        <v>79</v>
      </c>
      <c r="C119" s="59" t="s">
        <v>16</v>
      </c>
      <c r="D119" s="59" t="n">
        <v>1855.9085713</v>
      </c>
      <c r="E119" s="59" t="n">
        <v>15.2887496289186</v>
      </c>
      <c r="F119" s="59" t="n">
        <v>6.69078744942214</v>
      </c>
      <c r="G119" s="59" t="n">
        <v>14.0354326930339</v>
      </c>
      <c r="H119" s="59" t="n">
        <v>10639.7115169</v>
      </c>
      <c r="I119" s="59" t="n">
        <v>6.87853661073355</v>
      </c>
      <c r="J119" s="59" t="n">
        <v>38.3575189982995</v>
      </c>
      <c r="K119" s="59" t="n">
        <v>4.82623238019425</v>
      </c>
      <c r="L119" s="59" t="n">
        <v>12801.4585609</v>
      </c>
      <c r="M119" s="59" t="n">
        <v>6.31905109981186</v>
      </c>
      <c r="N119" s="59" t="n">
        <v>46.1508932056772</v>
      </c>
      <c r="O119" s="59" t="n">
        <v>4.19189284452817</v>
      </c>
      <c r="P119" s="59" t="n">
        <v>1537.4064016</v>
      </c>
      <c r="Q119" s="59" t="n">
        <v>15.6431048481632</v>
      </c>
      <c r="R119" s="59" t="n">
        <v>5.54254644628384</v>
      </c>
      <c r="S119" s="59" t="n">
        <v>15.3382159062029</v>
      </c>
      <c r="T119" s="59" t="n">
        <v>181.4915874</v>
      </c>
      <c r="U119" s="59" t="n">
        <v>42.4391659848099</v>
      </c>
      <c r="V119" s="59" t="n">
        <v>0.654300353977584</v>
      </c>
      <c r="W119" s="59" t="n">
        <v>42.2951099752832</v>
      </c>
      <c r="X119" s="59" t="n">
        <v>722.29162</v>
      </c>
      <c r="Y119" s="59" t="n">
        <v>21.8102199184284</v>
      </c>
      <c r="Z119" s="59" t="n">
        <v>2.60395354633965</v>
      </c>
      <c r="AA119" s="59" t="n">
        <v>22.037727086132</v>
      </c>
    </row>
    <row r="120">
      <c r="A120" s="59" t="s">
        <v>78</v>
      </c>
      <c r="B120" s="59" t="s">
        <v>79</v>
      </c>
      <c r="C120" s="59" t="s">
        <v>17</v>
      </c>
      <c r="D120" s="59" t="n">
        <v>3338.5311625</v>
      </c>
      <c r="E120" s="59" t="n">
        <v>10.5570878633964</v>
      </c>
      <c r="F120" s="59" t="n">
        <v>2.13630285064633</v>
      </c>
      <c r="G120" s="59" t="n">
        <v>10.539384101945</v>
      </c>
      <c r="H120" s="59" t="n">
        <v>43060.3925581</v>
      </c>
      <c r="I120" s="59" t="n">
        <v>3.1841732001317</v>
      </c>
      <c r="J120" s="59" t="n">
        <v>27.5540454452232</v>
      </c>
      <c r="K120" s="59" t="n">
        <v>2.94145958189422</v>
      </c>
      <c r="L120" s="59" t="n">
        <v>71895.8409639</v>
      </c>
      <c r="M120" s="59" t="n">
        <v>2.57522186692425</v>
      </c>
      <c r="N120" s="59" t="n">
        <v>46.0056481503023</v>
      </c>
      <c r="O120" s="59" t="n">
        <v>1.81318866016052</v>
      </c>
      <c r="P120" s="59" t="n">
        <v>20635.2447189</v>
      </c>
      <c r="Q120" s="59" t="n">
        <v>4.40352876441859</v>
      </c>
      <c r="R120" s="59" t="n">
        <v>13.204349449223</v>
      </c>
      <c r="S120" s="59" t="n">
        <v>4.18516402467381</v>
      </c>
      <c r="T120" s="59" t="n">
        <v>3464.978139</v>
      </c>
      <c r="U120" s="59" t="n">
        <v>10.8850089804244</v>
      </c>
      <c r="V120" s="59" t="n">
        <v>2.21721539068393</v>
      </c>
      <c r="W120" s="59" t="n">
        <v>10.7622354175536</v>
      </c>
      <c r="X120" s="59" t="n">
        <v>13881.1304008</v>
      </c>
      <c r="Y120" s="59" t="n">
        <v>5.77243098557277</v>
      </c>
      <c r="Z120" s="59" t="n">
        <v>8.88243871392123</v>
      </c>
      <c r="AA120" s="59" t="n">
        <v>5.48396347111275</v>
      </c>
    </row>
    <row r="121">
      <c r="A121" s="59" t="s">
        <v>80</v>
      </c>
      <c r="B121" s="59" t="s">
        <v>81</v>
      </c>
      <c r="C121" s="59" t="s">
        <v>16</v>
      </c>
      <c r="D121" s="59" t="n">
        <v>2382.9992381</v>
      </c>
      <c r="E121" s="59" t="n">
        <v>12.6152840196304</v>
      </c>
      <c r="F121" s="59" t="n">
        <v>8.90403769380571</v>
      </c>
      <c r="G121" s="59" t="n">
        <v>11.6491565274881</v>
      </c>
      <c r="H121" s="59" t="n">
        <v>12858.2412248</v>
      </c>
      <c r="I121" s="59" t="n">
        <v>6.27176158934818</v>
      </c>
      <c r="J121" s="59" t="n">
        <v>48.044608118696</v>
      </c>
      <c r="K121" s="59" t="n">
        <v>4.01037079746326</v>
      </c>
      <c r="L121" s="59" t="n">
        <v>9779.7961615</v>
      </c>
      <c r="M121" s="59" t="n">
        <v>7.44323434103764</v>
      </c>
      <c r="N121" s="59" t="n">
        <v>36.5420484687869</v>
      </c>
      <c r="O121" s="59" t="n">
        <v>5.19299601132521</v>
      </c>
      <c r="P121" s="59" t="n">
        <v>1272.8142322</v>
      </c>
      <c r="Q121" s="59" t="n">
        <v>22.6837136776728</v>
      </c>
      <c r="R121" s="59" t="n">
        <v>4.75584956953544</v>
      </c>
      <c r="S121" s="59" t="n">
        <v>22.2964208606483</v>
      </c>
      <c r="T121" s="59" t="n">
        <v>156.0369932</v>
      </c>
      <c r="U121" s="59" t="n">
        <v>44.7166931362429</v>
      </c>
      <c r="V121" s="59" t="n">
        <v>0.583029674062616</v>
      </c>
      <c r="W121" s="59" t="n">
        <v>44.6285686600438</v>
      </c>
      <c r="X121" s="59" t="n">
        <v>313.2427663</v>
      </c>
      <c r="Y121" s="59" t="n">
        <v>32.585362439652</v>
      </c>
      <c r="Z121" s="59" t="n">
        <v>1.17042647511335</v>
      </c>
      <c r="AA121" s="59" t="n">
        <v>31.934497234343</v>
      </c>
    </row>
    <row r="122">
      <c r="A122" s="59" t="s">
        <v>80</v>
      </c>
      <c r="B122" s="59" t="s">
        <v>81</v>
      </c>
      <c r="C122" s="59" t="s">
        <v>17</v>
      </c>
      <c r="D122" s="59" t="n">
        <v>4565.9896391</v>
      </c>
      <c r="E122" s="59" t="n">
        <v>10.4643763047825</v>
      </c>
      <c r="F122" s="59" t="n">
        <v>3.32290185199422</v>
      </c>
      <c r="G122" s="59" t="n">
        <v>10.4415868042995</v>
      </c>
      <c r="H122" s="59" t="n">
        <v>48453.2266156</v>
      </c>
      <c r="I122" s="59" t="n">
        <v>3.45100514577393</v>
      </c>
      <c r="J122" s="59" t="n">
        <v>35.2618663602155</v>
      </c>
      <c r="K122" s="59" t="n">
        <v>2.88278228888148</v>
      </c>
      <c r="L122" s="59" t="n">
        <v>63887.7947228</v>
      </c>
      <c r="M122" s="59" t="n">
        <v>2.89893957885201</v>
      </c>
      <c r="N122" s="59" t="n">
        <v>46.4943830766255</v>
      </c>
      <c r="O122" s="59" t="n">
        <v>2.07488481494096</v>
      </c>
      <c r="P122" s="59" t="n">
        <v>12687.5168383</v>
      </c>
      <c r="Q122" s="59" t="n">
        <v>7.2285950368141</v>
      </c>
      <c r="R122" s="59" t="n">
        <v>9.2333484154609</v>
      </c>
      <c r="S122" s="59" t="n">
        <v>6.74490325417151</v>
      </c>
      <c r="T122" s="59" t="n">
        <v>1383.477597</v>
      </c>
      <c r="U122" s="59" t="n">
        <v>18.4203133424432</v>
      </c>
      <c r="V122" s="59" t="n">
        <v>1.00682669752399</v>
      </c>
      <c r="W122" s="59" t="n">
        <v>18.3568895832758</v>
      </c>
      <c r="X122" s="59" t="n">
        <v>6431.6997929</v>
      </c>
      <c r="Y122" s="59" t="n">
        <v>10.4575313104126</v>
      </c>
      <c r="Z122" s="59" t="n">
        <v>4.68067359817988</v>
      </c>
      <c r="AA122" s="59" t="n">
        <v>9.91484358789611</v>
      </c>
    </row>
    <row r="123">
      <c r="A123" s="59" t="s">
        <v>82</v>
      </c>
      <c r="B123" s="59" t="s">
        <v>83</v>
      </c>
      <c r="C123" s="59" t="s">
        <v>16</v>
      </c>
      <c r="D123" s="59" t="n">
        <v>652.1644941</v>
      </c>
      <c r="E123" s="59" t="n">
        <v>27.6578713298592</v>
      </c>
      <c r="F123" s="59" t="n">
        <v>4.66200858347247</v>
      </c>
      <c r="G123" s="59" t="n">
        <v>26.31392147954</v>
      </c>
      <c r="H123" s="59" t="n">
        <v>4552.3156297</v>
      </c>
      <c r="I123" s="59" t="n">
        <v>10.9438572955824</v>
      </c>
      <c r="J123" s="59" t="n">
        <v>32.5423029501558</v>
      </c>
      <c r="K123" s="59" t="n">
        <v>8.21050549307355</v>
      </c>
      <c r="L123" s="59" t="n">
        <v>7427.1302468</v>
      </c>
      <c r="M123" s="59" t="n">
        <v>10.2472984271034</v>
      </c>
      <c r="N123" s="59" t="n">
        <v>53.0929623958343</v>
      </c>
      <c r="O123" s="59" t="n">
        <v>6.19372164137275</v>
      </c>
      <c r="P123" s="59" t="n">
        <v>711.3843375</v>
      </c>
      <c r="Q123" s="59" t="n">
        <v>24.4199630500952</v>
      </c>
      <c r="R123" s="59" t="n">
        <v>5.08534260539542</v>
      </c>
      <c r="S123" s="59" t="n">
        <v>23.1250039684957</v>
      </c>
      <c r="T123" s="59" t="n">
        <v>212.8605766</v>
      </c>
      <c r="U123" s="59" t="n">
        <v>46.1024059185157</v>
      </c>
      <c r="V123" s="59" t="n">
        <v>1.521637323359</v>
      </c>
      <c r="W123" s="59" t="n">
        <v>45.126478725344</v>
      </c>
      <c r="X123" s="59" t="n">
        <v>433.0613469</v>
      </c>
      <c r="Y123" s="59" t="n">
        <v>33.0276775311845</v>
      </c>
      <c r="Z123" s="59" t="n">
        <v>3.09574614178302</v>
      </c>
      <c r="AA123" s="59" t="n">
        <v>33.0990195379787</v>
      </c>
    </row>
    <row r="124">
      <c r="A124" s="59" t="s">
        <v>82</v>
      </c>
      <c r="B124" s="59" t="s">
        <v>83</v>
      </c>
      <c r="C124" s="59" t="s">
        <v>17</v>
      </c>
      <c r="D124" s="59" t="n">
        <v>837.7165035</v>
      </c>
      <c r="E124" s="59" t="n">
        <v>21.6945640289849</v>
      </c>
      <c r="F124" s="59" t="n">
        <v>1.17199338541673</v>
      </c>
      <c r="G124" s="59" t="n">
        <v>21.7149351886866</v>
      </c>
      <c r="H124" s="59" t="n">
        <v>13844.8068385</v>
      </c>
      <c r="I124" s="59" t="n">
        <v>5.88291467384904</v>
      </c>
      <c r="J124" s="59" t="n">
        <v>19.3693474693426</v>
      </c>
      <c r="K124" s="59" t="n">
        <v>6.04604624120609</v>
      </c>
      <c r="L124" s="59" t="n">
        <v>32330.6232492</v>
      </c>
      <c r="M124" s="59" t="n">
        <v>4.78295631174776</v>
      </c>
      <c r="N124" s="59" t="n">
        <v>45.2316224356951</v>
      </c>
      <c r="O124" s="59" t="n">
        <v>3.70049439626628</v>
      </c>
      <c r="P124" s="59" t="n">
        <v>10460.3622521</v>
      </c>
      <c r="Q124" s="59" t="n">
        <v>9.18262425689529</v>
      </c>
      <c r="R124" s="59" t="n">
        <v>14.6343963826708</v>
      </c>
      <c r="S124" s="59" t="n">
        <v>7.82856427257147</v>
      </c>
      <c r="T124" s="59" t="n">
        <v>2163.2055982</v>
      </c>
      <c r="U124" s="59" t="n">
        <v>15.818947137758</v>
      </c>
      <c r="V124" s="59" t="n">
        <v>3.02639692759358</v>
      </c>
      <c r="W124" s="59" t="n">
        <v>16.1883954481323</v>
      </c>
      <c r="X124" s="59" t="n">
        <v>11841.2063321</v>
      </c>
      <c r="Y124" s="59" t="n">
        <v>11.5209045989442</v>
      </c>
      <c r="Z124" s="59" t="n">
        <v>16.5662433992813</v>
      </c>
      <c r="AA124" s="59" t="n">
        <v>9.98564870441874</v>
      </c>
    </row>
    <row r="125">
      <c r="A125" s="59" t="s">
        <v>84</v>
      </c>
      <c r="B125" s="59" t="s">
        <v>85</v>
      </c>
      <c r="C125" s="59" t="s">
        <v>16</v>
      </c>
      <c r="D125" s="59" t="n">
        <v>2487.452405</v>
      </c>
      <c r="E125" s="59" t="n">
        <v>17.9838914826247</v>
      </c>
      <c r="F125" s="59" t="n">
        <v>4.57185227983017</v>
      </c>
      <c r="G125" s="59" t="n">
        <v>16.3111556193584</v>
      </c>
      <c r="H125" s="59" t="n">
        <v>21066.1972441</v>
      </c>
      <c r="I125" s="59" t="n">
        <v>6.94355846155826</v>
      </c>
      <c r="J125" s="59" t="n">
        <v>38.7189486336285</v>
      </c>
      <c r="K125" s="59" t="n">
        <v>5.04602533101409</v>
      </c>
      <c r="L125" s="59" t="n">
        <v>24963.6385558</v>
      </c>
      <c r="M125" s="59" t="n">
        <v>6.86229890436793</v>
      </c>
      <c r="N125" s="59" t="n">
        <v>45.8823122061668</v>
      </c>
      <c r="O125" s="59" t="n">
        <v>4.37231309224133</v>
      </c>
      <c r="P125" s="59" t="n">
        <v>3737.3570706</v>
      </c>
      <c r="Q125" s="59" t="n">
        <v>15.0205825684855</v>
      </c>
      <c r="R125" s="59" t="n">
        <v>6.86913422319813</v>
      </c>
      <c r="S125" s="59" t="n">
        <v>14.8170904740375</v>
      </c>
      <c r="T125" s="59" t="n">
        <v>446.8226155</v>
      </c>
      <c r="U125" s="59" t="n">
        <v>44.6031084358824</v>
      </c>
      <c r="V125" s="59" t="n">
        <v>0.821244655474464</v>
      </c>
      <c r="W125" s="59" t="n">
        <v>44.9926693615176</v>
      </c>
      <c r="X125" s="59" t="n">
        <v>1706.5105989</v>
      </c>
      <c r="Y125" s="59" t="n">
        <v>25.0877547375417</v>
      </c>
      <c r="Z125" s="59" t="n">
        <v>3.13650800170197</v>
      </c>
      <c r="AA125" s="59" t="n">
        <v>24.3146657082555</v>
      </c>
    </row>
    <row r="126">
      <c r="A126" s="59" t="s">
        <v>84</v>
      </c>
      <c r="B126" s="59" t="s">
        <v>85</v>
      </c>
      <c r="C126" s="59" t="s">
        <v>17</v>
      </c>
      <c r="D126" s="59" t="n">
        <v>4826.1400912</v>
      </c>
      <c r="E126" s="59" t="n">
        <v>12.9888926818272</v>
      </c>
      <c r="F126" s="59" t="n">
        <v>1.89428211019257</v>
      </c>
      <c r="G126" s="59" t="n">
        <v>12.9821797808919</v>
      </c>
      <c r="H126" s="59" t="n">
        <v>72365.7302327</v>
      </c>
      <c r="I126" s="59" t="n">
        <v>3.30994981618909</v>
      </c>
      <c r="J126" s="59" t="n">
        <v>28.4038808613905</v>
      </c>
      <c r="K126" s="59" t="n">
        <v>2.88013554785596</v>
      </c>
      <c r="L126" s="59" t="n">
        <v>125644.7505658</v>
      </c>
      <c r="M126" s="59" t="n">
        <v>2.73608795647841</v>
      </c>
      <c r="N126" s="59" t="n">
        <v>49.3161405882901</v>
      </c>
      <c r="O126" s="59" t="n">
        <v>1.78439522486956</v>
      </c>
      <c r="P126" s="59" t="n">
        <v>30555.9094072</v>
      </c>
      <c r="Q126" s="59" t="n">
        <v>5.68933179793352</v>
      </c>
      <c r="R126" s="59" t="n">
        <v>11.9933345192911</v>
      </c>
      <c r="S126" s="59" t="n">
        <v>5.35845954314963</v>
      </c>
      <c r="T126" s="59" t="n">
        <v>4677.7119432</v>
      </c>
      <c r="U126" s="59" t="n">
        <v>12.2466040099984</v>
      </c>
      <c r="V126" s="59" t="n">
        <v>1.83602338166579</v>
      </c>
      <c r="W126" s="59" t="n">
        <v>12.0076318838981</v>
      </c>
      <c r="X126" s="59" t="n">
        <v>16703.8521375</v>
      </c>
      <c r="Y126" s="59" t="n">
        <v>7.95308660757349</v>
      </c>
      <c r="Z126" s="59" t="n">
        <v>6.55633853917002</v>
      </c>
      <c r="AA126" s="59" t="n">
        <v>7.62635985079564</v>
      </c>
    </row>
    <row r="127">
      <c r="A127" s="59" t="s">
        <v>86</v>
      </c>
      <c r="B127" s="59" t="s">
        <v>87</v>
      </c>
      <c r="C127" s="59" t="s">
        <v>16</v>
      </c>
      <c r="D127" s="59" t="n">
        <v>2117.351727</v>
      </c>
      <c r="E127" s="59" t="n">
        <v>16.2807040506099</v>
      </c>
      <c r="F127" s="59" t="n">
        <v>3.53905813597369</v>
      </c>
      <c r="G127" s="59" t="n">
        <v>15.5457091987826</v>
      </c>
      <c r="H127" s="59" t="n">
        <v>18123.7123675</v>
      </c>
      <c r="I127" s="59" t="n">
        <v>6.50996688044324</v>
      </c>
      <c r="J127" s="59" t="n">
        <v>30.2929696990527</v>
      </c>
      <c r="K127" s="59" t="n">
        <v>5.0926125228999</v>
      </c>
      <c r="L127" s="59" t="n">
        <v>29435.5618941</v>
      </c>
      <c r="M127" s="59" t="n">
        <v>5.33328726189467</v>
      </c>
      <c r="N127" s="59" t="n">
        <v>49.2002171768941</v>
      </c>
      <c r="O127" s="59" t="n">
        <v>3.23967271958745</v>
      </c>
      <c r="P127" s="59" t="n">
        <v>5341.2966874</v>
      </c>
      <c r="Q127" s="59" t="n">
        <v>11.9235357277799</v>
      </c>
      <c r="R127" s="59" t="n">
        <v>8.92773706755632</v>
      </c>
      <c r="S127" s="59" t="n">
        <v>11.2264918757615</v>
      </c>
      <c r="T127" s="59" t="n">
        <v>794.7591266</v>
      </c>
      <c r="U127" s="59" t="n">
        <v>26.8674306579381</v>
      </c>
      <c r="V127" s="59" t="n">
        <v>1.32840411787336</v>
      </c>
      <c r="W127" s="59" t="n">
        <v>26.8190396370552</v>
      </c>
      <c r="X127" s="59" t="n">
        <v>4015.4319398</v>
      </c>
      <c r="Y127" s="59" t="n">
        <v>14.4021371763486</v>
      </c>
      <c r="Z127" s="59" t="n">
        <v>6.7116138026499</v>
      </c>
      <c r="AA127" s="59" t="n">
        <v>13.8701949596168</v>
      </c>
    </row>
    <row r="128">
      <c r="A128" s="59" t="s">
        <v>86</v>
      </c>
      <c r="B128" s="59" t="s">
        <v>87</v>
      </c>
      <c r="C128" s="59" t="s">
        <v>17</v>
      </c>
      <c r="D128" s="59" t="n">
        <v>6053.948672</v>
      </c>
      <c r="E128" s="59" t="n">
        <v>8.44976513904545</v>
      </c>
      <c r="F128" s="59" t="n">
        <v>1.38227932189363</v>
      </c>
      <c r="G128" s="59" t="n">
        <v>8.42585183949503</v>
      </c>
      <c r="H128" s="59" t="n">
        <v>82821.7798411</v>
      </c>
      <c r="I128" s="59" t="n">
        <v>2.96326360404019</v>
      </c>
      <c r="J128" s="59" t="n">
        <v>18.9104400911544</v>
      </c>
      <c r="K128" s="59" t="n">
        <v>2.77305763403901</v>
      </c>
      <c r="L128" s="59" t="n">
        <v>179687.3560519</v>
      </c>
      <c r="M128" s="59" t="n">
        <v>2.00756952934052</v>
      </c>
      <c r="N128" s="59" t="n">
        <v>41.0274566457837</v>
      </c>
      <c r="O128" s="59" t="n">
        <v>1.65552458225784</v>
      </c>
      <c r="P128" s="59" t="n">
        <v>69119.9267471</v>
      </c>
      <c r="Q128" s="59" t="n">
        <v>3.12402510446801</v>
      </c>
      <c r="R128" s="59" t="n">
        <v>15.7819384751663</v>
      </c>
      <c r="S128" s="59" t="n">
        <v>2.84523185406697</v>
      </c>
      <c r="T128" s="59" t="n">
        <v>14059.37493</v>
      </c>
      <c r="U128" s="59" t="n">
        <v>6.30522002414457</v>
      </c>
      <c r="V128" s="59" t="n">
        <v>3.21013346782613</v>
      </c>
      <c r="W128" s="59" t="n">
        <v>6.20495290125998</v>
      </c>
      <c r="X128" s="59" t="n">
        <v>86226.1615118</v>
      </c>
      <c r="Y128" s="59" t="n">
        <v>3.68886361954327</v>
      </c>
      <c r="Z128" s="59" t="n">
        <v>19.6877519981758</v>
      </c>
      <c r="AA128" s="59" t="n">
        <v>3.30443491199567</v>
      </c>
    </row>
    <row r="129">
      <c r="A129" s="59" t="s">
        <v>88</v>
      </c>
      <c r="B129" s="59" t="s">
        <v>89</v>
      </c>
      <c r="C129" s="59" t="s">
        <v>16</v>
      </c>
      <c r="D129" s="59" t="n">
        <v>565.5410446</v>
      </c>
      <c r="E129" s="59" t="n">
        <v>32.4657436042552</v>
      </c>
      <c r="F129" s="59" t="n">
        <v>4.97646029300201</v>
      </c>
      <c r="G129" s="59" t="n">
        <v>30.9678130182609</v>
      </c>
      <c r="H129" s="59" t="n">
        <v>2348.9292327</v>
      </c>
      <c r="I129" s="59" t="n">
        <v>13.6043600422616</v>
      </c>
      <c r="J129" s="59" t="n">
        <v>20.6693274859846</v>
      </c>
      <c r="K129" s="59" t="n">
        <v>11.486723813713</v>
      </c>
      <c r="L129" s="59" t="n">
        <v>4407.0698962</v>
      </c>
      <c r="M129" s="59" t="n">
        <v>11.2683657791637</v>
      </c>
      <c r="N129" s="59" t="n">
        <v>38.7798702787978</v>
      </c>
      <c r="O129" s="59" t="n">
        <v>7.53489131606582</v>
      </c>
      <c r="P129" s="59" t="n">
        <v>1832.9137979</v>
      </c>
      <c r="Q129" s="59" t="n">
        <v>14.6593205498381</v>
      </c>
      <c r="R129" s="59" t="n">
        <v>16.1286662088272</v>
      </c>
      <c r="S129" s="59" t="n">
        <v>13.7608685550952</v>
      </c>
      <c r="T129" s="59" t="n">
        <v>217.8702248</v>
      </c>
      <c r="U129" s="59" t="n">
        <v>28.031609736437</v>
      </c>
      <c r="V129" s="59" t="n">
        <v>1.91714205909047</v>
      </c>
      <c r="W129" s="59" t="n">
        <v>28.0424097441101</v>
      </c>
      <c r="X129" s="59" t="n">
        <v>1991.9992647</v>
      </c>
      <c r="Y129" s="59" t="n">
        <v>12.6421628589654</v>
      </c>
      <c r="Z129" s="59" t="n">
        <v>17.528533674298</v>
      </c>
      <c r="AA129" s="59" t="n">
        <v>11.5365456103122</v>
      </c>
    </row>
    <row r="130">
      <c r="A130" s="59" t="s">
        <v>88</v>
      </c>
      <c r="B130" s="59" t="s">
        <v>89</v>
      </c>
      <c r="C130" s="59" t="s">
        <v>17</v>
      </c>
      <c r="D130" s="59" t="n">
        <v>1801.4018348</v>
      </c>
      <c r="E130" s="59" t="n">
        <v>13.545341168208</v>
      </c>
      <c r="F130" s="59" t="n">
        <v>0.927080275944855</v>
      </c>
      <c r="G130" s="59" t="n">
        <v>13.6531873468672</v>
      </c>
      <c r="H130" s="59" t="n">
        <v>26030.4171897</v>
      </c>
      <c r="I130" s="59" t="n">
        <v>4.90194150233682</v>
      </c>
      <c r="J130" s="59" t="n">
        <v>13.3963926787418</v>
      </c>
      <c r="K130" s="59" t="n">
        <v>4.57020639750634</v>
      </c>
      <c r="L130" s="59" t="n">
        <v>60801.3887815</v>
      </c>
      <c r="M130" s="59" t="n">
        <v>2.92865571536621</v>
      </c>
      <c r="N130" s="59" t="n">
        <v>31.2910574422956</v>
      </c>
      <c r="O130" s="59" t="n">
        <v>2.39169014268924</v>
      </c>
      <c r="P130" s="59" t="n">
        <v>28322.0493498</v>
      </c>
      <c r="Q130" s="59" t="n">
        <v>3.9080485546831</v>
      </c>
      <c r="R130" s="59" t="n">
        <v>14.5757669495499</v>
      </c>
      <c r="S130" s="59" t="n">
        <v>3.70158403078778</v>
      </c>
      <c r="T130" s="59" t="n">
        <v>4944.8980393</v>
      </c>
      <c r="U130" s="59" t="n">
        <v>9.15875362086264</v>
      </c>
      <c r="V130" s="59" t="n">
        <v>2.54486109108598</v>
      </c>
      <c r="W130" s="59" t="n">
        <v>9.14012245859039</v>
      </c>
      <c r="X130" s="59" t="n">
        <v>72408.9981265</v>
      </c>
      <c r="Y130" s="59" t="n">
        <v>2.52859703321847</v>
      </c>
      <c r="Z130" s="59" t="n">
        <v>37.2648415623819</v>
      </c>
      <c r="AA130" s="59" t="n">
        <v>2.34286286823384</v>
      </c>
    </row>
    <row r="131">
      <c r="A131" s="59" t="s">
        <v>90</v>
      </c>
      <c r="B131" s="59" t="s">
        <v>91</v>
      </c>
      <c r="C131" s="59" t="s">
        <v>16</v>
      </c>
      <c r="D131" s="59" t="n">
        <v>1217.5046788</v>
      </c>
      <c r="E131" s="59" t="n">
        <v>25.7012104661622</v>
      </c>
      <c r="F131" s="59" t="n">
        <v>3.15927255333748</v>
      </c>
      <c r="G131" s="59" t="n">
        <v>24.8063427638257</v>
      </c>
      <c r="H131" s="59" t="n">
        <v>9349.1498573</v>
      </c>
      <c r="I131" s="59" t="n">
        <v>9.01674168949078</v>
      </c>
      <c r="J131" s="59" t="n">
        <v>24.2598760033668</v>
      </c>
      <c r="K131" s="59" t="n">
        <v>7.32889977624835</v>
      </c>
      <c r="L131" s="59" t="n">
        <v>16352.2886992</v>
      </c>
      <c r="M131" s="59" t="n">
        <v>7.3228355704434</v>
      </c>
      <c r="N131" s="59" t="n">
        <v>42.4321464805801</v>
      </c>
      <c r="O131" s="59" t="n">
        <v>4.88328166641127</v>
      </c>
      <c r="P131" s="59" t="n">
        <v>4223.3720038</v>
      </c>
      <c r="Q131" s="59" t="n">
        <v>12.9174643363374</v>
      </c>
      <c r="R131" s="59" t="n">
        <v>10.9591227750272</v>
      </c>
      <c r="S131" s="59" t="n">
        <v>11.7168514717589</v>
      </c>
      <c r="T131" s="59" t="n">
        <v>929.8801282</v>
      </c>
      <c r="U131" s="59" t="n">
        <v>23.2143517333782</v>
      </c>
      <c r="V131" s="59" t="n">
        <v>2.41292277399025</v>
      </c>
      <c r="W131" s="59" t="n">
        <v>22.0627154956938</v>
      </c>
      <c r="X131" s="59" t="n">
        <v>6465.3052201</v>
      </c>
      <c r="Y131" s="59" t="n">
        <v>11.6548886264697</v>
      </c>
      <c r="Z131" s="59" t="n">
        <v>16.7766594136981</v>
      </c>
      <c r="AA131" s="59" t="n">
        <v>10.0655396291534</v>
      </c>
    </row>
    <row r="132">
      <c r="A132" s="59" t="s">
        <v>90</v>
      </c>
      <c r="B132" s="59" t="s">
        <v>91</v>
      </c>
      <c r="C132" s="59" t="s">
        <v>17</v>
      </c>
      <c r="D132" s="59" t="n">
        <v>3441.7551501</v>
      </c>
      <c r="E132" s="59" t="n">
        <v>12.0041408920952</v>
      </c>
      <c r="F132" s="59" t="n">
        <v>0.891622598942608</v>
      </c>
      <c r="G132" s="59" t="n">
        <v>11.974378644734</v>
      </c>
      <c r="H132" s="59" t="n">
        <v>55557.1254648</v>
      </c>
      <c r="I132" s="59" t="n">
        <v>3.73158774406044</v>
      </c>
      <c r="J132" s="59" t="n">
        <v>14.3926532935576</v>
      </c>
      <c r="K132" s="59" t="n">
        <v>3.54667021753466</v>
      </c>
      <c r="L132" s="59" t="n">
        <v>138723.4444594</v>
      </c>
      <c r="M132" s="59" t="n">
        <v>2.43944823369385</v>
      </c>
      <c r="N132" s="59" t="n">
        <v>35.937756373973</v>
      </c>
      <c r="O132" s="59" t="n">
        <v>2.11591230087807</v>
      </c>
      <c r="P132" s="59" t="n">
        <v>68712.1707084</v>
      </c>
      <c r="Q132" s="59" t="n">
        <v>3.32316481133078</v>
      </c>
      <c r="R132" s="59" t="n">
        <v>17.8006050849467</v>
      </c>
      <c r="S132" s="59" t="n">
        <v>3.07845459942401</v>
      </c>
      <c r="T132" s="59" t="n">
        <v>12418.9609113</v>
      </c>
      <c r="U132" s="59" t="n">
        <v>6.69739614552653</v>
      </c>
      <c r="V132" s="59" t="n">
        <v>3.21726146137334</v>
      </c>
      <c r="W132" s="59" t="n">
        <v>6.57850023982732</v>
      </c>
      <c r="X132" s="59" t="n">
        <v>107156.8523966</v>
      </c>
      <c r="Y132" s="59" t="n">
        <v>3.52532072999117</v>
      </c>
      <c r="Z132" s="59" t="n">
        <v>27.7601011872067</v>
      </c>
      <c r="AA132" s="59" t="n">
        <v>3.18249093006722</v>
      </c>
    </row>
    <row r="133">
      <c r="A133" s="59" t="s">
        <v>92</v>
      </c>
      <c r="B133" s="59" t="s">
        <v>93</v>
      </c>
      <c r="C133" s="59" t="s">
        <v>16</v>
      </c>
      <c r="D133" s="59" t="n">
        <v>1811.8654864</v>
      </c>
      <c r="E133" s="59" t="n">
        <v>22.2215892386896</v>
      </c>
      <c r="F133" s="59" t="n">
        <v>3.79363234376224</v>
      </c>
      <c r="G133" s="59" t="n">
        <v>21.9581100492825</v>
      </c>
      <c r="H133" s="59" t="n">
        <v>14817.3346712</v>
      </c>
      <c r="I133" s="59" t="n">
        <v>10.2435945911024</v>
      </c>
      <c r="J133" s="59" t="n">
        <v>31.024113257271</v>
      </c>
      <c r="K133" s="59" t="n">
        <v>7.94210353807789</v>
      </c>
      <c r="L133" s="59" t="n">
        <v>20182.7942009</v>
      </c>
      <c r="M133" s="59" t="n">
        <v>8.70814396273597</v>
      </c>
      <c r="N133" s="59" t="n">
        <v>42.2581595834471</v>
      </c>
      <c r="O133" s="59" t="n">
        <v>6.10792358466642</v>
      </c>
      <c r="P133" s="59" t="n">
        <v>3530.0504909</v>
      </c>
      <c r="Q133" s="59" t="n">
        <v>16.836014949369</v>
      </c>
      <c r="R133" s="59" t="n">
        <v>7.39111916304562</v>
      </c>
      <c r="S133" s="59" t="n">
        <v>16.1982707511855</v>
      </c>
      <c r="T133" s="59" t="n">
        <v>875.5523973</v>
      </c>
      <c r="U133" s="59" t="n">
        <v>29.0937310091413</v>
      </c>
      <c r="V133" s="59" t="n">
        <v>1.83320666903115</v>
      </c>
      <c r="W133" s="59" t="n">
        <v>28.8474504781873</v>
      </c>
      <c r="X133" s="59" t="n">
        <v>6543.1060112</v>
      </c>
      <c r="Y133" s="59" t="n">
        <v>11.1392269472734</v>
      </c>
      <c r="Z133" s="59" t="n">
        <v>13.6997689834429</v>
      </c>
      <c r="AA133" s="59" t="n">
        <v>11.1569618444615</v>
      </c>
    </row>
    <row r="134">
      <c r="A134" s="59" t="s">
        <v>92</v>
      </c>
      <c r="B134" s="59" t="s">
        <v>93</v>
      </c>
      <c r="C134" s="59" t="s">
        <v>17</v>
      </c>
      <c r="D134" s="59" t="n">
        <v>6508.8628732</v>
      </c>
      <c r="E134" s="59" t="n">
        <v>13.1628521676215</v>
      </c>
      <c r="F134" s="59" t="n">
        <v>1.09814315469455</v>
      </c>
      <c r="G134" s="59" t="n">
        <v>13.1118990150724</v>
      </c>
      <c r="H134" s="59" t="n">
        <v>72985.9859281</v>
      </c>
      <c r="I134" s="59" t="n">
        <v>4.76211172785647</v>
      </c>
      <c r="J134" s="59" t="n">
        <v>12.3138345970671</v>
      </c>
      <c r="K134" s="59" t="n">
        <v>4.5675619789358</v>
      </c>
      <c r="L134" s="59" t="n">
        <v>180769.4016669</v>
      </c>
      <c r="M134" s="59" t="n">
        <v>2.8267489280966</v>
      </c>
      <c r="N134" s="59" t="n">
        <v>30.4985194627615</v>
      </c>
      <c r="O134" s="59" t="n">
        <v>2.45339118310645</v>
      </c>
      <c r="P134" s="59" t="n">
        <v>83465.035895</v>
      </c>
      <c r="Q134" s="59" t="n">
        <v>3.9105627176089</v>
      </c>
      <c r="R134" s="59" t="n">
        <v>14.0818080838393</v>
      </c>
      <c r="S134" s="59" t="n">
        <v>3.63359985304973</v>
      </c>
      <c r="T134" s="59" t="n">
        <v>18934.4146698</v>
      </c>
      <c r="U134" s="59" t="n">
        <v>5.98565740852118</v>
      </c>
      <c r="V134" s="59" t="n">
        <v>3.1945208038415</v>
      </c>
      <c r="W134" s="59" t="n">
        <v>5.93212490549167</v>
      </c>
      <c r="X134" s="59" t="n">
        <v>230051.6335183</v>
      </c>
      <c r="Y134" s="59" t="n">
        <v>2.16322876210384</v>
      </c>
      <c r="Z134" s="59" t="n">
        <v>38.8131738977961</v>
      </c>
      <c r="AA134" s="59" t="n">
        <v>2.02293108261677</v>
      </c>
    </row>
    <row r="135">
      <c r="A135" s="59" t="s">
        <v>94</v>
      </c>
      <c r="B135" s="59" t="s">
        <v>95</v>
      </c>
      <c r="C135" s="59" t="s">
        <v>16</v>
      </c>
      <c r="D135" s="59" t="n">
        <v>44.7577672</v>
      </c>
      <c r="E135" s="59" t="n">
        <v>71.2403259928211</v>
      </c>
      <c r="F135" s="59" t="n">
        <v>0.629581357609871</v>
      </c>
      <c r="G135" s="59" t="n">
        <v>69.7645618186931</v>
      </c>
      <c r="H135" s="59" t="n">
        <v>1283.2630591</v>
      </c>
      <c r="I135" s="59" t="n">
        <v>20.2960504009819</v>
      </c>
      <c r="J135" s="59" t="n">
        <v>18.0509115950443</v>
      </c>
      <c r="K135" s="59" t="n">
        <v>18.4176295979213</v>
      </c>
      <c r="L135" s="59" t="n">
        <v>2467.9866581</v>
      </c>
      <c r="M135" s="59" t="n">
        <v>12.1148808316015</v>
      </c>
      <c r="N135" s="59" t="n">
        <v>34.7157261850553</v>
      </c>
      <c r="O135" s="59" t="n">
        <v>8.64688530099562</v>
      </c>
      <c r="P135" s="59" t="n">
        <v>1013.4241188</v>
      </c>
      <c r="Q135" s="59" t="n">
        <v>18.534807853425</v>
      </c>
      <c r="R135" s="59" t="n">
        <v>14.255244898559</v>
      </c>
      <c r="S135" s="59" t="n">
        <v>15.6335069802349</v>
      </c>
      <c r="T135" s="59" t="n">
        <v>333.1874033</v>
      </c>
      <c r="U135" s="59" t="n">
        <v>29.0232355185055</v>
      </c>
      <c r="V135" s="59" t="n">
        <v>4.68675250869355</v>
      </c>
      <c r="W135" s="59" t="n">
        <v>27.2911667093444</v>
      </c>
      <c r="X135" s="59" t="n">
        <v>1966.5125869</v>
      </c>
      <c r="Y135" s="59" t="n">
        <v>13.0836639455185</v>
      </c>
      <c r="Z135" s="59" t="n">
        <v>27.661783455038</v>
      </c>
      <c r="AA135" s="59" t="n">
        <v>11.7934690070218</v>
      </c>
    </row>
    <row r="136">
      <c r="A136" s="59" t="s">
        <v>94</v>
      </c>
      <c r="B136" s="59" t="s">
        <v>95</v>
      </c>
      <c r="C136" s="59" t="s">
        <v>17</v>
      </c>
      <c r="D136" s="59" t="n">
        <v>611.5625968</v>
      </c>
      <c r="E136" s="59" t="n">
        <v>24.4866403253283</v>
      </c>
      <c r="F136" s="59" t="n">
        <v>0.828459091544157</v>
      </c>
      <c r="G136" s="59" t="n">
        <v>24.2176445685484</v>
      </c>
      <c r="H136" s="59" t="n">
        <v>7545.6754938</v>
      </c>
      <c r="I136" s="59" t="n">
        <v>8.85403936936152</v>
      </c>
      <c r="J136" s="59" t="n">
        <v>10.2218211142905</v>
      </c>
      <c r="K136" s="59" t="n">
        <v>8.66940388314039</v>
      </c>
      <c r="L136" s="59" t="n">
        <v>21231.4086979</v>
      </c>
      <c r="M136" s="59" t="n">
        <v>5.35514089248665</v>
      </c>
      <c r="N136" s="59" t="n">
        <v>28.761329836228</v>
      </c>
      <c r="O136" s="59" t="n">
        <v>4.81041917959107</v>
      </c>
      <c r="P136" s="59" t="n">
        <v>10951.2424322</v>
      </c>
      <c r="Q136" s="59" t="n">
        <v>5.2216118567419</v>
      </c>
      <c r="R136" s="59" t="n">
        <v>14.8352047756565</v>
      </c>
      <c r="S136" s="59" t="n">
        <v>5.0032169177779</v>
      </c>
      <c r="T136" s="59" t="n">
        <v>1677.3098011</v>
      </c>
      <c r="U136" s="59" t="n">
        <v>14.1397588602489</v>
      </c>
      <c r="V136" s="59" t="n">
        <v>2.27218368377727</v>
      </c>
      <c r="W136" s="59" t="n">
        <v>13.9812921706947</v>
      </c>
      <c r="X136" s="59" t="n">
        <v>31802.0882601</v>
      </c>
      <c r="Y136" s="59" t="n">
        <v>4.96017517833625</v>
      </c>
      <c r="Z136" s="59" t="n">
        <v>43.0810014985036</v>
      </c>
      <c r="AA136" s="59" t="n">
        <v>4.50595771340207</v>
      </c>
    </row>
    <row r="137">
      <c r="A137" s="59" t="s">
        <v>96</v>
      </c>
      <c r="B137" s="59" t="s">
        <v>97</v>
      </c>
      <c r="C137" s="59" t="s">
        <v>16</v>
      </c>
      <c r="D137" s="59" t="n">
        <v>75.2640951</v>
      </c>
      <c r="E137" s="59" t="n">
        <v>65.6402473045698</v>
      </c>
      <c r="F137" s="59" t="n">
        <v>1.4237209187758</v>
      </c>
      <c r="G137" s="59" t="n">
        <v>64.092539259257</v>
      </c>
      <c r="H137" s="59" t="n">
        <v>432.5873931</v>
      </c>
      <c r="I137" s="59" t="n">
        <v>19.1709622081508</v>
      </c>
      <c r="J137" s="59" t="n">
        <v>8.18296851821392</v>
      </c>
      <c r="K137" s="59" t="n">
        <v>17.9122222108504</v>
      </c>
      <c r="L137" s="59" t="n">
        <v>1352.5678045</v>
      </c>
      <c r="M137" s="59" t="n">
        <v>12.7954192606731</v>
      </c>
      <c r="N137" s="59" t="n">
        <v>25.5856271808056</v>
      </c>
      <c r="O137" s="59" t="n">
        <v>10.3137367271213</v>
      </c>
      <c r="P137" s="59" t="n">
        <v>740.7353834</v>
      </c>
      <c r="Q137" s="59" t="n">
        <v>16.2102016840999</v>
      </c>
      <c r="R137" s="59" t="n">
        <v>14.0119994696381</v>
      </c>
      <c r="S137" s="59" t="n">
        <v>14.6534859417763</v>
      </c>
      <c r="T137" s="59" t="n">
        <v>225.9950287</v>
      </c>
      <c r="U137" s="59" t="n">
        <v>24.2945915884965</v>
      </c>
      <c r="V137" s="59" t="n">
        <v>4.27499791862277</v>
      </c>
      <c r="W137" s="59" t="n">
        <v>24.1728439929141</v>
      </c>
      <c r="X137" s="59" t="n">
        <v>2459.2862889</v>
      </c>
      <c r="Y137" s="59" t="n">
        <v>10.361463459196</v>
      </c>
      <c r="Z137" s="59" t="n">
        <v>46.5206859939438</v>
      </c>
      <c r="AA137" s="59" t="n">
        <v>6.89000172291229</v>
      </c>
    </row>
    <row r="138">
      <c r="A138" s="59" t="s">
        <v>96</v>
      </c>
      <c r="B138" s="59" t="s">
        <v>97</v>
      </c>
      <c r="C138" s="59" t="s">
        <v>17</v>
      </c>
      <c r="D138" s="59" t="n">
        <v>312.6153876</v>
      </c>
      <c r="E138" s="59" t="n">
        <v>22.0311421068681</v>
      </c>
      <c r="F138" s="59" t="n">
        <v>0.330209531576283</v>
      </c>
      <c r="G138" s="59" t="n">
        <v>21.9373211653829</v>
      </c>
      <c r="H138" s="59" t="n">
        <v>3405.7780898</v>
      </c>
      <c r="I138" s="59" t="n">
        <v>7.96217227746662</v>
      </c>
      <c r="J138" s="59" t="n">
        <v>3.59745691445173</v>
      </c>
      <c r="K138" s="59" t="n">
        <v>7.66193493483642</v>
      </c>
      <c r="L138" s="59" t="n">
        <v>13288.9189384</v>
      </c>
      <c r="M138" s="59" t="n">
        <v>4.19302570616278</v>
      </c>
      <c r="N138" s="59" t="n">
        <v>14.0368256709711</v>
      </c>
      <c r="O138" s="59" t="n">
        <v>3.8665412510549</v>
      </c>
      <c r="P138" s="59" t="n">
        <v>9637.8653557</v>
      </c>
      <c r="Q138" s="59" t="n">
        <v>4.4359524955065</v>
      </c>
      <c r="R138" s="59" t="n">
        <v>10.1802890412199</v>
      </c>
      <c r="S138" s="59" t="n">
        <v>4.2135590178055</v>
      </c>
      <c r="T138" s="59" t="n">
        <v>2884.800854</v>
      </c>
      <c r="U138" s="59" t="n">
        <v>7.81180373306731</v>
      </c>
      <c r="V138" s="59" t="n">
        <v>3.0471588299072</v>
      </c>
      <c r="W138" s="59" t="n">
        <v>7.49624458036899</v>
      </c>
      <c r="X138" s="59" t="n">
        <v>65141.8456879</v>
      </c>
      <c r="Y138" s="59" t="n">
        <v>1.75393506956076</v>
      </c>
      <c r="Z138" s="59" t="n">
        <v>68.8080600118738</v>
      </c>
      <c r="AA138" s="59" t="n">
        <v>1.14841717750005</v>
      </c>
    </row>
    <row r="139">
      <c r="A139" s="59" t="s">
        <v>98</v>
      </c>
      <c r="B139" s="59" t="s">
        <v>99</v>
      </c>
      <c r="C139" s="59" t="s">
        <v>16</v>
      </c>
      <c r="D139" s="59" t="n">
        <v>92.2150401</v>
      </c>
      <c r="E139" s="59" t="n">
        <v>40.8297330217764</v>
      </c>
      <c r="F139" s="59" t="n">
        <v>1.74353856174357</v>
      </c>
      <c r="G139" s="59" t="n">
        <v>39.7191593521039</v>
      </c>
      <c r="H139" s="59" t="n">
        <v>1411.0096234</v>
      </c>
      <c r="I139" s="59" t="n">
        <v>15.0139775872451</v>
      </c>
      <c r="J139" s="59" t="n">
        <v>26.6783996051114</v>
      </c>
      <c r="K139" s="59" t="n">
        <v>12.1792541887097</v>
      </c>
      <c r="L139" s="59" t="n">
        <v>2500.6920956</v>
      </c>
      <c r="M139" s="59" t="n">
        <v>10.2876392868343</v>
      </c>
      <c r="N139" s="59" t="n">
        <v>47.2813664126568</v>
      </c>
      <c r="O139" s="59" t="n">
        <v>6.78656042680083</v>
      </c>
      <c r="P139" s="59" t="n">
        <v>476.0631001</v>
      </c>
      <c r="Q139" s="59" t="n">
        <v>22.1402377729461</v>
      </c>
      <c r="R139" s="59" t="n">
        <v>9.00107370714617</v>
      </c>
      <c r="S139" s="59" t="n">
        <v>20.5874772912016</v>
      </c>
      <c r="T139" s="59" t="n">
        <v>192.5080266</v>
      </c>
      <c r="U139" s="59" t="n">
        <v>34.3888049932506</v>
      </c>
      <c r="V139" s="59" t="n">
        <v>3.63980937879847</v>
      </c>
      <c r="W139" s="59" t="n">
        <v>33.1906700289806</v>
      </c>
      <c r="X139" s="59" t="n">
        <v>616.4711383</v>
      </c>
      <c r="Y139" s="59" t="n">
        <v>17.9437780403028</v>
      </c>
      <c r="Z139" s="59" t="n">
        <v>11.6558123345435</v>
      </c>
      <c r="AA139" s="59" t="n">
        <v>17.1367583670328</v>
      </c>
    </row>
    <row r="140">
      <c r="A140" s="59" t="s">
        <v>98</v>
      </c>
      <c r="B140" s="59" t="s">
        <v>99</v>
      </c>
      <c r="C140" s="59" t="s">
        <v>17</v>
      </c>
      <c r="D140" s="59" t="n">
        <v>497.0132311</v>
      </c>
      <c r="E140" s="59" t="n">
        <v>24.09184072237</v>
      </c>
      <c r="F140" s="59" t="n">
        <v>1.46304762998019</v>
      </c>
      <c r="G140" s="59" t="n">
        <v>23.74034666207</v>
      </c>
      <c r="H140" s="59" t="n">
        <v>6124.9397495</v>
      </c>
      <c r="I140" s="59" t="n">
        <v>6.51979659857428</v>
      </c>
      <c r="J140" s="59" t="n">
        <v>18.0298592140989</v>
      </c>
      <c r="K140" s="59" t="n">
        <v>6.36370467092886</v>
      </c>
      <c r="L140" s="59" t="n">
        <v>13519.1460785</v>
      </c>
      <c r="M140" s="59" t="n">
        <v>4.59991438239341</v>
      </c>
      <c r="N140" s="59" t="n">
        <v>39.7960323626189</v>
      </c>
      <c r="O140" s="59" t="n">
        <v>3.67743244299867</v>
      </c>
      <c r="P140" s="59" t="n">
        <v>4915.5501644</v>
      </c>
      <c r="Q140" s="59" t="n">
        <v>6.84374574995508</v>
      </c>
      <c r="R140" s="59" t="n">
        <v>14.4698039570443</v>
      </c>
      <c r="S140" s="59" t="n">
        <v>6.28830325586692</v>
      </c>
      <c r="T140" s="59" t="n">
        <v>1110.0845442</v>
      </c>
      <c r="U140" s="59" t="n">
        <v>15.3757607481686</v>
      </c>
      <c r="V140" s="59" t="n">
        <v>3.26773304983238</v>
      </c>
      <c r="W140" s="59" t="n">
        <v>14.7962515538215</v>
      </c>
      <c r="X140" s="59" t="n">
        <v>7804.3565041</v>
      </c>
      <c r="Y140" s="59" t="n">
        <v>8.47703364828217</v>
      </c>
      <c r="Z140" s="59" t="n">
        <v>22.9735237864253</v>
      </c>
      <c r="AA140" s="59" t="n">
        <v>7.22222262901128</v>
      </c>
    </row>
    <row r="141">
      <c r="A141" s="59" t="s">
        <v>100</v>
      </c>
      <c r="B141" s="59" t="s">
        <v>101</v>
      </c>
      <c r="C141" s="59" t="s">
        <v>16</v>
      </c>
      <c r="D141" s="59" t="n">
        <v>74.1727585</v>
      </c>
      <c r="E141" s="59" t="n">
        <v>56.0991419755243</v>
      </c>
      <c r="F141" s="59" t="n">
        <v>2.83277735049989</v>
      </c>
      <c r="G141" s="59" t="n">
        <v>52.9984941225354</v>
      </c>
      <c r="H141" s="59" t="n">
        <v>874.6189294</v>
      </c>
      <c r="I141" s="59" t="n">
        <v>15.9448152148103</v>
      </c>
      <c r="J141" s="59" t="n">
        <v>33.4031084137552</v>
      </c>
      <c r="K141" s="59" t="n">
        <v>12.0691489342474</v>
      </c>
      <c r="L141" s="59" t="n">
        <v>1170.4860695</v>
      </c>
      <c r="M141" s="59" t="n">
        <v>15.8565511285171</v>
      </c>
      <c r="N141" s="59" t="n">
        <v>44.7027519780762</v>
      </c>
      <c r="O141" s="59" t="n">
        <v>8.94635179695846</v>
      </c>
      <c r="P141" s="59" t="n">
        <v>233.3430548</v>
      </c>
      <c r="Q141" s="59" t="n">
        <v>28.3288900995482</v>
      </c>
      <c r="R141" s="59" t="n">
        <v>8.91174784248983</v>
      </c>
      <c r="S141" s="59" t="n">
        <v>25.8400910367027</v>
      </c>
      <c r="T141" s="59" t="n">
        <v>70.3830687</v>
      </c>
      <c r="U141" s="59" t="n">
        <v>60.0460961269175</v>
      </c>
      <c r="V141" s="59" t="n">
        <v>2.68804298106343</v>
      </c>
      <c r="W141" s="59" t="n">
        <v>57.541171978886</v>
      </c>
      <c r="X141" s="59" t="n">
        <v>195.3719857</v>
      </c>
      <c r="Y141" s="59" t="n">
        <v>29.8884802289506</v>
      </c>
      <c r="Z141" s="59" t="n">
        <v>7.46157143411551</v>
      </c>
      <c r="AA141" s="59" t="n">
        <v>29.8411894180735</v>
      </c>
    </row>
    <row r="142">
      <c r="A142" s="59" t="s">
        <v>100</v>
      </c>
      <c r="B142" s="59" t="s">
        <v>101</v>
      </c>
      <c r="C142" s="59" t="s">
        <v>17</v>
      </c>
      <c r="D142" s="59" t="n">
        <v>403.6841747</v>
      </c>
      <c r="E142" s="59" t="n">
        <v>22.6884895370294</v>
      </c>
      <c r="F142" s="59" t="n">
        <v>1.02574780703534</v>
      </c>
      <c r="G142" s="59" t="n">
        <v>22.8981939719851</v>
      </c>
      <c r="H142" s="59" t="n">
        <v>5909.6988126</v>
      </c>
      <c r="I142" s="59" t="n">
        <v>6.35931857673374</v>
      </c>
      <c r="J142" s="59" t="n">
        <v>15.0163444028211</v>
      </c>
      <c r="K142" s="59" t="n">
        <v>6.20776379306684</v>
      </c>
      <c r="L142" s="59" t="n">
        <v>14469.3587662</v>
      </c>
      <c r="M142" s="59" t="n">
        <v>4.9693683797118</v>
      </c>
      <c r="N142" s="59" t="n">
        <v>36.7661502576045</v>
      </c>
      <c r="O142" s="59" t="n">
        <v>4.06415901058414</v>
      </c>
      <c r="P142" s="59" t="n">
        <v>6746.8230286</v>
      </c>
      <c r="Q142" s="59" t="n">
        <v>6.12968713855587</v>
      </c>
      <c r="R142" s="59" t="n">
        <v>17.1434486654946</v>
      </c>
      <c r="S142" s="59" t="n">
        <v>5.67702115342176</v>
      </c>
      <c r="T142" s="59" t="n">
        <v>1903.9640677</v>
      </c>
      <c r="U142" s="59" t="n">
        <v>10.3489106637151</v>
      </c>
      <c r="V142" s="59" t="n">
        <v>4.83790817058592</v>
      </c>
      <c r="W142" s="59" t="n">
        <v>9.78202720763739</v>
      </c>
      <c r="X142" s="59" t="n">
        <v>9921.5808498</v>
      </c>
      <c r="Y142" s="59" t="n">
        <v>6.77374196167138</v>
      </c>
      <c r="Z142" s="59" t="n">
        <v>25.2104006964586</v>
      </c>
      <c r="AA142" s="59" t="n">
        <v>6.31882828223757</v>
      </c>
    </row>
    <row r="143">
      <c r="A143" s="59" t="s">
        <v>102</v>
      </c>
      <c r="B143" s="59" t="s">
        <v>103</v>
      </c>
      <c r="C143" s="59" t="s">
        <v>16</v>
      </c>
      <c r="D143" s="59" t="n">
        <v>572.3203167</v>
      </c>
      <c r="E143" s="59" t="n">
        <v>23.8264878210581</v>
      </c>
      <c r="F143" s="59" t="n">
        <v>3.60448453962625</v>
      </c>
      <c r="G143" s="59" t="n">
        <v>23.2939440319542</v>
      </c>
      <c r="H143" s="59" t="n">
        <v>3452.631198</v>
      </c>
      <c r="I143" s="59" t="n">
        <v>11.5703379882723</v>
      </c>
      <c r="J143" s="59" t="n">
        <v>21.744738760944</v>
      </c>
      <c r="K143" s="59" t="n">
        <v>9.36321299475272</v>
      </c>
      <c r="L143" s="59" t="n">
        <v>7488.6792972</v>
      </c>
      <c r="M143" s="59" t="n">
        <v>10.2036008769005</v>
      </c>
      <c r="N143" s="59" t="n">
        <v>47.1638485675596</v>
      </c>
      <c r="O143" s="59" t="n">
        <v>6.39504903614666</v>
      </c>
      <c r="P143" s="59" t="n">
        <v>1771.179678</v>
      </c>
      <c r="Q143" s="59" t="n">
        <v>19.6346480473326</v>
      </c>
      <c r="R143" s="59" t="n">
        <v>11.1549242268079</v>
      </c>
      <c r="S143" s="59" t="n">
        <v>17.6357402997442</v>
      </c>
      <c r="T143" s="59" t="n">
        <v>649.3623126</v>
      </c>
      <c r="U143" s="59" t="n">
        <v>27.6895746455594</v>
      </c>
      <c r="V143" s="59" t="n">
        <v>4.08969653546225</v>
      </c>
      <c r="W143" s="59" t="n">
        <v>26.2939928721227</v>
      </c>
      <c r="X143" s="59" t="n">
        <v>1943.8344523</v>
      </c>
      <c r="Y143" s="59" t="n">
        <v>17.2594238627116</v>
      </c>
      <c r="Z143" s="59" t="n">
        <v>12.2423073696</v>
      </c>
      <c r="AA143" s="59" t="n">
        <v>15.1223211957261</v>
      </c>
    </row>
    <row r="144">
      <c r="A144" s="59" t="s">
        <v>102</v>
      </c>
      <c r="B144" s="59" t="s">
        <v>103</v>
      </c>
      <c r="C144" s="59" t="s">
        <v>17</v>
      </c>
      <c r="D144" s="59" t="n">
        <v>1267.8759404</v>
      </c>
      <c r="E144" s="59" t="n">
        <v>15.2177341833827</v>
      </c>
      <c r="F144" s="59" t="n">
        <v>1.05594698787073</v>
      </c>
      <c r="G144" s="59" t="n">
        <v>15.2165010542524</v>
      </c>
      <c r="H144" s="59" t="n">
        <v>18935.3403935</v>
      </c>
      <c r="I144" s="59" t="n">
        <v>4.68572559295771</v>
      </c>
      <c r="J144" s="59" t="n">
        <v>15.7702461382107</v>
      </c>
      <c r="K144" s="59" t="n">
        <v>4.23394320178662</v>
      </c>
      <c r="L144" s="59" t="n">
        <v>46485.2484299</v>
      </c>
      <c r="M144" s="59" t="n">
        <v>3.07839644424542</v>
      </c>
      <c r="N144" s="59" t="n">
        <v>38.7151112312215</v>
      </c>
      <c r="O144" s="59" t="n">
        <v>2.49461499159374</v>
      </c>
      <c r="P144" s="59" t="n">
        <v>20485.9672317</v>
      </c>
      <c r="Q144" s="59" t="n">
        <v>4.43715273226047</v>
      </c>
      <c r="R144" s="59" t="n">
        <v>17.0616814332067</v>
      </c>
      <c r="S144" s="59" t="n">
        <v>3.98434388472063</v>
      </c>
      <c r="T144" s="59" t="n">
        <v>4060.1618087</v>
      </c>
      <c r="U144" s="59" t="n">
        <v>9.95030181675271</v>
      </c>
      <c r="V144" s="59" t="n">
        <v>3.38149458914091</v>
      </c>
      <c r="W144" s="59" t="n">
        <v>9.71662018407928</v>
      </c>
      <c r="X144" s="59" t="n">
        <v>28835.4433249</v>
      </c>
      <c r="Y144" s="59" t="n">
        <v>4.53173368566546</v>
      </c>
      <c r="Z144" s="59" t="n">
        <v>24.0155196203495</v>
      </c>
      <c r="AA144" s="59" t="n">
        <v>3.9169603449473</v>
      </c>
    </row>
    <row r="145">
      <c r="A145" s="59" t="s">
        <v>104</v>
      </c>
      <c r="B145" s="59" t="s">
        <v>105</v>
      </c>
      <c r="C145" s="59" t="s">
        <v>16</v>
      </c>
      <c r="D145" s="59" t="n">
        <v>54.5476031</v>
      </c>
      <c r="E145" s="59" t="n">
        <v>42.3865359283098</v>
      </c>
      <c r="F145" s="59" t="n">
        <v>3.69224962023661</v>
      </c>
      <c r="G145" s="59" t="n">
        <v>40.7609146907</v>
      </c>
      <c r="H145" s="59" t="n">
        <v>509.4601565</v>
      </c>
      <c r="I145" s="59" t="n">
        <v>15.2842959654264</v>
      </c>
      <c r="J145" s="59" t="n">
        <v>34.4846329162135</v>
      </c>
      <c r="K145" s="59" t="n">
        <v>11.1558549452431</v>
      </c>
      <c r="L145" s="59" t="n">
        <v>619.9665584</v>
      </c>
      <c r="M145" s="59" t="n">
        <v>15.4537681396307</v>
      </c>
      <c r="N145" s="59" t="n">
        <v>41.9646539851684</v>
      </c>
      <c r="O145" s="59" t="n">
        <v>9.87289957091595</v>
      </c>
      <c r="P145" s="59" t="n">
        <v>148.9942905</v>
      </c>
      <c r="Q145" s="59" t="n">
        <v>24.3489337824669</v>
      </c>
      <c r="R145" s="59" t="n">
        <v>10.0852114713002</v>
      </c>
      <c r="S145" s="59" t="n">
        <v>21.9782471084756</v>
      </c>
      <c r="T145" s="59" t="n">
        <v>27.9861771</v>
      </c>
      <c r="U145" s="59" t="n">
        <v>46.1322530550666</v>
      </c>
      <c r="V145" s="59" t="n">
        <v>1.89434449722594</v>
      </c>
      <c r="W145" s="59" t="n">
        <v>45.4105919131119</v>
      </c>
      <c r="X145" s="59" t="n">
        <v>116.3993673</v>
      </c>
      <c r="Y145" s="59" t="n">
        <v>38.9354578468108</v>
      </c>
      <c r="Z145" s="59" t="n">
        <v>7.87890750985549</v>
      </c>
      <c r="AA145" s="59" t="n">
        <v>38.0971513495973</v>
      </c>
    </row>
    <row r="146">
      <c r="A146" s="59" t="s">
        <v>104</v>
      </c>
      <c r="B146" s="59" t="s">
        <v>105</v>
      </c>
      <c r="C146" s="59" t="s">
        <v>17</v>
      </c>
      <c r="D146" s="59" t="n">
        <v>107.8431141</v>
      </c>
      <c r="E146" s="59" t="n">
        <v>24.2908150379171</v>
      </c>
      <c r="F146" s="59" t="n">
        <v>1.40257424982118</v>
      </c>
      <c r="G146" s="59" t="n">
        <v>23.4943647064006</v>
      </c>
      <c r="H146" s="59" t="n">
        <v>1174.0990576</v>
      </c>
      <c r="I146" s="59" t="n">
        <v>10.6274407586967</v>
      </c>
      <c r="J146" s="59" t="n">
        <v>15.2699698879436</v>
      </c>
      <c r="K146" s="59" t="n">
        <v>10.2725683742231</v>
      </c>
      <c r="L146" s="59" t="n">
        <v>2447.5905821</v>
      </c>
      <c r="M146" s="59" t="n">
        <v>8.53269078732427</v>
      </c>
      <c r="N146" s="59" t="n">
        <v>31.8326075170179</v>
      </c>
      <c r="O146" s="59" t="n">
        <v>7.47314893957414</v>
      </c>
      <c r="P146" s="59" t="n">
        <v>897.458888</v>
      </c>
      <c r="Q146" s="59" t="n">
        <v>10.9860780313159</v>
      </c>
      <c r="R146" s="59" t="n">
        <v>11.6720732434965</v>
      </c>
      <c r="S146" s="59" t="n">
        <v>10.6156431842849</v>
      </c>
      <c r="T146" s="59" t="n">
        <v>246.9288803</v>
      </c>
      <c r="U146" s="59" t="n">
        <v>18.5809667317714</v>
      </c>
      <c r="V146" s="59" t="n">
        <v>3.21148078796025</v>
      </c>
      <c r="W146" s="59" t="n">
        <v>18.2828784405312</v>
      </c>
      <c r="X146" s="59" t="n">
        <v>2815.0210162</v>
      </c>
      <c r="Y146" s="59" t="n">
        <v>8.47875812820497</v>
      </c>
      <c r="Z146" s="59" t="n">
        <v>36.6112943137605</v>
      </c>
      <c r="AA146" s="59" t="n">
        <v>8.10759969192341</v>
      </c>
    </row>
    <row r="147">
      <c r="A147" s="59" t="s">
        <v>106</v>
      </c>
      <c r="B147" s="59" t="s">
        <v>107</v>
      </c>
      <c r="C147" s="59" t="s">
        <v>16</v>
      </c>
      <c r="D147" s="59" t="n">
        <v>1336.1162121</v>
      </c>
      <c r="E147" s="59" t="n">
        <v>16.1057541825901</v>
      </c>
      <c r="F147" s="59" t="n">
        <v>4.40862240328124</v>
      </c>
      <c r="G147" s="59" t="n">
        <v>15.9329106091056</v>
      </c>
      <c r="H147" s="59" t="n">
        <v>10825.5935457</v>
      </c>
      <c r="I147" s="59" t="n">
        <v>6.93779724330695</v>
      </c>
      <c r="J147" s="59" t="n">
        <v>35.7199125361843</v>
      </c>
      <c r="K147" s="59" t="n">
        <v>5.51894840288317</v>
      </c>
      <c r="L147" s="59" t="n">
        <v>14911.1408436</v>
      </c>
      <c r="M147" s="59" t="n">
        <v>6.73690567306286</v>
      </c>
      <c r="N147" s="59" t="n">
        <v>49.2005029100394</v>
      </c>
      <c r="O147" s="59" t="n">
        <v>3.91698059559353</v>
      </c>
      <c r="P147" s="59" t="n">
        <v>1959.1383777</v>
      </c>
      <c r="Q147" s="59" t="n">
        <v>14.2222457538787</v>
      </c>
      <c r="R147" s="59" t="n">
        <v>6.46433391409957</v>
      </c>
      <c r="S147" s="59" t="n">
        <v>13.6042276696513</v>
      </c>
      <c r="T147" s="59" t="n">
        <v>405.0739577</v>
      </c>
      <c r="U147" s="59" t="n">
        <v>32.398003456549</v>
      </c>
      <c r="V147" s="59" t="n">
        <v>1.33657395122481</v>
      </c>
      <c r="W147" s="59" t="n">
        <v>32.0547365305395</v>
      </c>
      <c r="X147" s="59" t="n">
        <v>869.8241104</v>
      </c>
      <c r="Y147" s="59" t="n">
        <v>22.6380192110366</v>
      </c>
      <c r="Z147" s="59" t="n">
        <v>2.87005428517068</v>
      </c>
      <c r="AA147" s="59" t="n">
        <v>22.3286334358278</v>
      </c>
    </row>
    <row r="148">
      <c r="A148" s="59" t="s">
        <v>106</v>
      </c>
      <c r="B148" s="59" t="s">
        <v>107</v>
      </c>
      <c r="C148" s="59" t="s">
        <v>17</v>
      </c>
      <c r="D148" s="59" t="n">
        <v>3044.2677798</v>
      </c>
      <c r="E148" s="59" t="n">
        <v>10.1888357512164</v>
      </c>
      <c r="F148" s="59" t="n">
        <v>2.03197239951196</v>
      </c>
      <c r="G148" s="59" t="n">
        <v>10.0720074266195</v>
      </c>
      <c r="H148" s="59" t="n">
        <v>35914.5542</v>
      </c>
      <c r="I148" s="59" t="n">
        <v>3.84795081812235</v>
      </c>
      <c r="J148" s="59" t="n">
        <v>23.9720642708937</v>
      </c>
      <c r="K148" s="59" t="n">
        <v>3.38913175826206</v>
      </c>
      <c r="L148" s="59" t="n">
        <v>69295.5119996</v>
      </c>
      <c r="M148" s="59" t="n">
        <v>2.7911582048728</v>
      </c>
      <c r="N148" s="59" t="n">
        <v>46.2530164815159</v>
      </c>
      <c r="O148" s="59" t="n">
        <v>2.01272382552314</v>
      </c>
      <c r="P148" s="59" t="n">
        <v>20758.9621895</v>
      </c>
      <c r="Q148" s="59" t="n">
        <v>4.89383723080754</v>
      </c>
      <c r="R148" s="59" t="n">
        <v>13.856086672621</v>
      </c>
      <c r="S148" s="59" t="n">
        <v>4.56618556946693</v>
      </c>
      <c r="T148" s="59" t="n">
        <v>3100.5009673</v>
      </c>
      <c r="U148" s="59" t="n">
        <v>10.4918142045354</v>
      </c>
      <c r="V148" s="59" t="n">
        <v>2.06950664196421</v>
      </c>
      <c r="W148" s="59" t="n">
        <v>10.2944120470524</v>
      </c>
      <c r="X148" s="59" t="n">
        <v>17704.5655803</v>
      </c>
      <c r="Y148" s="59" t="n">
        <v>6.2899030960312</v>
      </c>
      <c r="Z148" s="59" t="n">
        <v>11.8173535334932</v>
      </c>
      <c r="AA148" s="59" t="n">
        <v>5.97443935612517</v>
      </c>
    </row>
    <row r="149">
      <c r="A149" s="59" t="s">
        <v>108</v>
      </c>
      <c r="B149" s="59" t="s">
        <v>109</v>
      </c>
      <c r="C149" s="59" t="s">
        <v>16</v>
      </c>
      <c r="D149" s="59" t="n">
        <v>3614.1665685</v>
      </c>
      <c r="E149" s="59" t="n">
        <v>15.1221555844576</v>
      </c>
      <c r="F149" s="59" t="n">
        <v>6.70487954421274</v>
      </c>
      <c r="G149" s="59" t="n">
        <v>13.9144267059133</v>
      </c>
      <c r="H149" s="59" t="n">
        <v>24429.1525255</v>
      </c>
      <c r="I149" s="59" t="n">
        <v>6.80292393837318</v>
      </c>
      <c r="J149" s="59" t="n">
        <v>45.3201372837274</v>
      </c>
      <c r="K149" s="59" t="n">
        <v>4.07220411264772</v>
      </c>
      <c r="L149" s="59" t="n">
        <v>22776.9448436</v>
      </c>
      <c r="M149" s="59" t="n">
        <v>5.7829745337294</v>
      </c>
      <c r="N149" s="59" t="n">
        <v>42.2550174893843</v>
      </c>
      <c r="O149" s="59" t="n">
        <v>4.32345611440051</v>
      </c>
      <c r="P149" s="59" t="n">
        <v>1722.6550982</v>
      </c>
      <c r="Q149" s="59" t="n">
        <v>19.9559588022159</v>
      </c>
      <c r="R149" s="59" t="n">
        <v>3.19581145770176</v>
      </c>
      <c r="S149" s="59" t="n">
        <v>19.5517364403285</v>
      </c>
      <c r="T149" s="59" t="n">
        <v>296.8222506</v>
      </c>
      <c r="U149" s="59" t="n">
        <v>46.6404001466619</v>
      </c>
      <c r="V149" s="59" t="n">
        <v>0.550654597289662</v>
      </c>
      <c r="W149" s="59" t="n">
        <v>46.6164224811994</v>
      </c>
      <c r="X149" s="59" t="n">
        <v>1063.7859085</v>
      </c>
      <c r="Y149" s="59" t="n">
        <v>23.9440281604765</v>
      </c>
      <c r="Z149" s="59" t="n">
        <v>1.97349962768419</v>
      </c>
      <c r="AA149" s="59" t="n">
        <v>23.6837383915436</v>
      </c>
    </row>
    <row r="150">
      <c r="A150" s="59" t="s">
        <v>108</v>
      </c>
      <c r="B150" s="59" t="s">
        <v>109</v>
      </c>
      <c r="C150" s="59" t="s">
        <v>17</v>
      </c>
      <c r="D150" s="59" t="n">
        <v>6518.7840892</v>
      </c>
      <c r="E150" s="59" t="n">
        <v>10.1547357477919</v>
      </c>
      <c r="F150" s="59" t="n">
        <v>3.10704972555948</v>
      </c>
      <c r="G150" s="59" t="n">
        <v>9.91403866073992</v>
      </c>
      <c r="H150" s="59" t="n">
        <v>63124.3759173</v>
      </c>
      <c r="I150" s="59" t="n">
        <v>3.24504890873692</v>
      </c>
      <c r="J150" s="59" t="n">
        <v>30.0869874176228</v>
      </c>
      <c r="K150" s="59" t="n">
        <v>2.83794232896723</v>
      </c>
      <c r="L150" s="59" t="n">
        <v>98819.0111206</v>
      </c>
      <c r="M150" s="59" t="n">
        <v>2.65809373274154</v>
      </c>
      <c r="N150" s="59" t="n">
        <v>47.1001305122225</v>
      </c>
      <c r="O150" s="59" t="n">
        <v>1.84756598844911</v>
      </c>
      <c r="P150" s="59" t="n">
        <v>21306.2146776</v>
      </c>
      <c r="Q150" s="59" t="n">
        <v>6.04867477446267</v>
      </c>
      <c r="R150" s="59" t="n">
        <v>10.1551865441324</v>
      </c>
      <c r="S150" s="59" t="n">
        <v>5.64334533696171</v>
      </c>
      <c r="T150" s="59" t="n">
        <v>3189.4042158</v>
      </c>
      <c r="U150" s="59" t="n">
        <v>12.8615906951256</v>
      </c>
      <c r="V150" s="59" t="n">
        <v>1.52016654606147</v>
      </c>
      <c r="W150" s="59" t="n">
        <v>12.6922944990006</v>
      </c>
      <c r="X150" s="59" t="n">
        <v>16848.4462806</v>
      </c>
      <c r="Y150" s="59" t="n">
        <v>7.71637398010188</v>
      </c>
      <c r="Z150" s="59" t="n">
        <v>8.0304792544013</v>
      </c>
      <c r="AA150" s="59" t="n">
        <v>7.45178198158102</v>
      </c>
    </row>
    <row r="151">
      <c r="A151" s="59" t="s">
        <v>110</v>
      </c>
      <c r="B151" s="59" t="s">
        <v>111</v>
      </c>
      <c r="C151" s="59" t="s">
        <v>16</v>
      </c>
      <c r="D151" s="59" t="n">
        <v>55.9436044</v>
      </c>
      <c r="E151" s="59" t="n">
        <v>18.7339310893659</v>
      </c>
      <c r="F151" s="59" t="n">
        <v>12.6016260162602</v>
      </c>
      <c r="G151" s="59" t="n">
        <v>18.6341809465862</v>
      </c>
      <c r="H151" s="59" t="n">
        <v>304.9828756</v>
      </c>
      <c r="I151" s="59" t="n">
        <v>15.0995647359714</v>
      </c>
      <c r="J151" s="59" t="n">
        <v>68.6991869918699</v>
      </c>
      <c r="K151" s="59" t="n">
        <v>5.39538556212949</v>
      </c>
      <c r="L151" s="59" t="n">
        <v>77.5991932</v>
      </c>
      <c r="M151" s="59" t="n">
        <v>18.0002239799013</v>
      </c>
      <c r="N151" s="59" t="n">
        <v>17.479674796748</v>
      </c>
      <c r="O151" s="59" t="n">
        <v>10.7711031247326</v>
      </c>
      <c r="P151" s="59" t="n">
        <v>3.6092648</v>
      </c>
      <c r="Q151" s="59" t="n">
        <v>67.4199862463242</v>
      </c>
      <c r="R151" s="59" t="n">
        <v>0.813008130081301</v>
      </c>
      <c r="S151" s="59" t="n">
        <v>65.4431375096824</v>
      </c>
      <c r="T151" s="59"/>
      <c r="U151" s="59"/>
      <c r="V151" s="59"/>
      <c r="W151" s="59"/>
      <c r="X151" s="59" t="n">
        <v>1.8046324</v>
      </c>
      <c r="Y151" s="59" t="n">
        <v>100</v>
      </c>
      <c r="Z151" s="59" t="n">
        <v>0.40650406504065</v>
      </c>
      <c r="AA151" s="59" t="n">
        <v>93.3669858545014</v>
      </c>
    </row>
    <row r="152">
      <c r="A152" s="59" t="s">
        <v>110</v>
      </c>
      <c r="B152" s="59" t="s">
        <v>111</v>
      </c>
      <c r="C152" s="59" t="s">
        <v>17</v>
      </c>
      <c r="D152" s="59" t="n">
        <v>54.138972</v>
      </c>
      <c r="E152" s="59" t="n">
        <v>18.7487373312218</v>
      </c>
      <c r="F152" s="59" t="n">
        <v>4.40528634361234</v>
      </c>
      <c r="G152" s="59" t="n">
        <v>20.0634059495209</v>
      </c>
      <c r="H152" s="59" t="n">
        <v>604.551854</v>
      </c>
      <c r="I152" s="59" t="n">
        <v>10.9119594978272</v>
      </c>
      <c r="J152" s="59" t="n">
        <v>49.1923641703377</v>
      </c>
      <c r="K152" s="59" t="n">
        <v>4.4820857803029</v>
      </c>
      <c r="L152" s="59" t="n">
        <v>489.0553804</v>
      </c>
      <c r="M152" s="59" t="n">
        <v>7.62021251085584</v>
      </c>
      <c r="N152" s="59" t="n">
        <v>39.7944199706314</v>
      </c>
      <c r="O152" s="59" t="n">
        <v>5.6085354202761</v>
      </c>
      <c r="P152" s="59" t="n">
        <v>36.092648</v>
      </c>
      <c r="Q152" s="59" t="n">
        <v>27.9610118167813</v>
      </c>
      <c r="R152" s="59" t="n">
        <v>2.93685756240822</v>
      </c>
      <c r="S152" s="59" t="n">
        <v>26.6062652146141</v>
      </c>
      <c r="T152" s="59" t="n">
        <v>1.8046324</v>
      </c>
      <c r="U152" s="59" t="n">
        <v>100</v>
      </c>
      <c r="V152" s="59" t="n">
        <v>0.146842878120411</v>
      </c>
      <c r="W152" s="59" t="n">
        <v>100.939538463192</v>
      </c>
      <c r="X152" s="59" t="n">
        <v>43.3111776</v>
      </c>
      <c r="Y152" s="59" t="n">
        <v>33.1433982639808</v>
      </c>
      <c r="Z152" s="59" t="n">
        <v>3.52422907488987</v>
      </c>
      <c r="AA152" s="59" t="n">
        <v>28.6830577987123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474</v>
      </c>
    </row>
    <row r="162">
      <c r="A162" s="5" t="s">
        <v>26</v>
      </c>
      <c r="B162" s="5" t="s">
        <v>71</v>
      </c>
      <c r="C162" s="5" t="s">
        <v>11</v>
      </c>
      <c r="D162" s="5" t="s">
        <v>447</v>
      </c>
      <c r="E162" s="5" t="s">
        <v>448</v>
      </c>
      <c r="F162" s="5" t="s">
        <v>449</v>
      </c>
      <c r="G162" s="5" t="s">
        <v>450</v>
      </c>
      <c r="H162" s="5" t="s">
        <v>451</v>
      </c>
      <c r="I162" s="5" t="s">
        <v>452</v>
      </c>
      <c r="J162" s="5" t="s">
        <v>453</v>
      </c>
      <c r="K162" s="5" t="s">
        <v>454</v>
      </c>
      <c r="L162" s="5" t="s">
        <v>455</v>
      </c>
      <c r="M162" s="5" t="s">
        <v>456</v>
      </c>
      <c r="N162" s="5" t="s">
        <v>457</v>
      </c>
      <c r="O162" s="5" t="s">
        <v>458</v>
      </c>
      <c r="P162" s="5" t="s">
        <v>459</v>
      </c>
      <c r="Q162" s="5" t="s">
        <v>460</v>
      </c>
      <c r="R162" s="5" t="s">
        <v>461</v>
      </c>
      <c r="S162" s="5" t="s">
        <v>462</v>
      </c>
      <c r="T162" s="5" t="s">
        <v>463</v>
      </c>
      <c r="U162" s="5" t="s">
        <v>464</v>
      </c>
      <c r="V162" s="5" t="s">
        <v>465</v>
      </c>
      <c r="W162" s="5" t="s">
        <v>466</v>
      </c>
      <c r="X162" s="5" t="s">
        <v>467</v>
      </c>
      <c r="Y162" s="5" t="s">
        <v>468</v>
      </c>
      <c r="Z162" s="5" t="s">
        <v>469</v>
      </c>
      <c r="AA162" s="5" t="s">
        <v>470</v>
      </c>
    </row>
    <row r="163">
      <c r="A163" s="60" t="s">
        <v>72</v>
      </c>
      <c r="B163" s="60" t="s">
        <v>73</v>
      </c>
      <c r="C163" s="60" t="s">
        <v>16</v>
      </c>
      <c r="D163" s="60" t="n">
        <v>721.0529388</v>
      </c>
      <c r="E163" s="60" t="n">
        <v>30.4867972372686</v>
      </c>
      <c r="F163" s="60" t="n">
        <v>4.75578450132972</v>
      </c>
      <c r="G163" s="60" t="n">
        <v>28.4659579515894</v>
      </c>
      <c r="H163" s="60" t="n">
        <v>3254.7360572</v>
      </c>
      <c r="I163" s="60" t="n">
        <v>12.5274294536594</v>
      </c>
      <c r="J163" s="60" t="n">
        <v>21.4669720679748</v>
      </c>
      <c r="K163" s="60" t="n">
        <v>10.3965694342014</v>
      </c>
      <c r="L163" s="60" t="n">
        <v>5588.4603314</v>
      </c>
      <c r="M163" s="60" t="n">
        <v>10.0707372827736</v>
      </c>
      <c r="N163" s="60" t="n">
        <v>36.8593089359004</v>
      </c>
      <c r="O163" s="60" t="n">
        <v>7.88433792762848</v>
      </c>
      <c r="P163" s="60" t="n">
        <v>1267.124053</v>
      </c>
      <c r="Q163" s="60" t="n">
        <v>17.0024307160487</v>
      </c>
      <c r="R163" s="60" t="n">
        <v>8.35745700246149</v>
      </c>
      <c r="S163" s="60" t="n">
        <v>16.0655261323566</v>
      </c>
      <c r="T163" s="60" t="n">
        <v>343.5312275</v>
      </c>
      <c r="U163" s="60" t="n">
        <v>27.3961970243143</v>
      </c>
      <c r="V163" s="60" t="n">
        <v>2.26579825080005</v>
      </c>
      <c r="W163" s="60" t="n">
        <v>27.0741513884678</v>
      </c>
      <c r="X163" s="60" t="n">
        <v>3986.6936226</v>
      </c>
      <c r="Y163" s="60" t="n">
        <v>12.2202759689032</v>
      </c>
      <c r="Z163" s="60" t="n">
        <v>26.2946792415335</v>
      </c>
      <c r="AA163" s="60" t="n">
        <v>10.798077036815</v>
      </c>
    </row>
    <row r="164">
      <c r="A164" s="60" t="s">
        <v>72</v>
      </c>
      <c r="B164" s="60" t="s">
        <v>73</v>
      </c>
      <c r="C164" s="60" t="s">
        <v>17</v>
      </c>
      <c r="D164" s="60" t="n">
        <v>2085.4063415</v>
      </c>
      <c r="E164" s="60" t="n">
        <v>14.2057337147058</v>
      </c>
      <c r="F164" s="60" t="n">
        <v>0.696067142706248</v>
      </c>
      <c r="G164" s="60" t="n">
        <v>14.2840692904184</v>
      </c>
      <c r="H164" s="60" t="n">
        <v>23911.4629801</v>
      </c>
      <c r="I164" s="60" t="n">
        <v>5.85539951068158</v>
      </c>
      <c r="J164" s="60" t="n">
        <v>7.98117056770465</v>
      </c>
      <c r="K164" s="60" t="n">
        <v>5.68344397624411</v>
      </c>
      <c r="L164" s="60" t="n">
        <v>61247.3909758</v>
      </c>
      <c r="M164" s="60" t="n">
        <v>3.24150614602672</v>
      </c>
      <c r="N164" s="60" t="n">
        <v>20.4431604461665</v>
      </c>
      <c r="O164" s="60" t="n">
        <v>2.99938286344593</v>
      </c>
      <c r="P164" s="60" t="n">
        <v>28173.6229299</v>
      </c>
      <c r="Q164" s="60" t="n">
        <v>4.35187161389808</v>
      </c>
      <c r="R164" s="60" t="n">
        <v>9.40379475320528</v>
      </c>
      <c r="S164" s="60" t="n">
        <v>4.07234965574178</v>
      </c>
      <c r="T164" s="60" t="n">
        <v>8269.1017336</v>
      </c>
      <c r="U164" s="60" t="n">
        <v>7.54448910502598</v>
      </c>
      <c r="V164" s="60" t="n">
        <v>2.76006162535889</v>
      </c>
      <c r="W164" s="60" t="n">
        <v>7.40176055959281</v>
      </c>
      <c r="X164" s="60" t="n">
        <v>175911.4608718</v>
      </c>
      <c r="Y164" s="60" t="n">
        <v>2.08945437887112</v>
      </c>
      <c r="Z164" s="60" t="n">
        <v>58.7157454648585</v>
      </c>
      <c r="AA164" s="60" t="n">
        <v>1.54398423365034</v>
      </c>
    </row>
    <row r="165">
      <c r="A165" s="60" t="s">
        <v>74</v>
      </c>
      <c r="B165" s="60" t="s">
        <v>75</v>
      </c>
      <c r="C165" s="60" t="s">
        <v>16</v>
      </c>
      <c r="D165" s="60" t="n">
        <v>96.4029983</v>
      </c>
      <c r="E165" s="60" t="n">
        <v>31.9723466929612</v>
      </c>
      <c r="F165" s="60" t="n">
        <v>1.75815573656008</v>
      </c>
      <c r="G165" s="60" t="n">
        <v>32.6348322061333</v>
      </c>
      <c r="H165" s="60" t="n">
        <v>1043.2204867</v>
      </c>
      <c r="I165" s="60" t="n">
        <v>16.3320844444177</v>
      </c>
      <c r="J165" s="60" t="n">
        <v>19.0257991507781</v>
      </c>
      <c r="K165" s="60" t="n">
        <v>13.6017656958325</v>
      </c>
      <c r="L165" s="60" t="n">
        <v>2134.2617626</v>
      </c>
      <c r="M165" s="60" t="n">
        <v>13.1892088754578</v>
      </c>
      <c r="N165" s="60" t="n">
        <v>38.9237329482108</v>
      </c>
      <c r="O165" s="60" t="n">
        <v>8.19932402684205</v>
      </c>
      <c r="P165" s="60" t="n">
        <v>754.6587489</v>
      </c>
      <c r="Q165" s="60" t="n">
        <v>21.0897333297846</v>
      </c>
      <c r="R165" s="60" t="n">
        <v>13.7631363331133</v>
      </c>
      <c r="S165" s="60" t="n">
        <v>18.0477894468037</v>
      </c>
      <c r="T165" s="60" t="n">
        <v>173.4920829</v>
      </c>
      <c r="U165" s="60" t="n">
        <v>37.741485529086</v>
      </c>
      <c r="V165" s="60" t="n">
        <v>3.16407275891119</v>
      </c>
      <c r="W165" s="60" t="n">
        <v>35.6379996731371</v>
      </c>
      <c r="X165" s="60" t="n">
        <v>1281.152713</v>
      </c>
      <c r="Y165" s="60" t="n">
        <v>17.1355698048099</v>
      </c>
      <c r="Z165" s="60" t="n">
        <v>23.3651030724265</v>
      </c>
      <c r="AA165" s="60" t="n">
        <v>14.7786723496321</v>
      </c>
    </row>
    <row r="166">
      <c r="A166" s="60" t="s">
        <v>74</v>
      </c>
      <c r="B166" s="60" t="s">
        <v>75</v>
      </c>
      <c r="C166" s="60" t="s">
        <v>17</v>
      </c>
      <c r="D166" s="60" t="n">
        <v>359.3454855</v>
      </c>
      <c r="E166" s="60" t="n">
        <v>21.7260605562558</v>
      </c>
      <c r="F166" s="60" t="n">
        <v>0.411238702647084</v>
      </c>
      <c r="G166" s="60" t="n">
        <v>21.5103435823822</v>
      </c>
      <c r="H166" s="60" t="n">
        <v>4185.4384808</v>
      </c>
      <c r="I166" s="60" t="n">
        <v>11.5266966165472</v>
      </c>
      <c r="J166" s="60" t="n">
        <v>4.78985923103624</v>
      </c>
      <c r="K166" s="60" t="n">
        <v>11.2077912360782</v>
      </c>
      <c r="L166" s="60" t="n">
        <v>12677.0959895</v>
      </c>
      <c r="M166" s="60" t="n">
        <v>8.63708609015289</v>
      </c>
      <c r="N166" s="60" t="n">
        <v>14.5078002045876</v>
      </c>
      <c r="O166" s="60" t="n">
        <v>7.90655381863024</v>
      </c>
      <c r="P166" s="60" t="n">
        <v>7631.3265351</v>
      </c>
      <c r="Q166" s="60" t="n">
        <v>8.51758636139099</v>
      </c>
      <c r="R166" s="60" t="n">
        <v>8.73336927943899</v>
      </c>
      <c r="S166" s="60" t="n">
        <v>8.19171065786258</v>
      </c>
      <c r="T166" s="60" t="n">
        <v>2536.6230188</v>
      </c>
      <c r="U166" s="60" t="n">
        <v>11.1142589118526</v>
      </c>
      <c r="V166" s="60" t="n">
        <v>2.90293770604791</v>
      </c>
      <c r="W166" s="60" t="n">
        <v>10.92632667246</v>
      </c>
      <c r="X166" s="60" t="n">
        <v>59991.412379</v>
      </c>
      <c r="Y166" s="60" t="n">
        <v>3.84114252260126</v>
      </c>
      <c r="Z166" s="60" t="n">
        <v>68.6547948762422</v>
      </c>
      <c r="AA166" s="60" t="n">
        <v>2.42099095629477</v>
      </c>
    </row>
    <row r="167">
      <c r="A167" s="60" t="s">
        <v>76</v>
      </c>
      <c r="B167" s="60" t="s">
        <v>77</v>
      </c>
      <c r="C167" s="60" t="s">
        <v>16</v>
      </c>
      <c r="D167" s="60" t="n">
        <v>803.3000958</v>
      </c>
      <c r="E167" s="60" t="n">
        <v>17.2507420396854</v>
      </c>
      <c r="F167" s="60" t="n">
        <v>8.95339297851809</v>
      </c>
      <c r="G167" s="60" t="n">
        <v>15.4220867038855</v>
      </c>
      <c r="H167" s="60" t="n">
        <v>3208.1911051</v>
      </c>
      <c r="I167" s="60" t="n">
        <v>8.52777421668774</v>
      </c>
      <c r="J167" s="60" t="n">
        <v>35.7577396844953</v>
      </c>
      <c r="K167" s="60" t="n">
        <v>5.66527811414103</v>
      </c>
      <c r="L167" s="60" t="n">
        <v>3921.5262366</v>
      </c>
      <c r="M167" s="60" t="n">
        <v>7.95164429738762</v>
      </c>
      <c r="N167" s="60" t="n">
        <v>43.7084044374253</v>
      </c>
      <c r="O167" s="60" t="n">
        <v>5.30711152579468</v>
      </c>
      <c r="P167" s="60" t="n">
        <v>343.0817733</v>
      </c>
      <c r="Q167" s="60" t="n">
        <v>19.6970962597977</v>
      </c>
      <c r="R167" s="60" t="n">
        <v>3.82390834531475</v>
      </c>
      <c r="S167" s="60" t="n">
        <v>19.8796839750503</v>
      </c>
      <c r="T167" s="60" t="n">
        <v>99.3931301</v>
      </c>
      <c r="U167" s="60" t="n">
        <v>35.8325905278736</v>
      </c>
      <c r="V167" s="60" t="n">
        <v>1.10781233290409</v>
      </c>
      <c r="W167" s="60" t="n">
        <v>36.1331734015443</v>
      </c>
      <c r="X167" s="60" t="n">
        <v>596.526398</v>
      </c>
      <c r="Y167" s="60" t="n">
        <v>19.5747423125778</v>
      </c>
      <c r="Z167" s="60" t="n">
        <v>6.64874222134244</v>
      </c>
      <c r="AA167" s="60" t="n">
        <v>18.8128127149933</v>
      </c>
    </row>
    <row r="168">
      <c r="A168" s="60" t="s">
        <v>76</v>
      </c>
      <c r="B168" s="60" t="s">
        <v>77</v>
      </c>
      <c r="C168" s="60" t="s">
        <v>17</v>
      </c>
      <c r="D168" s="60" t="n">
        <v>956.8440441</v>
      </c>
      <c r="E168" s="60" t="n">
        <v>16.1016242059851</v>
      </c>
      <c r="F168" s="60" t="n">
        <v>2.3938872333363</v>
      </c>
      <c r="G168" s="60" t="n">
        <v>15.6346702247621</v>
      </c>
      <c r="H168" s="60" t="n">
        <v>7045.8282103</v>
      </c>
      <c r="I168" s="60" t="n">
        <v>4.98422999244104</v>
      </c>
      <c r="J168" s="60" t="n">
        <v>17.6276565704945</v>
      </c>
      <c r="K168" s="60" t="n">
        <v>4.60201368658718</v>
      </c>
      <c r="L168" s="60" t="n">
        <v>15022.855903</v>
      </c>
      <c r="M168" s="60" t="n">
        <v>4.42388997180246</v>
      </c>
      <c r="N168" s="60" t="n">
        <v>37.5850413410569</v>
      </c>
      <c r="O168" s="60" t="n">
        <v>3.58392902833182</v>
      </c>
      <c r="P168" s="60" t="n">
        <v>3919.7958261</v>
      </c>
      <c r="Q168" s="60" t="n">
        <v>7.71598901998649</v>
      </c>
      <c r="R168" s="60" t="n">
        <v>9.80676970635461</v>
      </c>
      <c r="S168" s="60" t="n">
        <v>7.14069189573842</v>
      </c>
      <c r="T168" s="60" t="n">
        <v>849.9672218</v>
      </c>
      <c r="U168" s="60" t="n">
        <v>13.4962885906292</v>
      </c>
      <c r="V168" s="60" t="n">
        <v>2.12649667787313</v>
      </c>
      <c r="W168" s="60" t="n">
        <v>13.5039904523535</v>
      </c>
      <c r="X168" s="60" t="n">
        <v>12175.0144455</v>
      </c>
      <c r="Y168" s="60" t="n">
        <v>5.8124635192741</v>
      </c>
      <c r="Z168" s="60" t="n">
        <v>30.4601484708845</v>
      </c>
      <c r="AA168" s="60" t="n">
        <v>5.33226572737418</v>
      </c>
    </row>
    <row r="169">
      <c r="A169" s="60" t="s">
        <v>78</v>
      </c>
      <c r="B169" s="60" t="s">
        <v>79</v>
      </c>
      <c r="C169" s="60" t="s">
        <v>16</v>
      </c>
      <c r="D169" s="60" t="n">
        <v>1855.9085713</v>
      </c>
      <c r="E169" s="60" t="n">
        <v>15.2887496289186</v>
      </c>
      <c r="F169" s="60" t="n">
        <v>6.69078744942214</v>
      </c>
      <c r="G169" s="60" t="n">
        <v>14.0354326930339</v>
      </c>
      <c r="H169" s="60" t="n">
        <v>10639.7115169</v>
      </c>
      <c r="I169" s="60" t="n">
        <v>6.87853661073355</v>
      </c>
      <c r="J169" s="60" t="n">
        <v>38.3575189982995</v>
      </c>
      <c r="K169" s="60" t="n">
        <v>4.82623238019425</v>
      </c>
      <c r="L169" s="60" t="n">
        <v>12801.4585609</v>
      </c>
      <c r="M169" s="60" t="n">
        <v>6.31905109981186</v>
      </c>
      <c r="N169" s="60" t="n">
        <v>46.1508932056772</v>
      </c>
      <c r="O169" s="60" t="n">
        <v>4.19189284452817</v>
      </c>
      <c r="P169" s="60" t="n">
        <v>1537.4064016</v>
      </c>
      <c r="Q169" s="60" t="n">
        <v>15.6431048481632</v>
      </c>
      <c r="R169" s="60" t="n">
        <v>5.54254644628384</v>
      </c>
      <c r="S169" s="60" t="n">
        <v>15.3382159062029</v>
      </c>
      <c r="T169" s="60" t="n">
        <v>181.4915874</v>
      </c>
      <c r="U169" s="60" t="n">
        <v>42.4391659848099</v>
      </c>
      <c r="V169" s="60" t="n">
        <v>0.654300353977584</v>
      </c>
      <c r="W169" s="60" t="n">
        <v>42.2951099752832</v>
      </c>
      <c r="X169" s="60" t="n">
        <v>722.29162</v>
      </c>
      <c r="Y169" s="60" t="n">
        <v>21.8102199184284</v>
      </c>
      <c r="Z169" s="60" t="n">
        <v>2.60395354633965</v>
      </c>
      <c r="AA169" s="60" t="n">
        <v>22.037727086132</v>
      </c>
    </row>
    <row r="170">
      <c r="A170" s="60" t="s">
        <v>78</v>
      </c>
      <c r="B170" s="60" t="s">
        <v>79</v>
      </c>
      <c r="C170" s="60" t="s">
        <v>17</v>
      </c>
      <c r="D170" s="60" t="n">
        <v>3338.5311625</v>
      </c>
      <c r="E170" s="60" t="n">
        <v>10.5570878633964</v>
      </c>
      <c r="F170" s="60" t="n">
        <v>2.13630285064633</v>
      </c>
      <c r="G170" s="60" t="n">
        <v>10.539384101945</v>
      </c>
      <c r="H170" s="60" t="n">
        <v>43060.3925581</v>
      </c>
      <c r="I170" s="60" t="n">
        <v>3.1841732001317</v>
      </c>
      <c r="J170" s="60" t="n">
        <v>27.5540454452232</v>
      </c>
      <c r="K170" s="60" t="n">
        <v>2.94145958189422</v>
      </c>
      <c r="L170" s="60" t="n">
        <v>71895.8409639</v>
      </c>
      <c r="M170" s="60" t="n">
        <v>2.57522186692425</v>
      </c>
      <c r="N170" s="60" t="n">
        <v>46.0056481503023</v>
      </c>
      <c r="O170" s="60" t="n">
        <v>1.81318866016052</v>
      </c>
      <c r="P170" s="60" t="n">
        <v>20635.2447189</v>
      </c>
      <c r="Q170" s="60" t="n">
        <v>4.40352876441859</v>
      </c>
      <c r="R170" s="60" t="n">
        <v>13.204349449223</v>
      </c>
      <c r="S170" s="60" t="n">
        <v>4.18516402467381</v>
      </c>
      <c r="T170" s="60" t="n">
        <v>3464.978139</v>
      </c>
      <c r="U170" s="60" t="n">
        <v>10.8850089804244</v>
      </c>
      <c r="V170" s="60" t="n">
        <v>2.21721539068393</v>
      </c>
      <c r="W170" s="60" t="n">
        <v>10.7622354175536</v>
      </c>
      <c r="X170" s="60" t="n">
        <v>13881.1304008</v>
      </c>
      <c r="Y170" s="60" t="n">
        <v>5.77243098557277</v>
      </c>
      <c r="Z170" s="60" t="n">
        <v>8.88243871392123</v>
      </c>
      <c r="AA170" s="60" t="n">
        <v>5.48396347111275</v>
      </c>
    </row>
    <row r="171">
      <c r="A171" s="60" t="s">
        <v>80</v>
      </c>
      <c r="B171" s="60" t="s">
        <v>81</v>
      </c>
      <c r="C171" s="60" t="s">
        <v>16</v>
      </c>
      <c r="D171" s="60" t="n">
        <v>2291.7858168</v>
      </c>
      <c r="E171" s="60" t="n">
        <v>13.0664919392329</v>
      </c>
      <c r="F171" s="60" t="n">
        <v>8.90435427770973</v>
      </c>
      <c r="G171" s="60" t="n">
        <v>12.0614454485795</v>
      </c>
      <c r="H171" s="60" t="n">
        <v>12151.1816492</v>
      </c>
      <c r="I171" s="60" t="n">
        <v>6.60367839585326</v>
      </c>
      <c r="J171" s="60" t="n">
        <v>47.2114040955007</v>
      </c>
      <c r="K171" s="60" t="n">
        <v>4.22342137479437</v>
      </c>
      <c r="L171" s="60" t="n">
        <v>9569.9867933</v>
      </c>
      <c r="M171" s="60" t="n">
        <v>7.59128286889472</v>
      </c>
      <c r="N171" s="60" t="n">
        <v>37.1825989217137</v>
      </c>
      <c r="O171" s="60" t="n">
        <v>5.28146248745932</v>
      </c>
      <c r="P171" s="60" t="n">
        <v>1259.7158545</v>
      </c>
      <c r="Q171" s="60" t="n">
        <v>22.9111572538902</v>
      </c>
      <c r="R171" s="60" t="n">
        <v>4.89441734715768</v>
      </c>
      <c r="S171" s="60" t="n">
        <v>22.522061049334</v>
      </c>
      <c r="T171" s="60" t="n">
        <v>151.8974689</v>
      </c>
      <c r="U171" s="60" t="n">
        <v>45.8544060602798</v>
      </c>
      <c r="V171" s="60" t="n">
        <v>0.590172461605312</v>
      </c>
      <c r="W171" s="60" t="n">
        <v>45.7659208380178</v>
      </c>
      <c r="X171" s="60" t="n">
        <v>313.2427663</v>
      </c>
      <c r="Y171" s="60" t="n">
        <v>32.585362439652</v>
      </c>
      <c r="Z171" s="60" t="n">
        <v>1.2170528963128</v>
      </c>
      <c r="AA171" s="60" t="n">
        <v>31.9222925474094</v>
      </c>
    </row>
    <row r="172">
      <c r="A172" s="60" t="s">
        <v>80</v>
      </c>
      <c r="B172" s="60" t="s">
        <v>81</v>
      </c>
      <c r="C172" s="60" t="s">
        <v>17</v>
      </c>
      <c r="D172" s="60" t="n">
        <v>4455.1136793</v>
      </c>
      <c r="E172" s="60" t="n">
        <v>10.7113075279224</v>
      </c>
      <c r="F172" s="60" t="n">
        <v>3.30860019652652</v>
      </c>
      <c r="G172" s="60" t="n">
        <v>10.6882891085997</v>
      </c>
      <c r="H172" s="60" t="n">
        <v>46705.5832642</v>
      </c>
      <c r="I172" s="60" t="n">
        <v>3.56996260044404</v>
      </c>
      <c r="J172" s="60" t="n">
        <v>34.6860064839239</v>
      </c>
      <c r="K172" s="60" t="n">
        <v>2.98209760886124</v>
      </c>
      <c r="L172" s="60" t="n">
        <v>63124.6647744</v>
      </c>
      <c r="M172" s="60" t="n">
        <v>2.93211364974454</v>
      </c>
      <c r="N172" s="60" t="n">
        <v>46.8796743052057</v>
      </c>
      <c r="O172" s="60" t="n">
        <v>2.09690094273062</v>
      </c>
      <c r="P172" s="60" t="n">
        <v>12609.8570261</v>
      </c>
      <c r="Q172" s="60" t="n">
        <v>7.27123075552004</v>
      </c>
      <c r="R172" s="60" t="n">
        <v>9.36473868861661</v>
      </c>
      <c r="S172" s="60" t="n">
        <v>6.78137575727208</v>
      </c>
      <c r="T172" s="60" t="n">
        <v>1371.488952</v>
      </c>
      <c r="U172" s="60" t="n">
        <v>18.574537010937</v>
      </c>
      <c r="V172" s="60" t="n">
        <v>1.01853935561845</v>
      </c>
      <c r="W172" s="60" t="n">
        <v>18.510992586426</v>
      </c>
      <c r="X172" s="60" t="n">
        <v>6385.8164735</v>
      </c>
      <c r="Y172" s="60" t="n">
        <v>10.5295389108726</v>
      </c>
      <c r="Z172" s="60" t="n">
        <v>4.74244097010878</v>
      </c>
      <c r="AA172" s="60" t="n">
        <v>9.97830349492353</v>
      </c>
    </row>
    <row r="173">
      <c r="A173" s="60" t="s">
        <v>82</v>
      </c>
      <c r="B173" s="60" t="s">
        <v>83</v>
      </c>
      <c r="C173" s="60" t="s">
        <v>16</v>
      </c>
      <c r="D173" s="60" t="n">
        <v>652.1644941</v>
      </c>
      <c r="E173" s="60" t="n">
        <v>27.6578713298592</v>
      </c>
      <c r="F173" s="60" t="n">
        <v>4.66200858347247</v>
      </c>
      <c r="G173" s="60" t="n">
        <v>26.31392147954</v>
      </c>
      <c r="H173" s="60" t="n">
        <v>4552.3156297</v>
      </c>
      <c r="I173" s="60" t="n">
        <v>10.9438572955824</v>
      </c>
      <c r="J173" s="60" t="n">
        <v>32.5423029501558</v>
      </c>
      <c r="K173" s="60" t="n">
        <v>8.21050549307355</v>
      </c>
      <c r="L173" s="60" t="n">
        <v>7427.1302468</v>
      </c>
      <c r="M173" s="60" t="n">
        <v>10.2472984271034</v>
      </c>
      <c r="N173" s="60" t="n">
        <v>53.0929623958343</v>
      </c>
      <c r="O173" s="60" t="n">
        <v>6.19372164137275</v>
      </c>
      <c r="P173" s="60" t="n">
        <v>711.3843375</v>
      </c>
      <c r="Q173" s="60" t="n">
        <v>24.4199630500952</v>
      </c>
      <c r="R173" s="60" t="n">
        <v>5.08534260539542</v>
      </c>
      <c r="S173" s="60" t="n">
        <v>23.1250039684957</v>
      </c>
      <c r="T173" s="60" t="n">
        <v>212.8605766</v>
      </c>
      <c r="U173" s="60" t="n">
        <v>46.1024059185157</v>
      </c>
      <c r="V173" s="60" t="n">
        <v>1.521637323359</v>
      </c>
      <c r="W173" s="60" t="n">
        <v>45.126478725344</v>
      </c>
      <c r="X173" s="60" t="n">
        <v>433.0613469</v>
      </c>
      <c r="Y173" s="60" t="n">
        <v>33.0276775311845</v>
      </c>
      <c r="Z173" s="60" t="n">
        <v>3.09574614178302</v>
      </c>
      <c r="AA173" s="60" t="n">
        <v>33.0990195379787</v>
      </c>
    </row>
    <row r="174">
      <c r="A174" s="60" t="s">
        <v>82</v>
      </c>
      <c r="B174" s="60" t="s">
        <v>83</v>
      </c>
      <c r="C174" s="60" t="s">
        <v>17</v>
      </c>
      <c r="D174" s="60" t="n">
        <v>837.7165035</v>
      </c>
      <c r="E174" s="60" t="n">
        <v>21.6945640289849</v>
      </c>
      <c r="F174" s="60" t="n">
        <v>1.17199338541673</v>
      </c>
      <c r="G174" s="60" t="n">
        <v>21.7149351886866</v>
      </c>
      <c r="H174" s="60" t="n">
        <v>13844.8068385</v>
      </c>
      <c r="I174" s="60" t="n">
        <v>5.88291467384904</v>
      </c>
      <c r="J174" s="60" t="n">
        <v>19.3693474693426</v>
      </c>
      <c r="K174" s="60" t="n">
        <v>6.04604624120609</v>
      </c>
      <c r="L174" s="60" t="n">
        <v>32330.6232492</v>
      </c>
      <c r="M174" s="60" t="n">
        <v>4.78295631174776</v>
      </c>
      <c r="N174" s="60" t="n">
        <v>45.2316224356951</v>
      </c>
      <c r="O174" s="60" t="n">
        <v>3.70049439626628</v>
      </c>
      <c r="P174" s="60" t="n">
        <v>10460.3622521</v>
      </c>
      <c r="Q174" s="60" t="n">
        <v>9.18262425689529</v>
      </c>
      <c r="R174" s="60" t="n">
        <v>14.6343963826708</v>
      </c>
      <c r="S174" s="60" t="n">
        <v>7.82856427257147</v>
      </c>
      <c r="T174" s="60" t="n">
        <v>2163.2055982</v>
      </c>
      <c r="U174" s="60" t="n">
        <v>15.818947137758</v>
      </c>
      <c r="V174" s="60" t="n">
        <v>3.02639692759358</v>
      </c>
      <c r="W174" s="60" t="n">
        <v>16.1883954481323</v>
      </c>
      <c r="X174" s="60" t="n">
        <v>11841.2063321</v>
      </c>
      <c r="Y174" s="60" t="n">
        <v>11.5209045989442</v>
      </c>
      <c r="Z174" s="60" t="n">
        <v>16.5662433992813</v>
      </c>
      <c r="AA174" s="60" t="n">
        <v>9.98564870441874</v>
      </c>
    </row>
    <row r="175">
      <c r="A175" s="60" t="s">
        <v>84</v>
      </c>
      <c r="B175" s="60" t="s">
        <v>85</v>
      </c>
      <c r="C175" s="60" t="s">
        <v>16</v>
      </c>
      <c r="D175" s="60" t="n">
        <v>2487.452405</v>
      </c>
      <c r="E175" s="60" t="n">
        <v>17.9838914826247</v>
      </c>
      <c r="F175" s="60" t="n">
        <v>4.57185227983017</v>
      </c>
      <c r="G175" s="60" t="n">
        <v>16.3111556193584</v>
      </c>
      <c r="H175" s="60" t="n">
        <v>21066.1972441</v>
      </c>
      <c r="I175" s="60" t="n">
        <v>6.94355846155826</v>
      </c>
      <c r="J175" s="60" t="n">
        <v>38.7189486336285</v>
      </c>
      <c r="K175" s="60" t="n">
        <v>5.04602533101409</v>
      </c>
      <c r="L175" s="60" t="n">
        <v>24963.6385558</v>
      </c>
      <c r="M175" s="60" t="n">
        <v>6.86229890436793</v>
      </c>
      <c r="N175" s="60" t="n">
        <v>45.8823122061668</v>
      </c>
      <c r="O175" s="60" t="n">
        <v>4.37231309224133</v>
      </c>
      <c r="P175" s="60" t="n">
        <v>3737.3570706</v>
      </c>
      <c r="Q175" s="60" t="n">
        <v>15.0205825684855</v>
      </c>
      <c r="R175" s="60" t="n">
        <v>6.86913422319813</v>
      </c>
      <c r="S175" s="60" t="n">
        <v>14.8170904740375</v>
      </c>
      <c r="T175" s="60" t="n">
        <v>446.8226155</v>
      </c>
      <c r="U175" s="60" t="n">
        <v>44.6031084358824</v>
      </c>
      <c r="V175" s="60" t="n">
        <v>0.821244655474464</v>
      </c>
      <c r="W175" s="60" t="n">
        <v>44.9926693615176</v>
      </c>
      <c r="X175" s="60" t="n">
        <v>1706.5105989</v>
      </c>
      <c r="Y175" s="60" t="n">
        <v>25.0877547375417</v>
      </c>
      <c r="Z175" s="60" t="n">
        <v>3.13650800170197</v>
      </c>
      <c r="AA175" s="60" t="n">
        <v>24.3146657082555</v>
      </c>
    </row>
    <row r="176">
      <c r="A176" s="60" t="s">
        <v>84</v>
      </c>
      <c r="B176" s="60" t="s">
        <v>85</v>
      </c>
      <c r="C176" s="60" t="s">
        <v>17</v>
      </c>
      <c r="D176" s="60" t="n">
        <v>4826.1400912</v>
      </c>
      <c r="E176" s="60" t="n">
        <v>12.9888926818272</v>
      </c>
      <c r="F176" s="60" t="n">
        <v>1.89428211019257</v>
      </c>
      <c r="G176" s="60" t="n">
        <v>12.9821797808919</v>
      </c>
      <c r="H176" s="60" t="n">
        <v>72365.7302327</v>
      </c>
      <c r="I176" s="60" t="n">
        <v>3.30994981618909</v>
      </c>
      <c r="J176" s="60" t="n">
        <v>28.4038808613905</v>
      </c>
      <c r="K176" s="60" t="n">
        <v>2.88013554785596</v>
      </c>
      <c r="L176" s="60" t="n">
        <v>125644.7505658</v>
      </c>
      <c r="M176" s="60" t="n">
        <v>2.73608795647841</v>
      </c>
      <c r="N176" s="60" t="n">
        <v>49.3161405882901</v>
      </c>
      <c r="O176" s="60" t="n">
        <v>1.78439522486956</v>
      </c>
      <c r="P176" s="60" t="n">
        <v>30555.9094072</v>
      </c>
      <c r="Q176" s="60" t="n">
        <v>5.68933179793352</v>
      </c>
      <c r="R176" s="60" t="n">
        <v>11.9933345192911</v>
      </c>
      <c r="S176" s="60" t="n">
        <v>5.35845954314963</v>
      </c>
      <c r="T176" s="60" t="n">
        <v>4677.7119432</v>
      </c>
      <c r="U176" s="60" t="n">
        <v>12.2466040099984</v>
      </c>
      <c r="V176" s="60" t="n">
        <v>1.83602338166579</v>
      </c>
      <c r="W176" s="60" t="n">
        <v>12.0076318838981</v>
      </c>
      <c r="X176" s="60" t="n">
        <v>16703.8521375</v>
      </c>
      <c r="Y176" s="60" t="n">
        <v>7.95308660757349</v>
      </c>
      <c r="Z176" s="60" t="n">
        <v>6.55633853917002</v>
      </c>
      <c r="AA176" s="60" t="n">
        <v>7.62635985079564</v>
      </c>
    </row>
    <row r="177">
      <c r="A177" s="60" t="s">
        <v>86</v>
      </c>
      <c r="B177" s="60" t="s">
        <v>87</v>
      </c>
      <c r="C177" s="60" t="s">
        <v>16</v>
      </c>
      <c r="D177" s="60" t="n">
        <v>2117.351727</v>
      </c>
      <c r="E177" s="60" t="n">
        <v>16.2807040506099</v>
      </c>
      <c r="F177" s="60" t="n">
        <v>3.53905813597369</v>
      </c>
      <c r="G177" s="60" t="n">
        <v>15.5457091987826</v>
      </c>
      <c r="H177" s="60" t="n">
        <v>18123.7123675</v>
      </c>
      <c r="I177" s="60" t="n">
        <v>6.50996688044324</v>
      </c>
      <c r="J177" s="60" t="n">
        <v>30.2929696990527</v>
      </c>
      <c r="K177" s="60" t="n">
        <v>5.0926125228999</v>
      </c>
      <c r="L177" s="60" t="n">
        <v>29435.5618941</v>
      </c>
      <c r="M177" s="60" t="n">
        <v>5.33328726189467</v>
      </c>
      <c r="N177" s="60" t="n">
        <v>49.2002171768941</v>
      </c>
      <c r="O177" s="60" t="n">
        <v>3.23967271958745</v>
      </c>
      <c r="P177" s="60" t="n">
        <v>5341.2966874</v>
      </c>
      <c r="Q177" s="60" t="n">
        <v>11.9235357277799</v>
      </c>
      <c r="R177" s="60" t="n">
        <v>8.92773706755632</v>
      </c>
      <c r="S177" s="60" t="n">
        <v>11.2264918757615</v>
      </c>
      <c r="T177" s="60" t="n">
        <v>794.7591266</v>
      </c>
      <c r="U177" s="60" t="n">
        <v>26.8674306579381</v>
      </c>
      <c r="V177" s="60" t="n">
        <v>1.32840411787336</v>
      </c>
      <c r="W177" s="60" t="n">
        <v>26.8190396370552</v>
      </c>
      <c r="X177" s="60" t="n">
        <v>4015.4319398</v>
      </c>
      <c r="Y177" s="60" t="n">
        <v>14.4021371763486</v>
      </c>
      <c r="Z177" s="60" t="n">
        <v>6.7116138026499</v>
      </c>
      <c r="AA177" s="60" t="n">
        <v>13.8701949596168</v>
      </c>
    </row>
    <row r="178">
      <c r="A178" s="60" t="s">
        <v>86</v>
      </c>
      <c r="B178" s="60" t="s">
        <v>87</v>
      </c>
      <c r="C178" s="60" t="s">
        <v>17</v>
      </c>
      <c r="D178" s="60" t="n">
        <v>6053.948672</v>
      </c>
      <c r="E178" s="60" t="n">
        <v>8.44976513904545</v>
      </c>
      <c r="F178" s="60" t="n">
        <v>1.38227932189363</v>
      </c>
      <c r="G178" s="60" t="n">
        <v>8.42585183949503</v>
      </c>
      <c r="H178" s="60" t="n">
        <v>82821.7798411</v>
      </c>
      <c r="I178" s="60" t="n">
        <v>2.96326360404019</v>
      </c>
      <c r="J178" s="60" t="n">
        <v>18.9104400911544</v>
      </c>
      <c r="K178" s="60" t="n">
        <v>2.77305763403901</v>
      </c>
      <c r="L178" s="60" t="n">
        <v>179687.3560519</v>
      </c>
      <c r="M178" s="60" t="n">
        <v>2.00756952934052</v>
      </c>
      <c r="N178" s="60" t="n">
        <v>41.0274566457837</v>
      </c>
      <c r="O178" s="60" t="n">
        <v>1.65552458225784</v>
      </c>
      <c r="P178" s="60" t="n">
        <v>69119.9267471</v>
      </c>
      <c r="Q178" s="60" t="n">
        <v>3.12402510446801</v>
      </c>
      <c r="R178" s="60" t="n">
        <v>15.7819384751663</v>
      </c>
      <c r="S178" s="60" t="n">
        <v>2.84523185406697</v>
      </c>
      <c r="T178" s="60" t="n">
        <v>14059.37493</v>
      </c>
      <c r="U178" s="60" t="n">
        <v>6.30522002414457</v>
      </c>
      <c r="V178" s="60" t="n">
        <v>3.21013346782613</v>
      </c>
      <c r="W178" s="60" t="n">
        <v>6.20495290125998</v>
      </c>
      <c r="X178" s="60" t="n">
        <v>86226.1615118</v>
      </c>
      <c r="Y178" s="60" t="n">
        <v>3.68886361954327</v>
      </c>
      <c r="Z178" s="60" t="n">
        <v>19.6877519981758</v>
      </c>
      <c r="AA178" s="60" t="n">
        <v>3.30443491199567</v>
      </c>
    </row>
    <row r="179">
      <c r="A179" s="60" t="s">
        <v>88</v>
      </c>
      <c r="B179" s="60" t="s">
        <v>89</v>
      </c>
      <c r="C179" s="60" t="s">
        <v>16</v>
      </c>
      <c r="D179" s="60" t="n">
        <v>565.5410446</v>
      </c>
      <c r="E179" s="60" t="n">
        <v>32.4657436042552</v>
      </c>
      <c r="F179" s="60" t="n">
        <v>4.97646029300201</v>
      </c>
      <c r="G179" s="60" t="n">
        <v>30.9678130182609</v>
      </c>
      <c r="H179" s="60" t="n">
        <v>2348.9292327</v>
      </c>
      <c r="I179" s="60" t="n">
        <v>13.6043600422616</v>
      </c>
      <c r="J179" s="60" t="n">
        <v>20.6693274859846</v>
      </c>
      <c r="K179" s="60" t="n">
        <v>11.486723813713</v>
      </c>
      <c r="L179" s="60" t="n">
        <v>4407.0698962</v>
      </c>
      <c r="M179" s="60" t="n">
        <v>11.2683657791637</v>
      </c>
      <c r="N179" s="60" t="n">
        <v>38.7798702787978</v>
      </c>
      <c r="O179" s="60" t="n">
        <v>7.53489131606582</v>
      </c>
      <c r="P179" s="60" t="n">
        <v>1832.9137979</v>
      </c>
      <c r="Q179" s="60" t="n">
        <v>14.6593205498381</v>
      </c>
      <c r="R179" s="60" t="n">
        <v>16.1286662088272</v>
      </c>
      <c r="S179" s="60" t="n">
        <v>13.7608685550952</v>
      </c>
      <c r="T179" s="60" t="n">
        <v>217.8702248</v>
      </c>
      <c r="U179" s="60" t="n">
        <v>28.031609736437</v>
      </c>
      <c r="V179" s="60" t="n">
        <v>1.91714205909047</v>
      </c>
      <c r="W179" s="60" t="n">
        <v>28.0424097441101</v>
      </c>
      <c r="X179" s="60" t="n">
        <v>1991.9992647</v>
      </c>
      <c r="Y179" s="60" t="n">
        <v>12.6421628589654</v>
      </c>
      <c r="Z179" s="60" t="n">
        <v>17.528533674298</v>
      </c>
      <c r="AA179" s="60" t="n">
        <v>11.5365456103122</v>
      </c>
    </row>
    <row r="180">
      <c r="A180" s="60" t="s">
        <v>88</v>
      </c>
      <c r="B180" s="60" t="s">
        <v>89</v>
      </c>
      <c r="C180" s="60" t="s">
        <v>17</v>
      </c>
      <c r="D180" s="60" t="n">
        <v>1801.4018348</v>
      </c>
      <c r="E180" s="60" t="n">
        <v>13.545341168208</v>
      </c>
      <c r="F180" s="60" t="n">
        <v>0.927080275944855</v>
      </c>
      <c r="G180" s="60" t="n">
        <v>13.6531873468672</v>
      </c>
      <c r="H180" s="60" t="n">
        <v>26030.4171897</v>
      </c>
      <c r="I180" s="60" t="n">
        <v>4.90194150233682</v>
      </c>
      <c r="J180" s="60" t="n">
        <v>13.3963926787418</v>
      </c>
      <c r="K180" s="60" t="n">
        <v>4.57020639750634</v>
      </c>
      <c r="L180" s="60" t="n">
        <v>60801.3887815</v>
      </c>
      <c r="M180" s="60" t="n">
        <v>2.92865571536621</v>
      </c>
      <c r="N180" s="60" t="n">
        <v>31.2910574422956</v>
      </c>
      <c r="O180" s="60" t="n">
        <v>2.39169014268924</v>
      </c>
      <c r="P180" s="60" t="n">
        <v>28322.0493498</v>
      </c>
      <c r="Q180" s="60" t="n">
        <v>3.9080485546831</v>
      </c>
      <c r="R180" s="60" t="n">
        <v>14.5757669495499</v>
      </c>
      <c r="S180" s="60" t="n">
        <v>3.70158403078778</v>
      </c>
      <c r="T180" s="60" t="n">
        <v>4944.8980393</v>
      </c>
      <c r="U180" s="60" t="n">
        <v>9.15875362086264</v>
      </c>
      <c r="V180" s="60" t="n">
        <v>2.54486109108598</v>
      </c>
      <c r="W180" s="60" t="n">
        <v>9.14012245859039</v>
      </c>
      <c r="X180" s="60" t="n">
        <v>72408.9981265</v>
      </c>
      <c r="Y180" s="60" t="n">
        <v>2.52859703321847</v>
      </c>
      <c r="Z180" s="60" t="n">
        <v>37.2648415623819</v>
      </c>
      <c r="AA180" s="60" t="n">
        <v>2.34286286823384</v>
      </c>
    </row>
    <row r="181">
      <c r="A181" s="60" t="s">
        <v>90</v>
      </c>
      <c r="B181" s="60" t="s">
        <v>91</v>
      </c>
      <c r="C181" s="60" t="s">
        <v>16</v>
      </c>
      <c r="D181" s="60" t="n">
        <v>1217.5046788</v>
      </c>
      <c r="E181" s="60" t="n">
        <v>25.7012104661622</v>
      </c>
      <c r="F181" s="60" t="n">
        <v>3.15927255333748</v>
      </c>
      <c r="G181" s="60" t="n">
        <v>24.8063427638257</v>
      </c>
      <c r="H181" s="60" t="n">
        <v>9349.1498573</v>
      </c>
      <c r="I181" s="60" t="n">
        <v>9.01674168949078</v>
      </c>
      <c r="J181" s="60" t="n">
        <v>24.2598760033668</v>
      </c>
      <c r="K181" s="60" t="n">
        <v>7.32889977624835</v>
      </c>
      <c r="L181" s="60" t="n">
        <v>16352.2886992</v>
      </c>
      <c r="M181" s="60" t="n">
        <v>7.3228355704434</v>
      </c>
      <c r="N181" s="60" t="n">
        <v>42.4321464805801</v>
      </c>
      <c r="O181" s="60" t="n">
        <v>4.88328166641127</v>
      </c>
      <c r="P181" s="60" t="n">
        <v>4223.3720038</v>
      </c>
      <c r="Q181" s="60" t="n">
        <v>12.9174643363374</v>
      </c>
      <c r="R181" s="60" t="n">
        <v>10.9591227750272</v>
      </c>
      <c r="S181" s="60" t="n">
        <v>11.7168514717589</v>
      </c>
      <c r="T181" s="60" t="n">
        <v>929.8801282</v>
      </c>
      <c r="U181" s="60" t="n">
        <v>23.2143517333782</v>
      </c>
      <c r="V181" s="60" t="n">
        <v>2.41292277399025</v>
      </c>
      <c r="W181" s="60" t="n">
        <v>22.0627154956938</v>
      </c>
      <c r="X181" s="60" t="n">
        <v>6465.3052201</v>
      </c>
      <c r="Y181" s="60" t="n">
        <v>11.6548886264697</v>
      </c>
      <c r="Z181" s="60" t="n">
        <v>16.7766594136981</v>
      </c>
      <c r="AA181" s="60" t="n">
        <v>10.0655396291534</v>
      </c>
    </row>
    <row r="182">
      <c r="A182" s="60" t="s">
        <v>90</v>
      </c>
      <c r="B182" s="60" t="s">
        <v>91</v>
      </c>
      <c r="C182" s="60" t="s">
        <v>17</v>
      </c>
      <c r="D182" s="60" t="n">
        <v>3441.7551501</v>
      </c>
      <c r="E182" s="60" t="n">
        <v>12.0041408920952</v>
      </c>
      <c r="F182" s="60" t="n">
        <v>0.891622598942608</v>
      </c>
      <c r="G182" s="60" t="n">
        <v>11.974378644734</v>
      </c>
      <c r="H182" s="60" t="n">
        <v>55557.1254648</v>
      </c>
      <c r="I182" s="60" t="n">
        <v>3.73158774406044</v>
      </c>
      <c r="J182" s="60" t="n">
        <v>14.3926532935576</v>
      </c>
      <c r="K182" s="60" t="n">
        <v>3.54667021753466</v>
      </c>
      <c r="L182" s="60" t="n">
        <v>138723.4444594</v>
      </c>
      <c r="M182" s="60" t="n">
        <v>2.43944823369385</v>
      </c>
      <c r="N182" s="60" t="n">
        <v>35.937756373973</v>
      </c>
      <c r="O182" s="60" t="n">
        <v>2.11591230087807</v>
      </c>
      <c r="P182" s="60" t="n">
        <v>68712.1707084</v>
      </c>
      <c r="Q182" s="60" t="n">
        <v>3.32316481133078</v>
      </c>
      <c r="R182" s="60" t="n">
        <v>17.8006050849467</v>
      </c>
      <c r="S182" s="60" t="n">
        <v>3.07845459942401</v>
      </c>
      <c r="T182" s="60" t="n">
        <v>12418.9609113</v>
      </c>
      <c r="U182" s="60" t="n">
        <v>6.69739614552653</v>
      </c>
      <c r="V182" s="60" t="n">
        <v>3.21726146137334</v>
      </c>
      <c r="W182" s="60" t="n">
        <v>6.57850023982732</v>
      </c>
      <c r="X182" s="60" t="n">
        <v>107156.8523966</v>
      </c>
      <c r="Y182" s="60" t="n">
        <v>3.52532072999117</v>
      </c>
      <c r="Z182" s="60" t="n">
        <v>27.7601011872067</v>
      </c>
      <c r="AA182" s="60" t="n">
        <v>3.18249093006722</v>
      </c>
    </row>
    <row r="183">
      <c r="A183" s="60" t="s">
        <v>92</v>
      </c>
      <c r="B183" s="60" t="s">
        <v>93</v>
      </c>
      <c r="C183" s="60" t="s">
        <v>16</v>
      </c>
      <c r="D183" s="60" t="n">
        <v>1805.029539</v>
      </c>
      <c r="E183" s="60" t="n">
        <v>22.3042421029441</v>
      </c>
      <c r="F183" s="60" t="n">
        <v>3.7866116536719</v>
      </c>
      <c r="G183" s="60" t="n">
        <v>22.0396381514821</v>
      </c>
      <c r="H183" s="60" t="n">
        <v>14773.3784272</v>
      </c>
      <c r="I183" s="60" t="n">
        <v>10.2727627929985</v>
      </c>
      <c r="J183" s="60" t="n">
        <v>30.991762576657</v>
      </c>
      <c r="K183" s="60" t="n">
        <v>7.96609227800024</v>
      </c>
      <c r="L183" s="60" t="n">
        <v>20157.7032991</v>
      </c>
      <c r="M183" s="60" t="n">
        <v>8.71842313070818</v>
      </c>
      <c r="N183" s="60" t="n">
        <v>42.2870610006303</v>
      </c>
      <c r="O183" s="60" t="n">
        <v>6.11505000502507</v>
      </c>
      <c r="P183" s="60" t="n">
        <v>3528.0471918</v>
      </c>
      <c r="Q183" s="60" t="n">
        <v>16.8454790921514</v>
      </c>
      <c r="R183" s="60" t="n">
        <v>7.40117783256638</v>
      </c>
      <c r="S183" s="60" t="n">
        <v>16.2075530824688</v>
      </c>
      <c r="T183" s="60" t="n">
        <v>873.1065071</v>
      </c>
      <c r="U183" s="60" t="n">
        <v>29.1738882283174</v>
      </c>
      <c r="V183" s="60" t="n">
        <v>1.83161283693631</v>
      </c>
      <c r="W183" s="60" t="n">
        <v>28.9266995690951</v>
      </c>
      <c r="X183" s="60" t="n">
        <v>6531.4611712</v>
      </c>
      <c r="Y183" s="60" t="n">
        <v>11.1586574124705</v>
      </c>
      <c r="Z183" s="60" t="n">
        <v>13.7017740995381</v>
      </c>
      <c r="AA183" s="60" t="n">
        <v>11.1761434330516</v>
      </c>
    </row>
    <row r="184">
      <c r="A184" s="60" t="s">
        <v>92</v>
      </c>
      <c r="B184" s="60" t="s">
        <v>93</v>
      </c>
      <c r="C184" s="60" t="s">
        <v>17</v>
      </c>
      <c r="D184" s="60" t="n">
        <v>6481.5562042</v>
      </c>
      <c r="E184" s="60" t="n">
        <v>13.2159578896661</v>
      </c>
      <c r="F184" s="60" t="n">
        <v>1.09655328488461</v>
      </c>
      <c r="G184" s="60" t="n">
        <v>13.165605711548</v>
      </c>
      <c r="H184" s="60" t="n">
        <v>72485.2309071</v>
      </c>
      <c r="I184" s="60" t="n">
        <v>4.78959933306002</v>
      </c>
      <c r="J184" s="60" t="n">
        <v>12.263091694753</v>
      </c>
      <c r="K184" s="60" t="n">
        <v>4.59575412115094</v>
      </c>
      <c r="L184" s="60" t="n">
        <v>180309.2513733</v>
      </c>
      <c r="M184" s="60" t="n">
        <v>2.83318936915789</v>
      </c>
      <c r="N184" s="60" t="n">
        <v>30.504819469182</v>
      </c>
      <c r="O184" s="60" t="n">
        <v>2.45947143374295</v>
      </c>
      <c r="P184" s="60" t="n">
        <v>83359.7645675</v>
      </c>
      <c r="Q184" s="60" t="n">
        <v>3.91534272939325</v>
      </c>
      <c r="R184" s="60" t="n">
        <v>14.1028513498761</v>
      </c>
      <c r="S184" s="60" t="n">
        <v>3.637896371795</v>
      </c>
      <c r="T184" s="60" t="n">
        <v>18875.1993012</v>
      </c>
      <c r="U184" s="60" t="n">
        <v>6.00129011779047</v>
      </c>
      <c r="V184" s="60" t="n">
        <v>3.19331671970547</v>
      </c>
      <c r="W184" s="60" t="n">
        <v>5.94784557982359</v>
      </c>
      <c r="X184" s="60" t="n">
        <v>229573.4705624</v>
      </c>
      <c r="Y184" s="60" t="n">
        <v>2.16709116462308</v>
      </c>
      <c r="Z184" s="60" t="n">
        <v>38.8393674815988</v>
      </c>
      <c r="AA184" s="60" t="n">
        <v>2.02617119601023</v>
      </c>
    </row>
    <row r="185">
      <c r="A185" s="60" t="s">
        <v>94</v>
      </c>
      <c r="B185" s="60" t="s">
        <v>95</v>
      </c>
      <c r="C185" s="60" t="s">
        <v>16</v>
      </c>
      <c r="D185" s="60" t="n">
        <v>44.7577672</v>
      </c>
      <c r="E185" s="60" t="n">
        <v>71.2403259928211</v>
      </c>
      <c r="F185" s="60" t="n">
        <v>0.629581357609871</v>
      </c>
      <c r="G185" s="60" t="n">
        <v>69.7645618186931</v>
      </c>
      <c r="H185" s="60" t="n">
        <v>1283.2630591</v>
      </c>
      <c r="I185" s="60" t="n">
        <v>20.2960504009819</v>
      </c>
      <c r="J185" s="60" t="n">
        <v>18.0509115950443</v>
      </c>
      <c r="K185" s="60" t="n">
        <v>18.4176295979213</v>
      </c>
      <c r="L185" s="60" t="n">
        <v>2467.9866581</v>
      </c>
      <c r="M185" s="60" t="n">
        <v>12.1148808316015</v>
      </c>
      <c r="N185" s="60" t="n">
        <v>34.7157261850553</v>
      </c>
      <c r="O185" s="60" t="n">
        <v>8.64688530099562</v>
      </c>
      <c r="P185" s="60" t="n">
        <v>1013.4241188</v>
      </c>
      <c r="Q185" s="60" t="n">
        <v>18.534807853425</v>
      </c>
      <c r="R185" s="60" t="n">
        <v>14.255244898559</v>
      </c>
      <c r="S185" s="60" t="n">
        <v>15.6335069802349</v>
      </c>
      <c r="T185" s="60" t="n">
        <v>333.1874033</v>
      </c>
      <c r="U185" s="60" t="n">
        <v>29.0232355185055</v>
      </c>
      <c r="V185" s="60" t="n">
        <v>4.68675250869355</v>
      </c>
      <c r="W185" s="60" t="n">
        <v>27.2911667093444</v>
      </c>
      <c r="X185" s="60" t="n">
        <v>1966.5125869</v>
      </c>
      <c r="Y185" s="60" t="n">
        <v>13.0836639455185</v>
      </c>
      <c r="Z185" s="60" t="n">
        <v>27.661783455038</v>
      </c>
      <c r="AA185" s="60" t="n">
        <v>11.7934690070218</v>
      </c>
    </row>
    <row r="186">
      <c r="A186" s="60" t="s">
        <v>94</v>
      </c>
      <c r="B186" s="60" t="s">
        <v>95</v>
      </c>
      <c r="C186" s="60" t="s">
        <v>17</v>
      </c>
      <c r="D186" s="60" t="n">
        <v>611.5625968</v>
      </c>
      <c r="E186" s="60" t="n">
        <v>24.4866403253283</v>
      </c>
      <c r="F186" s="60" t="n">
        <v>0.828459091544157</v>
      </c>
      <c r="G186" s="60" t="n">
        <v>24.2176445685484</v>
      </c>
      <c r="H186" s="60" t="n">
        <v>7545.6754938</v>
      </c>
      <c r="I186" s="60" t="n">
        <v>8.85403936936152</v>
      </c>
      <c r="J186" s="60" t="n">
        <v>10.2218211142905</v>
      </c>
      <c r="K186" s="60" t="n">
        <v>8.66940388314039</v>
      </c>
      <c r="L186" s="60" t="n">
        <v>21231.4086979</v>
      </c>
      <c r="M186" s="60" t="n">
        <v>5.35514089248665</v>
      </c>
      <c r="N186" s="60" t="n">
        <v>28.761329836228</v>
      </c>
      <c r="O186" s="60" t="n">
        <v>4.81041917959107</v>
      </c>
      <c r="P186" s="60" t="n">
        <v>10951.2424322</v>
      </c>
      <c r="Q186" s="60" t="n">
        <v>5.2216118567419</v>
      </c>
      <c r="R186" s="60" t="n">
        <v>14.8352047756565</v>
      </c>
      <c r="S186" s="60" t="n">
        <v>5.0032169177779</v>
      </c>
      <c r="T186" s="60" t="n">
        <v>1677.3098011</v>
      </c>
      <c r="U186" s="60" t="n">
        <v>14.1397588602489</v>
      </c>
      <c r="V186" s="60" t="n">
        <v>2.27218368377727</v>
      </c>
      <c r="W186" s="60" t="n">
        <v>13.9812921706947</v>
      </c>
      <c r="X186" s="60" t="n">
        <v>31802.0882601</v>
      </c>
      <c r="Y186" s="60" t="n">
        <v>4.96017517833625</v>
      </c>
      <c r="Z186" s="60" t="n">
        <v>43.0810014985036</v>
      </c>
      <c r="AA186" s="60" t="n">
        <v>4.50595771340207</v>
      </c>
    </row>
    <row r="187">
      <c r="A187" s="60" t="s">
        <v>96</v>
      </c>
      <c r="B187" s="60" t="s">
        <v>97</v>
      </c>
      <c r="C187" s="60" t="s">
        <v>16</v>
      </c>
      <c r="D187" s="60" t="n">
        <v>75.2640951</v>
      </c>
      <c r="E187" s="60" t="n">
        <v>65.6402473045698</v>
      </c>
      <c r="F187" s="60" t="n">
        <v>1.4237209187758</v>
      </c>
      <c r="G187" s="60" t="n">
        <v>64.092539259257</v>
      </c>
      <c r="H187" s="60" t="n">
        <v>432.5873931</v>
      </c>
      <c r="I187" s="60" t="n">
        <v>19.1709622081508</v>
      </c>
      <c r="J187" s="60" t="n">
        <v>8.18296851821392</v>
      </c>
      <c r="K187" s="60" t="n">
        <v>17.9122222108504</v>
      </c>
      <c r="L187" s="60" t="n">
        <v>1352.5678045</v>
      </c>
      <c r="M187" s="60" t="n">
        <v>12.7954192606731</v>
      </c>
      <c r="N187" s="60" t="n">
        <v>25.5856271808056</v>
      </c>
      <c r="O187" s="60" t="n">
        <v>10.3137367271213</v>
      </c>
      <c r="P187" s="60" t="n">
        <v>740.7353834</v>
      </c>
      <c r="Q187" s="60" t="n">
        <v>16.2102016840999</v>
      </c>
      <c r="R187" s="60" t="n">
        <v>14.0119994696381</v>
      </c>
      <c r="S187" s="60" t="n">
        <v>14.6534859417763</v>
      </c>
      <c r="T187" s="60" t="n">
        <v>225.9950287</v>
      </c>
      <c r="U187" s="60" t="n">
        <v>24.2945915884965</v>
      </c>
      <c r="V187" s="60" t="n">
        <v>4.27499791862277</v>
      </c>
      <c r="W187" s="60" t="n">
        <v>24.1728439929141</v>
      </c>
      <c r="X187" s="60" t="n">
        <v>2459.2862889</v>
      </c>
      <c r="Y187" s="60" t="n">
        <v>10.361463459196</v>
      </c>
      <c r="Z187" s="60" t="n">
        <v>46.5206859939438</v>
      </c>
      <c r="AA187" s="60" t="n">
        <v>6.89000172291229</v>
      </c>
    </row>
    <row r="188">
      <c r="A188" s="60" t="s">
        <v>96</v>
      </c>
      <c r="B188" s="60" t="s">
        <v>97</v>
      </c>
      <c r="C188" s="60" t="s">
        <v>17</v>
      </c>
      <c r="D188" s="60" t="n">
        <v>312.6153876</v>
      </c>
      <c r="E188" s="60" t="n">
        <v>22.0311421068681</v>
      </c>
      <c r="F188" s="60" t="n">
        <v>0.330209531576283</v>
      </c>
      <c r="G188" s="60" t="n">
        <v>21.9373211653829</v>
      </c>
      <c r="H188" s="60" t="n">
        <v>3405.7780898</v>
      </c>
      <c r="I188" s="60" t="n">
        <v>7.96217227746662</v>
      </c>
      <c r="J188" s="60" t="n">
        <v>3.59745691445173</v>
      </c>
      <c r="K188" s="60" t="n">
        <v>7.66193493483642</v>
      </c>
      <c r="L188" s="60" t="n">
        <v>13288.9189384</v>
      </c>
      <c r="M188" s="60" t="n">
        <v>4.19302570616278</v>
      </c>
      <c r="N188" s="60" t="n">
        <v>14.0368256709711</v>
      </c>
      <c r="O188" s="60" t="n">
        <v>3.8665412510549</v>
      </c>
      <c r="P188" s="60" t="n">
        <v>9637.8653557</v>
      </c>
      <c r="Q188" s="60" t="n">
        <v>4.4359524955065</v>
      </c>
      <c r="R188" s="60" t="n">
        <v>10.1802890412199</v>
      </c>
      <c r="S188" s="60" t="n">
        <v>4.2135590178055</v>
      </c>
      <c r="T188" s="60" t="n">
        <v>2884.800854</v>
      </c>
      <c r="U188" s="60" t="n">
        <v>7.81180373306731</v>
      </c>
      <c r="V188" s="60" t="n">
        <v>3.0471588299072</v>
      </c>
      <c r="W188" s="60" t="n">
        <v>7.49624458036899</v>
      </c>
      <c r="X188" s="60" t="n">
        <v>65141.8456879</v>
      </c>
      <c r="Y188" s="60" t="n">
        <v>1.75393506956076</v>
      </c>
      <c r="Z188" s="60" t="n">
        <v>68.8080600118738</v>
      </c>
      <c r="AA188" s="60" t="n">
        <v>1.14841717750005</v>
      </c>
    </row>
    <row r="189">
      <c r="A189" s="60" t="s">
        <v>98</v>
      </c>
      <c r="B189" s="60" t="s">
        <v>99</v>
      </c>
      <c r="C189" s="60" t="s">
        <v>16</v>
      </c>
      <c r="D189" s="60" t="n">
        <v>92.2150401</v>
      </c>
      <c r="E189" s="60" t="n">
        <v>40.8297330217764</v>
      </c>
      <c r="F189" s="60" t="n">
        <v>1.74353856174357</v>
      </c>
      <c r="G189" s="60" t="n">
        <v>39.7191593521039</v>
      </c>
      <c r="H189" s="60" t="n">
        <v>1411.0096234</v>
      </c>
      <c r="I189" s="60" t="n">
        <v>15.0139775872451</v>
      </c>
      <c r="J189" s="60" t="n">
        <v>26.6783996051114</v>
      </c>
      <c r="K189" s="60" t="n">
        <v>12.1792541887097</v>
      </c>
      <c r="L189" s="60" t="n">
        <v>2500.6920956</v>
      </c>
      <c r="M189" s="60" t="n">
        <v>10.2876392868343</v>
      </c>
      <c r="N189" s="60" t="n">
        <v>47.2813664126568</v>
      </c>
      <c r="O189" s="60" t="n">
        <v>6.78656042680083</v>
      </c>
      <c r="P189" s="60" t="n">
        <v>476.0631001</v>
      </c>
      <c r="Q189" s="60" t="n">
        <v>22.1402377729461</v>
      </c>
      <c r="R189" s="60" t="n">
        <v>9.00107370714617</v>
      </c>
      <c r="S189" s="60" t="n">
        <v>20.5874772912016</v>
      </c>
      <c r="T189" s="60" t="n">
        <v>192.5080266</v>
      </c>
      <c r="U189" s="60" t="n">
        <v>34.3888049932506</v>
      </c>
      <c r="V189" s="60" t="n">
        <v>3.63980937879847</v>
      </c>
      <c r="W189" s="60" t="n">
        <v>33.1906700289806</v>
      </c>
      <c r="X189" s="60" t="n">
        <v>616.4711383</v>
      </c>
      <c r="Y189" s="60" t="n">
        <v>17.9437780403028</v>
      </c>
      <c r="Z189" s="60" t="n">
        <v>11.6558123345435</v>
      </c>
      <c r="AA189" s="60" t="n">
        <v>17.1367583670328</v>
      </c>
    </row>
    <row r="190">
      <c r="A190" s="60" t="s">
        <v>98</v>
      </c>
      <c r="B190" s="60" t="s">
        <v>99</v>
      </c>
      <c r="C190" s="60" t="s">
        <v>17</v>
      </c>
      <c r="D190" s="60" t="n">
        <v>497.0132311</v>
      </c>
      <c r="E190" s="60" t="n">
        <v>24.09184072237</v>
      </c>
      <c r="F190" s="60" t="n">
        <v>1.46304762998019</v>
      </c>
      <c r="G190" s="60" t="n">
        <v>23.74034666207</v>
      </c>
      <c r="H190" s="60" t="n">
        <v>6124.9397495</v>
      </c>
      <c r="I190" s="60" t="n">
        <v>6.51979659857428</v>
      </c>
      <c r="J190" s="60" t="n">
        <v>18.0298592140989</v>
      </c>
      <c r="K190" s="60" t="n">
        <v>6.36370467092886</v>
      </c>
      <c r="L190" s="60" t="n">
        <v>13519.1460785</v>
      </c>
      <c r="M190" s="60" t="n">
        <v>4.59991438239341</v>
      </c>
      <c r="N190" s="60" t="n">
        <v>39.7960323626189</v>
      </c>
      <c r="O190" s="60" t="n">
        <v>3.67743244299867</v>
      </c>
      <c r="P190" s="60" t="n">
        <v>4915.5501644</v>
      </c>
      <c r="Q190" s="60" t="n">
        <v>6.84374574995508</v>
      </c>
      <c r="R190" s="60" t="n">
        <v>14.4698039570443</v>
      </c>
      <c r="S190" s="60" t="n">
        <v>6.28830325586692</v>
      </c>
      <c r="T190" s="60" t="n">
        <v>1110.0845442</v>
      </c>
      <c r="U190" s="60" t="n">
        <v>15.3757607481686</v>
      </c>
      <c r="V190" s="60" t="n">
        <v>3.26773304983238</v>
      </c>
      <c r="W190" s="60" t="n">
        <v>14.7962515538215</v>
      </c>
      <c r="X190" s="60" t="n">
        <v>7804.3565041</v>
      </c>
      <c r="Y190" s="60" t="n">
        <v>8.47703364828217</v>
      </c>
      <c r="Z190" s="60" t="n">
        <v>22.9735237864253</v>
      </c>
      <c r="AA190" s="60" t="n">
        <v>7.22222262901128</v>
      </c>
    </row>
    <row r="191">
      <c r="A191" s="60" t="s">
        <v>100</v>
      </c>
      <c r="B191" s="60" t="s">
        <v>101</v>
      </c>
      <c r="C191" s="60" t="s">
        <v>16</v>
      </c>
      <c r="D191" s="60" t="n">
        <v>74.1727585</v>
      </c>
      <c r="E191" s="60" t="n">
        <v>56.0991419755243</v>
      </c>
      <c r="F191" s="60" t="n">
        <v>2.83277735049989</v>
      </c>
      <c r="G191" s="60" t="n">
        <v>52.9984941225354</v>
      </c>
      <c r="H191" s="60" t="n">
        <v>874.6189294</v>
      </c>
      <c r="I191" s="60" t="n">
        <v>15.9448152148103</v>
      </c>
      <c r="J191" s="60" t="n">
        <v>33.4031084137552</v>
      </c>
      <c r="K191" s="60" t="n">
        <v>12.0691489342474</v>
      </c>
      <c r="L191" s="60" t="n">
        <v>1170.4860695</v>
      </c>
      <c r="M191" s="60" t="n">
        <v>15.8565511285171</v>
      </c>
      <c r="N191" s="60" t="n">
        <v>44.7027519780762</v>
      </c>
      <c r="O191" s="60" t="n">
        <v>8.94635179695846</v>
      </c>
      <c r="P191" s="60" t="n">
        <v>233.3430548</v>
      </c>
      <c r="Q191" s="60" t="n">
        <v>28.3288900995482</v>
      </c>
      <c r="R191" s="60" t="n">
        <v>8.91174784248983</v>
      </c>
      <c r="S191" s="60" t="n">
        <v>25.8400910367027</v>
      </c>
      <c r="T191" s="60" t="n">
        <v>70.3830687</v>
      </c>
      <c r="U191" s="60" t="n">
        <v>60.0460961269175</v>
      </c>
      <c r="V191" s="60" t="n">
        <v>2.68804298106343</v>
      </c>
      <c r="W191" s="60" t="n">
        <v>57.541171978886</v>
      </c>
      <c r="X191" s="60" t="n">
        <v>195.3719857</v>
      </c>
      <c r="Y191" s="60" t="n">
        <v>29.8884802289506</v>
      </c>
      <c r="Z191" s="60" t="n">
        <v>7.46157143411551</v>
      </c>
      <c r="AA191" s="60" t="n">
        <v>29.8411894180735</v>
      </c>
    </row>
    <row r="192">
      <c r="A192" s="60" t="s">
        <v>100</v>
      </c>
      <c r="B192" s="60" t="s">
        <v>101</v>
      </c>
      <c r="C192" s="60" t="s">
        <v>17</v>
      </c>
      <c r="D192" s="60" t="n">
        <v>403.6841747</v>
      </c>
      <c r="E192" s="60" t="n">
        <v>22.6884895370294</v>
      </c>
      <c r="F192" s="60" t="n">
        <v>1.02574780703534</v>
      </c>
      <c r="G192" s="60" t="n">
        <v>22.8981939719851</v>
      </c>
      <c r="H192" s="60" t="n">
        <v>5909.6988126</v>
      </c>
      <c r="I192" s="60" t="n">
        <v>6.35931857673374</v>
      </c>
      <c r="J192" s="60" t="n">
        <v>15.0163444028211</v>
      </c>
      <c r="K192" s="60" t="n">
        <v>6.20776379306684</v>
      </c>
      <c r="L192" s="60" t="n">
        <v>14469.3587662</v>
      </c>
      <c r="M192" s="60" t="n">
        <v>4.9693683797118</v>
      </c>
      <c r="N192" s="60" t="n">
        <v>36.7661502576045</v>
      </c>
      <c r="O192" s="60" t="n">
        <v>4.06415901058414</v>
      </c>
      <c r="P192" s="60" t="n">
        <v>6746.8230286</v>
      </c>
      <c r="Q192" s="60" t="n">
        <v>6.12968713855587</v>
      </c>
      <c r="R192" s="60" t="n">
        <v>17.1434486654946</v>
      </c>
      <c r="S192" s="60" t="n">
        <v>5.67702115342176</v>
      </c>
      <c r="T192" s="60" t="n">
        <v>1903.9640677</v>
      </c>
      <c r="U192" s="60" t="n">
        <v>10.3489106637151</v>
      </c>
      <c r="V192" s="60" t="n">
        <v>4.83790817058592</v>
      </c>
      <c r="W192" s="60" t="n">
        <v>9.78202720763739</v>
      </c>
      <c r="X192" s="60" t="n">
        <v>9921.5808498</v>
      </c>
      <c r="Y192" s="60" t="n">
        <v>6.77374196167138</v>
      </c>
      <c r="Z192" s="60" t="n">
        <v>25.2104006964586</v>
      </c>
      <c r="AA192" s="60" t="n">
        <v>6.31882828223757</v>
      </c>
    </row>
    <row r="193">
      <c r="A193" s="60" t="s">
        <v>102</v>
      </c>
      <c r="B193" s="60" t="s">
        <v>103</v>
      </c>
      <c r="C193" s="60" t="s">
        <v>16</v>
      </c>
      <c r="D193" s="60" t="n">
        <v>572.3203167</v>
      </c>
      <c r="E193" s="60" t="n">
        <v>23.8264878210581</v>
      </c>
      <c r="F193" s="60" t="n">
        <v>3.60448453962625</v>
      </c>
      <c r="G193" s="60" t="n">
        <v>23.2939440319542</v>
      </c>
      <c r="H193" s="60" t="n">
        <v>3452.631198</v>
      </c>
      <c r="I193" s="60" t="n">
        <v>11.5703379882723</v>
      </c>
      <c r="J193" s="60" t="n">
        <v>21.744738760944</v>
      </c>
      <c r="K193" s="60" t="n">
        <v>9.36321299475272</v>
      </c>
      <c r="L193" s="60" t="n">
        <v>7488.6792972</v>
      </c>
      <c r="M193" s="60" t="n">
        <v>10.2036008769005</v>
      </c>
      <c r="N193" s="60" t="n">
        <v>47.1638485675596</v>
      </c>
      <c r="O193" s="60" t="n">
        <v>6.39504903614666</v>
      </c>
      <c r="P193" s="60" t="n">
        <v>1771.179678</v>
      </c>
      <c r="Q193" s="60" t="n">
        <v>19.6346480473326</v>
      </c>
      <c r="R193" s="60" t="n">
        <v>11.1549242268079</v>
      </c>
      <c r="S193" s="60" t="n">
        <v>17.6357402997442</v>
      </c>
      <c r="T193" s="60" t="n">
        <v>649.3623126</v>
      </c>
      <c r="U193" s="60" t="n">
        <v>27.6895746455594</v>
      </c>
      <c r="V193" s="60" t="n">
        <v>4.08969653546225</v>
      </c>
      <c r="W193" s="60" t="n">
        <v>26.2939928721227</v>
      </c>
      <c r="X193" s="60" t="n">
        <v>1943.8344523</v>
      </c>
      <c r="Y193" s="60" t="n">
        <v>17.2594238627116</v>
      </c>
      <c r="Z193" s="60" t="n">
        <v>12.2423073696</v>
      </c>
      <c r="AA193" s="60" t="n">
        <v>15.1223211957261</v>
      </c>
    </row>
    <row r="194">
      <c r="A194" s="60" t="s">
        <v>102</v>
      </c>
      <c r="B194" s="60" t="s">
        <v>103</v>
      </c>
      <c r="C194" s="60" t="s">
        <v>17</v>
      </c>
      <c r="D194" s="60" t="n">
        <v>1267.8759404</v>
      </c>
      <c r="E194" s="60" t="n">
        <v>15.2177341833827</v>
      </c>
      <c r="F194" s="60" t="n">
        <v>1.05594698787073</v>
      </c>
      <c r="G194" s="60" t="n">
        <v>15.2165010542524</v>
      </c>
      <c r="H194" s="60" t="n">
        <v>18935.3403935</v>
      </c>
      <c r="I194" s="60" t="n">
        <v>4.68572559295771</v>
      </c>
      <c r="J194" s="60" t="n">
        <v>15.7702461382107</v>
      </c>
      <c r="K194" s="60" t="n">
        <v>4.23394320178662</v>
      </c>
      <c r="L194" s="60" t="n">
        <v>46485.2484299</v>
      </c>
      <c r="M194" s="60" t="n">
        <v>3.07839644424542</v>
      </c>
      <c r="N194" s="60" t="n">
        <v>38.7151112312215</v>
      </c>
      <c r="O194" s="60" t="n">
        <v>2.49461499159374</v>
      </c>
      <c r="P194" s="60" t="n">
        <v>20485.9672317</v>
      </c>
      <c r="Q194" s="60" t="n">
        <v>4.43715273226047</v>
      </c>
      <c r="R194" s="60" t="n">
        <v>17.0616814332067</v>
      </c>
      <c r="S194" s="60" t="n">
        <v>3.98434388472063</v>
      </c>
      <c r="T194" s="60" t="n">
        <v>4060.1618087</v>
      </c>
      <c r="U194" s="60" t="n">
        <v>9.95030181675271</v>
      </c>
      <c r="V194" s="60" t="n">
        <v>3.38149458914091</v>
      </c>
      <c r="W194" s="60" t="n">
        <v>9.71662018407928</v>
      </c>
      <c r="X194" s="60" t="n">
        <v>28835.4433249</v>
      </c>
      <c r="Y194" s="60" t="n">
        <v>4.53173368566546</v>
      </c>
      <c r="Z194" s="60" t="n">
        <v>24.0155196203495</v>
      </c>
      <c r="AA194" s="60" t="n">
        <v>3.9169603449473</v>
      </c>
    </row>
    <row r="195">
      <c r="A195" s="60" t="s">
        <v>104</v>
      </c>
      <c r="B195" s="60" t="s">
        <v>105</v>
      </c>
      <c r="C195" s="60" t="s">
        <v>16</v>
      </c>
      <c r="D195" s="60" t="n">
        <v>54.5476031</v>
      </c>
      <c r="E195" s="60" t="n">
        <v>42.3865359283098</v>
      </c>
      <c r="F195" s="60" t="n">
        <v>3.69224962023661</v>
      </c>
      <c r="G195" s="60" t="n">
        <v>40.7609146907</v>
      </c>
      <c r="H195" s="60" t="n">
        <v>509.4601565</v>
      </c>
      <c r="I195" s="60" t="n">
        <v>15.2842959654264</v>
      </c>
      <c r="J195" s="60" t="n">
        <v>34.4846329162135</v>
      </c>
      <c r="K195" s="60" t="n">
        <v>11.1558549452431</v>
      </c>
      <c r="L195" s="60" t="n">
        <v>619.9665584</v>
      </c>
      <c r="M195" s="60" t="n">
        <v>15.4537681396307</v>
      </c>
      <c r="N195" s="60" t="n">
        <v>41.9646539851684</v>
      </c>
      <c r="O195" s="60" t="n">
        <v>9.87289957091595</v>
      </c>
      <c r="P195" s="60" t="n">
        <v>148.9942905</v>
      </c>
      <c r="Q195" s="60" t="n">
        <v>24.3489337824669</v>
      </c>
      <c r="R195" s="60" t="n">
        <v>10.0852114713002</v>
      </c>
      <c r="S195" s="60" t="n">
        <v>21.9782471084756</v>
      </c>
      <c r="T195" s="60" t="n">
        <v>27.9861771</v>
      </c>
      <c r="U195" s="60" t="n">
        <v>46.1322530550666</v>
      </c>
      <c r="V195" s="60" t="n">
        <v>1.89434449722594</v>
      </c>
      <c r="W195" s="60" t="n">
        <v>45.4105919131119</v>
      </c>
      <c r="X195" s="60" t="n">
        <v>116.3993673</v>
      </c>
      <c r="Y195" s="60" t="n">
        <v>38.9354578468108</v>
      </c>
      <c r="Z195" s="60" t="n">
        <v>7.87890750985549</v>
      </c>
      <c r="AA195" s="60" t="n">
        <v>38.0971513495973</v>
      </c>
    </row>
    <row r="196">
      <c r="A196" s="60" t="s">
        <v>104</v>
      </c>
      <c r="B196" s="60" t="s">
        <v>105</v>
      </c>
      <c r="C196" s="60" t="s">
        <v>17</v>
      </c>
      <c r="D196" s="60" t="n">
        <v>107.8431141</v>
      </c>
      <c r="E196" s="60" t="n">
        <v>24.2908150379171</v>
      </c>
      <c r="F196" s="60" t="n">
        <v>1.40257424982118</v>
      </c>
      <c r="G196" s="60" t="n">
        <v>23.4943647064006</v>
      </c>
      <c r="H196" s="60" t="n">
        <v>1174.0990576</v>
      </c>
      <c r="I196" s="60" t="n">
        <v>10.6274407586967</v>
      </c>
      <c r="J196" s="60" t="n">
        <v>15.2699698879436</v>
      </c>
      <c r="K196" s="60" t="n">
        <v>10.2725683742231</v>
      </c>
      <c r="L196" s="60" t="n">
        <v>2447.5905821</v>
      </c>
      <c r="M196" s="60" t="n">
        <v>8.53269078732427</v>
      </c>
      <c r="N196" s="60" t="n">
        <v>31.8326075170179</v>
      </c>
      <c r="O196" s="60" t="n">
        <v>7.47314893957414</v>
      </c>
      <c r="P196" s="60" t="n">
        <v>897.458888</v>
      </c>
      <c r="Q196" s="60" t="n">
        <v>10.9860780313159</v>
      </c>
      <c r="R196" s="60" t="n">
        <v>11.6720732434965</v>
      </c>
      <c r="S196" s="60" t="n">
        <v>10.6156431842849</v>
      </c>
      <c r="T196" s="60" t="n">
        <v>246.9288803</v>
      </c>
      <c r="U196" s="60" t="n">
        <v>18.5809667317714</v>
      </c>
      <c r="V196" s="60" t="n">
        <v>3.21148078796025</v>
      </c>
      <c r="W196" s="60" t="n">
        <v>18.2828784405312</v>
      </c>
      <c r="X196" s="60" t="n">
        <v>2815.0210162</v>
      </c>
      <c r="Y196" s="60" t="n">
        <v>8.47875812820497</v>
      </c>
      <c r="Z196" s="60" t="n">
        <v>36.6112943137605</v>
      </c>
      <c r="AA196" s="60" t="n">
        <v>8.10759969192341</v>
      </c>
    </row>
    <row r="197">
      <c r="A197" s="60" t="s">
        <v>106</v>
      </c>
      <c r="B197" s="60" t="s">
        <v>107</v>
      </c>
      <c r="C197" s="60" t="s">
        <v>16</v>
      </c>
      <c r="D197" s="60" t="n">
        <v>1336.1162121</v>
      </c>
      <c r="E197" s="60" t="n">
        <v>16.1057541825901</v>
      </c>
      <c r="F197" s="60" t="n">
        <v>4.40862240328124</v>
      </c>
      <c r="G197" s="60" t="n">
        <v>15.9329106091056</v>
      </c>
      <c r="H197" s="60" t="n">
        <v>10825.5935457</v>
      </c>
      <c r="I197" s="60" t="n">
        <v>6.93779724330695</v>
      </c>
      <c r="J197" s="60" t="n">
        <v>35.7199125361843</v>
      </c>
      <c r="K197" s="60" t="n">
        <v>5.51894840288317</v>
      </c>
      <c r="L197" s="60" t="n">
        <v>14911.1408436</v>
      </c>
      <c r="M197" s="60" t="n">
        <v>6.73690567306286</v>
      </c>
      <c r="N197" s="60" t="n">
        <v>49.2005029100394</v>
      </c>
      <c r="O197" s="60" t="n">
        <v>3.91698059559353</v>
      </c>
      <c r="P197" s="60" t="n">
        <v>1959.1383777</v>
      </c>
      <c r="Q197" s="60" t="n">
        <v>14.2222457538787</v>
      </c>
      <c r="R197" s="60" t="n">
        <v>6.46433391409957</v>
      </c>
      <c r="S197" s="60" t="n">
        <v>13.6042276696513</v>
      </c>
      <c r="T197" s="60" t="n">
        <v>405.0739577</v>
      </c>
      <c r="U197" s="60" t="n">
        <v>32.398003456549</v>
      </c>
      <c r="V197" s="60" t="n">
        <v>1.33657395122481</v>
      </c>
      <c r="W197" s="60" t="n">
        <v>32.0547365305395</v>
      </c>
      <c r="X197" s="60" t="n">
        <v>869.8241104</v>
      </c>
      <c r="Y197" s="60" t="n">
        <v>22.6380192110366</v>
      </c>
      <c r="Z197" s="60" t="n">
        <v>2.87005428517068</v>
      </c>
      <c r="AA197" s="60" t="n">
        <v>22.3286334358278</v>
      </c>
    </row>
    <row r="198">
      <c r="A198" s="60" t="s">
        <v>106</v>
      </c>
      <c r="B198" s="60" t="s">
        <v>107</v>
      </c>
      <c r="C198" s="60" t="s">
        <v>17</v>
      </c>
      <c r="D198" s="60" t="n">
        <v>3044.2677798</v>
      </c>
      <c r="E198" s="60" t="n">
        <v>10.1888357512164</v>
      </c>
      <c r="F198" s="60" t="n">
        <v>2.03197239951196</v>
      </c>
      <c r="G198" s="60" t="n">
        <v>10.0720074266195</v>
      </c>
      <c r="H198" s="60" t="n">
        <v>35914.5542</v>
      </c>
      <c r="I198" s="60" t="n">
        <v>3.84795081812235</v>
      </c>
      <c r="J198" s="60" t="n">
        <v>23.9720642708937</v>
      </c>
      <c r="K198" s="60" t="n">
        <v>3.38913175826206</v>
      </c>
      <c r="L198" s="60" t="n">
        <v>69295.5119996</v>
      </c>
      <c r="M198" s="60" t="n">
        <v>2.7911582048728</v>
      </c>
      <c r="N198" s="60" t="n">
        <v>46.2530164815159</v>
      </c>
      <c r="O198" s="60" t="n">
        <v>2.01272382552314</v>
      </c>
      <c r="P198" s="60" t="n">
        <v>20758.9621895</v>
      </c>
      <c r="Q198" s="60" t="n">
        <v>4.89383723080754</v>
      </c>
      <c r="R198" s="60" t="n">
        <v>13.856086672621</v>
      </c>
      <c r="S198" s="60" t="n">
        <v>4.56618556946693</v>
      </c>
      <c r="T198" s="60" t="n">
        <v>3100.5009673</v>
      </c>
      <c r="U198" s="60" t="n">
        <v>10.4918142045354</v>
      </c>
      <c r="V198" s="60" t="n">
        <v>2.06950664196421</v>
      </c>
      <c r="W198" s="60" t="n">
        <v>10.2944120470524</v>
      </c>
      <c r="X198" s="60" t="n">
        <v>17704.5655803</v>
      </c>
      <c r="Y198" s="60" t="n">
        <v>6.2899030960312</v>
      </c>
      <c r="Z198" s="60" t="n">
        <v>11.8173535334932</v>
      </c>
      <c r="AA198" s="60" t="n">
        <v>5.97443935612517</v>
      </c>
    </row>
    <row r="199">
      <c r="A199" s="60" t="s">
        <v>108</v>
      </c>
      <c r="B199" s="60" t="s">
        <v>109</v>
      </c>
      <c r="C199" s="60" t="s">
        <v>16</v>
      </c>
      <c r="D199" s="60" t="n">
        <v>3554.3663847</v>
      </c>
      <c r="E199" s="60" t="n">
        <v>15.3705370133209</v>
      </c>
      <c r="F199" s="60" t="n">
        <v>6.6920610062038</v>
      </c>
      <c r="G199" s="60" t="n">
        <v>14.1428013925629</v>
      </c>
      <c r="H199" s="60" t="n">
        <v>23941.4578159</v>
      </c>
      <c r="I199" s="60" t="n">
        <v>6.93617037454133</v>
      </c>
      <c r="J199" s="60" t="n">
        <v>45.0763030426815</v>
      </c>
      <c r="K199" s="60" t="n">
        <v>4.15684325305312</v>
      </c>
      <c r="L199" s="60" t="n">
        <v>22544.7573832</v>
      </c>
      <c r="M199" s="60" t="n">
        <v>5.83919824391745</v>
      </c>
      <c r="N199" s="60" t="n">
        <v>42.4466347723385</v>
      </c>
      <c r="O199" s="60" t="n">
        <v>4.36957179892875</v>
      </c>
      <c r="P199" s="60" t="n">
        <v>1720.1256002</v>
      </c>
      <c r="Q199" s="60" t="n">
        <v>19.9847636378602</v>
      </c>
      <c r="R199" s="60" t="n">
        <v>3.23860407425131</v>
      </c>
      <c r="S199" s="60" t="n">
        <v>19.5816939758802</v>
      </c>
      <c r="T199" s="60" t="n">
        <v>296.8222506</v>
      </c>
      <c r="U199" s="60" t="n">
        <v>46.6404001466619</v>
      </c>
      <c r="V199" s="60" t="n">
        <v>0.558848580597739</v>
      </c>
      <c r="W199" s="60" t="n">
        <v>46.6194730972193</v>
      </c>
      <c r="X199" s="60" t="n">
        <v>1055.6502182</v>
      </c>
      <c r="Y199" s="60" t="n">
        <v>24.1245642025182</v>
      </c>
      <c r="Z199" s="60" t="n">
        <v>1.98754852392715</v>
      </c>
      <c r="AA199" s="60" t="n">
        <v>23.8632826635137</v>
      </c>
    </row>
    <row r="200">
      <c r="A200" s="60" t="s">
        <v>108</v>
      </c>
      <c r="B200" s="60" t="s">
        <v>109</v>
      </c>
      <c r="C200" s="60" t="s">
        <v>17</v>
      </c>
      <c r="D200" s="60" t="n">
        <v>6419.1317881</v>
      </c>
      <c r="E200" s="60" t="n">
        <v>10.3053193421727</v>
      </c>
      <c r="F200" s="60" t="n">
        <v>3.1028418291669</v>
      </c>
      <c r="G200" s="60" t="n">
        <v>10.0611454635032</v>
      </c>
      <c r="H200" s="60" t="n">
        <v>61494.0547096</v>
      </c>
      <c r="I200" s="60" t="n">
        <v>3.32700907929658</v>
      </c>
      <c r="J200" s="60" t="n">
        <v>29.7246312268814</v>
      </c>
      <c r="K200" s="60" t="n">
        <v>2.90842916780077</v>
      </c>
      <c r="L200" s="60" t="n">
        <v>97804.4183796</v>
      </c>
      <c r="M200" s="60" t="n">
        <v>2.68422096928466</v>
      </c>
      <c r="N200" s="60" t="n">
        <v>47.2761193325472</v>
      </c>
      <c r="O200" s="60" t="n">
        <v>1.86540868456338</v>
      </c>
      <c r="P200" s="60" t="n">
        <v>21169.752521</v>
      </c>
      <c r="Q200" s="60" t="n">
        <v>6.08634871925597</v>
      </c>
      <c r="R200" s="60" t="n">
        <v>10.2329093409551</v>
      </c>
      <c r="S200" s="60" t="n">
        <v>5.67712203601822</v>
      </c>
      <c r="T200" s="60" t="n">
        <v>3176.6285456</v>
      </c>
      <c r="U200" s="60" t="n">
        <v>12.9111563573522</v>
      </c>
      <c r="V200" s="60" t="n">
        <v>1.53549985455755</v>
      </c>
      <c r="W200" s="60" t="n">
        <v>12.7405519607662</v>
      </c>
      <c r="X200" s="60" t="n">
        <v>16815.1313788</v>
      </c>
      <c r="Y200" s="60" t="n">
        <v>7.73135576274065</v>
      </c>
      <c r="Z200" s="60" t="n">
        <v>8.1279984158918</v>
      </c>
      <c r="AA200" s="60" t="n">
        <v>7.465558802861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475</v>
      </c>
    </row>
    <row r="210">
      <c r="A210" s="5" t="s">
        <v>26</v>
      </c>
      <c r="B210" s="5" t="s">
        <v>114</v>
      </c>
      <c r="C210" s="5" t="s">
        <v>11</v>
      </c>
      <c r="D210" s="5" t="s">
        <v>447</v>
      </c>
      <c r="E210" s="5" t="s">
        <v>448</v>
      </c>
      <c r="F210" s="5" t="s">
        <v>449</v>
      </c>
      <c r="G210" s="5" t="s">
        <v>450</v>
      </c>
      <c r="H210" s="5" t="s">
        <v>451</v>
      </c>
      <c r="I210" s="5" t="s">
        <v>452</v>
      </c>
      <c r="J210" s="5" t="s">
        <v>453</v>
      </c>
      <c r="K210" s="5" t="s">
        <v>454</v>
      </c>
      <c r="L210" s="5" t="s">
        <v>455</v>
      </c>
      <c r="M210" s="5" t="s">
        <v>456</v>
      </c>
      <c r="N210" s="5" t="s">
        <v>457</v>
      </c>
      <c r="O210" s="5" t="s">
        <v>458</v>
      </c>
      <c r="P210" s="5" t="s">
        <v>459</v>
      </c>
      <c r="Q210" s="5" t="s">
        <v>460</v>
      </c>
      <c r="R210" s="5" t="s">
        <v>461</v>
      </c>
      <c r="S210" s="5" t="s">
        <v>462</v>
      </c>
      <c r="T210" s="5" t="s">
        <v>463</v>
      </c>
      <c r="U210" s="5" t="s">
        <v>464</v>
      </c>
      <c r="V210" s="5" t="s">
        <v>465</v>
      </c>
      <c r="W210" s="5" t="s">
        <v>466</v>
      </c>
      <c r="X210" s="5" t="s">
        <v>467</v>
      </c>
      <c r="Y210" s="5" t="s">
        <v>468</v>
      </c>
      <c r="Z210" s="5" t="s">
        <v>469</v>
      </c>
      <c r="AA210" s="5" t="s">
        <v>470</v>
      </c>
    </row>
    <row r="211">
      <c r="A211" s="61" t="s">
        <v>88</v>
      </c>
      <c r="B211" s="61" t="s">
        <v>115</v>
      </c>
      <c r="C211" s="61" t="s">
        <v>16</v>
      </c>
      <c r="D211" s="61" t="n">
        <v>72.4551501</v>
      </c>
      <c r="E211" s="61" t="n">
        <v>70.4655784665365</v>
      </c>
      <c r="F211" s="61" t="n">
        <v>2.46881766604871</v>
      </c>
      <c r="G211" s="61" t="n">
        <v>70.1073437133914</v>
      </c>
      <c r="H211" s="61" t="n">
        <v>800.8859507</v>
      </c>
      <c r="I211" s="61" t="n">
        <v>25.5661300457784</v>
      </c>
      <c r="J211" s="61" t="n">
        <v>27.2891765574905</v>
      </c>
      <c r="K211" s="61" t="n">
        <v>23.3885301525038</v>
      </c>
      <c r="L211" s="61" t="n">
        <v>1209.6495537</v>
      </c>
      <c r="M211" s="61" t="n">
        <v>25.7403209939357</v>
      </c>
      <c r="N211" s="61" t="n">
        <v>41.2172797072502</v>
      </c>
      <c r="O211" s="61" t="n">
        <v>18.8064717023396</v>
      </c>
      <c r="P211" s="61" t="n">
        <v>279.3549117</v>
      </c>
      <c r="Q211" s="61" t="n">
        <v>40.2599627884569</v>
      </c>
      <c r="R211" s="61" t="n">
        <v>9.51866554897162</v>
      </c>
      <c r="S211" s="61" t="n">
        <v>37.7995630409935</v>
      </c>
      <c r="T211" s="61" t="n">
        <v>34.5294533</v>
      </c>
      <c r="U211" s="61" t="n">
        <v>99.9999999999997</v>
      </c>
      <c r="V211" s="61" t="n">
        <v>1.17654748059164</v>
      </c>
      <c r="W211" s="61" t="n">
        <v>97.6435201637809</v>
      </c>
      <c r="X211" s="61" t="n">
        <v>537.9366961</v>
      </c>
      <c r="Y211" s="61" t="n">
        <v>43.4712426682087</v>
      </c>
      <c r="Z211" s="61" t="n">
        <v>18.3295130396473</v>
      </c>
      <c r="AA211" s="61" t="n">
        <v>39.0274547182671</v>
      </c>
    </row>
    <row r="212">
      <c r="A212" s="61" t="s">
        <v>88</v>
      </c>
      <c r="B212" s="61" t="s">
        <v>115</v>
      </c>
      <c r="C212" s="61" t="s">
        <v>17</v>
      </c>
      <c r="D212" s="61" t="n">
        <v>864.1297094</v>
      </c>
      <c r="E212" s="61" t="n">
        <v>25.2860161392594</v>
      </c>
      <c r="F212" s="61" t="n">
        <v>1.54575815192132</v>
      </c>
      <c r="G212" s="61" t="n">
        <v>25.4039957368859</v>
      </c>
      <c r="H212" s="61" t="n">
        <v>10892.4589517</v>
      </c>
      <c r="I212" s="61" t="n">
        <v>10.6397331313259</v>
      </c>
      <c r="J212" s="61" t="n">
        <v>19.4844674773991</v>
      </c>
      <c r="K212" s="61" t="n">
        <v>9.90040775108135</v>
      </c>
      <c r="L212" s="61" t="n">
        <v>19392.7246474</v>
      </c>
      <c r="M212" s="61" t="n">
        <v>6.65249350317945</v>
      </c>
      <c r="N212" s="61" t="n">
        <v>34.6897715535066</v>
      </c>
      <c r="O212" s="61" t="n">
        <v>6.10391853198569</v>
      </c>
      <c r="P212" s="61" t="n">
        <v>7404.1899672</v>
      </c>
      <c r="Q212" s="61" t="n">
        <v>9.79768530961223</v>
      </c>
      <c r="R212" s="61" t="n">
        <v>13.2446400993668</v>
      </c>
      <c r="S212" s="61" t="n">
        <v>9.01939273186748</v>
      </c>
      <c r="T212" s="61" t="n">
        <v>1718.6486684</v>
      </c>
      <c r="U212" s="61" t="n">
        <v>17.2865721613119</v>
      </c>
      <c r="V212" s="61" t="n">
        <v>3.07432456096506</v>
      </c>
      <c r="W212" s="61" t="n">
        <v>17.1170539496469</v>
      </c>
      <c r="X212" s="61" t="n">
        <v>15631.1410986</v>
      </c>
      <c r="Y212" s="61" t="n">
        <v>10.9374973065693</v>
      </c>
      <c r="Z212" s="61" t="n">
        <v>27.961038156841</v>
      </c>
      <c r="AA212" s="61" t="n">
        <v>10.5482907576281</v>
      </c>
    </row>
    <row r="213">
      <c r="A213" s="61" t="s">
        <v>92</v>
      </c>
      <c r="B213" s="61" t="s">
        <v>116</v>
      </c>
      <c r="C213" s="61" t="s">
        <v>16</v>
      </c>
      <c r="D213" s="61" t="n">
        <v>493.4927001</v>
      </c>
      <c r="E213" s="61" t="n">
        <v>40.7692315394234</v>
      </c>
      <c r="F213" s="61" t="n">
        <v>9.19360609252628</v>
      </c>
      <c r="G213" s="61" t="n">
        <v>34.559457351434</v>
      </c>
      <c r="H213" s="61" t="n">
        <v>1880.3989131</v>
      </c>
      <c r="I213" s="61" t="n">
        <v>17.5834760878301</v>
      </c>
      <c r="J213" s="61" t="n">
        <v>35.0312109993782</v>
      </c>
      <c r="K213" s="61" t="n">
        <v>11.0585549725457</v>
      </c>
      <c r="L213" s="61" t="n">
        <v>2400.6889717</v>
      </c>
      <c r="M213" s="61" t="n">
        <v>13.6954887475846</v>
      </c>
      <c r="N213" s="61" t="n">
        <v>44.7240430344955</v>
      </c>
      <c r="O213" s="61" t="n">
        <v>11.1221480029531</v>
      </c>
      <c r="P213" s="61" t="n">
        <v>325.6071523</v>
      </c>
      <c r="Q213" s="61" t="n">
        <v>27.9639379973376</v>
      </c>
      <c r="R213" s="61" t="n">
        <v>6.06595375888806</v>
      </c>
      <c r="S213" s="61" t="n">
        <v>28.7599015970818</v>
      </c>
      <c r="T213" s="61" t="n">
        <v>83.733175</v>
      </c>
      <c r="U213" s="61" t="n">
        <v>57.9470324661201</v>
      </c>
      <c r="V213" s="61" t="n">
        <v>1.55992140850427</v>
      </c>
      <c r="W213" s="61" t="n">
        <v>56.7680038550995</v>
      </c>
      <c r="X213" s="61" t="n">
        <v>183.8607301</v>
      </c>
      <c r="Y213" s="61" t="n">
        <v>46.7926259547282</v>
      </c>
      <c r="Z213" s="61" t="n">
        <v>3.42526470620774</v>
      </c>
      <c r="AA213" s="61" t="n">
        <v>47.3982770463373</v>
      </c>
    </row>
    <row r="214">
      <c r="A214" s="61" t="s">
        <v>92</v>
      </c>
      <c r="B214" s="61" t="s">
        <v>116</v>
      </c>
      <c r="C214" s="61" t="s">
        <v>17</v>
      </c>
      <c r="D214" s="61" t="n">
        <v>378.780266</v>
      </c>
      <c r="E214" s="61" t="n">
        <v>24.6823912547701</v>
      </c>
      <c r="F214" s="61" t="n">
        <v>1.35603424755876</v>
      </c>
      <c r="G214" s="61" t="n">
        <v>24.9212073514113</v>
      </c>
      <c r="H214" s="61" t="n">
        <v>5866.2527308</v>
      </c>
      <c r="I214" s="61" t="n">
        <v>8.75027116225745</v>
      </c>
      <c r="J214" s="61" t="n">
        <v>21.0011986416418</v>
      </c>
      <c r="K214" s="61" t="n">
        <v>8.28967976383376</v>
      </c>
      <c r="L214" s="61" t="n">
        <v>12312.3857653</v>
      </c>
      <c r="M214" s="61" t="n">
        <v>5.70408639277586</v>
      </c>
      <c r="N214" s="61" t="n">
        <v>44.078370141125</v>
      </c>
      <c r="O214" s="61" t="n">
        <v>4.74331753753751</v>
      </c>
      <c r="P214" s="61" t="n">
        <v>3216.6819856</v>
      </c>
      <c r="Q214" s="61" t="n">
        <v>10.0988234822886</v>
      </c>
      <c r="R214" s="61" t="n">
        <v>11.5157291113442</v>
      </c>
      <c r="S214" s="61" t="n">
        <v>9.33367920395625</v>
      </c>
      <c r="T214" s="61" t="n">
        <v>749.0708507</v>
      </c>
      <c r="U214" s="61" t="n">
        <v>24.705408248319</v>
      </c>
      <c r="V214" s="61" t="n">
        <v>2.68167541599745</v>
      </c>
      <c r="W214" s="61" t="n">
        <v>23.9592840729469</v>
      </c>
      <c r="X214" s="61" t="n">
        <v>5409.7708536</v>
      </c>
      <c r="Y214" s="61" t="n">
        <v>14.239463643308</v>
      </c>
      <c r="Z214" s="61" t="n">
        <v>19.3669924423328</v>
      </c>
      <c r="AA214" s="61" t="n">
        <v>13.2571510282704</v>
      </c>
    </row>
    <row r="215">
      <c r="A215" s="61" t="s">
        <v>94</v>
      </c>
      <c r="B215" s="61" t="s">
        <v>117</v>
      </c>
      <c r="C215" s="61" t="s">
        <v>16</v>
      </c>
      <c r="D215" s="61" t="n">
        <v>47.5035602</v>
      </c>
      <c r="E215" s="61" t="n">
        <v>70.7356476789268</v>
      </c>
      <c r="F215" s="61" t="n">
        <v>3.17400785892824</v>
      </c>
      <c r="G215" s="61" t="n">
        <v>68.352441899035</v>
      </c>
      <c r="H215" s="61" t="n">
        <v>279.2928198</v>
      </c>
      <c r="I215" s="61" t="n">
        <v>31.6131068776608</v>
      </c>
      <c r="J215" s="61" t="n">
        <v>18.6612877278076</v>
      </c>
      <c r="K215" s="61" t="n">
        <v>26.8249994654634</v>
      </c>
      <c r="L215" s="61" t="n">
        <v>497.4790793</v>
      </c>
      <c r="M215" s="61" t="n">
        <v>27.268419394935</v>
      </c>
      <c r="N215" s="61" t="n">
        <v>33.2396666839844</v>
      </c>
      <c r="O215" s="61" t="n">
        <v>19.2476386152031</v>
      </c>
      <c r="P215" s="61" t="n">
        <v>141.3741683</v>
      </c>
      <c r="Q215" s="61" t="n">
        <v>46.7550012130339</v>
      </c>
      <c r="R215" s="61" t="n">
        <v>9.44608613216414</v>
      </c>
      <c r="S215" s="61" t="n">
        <v>42.0794643199765</v>
      </c>
      <c r="T215" s="61" t="n">
        <v>71.5436173</v>
      </c>
      <c r="U215" s="61" t="n">
        <v>57.6430837521427</v>
      </c>
      <c r="V215" s="61" t="n">
        <v>4.78027336499201</v>
      </c>
      <c r="W215" s="61" t="n">
        <v>57.169794379443</v>
      </c>
      <c r="X215" s="61" t="n">
        <v>459.4495585</v>
      </c>
      <c r="Y215" s="61" t="n">
        <v>23.8797119683068</v>
      </c>
      <c r="Z215" s="61" t="n">
        <v>30.6986782321236</v>
      </c>
      <c r="AA215" s="61" t="n">
        <v>21.5107300345324</v>
      </c>
    </row>
    <row r="216">
      <c r="A216" s="61" t="s">
        <v>94</v>
      </c>
      <c r="B216" s="61" t="s">
        <v>117</v>
      </c>
      <c r="C216" s="61" t="s">
        <v>17</v>
      </c>
      <c r="D216" s="61" t="n">
        <v>308.0607611</v>
      </c>
      <c r="E216" s="61" t="n">
        <v>30.8171591668472</v>
      </c>
      <c r="F216" s="61" t="n">
        <v>0.95030122063169</v>
      </c>
      <c r="G216" s="61" t="n">
        <v>30.6145761696719</v>
      </c>
      <c r="H216" s="61" t="n">
        <v>2410.7183722</v>
      </c>
      <c r="I216" s="61" t="n">
        <v>13.5392550618343</v>
      </c>
      <c r="J216" s="61" t="n">
        <v>7.43654791840641</v>
      </c>
      <c r="K216" s="61" t="n">
        <v>13.1759296917499</v>
      </c>
      <c r="L216" s="61" t="n">
        <v>7583.0766442</v>
      </c>
      <c r="M216" s="61" t="n">
        <v>8.7014024619501</v>
      </c>
      <c r="N216" s="61" t="n">
        <v>23.3921612262319</v>
      </c>
      <c r="O216" s="61" t="n">
        <v>8.19699093397268</v>
      </c>
      <c r="P216" s="61" t="n">
        <v>4387.0846286</v>
      </c>
      <c r="Q216" s="61" t="n">
        <v>8.16278814043344</v>
      </c>
      <c r="R216" s="61" t="n">
        <v>13.5332129372354</v>
      </c>
      <c r="S216" s="61" t="n">
        <v>7.64192037915707</v>
      </c>
      <c r="T216" s="61" t="n">
        <v>799.91568</v>
      </c>
      <c r="U216" s="61" t="n">
        <v>19.8712458411351</v>
      </c>
      <c r="V216" s="61" t="n">
        <v>2.46756790573426</v>
      </c>
      <c r="W216" s="61" t="n">
        <v>19.7233119999913</v>
      </c>
      <c r="X216" s="61" t="n">
        <v>16928.3137977</v>
      </c>
      <c r="Y216" s="61" t="n">
        <v>6.12943687627202</v>
      </c>
      <c r="Z216" s="61" t="n">
        <v>52.2202087917603</v>
      </c>
      <c r="AA216" s="61" t="n">
        <v>5.4033976907039</v>
      </c>
    </row>
    <row r="217">
      <c r="A217" s="61" t="s">
        <v>96</v>
      </c>
      <c r="B217" s="61" t="s">
        <v>118</v>
      </c>
      <c r="C217" s="61" t="s">
        <v>16</v>
      </c>
      <c r="D217" s="61" t="n">
        <v>56.6803082</v>
      </c>
      <c r="E217" s="61" t="n">
        <v>100</v>
      </c>
      <c r="F217" s="61" t="n">
        <v>2.4639380370159</v>
      </c>
      <c r="G217" s="61" t="n">
        <v>100.002142001054</v>
      </c>
      <c r="H217" s="61"/>
      <c r="I217" s="61"/>
      <c r="J217" s="61"/>
      <c r="K217" s="61"/>
      <c r="L217" s="61" t="n">
        <v>805.2053433</v>
      </c>
      <c r="M217" s="61" t="n">
        <v>32.5660870965384</v>
      </c>
      <c r="N217" s="61" t="n">
        <v>35.0029161091491</v>
      </c>
      <c r="O217" s="61" t="n">
        <v>25.1575353547383</v>
      </c>
      <c r="P217" s="61" t="n">
        <v>227.2341968</v>
      </c>
      <c r="Q217" s="61" t="n">
        <v>44.4041982443916</v>
      </c>
      <c r="R217" s="61" t="n">
        <v>9.87805110075737</v>
      </c>
      <c r="S217" s="61" t="n">
        <v>39.331819127423</v>
      </c>
      <c r="T217" s="61" t="n">
        <v>42.6968918</v>
      </c>
      <c r="U217" s="61" t="n">
        <v>100</v>
      </c>
      <c r="V217" s="61" t="n">
        <v>1.85606781454255</v>
      </c>
      <c r="W217" s="61" t="n">
        <v>98.7341571928817</v>
      </c>
      <c r="X217" s="61" t="n">
        <v>1168.5782921</v>
      </c>
      <c r="Y217" s="61" t="n">
        <v>24.1214022016086</v>
      </c>
      <c r="Z217" s="61" t="n">
        <v>50.799026938535</v>
      </c>
      <c r="AA217" s="61" t="n">
        <v>18.9639169946672</v>
      </c>
    </row>
    <row r="218">
      <c r="A218" s="61" t="s">
        <v>96</v>
      </c>
      <c r="B218" s="61" t="s">
        <v>118</v>
      </c>
      <c r="C218" s="61" t="s">
        <v>17</v>
      </c>
      <c r="D218" s="61" t="n">
        <v>253.3771685</v>
      </c>
      <c r="E218" s="61" t="n">
        <v>44.610500588204</v>
      </c>
      <c r="F218" s="61" t="n">
        <v>0.323265403558779</v>
      </c>
      <c r="G218" s="61" t="n">
        <v>45.3290845699741</v>
      </c>
      <c r="H218" s="61" t="n">
        <v>1910.8611588</v>
      </c>
      <c r="I218" s="61" t="n">
        <v>18.2809155532527</v>
      </c>
      <c r="J218" s="61" t="n">
        <v>2.43792803945663</v>
      </c>
      <c r="K218" s="61" t="n">
        <v>17.8899346089158</v>
      </c>
      <c r="L218" s="61" t="n">
        <v>8832.7447402</v>
      </c>
      <c r="M218" s="61" t="n">
        <v>9.53002390494881</v>
      </c>
      <c r="N218" s="61" t="n">
        <v>11.2690532058434</v>
      </c>
      <c r="O218" s="61" t="n">
        <v>8.68181430363167</v>
      </c>
      <c r="P218" s="61" t="n">
        <v>6128.9992856</v>
      </c>
      <c r="Q218" s="61" t="n">
        <v>10.4562082068359</v>
      </c>
      <c r="R218" s="61" t="n">
        <v>7.81954206529446</v>
      </c>
      <c r="S218" s="61" t="n">
        <v>9.66775066771658</v>
      </c>
      <c r="T218" s="61" t="n">
        <v>2162.6803743</v>
      </c>
      <c r="U218" s="61" t="n">
        <v>16.9029747582879</v>
      </c>
      <c r="V218" s="61" t="n">
        <v>2.75920576469281</v>
      </c>
      <c r="W218" s="61" t="n">
        <v>16.5257214807379</v>
      </c>
      <c r="X218" s="61" t="n">
        <v>59091.8771357</v>
      </c>
      <c r="Y218" s="61" t="n">
        <v>3.91315889386735</v>
      </c>
      <c r="Z218" s="61" t="n">
        <v>75.391005521154</v>
      </c>
      <c r="AA218" s="61" t="n">
        <v>1.92884884059288</v>
      </c>
    </row>
    <row r="219">
      <c r="A219" s="61" t="s">
        <v>98</v>
      </c>
      <c r="B219" s="61" t="s">
        <v>119</v>
      </c>
      <c r="C219" s="61" t="s">
        <v>16</v>
      </c>
      <c r="D219" s="61" t="n">
        <v>14.5914303</v>
      </c>
      <c r="E219" s="61" t="n">
        <v>99.9999999999997</v>
      </c>
      <c r="F219" s="61" t="n">
        <v>2.15480137741404</v>
      </c>
      <c r="G219" s="61" t="n">
        <v>100.773906266658</v>
      </c>
      <c r="H219" s="61" t="n">
        <v>46.2178493</v>
      </c>
      <c r="I219" s="61" t="n">
        <v>99.9999999999999</v>
      </c>
      <c r="J219" s="61" t="n">
        <v>6.82525861311585</v>
      </c>
      <c r="K219" s="61" t="n">
        <v>91.2626332538863</v>
      </c>
      <c r="L219" s="61" t="n">
        <v>138.6700632</v>
      </c>
      <c r="M219" s="61" t="n">
        <v>35.7138201315575</v>
      </c>
      <c r="N219" s="61" t="n">
        <v>20.4782147497529</v>
      </c>
      <c r="O219" s="61" t="n">
        <v>28.215461667861</v>
      </c>
      <c r="P219" s="61" t="n">
        <v>100.1573464</v>
      </c>
      <c r="Q219" s="61" t="n">
        <v>44.0237848007266</v>
      </c>
      <c r="R219" s="61" t="n">
        <v>14.7908178666251</v>
      </c>
      <c r="S219" s="61" t="n">
        <v>41.2619842221549</v>
      </c>
      <c r="T219" s="61" t="n">
        <v>62.6349571</v>
      </c>
      <c r="U219" s="61" t="n">
        <v>50.2304841590551</v>
      </c>
      <c r="V219" s="61" t="n">
        <v>9.24966840525218</v>
      </c>
      <c r="W219" s="61" t="n">
        <v>49.6144712629563</v>
      </c>
      <c r="X219" s="61" t="n">
        <v>314.8872999</v>
      </c>
      <c r="Y219" s="61" t="n">
        <v>28.0212052926859</v>
      </c>
      <c r="Z219" s="61" t="n">
        <v>46.5012389878399</v>
      </c>
      <c r="AA219" s="61" t="n">
        <v>22.2363735634499</v>
      </c>
    </row>
    <row r="220">
      <c r="A220" s="61" t="s">
        <v>98</v>
      </c>
      <c r="B220" s="61" t="s">
        <v>119</v>
      </c>
      <c r="C220" s="61" t="s">
        <v>17</v>
      </c>
      <c r="D220" s="61" t="n">
        <v>79.1318094</v>
      </c>
      <c r="E220" s="61" t="n">
        <v>53.7483001130787</v>
      </c>
      <c r="F220" s="61" t="n">
        <v>0.329861736744246</v>
      </c>
      <c r="G220" s="61" t="n">
        <v>53.5211653843314</v>
      </c>
      <c r="H220" s="61" t="n">
        <v>640.6024877</v>
      </c>
      <c r="I220" s="61" t="n">
        <v>27.8492651743782</v>
      </c>
      <c r="J220" s="61" t="n">
        <v>2.67035785934407</v>
      </c>
      <c r="K220" s="61" t="n">
        <v>27.1535638278362</v>
      </c>
      <c r="L220" s="61" t="n">
        <v>2988.0316487</v>
      </c>
      <c r="M220" s="61" t="n">
        <v>13.7543954957532</v>
      </c>
      <c r="N220" s="61" t="n">
        <v>12.4556397302215</v>
      </c>
      <c r="O220" s="61" t="n">
        <v>13.0067508809759</v>
      </c>
      <c r="P220" s="61" t="n">
        <v>1283.839655</v>
      </c>
      <c r="Q220" s="61" t="n">
        <v>16.5510805840119</v>
      </c>
      <c r="R220" s="61" t="n">
        <v>5.35169840687902</v>
      </c>
      <c r="S220" s="61" t="n">
        <v>15.8286693993306</v>
      </c>
      <c r="T220" s="61" t="n">
        <v>507.6096011</v>
      </c>
      <c r="U220" s="61" t="n">
        <v>21.6148514077381</v>
      </c>
      <c r="V220" s="61" t="n">
        <v>2.11597568508146</v>
      </c>
      <c r="W220" s="61" t="n">
        <v>20.8229292072614</v>
      </c>
      <c r="X220" s="61" t="n">
        <v>18490.1720429</v>
      </c>
      <c r="Y220" s="61" t="n">
        <v>4.56290751996954</v>
      </c>
      <c r="Z220" s="61" t="n">
        <v>77.0764665817297</v>
      </c>
      <c r="AA220" s="61" t="n">
        <v>3.52581258626524</v>
      </c>
    </row>
    <row r="221">
      <c r="A221" s="61" t="s">
        <v>106</v>
      </c>
      <c r="B221" s="61" t="s">
        <v>120</v>
      </c>
      <c r="C221" s="61" t="s">
        <v>16</v>
      </c>
      <c r="D221" s="61" t="n">
        <v>76.1229643</v>
      </c>
      <c r="E221" s="61" t="n">
        <v>71.3818548958157</v>
      </c>
      <c r="F221" s="61" t="n">
        <v>6.45050972046114</v>
      </c>
      <c r="G221" s="61" t="n">
        <v>65.2466803208749</v>
      </c>
      <c r="H221" s="61" t="n">
        <v>186.5154038</v>
      </c>
      <c r="I221" s="61" t="n">
        <v>53.875268149617</v>
      </c>
      <c r="J221" s="61" t="n">
        <v>15.8049471180096</v>
      </c>
      <c r="K221" s="61" t="n">
        <v>45.9681773950673</v>
      </c>
      <c r="L221" s="61" t="n">
        <v>494.6350422</v>
      </c>
      <c r="M221" s="61" t="n">
        <v>33.8000061907084</v>
      </c>
      <c r="N221" s="61" t="n">
        <v>41.9143970171404</v>
      </c>
      <c r="O221" s="61" t="n">
        <v>24.0225690100714</v>
      </c>
      <c r="P221" s="61" t="n">
        <v>131.6490714</v>
      </c>
      <c r="Q221" s="61" t="n">
        <v>49.3360336319222</v>
      </c>
      <c r="R221" s="61" t="n">
        <v>11.1556824220439</v>
      </c>
      <c r="S221" s="61" t="n">
        <v>48.3343919912157</v>
      </c>
      <c r="T221" s="61" t="n">
        <v>28.4117108</v>
      </c>
      <c r="U221" s="61" t="n">
        <v>100</v>
      </c>
      <c r="V221" s="61" t="n">
        <v>2.40755228564228</v>
      </c>
      <c r="W221" s="61" t="n">
        <v>101.198511501453</v>
      </c>
      <c r="X221" s="61" t="n">
        <v>262.7735447</v>
      </c>
      <c r="Y221" s="61" t="n">
        <v>41.0390961185784</v>
      </c>
      <c r="Z221" s="61" t="n">
        <v>22.2669114367027</v>
      </c>
      <c r="AA221" s="61" t="n">
        <v>35.6608973970534</v>
      </c>
    </row>
    <row r="222">
      <c r="A222" s="61" t="s">
        <v>106</v>
      </c>
      <c r="B222" s="61" t="s">
        <v>120</v>
      </c>
      <c r="C222" s="61" t="s">
        <v>17</v>
      </c>
      <c r="D222" s="61" t="n">
        <v>365.9246081</v>
      </c>
      <c r="E222" s="61" t="n">
        <v>34.4277577942392</v>
      </c>
      <c r="F222" s="61" t="n">
        <v>0.755121242002132</v>
      </c>
      <c r="G222" s="61" t="n">
        <v>34.740517279324</v>
      </c>
      <c r="H222" s="61" t="n">
        <v>2779.3860299</v>
      </c>
      <c r="I222" s="61" t="n">
        <v>17.2008770414974</v>
      </c>
      <c r="J222" s="61" t="n">
        <v>5.73553509232128</v>
      </c>
      <c r="K222" s="61" t="n">
        <v>16.7081807576638</v>
      </c>
      <c r="L222" s="61" t="n">
        <v>9888.0033563</v>
      </c>
      <c r="M222" s="61" t="n">
        <v>8.85880126383096</v>
      </c>
      <c r="N222" s="61" t="n">
        <v>20.4048626685692</v>
      </c>
      <c r="O222" s="61" t="n">
        <v>8.25148355698851</v>
      </c>
      <c r="P222" s="61" t="n">
        <v>6725.4754641</v>
      </c>
      <c r="Q222" s="61" t="n">
        <v>8.44374558945034</v>
      </c>
      <c r="R222" s="61" t="n">
        <v>13.8786768451445</v>
      </c>
      <c r="S222" s="61" t="n">
        <v>8.17346553511597</v>
      </c>
      <c r="T222" s="61" t="n">
        <v>1756.1852877</v>
      </c>
      <c r="U222" s="61" t="n">
        <v>15.1277289531474</v>
      </c>
      <c r="V222" s="61" t="n">
        <v>3.62406021972561</v>
      </c>
      <c r="W222" s="61" t="n">
        <v>15.0582164598025</v>
      </c>
      <c r="X222" s="61" t="n">
        <v>26944.0789457</v>
      </c>
      <c r="Y222" s="61" t="n">
        <v>5.28785816886219</v>
      </c>
      <c r="Z222" s="61" t="n">
        <v>55.6017439322373</v>
      </c>
      <c r="AA222" s="61" t="n">
        <v>4.64555604826356</v>
      </c>
    </row>
    <row r="223">
      <c r="A223" s="61" t="s">
        <v>108</v>
      </c>
      <c r="B223" s="61" t="s">
        <v>121</v>
      </c>
      <c r="C223" s="61" t="s">
        <v>16</v>
      </c>
      <c r="D223" s="61" t="n">
        <v>88.5984117</v>
      </c>
      <c r="E223" s="61" t="n">
        <v>71.8969582710965</v>
      </c>
      <c r="F223" s="61" t="n">
        <v>4.40500685383723</v>
      </c>
      <c r="G223" s="61" t="n">
        <v>70.3238878949986</v>
      </c>
      <c r="H223" s="61" t="n">
        <v>504.5312374</v>
      </c>
      <c r="I223" s="61" t="n">
        <v>33.3930565537083</v>
      </c>
      <c r="J223" s="61" t="n">
        <v>25.0846884958546</v>
      </c>
      <c r="K223" s="61" t="n">
        <v>27.950391558313</v>
      </c>
      <c r="L223" s="61" t="n">
        <v>691.6887915</v>
      </c>
      <c r="M223" s="61" t="n">
        <v>29.6531082469187</v>
      </c>
      <c r="N223" s="61" t="n">
        <v>34.389937797044</v>
      </c>
      <c r="O223" s="61" t="n">
        <v>23.753974249685</v>
      </c>
      <c r="P223" s="61" t="n">
        <v>78.2928568</v>
      </c>
      <c r="Q223" s="61" t="n">
        <v>70.3571805170241</v>
      </c>
      <c r="R223" s="61" t="n">
        <v>3.8926270143339</v>
      </c>
      <c r="S223" s="61" t="n">
        <v>71.3698258555481</v>
      </c>
      <c r="T223" s="61" t="n">
        <v>47.6599018</v>
      </c>
      <c r="U223" s="61" t="n">
        <v>100</v>
      </c>
      <c r="V223" s="61" t="n">
        <v>2.36959320211165</v>
      </c>
      <c r="W223" s="61" t="n">
        <v>97.8740755074089</v>
      </c>
      <c r="X223" s="61" t="n">
        <v>600.5403524</v>
      </c>
      <c r="Y223" s="61" t="n">
        <v>30.1526179854383</v>
      </c>
      <c r="Z223" s="61" t="n">
        <v>29.8581466368186</v>
      </c>
      <c r="AA223" s="61" t="n">
        <v>22.039803897589</v>
      </c>
    </row>
    <row r="224">
      <c r="A224" s="61" t="s">
        <v>108</v>
      </c>
      <c r="B224" s="61" t="s">
        <v>121</v>
      </c>
      <c r="C224" s="61" t="s">
        <v>17</v>
      </c>
      <c r="D224" s="61" t="n">
        <v>396.2957957</v>
      </c>
      <c r="E224" s="61" t="n">
        <v>40.3062425613407</v>
      </c>
      <c r="F224" s="61" t="n">
        <v>0.666998458248548</v>
      </c>
      <c r="G224" s="61" t="n">
        <v>39.5721527562839</v>
      </c>
      <c r="H224" s="61" t="n">
        <v>3993.1587364</v>
      </c>
      <c r="I224" s="61" t="n">
        <v>15.5245536453426</v>
      </c>
      <c r="J224" s="61" t="n">
        <v>6.72081498118331</v>
      </c>
      <c r="K224" s="61" t="n">
        <v>14.7174001404293</v>
      </c>
      <c r="L224" s="61" t="n">
        <v>10999.9116665</v>
      </c>
      <c r="M224" s="61" t="n">
        <v>9.39328507008265</v>
      </c>
      <c r="N224" s="61" t="n">
        <v>18.5137571532044</v>
      </c>
      <c r="O224" s="61" t="n">
        <v>8.21173326407235</v>
      </c>
      <c r="P224" s="61" t="n">
        <v>7347.5305766</v>
      </c>
      <c r="Q224" s="61" t="n">
        <v>8.1677287196111</v>
      </c>
      <c r="R224" s="61" t="n">
        <v>12.3664990133688</v>
      </c>
      <c r="S224" s="61" t="n">
        <v>7.7347463612489</v>
      </c>
      <c r="T224" s="61" t="n">
        <v>2157.9259028</v>
      </c>
      <c r="U224" s="61" t="n">
        <v>14.8535766086435</v>
      </c>
      <c r="V224" s="61" t="n">
        <v>3.63196699485501</v>
      </c>
      <c r="W224" s="61" t="n">
        <v>14.9067963197127</v>
      </c>
      <c r="X224" s="61" t="n">
        <v>34519.9766816</v>
      </c>
      <c r="Y224" s="61" t="n">
        <v>5.06773906665623</v>
      </c>
      <c r="Z224" s="61" t="n">
        <v>58.0999633991399</v>
      </c>
      <c r="AA224" s="61" t="n">
        <v>4.24677313348064</v>
      </c>
    </row>
    <row r="225">
      <c r="A225" s="61" t="s">
        <v>110</v>
      </c>
      <c r="B225" s="61" t="s">
        <v>122</v>
      </c>
      <c r="C225" s="61" t="s">
        <v>16</v>
      </c>
      <c r="D225" s="61" t="n">
        <v>15.7611601</v>
      </c>
      <c r="E225" s="61" t="n">
        <v>99.9999999999999</v>
      </c>
      <c r="F225" s="61" t="n">
        <v>1.35273695776953</v>
      </c>
      <c r="G225" s="61" t="n">
        <v>99.7455136775257</v>
      </c>
      <c r="H225" s="61" t="n">
        <v>52.2845147</v>
      </c>
      <c r="I225" s="61" t="n">
        <v>71.7425037720301</v>
      </c>
      <c r="J225" s="61" t="n">
        <v>4.48743588067062</v>
      </c>
      <c r="K225" s="61" t="n">
        <v>67.3497182432953</v>
      </c>
      <c r="L225" s="61" t="n">
        <v>280.5543293</v>
      </c>
      <c r="M225" s="61" t="n">
        <v>35.3717845916698</v>
      </c>
      <c r="N225" s="61" t="n">
        <v>24.0792053058552</v>
      </c>
      <c r="O225" s="61" t="n">
        <v>29.8864684004104</v>
      </c>
      <c r="P225" s="61" t="n">
        <v>96.8821477</v>
      </c>
      <c r="Q225" s="61" t="n">
        <v>52.1014011847803</v>
      </c>
      <c r="R225" s="61" t="n">
        <v>8.31512787830105</v>
      </c>
      <c r="S225" s="61" t="n">
        <v>47.562057511609</v>
      </c>
      <c r="T225" s="61"/>
      <c r="U225" s="61"/>
      <c r="V225" s="61"/>
      <c r="W225" s="61"/>
      <c r="X225" s="61" t="n">
        <v>719.6490298</v>
      </c>
      <c r="Y225" s="61" t="n">
        <v>20.6716232956232</v>
      </c>
      <c r="Z225" s="61" t="n">
        <v>61.7654939774037</v>
      </c>
      <c r="AA225" s="61" t="n">
        <v>13.2943845836531</v>
      </c>
    </row>
    <row r="226">
      <c r="A226" s="61" t="s">
        <v>110</v>
      </c>
      <c r="B226" s="61" t="s">
        <v>122</v>
      </c>
      <c r="C226" s="61" t="s">
        <v>17</v>
      </c>
      <c r="D226" s="61" t="n">
        <v>93.2904729</v>
      </c>
      <c r="E226" s="61" t="n">
        <v>44.7685477545975</v>
      </c>
      <c r="F226" s="61" t="n">
        <v>0.345167558865499</v>
      </c>
      <c r="G226" s="61" t="n">
        <v>44.2160084208903</v>
      </c>
      <c r="H226" s="61" t="n">
        <v>530.0065847</v>
      </c>
      <c r="I226" s="61" t="n">
        <v>19.7195811503418</v>
      </c>
      <c r="J226" s="61" t="n">
        <v>1.96098351028446</v>
      </c>
      <c r="K226" s="61" t="n">
        <v>19.0576552837138</v>
      </c>
      <c r="L226" s="61" t="n">
        <v>2243.0676273</v>
      </c>
      <c r="M226" s="61" t="n">
        <v>10.4322465857682</v>
      </c>
      <c r="N226" s="61" t="n">
        <v>8.29917732451935</v>
      </c>
      <c r="O226" s="61" t="n">
        <v>9.92851968373925</v>
      </c>
      <c r="P226" s="61" t="n">
        <v>2138.3397574</v>
      </c>
      <c r="Q226" s="61" t="n">
        <v>10.8615509866922</v>
      </c>
      <c r="R226" s="61" t="n">
        <v>7.91169227835269</v>
      </c>
      <c r="S226" s="61" t="n">
        <v>10.3240515450984</v>
      </c>
      <c r="T226" s="61" t="n">
        <v>788.3210961</v>
      </c>
      <c r="U226" s="61" t="n">
        <v>18.9475146012597</v>
      </c>
      <c r="V226" s="61" t="n">
        <v>2.91672729148542</v>
      </c>
      <c r="W226" s="61" t="n">
        <v>18.9313250791578</v>
      </c>
      <c r="X226" s="61" t="n">
        <v>21234.5645418</v>
      </c>
      <c r="Y226" s="61" t="n">
        <v>3.02245902438361</v>
      </c>
      <c r="Z226" s="61" t="n">
        <v>78.5662520364926</v>
      </c>
      <c r="AA226" s="61" t="n">
        <v>1.72256609254586</v>
      </c>
    </row>
    <row r="227">
      <c r="A227" s="61" t="s">
        <v>123</v>
      </c>
      <c r="B227" s="61" t="s">
        <v>124</v>
      </c>
      <c r="C227" s="61" t="s">
        <v>16</v>
      </c>
      <c r="D227" s="61"/>
      <c r="E227" s="61"/>
      <c r="F227" s="61"/>
      <c r="G227" s="61"/>
      <c r="H227" s="61" t="n">
        <v>140.2494971</v>
      </c>
      <c r="I227" s="61" t="n">
        <v>43.309265465818</v>
      </c>
      <c r="J227" s="61" t="n">
        <v>10.6250077170314</v>
      </c>
      <c r="K227" s="61" t="n">
        <v>40.2172826955284</v>
      </c>
      <c r="L227" s="61" t="n">
        <v>369.4835876</v>
      </c>
      <c r="M227" s="61" t="n">
        <v>22.488584335573</v>
      </c>
      <c r="N227" s="61" t="n">
        <v>27.9913015785526</v>
      </c>
      <c r="O227" s="61" t="n">
        <v>15.5057729376703</v>
      </c>
      <c r="P227" s="61" t="n">
        <v>165.2517671</v>
      </c>
      <c r="Q227" s="61" t="n">
        <v>36.7630011568919</v>
      </c>
      <c r="R227" s="61" t="n">
        <v>12.5191272481973</v>
      </c>
      <c r="S227" s="61" t="n">
        <v>31.0004741017892</v>
      </c>
      <c r="T227" s="61" t="n">
        <v>20.1671897</v>
      </c>
      <c r="U227" s="61" t="n">
        <v>57.0033992383393</v>
      </c>
      <c r="V227" s="61" t="n">
        <v>1.52782398956164</v>
      </c>
      <c r="W227" s="61" t="n">
        <v>55.7832792944985</v>
      </c>
      <c r="X227" s="61" t="n">
        <v>624.8422666</v>
      </c>
      <c r="Y227" s="61" t="n">
        <v>17.6030975986432</v>
      </c>
      <c r="Z227" s="61" t="n">
        <v>47.3367394666571</v>
      </c>
      <c r="AA227" s="61" t="n">
        <v>12.3368167033216</v>
      </c>
    </row>
    <row r="228">
      <c r="A228" s="61" t="s">
        <v>123</v>
      </c>
      <c r="B228" s="61" t="s">
        <v>124</v>
      </c>
      <c r="C228" s="61" t="s">
        <v>17</v>
      </c>
      <c r="D228" s="61" t="n">
        <v>88.5137173</v>
      </c>
      <c r="E228" s="61" t="n">
        <v>45.5512433893041</v>
      </c>
      <c r="F228" s="61" t="n">
        <v>0.563598621483918</v>
      </c>
      <c r="G228" s="61" t="n">
        <v>44.2261849158187</v>
      </c>
      <c r="H228" s="61" t="n">
        <v>1136.182592</v>
      </c>
      <c r="I228" s="61" t="n">
        <v>17.8236840402838</v>
      </c>
      <c r="J228" s="61" t="n">
        <v>7.23448254280046</v>
      </c>
      <c r="K228" s="61" t="n">
        <v>17.0056225600496</v>
      </c>
      <c r="L228" s="61" t="n">
        <v>4214.7160456</v>
      </c>
      <c r="M228" s="61" t="n">
        <v>9.94928060541034</v>
      </c>
      <c r="N228" s="61" t="n">
        <v>26.8366104792021</v>
      </c>
      <c r="O228" s="61" t="n">
        <v>8.41583338627378</v>
      </c>
      <c r="P228" s="61" t="n">
        <v>2147.5966538</v>
      </c>
      <c r="Q228" s="61" t="n">
        <v>10.2837116727984</v>
      </c>
      <c r="R228" s="61" t="n">
        <v>13.6745190520335</v>
      </c>
      <c r="S228" s="61" t="n">
        <v>9.22516458273642</v>
      </c>
      <c r="T228" s="61" t="n">
        <v>346.2987653</v>
      </c>
      <c r="U228" s="61" t="n">
        <v>19.1069666803619</v>
      </c>
      <c r="V228" s="61" t="n">
        <v>2.20500858734879</v>
      </c>
      <c r="W228" s="61" t="n">
        <v>18.3692316268332</v>
      </c>
      <c r="X228" s="61" t="n">
        <v>7771.7904867</v>
      </c>
      <c r="Y228" s="61" t="n">
        <v>6.50678420831683</v>
      </c>
      <c r="Z228" s="61" t="n">
        <v>49.4857807171313</v>
      </c>
      <c r="AA228" s="61" t="n">
        <v>6.67311705888156</v>
      </c>
    </row>
    <row r="229">
      <c r="A229" s="61" t="s">
        <v>125</v>
      </c>
      <c r="B229" s="61" t="s">
        <v>126</v>
      </c>
      <c r="C229" s="61" t="s">
        <v>16</v>
      </c>
      <c r="D229" s="61" t="n">
        <v>23.8172262</v>
      </c>
      <c r="E229" s="61" t="n">
        <v>99.9999999999997</v>
      </c>
      <c r="F229" s="61" t="n">
        <v>1.42704141356733</v>
      </c>
      <c r="G229" s="61" t="n">
        <v>90.8879812353949</v>
      </c>
      <c r="H229" s="61" t="n">
        <v>167.7461374</v>
      </c>
      <c r="I229" s="61" t="n">
        <v>52.4302861006106</v>
      </c>
      <c r="J229" s="61" t="n">
        <v>10.0507373539474</v>
      </c>
      <c r="K229" s="61" t="n">
        <v>44.0234885315051</v>
      </c>
      <c r="L229" s="61" t="n">
        <v>337.5692908</v>
      </c>
      <c r="M229" s="61" t="n">
        <v>29.8591623191773</v>
      </c>
      <c r="N229" s="61" t="n">
        <v>20.2259219388089</v>
      </c>
      <c r="O229" s="61" t="n">
        <v>21.1505464082633</v>
      </c>
      <c r="P229" s="61" t="n">
        <v>118.9465296</v>
      </c>
      <c r="Q229" s="61" t="n">
        <v>43.7382724149087</v>
      </c>
      <c r="R229" s="61" t="n">
        <v>7.12684266059967</v>
      </c>
      <c r="S229" s="61" t="n">
        <v>44.1286445884448</v>
      </c>
      <c r="T229" s="61" t="n">
        <v>54.1355866</v>
      </c>
      <c r="U229" s="61" t="n">
        <v>70.824494914497</v>
      </c>
      <c r="V229" s="61" t="n">
        <v>3.24360710089576</v>
      </c>
      <c r="W229" s="61" t="n">
        <v>64.3876959398238</v>
      </c>
      <c r="X229" s="61" t="n">
        <v>966.7785728</v>
      </c>
      <c r="Y229" s="61" t="n">
        <v>20.066936473427</v>
      </c>
      <c r="Z229" s="61" t="n">
        <v>57.9258495321809</v>
      </c>
      <c r="AA229" s="61" t="n">
        <v>10.4767157757183</v>
      </c>
    </row>
    <row r="230">
      <c r="A230" s="61" t="s">
        <v>125</v>
      </c>
      <c r="B230" s="61" t="s">
        <v>126</v>
      </c>
      <c r="C230" s="61" t="s">
        <v>17</v>
      </c>
      <c r="D230" s="61" t="n">
        <v>18.8196154</v>
      </c>
      <c r="E230" s="61" t="n">
        <v>99.9999999999998</v>
      </c>
      <c r="F230" s="61" t="n">
        <v>0.0593754546148795</v>
      </c>
      <c r="G230" s="61" t="n">
        <v>99.793994181207</v>
      </c>
      <c r="H230" s="61" t="n">
        <v>973.1358184</v>
      </c>
      <c r="I230" s="61" t="n">
        <v>17.8455909952114</v>
      </c>
      <c r="J230" s="61" t="n">
        <v>3.07022117038177</v>
      </c>
      <c r="K230" s="61" t="n">
        <v>18.0386032015213</v>
      </c>
      <c r="L230" s="61" t="n">
        <v>3555.0764512</v>
      </c>
      <c r="M230" s="61" t="n">
        <v>10.3598781569396</v>
      </c>
      <c r="N230" s="61" t="n">
        <v>11.2161846028295</v>
      </c>
      <c r="O230" s="61" t="n">
        <v>10.3135424176931</v>
      </c>
      <c r="P230" s="61" t="n">
        <v>3328.574787</v>
      </c>
      <c r="Q230" s="61" t="n">
        <v>12.6714282039441</v>
      </c>
      <c r="R230" s="61" t="n">
        <v>10.5015770512372</v>
      </c>
      <c r="S230" s="61" t="n">
        <v>12.6123126274902</v>
      </c>
      <c r="T230" s="61" t="n">
        <v>1147.3361076</v>
      </c>
      <c r="U230" s="61" t="n">
        <v>14.8569625741776</v>
      </c>
      <c r="V230" s="61" t="n">
        <v>3.61981908433773</v>
      </c>
      <c r="W230" s="61" t="n">
        <v>15.1567117120049</v>
      </c>
      <c r="X230" s="61" t="n">
        <v>22673.0088928</v>
      </c>
      <c r="Y230" s="61" t="n">
        <v>4.60059383846556</v>
      </c>
      <c r="Z230" s="61" t="n">
        <v>71.5328226365989</v>
      </c>
      <c r="AA230" s="61" t="n">
        <v>3.18228976776879</v>
      </c>
    </row>
    <row r="231">
      <c r="A231" s="61" t="s">
        <v>127</v>
      </c>
      <c r="B231" s="61" t="s">
        <v>128</v>
      </c>
      <c r="C231" s="61" t="s">
        <v>16</v>
      </c>
      <c r="D231" s="61" t="n">
        <v>37.7712766</v>
      </c>
      <c r="E231" s="61" t="n">
        <v>100</v>
      </c>
      <c r="F231" s="61" t="n">
        <v>2.49434807177066</v>
      </c>
      <c r="G231" s="61" t="n">
        <v>100.720531455625</v>
      </c>
      <c r="H231" s="61" t="n">
        <v>219.5519363</v>
      </c>
      <c r="I231" s="61" t="n">
        <v>36.9730634499399</v>
      </c>
      <c r="J231" s="61" t="n">
        <v>14.4988202215919</v>
      </c>
      <c r="K231" s="61" t="n">
        <v>27.5141606396583</v>
      </c>
      <c r="L231" s="61" t="n">
        <v>585.172643</v>
      </c>
      <c r="M231" s="61" t="n">
        <v>34.5631340797066</v>
      </c>
      <c r="N231" s="61" t="n">
        <v>38.6437628036112</v>
      </c>
      <c r="O231" s="61" t="n">
        <v>23.5398955206776</v>
      </c>
      <c r="P231" s="61" t="n">
        <v>216.6084904</v>
      </c>
      <c r="Q231" s="61" t="n">
        <v>43.0188569134197</v>
      </c>
      <c r="R231" s="61" t="n">
        <v>14.3044402782614</v>
      </c>
      <c r="S231" s="61" t="n">
        <v>39.2368215713481</v>
      </c>
      <c r="T231" s="61" t="n">
        <v>73.8743628</v>
      </c>
      <c r="U231" s="61" t="n">
        <v>75.1990137221813</v>
      </c>
      <c r="V231" s="61" t="n">
        <v>4.87853181016037</v>
      </c>
      <c r="W231" s="61" t="n">
        <v>75.7723719460189</v>
      </c>
      <c r="X231" s="61" t="n">
        <v>381.2957832</v>
      </c>
      <c r="Y231" s="61" t="n">
        <v>33.2172455120213</v>
      </c>
      <c r="Z231" s="61" t="n">
        <v>25.1800968146045</v>
      </c>
      <c r="AA231" s="61" t="n">
        <v>29.4861277238659</v>
      </c>
    </row>
    <row r="232">
      <c r="A232" s="61" t="s">
        <v>127</v>
      </c>
      <c r="B232" s="61" t="s">
        <v>128</v>
      </c>
      <c r="C232" s="61" t="s">
        <v>17</v>
      </c>
      <c r="D232" s="61" t="n">
        <v>201.3122605</v>
      </c>
      <c r="E232" s="61" t="n">
        <v>37.0139319048804</v>
      </c>
      <c r="F232" s="61" t="n">
        <v>0.405817867325379</v>
      </c>
      <c r="G232" s="61" t="n">
        <v>36.8014516115185</v>
      </c>
      <c r="H232" s="61" t="n">
        <v>2510.0114522</v>
      </c>
      <c r="I232" s="61" t="n">
        <v>18.7421234145389</v>
      </c>
      <c r="J232" s="61" t="n">
        <v>5.05983834250414</v>
      </c>
      <c r="K232" s="61" t="n">
        <v>18.1385828019909</v>
      </c>
      <c r="L232" s="61" t="n">
        <v>7427.4375209</v>
      </c>
      <c r="M232" s="61" t="n">
        <v>10.6504552340501</v>
      </c>
      <c r="N232" s="61" t="n">
        <v>14.9726938982146</v>
      </c>
      <c r="O232" s="61" t="n">
        <v>10.3163310516142</v>
      </c>
      <c r="P232" s="61" t="n">
        <v>4795.9013115</v>
      </c>
      <c r="Q232" s="61" t="n">
        <v>10.6598331125651</v>
      </c>
      <c r="R232" s="61" t="n">
        <v>9.66787833638139</v>
      </c>
      <c r="S232" s="61" t="n">
        <v>10.0559017127513</v>
      </c>
      <c r="T232" s="61" t="n">
        <v>2032.8784142</v>
      </c>
      <c r="U232" s="61" t="n">
        <v>14.7609500155238</v>
      </c>
      <c r="V232" s="61" t="n">
        <v>4.09800367117949</v>
      </c>
      <c r="W232" s="61" t="n">
        <v>14.6547885533655</v>
      </c>
      <c r="X232" s="61" t="n">
        <v>32639.013288</v>
      </c>
      <c r="Y232" s="61" t="n">
        <v>4.63083672506532</v>
      </c>
      <c r="Z232" s="61" t="n">
        <v>65.795767884395</v>
      </c>
      <c r="AA232" s="61" t="n">
        <v>3.9149143772053</v>
      </c>
    </row>
    <row r="233">
      <c r="A233" s="61" t="s">
        <v>129</v>
      </c>
      <c r="B233" s="61" t="s">
        <v>130</v>
      </c>
      <c r="C233" s="61" t="s">
        <v>16</v>
      </c>
      <c r="D233" s="61"/>
      <c r="E233" s="61"/>
      <c r="F233" s="61"/>
      <c r="G233" s="61"/>
      <c r="H233" s="61" t="n">
        <v>170.7634637</v>
      </c>
      <c r="I233" s="61" t="n">
        <v>41.4671999721268</v>
      </c>
      <c r="J233" s="61" t="n">
        <v>18.5872347057098</v>
      </c>
      <c r="K233" s="61" t="n">
        <v>34.372731867269</v>
      </c>
      <c r="L233" s="61" t="n">
        <v>298.7658906</v>
      </c>
      <c r="M233" s="61" t="n">
        <v>28.1378286170231</v>
      </c>
      <c r="N233" s="61" t="n">
        <v>32.5200227865993</v>
      </c>
      <c r="O233" s="61" t="n">
        <v>19.764843548547</v>
      </c>
      <c r="P233" s="61" t="n">
        <v>127.5155665</v>
      </c>
      <c r="Q233" s="61" t="n">
        <v>37.2241028462498</v>
      </c>
      <c r="R233" s="61" t="n">
        <v>13.8797943764539</v>
      </c>
      <c r="S233" s="61" t="n">
        <v>35.8974074391399</v>
      </c>
      <c r="T233" s="61" t="n">
        <v>29.6237846</v>
      </c>
      <c r="U233" s="61" t="n">
        <v>100</v>
      </c>
      <c r="V233" s="61" t="n">
        <v>3.22448505846039</v>
      </c>
      <c r="W233" s="61" t="n">
        <v>96.4158403374162</v>
      </c>
      <c r="X233" s="61" t="n">
        <v>292.0449516</v>
      </c>
      <c r="Y233" s="61" t="n">
        <v>28.1587630059994</v>
      </c>
      <c r="Z233" s="61" t="n">
        <v>31.7884630727765</v>
      </c>
      <c r="AA233" s="61" t="n">
        <v>21.3920054671706</v>
      </c>
    </row>
    <row r="234">
      <c r="A234" s="61" t="s">
        <v>129</v>
      </c>
      <c r="B234" s="61" t="s">
        <v>130</v>
      </c>
      <c r="C234" s="61" t="s">
        <v>17</v>
      </c>
      <c r="D234" s="61" t="n">
        <v>56.9943374</v>
      </c>
      <c r="E234" s="61" t="n">
        <v>57.4091370124452</v>
      </c>
      <c r="F234" s="61" t="n">
        <v>0.214490303926078</v>
      </c>
      <c r="G234" s="61" t="n">
        <v>57.7986893989909</v>
      </c>
      <c r="H234" s="61" t="n">
        <v>1046.9275133</v>
      </c>
      <c r="I234" s="61" t="n">
        <v>13.573155917332</v>
      </c>
      <c r="J234" s="61" t="n">
        <v>3.93996685916889</v>
      </c>
      <c r="K234" s="61" t="n">
        <v>13.2763716331994</v>
      </c>
      <c r="L234" s="61" t="n">
        <v>4034.3508152</v>
      </c>
      <c r="M234" s="61" t="n">
        <v>9.13572521526199</v>
      </c>
      <c r="N234" s="61" t="n">
        <v>15.1827211609389</v>
      </c>
      <c r="O234" s="61" t="n">
        <v>8.95978007794281</v>
      </c>
      <c r="P234" s="61" t="n">
        <v>2628.868811</v>
      </c>
      <c r="Q234" s="61" t="n">
        <v>9.09940121925202</v>
      </c>
      <c r="R234" s="61" t="n">
        <v>9.89338407947133</v>
      </c>
      <c r="S234" s="61" t="n">
        <v>8.9545831991243</v>
      </c>
      <c r="T234" s="61" t="n">
        <v>1048.1949447</v>
      </c>
      <c r="U234" s="61" t="n">
        <v>14.9939879703506</v>
      </c>
      <c r="V234" s="61" t="n">
        <v>3.94473666190006</v>
      </c>
      <c r="W234" s="61" t="n">
        <v>15.2011755998612</v>
      </c>
      <c r="X234" s="61" t="n">
        <v>17756.6513824</v>
      </c>
      <c r="Y234" s="61" t="n">
        <v>4.37262328379653</v>
      </c>
      <c r="Z234" s="61" t="n">
        <v>66.8247009345948</v>
      </c>
      <c r="AA234" s="61" t="n">
        <v>2.94486932610341</v>
      </c>
    </row>
    <row r="235">
      <c r="A235" s="61" t="s">
        <v>131</v>
      </c>
      <c r="B235" s="61" t="s">
        <v>132</v>
      </c>
      <c r="C235" s="61" t="s">
        <v>16</v>
      </c>
      <c r="D235" s="61" t="n">
        <v>72.5676434</v>
      </c>
      <c r="E235" s="61" t="n">
        <v>71.93164683489</v>
      </c>
      <c r="F235" s="61" t="n">
        <v>1.30769054360357</v>
      </c>
      <c r="G235" s="61" t="n">
        <v>71.3344785993795</v>
      </c>
      <c r="H235" s="61" t="n">
        <v>1568.8745593</v>
      </c>
      <c r="I235" s="61" t="n">
        <v>21.5754225760115</v>
      </c>
      <c r="J235" s="61" t="n">
        <v>28.2715867454617</v>
      </c>
      <c r="K235" s="61" t="n">
        <v>17.1270093687831</v>
      </c>
      <c r="L235" s="61" t="n">
        <v>2372.68304</v>
      </c>
      <c r="M235" s="61" t="n">
        <v>15.1685386355083</v>
      </c>
      <c r="N235" s="61" t="n">
        <v>42.7564549295613</v>
      </c>
      <c r="O235" s="61" t="n">
        <v>11.6091449014565</v>
      </c>
      <c r="P235" s="61" t="n">
        <v>641.7592747</v>
      </c>
      <c r="Q235" s="61" t="n">
        <v>29.9153032809511</v>
      </c>
      <c r="R235" s="61" t="n">
        <v>11.5646932362017</v>
      </c>
      <c r="S235" s="61" t="n">
        <v>27.5668703662774</v>
      </c>
      <c r="T235" s="61" t="n">
        <v>150.5763277</v>
      </c>
      <c r="U235" s="61" t="n">
        <v>60.3956348777562</v>
      </c>
      <c r="V235" s="61" t="n">
        <v>2.713430264484</v>
      </c>
      <c r="W235" s="61" t="n">
        <v>56.6810601841562</v>
      </c>
      <c r="X235" s="61" t="n">
        <v>742.8370186</v>
      </c>
      <c r="Y235" s="61" t="n">
        <v>28.2805005601752</v>
      </c>
      <c r="Z235" s="61" t="n">
        <v>13.3861442806877</v>
      </c>
      <c r="AA235" s="61" t="n">
        <v>23.8535214594609</v>
      </c>
    </row>
    <row r="236">
      <c r="A236" s="61" t="s">
        <v>131</v>
      </c>
      <c r="B236" s="61" t="s">
        <v>132</v>
      </c>
      <c r="C236" s="61" t="s">
        <v>17</v>
      </c>
      <c r="D236" s="61" t="n">
        <v>424.0979354</v>
      </c>
      <c r="E236" s="61" t="n">
        <v>32.9370632040274</v>
      </c>
      <c r="F236" s="61" t="n">
        <v>0.876595104317875</v>
      </c>
      <c r="G236" s="61" t="n">
        <v>33.0800036105803</v>
      </c>
      <c r="H236" s="61" t="n">
        <v>8063.0999849</v>
      </c>
      <c r="I236" s="61" t="n">
        <v>8.9047851351752</v>
      </c>
      <c r="J236" s="61" t="n">
        <v>16.6661362445031</v>
      </c>
      <c r="K236" s="61" t="n">
        <v>8.06727191184163</v>
      </c>
      <c r="L236" s="61" t="n">
        <v>17357.4414354</v>
      </c>
      <c r="M236" s="61" t="n">
        <v>5.74564161658501</v>
      </c>
      <c r="N236" s="61" t="n">
        <v>35.8772040976926</v>
      </c>
      <c r="O236" s="61" t="n">
        <v>4.73951857520805</v>
      </c>
      <c r="P236" s="61" t="n">
        <v>8026.0280227</v>
      </c>
      <c r="Q236" s="61" t="n">
        <v>8.39606215277688</v>
      </c>
      <c r="R236" s="61" t="n">
        <v>16.5895098385261</v>
      </c>
      <c r="S236" s="61" t="n">
        <v>7.50247755338981</v>
      </c>
      <c r="T236" s="61" t="n">
        <v>1660.9119621</v>
      </c>
      <c r="U236" s="61" t="n">
        <v>14.7138268682101</v>
      </c>
      <c r="V236" s="61" t="n">
        <v>3.43304499538918</v>
      </c>
      <c r="W236" s="61" t="n">
        <v>14.5778097011889</v>
      </c>
      <c r="X236" s="61" t="n">
        <v>12848.5602828</v>
      </c>
      <c r="Y236" s="61" t="n">
        <v>9.22576755626429</v>
      </c>
      <c r="Z236" s="61" t="n">
        <v>26.5575097195712</v>
      </c>
      <c r="AA236" s="61" t="n">
        <v>8.81433180243367</v>
      </c>
    </row>
    <row r="237">
      <c r="A237" s="61" t="s">
        <v>133</v>
      </c>
      <c r="B237" s="61" t="s">
        <v>134</v>
      </c>
      <c r="C237" s="61" t="s">
        <v>16</v>
      </c>
      <c r="D237" s="61" t="n">
        <v>85.2988419</v>
      </c>
      <c r="E237" s="61" t="n">
        <v>99.9999999999998</v>
      </c>
      <c r="F237" s="61" t="n">
        <v>1.64350519120511</v>
      </c>
      <c r="G237" s="61" t="n">
        <v>97.2747526318759</v>
      </c>
      <c r="H237" s="61" t="n">
        <v>1157.4619784</v>
      </c>
      <c r="I237" s="61" t="n">
        <v>27.132085297164</v>
      </c>
      <c r="J237" s="61" t="n">
        <v>22.3015310378198</v>
      </c>
      <c r="K237" s="61" t="n">
        <v>24.1552075258641</v>
      </c>
      <c r="L237" s="61" t="n">
        <v>2340.8683333</v>
      </c>
      <c r="M237" s="61" t="n">
        <v>24.5908939787737</v>
      </c>
      <c r="N237" s="61" t="n">
        <v>45.1029483168892</v>
      </c>
      <c r="O237" s="61" t="n">
        <v>17.600931461815</v>
      </c>
      <c r="P237" s="61" t="n">
        <v>796.5870528</v>
      </c>
      <c r="Q237" s="61" t="n">
        <v>32.1932948458408</v>
      </c>
      <c r="R237" s="61" t="n">
        <v>15.3483321386522</v>
      </c>
      <c r="S237" s="61" t="n">
        <v>28.6107389649202</v>
      </c>
      <c r="T237" s="61" t="n">
        <v>178.5216232</v>
      </c>
      <c r="U237" s="61" t="n">
        <v>57.8545396459582</v>
      </c>
      <c r="V237" s="61" t="n">
        <v>3.4396857909927</v>
      </c>
      <c r="W237" s="61" t="n">
        <v>56.8314651628274</v>
      </c>
      <c r="X237" s="61" t="n">
        <v>631.318299</v>
      </c>
      <c r="Y237" s="61" t="n">
        <v>38.0189048055182</v>
      </c>
      <c r="Z237" s="61" t="n">
        <v>12.163997524441</v>
      </c>
      <c r="AA237" s="61" t="n">
        <v>36.4719752935203</v>
      </c>
    </row>
    <row r="238">
      <c r="A238" s="61" t="s">
        <v>133</v>
      </c>
      <c r="B238" s="61" t="s">
        <v>134</v>
      </c>
      <c r="C238" s="61" t="s">
        <v>17</v>
      </c>
      <c r="D238" s="61" t="n">
        <v>930.9738888</v>
      </c>
      <c r="E238" s="61" t="n">
        <v>29.0352901987387</v>
      </c>
      <c r="F238" s="61" t="n">
        <v>1.07619083140381</v>
      </c>
      <c r="G238" s="61" t="n">
        <v>29.1359998638313</v>
      </c>
      <c r="H238" s="61" t="n">
        <v>12158.2834083</v>
      </c>
      <c r="I238" s="61" t="n">
        <v>11.9647960866105</v>
      </c>
      <c r="J238" s="61" t="n">
        <v>14.0547799321066</v>
      </c>
      <c r="K238" s="61" t="n">
        <v>11.2595457867788</v>
      </c>
      <c r="L238" s="61" t="n">
        <v>28511.9130954</v>
      </c>
      <c r="M238" s="61" t="n">
        <v>6.27065445137974</v>
      </c>
      <c r="N238" s="61" t="n">
        <v>32.9593126382984</v>
      </c>
      <c r="O238" s="61" t="n">
        <v>5.82107120541123</v>
      </c>
      <c r="P238" s="61" t="n">
        <v>16669.0692177</v>
      </c>
      <c r="Q238" s="61" t="n">
        <v>6.65017914403441</v>
      </c>
      <c r="R238" s="61" t="n">
        <v>19.2691757265579</v>
      </c>
      <c r="S238" s="61" t="n">
        <v>6.30267222358318</v>
      </c>
      <c r="T238" s="61" t="n">
        <v>3127.9127704</v>
      </c>
      <c r="U238" s="61" t="n">
        <v>13.8984297705309</v>
      </c>
      <c r="V238" s="61" t="n">
        <v>3.61581681874488</v>
      </c>
      <c r="W238" s="61" t="n">
        <v>13.7065471050547</v>
      </c>
      <c r="X238" s="61" t="n">
        <v>25108.2423622</v>
      </c>
      <c r="Y238" s="61" t="n">
        <v>8.99949765805384</v>
      </c>
      <c r="Z238" s="61" t="n">
        <v>29.0247240528883</v>
      </c>
      <c r="AA238" s="61" t="n">
        <v>8.5252400828037</v>
      </c>
    </row>
    <row r="239">
      <c r="A239" s="61" t="s">
        <v>135</v>
      </c>
      <c r="B239" s="61" t="s">
        <v>136</v>
      </c>
      <c r="C239" s="61" t="s">
        <v>16</v>
      </c>
      <c r="D239" s="61" t="n">
        <v>542.3881839</v>
      </c>
      <c r="E239" s="61" t="n">
        <v>46.4762045175003</v>
      </c>
      <c r="F239" s="61" t="n">
        <v>3.77465945941808</v>
      </c>
      <c r="G239" s="61" t="n">
        <v>47.7400521599303</v>
      </c>
      <c r="H239" s="61" t="n">
        <v>4659.1556509</v>
      </c>
      <c r="I239" s="61" t="n">
        <v>20.7477930599989</v>
      </c>
      <c r="J239" s="61" t="n">
        <v>32.4246111412584</v>
      </c>
      <c r="K239" s="61" t="n">
        <v>15.2697178271224</v>
      </c>
      <c r="L239" s="61" t="n">
        <v>6345.9694907</v>
      </c>
      <c r="M239" s="61" t="n">
        <v>15.1443951565993</v>
      </c>
      <c r="N239" s="61" t="n">
        <v>44.1637087205898</v>
      </c>
      <c r="O239" s="61" t="n">
        <v>10.4367345950679</v>
      </c>
      <c r="P239" s="61" t="n">
        <v>1317.3544324</v>
      </c>
      <c r="Q239" s="61" t="n">
        <v>33.2588084224996</v>
      </c>
      <c r="R239" s="61" t="n">
        <v>9.16790689264312</v>
      </c>
      <c r="S239" s="61" t="n">
        <v>31.193744265016</v>
      </c>
      <c r="T239" s="61" t="n">
        <v>247.3622188</v>
      </c>
      <c r="U239" s="61" t="n">
        <v>70.3233484065404</v>
      </c>
      <c r="V239" s="61" t="n">
        <v>1.72147581162685</v>
      </c>
      <c r="W239" s="61" t="n">
        <v>70.418093752561</v>
      </c>
      <c r="X239" s="61" t="n">
        <v>1256.9651714</v>
      </c>
      <c r="Y239" s="61" t="n">
        <v>36.8144926077318</v>
      </c>
      <c r="Z239" s="61" t="n">
        <v>8.74763797446376</v>
      </c>
      <c r="AA239" s="61" t="n">
        <v>35.6696896085689</v>
      </c>
    </row>
    <row r="240">
      <c r="A240" s="61" t="s">
        <v>135</v>
      </c>
      <c r="B240" s="61" t="s">
        <v>136</v>
      </c>
      <c r="C240" s="61" t="s">
        <v>17</v>
      </c>
      <c r="D240" s="61" t="n">
        <v>2813.2626732</v>
      </c>
      <c r="E240" s="61" t="n">
        <v>23.8028341050629</v>
      </c>
      <c r="F240" s="61" t="n">
        <v>2.29970495128009</v>
      </c>
      <c r="G240" s="61" t="n">
        <v>23.7155809439443</v>
      </c>
      <c r="H240" s="61" t="n">
        <v>20446.4949124</v>
      </c>
      <c r="I240" s="61" t="n">
        <v>8.26010244274125</v>
      </c>
      <c r="J240" s="61" t="n">
        <v>16.714011824884</v>
      </c>
      <c r="K240" s="61" t="n">
        <v>8.39526325375375</v>
      </c>
      <c r="L240" s="61" t="n">
        <v>55651.2931675</v>
      </c>
      <c r="M240" s="61" t="n">
        <v>5.60001542804051</v>
      </c>
      <c r="N240" s="61" t="n">
        <v>45.4922164437865</v>
      </c>
      <c r="O240" s="61" t="n">
        <v>4.8755638355073</v>
      </c>
      <c r="P240" s="61" t="n">
        <v>19935.1073415</v>
      </c>
      <c r="Q240" s="61" t="n">
        <v>9.98618630714696</v>
      </c>
      <c r="R240" s="61" t="n">
        <v>16.2959774408127</v>
      </c>
      <c r="S240" s="61" t="n">
        <v>8.86077740494996</v>
      </c>
      <c r="T240" s="61" t="n">
        <v>2724.5270121</v>
      </c>
      <c r="U240" s="61" t="n">
        <v>22.216315895265</v>
      </c>
      <c r="V240" s="61" t="n">
        <v>2.22716787853151</v>
      </c>
      <c r="W240" s="61" t="n">
        <v>22.081590300396</v>
      </c>
      <c r="X240" s="61" t="n">
        <v>20760.7762242</v>
      </c>
      <c r="Y240" s="61" t="n">
        <v>12.7085355093135</v>
      </c>
      <c r="Z240" s="61" t="n">
        <v>16.9709214607052</v>
      </c>
      <c r="AA240" s="61" t="n">
        <v>11.8243540328888</v>
      </c>
    </row>
    <row r="241">
      <c r="A241" s="61" t="s">
        <v>137</v>
      </c>
      <c r="B241" s="61" t="s">
        <v>138</v>
      </c>
      <c r="C241" s="61" t="s">
        <v>16</v>
      </c>
      <c r="D241" s="61" t="n">
        <v>169.9389266</v>
      </c>
      <c r="E241" s="61" t="n">
        <v>49.7960116299019</v>
      </c>
      <c r="F241" s="61" t="n">
        <v>2.60381481415664</v>
      </c>
      <c r="G241" s="61" t="n">
        <v>46.8426809831206</v>
      </c>
      <c r="H241" s="61" t="n">
        <v>2017.5012538</v>
      </c>
      <c r="I241" s="61" t="n">
        <v>17.7092039152031</v>
      </c>
      <c r="J241" s="61" t="n">
        <v>30.9122798250276</v>
      </c>
      <c r="K241" s="61" t="n">
        <v>14.9533637225533</v>
      </c>
      <c r="L241" s="61" t="n">
        <v>2635.8888363</v>
      </c>
      <c r="M241" s="61" t="n">
        <v>18.0058755554314</v>
      </c>
      <c r="N241" s="61" t="n">
        <v>40.3872528663367</v>
      </c>
      <c r="O241" s="61" t="n">
        <v>11.6946814638879</v>
      </c>
      <c r="P241" s="61" t="n">
        <v>712.5283853</v>
      </c>
      <c r="Q241" s="61" t="n">
        <v>30.2047913170877</v>
      </c>
      <c r="R241" s="61" t="n">
        <v>10.9174042832353</v>
      </c>
      <c r="S241" s="61" t="n">
        <v>27.0905889916</v>
      </c>
      <c r="T241" s="61" t="n">
        <v>236.7128937</v>
      </c>
      <c r="U241" s="61" t="n">
        <v>51.536247319778</v>
      </c>
      <c r="V241" s="61" t="n">
        <v>3.62692969556479</v>
      </c>
      <c r="W241" s="61" t="n">
        <v>49.4269527814587</v>
      </c>
      <c r="X241" s="61" t="n">
        <v>753.966295</v>
      </c>
      <c r="Y241" s="61" t="n">
        <v>27.3290598429056</v>
      </c>
      <c r="Z241" s="61" t="n">
        <v>11.552318515679</v>
      </c>
      <c r="AA241" s="61" t="n">
        <v>25.1648830118638</v>
      </c>
    </row>
    <row r="242">
      <c r="A242" s="61" t="s">
        <v>137</v>
      </c>
      <c r="B242" s="61" t="s">
        <v>138</v>
      </c>
      <c r="C242" s="61" t="s">
        <v>17</v>
      </c>
      <c r="D242" s="61" t="n">
        <v>887.4372221</v>
      </c>
      <c r="E242" s="61" t="n">
        <v>23.7285088865155</v>
      </c>
      <c r="F242" s="61" t="n">
        <v>1.68595384976376</v>
      </c>
      <c r="G242" s="61" t="n">
        <v>22.7477799386844</v>
      </c>
      <c r="H242" s="61" t="n">
        <v>7376.1607555</v>
      </c>
      <c r="I242" s="61" t="n">
        <v>9.7488618513805</v>
      </c>
      <c r="J242" s="61" t="n">
        <v>14.0132353168417</v>
      </c>
      <c r="K242" s="61" t="n">
        <v>8.63315158716906</v>
      </c>
      <c r="L242" s="61" t="n">
        <v>20848.9446912</v>
      </c>
      <c r="M242" s="61" t="n">
        <v>5.72043968998065</v>
      </c>
      <c r="N242" s="61" t="n">
        <v>39.6088395779273</v>
      </c>
      <c r="O242" s="61" t="n">
        <v>4.87664219750789</v>
      </c>
      <c r="P242" s="61" t="n">
        <v>10057.1267674</v>
      </c>
      <c r="Q242" s="61" t="n">
        <v>8.10190004635082</v>
      </c>
      <c r="R242" s="61" t="n">
        <v>19.106536404836</v>
      </c>
      <c r="S242" s="61" t="n">
        <v>7.41411521645806</v>
      </c>
      <c r="T242" s="61" t="n">
        <v>1824.5616263</v>
      </c>
      <c r="U242" s="61" t="n">
        <v>18.9077149537196</v>
      </c>
      <c r="V242" s="61" t="n">
        <v>3.46630344252687</v>
      </c>
      <c r="W242" s="61" t="n">
        <v>18.1251553930647</v>
      </c>
      <c r="X242" s="61" t="n">
        <v>11642.8694266</v>
      </c>
      <c r="Y242" s="61" t="n">
        <v>9.39627483638284</v>
      </c>
      <c r="Z242" s="61" t="n">
        <v>22.1191314081044</v>
      </c>
      <c r="AA242" s="61" t="n">
        <v>8.79918020180327</v>
      </c>
    </row>
    <row r="243">
      <c r="A243" s="61" t="s">
        <v>139</v>
      </c>
      <c r="B243" s="61" t="s">
        <v>140</v>
      </c>
      <c r="C243" s="61" t="s">
        <v>16</v>
      </c>
      <c r="D243" s="61" t="n">
        <v>250.6235627</v>
      </c>
      <c r="E243" s="61" t="n">
        <v>48.1307192079792</v>
      </c>
      <c r="F243" s="61" t="n">
        <v>4.22768697301697</v>
      </c>
      <c r="G243" s="61" t="n">
        <v>46.1406826856942</v>
      </c>
      <c r="H243" s="61" t="n">
        <v>1128.9063302</v>
      </c>
      <c r="I243" s="61" t="n">
        <v>25.8609475854065</v>
      </c>
      <c r="J243" s="61" t="n">
        <v>19.0431519467939</v>
      </c>
      <c r="K243" s="61" t="n">
        <v>21.4652341480994</v>
      </c>
      <c r="L243" s="61" t="n">
        <v>3529.2229037</v>
      </c>
      <c r="M243" s="61" t="n">
        <v>18.9178179669209</v>
      </c>
      <c r="N243" s="61" t="n">
        <v>59.5333077788285</v>
      </c>
      <c r="O243" s="61" t="n">
        <v>9.93704887932428</v>
      </c>
      <c r="P243" s="61" t="n">
        <v>530.385261</v>
      </c>
      <c r="Q243" s="61" t="n">
        <v>33.8825328036508</v>
      </c>
      <c r="R243" s="61" t="n">
        <v>8.94689563284988</v>
      </c>
      <c r="S243" s="61" t="n">
        <v>31.762100571105</v>
      </c>
      <c r="T243" s="61" t="n">
        <v>41.1006471</v>
      </c>
      <c r="U243" s="61" t="n">
        <v>100</v>
      </c>
      <c r="V243" s="61" t="n">
        <v>0.693313383846641</v>
      </c>
      <c r="W243" s="61" t="n">
        <v>97.9084184335837</v>
      </c>
      <c r="X243" s="61" t="n">
        <v>447.9098148</v>
      </c>
      <c r="Y243" s="61" t="n">
        <v>35.9648027308839</v>
      </c>
      <c r="Z243" s="61" t="n">
        <v>7.55564428466408</v>
      </c>
      <c r="AA243" s="61" t="n">
        <v>35.8318303899968</v>
      </c>
    </row>
    <row r="244">
      <c r="A244" s="61" t="s">
        <v>139</v>
      </c>
      <c r="B244" s="61" t="s">
        <v>140</v>
      </c>
      <c r="C244" s="61" t="s">
        <v>17</v>
      </c>
      <c r="D244" s="61" t="n">
        <v>618.829285</v>
      </c>
      <c r="E244" s="61" t="n">
        <v>28.019488590388</v>
      </c>
      <c r="F244" s="61" t="n">
        <v>1.00027132819713</v>
      </c>
      <c r="G244" s="61" t="n">
        <v>28.3034451898886</v>
      </c>
      <c r="H244" s="61" t="n">
        <v>8999.076858</v>
      </c>
      <c r="I244" s="61" t="n">
        <v>9.17168265733639</v>
      </c>
      <c r="J244" s="61" t="n">
        <v>14.5460448939479</v>
      </c>
      <c r="K244" s="61" t="n">
        <v>8.64110212033865</v>
      </c>
      <c r="L244" s="61" t="n">
        <v>23327.6092112</v>
      </c>
      <c r="M244" s="61" t="n">
        <v>5.5763482707867</v>
      </c>
      <c r="N244" s="61" t="n">
        <v>37.7065843762559</v>
      </c>
      <c r="O244" s="61" t="n">
        <v>5.34481998312098</v>
      </c>
      <c r="P244" s="61" t="n">
        <v>10830.6489686</v>
      </c>
      <c r="Q244" s="61" t="n">
        <v>8.61557311868664</v>
      </c>
      <c r="R244" s="61" t="n">
        <v>17.5065852435513</v>
      </c>
      <c r="S244" s="61" t="n">
        <v>7.26929394775399</v>
      </c>
      <c r="T244" s="61" t="n">
        <v>1503.9095478</v>
      </c>
      <c r="U244" s="61" t="n">
        <v>19.3178938038463</v>
      </c>
      <c r="V244" s="61" t="n">
        <v>2.43090887475736</v>
      </c>
      <c r="W244" s="61" t="n">
        <v>19.2568793763628</v>
      </c>
      <c r="X244" s="61" t="n">
        <v>16586.0686005</v>
      </c>
      <c r="Y244" s="61" t="n">
        <v>9.06430610527079</v>
      </c>
      <c r="Z244" s="61" t="n">
        <v>26.8096052832904</v>
      </c>
      <c r="AA244" s="61" t="n">
        <v>8.14556811025024</v>
      </c>
    </row>
    <row r="245">
      <c r="A245" s="61" t="s">
        <v>141</v>
      </c>
      <c r="B245" s="61" t="s">
        <v>142</v>
      </c>
      <c r="C245" s="61" t="s">
        <v>16</v>
      </c>
      <c r="D245" s="61" t="n">
        <v>843.2008883</v>
      </c>
      <c r="E245" s="61" t="n">
        <v>24.9663050131835</v>
      </c>
      <c r="F245" s="61" t="n">
        <v>9.23889633052455</v>
      </c>
      <c r="G245" s="61" t="n">
        <v>22.3316638539314</v>
      </c>
      <c r="H245" s="61" t="n">
        <v>3599.4043737</v>
      </c>
      <c r="I245" s="61" t="n">
        <v>12.6738757376369</v>
      </c>
      <c r="J245" s="61" t="n">
        <v>39.438435515997</v>
      </c>
      <c r="K245" s="61" t="n">
        <v>9.44460373799027</v>
      </c>
      <c r="L245" s="61" t="n">
        <v>4127.3214105</v>
      </c>
      <c r="M245" s="61" t="n">
        <v>12.2394566225513</v>
      </c>
      <c r="N245" s="61" t="n">
        <v>45.2227875509507</v>
      </c>
      <c r="O245" s="61" t="n">
        <v>8.62970113718743</v>
      </c>
      <c r="P245" s="61" t="n">
        <v>260.4728706</v>
      </c>
      <c r="Q245" s="61" t="n">
        <v>36.6202002629609</v>
      </c>
      <c r="R245" s="61" t="n">
        <v>2.85398400521056</v>
      </c>
      <c r="S245" s="61" t="n">
        <v>35.9979260414678</v>
      </c>
      <c r="T245" s="61" t="n">
        <v>107.1134723</v>
      </c>
      <c r="U245" s="61" t="n">
        <v>58.8522983619406</v>
      </c>
      <c r="V245" s="61" t="n">
        <v>1.17363522727946</v>
      </c>
      <c r="W245" s="61" t="n">
        <v>58.8049468917825</v>
      </c>
      <c r="X245" s="61" t="n">
        <v>189.1278531</v>
      </c>
      <c r="Y245" s="61" t="n">
        <v>45.8919175506558</v>
      </c>
      <c r="Z245" s="61" t="n">
        <v>2.07226137003771</v>
      </c>
      <c r="AA245" s="61" t="n">
        <v>46.3493969965413</v>
      </c>
    </row>
    <row r="246">
      <c r="A246" s="61" t="s">
        <v>141</v>
      </c>
      <c r="B246" s="61" t="s">
        <v>142</v>
      </c>
      <c r="C246" s="61" t="s">
        <v>17</v>
      </c>
      <c r="D246" s="61" t="n">
        <v>1023.3629754</v>
      </c>
      <c r="E246" s="61" t="n">
        <v>19.864285522324</v>
      </c>
      <c r="F246" s="61" t="n">
        <v>2.72581941317885</v>
      </c>
      <c r="G246" s="61" t="n">
        <v>20.2258872174154</v>
      </c>
      <c r="H246" s="61" t="n">
        <v>11031.6309987</v>
      </c>
      <c r="I246" s="61" t="n">
        <v>5.937067931861</v>
      </c>
      <c r="J246" s="61" t="n">
        <v>29.3837422870693</v>
      </c>
      <c r="K246" s="61" t="n">
        <v>5.48496943033036</v>
      </c>
      <c r="L246" s="61" t="n">
        <v>17517.8042185</v>
      </c>
      <c r="M246" s="61" t="n">
        <v>5.92067163504788</v>
      </c>
      <c r="N246" s="61" t="n">
        <v>46.660248575428</v>
      </c>
      <c r="O246" s="61" t="n">
        <v>3.90812211270883</v>
      </c>
      <c r="P246" s="61" t="n">
        <v>4760.8031639</v>
      </c>
      <c r="Q246" s="61" t="n">
        <v>9.75864079401872</v>
      </c>
      <c r="R246" s="61" t="n">
        <v>12.6808278181156</v>
      </c>
      <c r="S246" s="61" t="n">
        <v>9.74975294196382</v>
      </c>
      <c r="T246" s="61" t="n">
        <v>866.2024948</v>
      </c>
      <c r="U246" s="61" t="n">
        <v>22.3911881151659</v>
      </c>
      <c r="V246" s="61" t="n">
        <v>2.3072083247363</v>
      </c>
      <c r="W246" s="61" t="n">
        <v>22.0748177669314</v>
      </c>
      <c r="X246" s="61" t="n">
        <v>2343.5113974</v>
      </c>
      <c r="Y246" s="61" t="n">
        <v>17.9163417804411</v>
      </c>
      <c r="Z246" s="61" t="n">
        <v>6.24215358147187</v>
      </c>
      <c r="AA246" s="61" t="n">
        <v>17.2261956221338</v>
      </c>
    </row>
    <row r="247">
      <c r="A247" s="61" t="s">
        <v>143</v>
      </c>
      <c r="B247" s="61" t="s">
        <v>144</v>
      </c>
      <c r="C247" s="61" t="s">
        <v>16</v>
      </c>
      <c r="D247" s="61" t="n">
        <v>73.9312849</v>
      </c>
      <c r="E247" s="61" t="n">
        <v>49.5202286546812</v>
      </c>
      <c r="F247" s="61" t="n">
        <v>3.50872620796196</v>
      </c>
      <c r="G247" s="61" t="n">
        <v>41.8923910258786</v>
      </c>
      <c r="H247" s="61" t="n">
        <v>630.9397421</v>
      </c>
      <c r="I247" s="61" t="n">
        <v>25.0481170542208</v>
      </c>
      <c r="J247" s="61" t="n">
        <v>29.9439514915157</v>
      </c>
      <c r="K247" s="61" t="n">
        <v>17.770359157153</v>
      </c>
      <c r="L247" s="61" t="n">
        <v>984.9242704</v>
      </c>
      <c r="M247" s="61" t="n">
        <v>18.1482841407826</v>
      </c>
      <c r="N247" s="61" t="n">
        <v>46.7438054821402</v>
      </c>
      <c r="O247" s="61" t="n">
        <v>8.85281407822346</v>
      </c>
      <c r="P247" s="61" t="n">
        <v>181.7083298</v>
      </c>
      <c r="Q247" s="61" t="n">
        <v>32.1943127292209</v>
      </c>
      <c r="R247" s="61" t="n">
        <v>8.6237481174124</v>
      </c>
      <c r="S247" s="61" t="n">
        <v>30.1789771713771</v>
      </c>
      <c r="T247" s="61" t="n">
        <v>26.2315533</v>
      </c>
      <c r="U247" s="61" t="n">
        <v>99.9999999999999</v>
      </c>
      <c r="V247" s="61" t="n">
        <v>1.24493086605696</v>
      </c>
      <c r="W247" s="61" t="n">
        <v>101.153624434596</v>
      </c>
      <c r="X247" s="61" t="n">
        <v>209.3338958</v>
      </c>
      <c r="Y247" s="61" t="n">
        <v>31.365242586379</v>
      </c>
      <c r="Z247" s="61" t="n">
        <v>9.9348378349128</v>
      </c>
      <c r="AA247" s="61" t="n">
        <v>32.2900001163254</v>
      </c>
    </row>
    <row r="248">
      <c r="A248" s="61" t="s">
        <v>143</v>
      </c>
      <c r="B248" s="61" t="s">
        <v>144</v>
      </c>
      <c r="C248" s="61" t="s">
        <v>17</v>
      </c>
      <c r="D248" s="61" t="n">
        <v>144.4905067</v>
      </c>
      <c r="E248" s="61" t="n">
        <v>35.7102336353391</v>
      </c>
      <c r="F248" s="61" t="n">
        <v>0.70206716381658</v>
      </c>
      <c r="G248" s="61" t="n">
        <v>35.8216255134895</v>
      </c>
      <c r="H248" s="61" t="n">
        <v>2626.8153732</v>
      </c>
      <c r="I248" s="61" t="n">
        <v>9.4852922835413</v>
      </c>
      <c r="J248" s="61" t="n">
        <v>12.7634739544609</v>
      </c>
      <c r="K248" s="61" t="n">
        <v>9.26867121049424</v>
      </c>
      <c r="L248" s="61" t="n">
        <v>7132.8718366</v>
      </c>
      <c r="M248" s="61" t="n">
        <v>5.7778643057419</v>
      </c>
      <c r="N248" s="61" t="n">
        <v>34.658021586057</v>
      </c>
      <c r="O248" s="61" t="n">
        <v>5.34248211761343</v>
      </c>
      <c r="P248" s="61" t="n">
        <v>4289.0742165</v>
      </c>
      <c r="Q248" s="61" t="n">
        <v>8.27209884678539</v>
      </c>
      <c r="R248" s="61" t="n">
        <v>20.8402492270932</v>
      </c>
      <c r="S248" s="61" t="n">
        <v>7.0932711103323</v>
      </c>
      <c r="T248" s="61" t="n">
        <v>1245.0542524</v>
      </c>
      <c r="U248" s="61" t="n">
        <v>18.0835910763567</v>
      </c>
      <c r="V248" s="61" t="n">
        <v>6.04961341574588</v>
      </c>
      <c r="W248" s="61" t="n">
        <v>17.8402456831988</v>
      </c>
      <c r="X248" s="61" t="n">
        <v>5142.4180169</v>
      </c>
      <c r="Y248" s="61" t="n">
        <v>8.77167979276324</v>
      </c>
      <c r="Z248" s="61" t="n">
        <v>24.9865746528264</v>
      </c>
      <c r="AA248" s="61" t="n">
        <v>7.98195688836392</v>
      </c>
    </row>
    <row r="249">
      <c r="A249" s="61" t="s">
        <v>145</v>
      </c>
      <c r="B249" s="61" t="s">
        <v>146</v>
      </c>
      <c r="C249" s="61" t="s">
        <v>16</v>
      </c>
      <c r="D249" s="61" t="n">
        <v>76.9630511</v>
      </c>
      <c r="E249" s="61" t="n">
        <v>58.6670881744946</v>
      </c>
      <c r="F249" s="61" t="n">
        <v>1.56322483480221</v>
      </c>
      <c r="G249" s="61" t="n">
        <v>58.0060041171381</v>
      </c>
      <c r="H249" s="61" t="n">
        <v>1884.9884157</v>
      </c>
      <c r="I249" s="61" t="n">
        <v>15.2567663033249</v>
      </c>
      <c r="J249" s="61" t="n">
        <v>38.2866929340943</v>
      </c>
      <c r="K249" s="61" t="n">
        <v>10.2673807063798</v>
      </c>
      <c r="L249" s="61" t="n">
        <v>2396.0206824</v>
      </c>
      <c r="M249" s="61" t="n">
        <v>12.943377706105</v>
      </c>
      <c r="N249" s="61" t="n">
        <v>48.6664572401212</v>
      </c>
      <c r="O249" s="61" t="n">
        <v>7.59081934287913</v>
      </c>
      <c r="P249" s="61" t="n">
        <v>420.9383572</v>
      </c>
      <c r="Q249" s="61" t="n">
        <v>31.0333580498738</v>
      </c>
      <c r="R249" s="61" t="n">
        <v>8.54983377726149</v>
      </c>
      <c r="S249" s="61" t="n">
        <v>30.1316710213196</v>
      </c>
      <c r="T249" s="61"/>
      <c r="U249" s="61"/>
      <c r="V249" s="61"/>
      <c r="W249" s="61"/>
      <c r="X249" s="61" t="n">
        <v>144.4408495</v>
      </c>
      <c r="Y249" s="61" t="n">
        <v>55.5702994898249</v>
      </c>
      <c r="Z249" s="61" t="n">
        <v>2.93379121372084</v>
      </c>
      <c r="AA249" s="61" t="n">
        <v>55.3213144460756</v>
      </c>
    </row>
    <row r="250">
      <c r="A250" s="61" t="s">
        <v>145</v>
      </c>
      <c r="B250" s="61" t="s">
        <v>146</v>
      </c>
      <c r="C250" s="61" t="s">
        <v>17</v>
      </c>
      <c r="D250" s="61" t="n">
        <v>525.0789419</v>
      </c>
      <c r="E250" s="61" t="n">
        <v>21.9556572684175</v>
      </c>
      <c r="F250" s="61" t="n">
        <v>1.54443238172212</v>
      </c>
      <c r="G250" s="61" t="n">
        <v>22.5247718613047</v>
      </c>
      <c r="H250" s="61" t="n">
        <v>8093.0765889</v>
      </c>
      <c r="I250" s="61" t="n">
        <v>6.88426180750633</v>
      </c>
      <c r="J250" s="61" t="n">
        <v>23.8044388267142</v>
      </c>
      <c r="K250" s="61" t="n">
        <v>6.33844358843997</v>
      </c>
      <c r="L250" s="61" t="n">
        <v>16002.0567497</v>
      </c>
      <c r="M250" s="61" t="n">
        <v>5.5212869640966</v>
      </c>
      <c r="N250" s="61" t="n">
        <v>47.0673886272485</v>
      </c>
      <c r="O250" s="61" t="n">
        <v>3.7758144178764</v>
      </c>
      <c r="P250" s="61" t="n">
        <v>5086.9668042</v>
      </c>
      <c r="Q250" s="61" t="n">
        <v>9.12089967889169</v>
      </c>
      <c r="R250" s="61" t="n">
        <v>14.9624668411254</v>
      </c>
      <c r="S250" s="61" t="n">
        <v>8.27662917629129</v>
      </c>
      <c r="T250" s="61" t="n">
        <v>486.1661611</v>
      </c>
      <c r="U250" s="61" t="n">
        <v>25.4315616067775</v>
      </c>
      <c r="V250" s="61" t="n">
        <v>1.42997690858334</v>
      </c>
      <c r="W250" s="61" t="n">
        <v>25.4556592090384</v>
      </c>
      <c r="X250" s="61" t="n">
        <v>3804.8373949</v>
      </c>
      <c r="Y250" s="61" t="n">
        <v>10.636156254603</v>
      </c>
      <c r="Z250" s="61" t="n">
        <v>11.1912964146064</v>
      </c>
      <c r="AA250" s="61" t="n">
        <v>9.72959480440421</v>
      </c>
    </row>
    <row r="251">
      <c r="A251" s="61" t="s">
        <v>147</v>
      </c>
      <c r="B251" s="61" t="s">
        <v>148</v>
      </c>
      <c r="C251" s="61" t="s">
        <v>16</v>
      </c>
      <c r="D251" s="61" t="n">
        <v>17.6549423</v>
      </c>
      <c r="E251" s="61" t="n">
        <v>70.2791260385708</v>
      </c>
      <c r="F251" s="61" t="n">
        <v>1.71807678952949</v>
      </c>
      <c r="G251" s="61" t="n">
        <v>70.1552919439503</v>
      </c>
      <c r="H251" s="61" t="n">
        <v>353.9473299</v>
      </c>
      <c r="I251" s="61" t="n">
        <v>21.1508142454492</v>
      </c>
      <c r="J251" s="61" t="n">
        <v>34.444105332314</v>
      </c>
      <c r="K251" s="61" t="n">
        <v>16.3223339145566</v>
      </c>
      <c r="L251" s="61" t="n">
        <v>369.2410171</v>
      </c>
      <c r="M251" s="61" t="n">
        <v>25.0515988654051</v>
      </c>
      <c r="N251" s="61" t="n">
        <v>35.9323984435662</v>
      </c>
      <c r="O251" s="61" t="n">
        <v>17.5019512573333</v>
      </c>
      <c r="P251" s="61" t="n">
        <v>113.3187725</v>
      </c>
      <c r="Q251" s="61" t="n">
        <v>33.9384579393058</v>
      </c>
      <c r="R251" s="61" t="n">
        <v>11.0275269973679</v>
      </c>
      <c r="S251" s="61" t="n">
        <v>33.4487374953655</v>
      </c>
      <c r="T251" s="61" t="n">
        <v>17.8614579</v>
      </c>
      <c r="U251" s="61" t="n">
        <v>72.1848260610909</v>
      </c>
      <c r="V251" s="61" t="n">
        <v>1.7381736923121</v>
      </c>
      <c r="W251" s="61" t="n">
        <v>72.5635136903686</v>
      </c>
      <c r="X251" s="61" t="n">
        <v>155.5756195</v>
      </c>
      <c r="Y251" s="61" t="n">
        <v>32.5517603980486</v>
      </c>
      <c r="Z251" s="61" t="n">
        <v>15.1397187449104</v>
      </c>
      <c r="AA251" s="61" t="n">
        <v>29.3398227591814</v>
      </c>
    </row>
    <row r="252">
      <c r="A252" s="61" t="s">
        <v>147</v>
      </c>
      <c r="B252" s="61" t="s">
        <v>148</v>
      </c>
      <c r="C252" s="61" t="s">
        <v>17</v>
      </c>
      <c r="D252" s="61" t="n">
        <v>102.4769877</v>
      </c>
      <c r="E252" s="61" t="n">
        <v>33.0370053535019</v>
      </c>
      <c r="F252" s="61" t="n">
        <v>0.826999733655874</v>
      </c>
      <c r="G252" s="61" t="n">
        <v>32.4133705080837</v>
      </c>
      <c r="H252" s="61" t="n">
        <v>1828.4161315</v>
      </c>
      <c r="I252" s="61" t="n">
        <v>9.2332612613106</v>
      </c>
      <c r="J252" s="61" t="n">
        <v>14.7555045059409</v>
      </c>
      <c r="K252" s="61" t="n">
        <v>8.06743885478267</v>
      </c>
      <c r="L252" s="61" t="n">
        <v>4110.9882456</v>
      </c>
      <c r="M252" s="61" t="n">
        <v>5.7058432615734</v>
      </c>
      <c r="N252" s="61" t="n">
        <v>33.1760940722268</v>
      </c>
      <c r="O252" s="61" t="n">
        <v>4.6468326070993</v>
      </c>
      <c r="P252" s="61" t="n">
        <v>2346.675779</v>
      </c>
      <c r="Q252" s="61" t="n">
        <v>7.99437837914146</v>
      </c>
      <c r="R252" s="61" t="n">
        <v>18.9379126745125</v>
      </c>
      <c r="S252" s="61" t="n">
        <v>7.39770174941958</v>
      </c>
      <c r="T252" s="61" t="n">
        <v>446.4463797</v>
      </c>
      <c r="U252" s="61" t="n">
        <v>16.0724527564163</v>
      </c>
      <c r="V252" s="61" t="n">
        <v>3.60286777929489</v>
      </c>
      <c r="W252" s="61" t="n">
        <v>15.85184778828</v>
      </c>
      <c r="X252" s="61" t="n">
        <v>3556.4137321</v>
      </c>
      <c r="Y252" s="61" t="n">
        <v>7.78597960168056</v>
      </c>
      <c r="Z252" s="61" t="n">
        <v>28.700621234369</v>
      </c>
      <c r="AA252" s="61" t="n">
        <v>7.40830105759105</v>
      </c>
    </row>
    <row r="253">
      <c r="A253" s="61" t="s">
        <v>149</v>
      </c>
      <c r="B253" s="61" t="s">
        <v>150</v>
      </c>
      <c r="C253" s="61" t="s">
        <v>16</v>
      </c>
      <c r="D253" s="61" t="n">
        <v>68.143376</v>
      </c>
      <c r="E253" s="61" t="n">
        <v>49.1557158988916</v>
      </c>
      <c r="F253" s="61" t="n">
        <v>2.40798495572689</v>
      </c>
      <c r="G253" s="61" t="n">
        <v>48.0695327997867</v>
      </c>
      <c r="H253" s="61" t="n">
        <v>773.7519812</v>
      </c>
      <c r="I253" s="61" t="n">
        <v>15.2242595128564</v>
      </c>
      <c r="J253" s="61" t="n">
        <v>27.3421018969397</v>
      </c>
      <c r="K253" s="61" t="n">
        <v>12.930470290764</v>
      </c>
      <c r="L253" s="61" t="n">
        <v>1427.294149</v>
      </c>
      <c r="M253" s="61" t="n">
        <v>14.9055667205225</v>
      </c>
      <c r="N253" s="61" t="n">
        <v>50.4363452463673</v>
      </c>
      <c r="O253" s="61" t="n">
        <v>8.89782774186792</v>
      </c>
      <c r="P253" s="61" t="n">
        <v>368.7708679</v>
      </c>
      <c r="Q253" s="61" t="n">
        <v>27.4552657817946</v>
      </c>
      <c r="R253" s="61" t="n">
        <v>13.0312695692322</v>
      </c>
      <c r="S253" s="61" t="n">
        <v>22.8914938941933</v>
      </c>
      <c r="T253" s="61" t="n">
        <v>26.2687362</v>
      </c>
      <c r="U253" s="61" t="n">
        <v>100</v>
      </c>
      <c r="V253" s="61" t="n">
        <v>0.928259286354676</v>
      </c>
      <c r="W253" s="61" t="n">
        <v>100.145857143215</v>
      </c>
      <c r="X253" s="61" t="n">
        <v>165.6629884</v>
      </c>
      <c r="Y253" s="61" t="n">
        <v>36.2872442956851</v>
      </c>
      <c r="Z253" s="61" t="n">
        <v>5.85403904537924</v>
      </c>
      <c r="AA253" s="61" t="n">
        <v>33.9495113708798</v>
      </c>
    </row>
    <row r="254">
      <c r="A254" s="61" t="s">
        <v>149</v>
      </c>
      <c r="B254" s="61" t="s">
        <v>150</v>
      </c>
      <c r="C254" s="61" t="s">
        <v>17</v>
      </c>
      <c r="D254" s="61" t="n">
        <v>376.7323208</v>
      </c>
      <c r="E254" s="61" t="n">
        <v>24.7969379284272</v>
      </c>
      <c r="F254" s="61" t="n">
        <v>1.6790189615661</v>
      </c>
      <c r="G254" s="61" t="n">
        <v>24.5782010492817</v>
      </c>
      <c r="H254" s="61" t="n">
        <v>3621.6413453</v>
      </c>
      <c r="I254" s="61" t="n">
        <v>10.3767922127894</v>
      </c>
      <c r="J254" s="61" t="n">
        <v>16.1409153263986</v>
      </c>
      <c r="K254" s="61" t="n">
        <v>9.8589096025962</v>
      </c>
      <c r="L254" s="61" t="n">
        <v>8968.4781296</v>
      </c>
      <c r="M254" s="61" t="n">
        <v>5.10271094422711</v>
      </c>
      <c r="N254" s="61" t="n">
        <v>39.9706741487237</v>
      </c>
      <c r="O254" s="61" t="n">
        <v>4.40219653095765</v>
      </c>
      <c r="P254" s="61" t="n">
        <v>3737.5532138</v>
      </c>
      <c r="Q254" s="61" t="n">
        <v>9.21764590739616</v>
      </c>
      <c r="R254" s="61" t="n">
        <v>16.6575108355622</v>
      </c>
      <c r="S254" s="61" t="n">
        <v>8.29528922836721</v>
      </c>
      <c r="T254" s="61" t="n">
        <v>735.7073525</v>
      </c>
      <c r="U254" s="61" t="n">
        <v>18.6955221777852</v>
      </c>
      <c r="V254" s="61" t="n">
        <v>3.27889731464498</v>
      </c>
      <c r="W254" s="61" t="n">
        <v>18.1598682521177</v>
      </c>
      <c r="X254" s="61" t="n">
        <v>4997.5330383</v>
      </c>
      <c r="Y254" s="61" t="n">
        <v>9.15443101689346</v>
      </c>
      <c r="Z254" s="61" t="n">
        <v>22.2729834131044</v>
      </c>
      <c r="AA254" s="61" t="n">
        <v>8.39562996012816</v>
      </c>
    </row>
    <row r="255">
      <c r="A255" s="61" t="s">
        <v>151</v>
      </c>
      <c r="B255" s="61" t="s">
        <v>152</v>
      </c>
      <c r="C255" s="61" t="s">
        <v>16</v>
      </c>
      <c r="D255" s="61" t="n">
        <v>40.224973</v>
      </c>
      <c r="E255" s="61" t="n">
        <v>57.2190354825652</v>
      </c>
      <c r="F255" s="61" t="n">
        <v>1.21868754732061</v>
      </c>
      <c r="G255" s="61" t="n">
        <v>55.3318420059007</v>
      </c>
      <c r="H255" s="61" t="n">
        <v>848.3862906</v>
      </c>
      <c r="I255" s="61" t="n">
        <v>15.5103821869354</v>
      </c>
      <c r="J255" s="61" t="n">
        <v>25.7033810233195</v>
      </c>
      <c r="K255" s="61" t="n">
        <v>13.1712495496313</v>
      </c>
      <c r="L255" s="61" t="n">
        <v>1674.4984587</v>
      </c>
      <c r="M255" s="61" t="n">
        <v>11.9311926390531</v>
      </c>
      <c r="N255" s="61" t="n">
        <v>50.7319276416975</v>
      </c>
      <c r="O255" s="61" t="n">
        <v>7.78944300678657</v>
      </c>
      <c r="P255" s="61" t="n">
        <v>242.3264156</v>
      </c>
      <c r="Q255" s="61" t="n">
        <v>30.3014846418157</v>
      </c>
      <c r="R255" s="61" t="n">
        <v>7.3417124500881</v>
      </c>
      <c r="S255" s="61" t="n">
        <v>28.3588173654135</v>
      </c>
      <c r="T255" s="61" t="n">
        <v>97.0353087</v>
      </c>
      <c r="U255" s="61" t="n">
        <v>39.4833201757005</v>
      </c>
      <c r="V255" s="61" t="n">
        <v>2.93985834031761</v>
      </c>
      <c r="W255" s="61" t="n">
        <v>38.8573882300247</v>
      </c>
      <c r="X255" s="61" t="n">
        <v>398.208296</v>
      </c>
      <c r="Y255" s="61" t="n">
        <v>21.7721213772111</v>
      </c>
      <c r="Z255" s="61" t="n">
        <v>12.0644329972566</v>
      </c>
      <c r="AA255" s="61" t="n">
        <v>20.6584357018449</v>
      </c>
    </row>
    <row r="256">
      <c r="A256" s="61" t="s">
        <v>151</v>
      </c>
      <c r="B256" s="61" t="s">
        <v>152</v>
      </c>
      <c r="C256" s="61" t="s">
        <v>17</v>
      </c>
      <c r="D256" s="61" t="n">
        <v>218.3849154</v>
      </c>
      <c r="E256" s="61" t="n">
        <v>28.5863473386288</v>
      </c>
      <c r="F256" s="61" t="n">
        <v>1.18446149485897</v>
      </c>
      <c r="G256" s="61" t="n">
        <v>28.053679484306</v>
      </c>
      <c r="H256" s="61" t="n">
        <v>2864.7366449</v>
      </c>
      <c r="I256" s="61" t="n">
        <v>7.71870438410943</v>
      </c>
      <c r="J256" s="61" t="n">
        <v>15.537566972428</v>
      </c>
      <c r="K256" s="61" t="n">
        <v>7.62290431217292</v>
      </c>
      <c r="L256" s="61" t="n">
        <v>7316.1218045</v>
      </c>
      <c r="M256" s="61" t="n">
        <v>5.67267056708396</v>
      </c>
      <c r="N256" s="61" t="n">
        <v>39.6806920169192</v>
      </c>
      <c r="O256" s="61" t="n">
        <v>4.34337765247984</v>
      </c>
      <c r="P256" s="61" t="n">
        <v>3007.8526368</v>
      </c>
      <c r="Q256" s="61" t="n">
        <v>8.0440058644959</v>
      </c>
      <c r="R256" s="61" t="n">
        <v>16.31378991527</v>
      </c>
      <c r="S256" s="61" t="n">
        <v>7.6360698325112</v>
      </c>
      <c r="T256" s="61" t="n">
        <v>754.8944807</v>
      </c>
      <c r="U256" s="61" t="n">
        <v>17.7479969595341</v>
      </c>
      <c r="V256" s="61" t="n">
        <v>4.09434618427269</v>
      </c>
      <c r="W256" s="61" t="n">
        <v>17.0916177126028</v>
      </c>
      <c r="X256" s="61" t="n">
        <v>4275.494936</v>
      </c>
      <c r="Y256" s="61" t="n">
        <v>10.0306907866912</v>
      </c>
      <c r="Z256" s="61" t="n">
        <v>23.1891434162513</v>
      </c>
      <c r="AA256" s="61" t="n">
        <v>7.90273803126722</v>
      </c>
    </row>
    <row r="257">
      <c r="A257" s="61" t="s">
        <v>153</v>
      </c>
      <c r="B257" s="61" t="s">
        <v>154</v>
      </c>
      <c r="C257" s="61" t="s">
        <v>16</v>
      </c>
      <c r="D257" s="61" t="n">
        <v>56.5178162</v>
      </c>
      <c r="E257" s="61" t="n">
        <v>70.2739373527361</v>
      </c>
      <c r="F257" s="61" t="n">
        <v>3.55284404319731</v>
      </c>
      <c r="G257" s="61" t="n">
        <v>65.1466639293534</v>
      </c>
      <c r="H257" s="61" t="n">
        <v>520.6715995</v>
      </c>
      <c r="I257" s="61" t="n">
        <v>22.5975527539801</v>
      </c>
      <c r="J257" s="61" t="n">
        <v>32.7306522990814</v>
      </c>
      <c r="K257" s="61" t="n">
        <v>16.9286852748017</v>
      </c>
      <c r="L257" s="61" t="n">
        <v>801.2450524</v>
      </c>
      <c r="M257" s="61" t="n">
        <v>20.0818994255032</v>
      </c>
      <c r="N257" s="61" t="n">
        <v>50.3681653496133</v>
      </c>
      <c r="O257" s="61" t="n">
        <v>10.2492720138307</v>
      </c>
      <c r="P257" s="61" t="n">
        <v>120.0242823</v>
      </c>
      <c r="Q257" s="61" t="n">
        <v>44.7945588757203</v>
      </c>
      <c r="R257" s="61" t="n">
        <v>7.54501120318565</v>
      </c>
      <c r="S257" s="61" t="n">
        <v>39.5713532287763</v>
      </c>
      <c r="T257" s="61" t="n">
        <v>52.5216108</v>
      </c>
      <c r="U257" s="61" t="n">
        <v>76.6304384596712</v>
      </c>
      <c r="V257" s="61" t="n">
        <v>3.30163308875171</v>
      </c>
      <c r="W257" s="61" t="n">
        <v>72.392200024483</v>
      </c>
      <c r="X257" s="61" t="n">
        <v>39.7963662</v>
      </c>
      <c r="Y257" s="61" t="n">
        <v>73.0506775935517</v>
      </c>
      <c r="Z257" s="61" t="n">
        <v>2.50169401617058</v>
      </c>
      <c r="AA257" s="61" t="n">
        <v>74.1218036038497</v>
      </c>
    </row>
    <row r="258">
      <c r="A258" s="61" t="s">
        <v>153</v>
      </c>
      <c r="B258" s="61" t="s">
        <v>154</v>
      </c>
      <c r="C258" s="61" t="s">
        <v>17</v>
      </c>
      <c r="D258" s="61" t="n">
        <v>301.207187</v>
      </c>
      <c r="E258" s="61" t="n">
        <v>28.2539646793157</v>
      </c>
      <c r="F258" s="61" t="n">
        <v>1.11708434453318</v>
      </c>
      <c r="G258" s="61" t="n">
        <v>28.7029841479786</v>
      </c>
      <c r="H258" s="61" t="n">
        <v>4081.2826811</v>
      </c>
      <c r="I258" s="61" t="n">
        <v>8.22690947197527</v>
      </c>
      <c r="J258" s="61" t="n">
        <v>15.1362158190177</v>
      </c>
      <c r="K258" s="61" t="n">
        <v>8.23754045898394</v>
      </c>
      <c r="L258" s="61" t="n">
        <v>10358.3705206</v>
      </c>
      <c r="M258" s="61" t="n">
        <v>6.56183465624822</v>
      </c>
      <c r="N258" s="61" t="n">
        <v>38.4159941822247</v>
      </c>
      <c r="O258" s="61" t="n">
        <v>5.35203179451273</v>
      </c>
      <c r="P258" s="61" t="n">
        <v>4400.1472496</v>
      </c>
      <c r="Q258" s="61" t="n">
        <v>8.37608727586197</v>
      </c>
      <c r="R258" s="61" t="n">
        <v>16.3187859331155</v>
      </c>
      <c r="S258" s="61" t="n">
        <v>7.7552790883524</v>
      </c>
      <c r="T258" s="61" t="n">
        <v>1457.517688</v>
      </c>
      <c r="U258" s="61" t="n">
        <v>12.5905655300074</v>
      </c>
      <c r="V258" s="61" t="n">
        <v>5.40548254296799</v>
      </c>
      <c r="W258" s="61" t="n">
        <v>11.7638579122133</v>
      </c>
      <c r="X258" s="61" t="n">
        <v>6365.1671177</v>
      </c>
      <c r="Y258" s="61" t="n">
        <v>9.62059387096475</v>
      </c>
      <c r="Z258" s="61" t="n">
        <v>23.606437178141</v>
      </c>
      <c r="AA258" s="61" t="n">
        <v>8.9481570059171</v>
      </c>
    </row>
    <row r="259">
      <c r="A259" s="61" t="s">
        <v>155</v>
      </c>
      <c r="B259" s="61" t="s">
        <v>156</v>
      </c>
      <c r="C259" s="61" t="s">
        <v>16</v>
      </c>
      <c r="D259" s="61" t="n">
        <v>317.4325926</v>
      </c>
      <c r="E259" s="61" t="n">
        <v>30.6646297848995</v>
      </c>
      <c r="F259" s="61" t="n">
        <v>4.23178335448896</v>
      </c>
      <c r="G259" s="61" t="n">
        <v>31.6251787557563</v>
      </c>
      <c r="H259" s="61" t="n">
        <v>2095.5045624</v>
      </c>
      <c r="I259" s="61" t="n">
        <v>16.0166290052237</v>
      </c>
      <c r="J259" s="61" t="n">
        <v>27.9357619007772</v>
      </c>
      <c r="K259" s="61" t="n">
        <v>15.0156185787939</v>
      </c>
      <c r="L259" s="61" t="n">
        <v>4109.3017455</v>
      </c>
      <c r="M259" s="61" t="n">
        <v>15.0211479180564</v>
      </c>
      <c r="N259" s="61" t="n">
        <v>54.7822597003839</v>
      </c>
      <c r="O259" s="61" t="n">
        <v>8.45997329257678</v>
      </c>
      <c r="P259" s="61" t="n">
        <v>379.1180188</v>
      </c>
      <c r="Q259" s="61" t="n">
        <v>29.2041163626206</v>
      </c>
      <c r="R259" s="61" t="n">
        <v>5.05412915606409</v>
      </c>
      <c r="S259" s="61" t="n">
        <v>29.5869619686373</v>
      </c>
      <c r="T259" s="61" t="n">
        <v>186.6924575</v>
      </c>
      <c r="U259" s="61" t="n">
        <v>44.797767858132</v>
      </c>
      <c r="V259" s="61" t="n">
        <v>2.48884976676821</v>
      </c>
      <c r="W259" s="61" t="n">
        <v>42.9662657227521</v>
      </c>
      <c r="X259" s="61" t="n">
        <v>413.1047705</v>
      </c>
      <c r="Y259" s="61" t="n">
        <v>33.5809955720582</v>
      </c>
      <c r="Z259" s="61" t="n">
        <v>5.50721612151771</v>
      </c>
      <c r="AA259" s="61" t="n">
        <v>33.354533521195</v>
      </c>
    </row>
    <row r="260">
      <c r="A260" s="61" t="s">
        <v>155</v>
      </c>
      <c r="B260" s="61" t="s">
        <v>156</v>
      </c>
      <c r="C260" s="61" t="s">
        <v>17</v>
      </c>
      <c r="D260" s="61" t="n">
        <v>443.5389214</v>
      </c>
      <c r="E260" s="61" t="n">
        <v>29.1156586712604</v>
      </c>
      <c r="F260" s="61" t="n">
        <v>1.13805820601649</v>
      </c>
      <c r="G260" s="61" t="n">
        <v>28.5214965485439</v>
      </c>
      <c r="H260" s="61" t="n">
        <v>7941.9889997</v>
      </c>
      <c r="I260" s="61" t="n">
        <v>7.85283677009487</v>
      </c>
      <c r="J260" s="61" t="n">
        <v>20.3780216732098</v>
      </c>
      <c r="K260" s="61" t="n">
        <v>7.32155337308313</v>
      </c>
      <c r="L260" s="61" t="n">
        <v>16365.7233246</v>
      </c>
      <c r="M260" s="61" t="n">
        <v>5.229143574567</v>
      </c>
      <c r="N260" s="61" t="n">
        <v>41.9921337865177</v>
      </c>
      <c r="O260" s="61" t="n">
        <v>4.28610519817335</v>
      </c>
      <c r="P260" s="61" t="n">
        <v>6408.1414326</v>
      </c>
      <c r="Q260" s="61" t="n">
        <v>8.2113261942539</v>
      </c>
      <c r="R260" s="61" t="n">
        <v>16.442385528795</v>
      </c>
      <c r="S260" s="61" t="n">
        <v>7.53493410954381</v>
      </c>
      <c r="T260" s="61" t="n">
        <v>1031.111332</v>
      </c>
      <c r="U260" s="61" t="n">
        <v>18.8242699421171</v>
      </c>
      <c r="V260" s="61" t="n">
        <v>2.6456859952566</v>
      </c>
      <c r="W260" s="61" t="n">
        <v>19.0163255669923</v>
      </c>
      <c r="X260" s="61" t="n">
        <v>6782.8032472</v>
      </c>
      <c r="Y260" s="61" t="n">
        <v>10.3899907076205</v>
      </c>
      <c r="Z260" s="61" t="n">
        <v>17.4037148102044</v>
      </c>
      <c r="AA260" s="61" t="n">
        <v>9.34971231926689</v>
      </c>
    </row>
    <row r="261">
      <c r="A261" s="61" t="s">
        <v>157</v>
      </c>
      <c r="B261" s="61" t="s">
        <v>158</v>
      </c>
      <c r="C261" s="61" t="s">
        <v>16</v>
      </c>
      <c r="D261" s="61" t="n">
        <v>202.7509978</v>
      </c>
      <c r="E261" s="61" t="n">
        <v>46.2621211210143</v>
      </c>
      <c r="F261" s="61" t="n">
        <v>2.44013046641811</v>
      </c>
      <c r="G261" s="61" t="n">
        <v>45.127802931685</v>
      </c>
      <c r="H261" s="61" t="n">
        <v>1428.7373122</v>
      </c>
      <c r="I261" s="61" t="n">
        <v>22.3047506032025</v>
      </c>
      <c r="J261" s="61" t="n">
        <v>17.1950100460001</v>
      </c>
      <c r="K261" s="61" t="n">
        <v>17.783802853565</v>
      </c>
      <c r="L261" s="61" t="n">
        <v>4041.5568564</v>
      </c>
      <c r="M261" s="61" t="n">
        <v>16.5724932754881</v>
      </c>
      <c r="N261" s="61" t="n">
        <v>48.6405794500244</v>
      </c>
      <c r="O261" s="61" t="n">
        <v>10.2546472561554</v>
      </c>
      <c r="P261" s="61" t="n">
        <v>866.1420945</v>
      </c>
      <c r="Q261" s="61" t="n">
        <v>35.5013933799897</v>
      </c>
      <c r="R261" s="61" t="n">
        <v>10.4241149783217</v>
      </c>
      <c r="S261" s="61" t="n">
        <v>31.8472011881198</v>
      </c>
      <c r="T261" s="61" t="n">
        <v>425.0243786</v>
      </c>
      <c r="U261" s="61" t="n">
        <v>38.2789804025717</v>
      </c>
      <c r="V261" s="61" t="n">
        <v>5.11521495058351</v>
      </c>
      <c r="W261" s="61" t="n">
        <v>35.6999260868764</v>
      </c>
      <c r="X261" s="61" t="n">
        <v>1344.8112013</v>
      </c>
      <c r="Y261" s="61" t="n">
        <v>22.1021353627144</v>
      </c>
      <c r="Z261" s="61" t="n">
        <v>16.1849501086523</v>
      </c>
      <c r="AA261" s="61" t="n">
        <v>18.8431655546012</v>
      </c>
    </row>
    <row r="262">
      <c r="A262" s="61" t="s">
        <v>157</v>
      </c>
      <c r="B262" s="61" t="s">
        <v>158</v>
      </c>
      <c r="C262" s="61" t="s">
        <v>17</v>
      </c>
      <c r="D262" s="61" t="n">
        <v>507.8368497</v>
      </c>
      <c r="E262" s="61" t="n">
        <v>28.1357856932552</v>
      </c>
      <c r="F262" s="61" t="n">
        <v>1.1075124387381</v>
      </c>
      <c r="G262" s="61" t="n">
        <v>28.2109269148154</v>
      </c>
      <c r="H262" s="61" t="n">
        <v>5948.9880151</v>
      </c>
      <c r="I262" s="61" t="n">
        <v>9.38687389422481</v>
      </c>
      <c r="J262" s="61" t="n">
        <v>12.9738088689689</v>
      </c>
      <c r="K262" s="61" t="n">
        <v>8.54686799254539</v>
      </c>
      <c r="L262" s="61" t="n">
        <v>17531.5368589</v>
      </c>
      <c r="M262" s="61" t="n">
        <v>6.14604247622589</v>
      </c>
      <c r="N262" s="61" t="n">
        <v>38.2335294354815</v>
      </c>
      <c r="O262" s="61" t="n">
        <v>4.94420606340889</v>
      </c>
      <c r="P262" s="61" t="n">
        <v>7531.3375162</v>
      </c>
      <c r="Q262" s="61" t="n">
        <v>8.97582490915338</v>
      </c>
      <c r="R262" s="61" t="n">
        <v>16.4246647017714</v>
      </c>
      <c r="S262" s="61" t="n">
        <v>7.98177192226576</v>
      </c>
      <c r="T262" s="61" t="n">
        <v>1588.2573806</v>
      </c>
      <c r="U262" s="61" t="n">
        <v>19.1016485755859</v>
      </c>
      <c r="V262" s="61" t="n">
        <v>3.46373999045404</v>
      </c>
      <c r="W262" s="61" t="n">
        <v>18.6816520881549</v>
      </c>
      <c r="X262" s="61" t="n">
        <v>12745.8714664</v>
      </c>
      <c r="Y262" s="61" t="n">
        <v>7.50839144419827</v>
      </c>
      <c r="Z262" s="61" t="n">
        <v>27.796744564586</v>
      </c>
      <c r="AA262" s="61" t="n">
        <v>6.42703485636776</v>
      </c>
    </row>
    <row r="263">
      <c r="A263" s="61" t="s">
        <v>159</v>
      </c>
      <c r="B263" s="61" t="s">
        <v>160</v>
      </c>
      <c r="C263" s="61" t="s">
        <v>16</v>
      </c>
      <c r="D263" s="61" t="n">
        <v>93.9251688</v>
      </c>
      <c r="E263" s="61" t="n">
        <v>60.2706842423629</v>
      </c>
      <c r="F263" s="61" t="n">
        <v>3.85320944504393</v>
      </c>
      <c r="G263" s="61" t="n">
        <v>58.2568717483555</v>
      </c>
      <c r="H263" s="61" t="n">
        <v>543.1093676</v>
      </c>
      <c r="I263" s="61" t="n">
        <v>24.1974546561978</v>
      </c>
      <c r="J263" s="61" t="n">
        <v>22.2806535422288</v>
      </c>
      <c r="K263" s="61" t="n">
        <v>21.0821280358002</v>
      </c>
      <c r="L263" s="61" t="n">
        <v>1305.1318437</v>
      </c>
      <c r="M263" s="61" t="n">
        <v>18.0882172519768</v>
      </c>
      <c r="N263" s="61" t="n">
        <v>53.5420528003611</v>
      </c>
      <c r="O263" s="61" t="n">
        <v>11.0865996290677</v>
      </c>
      <c r="P263" s="61" t="n">
        <v>256.6889978</v>
      </c>
      <c r="Q263" s="61" t="n">
        <v>35.6688415378711</v>
      </c>
      <c r="R263" s="61" t="n">
        <v>10.5304731777263</v>
      </c>
      <c r="S263" s="61" t="n">
        <v>32.427386748593</v>
      </c>
      <c r="T263" s="61" t="n">
        <v>69.9259371</v>
      </c>
      <c r="U263" s="61" t="n">
        <v>57.9896082849151</v>
      </c>
      <c r="V263" s="61" t="n">
        <v>2.86865900513843</v>
      </c>
      <c r="W263" s="61" t="n">
        <v>55.380088191495</v>
      </c>
      <c r="X263" s="61" t="n">
        <v>168.8014362</v>
      </c>
      <c r="Y263" s="61" t="n">
        <v>57.6270809114847</v>
      </c>
      <c r="Z263" s="61" t="n">
        <v>6.92495202950138</v>
      </c>
      <c r="AA263" s="61" t="n">
        <v>54.7866086021031</v>
      </c>
    </row>
    <row r="264">
      <c r="A264" s="61" t="s">
        <v>159</v>
      </c>
      <c r="B264" s="61" t="s">
        <v>160</v>
      </c>
      <c r="C264" s="61" t="s">
        <v>17</v>
      </c>
      <c r="D264" s="61" t="n">
        <v>239.4398346</v>
      </c>
      <c r="E264" s="61" t="n">
        <v>30.4872791664179</v>
      </c>
      <c r="F264" s="61" t="n">
        <v>0.818292575680177</v>
      </c>
      <c r="G264" s="61" t="n">
        <v>30.6748399283668</v>
      </c>
      <c r="H264" s="61" t="n">
        <v>4826.3378492</v>
      </c>
      <c r="I264" s="61" t="n">
        <v>8.26020816583657</v>
      </c>
      <c r="J264" s="61" t="n">
        <v>16.4941495065859</v>
      </c>
      <c r="K264" s="61" t="n">
        <v>6.87203459942648</v>
      </c>
      <c r="L264" s="61" t="n">
        <v>11904.0677286</v>
      </c>
      <c r="M264" s="61" t="n">
        <v>5.32604602763207</v>
      </c>
      <c r="N264" s="61" t="n">
        <v>40.6824965402284</v>
      </c>
      <c r="O264" s="61" t="n">
        <v>3.82734797845637</v>
      </c>
      <c r="P264" s="61" t="n">
        <v>4875.1734478</v>
      </c>
      <c r="Q264" s="61" t="n">
        <v>7.38407321970088</v>
      </c>
      <c r="R264" s="61" t="n">
        <v>16.6610465804585</v>
      </c>
      <c r="S264" s="61" t="n">
        <v>6.67444814869593</v>
      </c>
      <c r="T264" s="61" t="n">
        <v>895.9912281</v>
      </c>
      <c r="U264" s="61" t="n">
        <v>19.2263767775057</v>
      </c>
      <c r="V264" s="61" t="n">
        <v>3.06207599522287</v>
      </c>
      <c r="W264" s="61" t="n">
        <v>18.8060236708402</v>
      </c>
      <c r="X264" s="61" t="n">
        <v>6519.8975279</v>
      </c>
      <c r="Y264" s="61" t="n">
        <v>7.28344425480087</v>
      </c>
      <c r="Z264" s="61" t="n">
        <v>22.2819388018242</v>
      </c>
      <c r="AA264" s="61" t="n">
        <v>6.49093550274863</v>
      </c>
    </row>
    <row r="265">
      <c r="A265" s="61" t="s">
        <v>161</v>
      </c>
      <c r="B265" s="61" t="s">
        <v>162</v>
      </c>
      <c r="C265" s="61" t="s">
        <v>16</v>
      </c>
      <c r="D265" s="61" t="n">
        <v>481.7142779</v>
      </c>
      <c r="E265" s="61" t="n">
        <v>36.0808361537652</v>
      </c>
      <c r="F265" s="61" t="n">
        <v>5.02936910796564</v>
      </c>
      <c r="G265" s="61" t="n">
        <v>34.1149111876335</v>
      </c>
      <c r="H265" s="61" t="n">
        <v>2920.2118131</v>
      </c>
      <c r="I265" s="61" t="n">
        <v>15.3534376903295</v>
      </c>
      <c r="J265" s="61" t="n">
        <v>30.4886605096026</v>
      </c>
      <c r="K265" s="61" t="n">
        <v>11.6291930956782</v>
      </c>
      <c r="L265" s="61" t="n">
        <v>5140.1704479</v>
      </c>
      <c r="M265" s="61" t="n">
        <v>13.5241646139046</v>
      </c>
      <c r="N265" s="61" t="n">
        <v>53.6662823718768</v>
      </c>
      <c r="O265" s="61" t="n">
        <v>8.32121326715813</v>
      </c>
      <c r="P265" s="61" t="n">
        <v>512.1030476</v>
      </c>
      <c r="Q265" s="61" t="n">
        <v>31.1380375221999</v>
      </c>
      <c r="R265" s="61" t="n">
        <v>5.34664502559993</v>
      </c>
      <c r="S265" s="61" t="n">
        <v>29.2850966821155</v>
      </c>
      <c r="T265" s="61" t="n">
        <v>155.5173989</v>
      </c>
      <c r="U265" s="61" t="n">
        <v>58.1185749118036</v>
      </c>
      <c r="V265" s="61" t="n">
        <v>1.62368947249929</v>
      </c>
      <c r="W265" s="61" t="n">
        <v>56.9145190246483</v>
      </c>
      <c r="X265" s="61" t="n">
        <v>368.308957</v>
      </c>
      <c r="Y265" s="61" t="n">
        <v>37.8213774011093</v>
      </c>
      <c r="Z265" s="61" t="n">
        <v>3.84535351245574</v>
      </c>
      <c r="AA265" s="61" t="n">
        <v>38.002117064712</v>
      </c>
    </row>
    <row r="266">
      <c r="A266" s="61" t="s">
        <v>161</v>
      </c>
      <c r="B266" s="61" t="s">
        <v>162</v>
      </c>
      <c r="C266" s="61" t="s">
        <v>17</v>
      </c>
      <c r="D266" s="61" t="n">
        <v>592.6094856</v>
      </c>
      <c r="E266" s="61" t="n">
        <v>28.9002304330236</v>
      </c>
      <c r="F266" s="61" t="n">
        <v>1.04281429442673</v>
      </c>
      <c r="G266" s="61" t="n">
        <v>28.9088742748439</v>
      </c>
      <c r="H266" s="61" t="n">
        <v>9812.8407557</v>
      </c>
      <c r="I266" s="61" t="n">
        <v>7.97284882767629</v>
      </c>
      <c r="J266" s="61" t="n">
        <v>17.2676456547376</v>
      </c>
      <c r="K266" s="61" t="n">
        <v>8.13174675346974</v>
      </c>
      <c r="L266" s="61" t="n">
        <v>25014.8602444</v>
      </c>
      <c r="M266" s="61" t="n">
        <v>5.95262566018191</v>
      </c>
      <c r="N266" s="61" t="n">
        <v>44.0186235114614</v>
      </c>
      <c r="O266" s="61" t="n">
        <v>4.61575186429515</v>
      </c>
      <c r="P266" s="61" t="n">
        <v>8911.3948383</v>
      </c>
      <c r="Q266" s="61" t="n">
        <v>10.5604291067895</v>
      </c>
      <c r="R266" s="61" t="n">
        <v>15.6813722130198</v>
      </c>
      <c r="S266" s="61" t="n">
        <v>8.89701334457827</v>
      </c>
      <c r="T266" s="61" t="n">
        <v>1819.293822</v>
      </c>
      <c r="U266" s="61" t="n">
        <v>17.7872041945523</v>
      </c>
      <c r="V266" s="61" t="n">
        <v>3.2014094432238</v>
      </c>
      <c r="W266" s="61" t="n">
        <v>18.3601401651231</v>
      </c>
      <c r="X266" s="61" t="n">
        <v>10676.9028848</v>
      </c>
      <c r="Y266" s="61" t="n">
        <v>12.6971088687836</v>
      </c>
      <c r="Z266" s="61" t="n">
        <v>18.7881348831306</v>
      </c>
      <c r="AA266" s="61" t="n">
        <v>10.848498289546</v>
      </c>
    </row>
    <row r="267">
      <c r="A267" s="61" t="s">
        <v>163</v>
      </c>
      <c r="B267" s="61" t="s">
        <v>164</v>
      </c>
      <c r="C267" s="61" t="s">
        <v>16</v>
      </c>
      <c r="D267" s="61" t="n">
        <v>141.9624286</v>
      </c>
      <c r="E267" s="61" t="n">
        <v>47.2640023713505</v>
      </c>
      <c r="F267" s="61" t="n">
        <v>3.85180638813764</v>
      </c>
      <c r="G267" s="61" t="n">
        <v>45.6580573283732</v>
      </c>
      <c r="H267" s="61" t="n">
        <v>922.7086853</v>
      </c>
      <c r="I267" s="61" t="n">
        <v>18.9802132491469</v>
      </c>
      <c r="J267" s="61" t="n">
        <v>25.0354635622839</v>
      </c>
      <c r="K267" s="61" t="n">
        <v>14.2512297117122</v>
      </c>
      <c r="L267" s="61" t="n">
        <v>1549.8859091</v>
      </c>
      <c r="M267" s="61" t="n">
        <v>16.5819120289031</v>
      </c>
      <c r="N267" s="61" t="n">
        <v>42.0523972746117</v>
      </c>
      <c r="O267" s="61" t="n">
        <v>11.0954601992004</v>
      </c>
      <c r="P267" s="61" t="n">
        <v>582.8600517</v>
      </c>
      <c r="Q267" s="61" t="n">
        <v>22.5353405879465</v>
      </c>
      <c r="R267" s="61" t="n">
        <v>15.8144946706575</v>
      </c>
      <c r="S267" s="61" t="n">
        <v>20.393105300196</v>
      </c>
      <c r="T267" s="61" t="n">
        <v>154.4119969</v>
      </c>
      <c r="U267" s="61" t="n">
        <v>42.0509601163595</v>
      </c>
      <c r="V267" s="61" t="n">
        <v>4.18959524664337</v>
      </c>
      <c r="W267" s="61" t="n">
        <v>42.9681061198198</v>
      </c>
      <c r="X267" s="61" t="n">
        <v>333.7774801</v>
      </c>
      <c r="Y267" s="61" t="n">
        <v>34.6885956890412</v>
      </c>
      <c r="Z267" s="61" t="n">
        <v>9.05624285766596</v>
      </c>
      <c r="AA267" s="61" t="n">
        <v>32.5440994506952</v>
      </c>
    </row>
    <row r="268">
      <c r="A268" s="61" t="s">
        <v>163</v>
      </c>
      <c r="B268" s="61" t="s">
        <v>164</v>
      </c>
      <c r="C268" s="61" t="s">
        <v>17</v>
      </c>
      <c r="D268" s="61" t="n">
        <v>392.1202699</v>
      </c>
      <c r="E268" s="61" t="n">
        <v>23.590207584655</v>
      </c>
      <c r="F268" s="61" t="n">
        <v>1.07566356855411</v>
      </c>
      <c r="G268" s="61" t="n">
        <v>23.586293272479</v>
      </c>
      <c r="H268" s="61" t="n">
        <v>5771.2575969</v>
      </c>
      <c r="I268" s="61" t="n">
        <v>8.9740333924598</v>
      </c>
      <c r="J268" s="61" t="n">
        <v>15.8317027153675</v>
      </c>
      <c r="K268" s="61" t="n">
        <v>8.3869709892172</v>
      </c>
      <c r="L268" s="61" t="n">
        <v>13576.4245858</v>
      </c>
      <c r="M268" s="61" t="n">
        <v>4.89370450857841</v>
      </c>
      <c r="N268" s="61" t="n">
        <v>37.2428217543858</v>
      </c>
      <c r="O268" s="61" t="n">
        <v>4.32516660310849</v>
      </c>
      <c r="P268" s="61" t="n">
        <v>7033.4273233</v>
      </c>
      <c r="Q268" s="61" t="n">
        <v>6.72753995608599</v>
      </c>
      <c r="R268" s="61" t="n">
        <v>19.2940842759194</v>
      </c>
      <c r="S268" s="61" t="n">
        <v>6.18149949136008</v>
      </c>
      <c r="T268" s="61" t="n">
        <v>1320.0970977</v>
      </c>
      <c r="U268" s="61" t="n">
        <v>14.7625742176078</v>
      </c>
      <c r="V268" s="61" t="n">
        <v>3.62128781384352</v>
      </c>
      <c r="W268" s="61" t="n">
        <v>14.28463939165</v>
      </c>
      <c r="X268" s="61" t="n">
        <v>8360.4753526</v>
      </c>
      <c r="Y268" s="61" t="n">
        <v>8.75371358225456</v>
      </c>
      <c r="Z268" s="61" t="n">
        <v>22.9344398719297</v>
      </c>
      <c r="AA268" s="61" t="n">
        <v>7.52907268074128</v>
      </c>
    </row>
    <row r="269">
      <c r="A269" s="61" t="s">
        <v>165</v>
      </c>
      <c r="B269" s="61" t="s">
        <v>166</v>
      </c>
      <c r="C269" s="61" t="s">
        <v>16</v>
      </c>
      <c r="D269" s="61"/>
      <c r="E269" s="61"/>
      <c r="F269" s="61"/>
      <c r="G269" s="61"/>
      <c r="H269" s="61" t="n">
        <v>500.6555901</v>
      </c>
      <c r="I269" s="61" t="n">
        <v>36.8019924602082</v>
      </c>
      <c r="J269" s="61" t="n">
        <v>22.9975541172396</v>
      </c>
      <c r="K269" s="61" t="n">
        <v>32.1307437215941</v>
      </c>
      <c r="L269" s="61" t="n">
        <v>935.8561566</v>
      </c>
      <c r="M269" s="61" t="n">
        <v>24.3966921436809</v>
      </c>
      <c r="N269" s="61" t="n">
        <v>42.9884396238571</v>
      </c>
      <c r="O269" s="61" t="n">
        <v>16.4894000906482</v>
      </c>
      <c r="P269" s="61" t="n">
        <v>511.4002918</v>
      </c>
      <c r="Q269" s="61" t="n">
        <v>33.6389412721643</v>
      </c>
      <c r="R269" s="61" t="n">
        <v>23.4911106932683</v>
      </c>
      <c r="S269" s="61" t="n">
        <v>28.2034213338082</v>
      </c>
      <c r="T269" s="61" t="n">
        <v>35.07057</v>
      </c>
      <c r="U269" s="61" t="n">
        <v>99.9999999999998</v>
      </c>
      <c r="V269" s="61" t="n">
        <v>1.61096240099176</v>
      </c>
      <c r="W269" s="61" t="n">
        <v>101.119205951398</v>
      </c>
      <c r="X269" s="61" t="n">
        <v>194.0123343</v>
      </c>
      <c r="Y269" s="61" t="n">
        <v>46.5952725557912</v>
      </c>
      <c r="Z269" s="61" t="n">
        <v>8.91193316464327</v>
      </c>
      <c r="AA269" s="61" t="n">
        <v>41.7946424064839</v>
      </c>
    </row>
    <row r="270">
      <c r="A270" s="61" t="s">
        <v>165</v>
      </c>
      <c r="B270" s="61" t="s">
        <v>166</v>
      </c>
      <c r="C270" s="61" t="s">
        <v>17</v>
      </c>
      <c r="D270" s="61" t="n">
        <v>434.7028292</v>
      </c>
      <c r="E270" s="61" t="n">
        <v>28.6344087367976</v>
      </c>
      <c r="F270" s="61" t="n">
        <v>1.04680576975925</v>
      </c>
      <c r="G270" s="61" t="n">
        <v>28.4004756555883</v>
      </c>
      <c r="H270" s="61" t="n">
        <v>4987.9335006</v>
      </c>
      <c r="I270" s="61" t="n">
        <v>11.4865218005807</v>
      </c>
      <c r="J270" s="61" t="n">
        <v>12.0114184147655</v>
      </c>
      <c r="K270" s="61" t="n">
        <v>11.5050005522318</v>
      </c>
      <c r="L270" s="61" t="n">
        <v>12466.1364642</v>
      </c>
      <c r="M270" s="61" t="n">
        <v>5.62327655259766</v>
      </c>
      <c r="N270" s="61" t="n">
        <v>30.0196426173403</v>
      </c>
      <c r="O270" s="61" t="n">
        <v>5.12376096032722</v>
      </c>
      <c r="P270" s="61" t="n">
        <v>8436.8312757</v>
      </c>
      <c r="Q270" s="61" t="n">
        <v>7.95591423215873</v>
      </c>
      <c r="R270" s="61" t="n">
        <v>20.3166923807268</v>
      </c>
      <c r="S270" s="61" t="n">
        <v>7.25281769722431</v>
      </c>
      <c r="T270" s="61" t="n">
        <v>1792.0959982</v>
      </c>
      <c r="U270" s="61" t="n">
        <v>15.4648006328712</v>
      </c>
      <c r="V270" s="61" t="n">
        <v>4.3155376612815</v>
      </c>
      <c r="W270" s="61" t="n">
        <v>14.9246316714909</v>
      </c>
      <c r="X270" s="61" t="n">
        <v>13408.8984433</v>
      </c>
      <c r="Y270" s="61" t="n">
        <v>7.24537259315843</v>
      </c>
      <c r="Z270" s="61" t="n">
        <v>32.2899031561266</v>
      </c>
      <c r="AA270" s="61" t="n">
        <v>6.16103659064638</v>
      </c>
    </row>
    <row r="271">
      <c r="A271" s="61" t="s">
        <v>167</v>
      </c>
      <c r="B271" s="61" t="s">
        <v>168</v>
      </c>
      <c r="C271" s="61" t="s">
        <v>16</v>
      </c>
      <c r="D271" s="61" t="n">
        <v>93.4630197</v>
      </c>
      <c r="E271" s="61" t="n">
        <v>60.0883968054823</v>
      </c>
      <c r="F271" s="61" t="n">
        <v>2.59014605960304</v>
      </c>
      <c r="G271" s="61" t="n">
        <v>56.4608847047858</v>
      </c>
      <c r="H271" s="61" t="n">
        <v>980.6132093</v>
      </c>
      <c r="I271" s="61" t="n">
        <v>24.1233642487014</v>
      </c>
      <c r="J271" s="61" t="n">
        <v>27.1757904700257</v>
      </c>
      <c r="K271" s="61" t="n">
        <v>19.2278439786108</v>
      </c>
      <c r="L271" s="61" t="n">
        <v>1981.3581596</v>
      </c>
      <c r="M271" s="61" t="n">
        <v>16.5583418694235</v>
      </c>
      <c r="N271" s="61" t="n">
        <v>54.9094930403824</v>
      </c>
      <c r="O271" s="61" t="n">
        <v>9.77737214382133</v>
      </c>
      <c r="P271" s="61" t="n">
        <v>312.3252998</v>
      </c>
      <c r="Q271" s="61" t="n">
        <v>31.0612694134695</v>
      </c>
      <c r="R271" s="61" t="n">
        <v>8.65548906067828</v>
      </c>
      <c r="S271" s="61" t="n">
        <v>31.4729051431953</v>
      </c>
      <c r="T271" s="61" t="n">
        <v>97.6924152</v>
      </c>
      <c r="U271" s="61" t="n">
        <v>70.5511135561029</v>
      </c>
      <c r="V271" s="61" t="n">
        <v>2.70735554121396</v>
      </c>
      <c r="W271" s="61" t="n">
        <v>69.5152356880739</v>
      </c>
      <c r="X271" s="61" t="n">
        <v>142.9552043</v>
      </c>
      <c r="Y271" s="61" t="n">
        <v>59.1451565430419</v>
      </c>
      <c r="Z271" s="61" t="n">
        <v>3.96172582809661</v>
      </c>
      <c r="AA271" s="61" t="n">
        <v>56.8408266278649</v>
      </c>
    </row>
    <row r="272">
      <c r="A272" s="61" t="s">
        <v>167</v>
      </c>
      <c r="B272" s="61" t="s">
        <v>168</v>
      </c>
      <c r="C272" s="61" t="s">
        <v>17</v>
      </c>
      <c r="D272" s="61" t="n">
        <v>525.3413846</v>
      </c>
      <c r="E272" s="61" t="n">
        <v>28.8038971587469</v>
      </c>
      <c r="F272" s="61" t="n">
        <v>1.27993344256128</v>
      </c>
      <c r="G272" s="61" t="n">
        <v>28.4447928436726</v>
      </c>
      <c r="H272" s="61" t="n">
        <v>9248.0441418</v>
      </c>
      <c r="I272" s="61" t="n">
        <v>7.78194080723781</v>
      </c>
      <c r="J272" s="61" t="n">
        <v>22.5317885138355</v>
      </c>
      <c r="K272" s="61" t="n">
        <v>6.75694631173394</v>
      </c>
      <c r="L272" s="61" t="n">
        <v>17242.201691</v>
      </c>
      <c r="M272" s="61" t="n">
        <v>5.75506670873255</v>
      </c>
      <c r="N272" s="61" t="n">
        <v>42.0086275603453</v>
      </c>
      <c r="O272" s="61" t="n">
        <v>4.43510172134278</v>
      </c>
      <c r="P272" s="61" t="n">
        <v>6214.3381631</v>
      </c>
      <c r="Q272" s="61" t="n">
        <v>7.71774209461818</v>
      </c>
      <c r="R272" s="61" t="n">
        <v>15.1405152373303</v>
      </c>
      <c r="S272" s="61" t="n">
        <v>7.91330202970676</v>
      </c>
      <c r="T272" s="61" t="n">
        <v>1418.4441446</v>
      </c>
      <c r="U272" s="61" t="n">
        <v>17.7816565123067</v>
      </c>
      <c r="V272" s="61" t="n">
        <v>3.45587488497811</v>
      </c>
      <c r="W272" s="61" t="n">
        <v>17.1774749770222</v>
      </c>
      <c r="X272" s="61" t="n">
        <v>6396.060375</v>
      </c>
      <c r="Y272" s="61" t="n">
        <v>9.45202972681033</v>
      </c>
      <c r="Z272" s="61" t="n">
        <v>15.5832603609495</v>
      </c>
      <c r="AA272" s="61" t="n">
        <v>8.61748851539616</v>
      </c>
    </row>
    <row r="273">
      <c r="A273" s="61" t="s">
        <v>169</v>
      </c>
      <c r="B273" s="61" t="s">
        <v>170</v>
      </c>
      <c r="C273" s="61" t="s">
        <v>16</v>
      </c>
      <c r="D273" s="61" t="n">
        <v>283.3763223</v>
      </c>
      <c r="E273" s="61" t="n">
        <v>45.2700692716324</v>
      </c>
      <c r="F273" s="61" t="n">
        <v>7.80788901045096</v>
      </c>
      <c r="G273" s="61" t="n">
        <v>37.5022312375026</v>
      </c>
      <c r="H273" s="61" t="n">
        <v>949.8415838</v>
      </c>
      <c r="I273" s="61" t="n">
        <v>23.4448267115286</v>
      </c>
      <c r="J273" s="61" t="n">
        <v>26.1710562252623</v>
      </c>
      <c r="K273" s="61" t="n">
        <v>15.3434008690775</v>
      </c>
      <c r="L273" s="61" t="n">
        <v>1715.6957258</v>
      </c>
      <c r="M273" s="61" t="n">
        <v>18.1843497722704</v>
      </c>
      <c r="N273" s="61" t="n">
        <v>47.2726927007321</v>
      </c>
      <c r="O273" s="61" t="n">
        <v>12.0554981544312</v>
      </c>
      <c r="P273" s="61" t="n">
        <v>384.2387046</v>
      </c>
      <c r="Q273" s="61" t="n">
        <v>32.6489071879458</v>
      </c>
      <c r="R273" s="61" t="n">
        <v>10.5869577764517</v>
      </c>
      <c r="S273" s="61" t="n">
        <v>29.2938526972461</v>
      </c>
      <c r="T273" s="61" t="n">
        <v>81.6321826</v>
      </c>
      <c r="U273" s="61" t="n">
        <v>70.3493808605168</v>
      </c>
      <c r="V273" s="61" t="n">
        <v>2.24921763486965</v>
      </c>
      <c r="W273" s="61" t="n">
        <v>69.1393944476451</v>
      </c>
      <c r="X273" s="61" t="n">
        <v>214.5744782</v>
      </c>
      <c r="Y273" s="61" t="n">
        <v>40.0160098139385</v>
      </c>
      <c r="Z273" s="61" t="n">
        <v>5.91218665223333</v>
      </c>
      <c r="AA273" s="61" t="n">
        <v>40.3739943218963</v>
      </c>
    </row>
    <row r="274">
      <c r="A274" s="61" t="s">
        <v>169</v>
      </c>
      <c r="B274" s="61" t="s">
        <v>170</v>
      </c>
      <c r="C274" s="61" t="s">
        <v>17</v>
      </c>
      <c r="D274" s="61" t="n">
        <v>590.9127201</v>
      </c>
      <c r="E274" s="61" t="n">
        <v>24.4956563598058</v>
      </c>
      <c r="F274" s="61" t="n">
        <v>1.27537159623578</v>
      </c>
      <c r="G274" s="61" t="n">
        <v>23.7185647647311</v>
      </c>
      <c r="H274" s="61" t="n">
        <v>9211.8836672</v>
      </c>
      <c r="I274" s="61" t="n">
        <v>7.47531433421121</v>
      </c>
      <c r="J274" s="61" t="n">
        <v>19.8820813587952</v>
      </c>
      <c r="K274" s="61" t="n">
        <v>6.89886367600959</v>
      </c>
      <c r="L274" s="61" t="n">
        <v>18137.243268</v>
      </c>
      <c r="M274" s="61" t="n">
        <v>5.49301277725534</v>
      </c>
      <c r="N274" s="61" t="n">
        <v>39.1457555594865</v>
      </c>
      <c r="O274" s="61" t="n">
        <v>4.70669963689799</v>
      </c>
      <c r="P274" s="61" t="n">
        <v>7915.16666</v>
      </c>
      <c r="Q274" s="61" t="n">
        <v>8.21094028567413</v>
      </c>
      <c r="R274" s="61" t="n">
        <v>17.0833667888011</v>
      </c>
      <c r="S274" s="61" t="n">
        <v>7.29080286173216</v>
      </c>
      <c r="T274" s="61" t="n">
        <v>2424.3221417</v>
      </c>
      <c r="U274" s="61" t="n">
        <v>14.9715385461174</v>
      </c>
      <c r="V274" s="61" t="n">
        <v>5.23243364794455</v>
      </c>
      <c r="W274" s="61" t="n">
        <v>15.1389263321964</v>
      </c>
      <c r="X274" s="61" t="n">
        <v>8053.0636945</v>
      </c>
      <c r="Y274" s="61" t="n">
        <v>8.18219508272083</v>
      </c>
      <c r="Z274" s="61" t="n">
        <v>17.3809910487369</v>
      </c>
      <c r="AA274" s="61" t="n">
        <v>7.8966549418562</v>
      </c>
    </row>
    <row r="275">
      <c r="A275" s="61" t="s">
        <v>171</v>
      </c>
      <c r="B275" s="61" t="s">
        <v>172</v>
      </c>
      <c r="C275" s="61" t="s">
        <v>16</v>
      </c>
      <c r="D275" s="61" t="n">
        <v>274.5386046</v>
      </c>
      <c r="E275" s="61" t="n">
        <v>62.8327139125529</v>
      </c>
      <c r="F275" s="61" t="n">
        <v>2.7460177062195</v>
      </c>
      <c r="G275" s="61" t="n">
        <v>59.6928210908076</v>
      </c>
      <c r="H275" s="61" t="n">
        <v>2826.0313278</v>
      </c>
      <c r="I275" s="61" t="n">
        <v>17.9082187426181</v>
      </c>
      <c r="J275" s="61" t="n">
        <v>28.2668154293876</v>
      </c>
      <c r="K275" s="61" t="n">
        <v>13.6430654441151</v>
      </c>
      <c r="L275" s="61" t="n">
        <v>6390.7096161</v>
      </c>
      <c r="M275" s="61" t="n">
        <v>13.9436035673812</v>
      </c>
      <c r="N275" s="61" t="n">
        <v>63.9217999475394</v>
      </c>
      <c r="O275" s="61" t="n">
        <v>6.03084112050307</v>
      </c>
      <c r="P275" s="61" t="n">
        <v>271.5270028</v>
      </c>
      <c r="Q275" s="61" t="n">
        <v>43.9186133494123</v>
      </c>
      <c r="R275" s="61" t="n">
        <v>2.71589475910636</v>
      </c>
      <c r="S275" s="61" t="n">
        <v>44.5373348026121</v>
      </c>
      <c r="T275" s="61"/>
      <c r="U275" s="61"/>
      <c r="V275" s="61"/>
      <c r="W275" s="61"/>
      <c r="X275" s="61" t="n">
        <v>234.8931714</v>
      </c>
      <c r="Y275" s="61" t="n">
        <v>50.9539350787035</v>
      </c>
      <c r="Z275" s="61" t="n">
        <v>2.34947215774714</v>
      </c>
      <c r="AA275" s="61" t="n">
        <v>50.1757949544608</v>
      </c>
    </row>
    <row r="276">
      <c r="A276" s="61" t="s">
        <v>171</v>
      </c>
      <c r="B276" s="61" t="s">
        <v>172</v>
      </c>
      <c r="C276" s="61" t="s">
        <v>17</v>
      </c>
      <c r="D276" s="61" t="n">
        <v>436.9370369</v>
      </c>
      <c r="E276" s="61" t="n">
        <v>39.3853158778506</v>
      </c>
      <c r="F276" s="61" t="n">
        <v>0.71180516251906</v>
      </c>
      <c r="G276" s="61" t="n">
        <v>40.1242053993493</v>
      </c>
      <c r="H276" s="61" t="n">
        <v>9623.06634</v>
      </c>
      <c r="I276" s="61" t="n">
        <v>9.55746016576161</v>
      </c>
      <c r="J276" s="61" t="n">
        <v>15.6767399455841</v>
      </c>
      <c r="K276" s="61" t="n">
        <v>8.86167984397016</v>
      </c>
      <c r="L276" s="61" t="n">
        <v>27666.8877727</v>
      </c>
      <c r="M276" s="61" t="n">
        <v>4.94591362953469</v>
      </c>
      <c r="N276" s="61" t="n">
        <v>45.0715592506535</v>
      </c>
      <c r="O276" s="61" t="n">
        <v>4.5555858934869</v>
      </c>
      <c r="P276" s="61" t="n">
        <v>11039.3647024</v>
      </c>
      <c r="Q276" s="61" t="n">
        <v>10.3422037838642</v>
      </c>
      <c r="R276" s="61" t="n">
        <v>17.9840025506865</v>
      </c>
      <c r="S276" s="61" t="n">
        <v>8.51432797609922</v>
      </c>
      <c r="T276" s="61" t="n">
        <v>2159.8204894</v>
      </c>
      <c r="U276" s="61" t="n">
        <v>17.8505606057246</v>
      </c>
      <c r="V276" s="61" t="n">
        <v>3.51851924793735</v>
      </c>
      <c r="W276" s="61" t="n">
        <v>17.3721582488296</v>
      </c>
      <c r="X276" s="61" t="n">
        <v>10458.2827371</v>
      </c>
      <c r="Y276" s="61" t="n">
        <v>11.1992066168637</v>
      </c>
      <c r="Z276" s="61" t="n">
        <v>17.0373738426195</v>
      </c>
      <c r="AA276" s="61" t="n">
        <v>9.74119045062291</v>
      </c>
    </row>
    <row r="277">
      <c r="A277" s="61" t="s">
        <v>173</v>
      </c>
      <c r="B277" s="61" t="s">
        <v>174</v>
      </c>
      <c r="C277" s="61" t="s">
        <v>16</v>
      </c>
      <c r="D277" s="61" t="n">
        <v>76.601031</v>
      </c>
      <c r="E277" s="61" t="n">
        <v>37.2432536795532</v>
      </c>
      <c r="F277" s="61" t="n">
        <v>3.70784840679263</v>
      </c>
      <c r="G277" s="61" t="n">
        <v>36.0907786687678</v>
      </c>
      <c r="H277" s="61" t="n">
        <v>585.9613937</v>
      </c>
      <c r="I277" s="61" t="n">
        <v>19.2894969054793</v>
      </c>
      <c r="J277" s="61" t="n">
        <v>28.3632738581878</v>
      </c>
      <c r="K277" s="61" t="n">
        <v>14.1923944144744</v>
      </c>
      <c r="L277" s="61" t="n">
        <v>968.5991208</v>
      </c>
      <c r="M277" s="61" t="n">
        <v>15.71504043265</v>
      </c>
      <c r="N277" s="61" t="n">
        <v>46.8847306621634</v>
      </c>
      <c r="O277" s="61" t="n">
        <v>9.16126866642593</v>
      </c>
      <c r="P277" s="61" t="n">
        <v>185.2378662</v>
      </c>
      <c r="Q277" s="61" t="n">
        <v>27.9675689558215</v>
      </c>
      <c r="R277" s="61" t="n">
        <v>8.9663796701031</v>
      </c>
      <c r="S277" s="61" t="n">
        <v>27.3452527516488</v>
      </c>
      <c r="T277" s="61" t="n">
        <v>25.8777355</v>
      </c>
      <c r="U277" s="61" t="n">
        <v>70.3887111695882</v>
      </c>
      <c r="V277" s="61" t="n">
        <v>1.2526035105856</v>
      </c>
      <c r="W277" s="61" t="n">
        <v>71.0912213405968</v>
      </c>
      <c r="X277" s="61" t="n">
        <v>223.6387856</v>
      </c>
      <c r="Y277" s="61" t="n">
        <v>25.3660151260286</v>
      </c>
      <c r="Z277" s="61" t="n">
        <v>10.8251638921675</v>
      </c>
      <c r="AA277" s="61" t="n">
        <v>21.1719035882348</v>
      </c>
    </row>
    <row r="278">
      <c r="A278" s="61" t="s">
        <v>173</v>
      </c>
      <c r="B278" s="61" t="s">
        <v>174</v>
      </c>
      <c r="C278" s="61" t="s">
        <v>17</v>
      </c>
      <c r="D278" s="61" t="n">
        <v>253.150811</v>
      </c>
      <c r="E278" s="61" t="n">
        <v>23.4194852188347</v>
      </c>
      <c r="F278" s="61" t="n">
        <v>1.50020272408844</v>
      </c>
      <c r="G278" s="61" t="n">
        <v>23.4683874964246</v>
      </c>
      <c r="H278" s="61" t="n">
        <v>4192.2863203</v>
      </c>
      <c r="I278" s="61" t="n">
        <v>7.62152594634431</v>
      </c>
      <c r="J278" s="61" t="n">
        <v>24.8440024072163</v>
      </c>
      <c r="K278" s="61" t="n">
        <v>7.46210708303019</v>
      </c>
      <c r="L278" s="61" t="n">
        <v>6910.9829542</v>
      </c>
      <c r="M278" s="61" t="n">
        <v>5.57329062171598</v>
      </c>
      <c r="N278" s="61" t="n">
        <v>40.9553317765971</v>
      </c>
      <c r="O278" s="61" t="n">
        <v>4.04665995724253</v>
      </c>
      <c r="P278" s="61" t="n">
        <v>2478.70101</v>
      </c>
      <c r="Q278" s="61" t="n">
        <v>8.24906025850574</v>
      </c>
      <c r="R278" s="61" t="n">
        <v>14.6890858959277</v>
      </c>
      <c r="S278" s="61" t="n">
        <v>7.63849100045028</v>
      </c>
      <c r="T278" s="61" t="n">
        <v>638.5790951</v>
      </c>
      <c r="U278" s="61" t="n">
        <v>15.8567069123032</v>
      </c>
      <c r="V278" s="61" t="n">
        <v>3.78429796148254</v>
      </c>
      <c r="W278" s="61" t="n">
        <v>15.8717344849112</v>
      </c>
      <c r="X278" s="61" t="n">
        <v>2400.7399724</v>
      </c>
      <c r="Y278" s="61" t="n">
        <v>10.4088553367426</v>
      </c>
      <c r="Z278" s="61" t="n">
        <v>14.2270792346879</v>
      </c>
      <c r="AA278" s="61" t="n">
        <v>9.89870593071714</v>
      </c>
    </row>
    <row r="279">
      <c r="A279" s="61" t="s">
        <v>175</v>
      </c>
      <c r="B279" s="61" t="s">
        <v>176</v>
      </c>
      <c r="C279" s="61" t="s">
        <v>16</v>
      </c>
      <c r="D279" s="61" t="n">
        <v>634.5615049</v>
      </c>
      <c r="E279" s="61" t="n">
        <v>24.964444203124</v>
      </c>
      <c r="F279" s="61" t="n">
        <v>10.0872487077821</v>
      </c>
      <c r="G279" s="61" t="n">
        <v>22.2075034601414</v>
      </c>
      <c r="H279" s="61" t="n">
        <v>2020.0413566</v>
      </c>
      <c r="I279" s="61" t="n">
        <v>17.7136125676247</v>
      </c>
      <c r="J279" s="61" t="n">
        <v>32.1114019786639</v>
      </c>
      <c r="K279" s="61" t="n">
        <v>12.6287752757117</v>
      </c>
      <c r="L279" s="61" t="n">
        <v>3157.7936005</v>
      </c>
      <c r="M279" s="61" t="n">
        <v>13.2392091139136</v>
      </c>
      <c r="N279" s="61" t="n">
        <v>50.197576074373</v>
      </c>
      <c r="O279" s="61" t="n">
        <v>9.27648756025547</v>
      </c>
      <c r="P279" s="61" t="n">
        <v>367.3831884</v>
      </c>
      <c r="Q279" s="61" t="n">
        <v>32.4464123320332</v>
      </c>
      <c r="R279" s="61" t="n">
        <v>5.84007312739967</v>
      </c>
      <c r="S279" s="61" t="n">
        <v>32.6380924369923</v>
      </c>
      <c r="T279" s="61" t="n">
        <v>31.5431921</v>
      </c>
      <c r="U279" s="61" t="n">
        <v>99.9999999999998</v>
      </c>
      <c r="V279" s="61" t="n">
        <v>0.501423457447503</v>
      </c>
      <c r="W279" s="61" t="n">
        <v>99.2705152841089</v>
      </c>
      <c r="X279" s="61" t="n">
        <v>79.4064067</v>
      </c>
      <c r="Y279" s="61" t="n">
        <v>71.1696870988216</v>
      </c>
      <c r="Z279" s="61" t="n">
        <v>1.26227665433381</v>
      </c>
      <c r="AA279" s="61" t="n">
        <v>72.1183757176048</v>
      </c>
    </row>
    <row r="280">
      <c r="A280" s="61" t="s">
        <v>175</v>
      </c>
      <c r="B280" s="61" t="s">
        <v>176</v>
      </c>
      <c r="C280" s="61" t="s">
        <v>17</v>
      </c>
      <c r="D280" s="61" t="n">
        <v>1086.0221284</v>
      </c>
      <c r="E280" s="61" t="n">
        <v>20.8783242699192</v>
      </c>
      <c r="F280" s="61" t="n">
        <v>2.96922528191494</v>
      </c>
      <c r="G280" s="61" t="n">
        <v>20.2737435026434</v>
      </c>
      <c r="H280" s="61" t="n">
        <v>12311.6816064</v>
      </c>
      <c r="I280" s="61" t="n">
        <v>6.43834668302283</v>
      </c>
      <c r="J280" s="61" t="n">
        <v>33.660599846586</v>
      </c>
      <c r="K280" s="61" t="n">
        <v>6.04789067185044</v>
      </c>
      <c r="L280" s="61" t="n">
        <v>17658.1504837</v>
      </c>
      <c r="M280" s="61" t="n">
        <v>5.23566472743847</v>
      </c>
      <c r="N280" s="61" t="n">
        <v>48.2780465305117</v>
      </c>
      <c r="O280" s="61" t="n">
        <v>3.73080591451478</v>
      </c>
      <c r="P280" s="61" t="n">
        <v>3477.5425364</v>
      </c>
      <c r="Q280" s="61" t="n">
        <v>11.3571172137142</v>
      </c>
      <c r="R280" s="61" t="n">
        <v>9.5077318850085</v>
      </c>
      <c r="S280" s="61" t="n">
        <v>11.2072138375452</v>
      </c>
      <c r="T280" s="61" t="n">
        <v>491.6454337</v>
      </c>
      <c r="U280" s="61" t="n">
        <v>33.6457149909373</v>
      </c>
      <c r="V280" s="61" t="n">
        <v>1.34417707826152</v>
      </c>
      <c r="W280" s="61" t="n">
        <v>33.0363730705232</v>
      </c>
      <c r="X280" s="61" t="n">
        <v>1550.9001966</v>
      </c>
      <c r="Y280" s="61" t="n">
        <v>15.878424139067</v>
      </c>
      <c r="Z280" s="61" t="n">
        <v>4.24021937771739</v>
      </c>
      <c r="AA280" s="61" t="n">
        <v>15.2254816992984</v>
      </c>
    </row>
    <row r="281">
      <c r="A281" s="61" t="s">
        <v>177</v>
      </c>
      <c r="B281" s="61" t="s">
        <v>178</v>
      </c>
      <c r="C281" s="61" t="s">
        <v>16</v>
      </c>
      <c r="D281" s="61" t="n">
        <v>227.2518421</v>
      </c>
      <c r="E281" s="61" t="n">
        <v>38.6635561430359</v>
      </c>
      <c r="F281" s="61" t="n">
        <v>4.29548813234332</v>
      </c>
      <c r="G281" s="61" t="n">
        <v>36.2182620894098</v>
      </c>
      <c r="H281" s="61" t="n">
        <v>2504.3376288</v>
      </c>
      <c r="I281" s="61" t="n">
        <v>12.0977555319322</v>
      </c>
      <c r="J281" s="61" t="n">
        <v>47.3367012759243</v>
      </c>
      <c r="K281" s="61" t="n">
        <v>7.51471926493059</v>
      </c>
      <c r="L281" s="61" t="n">
        <v>2135.3985971</v>
      </c>
      <c r="M281" s="61" t="n">
        <v>14.5301834442919</v>
      </c>
      <c r="N281" s="61" t="n">
        <v>40.3630582128761</v>
      </c>
      <c r="O281" s="61" t="n">
        <v>8.81208547254097</v>
      </c>
      <c r="P281" s="61" t="n">
        <v>306.9036556</v>
      </c>
      <c r="Q281" s="61" t="n">
        <v>38.6150682964375</v>
      </c>
      <c r="R281" s="61" t="n">
        <v>5.80105753256106</v>
      </c>
      <c r="S281" s="61" t="n">
        <v>37.0221545018866</v>
      </c>
      <c r="T281" s="61" t="n">
        <v>16.6033697</v>
      </c>
      <c r="U281" s="61" t="n">
        <v>99.9999999999997</v>
      </c>
      <c r="V281" s="61" t="n">
        <v>0.313834980804579</v>
      </c>
      <c r="W281" s="61" t="n">
        <v>97.9312021343948</v>
      </c>
      <c r="X281" s="61" t="n">
        <v>99.9826149</v>
      </c>
      <c r="Y281" s="61" t="n">
        <v>57.7690305060285</v>
      </c>
      <c r="Z281" s="61" t="n">
        <v>1.88985986549062</v>
      </c>
      <c r="AA281" s="61" t="n">
        <v>58.2155172147142</v>
      </c>
    </row>
    <row r="282">
      <c r="A282" s="61" t="s">
        <v>177</v>
      </c>
      <c r="B282" s="61" t="s">
        <v>178</v>
      </c>
      <c r="C282" s="61" t="s">
        <v>17</v>
      </c>
      <c r="D282" s="61" t="n">
        <v>559.5766101</v>
      </c>
      <c r="E282" s="61" t="n">
        <v>22.272128781271</v>
      </c>
      <c r="F282" s="61" t="n">
        <v>2.02907228335053</v>
      </c>
      <c r="G282" s="61" t="n">
        <v>22.0069113169911</v>
      </c>
      <c r="H282" s="61" t="n">
        <v>8997.1879909</v>
      </c>
      <c r="I282" s="61" t="n">
        <v>7.45735559630175</v>
      </c>
      <c r="J282" s="61" t="n">
        <v>32.624567308428</v>
      </c>
      <c r="K282" s="61" t="n">
        <v>6.6324011261066</v>
      </c>
      <c r="L282" s="61" t="n">
        <v>13584.9576754</v>
      </c>
      <c r="M282" s="61" t="n">
        <v>5.44445316191122</v>
      </c>
      <c r="N282" s="61" t="n">
        <v>49.2602095800934</v>
      </c>
      <c r="O282" s="61" t="n">
        <v>3.76065296035214</v>
      </c>
      <c r="P282" s="61" t="n">
        <v>3020.8579979</v>
      </c>
      <c r="Q282" s="61" t="n">
        <v>11.1137058789827</v>
      </c>
      <c r="R282" s="61" t="n">
        <v>10.9538875014473</v>
      </c>
      <c r="S282" s="61" t="n">
        <v>10.1320208187644</v>
      </c>
      <c r="T282" s="61" t="n">
        <v>375.909797</v>
      </c>
      <c r="U282" s="61" t="n">
        <v>28.2681605318786</v>
      </c>
      <c r="V282" s="61" t="n">
        <v>1.36308082998022</v>
      </c>
      <c r="W282" s="61" t="n">
        <v>27.897508383155</v>
      </c>
      <c r="X282" s="61" t="n">
        <v>1039.463395</v>
      </c>
      <c r="Y282" s="61" t="n">
        <v>18.7212750065777</v>
      </c>
      <c r="Z282" s="61" t="n">
        <v>3.76918249670054</v>
      </c>
      <c r="AA282" s="61" t="n">
        <v>18.1028029961092</v>
      </c>
    </row>
    <row r="283">
      <c r="A283" s="61" t="s">
        <v>179</v>
      </c>
      <c r="B283" s="61" t="s">
        <v>180</v>
      </c>
      <c r="C283" s="61" t="s">
        <v>16</v>
      </c>
      <c r="D283" s="61" t="n">
        <v>197.8373383</v>
      </c>
      <c r="E283" s="61" t="n">
        <v>25.1238121498627</v>
      </c>
      <c r="F283" s="61" t="n">
        <v>7.69507387508914</v>
      </c>
      <c r="G283" s="61" t="n">
        <v>23.9446394582744</v>
      </c>
      <c r="H283" s="61" t="n">
        <v>1309.2382953</v>
      </c>
      <c r="I283" s="61" t="n">
        <v>7.88473821926226</v>
      </c>
      <c r="J283" s="61" t="n">
        <v>50.9240848517283</v>
      </c>
      <c r="K283" s="61" t="n">
        <v>5.20434579107111</v>
      </c>
      <c r="L283" s="61" t="n">
        <v>986.4648005</v>
      </c>
      <c r="M283" s="61" t="n">
        <v>11.6872927964739</v>
      </c>
      <c r="N283" s="61" t="n">
        <v>38.3694988026564</v>
      </c>
      <c r="O283" s="61" t="n">
        <v>7.414413953652</v>
      </c>
      <c r="P283" s="61" t="n">
        <v>48.2056415</v>
      </c>
      <c r="Q283" s="61" t="n">
        <v>40.4111286086236</v>
      </c>
      <c r="R283" s="61" t="n">
        <v>1.87500486877791</v>
      </c>
      <c r="S283" s="61" t="n">
        <v>38.7604879220151</v>
      </c>
      <c r="T283" s="61" t="n">
        <v>19.0696146</v>
      </c>
      <c r="U283" s="61" t="n">
        <v>70.3438416885442</v>
      </c>
      <c r="V283" s="61" t="n">
        <v>0.741731032056038</v>
      </c>
      <c r="W283" s="61" t="n">
        <v>70.1151490597453</v>
      </c>
      <c r="X283" s="61" t="n">
        <v>10.1451805</v>
      </c>
      <c r="Y283" s="61" t="n">
        <v>99.9999999999999</v>
      </c>
      <c r="Z283" s="61" t="n">
        <v>0.394606569692278</v>
      </c>
      <c r="AA283" s="61" t="n">
        <v>100.810058730011</v>
      </c>
    </row>
    <row r="284">
      <c r="A284" s="61" t="s">
        <v>179</v>
      </c>
      <c r="B284" s="61" t="s">
        <v>180</v>
      </c>
      <c r="C284" s="61" t="s">
        <v>17</v>
      </c>
      <c r="D284" s="61" t="n">
        <v>199.6403702</v>
      </c>
      <c r="E284" s="61" t="n">
        <v>21.9790148936078</v>
      </c>
      <c r="F284" s="61" t="n">
        <v>3.96427390204267</v>
      </c>
      <c r="G284" s="61" t="n">
        <v>21.7020864767912</v>
      </c>
      <c r="H284" s="61" t="n">
        <v>2027.1713747</v>
      </c>
      <c r="I284" s="61" t="n">
        <v>7.64931402467011</v>
      </c>
      <c r="J284" s="61" t="n">
        <v>40.2536950199022</v>
      </c>
      <c r="K284" s="61" t="n">
        <v>5.84862022263501</v>
      </c>
      <c r="L284" s="61" t="n">
        <v>2431.7372379</v>
      </c>
      <c r="M284" s="61" t="n">
        <v>8.21686831836866</v>
      </c>
      <c r="N284" s="61" t="n">
        <v>48.2871899064045</v>
      </c>
      <c r="O284" s="61" t="n">
        <v>5.31505055014339</v>
      </c>
      <c r="P284" s="61" t="n">
        <v>307.2094595</v>
      </c>
      <c r="Q284" s="61" t="n">
        <v>15.816423228601</v>
      </c>
      <c r="R284" s="61" t="n">
        <v>6.10028142873322</v>
      </c>
      <c r="S284" s="61" t="n">
        <v>15.9372915035615</v>
      </c>
      <c r="T284" s="61"/>
      <c r="U284" s="61"/>
      <c r="V284" s="61"/>
      <c r="W284" s="61"/>
      <c r="X284" s="61" t="n">
        <v>70.2298656</v>
      </c>
      <c r="Y284" s="61" t="n">
        <v>40.7285579866574</v>
      </c>
      <c r="Z284" s="61" t="n">
        <v>1.39455974291739</v>
      </c>
      <c r="AA284" s="61" t="n">
        <v>39.8749499667675</v>
      </c>
    </row>
    <row r="285">
      <c r="A285" s="61" t="s">
        <v>181</v>
      </c>
      <c r="B285" s="61" t="s">
        <v>182</v>
      </c>
      <c r="C285" s="61" t="s">
        <v>16</v>
      </c>
      <c r="D285" s="61" t="n">
        <v>175.4915739</v>
      </c>
      <c r="E285" s="61" t="n">
        <v>38.1514941770503</v>
      </c>
      <c r="F285" s="61" t="n">
        <v>4.09770823079511</v>
      </c>
      <c r="G285" s="61" t="n">
        <v>38.4055003405372</v>
      </c>
      <c r="H285" s="61" t="n">
        <v>2083.7273526</v>
      </c>
      <c r="I285" s="61" t="n">
        <v>13.3240488174187</v>
      </c>
      <c r="J285" s="61" t="n">
        <v>48.6547959752609</v>
      </c>
      <c r="K285" s="61" t="n">
        <v>8.13321078793386</v>
      </c>
      <c r="L285" s="61" t="n">
        <v>1810.5963673</v>
      </c>
      <c r="M285" s="61" t="n">
        <v>19.2813307147432</v>
      </c>
      <c r="N285" s="61" t="n">
        <v>42.277218626808</v>
      </c>
      <c r="O285" s="61" t="n">
        <v>10.4707799943068</v>
      </c>
      <c r="P285" s="61" t="n">
        <v>187.5559586</v>
      </c>
      <c r="Q285" s="61" t="n">
        <v>38.0809756270011</v>
      </c>
      <c r="R285" s="61" t="n">
        <v>4.37941023725634</v>
      </c>
      <c r="S285" s="61" t="n">
        <v>38.9720302918436</v>
      </c>
      <c r="T285" s="61"/>
      <c r="U285" s="61"/>
      <c r="V285" s="61"/>
      <c r="W285" s="61"/>
      <c r="X285" s="61" t="n">
        <v>25.3049172</v>
      </c>
      <c r="Y285" s="61" t="n">
        <v>99.9999999999998</v>
      </c>
      <c r="Z285" s="61" t="n">
        <v>0.590866929879582</v>
      </c>
      <c r="AA285" s="61" t="n">
        <v>99.8540503779406</v>
      </c>
    </row>
    <row r="286">
      <c r="A286" s="61" t="s">
        <v>181</v>
      </c>
      <c r="B286" s="61" t="s">
        <v>182</v>
      </c>
      <c r="C286" s="61" t="s">
        <v>17</v>
      </c>
      <c r="D286" s="61" t="n">
        <v>531.2011264</v>
      </c>
      <c r="E286" s="61" t="n">
        <v>20.5469603454286</v>
      </c>
      <c r="F286" s="61" t="n">
        <v>3.1314579214172</v>
      </c>
      <c r="G286" s="61" t="n">
        <v>20.561038320041</v>
      </c>
      <c r="H286" s="61" t="n">
        <v>5186.4134826</v>
      </c>
      <c r="I286" s="61" t="n">
        <v>7.20538690629304</v>
      </c>
      <c r="J286" s="61" t="n">
        <v>30.5741738424009</v>
      </c>
      <c r="K286" s="61" t="n">
        <v>6.54919814998523</v>
      </c>
      <c r="L286" s="61" t="n">
        <v>8492.9261958</v>
      </c>
      <c r="M286" s="61" t="n">
        <v>6.45563639331479</v>
      </c>
      <c r="N286" s="61" t="n">
        <v>50.0662361017343</v>
      </c>
      <c r="O286" s="61" t="n">
        <v>4.54654857902918</v>
      </c>
      <c r="P286" s="61" t="n">
        <v>1667.3603835</v>
      </c>
      <c r="Q286" s="61" t="n">
        <v>11.8638478380031</v>
      </c>
      <c r="R286" s="61" t="n">
        <v>9.82917509259314</v>
      </c>
      <c r="S286" s="61" t="n">
        <v>11.0670697150643</v>
      </c>
      <c r="T286" s="61" t="n">
        <v>178.8270918</v>
      </c>
      <c r="U286" s="61" t="n">
        <v>39.304131231749</v>
      </c>
      <c r="V286" s="61" t="n">
        <v>1.05419489031624</v>
      </c>
      <c r="W286" s="61" t="n">
        <v>39.2848785888582</v>
      </c>
      <c r="X286" s="61" t="n">
        <v>906.6523474</v>
      </c>
      <c r="Y286" s="61" t="n">
        <v>20.3125502441969</v>
      </c>
      <c r="Z286" s="61" t="n">
        <v>5.3447621515383</v>
      </c>
      <c r="AA286" s="61" t="n">
        <v>18.9990491163634</v>
      </c>
    </row>
    <row r="287">
      <c r="A287" s="61" t="s">
        <v>183</v>
      </c>
      <c r="B287" s="61" t="s">
        <v>184</v>
      </c>
      <c r="C287" s="61" t="s">
        <v>16</v>
      </c>
      <c r="D287" s="61" t="n">
        <v>369.5125099</v>
      </c>
      <c r="E287" s="61" t="n">
        <v>37.4780630640257</v>
      </c>
      <c r="F287" s="61" t="n">
        <v>4.31839379627898</v>
      </c>
      <c r="G287" s="61" t="n">
        <v>37.1143296861609</v>
      </c>
      <c r="H287" s="61" t="n">
        <v>2919.8526327</v>
      </c>
      <c r="I287" s="61" t="n">
        <v>17.2968125246203</v>
      </c>
      <c r="J287" s="61" t="n">
        <v>34.1235361652921</v>
      </c>
      <c r="K287" s="61" t="n">
        <v>13.5549097206516</v>
      </c>
      <c r="L287" s="61" t="n">
        <v>4197.5464326</v>
      </c>
      <c r="M287" s="61" t="n">
        <v>13.4552519232342</v>
      </c>
      <c r="N287" s="61" t="n">
        <v>49.0556016061225</v>
      </c>
      <c r="O287" s="61" t="n">
        <v>8.42997879000877</v>
      </c>
      <c r="P287" s="61" t="n">
        <v>706.0459619</v>
      </c>
      <c r="Q287" s="61" t="n">
        <v>28.1677353027396</v>
      </c>
      <c r="R287" s="61" t="n">
        <v>8.25137017034124</v>
      </c>
      <c r="S287" s="61" t="n">
        <v>26.3398182128525</v>
      </c>
      <c r="T287" s="61" t="n">
        <v>162.7671696</v>
      </c>
      <c r="U287" s="61" t="n">
        <v>57.2292064696242</v>
      </c>
      <c r="V287" s="61" t="n">
        <v>1.90221634344328</v>
      </c>
      <c r="W287" s="61" t="n">
        <v>56.8508444997189</v>
      </c>
      <c r="X287" s="61" t="n">
        <v>200.9870554</v>
      </c>
      <c r="Y287" s="61" t="n">
        <v>57.1645242322625</v>
      </c>
      <c r="Z287" s="61" t="n">
        <v>2.34888191852186</v>
      </c>
      <c r="AA287" s="61" t="n">
        <v>56.0043980323456</v>
      </c>
    </row>
    <row r="288">
      <c r="A288" s="61" t="s">
        <v>183</v>
      </c>
      <c r="B288" s="61" t="s">
        <v>184</v>
      </c>
      <c r="C288" s="61" t="s">
        <v>17</v>
      </c>
      <c r="D288" s="61" t="n">
        <v>863.8402015</v>
      </c>
      <c r="E288" s="61" t="n">
        <v>20.6225979704682</v>
      </c>
      <c r="F288" s="61" t="n">
        <v>1.87093083140791</v>
      </c>
      <c r="G288" s="61" t="n">
        <v>20.3953046933426</v>
      </c>
      <c r="H288" s="61" t="n">
        <v>10883.8076969</v>
      </c>
      <c r="I288" s="61" t="n">
        <v>9.09761250150856</v>
      </c>
      <c r="J288" s="61" t="n">
        <v>23.5724748024997</v>
      </c>
      <c r="K288" s="61" t="n">
        <v>7.66666278708044</v>
      </c>
      <c r="L288" s="61" t="n">
        <v>22972.7831928</v>
      </c>
      <c r="M288" s="61" t="n">
        <v>6.1834779544619</v>
      </c>
      <c r="N288" s="61" t="n">
        <v>49.7551379109543</v>
      </c>
      <c r="O288" s="61" t="n">
        <v>4.09374551393045</v>
      </c>
      <c r="P288" s="61" t="n">
        <v>6564.8305942</v>
      </c>
      <c r="Q288" s="61" t="n">
        <v>10.7309777709722</v>
      </c>
      <c r="R288" s="61" t="n">
        <v>14.2183055851433</v>
      </c>
      <c r="S288" s="61" t="n">
        <v>10.1259654796621</v>
      </c>
      <c r="T288" s="61" t="n">
        <v>716.0787785</v>
      </c>
      <c r="U288" s="61" t="n">
        <v>25.4725965737748</v>
      </c>
      <c r="V288" s="61" t="n">
        <v>1.55090474150915</v>
      </c>
      <c r="W288" s="61" t="n">
        <v>24.3273719383959</v>
      </c>
      <c r="X288" s="61" t="n">
        <v>4170.3398034</v>
      </c>
      <c r="Y288" s="61" t="n">
        <v>16.4278936534892</v>
      </c>
      <c r="Z288" s="61" t="n">
        <v>9.0322461284857</v>
      </c>
      <c r="AA288" s="61" t="n">
        <v>15.9777929855687</v>
      </c>
    </row>
    <row r="289">
      <c r="A289" s="61" t="s">
        <v>185</v>
      </c>
      <c r="B289" s="61" t="s">
        <v>186</v>
      </c>
      <c r="C289" s="61" t="s">
        <v>16</v>
      </c>
      <c r="D289" s="61" t="n">
        <v>405.5361597</v>
      </c>
      <c r="E289" s="61" t="n">
        <v>27.0677702539958</v>
      </c>
      <c r="F289" s="61" t="n">
        <v>5.68260124624648</v>
      </c>
      <c r="G289" s="61" t="n">
        <v>25.2911552389205</v>
      </c>
      <c r="H289" s="61" t="n">
        <v>2952.7570168</v>
      </c>
      <c r="I289" s="61" t="n">
        <v>10.9957320861223</v>
      </c>
      <c r="J289" s="61" t="n">
        <v>41.375695612306</v>
      </c>
      <c r="K289" s="61" t="n">
        <v>7.6955775801075</v>
      </c>
      <c r="L289" s="61" t="n">
        <v>3366.4021492</v>
      </c>
      <c r="M289" s="61" t="n">
        <v>11.1930082332195</v>
      </c>
      <c r="N289" s="61" t="n">
        <v>47.1719243545689</v>
      </c>
      <c r="O289" s="61" t="n">
        <v>5.59198308712364</v>
      </c>
      <c r="P289" s="61" t="n">
        <v>317.6475705</v>
      </c>
      <c r="Q289" s="61" t="n">
        <v>32.2185563625584</v>
      </c>
      <c r="R289" s="61" t="n">
        <v>4.4510567968237</v>
      </c>
      <c r="S289" s="61" t="n">
        <v>30.0249721564254</v>
      </c>
      <c r="T289" s="61" t="n">
        <v>29.3455944</v>
      </c>
      <c r="U289" s="61" t="n">
        <v>99.9999999999999</v>
      </c>
      <c r="V289" s="61" t="n">
        <v>0.411207009092965</v>
      </c>
      <c r="W289" s="61" t="n">
        <v>100.822227295951</v>
      </c>
      <c r="X289" s="61" t="n">
        <v>64.7643789</v>
      </c>
      <c r="Y289" s="61" t="n">
        <v>70.3321015710571</v>
      </c>
      <c r="Z289" s="61" t="n">
        <v>0.90751498096193</v>
      </c>
      <c r="AA289" s="61" t="n">
        <v>69.8405438187874</v>
      </c>
    </row>
    <row r="290">
      <c r="A290" s="61" t="s">
        <v>185</v>
      </c>
      <c r="B290" s="61" t="s">
        <v>186</v>
      </c>
      <c r="C290" s="61" t="s">
        <v>17</v>
      </c>
      <c r="D290" s="61" t="n">
        <v>828.9552097</v>
      </c>
      <c r="E290" s="61" t="n">
        <v>19.8793463936307</v>
      </c>
      <c r="F290" s="61" t="n">
        <v>3.28008767338539</v>
      </c>
      <c r="G290" s="61" t="n">
        <v>19.7548929612878</v>
      </c>
      <c r="H290" s="61" t="n">
        <v>8280.7026755</v>
      </c>
      <c r="I290" s="61" t="n">
        <v>6.1526347067035</v>
      </c>
      <c r="J290" s="61" t="n">
        <v>32.7658605133886</v>
      </c>
      <c r="K290" s="61" t="n">
        <v>5.42214638753918</v>
      </c>
      <c r="L290" s="61" t="n">
        <v>12495.6011568</v>
      </c>
      <c r="M290" s="61" t="n">
        <v>5.54828350724635</v>
      </c>
      <c r="N290" s="61" t="n">
        <v>49.4437658951357</v>
      </c>
      <c r="O290" s="61" t="n">
        <v>3.86639369528152</v>
      </c>
      <c r="P290" s="61" t="n">
        <v>2381.0765654</v>
      </c>
      <c r="Q290" s="61" t="n">
        <v>13.3533462132892</v>
      </c>
      <c r="R290" s="61" t="n">
        <v>9.42166693708562</v>
      </c>
      <c r="S290" s="61" t="n">
        <v>12.6283628054901</v>
      </c>
      <c r="T290" s="61" t="n">
        <v>438.7764125</v>
      </c>
      <c r="U290" s="61" t="n">
        <v>23.9193547317287</v>
      </c>
      <c r="V290" s="61" t="n">
        <v>1.73619163637849</v>
      </c>
      <c r="W290" s="61" t="n">
        <v>23.6768669494815</v>
      </c>
      <c r="X290" s="61" t="n">
        <v>847.237144</v>
      </c>
      <c r="Y290" s="61" t="n">
        <v>20.7403552359397</v>
      </c>
      <c r="Z290" s="61" t="n">
        <v>3.35242734462622</v>
      </c>
      <c r="AA290" s="61" t="n">
        <v>20.1435255566927</v>
      </c>
    </row>
    <row r="291">
      <c r="A291" s="61" t="s">
        <v>187</v>
      </c>
      <c r="B291" s="61" t="s">
        <v>188</v>
      </c>
      <c r="C291" s="61" t="s">
        <v>16</v>
      </c>
      <c r="D291" s="61" t="n">
        <v>460.7142868</v>
      </c>
      <c r="E291" s="61" t="n">
        <v>30.5151962998658</v>
      </c>
      <c r="F291" s="61" t="n">
        <v>5.49482356599404</v>
      </c>
      <c r="G291" s="61" t="n">
        <v>29.6311136695131</v>
      </c>
      <c r="H291" s="61" t="n">
        <v>3977.1863783</v>
      </c>
      <c r="I291" s="61" t="n">
        <v>13.4070565364302</v>
      </c>
      <c r="J291" s="61" t="n">
        <v>47.4349028540552</v>
      </c>
      <c r="K291" s="61" t="n">
        <v>8.98774614369689</v>
      </c>
      <c r="L291" s="61" t="n">
        <v>3285.11073</v>
      </c>
      <c r="M291" s="61" t="n">
        <v>14.5394941967934</v>
      </c>
      <c r="N291" s="61" t="n">
        <v>39.1806904480477</v>
      </c>
      <c r="O291" s="61" t="n">
        <v>10.1910653401736</v>
      </c>
      <c r="P291" s="61" t="n">
        <v>543.9853377</v>
      </c>
      <c r="Q291" s="61" t="n">
        <v>40.8437135482887</v>
      </c>
      <c r="R291" s="61" t="n">
        <v>6.4879764721661</v>
      </c>
      <c r="S291" s="61" t="n">
        <v>40.0043697652173</v>
      </c>
      <c r="T291" s="61" t="n">
        <v>38.1084615</v>
      </c>
      <c r="U291" s="61" t="n">
        <v>100</v>
      </c>
      <c r="V291" s="61" t="n">
        <v>0.454510047362344</v>
      </c>
      <c r="W291" s="61" t="n">
        <v>99.2761810196648</v>
      </c>
      <c r="X291" s="61" t="n">
        <v>79.4094542</v>
      </c>
      <c r="Y291" s="61" t="n">
        <v>70.2739635741861</v>
      </c>
      <c r="Z291" s="61" t="n">
        <v>0.947096612374652</v>
      </c>
      <c r="AA291" s="61" t="n">
        <v>69.2917222914224</v>
      </c>
    </row>
    <row r="292">
      <c r="A292" s="61" t="s">
        <v>187</v>
      </c>
      <c r="B292" s="61" t="s">
        <v>188</v>
      </c>
      <c r="C292" s="61" t="s">
        <v>17</v>
      </c>
      <c r="D292" s="61" t="n">
        <v>1356.4273658</v>
      </c>
      <c r="E292" s="61" t="n">
        <v>21.5711309693134</v>
      </c>
      <c r="F292" s="61" t="n">
        <v>2.73552249615062</v>
      </c>
      <c r="G292" s="61" t="n">
        <v>22.2893202245346</v>
      </c>
      <c r="H292" s="61" t="n">
        <v>17082.4992821</v>
      </c>
      <c r="I292" s="61" t="n">
        <v>7.24060571651558</v>
      </c>
      <c r="J292" s="61" t="n">
        <v>34.4504705927258</v>
      </c>
      <c r="K292" s="61" t="n">
        <v>5.96872006976072</v>
      </c>
      <c r="L292" s="61" t="n">
        <v>21543.5454639</v>
      </c>
      <c r="M292" s="61" t="n">
        <v>5.82756916253506</v>
      </c>
      <c r="N292" s="61" t="n">
        <v>43.4471131659781</v>
      </c>
      <c r="O292" s="61" t="n">
        <v>4.28272210891058</v>
      </c>
      <c r="P292" s="61" t="n">
        <v>6103.4053136</v>
      </c>
      <c r="Q292" s="61" t="n">
        <v>12.6386704525604</v>
      </c>
      <c r="R292" s="61" t="n">
        <v>12.3088069139854</v>
      </c>
      <c r="S292" s="61" t="n">
        <v>11.2506442786436</v>
      </c>
      <c r="T292" s="61" t="n">
        <v>495.6505217</v>
      </c>
      <c r="U292" s="61" t="n">
        <v>31.727566957064</v>
      </c>
      <c r="V292" s="61" t="n">
        <v>0.999584044472204</v>
      </c>
      <c r="W292" s="61" t="n">
        <v>31.9948086695112</v>
      </c>
      <c r="X292" s="61" t="n">
        <v>3004.1496596</v>
      </c>
      <c r="Y292" s="61" t="n">
        <v>17.1783637687984</v>
      </c>
      <c r="Z292" s="61" t="n">
        <v>6.0585027866879</v>
      </c>
      <c r="AA292" s="61" t="n">
        <v>15.7936718619824</v>
      </c>
    </row>
    <row r="293">
      <c r="A293" s="61" t="s">
        <v>189</v>
      </c>
      <c r="B293" s="61" t="s">
        <v>190</v>
      </c>
      <c r="C293" s="61" t="s">
        <v>16</v>
      </c>
      <c r="D293" s="61" t="n">
        <v>729.0518528</v>
      </c>
      <c r="E293" s="61" t="n">
        <v>23.7142340015253</v>
      </c>
      <c r="F293" s="61" t="n">
        <v>12.170386086856</v>
      </c>
      <c r="G293" s="61" t="n">
        <v>21.5727360574199</v>
      </c>
      <c r="H293" s="61" t="n">
        <v>2645.4478675</v>
      </c>
      <c r="I293" s="61" t="n">
        <v>15.0428648863233</v>
      </c>
      <c r="J293" s="61" t="n">
        <v>44.1616351381214</v>
      </c>
      <c r="K293" s="61" t="n">
        <v>10.0420943048915</v>
      </c>
      <c r="L293" s="61" t="n">
        <v>2180.7226515</v>
      </c>
      <c r="M293" s="61" t="n">
        <v>17.9035585774172</v>
      </c>
      <c r="N293" s="61" t="n">
        <v>36.4037708911607</v>
      </c>
      <c r="O293" s="61" t="n">
        <v>12.6016653311003</v>
      </c>
      <c r="P293" s="61" t="n">
        <v>348.4816855</v>
      </c>
      <c r="Q293" s="61" t="n">
        <v>44.8740164264332</v>
      </c>
      <c r="R293" s="61" t="n">
        <v>5.81735941064375</v>
      </c>
      <c r="S293" s="61" t="n">
        <v>44.4248222055019</v>
      </c>
      <c r="T293" s="61"/>
      <c r="U293" s="61"/>
      <c r="V293" s="61"/>
      <c r="W293" s="61"/>
      <c r="X293" s="61" t="n">
        <v>86.6716596</v>
      </c>
      <c r="Y293" s="61" t="n">
        <v>65.8537325572323</v>
      </c>
      <c r="Z293" s="61" t="n">
        <v>1.44684847321818</v>
      </c>
      <c r="AA293" s="61" t="n">
        <v>64.7123670824843</v>
      </c>
    </row>
    <row r="294">
      <c r="A294" s="61" t="s">
        <v>189</v>
      </c>
      <c r="B294" s="61" t="s">
        <v>190</v>
      </c>
      <c r="C294" s="61" t="s">
        <v>17</v>
      </c>
      <c r="D294" s="61" t="n">
        <v>1308.3193788</v>
      </c>
      <c r="E294" s="61" t="n">
        <v>20.6748532957528</v>
      </c>
      <c r="F294" s="61" t="n">
        <v>3.74391013398929</v>
      </c>
      <c r="G294" s="61" t="n">
        <v>20.56862998206</v>
      </c>
      <c r="H294" s="61" t="n">
        <v>11316.6504202</v>
      </c>
      <c r="I294" s="61" t="n">
        <v>6.37520867051081</v>
      </c>
      <c r="J294" s="61" t="n">
        <v>32.383929243532</v>
      </c>
      <c r="K294" s="61" t="n">
        <v>5.70499017805699</v>
      </c>
      <c r="L294" s="61" t="n">
        <v>18222.5539935</v>
      </c>
      <c r="M294" s="61" t="n">
        <v>5.64778442435304</v>
      </c>
      <c r="N294" s="61" t="n">
        <v>52.1459864226782</v>
      </c>
      <c r="O294" s="61" t="n">
        <v>3.66897429417182</v>
      </c>
      <c r="P294" s="61" t="n">
        <v>2633.8560559</v>
      </c>
      <c r="Q294" s="61" t="n">
        <v>13.5580786836921</v>
      </c>
      <c r="R294" s="61" t="n">
        <v>7.53708959672948</v>
      </c>
      <c r="S294" s="61" t="n">
        <v>13.2142764305481</v>
      </c>
      <c r="T294" s="61" t="n">
        <v>418.9364817</v>
      </c>
      <c r="U294" s="61" t="n">
        <v>37.3206590902737</v>
      </c>
      <c r="V294" s="61" t="n">
        <v>1.19883612881516</v>
      </c>
      <c r="W294" s="61" t="n">
        <v>36.6252503853787</v>
      </c>
      <c r="X294" s="61" t="n">
        <v>1044.9503023</v>
      </c>
      <c r="Y294" s="61" t="n">
        <v>21.1942666785092</v>
      </c>
      <c r="Z294" s="61" t="n">
        <v>2.99024847425591</v>
      </c>
      <c r="AA294" s="61" t="n">
        <v>20.0372654947294</v>
      </c>
    </row>
    <row r="295">
      <c r="A295" s="61" t="s">
        <v>191</v>
      </c>
      <c r="B295" s="61" t="s">
        <v>192</v>
      </c>
      <c r="C295" s="61" t="s">
        <v>16</v>
      </c>
      <c r="D295" s="61" t="n">
        <v>170.4502162</v>
      </c>
      <c r="E295" s="61" t="n">
        <v>28.2970414829806</v>
      </c>
      <c r="F295" s="61" t="n">
        <v>3.86430379282227</v>
      </c>
      <c r="G295" s="61" t="n">
        <v>28.1717310625804</v>
      </c>
      <c r="H295" s="61" t="n">
        <v>1632.1038166</v>
      </c>
      <c r="I295" s="61" t="n">
        <v>13.3088240740007</v>
      </c>
      <c r="J295" s="61" t="n">
        <v>37.0016835963807</v>
      </c>
      <c r="K295" s="61" t="n">
        <v>9.43980941620038</v>
      </c>
      <c r="L295" s="61" t="n">
        <v>2286.9597989</v>
      </c>
      <c r="M295" s="61" t="n">
        <v>13.5472504122594</v>
      </c>
      <c r="N295" s="61" t="n">
        <v>51.8480270776056</v>
      </c>
      <c r="O295" s="61" t="n">
        <v>7.40858418830764</v>
      </c>
      <c r="P295" s="61" t="n">
        <v>199.2812899</v>
      </c>
      <c r="Q295" s="61" t="n">
        <v>34.5896623346167</v>
      </c>
      <c r="R295" s="61" t="n">
        <v>4.51793762171294</v>
      </c>
      <c r="S295" s="61" t="n">
        <v>33.7654849761675</v>
      </c>
      <c r="T295" s="61" t="n">
        <v>57.3431777</v>
      </c>
      <c r="U295" s="61" t="n">
        <v>66.6542305857785</v>
      </c>
      <c r="V295" s="61" t="n">
        <v>1.30003624529631</v>
      </c>
      <c r="W295" s="61" t="n">
        <v>65.0535695890366</v>
      </c>
      <c r="X295" s="61" t="n">
        <v>64.7523899</v>
      </c>
      <c r="Y295" s="61" t="n">
        <v>50.1199774641732</v>
      </c>
      <c r="Z295" s="61" t="n">
        <v>1.46801166618219</v>
      </c>
      <c r="AA295" s="61" t="n">
        <v>50.8296081364575</v>
      </c>
    </row>
    <row r="296">
      <c r="A296" s="61" t="s">
        <v>191</v>
      </c>
      <c r="B296" s="61" t="s">
        <v>192</v>
      </c>
      <c r="C296" s="61" t="s">
        <v>17</v>
      </c>
      <c r="D296" s="61" t="n">
        <v>245.1070179</v>
      </c>
      <c r="E296" s="61" t="n">
        <v>24.807268224372</v>
      </c>
      <c r="F296" s="61" t="n">
        <v>1.67308330592042</v>
      </c>
      <c r="G296" s="61" t="n">
        <v>24.6720172008909</v>
      </c>
      <c r="H296" s="61" t="n">
        <v>4031.9660828</v>
      </c>
      <c r="I296" s="61" t="n">
        <v>5.61654696634575</v>
      </c>
      <c r="J296" s="61" t="n">
        <v>27.5219175728466</v>
      </c>
      <c r="K296" s="61" t="n">
        <v>4.83950659902564</v>
      </c>
      <c r="L296" s="61" t="n">
        <v>7315.7630048</v>
      </c>
      <c r="M296" s="61" t="n">
        <v>5.70159215647022</v>
      </c>
      <c r="N296" s="61" t="n">
        <v>49.9368849503722</v>
      </c>
      <c r="O296" s="61" t="n">
        <v>4.07803794826486</v>
      </c>
      <c r="P296" s="61" t="n">
        <v>1548.9674138</v>
      </c>
      <c r="Q296" s="61" t="n">
        <v>12.4172741516407</v>
      </c>
      <c r="R296" s="61" t="n">
        <v>10.573142881208</v>
      </c>
      <c r="S296" s="61" t="n">
        <v>11.790679765941</v>
      </c>
      <c r="T296" s="61" t="n">
        <v>343.9117762</v>
      </c>
      <c r="U296" s="61" t="n">
        <v>32.353435804914</v>
      </c>
      <c r="V296" s="61" t="n">
        <v>2.3475176533069</v>
      </c>
      <c r="W296" s="61" t="n">
        <v>31.636168947744</v>
      </c>
      <c r="X296" s="61" t="n">
        <v>1164.3034473</v>
      </c>
      <c r="Y296" s="61" t="n">
        <v>13.1022543633719</v>
      </c>
      <c r="Z296" s="61" t="n">
        <v>7.9474536363458</v>
      </c>
      <c r="AA296" s="61" t="n">
        <v>11.9270382380949</v>
      </c>
    </row>
    <row r="297">
      <c r="A297" s="61" t="s">
        <v>193</v>
      </c>
      <c r="B297" s="61" t="s">
        <v>194</v>
      </c>
      <c r="C297" s="61" t="s">
        <v>16</v>
      </c>
      <c r="D297" s="61" t="n">
        <v>35.5257018</v>
      </c>
      <c r="E297" s="61" t="n">
        <v>100</v>
      </c>
      <c r="F297" s="61" t="n">
        <v>1.15543314956193</v>
      </c>
      <c r="G297" s="61" t="n">
        <v>98.7923311331955</v>
      </c>
      <c r="H297" s="61" t="n">
        <v>1241.8118011</v>
      </c>
      <c r="I297" s="61" t="n">
        <v>25.344519197559</v>
      </c>
      <c r="J297" s="61" t="n">
        <v>40.3885200800776</v>
      </c>
      <c r="K297" s="61" t="n">
        <v>14.5188864159421</v>
      </c>
      <c r="L297" s="61" t="n">
        <v>1401.5517307</v>
      </c>
      <c r="M297" s="61" t="n">
        <v>27.609906363805</v>
      </c>
      <c r="N297" s="61" t="n">
        <v>45.5838800762742</v>
      </c>
      <c r="O297" s="61" t="n">
        <v>14.5171523888088</v>
      </c>
      <c r="P297" s="61" t="n">
        <v>157.2481017</v>
      </c>
      <c r="Q297" s="61" t="n">
        <v>49.3316050211288</v>
      </c>
      <c r="R297" s="61" t="n">
        <v>5.11431612055771</v>
      </c>
      <c r="S297" s="61" t="n">
        <v>46.3825831473112</v>
      </c>
      <c r="T297" s="61"/>
      <c r="U297" s="61"/>
      <c r="V297" s="61"/>
      <c r="W297" s="61"/>
      <c r="X297" s="61" t="n">
        <v>238.5279375</v>
      </c>
      <c r="Y297" s="61" t="n">
        <v>39.8185177579918</v>
      </c>
      <c r="Z297" s="61" t="n">
        <v>7.75785057352862</v>
      </c>
      <c r="AA297" s="61" t="n">
        <v>39.837916093483</v>
      </c>
    </row>
    <row r="298">
      <c r="A298" s="61" t="s">
        <v>193</v>
      </c>
      <c r="B298" s="61" t="s">
        <v>194</v>
      </c>
      <c r="C298" s="61" t="s">
        <v>17</v>
      </c>
      <c r="D298" s="61" t="n">
        <v>249.9514245</v>
      </c>
      <c r="E298" s="61" t="n">
        <v>36.1844579785124</v>
      </c>
      <c r="F298" s="61" t="n">
        <v>0.691198970600038</v>
      </c>
      <c r="G298" s="61" t="n">
        <v>35.9158480416692</v>
      </c>
      <c r="H298" s="61" t="n">
        <v>5238.8302067</v>
      </c>
      <c r="I298" s="61" t="n">
        <v>9.69443021760177</v>
      </c>
      <c r="J298" s="61" t="n">
        <v>14.4871110587306</v>
      </c>
      <c r="K298" s="61" t="n">
        <v>9.76182032591545</v>
      </c>
      <c r="L298" s="61" t="n">
        <v>15599.7414191</v>
      </c>
      <c r="M298" s="61" t="n">
        <v>6.2670961910427</v>
      </c>
      <c r="N298" s="61" t="n">
        <v>43.1384827355073</v>
      </c>
      <c r="O298" s="61" t="n">
        <v>5.32479722705102</v>
      </c>
      <c r="P298" s="61" t="n">
        <v>6245.9381807</v>
      </c>
      <c r="Q298" s="61" t="n">
        <v>8.7768181439787</v>
      </c>
      <c r="R298" s="61" t="n">
        <v>17.272100167332</v>
      </c>
      <c r="S298" s="61" t="n">
        <v>7.87013240332621</v>
      </c>
      <c r="T298" s="61" t="n">
        <v>1085.702289</v>
      </c>
      <c r="U298" s="61" t="n">
        <v>20.0589378092682</v>
      </c>
      <c r="V298" s="61" t="n">
        <v>3.00232857658671</v>
      </c>
      <c r="W298" s="61" t="n">
        <v>19.6224427786791</v>
      </c>
      <c r="X298" s="61" t="n">
        <v>7741.8441119</v>
      </c>
      <c r="Y298" s="61" t="n">
        <v>11.3160500855957</v>
      </c>
      <c r="Z298" s="61" t="n">
        <v>21.4087784912434</v>
      </c>
      <c r="AA298" s="61" t="n">
        <v>10.3622977151826</v>
      </c>
    </row>
    <row r="299">
      <c r="A299" s="61" t="s">
        <v>195</v>
      </c>
      <c r="B299" s="61" t="s">
        <v>196</v>
      </c>
      <c r="C299" s="61" t="s">
        <v>16</v>
      </c>
      <c r="D299" s="61" t="n">
        <v>282.3225799</v>
      </c>
      <c r="E299" s="61" t="n">
        <v>30.363920285264</v>
      </c>
      <c r="F299" s="61" t="n">
        <v>5.32100127266052</v>
      </c>
      <c r="G299" s="61" t="n">
        <v>28.4216871113337</v>
      </c>
      <c r="H299" s="61" t="n">
        <v>2251.6305291</v>
      </c>
      <c r="I299" s="61" t="n">
        <v>12.0344899619243</v>
      </c>
      <c r="J299" s="61" t="n">
        <v>42.4370197918498</v>
      </c>
      <c r="K299" s="61" t="n">
        <v>7.83965081582337</v>
      </c>
      <c r="L299" s="61" t="n">
        <v>2367.1305917</v>
      </c>
      <c r="M299" s="61" t="n">
        <v>12.5666019096572</v>
      </c>
      <c r="N299" s="61" t="n">
        <v>44.6138771310844</v>
      </c>
      <c r="O299" s="61" t="n">
        <v>7.62818870328638</v>
      </c>
      <c r="P299" s="61" t="n">
        <v>326.3209398</v>
      </c>
      <c r="Q299" s="61" t="n">
        <v>32.3907033037782</v>
      </c>
      <c r="R299" s="61" t="n">
        <v>6.15024889821637</v>
      </c>
      <c r="S299" s="61" t="n">
        <v>29.3531896864354</v>
      </c>
      <c r="T299" s="61"/>
      <c r="U299" s="61"/>
      <c r="V299" s="61"/>
      <c r="W299" s="61"/>
      <c r="X299" s="61" t="n">
        <v>78.4121679</v>
      </c>
      <c r="Y299" s="61" t="n">
        <v>50.6331134189609</v>
      </c>
      <c r="Z299" s="61" t="n">
        <v>1.47785290618893</v>
      </c>
      <c r="AA299" s="61" t="n">
        <v>47.3500540012822</v>
      </c>
    </row>
    <row r="300">
      <c r="A300" s="61" t="s">
        <v>195</v>
      </c>
      <c r="B300" s="61" t="s">
        <v>196</v>
      </c>
      <c r="C300" s="61" t="s">
        <v>17</v>
      </c>
      <c r="D300" s="61" t="n">
        <v>546.0936648</v>
      </c>
      <c r="E300" s="61" t="n">
        <v>24.1753595488971</v>
      </c>
      <c r="F300" s="61" t="n">
        <v>2.10437718122802</v>
      </c>
      <c r="G300" s="61" t="n">
        <v>23.8865197306214</v>
      </c>
      <c r="H300" s="61" t="n">
        <v>7533.2886966</v>
      </c>
      <c r="I300" s="61" t="n">
        <v>6.47730548781682</v>
      </c>
      <c r="J300" s="61" t="n">
        <v>29.0296003315364</v>
      </c>
      <c r="K300" s="61" t="n">
        <v>5.09981513000396</v>
      </c>
      <c r="L300" s="61" t="n">
        <v>12990.740183</v>
      </c>
      <c r="M300" s="61" t="n">
        <v>5.34797413254726</v>
      </c>
      <c r="N300" s="61" t="n">
        <v>50.0599420401244</v>
      </c>
      <c r="O300" s="61" t="n">
        <v>3.58811583716432</v>
      </c>
      <c r="P300" s="61" t="n">
        <v>2912.7236977</v>
      </c>
      <c r="Q300" s="61" t="n">
        <v>12.7541426671944</v>
      </c>
      <c r="R300" s="61" t="n">
        <v>11.2242087388192</v>
      </c>
      <c r="S300" s="61" t="n">
        <v>11.2053194713741</v>
      </c>
      <c r="T300" s="61" t="n">
        <v>423.7268302</v>
      </c>
      <c r="U300" s="61" t="n">
        <v>23.3615276169542</v>
      </c>
      <c r="V300" s="61" t="n">
        <v>1.63283540905666</v>
      </c>
      <c r="W300" s="61" t="n">
        <v>23.2681813307115</v>
      </c>
      <c r="X300" s="61" t="n">
        <v>1543.7969313</v>
      </c>
      <c r="Y300" s="61" t="n">
        <v>15.0011852315756</v>
      </c>
      <c r="Z300" s="61" t="n">
        <v>5.94903629923517</v>
      </c>
      <c r="AA300" s="61" t="n">
        <v>13.7300155095118</v>
      </c>
    </row>
    <row r="301">
      <c r="A301" s="61" t="s">
        <v>197</v>
      </c>
      <c r="B301" s="61" t="s">
        <v>198</v>
      </c>
      <c r="C301" s="61" t="s">
        <v>16</v>
      </c>
      <c r="D301" s="61" t="n">
        <v>1177.925964</v>
      </c>
      <c r="E301" s="61" t="n">
        <v>35.8977840985042</v>
      </c>
      <c r="F301" s="61" t="n">
        <v>6.75190581240001</v>
      </c>
      <c r="G301" s="61" t="n">
        <v>33.2955639475392</v>
      </c>
      <c r="H301" s="61" t="n">
        <v>8485.8014357</v>
      </c>
      <c r="I301" s="61" t="n">
        <v>12.0670609699115</v>
      </c>
      <c r="J301" s="61" t="n">
        <v>48.6408601114554</v>
      </c>
      <c r="K301" s="61" t="n">
        <v>7.0530220411764</v>
      </c>
      <c r="L301" s="61" t="n">
        <v>6994.593402</v>
      </c>
      <c r="M301" s="61" t="n">
        <v>9.0969914784514</v>
      </c>
      <c r="N301" s="61" t="n">
        <v>40.0932123832008</v>
      </c>
      <c r="O301" s="61" t="n">
        <v>8.77166177837619</v>
      </c>
      <c r="P301" s="61" t="n">
        <v>619.1554326</v>
      </c>
      <c r="Q301" s="61" t="n">
        <v>41.8961693847891</v>
      </c>
      <c r="R301" s="61" t="n">
        <v>3.54901690930975</v>
      </c>
      <c r="S301" s="61" t="n">
        <v>40.8437786971986</v>
      </c>
      <c r="T301" s="61" t="n">
        <v>77.7715178</v>
      </c>
      <c r="U301" s="61" t="n">
        <v>100</v>
      </c>
      <c r="V301" s="61" t="n">
        <v>0.445788597179603</v>
      </c>
      <c r="W301" s="61" t="n">
        <v>99.690776332557</v>
      </c>
      <c r="X301" s="61" t="n">
        <v>90.5815697</v>
      </c>
      <c r="Y301" s="61" t="n">
        <v>100</v>
      </c>
      <c r="Z301" s="61" t="n">
        <v>0.519216186454437</v>
      </c>
      <c r="AA301" s="61" t="n">
        <v>98.8517997987558</v>
      </c>
    </row>
    <row r="302">
      <c r="A302" s="61" t="s">
        <v>197</v>
      </c>
      <c r="B302" s="61" t="s">
        <v>198</v>
      </c>
      <c r="C302" s="61" t="s">
        <v>17</v>
      </c>
      <c r="D302" s="61" t="n">
        <v>2726.3808634</v>
      </c>
      <c r="E302" s="61" t="n">
        <v>16.7435528456407</v>
      </c>
      <c r="F302" s="61" t="n">
        <v>6.06648605473311</v>
      </c>
      <c r="G302" s="61" t="n">
        <v>15.6725497650851</v>
      </c>
      <c r="H302" s="61" t="n">
        <v>17475.1200842</v>
      </c>
      <c r="I302" s="61" t="n">
        <v>7.25410432248759</v>
      </c>
      <c r="J302" s="61" t="n">
        <v>38.8839922252756</v>
      </c>
      <c r="K302" s="61" t="n">
        <v>5.81792264244725</v>
      </c>
      <c r="L302" s="61" t="n">
        <v>21208.4413119</v>
      </c>
      <c r="M302" s="61" t="n">
        <v>7.3778648385933</v>
      </c>
      <c r="N302" s="61" t="n">
        <v>47.1910271922967</v>
      </c>
      <c r="O302" s="61" t="n">
        <v>4.04529247713443</v>
      </c>
      <c r="P302" s="61" t="n">
        <v>2120.5875309</v>
      </c>
      <c r="Q302" s="61" t="n">
        <v>19.1444943790356</v>
      </c>
      <c r="R302" s="61" t="n">
        <v>4.71853175641893</v>
      </c>
      <c r="S302" s="61" t="n">
        <v>18.7830893547095</v>
      </c>
      <c r="T302" s="61" t="n">
        <v>342.7974963</v>
      </c>
      <c r="U302" s="61" t="n">
        <v>51.1259839859178</v>
      </c>
      <c r="V302" s="61" t="n">
        <v>0.762760720198126</v>
      </c>
      <c r="W302" s="61" t="n">
        <v>52.0514817108079</v>
      </c>
      <c r="X302" s="61" t="n">
        <v>1068.3545832</v>
      </c>
      <c r="Y302" s="61" t="n">
        <v>27.3575212266476</v>
      </c>
      <c r="Z302" s="61" t="n">
        <v>2.37720205107753</v>
      </c>
      <c r="AA302" s="61" t="n">
        <v>26.5934565507677</v>
      </c>
    </row>
    <row r="303">
      <c r="A303" s="61" t="s">
        <v>199</v>
      </c>
      <c r="B303" s="61" t="s">
        <v>200</v>
      </c>
      <c r="C303" s="61" t="s">
        <v>16</v>
      </c>
      <c r="D303" s="61" t="n">
        <v>478.065255</v>
      </c>
      <c r="E303" s="61" t="n">
        <v>39.7340032879397</v>
      </c>
      <c r="F303" s="61" t="n">
        <v>4.17961367056181</v>
      </c>
      <c r="G303" s="61" t="n">
        <v>37.0950616550747</v>
      </c>
      <c r="H303" s="61" t="n">
        <v>4816.8254949</v>
      </c>
      <c r="I303" s="61" t="n">
        <v>20.7414342778484</v>
      </c>
      <c r="J303" s="61" t="n">
        <v>42.1123883750864</v>
      </c>
      <c r="K303" s="61" t="n">
        <v>13.6371620691282</v>
      </c>
      <c r="L303" s="61" t="n">
        <v>5164.3428649</v>
      </c>
      <c r="M303" s="61" t="n">
        <v>16.7465950823789</v>
      </c>
      <c r="N303" s="61" t="n">
        <v>45.1506521585727</v>
      </c>
      <c r="O303" s="61" t="n">
        <v>11.5667777633887</v>
      </c>
      <c r="P303" s="61" t="n">
        <v>302.0719958</v>
      </c>
      <c r="Q303" s="61" t="n">
        <v>49.8020283535721</v>
      </c>
      <c r="R303" s="61" t="n">
        <v>2.6409454147417</v>
      </c>
      <c r="S303" s="61" t="n">
        <v>50.1858804815481</v>
      </c>
      <c r="T303" s="61" t="n">
        <v>132.0101135</v>
      </c>
      <c r="U303" s="61" t="n">
        <v>73.3031223119531</v>
      </c>
      <c r="V303" s="61" t="n">
        <v>1.15413381178897</v>
      </c>
      <c r="W303" s="61" t="n">
        <v>74.0325044964652</v>
      </c>
      <c r="X303" s="61" t="n">
        <v>544.709239</v>
      </c>
      <c r="Y303" s="61" t="n">
        <v>38.2401103409309</v>
      </c>
      <c r="Z303" s="61" t="n">
        <v>4.76226656924842</v>
      </c>
      <c r="AA303" s="61" t="n">
        <v>38.6972877568156</v>
      </c>
    </row>
    <row r="304">
      <c r="A304" s="61" t="s">
        <v>199</v>
      </c>
      <c r="B304" s="61" t="s">
        <v>200</v>
      </c>
      <c r="C304" s="61" t="s">
        <v>17</v>
      </c>
      <c r="D304" s="61" t="n">
        <v>1320.7860107</v>
      </c>
      <c r="E304" s="61" t="n">
        <v>28.8596619180761</v>
      </c>
      <c r="F304" s="61" t="n">
        <v>2.38449858511464</v>
      </c>
      <c r="G304" s="61" t="n">
        <v>28.7150955036817</v>
      </c>
      <c r="H304" s="61" t="n">
        <v>13753.1813123</v>
      </c>
      <c r="I304" s="61" t="n">
        <v>8.4460723624804</v>
      </c>
      <c r="J304" s="61" t="n">
        <v>24.82948873953</v>
      </c>
      <c r="K304" s="61" t="n">
        <v>7.84012281501234</v>
      </c>
      <c r="L304" s="61" t="n">
        <v>27419.8844568</v>
      </c>
      <c r="M304" s="61" t="n">
        <v>5.25056527460772</v>
      </c>
      <c r="N304" s="61" t="n">
        <v>49.5028529690395</v>
      </c>
      <c r="O304" s="61" t="n">
        <v>4.05341353048442</v>
      </c>
      <c r="P304" s="61" t="n">
        <v>6465.3980802</v>
      </c>
      <c r="Q304" s="61" t="n">
        <v>14.6373434214584</v>
      </c>
      <c r="R304" s="61" t="n">
        <v>11.6723923857046</v>
      </c>
      <c r="S304" s="61" t="n">
        <v>13.269530942082</v>
      </c>
      <c r="T304" s="61" t="n">
        <v>1068.8707484</v>
      </c>
      <c r="U304" s="61" t="n">
        <v>24.9561767787429</v>
      </c>
      <c r="V304" s="61" t="n">
        <v>1.9297000169463</v>
      </c>
      <c r="W304" s="61" t="n">
        <v>23.8176167323609</v>
      </c>
      <c r="X304" s="61" t="n">
        <v>5362.3928918</v>
      </c>
      <c r="Y304" s="61" t="n">
        <v>16.1042456920988</v>
      </c>
      <c r="Z304" s="61" t="n">
        <v>9.68106730366498</v>
      </c>
      <c r="AA304" s="61" t="n">
        <v>15.5493195579943</v>
      </c>
    </row>
    <row r="305">
      <c r="A305" s="61" t="s">
        <v>201</v>
      </c>
      <c r="B305" s="61" t="s">
        <v>202</v>
      </c>
      <c r="C305" s="61" t="s">
        <v>16</v>
      </c>
      <c r="D305" s="61" t="n">
        <v>635.8605766</v>
      </c>
      <c r="E305" s="61" t="n">
        <v>32.1283526897972</v>
      </c>
      <c r="F305" s="61" t="n">
        <v>7.34481078782682</v>
      </c>
      <c r="G305" s="61" t="n">
        <v>29.077873054735</v>
      </c>
      <c r="H305" s="61" t="n">
        <v>4021.131753</v>
      </c>
      <c r="I305" s="61" t="n">
        <v>15.9329442822192</v>
      </c>
      <c r="J305" s="61" t="n">
        <v>46.4479997118717</v>
      </c>
      <c r="K305" s="61" t="n">
        <v>7.06975679311142</v>
      </c>
      <c r="L305" s="61" t="n">
        <v>3670.1278056</v>
      </c>
      <c r="M305" s="61" t="n">
        <v>12.596876229812</v>
      </c>
      <c r="N305" s="61" t="n">
        <v>42.3935612479896</v>
      </c>
      <c r="O305" s="61" t="n">
        <v>8.99904274086586</v>
      </c>
      <c r="P305" s="61" t="n">
        <v>159.518248</v>
      </c>
      <c r="Q305" s="61" t="n">
        <v>49.0337065848204</v>
      </c>
      <c r="R305" s="61" t="n">
        <v>1.842591586713</v>
      </c>
      <c r="S305" s="61" t="n">
        <v>46.6698702640512</v>
      </c>
      <c r="T305" s="61" t="n">
        <v>87.0406193</v>
      </c>
      <c r="U305" s="61" t="n">
        <v>70.3830706739428</v>
      </c>
      <c r="V305" s="61" t="n">
        <v>1.00540417685924</v>
      </c>
      <c r="W305" s="61" t="n">
        <v>70.2201472400468</v>
      </c>
      <c r="X305" s="61" t="n">
        <v>83.5974743</v>
      </c>
      <c r="Y305" s="61" t="n">
        <v>57.0482509028545</v>
      </c>
      <c r="Z305" s="61" t="n">
        <v>0.965632488739695</v>
      </c>
      <c r="AA305" s="61" t="n">
        <v>55.9779524122538</v>
      </c>
    </row>
    <row r="306">
      <c r="A306" s="61" t="s">
        <v>201</v>
      </c>
      <c r="B306" s="61" t="s">
        <v>202</v>
      </c>
      <c r="C306" s="61" t="s">
        <v>17</v>
      </c>
      <c r="D306" s="61" t="n">
        <v>1164.2267091</v>
      </c>
      <c r="E306" s="61" t="n">
        <v>18.6214589005719</v>
      </c>
      <c r="F306" s="61" t="n">
        <v>3.95638653024088</v>
      </c>
      <c r="G306" s="61" t="n">
        <v>18.314586979945</v>
      </c>
      <c r="H306" s="61" t="n">
        <v>11609.8160443</v>
      </c>
      <c r="I306" s="61" t="n">
        <v>6.53923076323544</v>
      </c>
      <c r="J306" s="61" t="n">
        <v>39.4535870524318</v>
      </c>
      <c r="K306" s="61" t="n">
        <v>5.11213222976656</v>
      </c>
      <c r="L306" s="61" t="n">
        <v>13262.7655919</v>
      </c>
      <c r="M306" s="61" t="n">
        <v>5.86029510130067</v>
      </c>
      <c r="N306" s="61" t="n">
        <v>45.0707982658284</v>
      </c>
      <c r="O306" s="61" t="n">
        <v>4.18168218347945</v>
      </c>
      <c r="P306" s="61" t="n">
        <v>2405.1316482</v>
      </c>
      <c r="Q306" s="61" t="n">
        <v>14.5854766953446</v>
      </c>
      <c r="R306" s="61" t="n">
        <v>8.17334835390484</v>
      </c>
      <c r="S306" s="61" t="n">
        <v>13.9295319698074</v>
      </c>
      <c r="T306" s="61" t="n">
        <v>204.0728839</v>
      </c>
      <c r="U306" s="61" t="n">
        <v>43.1147677521067</v>
      </c>
      <c r="V306" s="61" t="n">
        <v>0.693499988222673</v>
      </c>
      <c r="W306" s="61" t="n">
        <v>42.2960367934997</v>
      </c>
      <c r="X306" s="61" t="n">
        <v>780.5029648</v>
      </c>
      <c r="Y306" s="61" t="n">
        <v>21.7223595725918</v>
      </c>
      <c r="Z306" s="61" t="n">
        <v>2.65237980937144</v>
      </c>
      <c r="AA306" s="61" t="n">
        <v>20.4569908149898</v>
      </c>
    </row>
    <row r="307">
      <c r="A307" s="61" t="s">
        <v>203</v>
      </c>
      <c r="B307" s="61" t="s">
        <v>204</v>
      </c>
      <c r="C307" s="61" t="s">
        <v>16</v>
      </c>
      <c r="D307" s="61" t="n">
        <v>881.2723263</v>
      </c>
      <c r="E307" s="61" t="n">
        <v>32.2096349781807</v>
      </c>
      <c r="F307" s="61" t="n">
        <v>4.83444378451633</v>
      </c>
      <c r="G307" s="61" t="n">
        <v>30.947763770321</v>
      </c>
      <c r="H307" s="61" t="n">
        <v>7415.2697116</v>
      </c>
      <c r="I307" s="61" t="n">
        <v>14.7569537028932</v>
      </c>
      <c r="J307" s="61" t="n">
        <v>40.6783504915747</v>
      </c>
      <c r="K307" s="61" t="n">
        <v>11.3722260371766</v>
      </c>
      <c r="L307" s="61" t="n">
        <v>8488.8824764</v>
      </c>
      <c r="M307" s="61" t="n">
        <v>15.2862055465832</v>
      </c>
      <c r="N307" s="61" t="n">
        <v>46.567926735908</v>
      </c>
      <c r="O307" s="61" t="n">
        <v>10.5320284803886</v>
      </c>
      <c r="P307" s="61" t="n">
        <v>539.5133114</v>
      </c>
      <c r="Q307" s="61" t="n">
        <v>48.3968310344693</v>
      </c>
      <c r="R307" s="61" t="n">
        <v>2.959637670585</v>
      </c>
      <c r="S307" s="61" t="n">
        <v>47.9587895909558</v>
      </c>
      <c r="T307" s="61" t="n">
        <v>106.3553645</v>
      </c>
      <c r="U307" s="61" t="n">
        <v>100</v>
      </c>
      <c r="V307" s="61" t="n">
        <v>0.58343943808575</v>
      </c>
      <c r="W307" s="61" t="n">
        <v>98.5090021057045</v>
      </c>
      <c r="X307" s="61" t="n">
        <v>797.7392607</v>
      </c>
      <c r="Y307" s="61" t="n">
        <v>41.4204327268045</v>
      </c>
      <c r="Z307" s="61" t="n">
        <v>4.37620187933021</v>
      </c>
      <c r="AA307" s="61" t="n">
        <v>41.9067330867955</v>
      </c>
    </row>
    <row r="308">
      <c r="A308" s="61" t="s">
        <v>203</v>
      </c>
      <c r="B308" s="61" t="s">
        <v>204</v>
      </c>
      <c r="C308" s="61" t="s">
        <v>17</v>
      </c>
      <c r="D308" s="61" t="n">
        <v>1248.0472817</v>
      </c>
      <c r="E308" s="61" t="n">
        <v>30.9945222431484</v>
      </c>
      <c r="F308" s="61" t="n">
        <v>1.15066470573701</v>
      </c>
      <c r="G308" s="61" t="n">
        <v>30.8501205658553</v>
      </c>
      <c r="H308" s="61" t="n">
        <v>25700.3856303</v>
      </c>
      <c r="I308" s="61" t="n">
        <v>9.54805309987258</v>
      </c>
      <c r="J308" s="61" t="n">
        <v>23.6950371209777</v>
      </c>
      <c r="K308" s="61" t="n">
        <v>8.87397493290743</v>
      </c>
      <c r="L308" s="61" t="n">
        <v>52077.9599476</v>
      </c>
      <c r="M308" s="61" t="n">
        <v>6.12322337001071</v>
      </c>
      <c r="N308" s="61" t="n">
        <v>48.0144232811952</v>
      </c>
      <c r="O308" s="61" t="n">
        <v>4.80866941402219</v>
      </c>
      <c r="P308" s="61" t="n">
        <v>15795.5104729</v>
      </c>
      <c r="Q308" s="61" t="n">
        <v>12.7988936251304</v>
      </c>
      <c r="R308" s="61" t="n">
        <v>14.5630191073436</v>
      </c>
      <c r="S308" s="61" t="n">
        <v>12.0346297117839</v>
      </c>
      <c r="T308" s="61" t="n">
        <v>2576.2613231</v>
      </c>
      <c r="U308" s="61" t="n">
        <v>22.4204801387955</v>
      </c>
      <c r="V308" s="61" t="n">
        <v>2.37524092293089</v>
      </c>
      <c r="W308" s="61" t="n">
        <v>21.995053038259</v>
      </c>
      <c r="X308" s="61" t="n">
        <v>11064.9936804</v>
      </c>
      <c r="Y308" s="61" t="n">
        <v>13.1999367305102</v>
      </c>
      <c r="Z308" s="61" t="n">
        <v>10.2016148618156</v>
      </c>
      <c r="AA308" s="61" t="n">
        <v>12.6783673662381</v>
      </c>
    </row>
    <row r="309">
      <c r="A309" s="61" t="s">
        <v>205</v>
      </c>
      <c r="B309" s="61" t="s">
        <v>206</v>
      </c>
      <c r="C309" s="61" t="s">
        <v>16</v>
      </c>
      <c r="D309" s="61"/>
      <c r="E309" s="61"/>
      <c r="F309" s="61"/>
      <c r="G309" s="61"/>
      <c r="H309" s="61" t="n">
        <v>449.0257486</v>
      </c>
      <c r="I309" s="61" t="n">
        <v>29.3992178261709</v>
      </c>
      <c r="J309" s="61" t="n">
        <v>14.4140324286273</v>
      </c>
      <c r="K309" s="61" t="n">
        <v>24.9381292763489</v>
      </c>
      <c r="L309" s="61" t="n">
        <v>1195.7153797</v>
      </c>
      <c r="M309" s="61" t="n">
        <v>19.8397739866126</v>
      </c>
      <c r="N309" s="61" t="n">
        <v>38.383278268876</v>
      </c>
      <c r="O309" s="61" t="n">
        <v>14.2351325082494</v>
      </c>
      <c r="P309" s="61" t="n">
        <v>514.1584461</v>
      </c>
      <c r="Q309" s="61" t="n">
        <v>27.5044570095779</v>
      </c>
      <c r="R309" s="61" t="n">
        <v>16.5048363899949</v>
      </c>
      <c r="S309" s="61" t="n">
        <v>23.6499168948957</v>
      </c>
      <c r="T309" s="61" t="n">
        <v>129.7398294</v>
      </c>
      <c r="U309" s="61" t="n">
        <v>49.2613305573436</v>
      </c>
      <c r="V309" s="61" t="n">
        <v>4.16473690893407</v>
      </c>
      <c r="W309" s="61" t="n">
        <v>43.176289355333</v>
      </c>
      <c r="X309" s="61" t="n">
        <v>826.5592807</v>
      </c>
      <c r="Y309" s="61" t="n">
        <v>23.4412819607071</v>
      </c>
      <c r="Z309" s="61" t="n">
        <v>26.5331160035677</v>
      </c>
      <c r="AA309" s="61" t="n">
        <v>20.3854174005957</v>
      </c>
    </row>
    <row r="310">
      <c r="A310" s="61" t="s">
        <v>205</v>
      </c>
      <c r="B310" s="61" t="s">
        <v>206</v>
      </c>
      <c r="C310" s="61" t="s">
        <v>17</v>
      </c>
      <c r="D310" s="61" t="n">
        <v>158.370461</v>
      </c>
      <c r="E310" s="61" t="n">
        <v>44.3798227727792</v>
      </c>
      <c r="F310" s="61" t="n">
        <v>0.363543290378268</v>
      </c>
      <c r="G310" s="61" t="n">
        <v>44.0534119508743</v>
      </c>
      <c r="H310" s="61" t="n">
        <v>2968.2790153</v>
      </c>
      <c r="I310" s="61" t="n">
        <v>12.1208883746627</v>
      </c>
      <c r="J310" s="61" t="n">
        <v>6.81375752251505</v>
      </c>
      <c r="K310" s="61" t="n">
        <v>11.7338018838807</v>
      </c>
      <c r="L310" s="61" t="n">
        <v>11956.6965988</v>
      </c>
      <c r="M310" s="61" t="n">
        <v>5.71833682039357</v>
      </c>
      <c r="N310" s="61" t="n">
        <v>27.4468912708563</v>
      </c>
      <c r="O310" s="61" t="n">
        <v>5.16171277568206</v>
      </c>
      <c r="P310" s="61" t="n">
        <v>8589.5425794</v>
      </c>
      <c r="Q310" s="61" t="n">
        <v>7.12638440289478</v>
      </c>
      <c r="R310" s="61" t="n">
        <v>19.717506360983</v>
      </c>
      <c r="S310" s="61" t="n">
        <v>6.13325270672901</v>
      </c>
      <c r="T310" s="61" t="n">
        <v>1877.1102235</v>
      </c>
      <c r="U310" s="61" t="n">
        <v>14.4366258843492</v>
      </c>
      <c r="V310" s="61" t="n">
        <v>4.30895270964625</v>
      </c>
      <c r="W310" s="61" t="n">
        <v>14.6327011230784</v>
      </c>
      <c r="X310" s="61" t="n">
        <v>18013.0279173</v>
      </c>
      <c r="Y310" s="61" t="n">
        <v>5.25608986095073</v>
      </c>
      <c r="Z310" s="61" t="n">
        <v>41.3493488456211</v>
      </c>
      <c r="AA310" s="61" t="n">
        <v>4.22043920832568</v>
      </c>
    </row>
    <row r="311">
      <c r="A311" s="61" t="s">
        <v>207</v>
      </c>
      <c r="B311" s="61" t="s">
        <v>208</v>
      </c>
      <c r="C311" s="61" t="s">
        <v>16</v>
      </c>
      <c r="D311" s="61" t="n">
        <v>95.8023671</v>
      </c>
      <c r="E311" s="61" t="n">
        <v>71.871716726319</v>
      </c>
      <c r="F311" s="61" t="n">
        <v>1.34456439651516</v>
      </c>
      <c r="G311" s="61" t="n">
        <v>67.8362841943547</v>
      </c>
      <c r="H311" s="61" t="n">
        <v>1128.6505347</v>
      </c>
      <c r="I311" s="61" t="n">
        <v>33.2267395858932</v>
      </c>
      <c r="J311" s="61" t="n">
        <v>15.8403531249012</v>
      </c>
      <c r="K311" s="61" t="n">
        <v>27.6413678288715</v>
      </c>
      <c r="L311" s="61" t="n">
        <v>2458.3919766</v>
      </c>
      <c r="M311" s="61" t="n">
        <v>19.8688892869685</v>
      </c>
      <c r="N311" s="61" t="n">
        <v>34.5029713197441</v>
      </c>
      <c r="O311" s="61" t="n">
        <v>12.9689017784811</v>
      </c>
      <c r="P311" s="61" t="n">
        <v>982.7433799</v>
      </c>
      <c r="Q311" s="61" t="n">
        <v>35.358574488786</v>
      </c>
      <c r="R311" s="61" t="n">
        <v>13.7925794479092</v>
      </c>
      <c r="S311" s="61" t="n">
        <v>31.4853439975144</v>
      </c>
      <c r="T311" s="61" t="n">
        <v>171.0206778</v>
      </c>
      <c r="U311" s="61" t="n">
        <v>57.7025393234196</v>
      </c>
      <c r="V311" s="61" t="n">
        <v>2.40023625092423</v>
      </c>
      <c r="W311" s="61" t="n">
        <v>50.7863376853585</v>
      </c>
      <c r="X311" s="61" t="n">
        <v>2288.5512532</v>
      </c>
      <c r="Y311" s="61" t="n">
        <v>23.8397378863057</v>
      </c>
      <c r="Z311" s="61" t="n">
        <v>32.1192954600061</v>
      </c>
      <c r="AA311" s="61" t="n">
        <v>17.4703147650413</v>
      </c>
    </row>
    <row r="312">
      <c r="A312" s="61" t="s">
        <v>207</v>
      </c>
      <c r="B312" s="61" t="s">
        <v>208</v>
      </c>
      <c r="C312" s="61" t="s">
        <v>17</v>
      </c>
      <c r="D312" s="61" t="n">
        <v>546.2614564</v>
      </c>
      <c r="E312" s="61" t="n">
        <v>33.0199957415937</v>
      </c>
      <c r="F312" s="61" t="n">
        <v>0.667347592017511</v>
      </c>
      <c r="G312" s="61" t="n">
        <v>33.2994883500157</v>
      </c>
      <c r="H312" s="61" t="n">
        <v>10213.5374111</v>
      </c>
      <c r="I312" s="61" t="n">
        <v>10.3240268414471</v>
      </c>
      <c r="J312" s="61" t="n">
        <v>12.4775041647591</v>
      </c>
      <c r="K312" s="61" t="n">
        <v>10.0912639507355</v>
      </c>
      <c r="L312" s="61" t="n">
        <v>27694.954933</v>
      </c>
      <c r="M312" s="61" t="n">
        <v>7.23751930429438</v>
      </c>
      <c r="N312" s="61" t="n">
        <v>33.8339109762075</v>
      </c>
      <c r="O312" s="61" t="n">
        <v>6.39382735937739</v>
      </c>
      <c r="P312" s="61" t="n">
        <v>14432.975249</v>
      </c>
      <c r="Q312" s="61" t="n">
        <v>8.53731877084367</v>
      </c>
      <c r="R312" s="61" t="n">
        <v>17.6322366610753</v>
      </c>
      <c r="S312" s="61" t="n">
        <v>8.50776597627688</v>
      </c>
      <c r="T312" s="61" t="n">
        <v>2881.0191869</v>
      </c>
      <c r="U312" s="61" t="n">
        <v>16.8726574191262</v>
      </c>
      <c r="V312" s="61" t="n">
        <v>3.51963550495518</v>
      </c>
      <c r="W312" s="61" t="n">
        <v>16.4415747100187</v>
      </c>
      <c r="X312" s="61" t="n">
        <v>26086.8638815</v>
      </c>
      <c r="Y312" s="61" t="n">
        <v>9.89384241134321</v>
      </c>
      <c r="Z312" s="61" t="n">
        <v>31.8693651009854</v>
      </c>
      <c r="AA312" s="61" t="n">
        <v>8.71738204104206</v>
      </c>
    </row>
    <row r="313">
      <c r="A313" s="61" t="s">
        <v>209</v>
      </c>
      <c r="B313" s="61" t="s">
        <v>210</v>
      </c>
      <c r="C313" s="61" t="s">
        <v>16</v>
      </c>
      <c r="D313" s="61" t="n">
        <v>544.5376854</v>
      </c>
      <c r="E313" s="61" t="n">
        <v>47.545096437444</v>
      </c>
      <c r="F313" s="61" t="n">
        <v>8.50154722547243</v>
      </c>
      <c r="G313" s="61" t="n">
        <v>44.3528495193055</v>
      </c>
      <c r="H313" s="61" t="n">
        <v>2550.4015773</v>
      </c>
      <c r="I313" s="61" t="n">
        <v>17.9839223806128</v>
      </c>
      <c r="J313" s="61" t="n">
        <v>39.8179226795078</v>
      </c>
      <c r="K313" s="61" t="n">
        <v>12.4387244944988</v>
      </c>
      <c r="L313" s="61" t="n">
        <v>2757.3388683</v>
      </c>
      <c r="M313" s="61" t="n">
        <v>18.4499683805828</v>
      </c>
      <c r="N313" s="61" t="n">
        <v>43.0487131267392</v>
      </c>
      <c r="O313" s="61" t="n">
        <v>12.3185256626683</v>
      </c>
      <c r="P313" s="61" t="n">
        <v>251.3859836</v>
      </c>
      <c r="Q313" s="61" t="n">
        <v>49.9377876137236</v>
      </c>
      <c r="R313" s="61" t="n">
        <v>3.92474179234692</v>
      </c>
      <c r="S313" s="61" t="n">
        <v>48.0436514566691</v>
      </c>
      <c r="T313" s="61" t="n">
        <v>55.3272</v>
      </c>
      <c r="U313" s="61" t="n">
        <v>99.9999999999997</v>
      </c>
      <c r="V313" s="61" t="n">
        <v>0.863791095207013</v>
      </c>
      <c r="W313" s="61" t="n">
        <v>101.30660494629</v>
      </c>
      <c r="X313" s="61" t="n">
        <v>246.168487</v>
      </c>
      <c r="Y313" s="61" t="n">
        <v>50.9573584983497</v>
      </c>
      <c r="Z313" s="61" t="n">
        <v>3.84328408072672</v>
      </c>
      <c r="AA313" s="61" t="n">
        <v>48.4424687464444</v>
      </c>
    </row>
    <row r="314">
      <c r="A314" s="61" t="s">
        <v>209</v>
      </c>
      <c r="B314" s="61" t="s">
        <v>210</v>
      </c>
      <c r="C314" s="61" t="s">
        <v>17</v>
      </c>
      <c r="D314" s="61" t="n">
        <v>549.5588259</v>
      </c>
      <c r="E314" s="61" t="n">
        <v>30.2512019429607</v>
      </c>
      <c r="F314" s="61" t="n">
        <v>0.985562096623932</v>
      </c>
      <c r="G314" s="61" t="n">
        <v>30.1270820002654</v>
      </c>
      <c r="H314" s="61" t="n">
        <v>14467.1433966</v>
      </c>
      <c r="I314" s="61" t="n">
        <v>7.54177532249029</v>
      </c>
      <c r="J314" s="61" t="n">
        <v>25.9449352937999</v>
      </c>
      <c r="K314" s="61" t="n">
        <v>7.3524723955762</v>
      </c>
      <c r="L314" s="61" t="n">
        <v>25724.8549682</v>
      </c>
      <c r="M314" s="61" t="n">
        <v>5.98470684111208</v>
      </c>
      <c r="N314" s="61" t="n">
        <v>46.1341730910881</v>
      </c>
      <c r="O314" s="61" t="n">
        <v>4.29572918464956</v>
      </c>
      <c r="P314" s="61" t="n">
        <v>9434.0031909</v>
      </c>
      <c r="Q314" s="61" t="n">
        <v>11.1321877338195</v>
      </c>
      <c r="R314" s="61" t="n">
        <v>16.9186546120035</v>
      </c>
      <c r="S314" s="61" t="n">
        <v>10.3263230550105</v>
      </c>
      <c r="T314" s="61" t="n">
        <v>919.6100702</v>
      </c>
      <c r="U314" s="61" t="n">
        <v>27.6919033625317</v>
      </c>
      <c r="V314" s="61" t="n">
        <v>1.64920075185493</v>
      </c>
      <c r="W314" s="61" t="n">
        <v>27.1420372827211</v>
      </c>
      <c r="X314" s="61" t="n">
        <v>4665.7834021</v>
      </c>
      <c r="Y314" s="61" t="n">
        <v>14.1827872901878</v>
      </c>
      <c r="Z314" s="61" t="n">
        <v>8.36747415462956</v>
      </c>
      <c r="AA314" s="61" t="n">
        <v>13.680668339618</v>
      </c>
    </row>
    <row r="315">
      <c r="A315" s="61" t="s">
        <v>211</v>
      </c>
      <c r="B315" s="61" t="s">
        <v>212</v>
      </c>
      <c r="C315" s="61" t="s">
        <v>16</v>
      </c>
      <c r="D315" s="61" t="n">
        <v>405.7561856</v>
      </c>
      <c r="E315" s="61" t="n">
        <v>43.4254460711304</v>
      </c>
      <c r="F315" s="61" t="n">
        <v>10.6223161360811</v>
      </c>
      <c r="G315" s="61" t="n">
        <v>40.6464894502912</v>
      </c>
      <c r="H315" s="61" t="n">
        <v>886.3848167</v>
      </c>
      <c r="I315" s="61" t="n">
        <v>29.5225370298414</v>
      </c>
      <c r="J315" s="61" t="n">
        <v>23.2047226274242</v>
      </c>
      <c r="K315" s="61" t="n">
        <v>24.4637303672421</v>
      </c>
      <c r="L315" s="61" t="n">
        <v>1702.4839491</v>
      </c>
      <c r="M315" s="61" t="n">
        <v>24.6988370624436</v>
      </c>
      <c r="N315" s="61" t="n">
        <v>44.5694320031185</v>
      </c>
      <c r="O315" s="61" t="n">
        <v>15.0907064324818</v>
      </c>
      <c r="P315" s="61" t="n">
        <v>615.7564106</v>
      </c>
      <c r="Q315" s="61" t="n">
        <v>33.2190383816353</v>
      </c>
      <c r="R315" s="61" t="n">
        <v>16.1199249409834</v>
      </c>
      <c r="S315" s="61" t="n">
        <v>32.1917409981119</v>
      </c>
      <c r="T315" s="61"/>
      <c r="U315" s="61"/>
      <c r="V315" s="61"/>
      <c r="W315" s="61"/>
      <c r="X315" s="61" t="n">
        <v>209.4652741</v>
      </c>
      <c r="Y315" s="61" t="n">
        <v>49.5405542757574</v>
      </c>
      <c r="Z315" s="61" t="n">
        <v>5.48360429239276</v>
      </c>
      <c r="AA315" s="61" t="n">
        <v>47.6552187831918</v>
      </c>
    </row>
    <row r="316">
      <c r="A316" s="61" t="s">
        <v>211</v>
      </c>
      <c r="B316" s="61" t="s">
        <v>212</v>
      </c>
      <c r="C316" s="61" t="s">
        <v>17</v>
      </c>
      <c r="D316" s="61" t="n">
        <v>951.9555107</v>
      </c>
      <c r="E316" s="61" t="n">
        <v>22.0297253031839</v>
      </c>
      <c r="F316" s="61" t="n">
        <v>1.47570858194752</v>
      </c>
      <c r="G316" s="61" t="n">
        <v>22.3977340886471</v>
      </c>
      <c r="H316" s="61" t="n">
        <v>13098.7843399</v>
      </c>
      <c r="I316" s="61" t="n">
        <v>8.52833639404677</v>
      </c>
      <c r="J316" s="61" t="n">
        <v>20.3055586592028</v>
      </c>
      <c r="K316" s="61" t="n">
        <v>7.8701448877966</v>
      </c>
      <c r="L316" s="61" t="n">
        <v>25958.3609463</v>
      </c>
      <c r="M316" s="61" t="n">
        <v>5.65284766746964</v>
      </c>
      <c r="N316" s="61" t="n">
        <v>40.2403007190725</v>
      </c>
      <c r="O316" s="61" t="n">
        <v>4.40381011676892</v>
      </c>
      <c r="P316" s="61" t="n">
        <v>10461.588129</v>
      </c>
      <c r="Q316" s="61" t="n">
        <v>8.29752482084868</v>
      </c>
      <c r="R316" s="61" t="n">
        <v>16.2174126933867</v>
      </c>
      <c r="S316" s="61" t="n">
        <v>7.62745500280069</v>
      </c>
      <c r="T316" s="61" t="n">
        <v>1981.3274872</v>
      </c>
      <c r="U316" s="61" t="n">
        <v>19.0189939739275</v>
      </c>
      <c r="V316" s="61" t="n">
        <v>3.07142712410957</v>
      </c>
      <c r="W316" s="61" t="n">
        <v>18.9731077212448</v>
      </c>
      <c r="X316" s="61" t="n">
        <v>12056.3507771</v>
      </c>
      <c r="Y316" s="61" t="n">
        <v>10.7835895770094</v>
      </c>
      <c r="Z316" s="61" t="n">
        <v>18.6895922222809</v>
      </c>
      <c r="AA316" s="61" t="n">
        <v>10.3447805321146</v>
      </c>
    </row>
    <row r="317">
      <c r="A317" s="61" t="s">
        <v>213</v>
      </c>
      <c r="B317" s="61" t="s">
        <v>214</v>
      </c>
      <c r="C317" s="61" t="s">
        <v>16</v>
      </c>
      <c r="D317" s="61" t="n">
        <v>46.4378202</v>
      </c>
      <c r="E317" s="61" t="n">
        <v>50.3565088995747</v>
      </c>
      <c r="F317" s="61" t="n">
        <v>5.16409317958871</v>
      </c>
      <c r="G317" s="61" t="n">
        <v>49.5538207390487</v>
      </c>
      <c r="H317" s="61" t="n">
        <v>233.3869074</v>
      </c>
      <c r="I317" s="61" t="n">
        <v>24.7232738254624</v>
      </c>
      <c r="J317" s="61" t="n">
        <v>25.9536673237225</v>
      </c>
      <c r="K317" s="61" t="n">
        <v>22.1991252239929</v>
      </c>
      <c r="L317" s="61" t="n">
        <v>505.978109</v>
      </c>
      <c r="M317" s="61" t="n">
        <v>20.505105914445</v>
      </c>
      <c r="N317" s="61" t="n">
        <v>56.2670274025501</v>
      </c>
      <c r="O317" s="61" t="n">
        <v>11.0307621153817</v>
      </c>
      <c r="P317" s="61" t="n">
        <v>75.9041065</v>
      </c>
      <c r="Q317" s="61" t="n">
        <v>54.5452637022974</v>
      </c>
      <c r="R317" s="61" t="n">
        <v>8.4408759280959</v>
      </c>
      <c r="S317" s="61" t="n">
        <v>50.9807369970485</v>
      </c>
      <c r="T317" s="61" t="n">
        <v>37.5374854</v>
      </c>
      <c r="U317" s="61" t="n">
        <v>70.5286478019419</v>
      </c>
      <c r="V317" s="61" t="n">
        <v>4.17433616604276</v>
      </c>
      <c r="W317" s="61" t="n">
        <v>69.5943978391427</v>
      </c>
      <c r="X317" s="61"/>
      <c r="Y317" s="61"/>
      <c r="Z317" s="61"/>
      <c r="AA317" s="61"/>
    </row>
    <row r="318">
      <c r="A318" s="61" t="s">
        <v>213</v>
      </c>
      <c r="B318" s="61" t="s">
        <v>214</v>
      </c>
      <c r="C318" s="61" t="s">
        <v>17</v>
      </c>
      <c r="D318" s="61" t="n">
        <v>284.0283799</v>
      </c>
      <c r="E318" s="61" t="n">
        <v>21.4469636988527</v>
      </c>
      <c r="F318" s="61" t="n">
        <v>2.03401252002952</v>
      </c>
      <c r="G318" s="61" t="n">
        <v>21.6972765991018</v>
      </c>
      <c r="H318" s="61" t="n">
        <v>3800.1294563</v>
      </c>
      <c r="I318" s="61" t="n">
        <v>7.04200052457813</v>
      </c>
      <c r="J318" s="61" t="n">
        <v>27.2138681865824</v>
      </c>
      <c r="K318" s="61" t="n">
        <v>6.63015170173445</v>
      </c>
      <c r="L318" s="61" t="n">
        <v>6809.1900546</v>
      </c>
      <c r="M318" s="61" t="n">
        <v>5.7542381647615</v>
      </c>
      <c r="N318" s="61" t="n">
        <v>48.7626547290561</v>
      </c>
      <c r="O318" s="61" t="n">
        <v>4.15848626482687</v>
      </c>
      <c r="P318" s="61" t="n">
        <v>1641.2523423</v>
      </c>
      <c r="Q318" s="61" t="n">
        <v>10.633528853591</v>
      </c>
      <c r="R318" s="61" t="n">
        <v>11.7535008788253</v>
      </c>
      <c r="S318" s="61" t="n">
        <v>10.7082076902613</v>
      </c>
      <c r="T318" s="61" t="n">
        <v>251.9293799</v>
      </c>
      <c r="U318" s="61" t="n">
        <v>30.4933864459081</v>
      </c>
      <c r="V318" s="61" t="n">
        <v>1.80414194194357</v>
      </c>
      <c r="W318" s="61" t="n">
        <v>30.4966242459498</v>
      </c>
      <c r="X318" s="61" t="n">
        <v>1177.4149106</v>
      </c>
      <c r="Y318" s="61" t="n">
        <v>14.4842055142208</v>
      </c>
      <c r="Z318" s="61" t="n">
        <v>8.43182174356315</v>
      </c>
      <c r="AA318" s="61" t="n">
        <v>13.4357599808588</v>
      </c>
    </row>
    <row r="319">
      <c r="A319" s="61" t="s">
        <v>215</v>
      </c>
      <c r="B319" s="61" t="s">
        <v>216</v>
      </c>
      <c r="C319" s="61" t="s">
        <v>16</v>
      </c>
      <c r="D319" s="61" t="n">
        <v>20.5094743</v>
      </c>
      <c r="E319" s="61" t="n">
        <v>99.9999999999999</v>
      </c>
      <c r="F319" s="61" t="n">
        <v>1.05122645238251</v>
      </c>
      <c r="G319" s="61" t="n">
        <v>96.3245208291245</v>
      </c>
      <c r="H319" s="61" t="n">
        <v>524.8708613</v>
      </c>
      <c r="I319" s="61" t="n">
        <v>24.6230534953159</v>
      </c>
      <c r="J319" s="61" t="n">
        <v>26.902597570887</v>
      </c>
      <c r="K319" s="61" t="n">
        <v>19.1120030225959</v>
      </c>
      <c r="L319" s="61" t="n">
        <v>918.3912819</v>
      </c>
      <c r="M319" s="61" t="n">
        <v>19.1640169513422</v>
      </c>
      <c r="N319" s="61" t="n">
        <v>47.0727428235818</v>
      </c>
      <c r="O319" s="61" t="n">
        <v>13.1370658112323</v>
      </c>
      <c r="P319" s="61" t="n">
        <v>391.5453771</v>
      </c>
      <c r="Q319" s="61" t="n">
        <v>31.2614681157332</v>
      </c>
      <c r="R319" s="61" t="n">
        <v>20.0689131127853</v>
      </c>
      <c r="S319" s="61" t="n">
        <v>28.2504538847176</v>
      </c>
      <c r="T319" s="61"/>
      <c r="U319" s="61"/>
      <c r="V319" s="61"/>
      <c r="W319" s="61"/>
      <c r="X319" s="61" t="n">
        <v>95.6874016</v>
      </c>
      <c r="Y319" s="61" t="n">
        <v>49.4423573127937</v>
      </c>
      <c r="Z319" s="61" t="n">
        <v>4.9045200403634</v>
      </c>
      <c r="AA319" s="61" t="n">
        <v>49.187823373261</v>
      </c>
    </row>
    <row r="320">
      <c r="A320" s="61" t="s">
        <v>215</v>
      </c>
      <c r="B320" s="61" t="s">
        <v>216</v>
      </c>
      <c r="C320" s="61" t="s">
        <v>17</v>
      </c>
      <c r="D320" s="61" t="n">
        <v>209.2643423</v>
      </c>
      <c r="E320" s="61" t="n">
        <v>32.4510966476158</v>
      </c>
      <c r="F320" s="61" t="n">
        <v>0.763200747391834</v>
      </c>
      <c r="G320" s="61" t="n">
        <v>32.7915149689788</v>
      </c>
      <c r="H320" s="61" t="n">
        <v>4527.9181333</v>
      </c>
      <c r="I320" s="61" t="n">
        <v>10.1655697119831</v>
      </c>
      <c r="J320" s="61" t="n">
        <v>16.5136136691148</v>
      </c>
      <c r="K320" s="61" t="n">
        <v>8.65512720314505</v>
      </c>
      <c r="L320" s="61" t="n">
        <v>12647.6160851</v>
      </c>
      <c r="M320" s="61" t="n">
        <v>5.8517318887425</v>
      </c>
      <c r="N320" s="61" t="n">
        <v>46.1266833268484</v>
      </c>
      <c r="O320" s="61" t="n">
        <v>4.01916442952453</v>
      </c>
      <c r="P320" s="61" t="n">
        <v>5687.177463</v>
      </c>
      <c r="Q320" s="61" t="n">
        <v>8.06229821860257</v>
      </c>
      <c r="R320" s="61" t="n">
        <v>20.7415082885413</v>
      </c>
      <c r="S320" s="61" t="n">
        <v>7.93391198983553</v>
      </c>
      <c r="T320" s="61" t="n">
        <v>667.0403181</v>
      </c>
      <c r="U320" s="61" t="n">
        <v>20.0565576459161</v>
      </c>
      <c r="V320" s="61" t="n">
        <v>2.43273968091795</v>
      </c>
      <c r="W320" s="61" t="n">
        <v>20.4526312754299</v>
      </c>
      <c r="X320" s="61" t="n">
        <v>3680.2888692</v>
      </c>
      <c r="Y320" s="61" t="n">
        <v>11.3510042469942</v>
      </c>
      <c r="Z320" s="61" t="n">
        <v>13.4222542871858</v>
      </c>
      <c r="AA320" s="61" t="n">
        <v>11.9824470848592</v>
      </c>
    </row>
    <row r="321">
      <c r="A321" s="61" t="s">
        <v>217</v>
      </c>
      <c r="B321" s="61" t="s">
        <v>218</v>
      </c>
      <c r="C321" s="61" t="s">
        <v>16</v>
      </c>
      <c r="D321" s="61" t="n">
        <v>38.6623247</v>
      </c>
      <c r="E321" s="61" t="n">
        <v>77.8107946765457</v>
      </c>
      <c r="F321" s="61" t="n">
        <v>4.48479699704172</v>
      </c>
      <c r="G321" s="61" t="n">
        <v>75.9862930852907</v>
      </c>
      <c r="H321" s="61" t="n">
        <v>177.4770231</v>
      </c>
      <c r="I321" s="61" t="n">
        <v>32.0592519358668</v>
      </c>
      <c r="J321" s="61" t="n">
        <v>20.5871847184291</v>
      </c>
      <c r="K321" s="61" t="n">
        <v>31.2305433518277</v>
      </c>
      <c r="L321" s="61" t="n">
        <v>349.7736115</v>
      </c>
      <c r="M321" s="61" t="n">
        <v>29.4193221899543</v>
      </c>
      <c r="N321" s="61" t="n">
        <v>40.5734433889237</v>
      </c>
      <c r="O321" s="61" t="n">
        <v>17.3627932886265</v>
      </c>
      <c r="P321" s="61" t="n">
        <v>188.0680932</v>
      </c>
      <c r="Q321" s="61" t="n">
        <v>33.5486631934901</v>
      </c>
      <c r="R321" s="61" t="n">
        <v>21.8157399009874</v>
      </c>
      <c r="S321" s="61" t="n">
        <v>23.6233553474135</v>
      </c>
      <c r="T321" s="61" t="n">
        <v>12.5266502</v>
      </c>
      <c r="U321" s="61" t="n">
        <v>99.9999999999999</v>
      </c>
      <c r="V321" s="61" t="n">
        <v>1.45308083866855</v>
      </c>
      <c r="W321" s="61" t="n">
        <v>102.382254155467</v>
      </c>
      <c r="X321" s="61" t="n">
        <v>95.5675423</v>
      </c>
      <c r="Y321" s="61" t="n">
        <v>44.6506558504136</v>
      </c>
      <c r="Z321" s="61" t="n">
        <v>11.0857541559496</v>
      </c>
      <c r="AA321" s="61" t="n">
        <v>43.6765512556486</v>
      </c>
    </row>
    <row r="322">
      <c r="A322" s="61" t="s">
        <v>217</v>
      </c>
      <c r="B322" s="61" t="s">
        <v>218</v>
      </c>
      <c r="C322" s="61" t="s">
        <v>17</v>
      </c>
      <c r="D322" s="61" t="n">
        <v>44.7446936</v>
      </c>
      <c r="E322" s="61" t="n">
        <v>48.7919513466843</v>
      </c>
      <c r="F322" s="61" t="n">
        <v>0.346281674319511</v>
      </c>
      <c r="G322" s="61" t="n">
        <v>48.7595118058498</v>
      </c>
      <c r="H322" s="61" t="n">
        <v>1468.4497003</v>
      </c>
      <c r="I322" s="61" t="n">
        <v>11.5480941109726</v>
      </c>
      <c r="J322" s="61" t="n">
        <v>11.3644139664836</v>
      </c>
      <c r="K322" s="61" t="n">
        <v>10.5672321288872</v>
      </c>
      <c r="L322" s="61" t="n">
        <v>5181.4480117</v>
      </c>
      <c r="M322" s="61" t="n">
        <v>6.66797281222048</v>
      </c>
      <c r="N322" s="61" t="n">
        <v>40.0995145688287</v>
      </c>
      <c r="O322" s="61" t="n">
        <v>5.65892720024496</v>
      </c>
      <c r="P322" s="61" t="n">
        <v>2578.9598184</v>
      </c>
      <c r="Q322" s="61" t="n">
        <v>8.68315692935199</v>
      </c>
      <c r="R322" s="61" t="n">
        <v>19.9587135829285</v>
      </c>
      <c r="S322" s="61" t="n">
        <v>8.4408830206943</v>
      </c>
      <c r="T322" s="61" t="n">
        <v>482.4482289</v>
      </c>
      <c r="U322" s="61" t="n">
        <v>19.3098183375975</v>
      </c>
      <c r="V322" s="61" t="n">
        <v>3.73369369716669</v>
      </c>
      <c r="W322" s="61" t="n">
        <v>19.1844434712633</v>
      </c>
      <c r="X322" s="61" t="n">
        <v>3165.4227056</v>
      </c>
      <c r="Y322" s="61" t="n">
        <v>8.57432020499562</v>
      </c>
      <c r="Z322" s="61" t="n">
        <v>24.497382510273</v>
      </c>
      <c r="AA322" s="61" t="n">
        <v>8.56450481062778</v>
      </c>
    </row>
    <row r="323">
      <c r="A323" s="61" t="s">
        <v>219</v>
      </c>
      <c r="B323" s="61" t="s">
        <v>220</v>
      </c>
      <c r="C323" s="61" t="s">
        <v>16</v>
      </c>
      <c r="D323" s="61" t="n">
        <v>42.6335255</v>
      </c>
      <c r="E323" s="61" t="n">
        <v>100</v>
      </c>
      <c r="F323" s="61" t="n">
        <v>0.652607945084333</v>
      </c>
      <c r="G323" s="61" t="n">
        <v>101.613508507887</v>
      </c>
      <c r="H323" s="61" t="n">
        <v>2222.2772146</v>
      </c>
      <c r="I323" s="61" t="n">
        <v>23.4090033060015</v>
      </c>
      <c r="J323" s="61" t="n">
        <v>34.0172610502934</v>
      </c>
      <c r="K323" s="61" t="n">
        <v>17.9754200767497</v>
      </c>
      <c r="L323" s="61" t="n">
        <v>3064.1015092</v>
      </c>
      <c r="M323" s="61" t="n">
        <v>17.6118495786668</v>
      </c>
      <c r="N323" s="61" t="n">
        <v>46.9033927172834</v>
      </c>
      <c r="O323" s="61" t="n">
        <v>12.279389052785</v>
      </c>
      <c r="P323" s="61" t="n">
        <v>808.904008</v>
      </c>
      <c r="Q323" s="61" t="n">
        <v>28.1354621810523</v>
      </c>
      <c r="R323" s="61" t="n">
        <v>12.382208044966</v>
      </c>
      <c r="S323" s="61" t="n">
        <v>25.6318548586143</v>
      </c>
      <c r="T323" s="61" t="n">
        <v>135.2759727</v>
      </c>
      <c r="U323" s="61" t="n">
        <v>57.7643922197689</v>
      </c>
      <c r="V323" s="61" t="n">
        <v>2.07072189146148</v>
      </c>
      <c r="W323" s="61" t="n">
        <v>58.9397460556862</v>
      </c>
      <c r="X323" s="61" t="n">
        <v>259.6006698</v>
      </c>
      <c r="Y323" s="61" t="n">
        <v>50.0607243253876</v>
      </c>
      <c r="Z323" s="61" t="n">
        <v>3.97380835091141</v>
      </c>
      <c r="AA323" s="61" t="n">
        <v>48.8124916847672</v>
      </c>
    </row>
    <row r="324">
      <c r="A324" s="61" t="s">
        <v>219</v>
      </c>
      <c r="B324" s="61" t="s">
        <v>220</v>
      </c>
      <c r="C324" s="61" t="s">
        <v>17</v>
      </c>
      <c r="D324" s="61" t="n">
        <v>670.6117093</v>
      </c>
      <c r="E324" s="61" t="n">
        <v>27.4779691847705</v>
      </c>
      <c r="F324" s="61" t="n">
        <v>1.26971874408702</v>
      </c>
      <c r="G324" s="61" t="n">
        <v>26.7833231598633</v>
      </c>
      <c r="H324" s="61" t="n">
        <v>7799.4462454</v>
      </c>
      <c r="I324" s="61" t="n">
        <v>11.2105473785691</v>
      </c>
      <c r="J324" s="61" t="n">
        <v>14.7672683819085</v>
      </c>
      <c r="K324" s="61" t="n">
        <v>10.7830169032561</v>
      </c>
      <c r="L324" s="61" t="n">
        <v>23837.9648181</v>
      </c>
      <c r="M324" s="61" t="n">
        <v>5.89589968871392</v>
      </c>
      <c r="N324" s="61" t="n">
        <v>45.1341817189896</v>
      </c>
      <c r="O324" s="61" t="n">
        <v>4.35441141884542</v>
      </c>
      <c r="P324" s="61" t="n">
        <v>9634.8724702</v>
      </c>
      <c r="Q324" s="61" t="n">
        <v>8.9867108896383</v>
      </c>
      <c r="R324" s="61" t="n">
        <v>18.2424165916676</v>
      </c>
      <c r="S324" s="61" t="n">
        <v>8.56943323328642</v>
      </c>
      <c r="T324" s="61" t="n">
        <v>1372.8260715</v>
      </c>
      <c r="U324" s="61" t="n">
        <v>20.9838026219905</v>
      </c>
      <c r="V324" s="61" t="n">
        <v>2.59927312807345</v>
      </c>
      <c r="W324" s="61" t="n">
        <v>20.6371158778229</v>
      </c>
      <c r="X324" s="61" t="n">
        <v>9500.0469352</v>
      </c>
      <c r="Y324" s="61" t="n">
        <v>11.6412230910932</v>
      </c>
      <c r="Z324" s="61" t="n">
        <v>17.9871414352739</v>
      </c>
      <c r="AA324" s="61" t="n">
        <v>11.1995573562472</v>
      </c>
    </row>
    <row r="325">
      <c r="A325" s="61" t="s">
        <v>221</v>
      </c>
      <c r="B325" s="61" t="s">
        <v>222</v>
      </c>
      <c r="C325" s="61" t="s">
        <v>16</v>
      </c>
      <c r="D325" s="61" t="n">
        <v>245.0709701</v>
      </c>
      <c r="E325" s="61" t="n">
        <v>29.8801797955342</v>
      </c>
      <c r="F325" s="61" t="n">
        <v>6.65475296071679</v>
      </c>
      <c r="G325" s="61" t="n">
        <v>27.0640597897661</v>
      </c>
      <c r="H325" s="61" t="n">
        <v>1484.3336824</v>
      </c>
      <c r="I325" s="61" t="n">
        <v>13.5075647548166</v>
      </c>
      <c r="J325" s="61" t="n">
        <v>40.3061772824926</v>
      </c>
      <c r="K325" s="61" t="n">
        <v>10.2534042710695</v>
      </c>
      <c r="L325" s="61" t="n">
        <v>1754.0534252</v>
      </c>
      <c r="M325" s="61" t="n">
        <v>13.2632176181634</v>
      </c>
      <c r="N325" s="61" t="n">
        <v>47.6302526563717</v>
      </c>
      <c r="O325" s="61" t="n">
        <v>8.56503340245409</v>
      </c>
      <c r="P325" s="61" t="n">
        <v>98.2170892</v>
      </c>
      <c r="Q325" s="61" t="n">
        <v>44.6598891161949</v>
      </c>
      <c r="R325" s="61" t="n">
        <v>2.66702524937973</v>
      </c>
      <c r="S325" s="61" t="n">
        <v>43.9611346353138</v>
      </c>
      <c r="T325" s="61" t="n">
        <v>25.5610062</v>
      </c>
      <c r="U325" s="61" t="n">
        <v>100</v>
      </c>
      <c r="V325" s="61" t="n">
        <v>0.694093558363688</v>
      </c>
      <c r="W325" s="61" t="n">
        <v>98.5435603697294</v>
      </c>
      <c r="X325" s="61" t="n">
        <v>75.409472</v>
      </c>
      <c r="Y325" s="61" t="n">
        <v>51.1413200260227</v>
      </c>
      <c r="Z325" s="61" t="n">
        <v>2.04769829267546</v>
      </c>
      <c r="AA325" s="61" t="n">
        <v>49.0799142025023</v>
      </c>
    </row>
    <row r="326">
      <c r="A326" s="61" t="s">
        <v>221</v>
      </c>
      <c r="B326" s="61" t="s">
        <v>222</v>
      </c>
      <c r="C326" s="61" t="s">
        <v>17</v>
      </c>
      <c r="D326" s="61" t="n">
        <v>775.6758008</v>
      </c>
      <c r="E326" s="61" t="n">
        <v>18.0421530824706</v>
      </c>
      <c r="F326" s="61" t="n">
        <v>4.06887860970274</v>
      </c>
      <c r="G326" s="61" t="n">
        <v>17.7647166982376</v>
      </c>
      <c r="H326" s="61" t="n">
        <v>6342.1840674</v>
      </c>
      <c r="I326" s="61" t="n">
        <v>6.13779155608235</v>
      </c>
      <c r="J326" s="61" t="n">
        <v>33.2685086527471</v>
      </c>
      <c r="K326" s="61" t="n">
        <v>5.75922446931983</v>
      </c>
      <c r="L326" s="61" t="n">
        <v>9060.7744924</v>
      </c>
      <c r="M326" s="61" t="n">
        <v>5.57097244326276</v>
      </c>
      <c r="N326" s="61" t="n">
        <v>47.5291242571229</v>
      </c>
      <c r="O326" s="61" t="n">
        <v>3.9482656979557</v>
      </c>
      <c r="P326" s="61" t="n">
        <v>1868.2888533</v>
      </c>
      <c r="Q326" s="61" t="n">
        <v>12.5110748562607</v>
      </c>
      <c r="R326" s="61" t="n">
        <v>9.80028066377499</v>
      </c>
      <c r="S326" s="61" t="n">
        <v>11.4832388989766</v>
      </c>
      <c r="T326" s="61" t="n">
        <v>209.730509</v>
      </c>
      <c r="U326" s="61" t="n">
        <v>31.2286586179908</v>
      </c>
      <c r="V326" s="61" t="n">
        <v>1.10016063539953</v>
      </c>
      <c r="W326" s="61" t="n">
        <v>30.4460339377103</v>
      </c>
      <c r="X326" s="61" t="n">
        <v>806.9722833</v>
      </c>
      <c r="Y326" s="61" t="n">
        <v>27.8836110811651</v>
      </c>
      <c r="Z326" s="61" t="n">
        <v>4.23304718125267</v>
      </c>
      <c r="AA326" s="61" t="n">
        <v>26.7529336667755</v>
      </c>
    </row>
    <row r="327">
      <c r="A327" s="61" t="s">
        <v>223</v>
      </c>
      <c r="B327" s="61" t="s">
        <v>224</v>
      </c>
      <c r="C327" s="61" t="s">
        <v>16</v>
      </c>
      <c r="D327" s="61" t="n">
        <v>161.0116453</v>
      </c>
      <c r="E327" s="61" t="n">
        <v>41.3877269492272</v>
      </c>
      <c r="F327" s="61" t="n">
        <v>5.86108322866543</v>
      </c>
      <c r="G327" s="61" t="n">
        <v>36.7682774199548</v>
      </c>
      <c r="H327" s="61" t="n">
        <v>1107.5292019</v>
      </c>
      <c r="I327" s="61" t="n">
        <v>20.4922943840308</v>
      </c>
      <c r="J327" s="61" t="n">
        <v>40.3158468346718</v>
      </c>
      <c r="K327" s="61" t="n">
        <v>12.2899148571584</v>
      </c>
      <c r="L327" s="61" t="n">
        <v>1237.7663985</v>
      </c>
      <c r="M327" s="61" t="n">
        <v>21.577605540888</v>
      </c>
      <c r="N327" s="61" t="n">
        <v>45.0566905625798</v>
      </c>
      <c r="O327" s="61" t="n">
        <v>11.9383278010485</v>
      </c>
      <c r="P327" s="61" t="n">
        <v>141.3328678</v>
      </c>
      <c r="Q327" s="61" t="n">
        <v>41.5387979319793</v>
      </c>
      <c r="R327" s="61" t="n">
        <v>5.14474403126771</v>
      </c>
      <c r="S327" s="61" t="n">
        <v>40.7010786073239</v>
      </c>
      <c r="T327" s="61"/>
      <c r="U327" s="61"/>
      <c r="V327" s="61"/>
      <c r="W327" s="61"/>
      <c r="X327" s="61" t="n">
        <v>99.491074</v>
      </c>
      <c r="Y327" s="61" t="n">
        <v>50.8139717835513</v>
      </c>
      <c r="Z327" s="61" t="n">
        <v>3.62163534281524</v>
      </c>
      <c r="AA327" s="61" t="n">
        <v>53.1725787425382</v>
      </c>
    </row>
    <row r="328">
      <c r="A328" s="61" t="s">
        <v>223</v>
      </c>
      <c r="B328" s="61" t="s">
        <v>224</v>
      </c>
      <c r="C328" s="61" t="s">
        <v>17</v>
      </c>
      <c r="D328" s="61" t="n">
        <v>573.5729876</v>
      </c>
      <c r="E328" s="61" t="n">
        <v>23.2599582190794</v>
      </c>
      <c r="F328" s="61" t="n">
        <v>2.23514961310192</v>
      </c>
      <c r="G328" s="61" t="n">
        <v>23.2728921690261</v>
      </c>
      <c r="H328" s="61" t="n">
        <v>7617.1568798</v>
      </c>
      <c r="I328" s="61" t="n">
        <v>6.29877901088174</v>
      </c>
      <c r="J328" s="61" t="n">
        <v>29.6832061845543</v>
      </c>
      <c r="K328" s="61" t="n">
        <v>4.98268300840742</v>
      </c>
      <c r="L328" s="61" t="n">
        <v>12001.5915198</v>
      </c>
      <c r="M328" s="61" t="n">
        <v>5.59770712627371</v>
      </c>
      <c r="N328" s="61" t="n">
        <v>46.76885631301</v>
      </c>
      <c r="O328" s="61" t="n">
        <v>4.01062929596217</v>
      </c>
      <c r="P328" s="61" t="n">
        <v>2961.783675</v>
      </c>
      <c r="Q328" s="61" t="n">
        <v>11.0043972122808</v>
      </c>
      <c r="R328" s="61" t="n">
        <v>11.5417388516987</v>
      </c>
      <c r="S328" s="61" t="n">
        <v>10.5333092007677</v>
      </c>
      <c r="T328" s="61" t="n">
        <v>424.5612988</v>
      </c>
      <c r="U328" s="61" t="n">
        <v>26.899153908168</v>
      </c>
      <c r="V328" s="61" t="n">
        <v>1.6544677717854</v>
      </c>
      <c r="W328" s="61" t="n">
        <v>26.202177840223</v>
      </c>
      <c r="X328" s="61" t="n">
        <v>2082.8367544</v>
      </c>
      <c r="Y328" s="61" t="n">
        <v>12.2087174772029</v>
      </c>
      <c r="Z328" s="61" t="n">
        <v>8.11658126584973</v>
      </c>
      <c r="AA328" s="61" t="n">
        <v>11.7124656019436</v>
      </c>
    </row>
    <row r="329">
      <c r="A329" s="61" t="s">
        <v>225</v>
      </c>
      <c r="B329" s="61" t="s">
        <v>226</v>
      </c>
      <c r="C329" s="61" t="s">
        <v>16</v>
      </c>
      <c r="D329" s="61" t="n">
        <v>622.8802847</v>
      </c>
      <c r="E329" s="61" t="n">
        <v>30.3758298983998</v>
      </c>
      <c r="F329" s="61" t="n">
        <v>4.57661337352689</v>
      </c>
      <c r="G329" s="61" t="n">
        <v>29.3276923218972</v>
      </c>
      <c r="H329" s="61" t="n">
        <v>5438.1181826</v>
      </c>
      <c r="I329" s="61" t="n">
        <v>11.3586514170421</v>
      </c>
      <c r="J329" s="61" t="n">
        <v>39.9565775521276</v>
      </c>
      <c r="K329" s="61" t="n">
        <v>8.20070228825271</v>
      </c>
      <c r="L329" s="61" t="n">
        <v>6803.9121939</v>
      </c>
      <c r="M329" s="61" t="n">
        <v>10.5040593077764</v>
      </c>
      <c r="N329" s="61" t="n">
        <v>49.9917501063674</v>
      </c>
      <c r="O329" s="61" t="n">
        <v>6.63711155649327</v>
      </c>
      <c r="P329" s="61" t="n">
        <v>556.1766207</v>
      </c>
      <c r="Q329" s="61" t="n">
        <v>30.9164906811285</v>
      </c>
      <c r="R329" s="61" t="n">
        <v>4.08650815070277</v>
      </c>
      <c r="S329" s="61" t="n">
        <v>31.1389439986926</v>
      </c>
      <c r="T329" s="61" t="n">
        <v>76.6271394</v>
      </c>
      <c r="U329" s="61" t="n">
        <v>71.9484228198374</v>
      </c>
      <c r="V329" s="61" t="n">
        <v>0.563017965999766</v>
      </c>
      <c r="W329" s="61" t="n">
        <v>72.6393976193357</v>
      </c>
      <c r="X329" s="61" t="n">
        <v>112.3555991</v>
      </c>
      <c r="Y329" s="61" t="n">
        <v>58.0079494322408</v>
      </c>
      <c r="Z329" s="61" t="n">
        <v>0.825532851275499</v>
      </c>
      <c r="AA329" s="61" t="n">
        <v>57.7105465416352</v>
      </c>
    </row>
    <row r="330">
      <c r="A330" s="61" t="s">
        <v>225</v>
      </c>
      <c r="B330" s="61" t="s">
        <v>226</v>
      </c>
      <c r="C330" s="61" t="s">
        <v>17</v>
      </c>
      <c r="D330" s="61" t="n">
        <v>1397.1692971</v>
      </c>
      <c r="E330" s="61" t="n">
        <v>17.8196983005519</v>
      </c>
      <c r="F330" s="61" t="n">
        <v>3.19702862609537</v>
      </c>
      <c r="G330" s="61" t="n">
        <v>18.34045246932</v>
      </c>
      <c r="H330" s="61" t="n">
        <v>14625.9462334</v>
      </c>
      <c r="I330" s="61" t="n">
        <v>7.26271832671465</v>
      </c>
      <c r="J330" s="61" t="n">
        <v>33.4673606763095</v>
      </c>
      <c r="K330" s="61" t="n">
        <v>6.01152784228242</v>
      </c>
      <c r="L330" s="61" t="n">
        <v>22641.0078959</v>
      </c>
      <c r="M330" s="61" t="n">
        <v>5.16156653726355</v>
      </c>
      <c r="N330" s="61" t="n">
        <v>51.8075730100035</v>
      </c>
      <c r="O330" s="61" t="n">
        <v>3.65066515448335</v>
      </c>
      <c r="P330" s="61" t="n">
        <v>2752.1587858</v>
      </c>
      <c r="Q330" s="61" t="n">
        <v>15.8848776036636</v>
      </c>
      <c r="R330" s="61" t="n">
        <v>6.29754063449958</v>
      </c>
      <c r="S330" s="61" t="n">
        <v>14.6777378952965</v>
      </c>
      <c r="T330" s="61" t="n">
        <v>396.5726556</v>
      </c>
      <c r="U330" s="61" t="n">
        <v>33.2257448056957</v>
      </c>
      <c r="V330" s="61" t="n">
        <v>0.907444885105513</v>
      </c>
      <c r="W330" s="61" t="n">
        <v>33.2011942527333</v>
      </c>
      <c r="X330" s="61" t="n">
        <v>1889.2654603</v>
      </c>
      <c r="Y330" s="61" t="n">
        <v>18.4497657072744</v>
      </c>
      <c r="Z330" s="61" t="n">
        <v>4.32305216798651</v>
      </c>
      <c r="AA330" s="61" t="n">
        <v>17.3701655781437</v>
      </c>
    </row>
    <row r="331">
      <c r="A331" s="61" t="s">
        <v>227</v>
      </c>
      <c r="B331" s="61" t="s">
        <v>228</v>
      </c>
      <c r="C331" s="61" t="s">
        <v>16</v>
      </c>
      <c r="D331" s="61" t="n">
        <v>67.504875</v>
      </c>
      <c r="E331" s="61" t="n">
        <v>41.6875572634585</v>
      </c>
      <c r="F331" s="61" t="n">
        <v>3.1130361892007</v>
      </c>
      <c r="G331" s="61" t="n">
        <v>40.4574172993098</v>
      </c>
      <c r="H331" s="61" t="n">
        <v>736.5164055</v>
      </c>
      <c r="I331" s="61" t="n">
        <v>17.4208364015883</v>
      </c>
      <c r="J331" s="61" t="n">
        <v>33.964987332567</v>
      </c>
      <c r="K331" s="61" t="n">
        <v>13.2438714958492</v>
      </c>
      <c r="L331" s="61" t="n">
        <v>1228.5514661</v>
      </c>
      <c r="M331" s="61" t="n">
        <v>14.883200143889</v>
      </c>
      <c r="N331" s="61" t="n">
        <v>56.655540422301</v>
      </c>
      <c r="O331" s="61" t="n">
        <v>8.30747163442755</v>
      </c>
      <c r="P331" s="61" t="n">
        <v>102.7208707</v>
      </c>
      <c r="Q331" s="61" t="n">
        <v>36.6548594893987</v>
      </c>
      <c r="R331" s="61" t="n">
        <v>4.73704732991959</v>
      </c>
      <c r="S331" s="61" t="n">
        <v>36.798659439382</v>
      </c>
      <c r="T331" s="61"/>
      <c r="U331" s="61"/>
      <c r="V331" s="61"/>
      <c r="W331" s="61"/>
      <c r="X331" s="61" t="n">
        <v>33.1641486</v>
      </c>
      <c r="Y331" s="61" t="n">
        <v>70.7621501640785</v>
      </c>
      <c r="Z331" s="61" t="n">
        <v>1.52938872601171</v>
      </c>
      <c r="AA331" s="61" t="n">
        <v>70.7784024037645</v>
      </c>
    </row>
    <row r="332">
      <c r="A332" s="61" t="s">
        <v>227</v>
      </c>
      <c r="B332" s="61" t="s">
        <v>228</v>
      </c>
      <c r="C332" s="61" t="s">
        <v>17</v>
      </c>
      <c r="D332" s="61" t="n">
        <v>167.4530131</v>
      </c>
      <c r="E332" s="61" t="n">
        <v>29.244659019267</v>
      </c>
      <c r="F332" s="61" t="n">
        <v>1.39798479178861</v>
      </c>
      <c r="G332" s="61" t="n">
        <v>28.9400397344497</v>
      </c>
      <c r="H332" s="61" t="n">
        <v>1987.9465638</v>
      </c>
      <c r="I332" s="61" t="n">
        <v>8.37296164037074</v>
      </c>
      <c r="J332" s="61" t="n">
        <v>16.5964112059374</v>
      </c>
      <c r="K332" s="61" t="n">
        <v>8.35584739415538</v>
      </c>
      <c r="L332" s="61" t="n">
        <v>5973.3372983</v>
      </c>
      <c r="M332" s="61" t="n">
        <v>5.74416990907008</v>
      </c>
      <c r="N332" s="61" t="n">
        <v>49.8685245768627</v>
      </c>
      <c r="O332" s="61" t="n">
        <v>4.23433258145187</v>
      </c>
      <c r="P332" s="61" t="n">
        <v>1814.6927553</v>
      </c>
      <c r="Q332" s="61" t="n">
        <v>8.54714675226186</v>
      </c>
      <c r="R332" s="61" t="n">
        <v>15.1499983590225</v>
      </c>
      <c r="S332" s="61" t="n">
        <v>8.14749086026357</v>
      </c>
      <c r="T332" s="61" t="n">
        <v>235.8852986</v>
      </c>
      <c r="U332" s="61" t="n">
        <v>28.4463343407173</v>
      </c>
      <c r="V332" s="61" t="n">
        <v>1.96929308075445</v>
      </c>
      <c r="W332" s="61" t="n">
        <v>27.7768261726373</v>
      </c>
      <c r="X332" s="61" t="n">
        <v>1798.8563703</v>
      </c>
      <c r="Y332" s="61" t="n">
        <v>12.0183302660725</v>
      </c>
      <c r="Z332" s="61" t="n">
        <v>15.0177879856344</v>
      </c>
      <c r="AA332" s="61" t="n">
        <v>11.4504817295303</v>
      </c>
    </row>
    <row r="333">
      <c r="A333" s="61" t="s">
        <v>229</v>
      </c>
      <c r="B333" s="61" t="s">
        <v>230</v>
      </c>
      <c r="C333" s="61" t="s">
        <v>16</v>
      </c>
      <c r="D333" s="61" t="n">
        <v>734.747949</v>
      </c>
      <c r="E333" s="61" t="n">
        <v>30.6760582548716</v>
      </c>
      <c r="F333" s="61" t="n">
        <v>5.70364801062631</v>
      </c>
      <c r="G333" s="61" t="n">
        <v>27.3232818218195</v>
      </c>
      <c r="H333" s="61" t="n">
        <v>5285.7532845</v>
      </c>
      <c r="I333" s="61" t="n">
        <v>13.7480500276443</v>
      </c>
      <c r="J333" s="61" t="n">
        <v>41.0318616701575</v>
      </c>
      <c r="K333" s="61" t="n">
        <v>10.4109018972068</v>
      </c>
      <c r="L333" s="61" t="n">
        <v>6008.2550503</v>
      </c>
      <c r="M333" s="61" t="n">
        <v>15.24309612798</v>
      </c>
      <c r="N333" s="61" t="n">
        <v>46.6404458993312</v>
      </c>
      <c r="O333" s="61" t="n">
        <v>9.93776135696883</v>
      </c>
      <c r="P333" s="61" t="n">
        <v>591.7213787</v>
      </c>
      <c r="Q333" s="61" t="n">
        <v>41.6737582274264</v>
      </c>
      <c r="R333" s="61" t="n">
        <v>4.59337173933004</v>
      </c>
      <c r="S333" s="61" t="n">
        <v>41.7327616036577</v>
      </c>
      <c r="T333" s="61" t="n">
        <v>121.9930274</v>
      </c>
      <c r="U333" s="61" t="n">
        <v>70.5320014988272</v>
      </c>
      <c r="V333" s="61" t="n">
        <v>0.946998612227893</v>
      </c>
      <c r="W333" s="61" t="n">
        <v>71.7684782197269</v>
      </c>
      <c r="X333" s="61" t="n">
        <v>139.5996558</v>
      </c>
      <c r="Y333" s="61" t="n">
        <v>71.0502066653559</v>
      </c>
      <c r="Z333" s="61" t="n">
        <v>1.08367406832705</v>
      </c>
      <c r="AA333" s="61" t="n">
        <v>69.9814980949924</v>
      </c>
    </row>
    <row r="334">
      <c r="A334" s="61" t="s">
        <v>229</v>
      </c>
      <c r="B334" s="61" t="s">
        <v>230</v>
      </c>
      <c r="C334" s="61" t="s">
        <v>17</v>
      </c>
      <c r="D334" s="61" t="n">
        <v>1405.7397742</v>
      </c>
      <c r="E334" s="61" t="n">
        <v>23.6449026925986</v>
      </c>
      <c r="F334" s="61" t="n">
        <v>2.08957512824214</v>
      </c>
      <c r="G334" s="61" t="n">
        <v>23.2839903659521</v>
      </c>
      <c r="H334" s="61" t="n">
        <v>23021.9749628</v>
      </c>
      <c r="I334" s="61" t="n">
        <v>6.20272811769732</v>
      </c>
      <c r="J334" s="61" t="n">
        <v>34.2212315310328</v>
      </c>
      <c r="K334" s="61" t="n">
        <v>5.1893887774928</v>
      </c>
      <c r="L334" s="61" t="n">
        <v>31042.1721423</v>
      </c>
      <c r="M334" s="61" t="n">
        <v>4.89752745289177</v>
      </c>
      <c r="N334" s="61" t="n">
        <v>46.1429291719908</v>
      </c>
      <c r="O334" s="61" t="n">
        <v>3.65333718613142</v>
      </c>
      <c r="P334" s="61" t="n">
        <v>6491.4360767</v>
      </c>
      <c r="Q334" s="61" t="n">
        <v>14.0900465644794</v>
      </c>
      <c r="R334" s="61" t="n">
        <v>9.64925630006125</v>
      </c>
      <c r="S334" s="61" t="n">
        <v>13.5481841122653</v>
      </c>
      <c r="T334" s="61" t="n">
        <v>1339.850463</v>
      </c>
      <c r="U334" s="61" t="n">
        <v>27.052241773495</v>
      </c>
      <c r="V334" s="61" t="n">
        <v>1.99163334098718</v>
      </c>
      <c r="W334" s="61" t="n">
        <v>26.61675664614</v>
      </c>
      <c r="X334" s="61" t="n">
        <v>3972.7788405</v>
      </c>
      <c r="Y334" s="61" t="n">
        <v>19.8158211483944</v>
      </c>
      <c r="Z334" s="61" t="n">
        <v>5.90537452768577</v>
      </c>
      <c r="AA334" s="61" t="n">
        <v>18.8376998478801</v>
      </c>
    </row>
    <row r="335">
      <c r="A335" s="61" t="s">
        <v>231</v>
      </c>
      <c r="B335" s="61" t="s">
        <v>232</v>
      </c>
      <c r="C335" s="61" t="s">
        <v>16</v>
      </c>
      <c r="D335" s="61" t="n">
        <v>914.278296</v>
      </c>
      <c r="E335" s="61" t="n">
        <v>33.6445771365612</v>
      </c>
      <c r="F335" s="61" t="n">
        <v>3.94228834968392</v>
      </c>
      <c r="G335" s="61" t="n">
        <v>30.5985329139071</v>
      </c>
      <c r="H335" s="61" t="n">
        <v>9176.9528578</v>
      </c>
      <c r="I335" s="61" t="n">
        <v>11.0628006686821</v>
      </c>
      <c r="J335" s="61" t="n">
        <v>39.5702211188698</v>
      </c>
      <c r="K335" s="61" t="n">
        <v>8.15679253534335</v>
      </c>
      <c r="L335" s="61" t="n">
        <v>10457.8377733</v>
      </c>
      <c r="M335" s="61" t="n">
        <v>11.668191473488</v>
      </c>
      <c r="N335" s="61" t="n">
        <v>45.0932852687613</v>
      </c>
      <c r="O335" s="61" t="n">
        <v>7.39975409130637</v>
      </c>
      <c r="P335" s="61" t="n">
        <v>1396.6813235</v>
      </c>
      <c r="Q335" s="61" t="n">
        <v>24.9307062890709</v>
      </c>
      <c r="R335" s="61" t="n">
        <v>6.02236817164384</v>
      </c>
      <c r="S335" s="61" t="n">
        <v>24.641443094074</v>
      </c>
      <c r="T335" s="61" t="n">
        <v>237.7761337</v>
      </c>
      <c r="U335" s="61" t="n">
        <v>70.6764181378663</v>
      </c>
      <c r="V335" s="61" t="n">
        <v>1.02526997066372</v>
      </c>
      <c r="W335" s="61" t="n">
        <v>71.3330496596237</v>
      </c>
      <c r="X335" s="61" t="n">
        <v>1008.0368628</v>
      </c>
      <c r="Y335" s="61" t="n">
        <v>37.7680472504257</v>
      </c>
      <c r="Z335" s="61" t="n">
        <v>4.34656712037749</v>
      </c>
      <c r="AA335" s="61" t="n">
        <v>36.4901561944752</v>
      </c>
    </row>
    <row r="336">
      <c r="A336" s="61" t="s">
        <v>231</v>
      </c>
      <c r="B336" s="61" t="s">
        <v>232</v>
      </c>
      <c r="C336" s="61" t="s">
        <v>17</v>
      </c>
      <c r="D336" s="61" t="n">
        <v>1859.0742319</v>
      </c>
      <c r="E336" s="61" t="n">
        <v>23.8175115697754</v>
      </c>
      <c r="F336" s="61" t="n">
        <v>2.18962770289323</v>
      </c>
      <c r="G336" s="61" t="n">
        <v>24.0964391640559</v>
      </c>
      <c r="H336" s="61" t="n">
        <v>23774.5609082</v>
      </c>
      <c r="I336" s="61" t="n">
        <v>6.38396032505275</v>
      </c>
      <c r="J336" s="61" t="n">
        <v>28.0018066494922</v>
      </c>
      <c r="K336" s="61" t="n">
        <v>5.37994586287517</v>
      </c>
      <c r="L336" s="61" t="n">
        <v>41262.4825983</v>
      </c>
      <c r="M336" s="61" t="n">
        <v>5.85618929802462</v>
      </c>
      <c r="N336" s="61" t="n">
        <v>48.5991755665662</v>
      </c>
      <c r="O336" s="61" t="n">
        <v>3.64073401881084</v>
      </c>
      <c r="P336" s="61" t="n">
        <v>10560.8283046</v>
      </c>
      <c r="Q336" s="61" t="n">
        <v>11.5943737151912</v>
      </c>
      <c r="R336" s="61" t="n">
        <v>12.4386007962779</v>
      </c>
      <c r="S336" s="61" t="n">
        <v>10.9980454840801</v>
      </c>
      <c r="T336" s="61" t="n">
        <v>1309.7653996</v>
      </c>
      <c r="U336" s="61" t="n">
        <v>26.5343304127556</v>
      </c>
      <c r="V336" s="61" t="n">
        <v>1.54264878402631</v>
      </c>
      <c r="W336" s="61" t="n">
        <v>25.7955160062137</v>
      </c>
      <c r="X336" s="61" t="n">
        <v>6136.9564021</v>
      </c>
      <c r="Y336" s="61" t="n">
        <v>14.5362683955722</v>
      </c>
      <c r="Z336" s="61" t="n">
        <v>7.22814050074409</v>
      </c>
      <c r="AA336" s="61" t="n">
        <v>14.1274802668845</v>
      </c>
    </row>
    <row r="337">
      <c r="A337" s="61" t="s">
        <v>233</v>
      </c>
      <c r="B337" s="61" t="s">
        <v>234</v>
      </c>
      <c r="C337" s="61" t="s">
        <v>16</v>
      </c>
      <c r="D337" s="61" t="n">
        <v>387.103431</v>
      </c>
      <c r="E337" s="61" t="n">
        <v>37.4538862882425</v>
      </c>
      <c r="F337" s="61" t="n">
        <v>4.24670122390135</v>
      </c>
      <c r="G337" s="61" t="n">
        <v>36.51043856881</v>
      </c>
      <c r="H337" s="61" t="n">
        <v>3803.9792393</v>
      </c>
      <c r="I337" s="61" t="n">
        <v>16.0722078459686</v>
      </c>
      <c r="J337" s="61" t="n">
        <v>41.731387524774</v>
      </c>
      <c r="K337" s="61" t="n">
        <v>11.4749719497131</v>
      </c>
      <c r="L337" s="61" t="n">
        <v>3956.7315185</v>
      </c>
      <c r="M337" s="61" t="n">
        <v>14.9227040275903</v>
      </c>
      <c r="N337" s="61" t="n">
        <v>43.4071497089443</v>
      </c>
      <c r="O337" s="61" t="n">
        <v>9.56344207418634</v>
      </c>
      <c r="P337" s="61" t="n">
        <v>802.3429288</v>
      </c>
      <c r="Q337" s="61" t="n">
        <v>37.3374608439815</v>
      </c>
      <c r="R337" s="61" t="n">
        <v>8.80206793549074</v>
      </c>
      <c r="S337" s="61" t="n">
        <v>35.4996206310442</v>
      </c>
      <c r="T337" s="61" t="n">
        <v>61.1757189</v>
      </c>
      <c r="U337" s="61" t="n">
        <v>100</v>
      </c>
      <c r="V337" s="61" t="n">
        <v>0.671125542996478</v>
      </c>
      <c r="W337" s="61" t="n">
        <v>100.620798135679</v>
      </c>
      <c r="X337" s="61" t="n">
        <v>104.0583952</v>
      </c>
      <c r="Y337" s="61" t="n">
        <v>99.9999999999998</v>
      </c>
      <c r="Z337" s="61" t="n">
        <v>1.14156806389311</v>
      </c>
      <c r="AA337" s="61" t="n">
        <v>95.0299631761535</v>
      </c>
    </row>
    <row r="338">
      <c r="A338" s="61" t="s">
        <v>233</v>
      </c>
      <c r="B338" s="61" t="s">
        <v>234</v>
      </c>
      <c r="C338" s="61" t="s">
        <v>17</v>
      </c>
      <c r="D338" s="61" t="n">
        <v>739.7833604</v>
      </c>
      <c r="E338" s="61" t="n">
        <v>28.3412049068125</v>
      </c>
      <c r="F338" s="61" t="n">
        <v>1.5396369657566</v>
      </c>
      <c r="G338" s="61" t="n">
        <v>28.5054207342709</v>
      </c>
      <c r="H338" s="61" t="n">
        <v>12411.3297984</v>
      </c>
      <c r="I338" s="61" t="n">
        <v>7.24211647360865</v>
      </c>
      <c r="J338" s="61" t="n">
        <v>25.8304568265511</v>
      </c>
      <c r="K338" s="61" t="n">
        <v>6.62573624433034</v>
      </c>
      <c r="L338" s="61" t="n">
        <v>26599.3451716</v>
      </c>
      <c r="M338" s="61" t="n">
        <v>5.7520897216266</v>
      </c>
      <c r="N338" s="61" t="n">
        <v>55.35855127773</v>
      </c>
      <c r="O338" s="61" t="n">
        <v>3.32053583289017</v>
      </c>
      <c r="P338" s="61" t="n">
        <v>5209.0256863</v>
      </c>
      <c r="Q338" s="61" t="n">
        <v>11.1492418755547</v>
      </c>
      <c r="R338" s="61" t="n">
        <v>10.8410231042054</v>
      </c>
      <c r="S338" s="61" t="n">
        <v>10.0808505629596</v>
      </c>
      <c r="T338" s="61" t="n">
        <v>626.4054862</v>
      </c>
      <c r="U338" s="61" t="n">
        <v>30.109452109787</v>
      </c>
      <c r="V338" s="61" t="n">
        <v>1.30367495909179</v>
      </c>
      <c r="W338" s="61" t="n">
        <v>29.985358007969</v>
      </c>
      <c r="X338" s="61" t="n">
        <v>2463.3179956</v>
      </c>
      <c r="Y338" s="61" t="n">
        <v>17.731117082886</v>
      </c>
      <c r="Z338" s="61" t="n">
        <v>5.12665686666507</v>
      </c>
      <c r="AA338" s="61" t="n">
        <v>16.7787792901333</v>
      </c>
    </row>
    <row r="339">
      <c r="A339" s="61" t="s">
        <v>235</v>
      </c>
      <c r="B339" s="61" t="s">
        <v>236</v>
      </c>
      <c r="C339" s="61" t="s">
        <v>16</v>
      </c>
      <c r="D339" s="61" t="n">
        <v>374.721698</v>
      </c>
      <c r="E339" s="61" t="n">
        <v>48.3731007611317</v>
      </c>
      <c r="F339" s="61" t="n">
        <v>5.2386372336917</v>
      </c>
      <c r="G339" s="61" t="n">
        <v>42.0165227710571</v>
      </c>
      <c r="H339" s="61" t="n">
        <v>2213.5504688</v>
      </c>
      <c r="I339" s="61" t="n">
        <v>19.9129875954474</v>
      </c>
      <c r="J339" s="61" t="n">
        <v>30.9456003386049</v>
      </c>
      <c r="K339" s="61" t="n">
        <v>12.6381941285114</v>
      </c>
      <c r="L339" s="61" t="n">
        <v>3572.2150929</v>
      </c>
      <c r="M339" s="61" t="n">
        <v>13.5728703058499</v>
      </c>
      <c r="N339" s="61" t="n">
        <v>49.9398329274794</v>
      </c>
      <c r="O339" s="61" t="n">
        <v>8.28468425017475</v>
      </c>
      <c r="P339" s="61" t="n">
        <v>761.3735734</v>
      </c>
      <c r="Q339" s="61" t="n">
        <v>26.4834142795758</v>
      </c>
      <c r="R339" s="61" t="n">
        <v>10.6440592355614</v>
      </c>
      <c r="S339" s="61" t="n">
        <v>26.5087518032425</v>
      </c>
      <c r="T339" s="61"/>
      <c r="U339" s="61"/>
      <c r="V339" s="61"/>
      <c r="W339" s="61"/>
      <c r="X339" s="61" t="n">
        <v>231.1768995</v>
      </c>
      <c r="Y339" s="61" t="n">
        <v>52.0209280150027</v>
      </c>
      <c r="Z339" s="61" t="n">
        <v>3.23187026466267</v>
      </c>
      <c r="AA339" s="61" t="n">
        <v>51.3443598704939</v>
      </c>
    </row>
    <row r="340">
      <c r="A340" s="61" t="s">
        <v>235</v>
      </c>
      <c r="B340" s="61" t="s">
        <v>236</v>
      </c>
      <c r="C340" s="61" t="s">
        <v>17</v>
      </c>
      <c r="D340" s="61" t="n">
        <v>568.3919137</v>
      </c>
      <c r="E340" s="61" t="n">
        <v>34.7191456584459</v>
      </c>
      <c r="F340" s="61" t="n">
        <v>1.50875834074117</v>
      </c>
      <c r="G340" s="61" t="n">
        <v>34.1512837524391</v>
      </c>
      <c r="H340" s="61" t="n">
        <v>8965.578243</v>
      </c>
      <c r="I340" s="61" t="n">
        <v>7.76416293951969</v>
      </c>
      <c r="J340" s="61" t="n">
        <v>23.7985281416818</v>
      </c>
      <c r="K340" s="61" t="n">
        <v>7.54208815686054</v>
      </c>
      <c r="L340" s="61" t="n">
        <v>19829.7676994</v>
      </c>
      <c r="M340" s="61" t="n">
        <v>5.47448429533932</v>
      </c>
      <c r="N340" s="61" t="n">
        <v>52.6367928366071</v>
      </c>
      <c r="O340" s="61" t="n">
        <v>3.79768419444911</v>
      </c>
      <c r="P340" s="61" t="n">
        <v>5815.9183296</v>
      </c>
      <c r="Q340" s="61" t="n">
        <v>9.52914626147246</v>
      </c>
      <c r="R340" s="61" t="n">
        <v>15.4379664406782</v>
      </c>
      <c r="S340" s="61" t="n">
        <v>8.41773515676715</v>
      </c>
      <c r="T340" s="61" t="n">
        <v>763.1114993</v>
      </c>
      <c r="U340" s="61" t="n">
        <v>22.7669083155277</v>
      </c>
      <c r="V340" s="61" t="n">
        <v>2.0256284646795</v>
      </c>
      <c r="W340" s="61" t="n">
        <v>22.2484791325894</v>
      </c>
      <c r="X340" s="61" t="n">
        <v>1730.0589269</v>
      </c>
      <c r="Y340" s="61" t="n">
        <v>17.9148971602439</v>
      </c>
      <c r="Z340" s="61" t="n">
        <v>4.59232577561226</v>
      </c>
      <c r="AA340" s="61" t="n">
        <v>17.240515666074</v>
      </c>
    </row>
    <row r="341">
      <c r="A341" s="61" t="s">
        <v>237</v>
      </c>
      <c r="B341" s="61" t="s">
        <v>238</v>
      </c>
      <c r="C341" s="61" t="s">
        <v>16</v>
      </c>
      <c r="D341" s="61" t="n">
        <v>96.4029983</v>
      </c>
      <c r="E341" s="61" t="n">
        <v>31.9723466929612</v>
      </c>
      <c r="F341" s="61" t="n">
        <v>6.60298139955943</v>
      </c>
      <c r="G341" s="61" t="n">
        <v>29.8950920961082</v>
      </c>
      <c r="H341" s="61" t="n">
        <v>599.5888928</v>
      </c>
      <c r="I341" s="61" t="n">
        <v>14.1822719605969</v>
      </c>
      <c r="J341" s="61" t="n">
        <v>41.0679582207645</v>
      </c>
      <c r="K341" s="61" t="n">
        <v>9.47737437792746</v>
      </c>
      <c r="L341" s="61" t="n">
        <v>623.5423184</v>
      </c>
      <c r="M341" s="61" t="n">
        <v>10.9656085450116</v>
      </c>
      <c r="N341" s="61" t="n">
        <v>42.7086128319451</v>
      </c>
      <c r="O341" s="61" t="n">
        <v>9.39409536153435</v>
      </c>
      <c r="P341" s="61" t="n">
        <v>63.1406963</v>
      </c>
      <c r="Q341" s="61" t="n">
        <v>42.1764797694868</v>
      </c>
      <c r="R341" s="61" t="n">
        <v>4.32472900818616</v>
      </c>
      <c r="S341" s="61" t="n">
        <v>42.4858891393354</v>
      </c>
      <c r="T341" s="61" t="n">
        <v>33.7586127</v>
      </c>
      <c r="U341" s="61" t="n">
        <v>44.8240925361663</v>
      </c>
      <c r="V341" s="61" t="n">
        <v>2.31224646187203</v>
      </c>
      <c r="W341" s="61" t="n">
        <v>44.5138722069073</v>
      </c>
      <c r="X341" s="61" t="n">
        <v>43.5584528</v>
      </c>
      <c r="Y341" s="61" t="n">
        <v>36.7110267087907</v>
      </c>
      <c r="Z341" s="61" t="n">
        <v>2.98347207767279</v>
      </c>
      <c r="AA341" s="61" t="n">
        <v>36.3260665363984</v>
      </c>
    </row>
    <row r="342">
      <c r="A342" s="61" t="s">
        <v>237</v>
      </c>
      <c r="B342" s="61" t="s">
        <v>238</v>
      </c>
      <c r="C342" s="61" t="s">
        <v>17</v>
      </c>
      <c r="D342" s="61" t="n">
        <v>131.5036011</v>
      </c>
      <c r="E342" s="61" t="n">
        <v>22.1767079604885</v>
      </c>
      <c r="F342" s="61" t="n">
        <v>2.45616974047725</v>
      </c>
      <c r="G342" s="61" t="n">
        <v>21.3408925822329</v>
      </c>
      <c r="H342" s="61" t="n">
        <v>1501.1085039</v>
      </c>
      <c r="I342" s="61" t="n">
        <v>8.36613773492448</v>
      </c>
      <c r="J342" s="61" t="n">
        <v>28.0370822822453</v>
      </c>
      <c r="K342" s="61" t="n">
        <v>7.1190758165015</v>
      </c>
      <c r="L342" s="61" t="n">
        <v>2534.6807118</v>
      </c>
      <c r="M342" s="61" t="n">
        <v>5.24300494807065</v>
      </c>
      <c r="N342" s="61" t="n">
        <v>47.3417154664862</v>
      </c>
      <c r="O342" s="61" t="n">
        <v>4.26066284620577</v>
      </c>
      <c r="P342" s="61" t="n">
        <v>586.4297848</v>
      </c>
      <c r="Q342" s="61" t="n">
        <v>10.9513949931639</v>
      </c>
      <c r="R342" s="61" t="n">
        <v>10.9530923890444</v>
      </c>
      <c r="S342" s="61" t="n">
        <v>9.86093716705174</v>
      </c>
      <c r="T342" s="61" t="n">
        <v>103.5496733</v>
      </c>
      <c r="U342" s="61" t="n">
        <v>23.6411822629843</v>
      </c>
      <c r="V342" s="61" t="n">
        <v>1.93405786661583</v>
      </c>
      <c r="W342" s="61" t="n">
        <v>24.0142040199417</v>
      </c>
      <c r="X342" s="61" t="n">
        <v>496.7388479</v>
      </c>
      <c r="Y342" s="61" t="n">
        <v>19.1386899660432</v>
      </c>
      <c r="Z342" s="61" t="n">
        <v>9.27788225513098</v>
      </c>
      <c r="AA342" s="61" t="n">
        <v>18.4997332885327</v>
      </c>
    </row>
    <row r="343">
      <c r="A343" s="61" t="s">
        <v>239</v>
      </c>
      <c r="B343" s="61" t="s">
        <v>240</v>
      </c>
      <c r="C343" s="61" t="s">
        <v>16</v>
      </c>
      <c r="D343" s="61" t="n">
        <v>14.9743819</v>
      </c>
      <c r="E343" s="61" t="n">
        <v>59.4022125741112</v>
      </c>
      <c r="F343" s="61" t="n">
        <v>1.88066159627401</v>
      </c>
      <c r="G343" s="61" t="n">
        <v>58.4775586682905</v>
      </c>
      <c r="H343" s="61" t="n">
        <v>130.8723002</v>
      </c>
      <c r="I343" s="61" t="n">
        <v>22.9571702553229</v>
      </c>
      <c r="J343" s="61" t="n">
        <v>16.4365054027495</v>
      </c>
      <c r="K343" s="61" t="n">
        <v>18.3443931509976</v>
      </c>
      <c r="L343" s="61" t="n">
        <v>430.4739802</v>
      </c>
      <c r="M343" s="61" t="n">
        <v>17.2619501063827</v>
      </c>
      <c r="N343" s="61" t="n">
        <v>54.0640600836659</v>
      </c>
      <c r="O343" s="61" t="n">
        <v>9.19515614514316</v>
      </c>
      <c r="P343" s="61" t="n">
        <v>83.3044936</v>
      </c>
      <c r="Q343" s="61" t="n">
        <v>33.548536011158</v>
      </c>
      <c r="R343" s="61" t="n">
        <v>10.4623725344266</v>
      </c>
      <c r="S343" s="61" t="n">
        <v>30.5271421428553</v>
      </c>
      <c r="T343" s="61" t="n">
        <v>8.3292202</v>
      </c>
      <c r="U343" s="61" t="n">
        <v>72.0974662227758</v>
      </c>
      <c r="V343" s="61" t="n">
        <v>1.04608288085999</v>
      </c>
      <c r="W343" s="61" t="n">
        <v>71.3638464360092</v>
      </c>
      <c r="X343" s="61" t="n">
        <v>128.275096</v>
      </c>
      <c r="Y343" s="61" t="n">
        <v>24.7764336984691</v>
      </c>
      <c r="Z343" s="61" t="n">
        <v>16.1103175020241</v>
      </c>
      <c r="AA343" s="61" t="n">
        <v>26.1708012517732</v>
      </c>
    </row>
    <row r="344">
      <c r="A344" s="61" t="s">
        <v>239</v>
      </c>
      <c r="B344" s="61" t="s">
        <v>240</v>
      </c>
      <c r="C344" s="61" t="s">
        <v>17</v>
      </c>
      <c r="D344" s="61" t="n">
        <v>83.1620387</v>
      </c>
      <c r="E344" s="61" t="n">
        <v>34.9457755423983</v>
      </c>
      <c r="F344" s="61" t="n">
        <v>1.49658546344544</v>
      </c>
      <c r="G344" s="61" t="n">
        <v>33.8965899823698</v>
      </c>
      <c r="H344" s="61" t="n">
        <v>566.4464523</v>
      </c>
      <c r="I344" s="61" t="n">
        <v>16.0586067889146</v>
      </c>
      <c r="J344" s="61" t="n">
        <v>10.1937799936646</v>
      </c>
      <c r="K344" s="61" t="n">
        <v>14.2004247209377</v>
      </c>
      <c r="L344" s="61" t="n">
        <v>1831.1915789</v>
      </c>
      <c r="M344" s="61" t="n">
        <v>11.319953136596</v>
      </c>
      <c r="N344" s="61" t="n">
        <v>32.9541548115685</v>
      </c>
      <c r="O344" s="61" t="n">
        <v>9.11696906260433</v>
      </c>
      <c r="P344" s="61" t="n">
        <v>464.6975063</v>
      </c>
      <c r="Q344" s="61" t="n">
        <v>14.260469918109</v>
      </c>
      <c r="R344" s="61" t="n">
        <v>8.36270423019256</v>
      </c>
      <c r="S344" s="61" t="n">
        <v>13.082543079955</v>
      </c>
      <c r="T344" s="61" t="n">
        <v>106.91493</v>
      </c>
      <c r="U344" s="61" t="n">
        <v>22.8491720915714</v>
      </c>
      <c r="V344" s="61" t="n">
        <v>1.92404289943516</v>
      </c>
      <c r="W344" s="61" t="n">
        <v>23.5177613535656</v>
      </c>
      <c r="X344" s="61" t="n">
        <v>2504.3726378</v>
      </c>
      <c r="Y344" s="61" t="n">
        <v>8.34529921113206</v>
      </c>
      <c r="Z344" s="61" t="n">
        <v>45.0687326016937</v>
      </c>
      <c r="AA344" s="61" t="n">
        <v>8.98864400057597</v>
      </c>
    </row>
    <row r="345">
      <c r="A345" s="61" t="s">
        <v>241</v>
      </c>
      <c r="B345" s="61" t="s">
        <v>242</v>
      </c>
      <c r="C345" s="61" t="s">
        <v>16</v>
      </c>
      <c r="D345" s="61" t="n">
        <v>54.5476031</v>
      </c>
      <c r="E345" s="61" t="n">
        <v>42.3865359283098</v>
      </c>
      <c r="F345" s="61" t="n">
        <v>3.69224962023661</v>
      </c>
      <c r="G345" s="61" t="n">
        <v>40.7609146907</v>
      </c>
      <c r="H345" s="61" t="n">
        <v>509.4601565</v>
      </c>
      <c r="I345" s="61" t="n">
        <v>15.2842959654264</v>
      </c>
      <c r="J345" s="61" t="n">
        <v>34.4846329162135</v>
      </c>
      <c r="K345" s="61" t="n">
        <v>11.1558549452431</v>
      </c>
      <c r="L345" s="61" t="n">
        <v>619.9665584</v>
      </c>
      <c r="M345" s="61" t="n">
        <v>15.4537681396307</v>
      </c>
      <c r="N345" s="61" t="n">
        <v>41.9646539851684</v>
      </c>
      <c r="O345" s="61" t="n">
        <v>9.87289957091595</v>
      </c>
      <c r="P345" s="61" t="n">
        <v>148.9942905</v>
      </c>
      <c r="Q345" s="61" t="n">
        <v>24.3489337824669</v>
      </c>
      <c r="R345" s="61" t="n">
        <v>10.0852114713002</v>
      </c>
      <c r="S345" s="61" t="n">
        <v>21.9782471084756</v>
      </c>
      <c r="T345" s="61" t="n">
        <v>27.9861771</v>
      </c>
      <c r="U345" s="61" t="n">
        <v>46.1322530550666</v>
      </c>
      <c r="V345" s="61" t="n">
        <v>1.89434449722594</v>
      </c>
      <c r="W345" s="61" t="n">
        <v>45.4105919131119</v>
      </c>
      <c r="X345" s="61" t="n">
        <v>116.3993673</v>
      </c>
      <c r="Y345" s="61" t="n">
        <v>38.9354578468108</v>
      </c>
      <c r="Z345" s="61" t="n">
        <v>7.87890750985549</v>
      </c>
      <c r="AA345" s="61" t="n">
        <v>38.0971513495973</v>
      </c>
    </row>
    <row r="346">
      <c r="A346" s="61" t="s">
        <v>241</v>
      </c>
      <c r="B346" s="61" t="s">
        <v>242</v>
      </c>
      <c r="C346" s="61" t="s">
        <v>17</v>
      </c>
      <c r="D346" s="61" t="n">
        <v>107.8431141</v>
      </c>
      <c r="E346" s="61" t="n">
        <v>24.2908150379171</v>
      </c>
      <c r="F346" s="61" t="n">
        <v>1.40257424982118</v>
      </c>
      <c r="G346" s="61" t="n">
        <v>23.4943647064006</v>
      </c>
      <c r="H346" s="61" t="n">
        <v>1174.0990576</v>
      </c>
      <c r="I346" s="61" t="n">
        <v>10.6274407586967</v>
      </c>
      <c r="J346" s="61" t="n">
        <v>15.2699698879436</v>
      </c>
      <c r="K346" s="61" t="n">
        <v>10.2725683742231</v>
      </c>
      <c r="L346" s="61" t="n">
        <v>2447.5905821</v>
      </c>
      <c r="M346" s="61" t="n">
        <v>8.53269078732427</v>
      </c>
      <c r="N346" s="61" t="n">
        <v>31.8326075170179</v>
      </c>
      <c r="O346" s="61" t="n">
        <v>7.47314893957414</v>
      </c>
      <c r="P346" s="61" t="n">
        <v>897.458888</v>
      </c>
      <c r="Q346" s="61" t="n">
        <v>10.9860780313159</v>
      </c>
      <c r="R346" s="61" t="n">
        <v>11.6720732434965</v>
      </c>
      <c r="S346" s="61" t="n">
        <v>10.6156431842849</v>
      </c>
      <c r="T346" s="61" t="n">
        <v>246.9288803</v>
      </c>
      <c r="U346" s="61" t="n">
        <v>18.5809667317714</v>
      </c>
      <c r="V346" s="61" t="n">
        <v>3.21148078796025</v>
      </c>
      <c r="W346" s="61" t="n">
        <v>18.2828784405312</v>
      </c>
      <c r="X346" s="61" t="n">
        <v>2815.0210162</v>
      </c>
      <c r="Y346" s="61" t="n">
        <v>8.47875812820497</v>
      </c>
      <c r="Z346" s="61" t="n">
        <v>36.6112943137605</v>
      </c>
      <c r="AA346" s="61" t="n">
        <v>8.10759969192341</v>
      </c>
    </row>
    <row r="347">
      <c r="A347" s="61" t="s">
        <v>243</v>
      </c>
      <c r="B347" s="61" t="s">
        <v>244</v>
      </c>
      <c r="C347" s="61" t="s">
        <v>16</v>
      </c>
      <c r="D347" s="61" t="n">
        <v>112.6198701</v>
      </c>
      <c r="E347" s="61" t="n">
        <v>28.63271456684</v>
      </c>
      <c r="F347" s="61" t="n">
        <v>6.13197564074996</v>
      </c>
      <c r="G347" s="61" t="n">
        <v>27.2386539200704</v>
      </c>
      <c r="H347" s="61" t="n">
        <v>713.2626578</v>
      </c>
      <c r="I347" s="61" t="n">
        <v>13.4699430067966</v>
      </c>
      <c r="J347" s="61" t="n">
        <v>38.8360352325267</v>
      </c>
      <c r="K347" s="61" t="n">
        <v>9.52763482187492</v>
      </c>
      <c r="L347" s="61" t="n">
        <v>799.8407427</v>
      </c>
      <c r="M347" s="61" t="n">
        <v>12.6975874952249</v>
      </c>
      <c r="N347" s="61" t="n">
        <v>43.5500764328777</v>
      </c>
      <c r="O347" s="61" t="n">
        <v>7.82996137636347</v>
      </c>
      <c r="P347" s="61" t="n">
        <v>91.0122606</v>
      </c>
      <c r="Q347" s="61" t="n">
        <v>30.4386426373829</v>
      </c>
      <c r="R347" s="61" t="n">
        <v>4.95547512630977</v>
      </c>
      <c r="S347" s="61" t="n">
        <v>30.6957697829042</v>
      </c>
      <c r="T347" s="61" t="n">
        <v>31.1335191</v>
      </c>
      <c r="U347" s="61" t="n">
        <v>49.9899592553029</v>
      </c>
      <c r="V347" s="61" t="n">
        <v>1.6951713810583</v>
      </c>
      <c r="W347" s="61" t="n">
        <v>48.0196405571291</v>
      </c>
      <c r="X347" s="61" t="n">
        <v>88.7310391</v>
      </c>
      <c r="Y347" s="61" t="n">
        <v>39.8598411979037</v>
      </c>
      <c r="Z347" s="61" t="n">
        <v>4.83126618647762</v>
      </c>
      <c r="AA347" s="61" t="n">
        <v>38.1370030977716</v>
      </c>
    </row>
    <row r="348">
      <c r="A348" s="61" t="s">
        <v>243</v>
      </c>
      <c r="B348" s="61" t="s">
        <v>244</v>
      </c>
      <c r="C348" s="61" t="s">
        <v>17</v>
      </c>
      <c r="D348" s="61" t="n">
        <v>142.4065964</v>
      </c>
      <c r="E348" s="61" t="n">
        <v>23.9915811759031</v>
      </c>
      <c r="F348" s="61" t="n">
        <v>1.95605057623911</v>
      </c>
      <c r="G348" s="61" t="n">
        <v>24.2424751244292</v>
      </c>
      <c r="H348" s="61" t="n">
        <v>1657.6673144</v>
      </c>
      <c r="I348" s="61" t="n">
        <v>7.86531095463562</v>
      </c>
      <c r="J348" s="61" t="n">
        <v>22.7691777453706</v>
      </c>
      <c r="K348" s="61" t="n">
        <v>8.22004344048332</v>
      </c>
      <c r="L348" s="61" t="n">
        <v>3271.1883711</v>
      </c>
      <c r="M348" s="61" t="n">
        <v>5.31912258443231</v>
      </c>
      <c r="N348" s="61" t="n">
        <v>44.9319768889359</v>
      </c>
      <c r="O348" s="61" t="n">
        <v>3.92987380964915</v>
      </c>
      <c r="P348" s="61" t="n">
        <v>987.6509541</v>
      </c>
      <c r="Q348" s="61" t="n">
        <v>12.0684271006051</v>
      </c>
      <c r="R348" s="61" t="n">
        <v>13.5660514802558</v>
      </c>
      <c r="S348" s="61" t="n">
        <v>10.2303716873867</v>
      </c>
      <c r="T348" s="61" t="n">
        <v>202.0687447</v>
      </c>
      <c r="U348" s="61" t="n">
        <v>20.050025806434</v>
      </c>
      <c r="V348" s="61" t="n">
        <v>2.77555039234368</v>
      </c>
      <c r="W348" s="61" t="n">
        <v>19.1555852617083</v>
      </c>
      <c r="X348" s="61" t="n">
        <v>1019.3306109</v>
      </c>
      <c r="Y348" s="61" t="n">
        <v>12.8674973677027</v>
      </c>
      <c r="Z348" s="61" t="n">
        <v>14.001192916855</v>
      </c>
      <c r="AA348" s="61" t="n">
        <v>11.8473081992773</v>
      </c>
    </row>
    <row r="349">
      <c r="A349" s="61" t="s">
        <v>245</v>
      </c>
      <c r="B349" s="61" t="s">
        <v>246</v>
      </c>
      <c r="C349" s="61" t="s">
        <v>16</v>
      </c>
      <c r="D349" s="61" t="n">
        <v>668.8218681</v>
      </c>
      <c r="E349" s="61" t="n">
        <v>20.0802402592436</v>
      </c>
      <c r="F349" s="61" t="n">
        <v>12.033390515411</v>
      </c>
      <c r="G349" s="61" t="n">
        <v>17.346646962497</v>
      </c>
      <c r="H349" s="61" t="n">
        <v>2268.2956914</v>
      </c>
      <c r="I349" s="61" t="n">
        <v>11.1230481406956</v>
      </c>
      <c r="J349" s="61" t="n">
        <v>40.810997906784</v>
      </c>
      <c r="K349" s="61" t="n">
        <v>6.91285637213483</v>
      </c>
      <c r="L349" s="61" t="n">
        <v>2430.2123859</v>
      </c>
      <c r="M349" s="61" t="n">
        <v>11.4207555861292</v>
      </c>
      <c r="N349" s="61" t="n">
        <v>43.7241903557959</v>
      </c>
      <c r="O349" s="61" t="n">
        <v>7.51326139574921</v>
      </c>
      <c r="P349" s="61" t="n">
        <v>78.2859508</v>
      </c>
      <c r="Q349" s="61" t="n">
        <v>54.802621234151</v>
      </c>
      <c r="R349" s="61" t="n">
        <v>1.40851467749228</v>
      </c>
      <c r="S349" s="61" t="n">
        <v>55.8337303749687</v>
      </c>
      <c r="T349" s="61" t="n">
        <v>40.6710263</v>
      </c>
      <c r="U349" s="61" t="n">
        <v>61.1842247830333</v>
      </c>
      <c r="V349" s="61" t="n">
        <v>0.731749910511714</v>
      </c>
      <c r="W349" s="61" t="n">
        <v>62.1686712668466</v>
      </c>
      <c r="X349" s="61" t="n">
        <v>71.763132</v>
      </c>
      <c r="Y349" s="61" t="n">
        <v>54.8913937375799</v>
      </c>
      <c r="Z349" s="61" t="n">
        <v>1.29115663400509</v>
      </c>
      <c r="AA349" s="61" t="n">
        <v>54.2448802104337</v>
      </c>
    </row>
    <row r="350">
      <c r="A350" s="61" t="s">
        <v>245</v>
      </c>
      <c r="B350" s="61" t="s">
        <v>246</v>
      </c>
      <c r="C350" s="61" t="s">
        <v>17</v>
      </c>
      <c r="D350" s="61" t="n">
        <v>665.2843356</v>
      </c>
      <c r="E350" s="61" t="n">
        <v>21.8842930022791</v>
      </c>
      <c r="F350" s="61" t="n">
        <v>4.85624944634236</v>
      </c>
      <c r="G350" s="61" t="n">
        <v>20.5614964087794</v>
      </c>
      <c r="H350" s="61" t="n">
        <v>3928.5609082</v>
      </c>
      <c r="I350" s="61" t="n">
        <v>7.09848226063731</v>
      </c>
      <c r="J350" s="61" t="n">
        <v>28.6765683700678</v>
      </c>
      <c r="K350" s="61" t="n">
        <v>6.15680863087489</v>
      </c>
      <c r="L350" s="61" t="n">
        <v>6866.3574442</v>
      </c>
      <c r="M350" s="61" t="n">
        <v>7.02083737376323</v>
      </c>
      <c r="N350" s="61" t="n">
        <v>50.1210426166316</v>
      </c>
      <c r="O350" s="61" t="n">
        <v>4.44969803946836</v>
      </c>
      <c r="P350" s="61" t="n">
        <v>1345.6131722</v>
      </c>
      <c r="Q350" s="61" t="n">
        <v>16.8161456468881</v>
      </c>
      <c r="R350" s="61" t="n">
        <v>9.8223163733351</v>
      </c>
      <c r="S350" s="61" t="n">
        <v>15.6105905255627</v>
      </c>
      <c r="T350" s="61" t="n">
        <v>135.1253826</v>
      </c>
      <c r="U350" s="61" t="n">
        <v>52.1130768411124</v>
      </c>
      <c r="V350" s="61" t="n">
        <v>0.986349038033852</v>
      </c>
      <c r="W350" s="61" t="n">
        <v>51.9942023897822</v>
      </c>
      <c r="X350" s="61" t="n">
        <v>758.6090573</v>
      </c>
      <c r="Y350" s="61" t="n">
        <v>20.9939823499023</v>
      </c>
      <c r="Z350" s="61" t="n">
        <v>5.53747415558934</v>
      </c>
      <c r="AA350" s="61" t="n">
        <v>20.0873445579037</v>
      </c>
    </row>
    <row r="351">
      <c r="A351" s="61" t="s">
        <v>247</v>
      </c>
      <c r="B351" s="61" t="s">
        <v>248</v>
      </c>
      <c r="C351" s="61" t="s">
        <v>16</v>
      </c>
      <c r="D351" s="61" t="n">
        <v>25.1230868</v>
      </c>
      <c r="E351" s="61" t="n">
        <v>100</v>
      </c>
      <c r="F351" s="61" t="n">
        <v>2.00986995556388</v>
      </c>
      <c r="G351" s="61" t="n">
        <v>96.5278294922335</v>
      </c>
      <c r="H351" s="61" t="n">
        <v>199.3836353</v>
      </c>
      <c r="I351" s="61" t="n">
        <v>32.1188671809244</v>
      </c>
      <c r="J351" s="61" t="n">
        <v>15.9508734500164</v>
      </c>
      <c r="K351" s="61" t="n">
        <v>31.3114034367801</v>
      </c>
      <c r="L351" s="61" t="n">
        <v>576.4801581</v>
      </c>
      <c r="M351" s="61" t="n">
        <v>19.9710686524156</v>
      </c>
      <c r="N351" s="61" t="n">
        <v>46.1189406766651</v>
      </c>
      <c r="O351" s="61" t="n">
        <v>14.712824740745</v>
      </c>
      <c r="P351" s="61" t="n">
        <v>106.6454481</v>
      </c>
      <c r="Q351" s="61" t="n">
        <v>40.06850536496</v>
      </c>
      <c r="R351" s="61" t="n">
        <v>8.53173353020607</v>
      </c>
      <c r="S351" s="61" t="n">
        <v>39.041752528542</v>
      </c>
      <c r="T351" s="61" t="n">
        <v>100.3639254</v>
      </c>
      <c r="U351" s="61" t="n">
        <v>52.2800265317455</v>
      </c>
      <c r="V351" s="61" t="n">
        <v>8.02920596062722</v>
      </c>
      <c r="W351" s="61" t="n">
        <v>47.2158195723301</v>
      </c>
      <c r="X351" s="61" t="n">
        <v>241.9894347</v>
      </c>
      <c r="Y351" s="61" t="n">
        <v>46.6482721023432</v>
      </c>
      <c r="Z351" s="61" t="n">
        <v>19.3593764269213</v>
      </c>
      <c r="AA351" s="61" t="n">
        <v>38.2429208164982</v>
      </c>
    </row>
    <row r="352">
      <c r="A352" s="61" t="s">
        <v>247</v>
      </c>
      <c r="B352" s="61" t="s">
        <v>248</v>
      </c>
      <c r="C352" s="61" t="s">
        <v>17</v>
      </c>
      <c r="D352" s="61" t="n">
        <v>124.5464652</v>
      </c>
      <c r="E352" s="61" t="n">
        <v>43.1705810863237</v>
      </c>
      <c r="F352" s="61" t="n">
        <v>0.563245930392018</v>
      </c>
      <c r="G352" s="61" t="n">
        <v>42.8498735424553</v>
      </c>
      <c r="H352" s="61" t="n">
        <v>2621.4085945</v>
      </c>
      <c r="I352" s="61" t="n">
        <v>12.3432886771117</v>
      </c>
      <c r="J352" s="61" t="n">
        <v>11.8549950042804</v>
      </c>
      <c r="K352" s="61" t="n">
        <v>11.8570435391519</v>
      </c>
      <c r="L352" s="61" t="n">
        <v>7752.2651632</v>
      </c>
      <c r="M352" s="61" t="n">
        <v>6.58671710320115</v>
      </c>
      <c r="N352" s="61" t="n">
        <v>35.0586570038779</v>
      </c>
      <c r="O352" s="61" t="n">
        <v>6.20287845585121</v>
      </c>
      <c r="P352" s="61" t="n">
        <v>3473.8064228</v>
      </c>
      <c r="Q352" s="61" t="n">
        <v>8.1431657248137</v>
      </c>
      <c r="R352" s="61" t="n">
        <v>15.7098583847384</v>
      </c>
      <c r="S352" s="61" t="n">
        <v>8.0788826973737</v>
      </c>
      <c r="T352" s="61" t="n">
        <v>719.0454405</v>
      </c>
      <c r="U352" s="61" t="n">
        <v>20.5567363556389</v>
      </c>
      <c r="V352" s="61" t="n">
        <v>3.25179375808219</v>
      </c>
      <c r="W352" s="61" t="n">
        <v>20.0425054966143</v>
      </c>
      <c r="X352" s="61" t="n">
        <v>7421.1986786</v>
      </c>
      <c r="Y352" s="61" t="n">
        <v>8.86993750900745</v>
      </c>
      <c r="Z352" s="61" t="n">
        <v>33.561449918629</v>
      </c>
      <c r="AA352" s="61" t="n">
        <v>7.75526558090549</v>
      </c>
    </row>
    <row r="353">
      <c r="A353" s="61" t="s">
        <v>249</v>
      </c>
      <c r="B353" s="61" t="s">
        <v>250</v>
      </c>
      <c r="C353" s="61" t="s">
        <v>16</v>
      </c>
      <c r="D353" s="61" t="n">
        <v>23.215467</v>
      </c>
      <c r="E353" s="61" t="n">
        <v>100</v>
      </c>
      <c r="F353" s="61" t="n">
        <v>1.27737023857267</v>
      </c>
      <c r="G353" s="61" t="n">
        <v>100.343452895279</v>
      </c>
      <c r="H353" s="61" t="n">
        <v>172.3265525</v>
      </c>
      <c r="I353" s="61" t="n">
        <v>33.3845798746884</v>
      </c>
      <c r="J353" s="61" t="n">
        <v>9.48181699206526</v>
      </c>
      <c r="K353" s="61" t="n">
        <v>29.4926127632734</v>
      </c>
      <c r="L353" s="61" t="n">
        <v>565.1673875</v>
      </c>
      <c r="M353" s="61" t="n">
        <v>21.4889268955794</v>
      </c>
      <c r="N353" s="61" t="n">
        <v>31.0968545497864</v>
      </c>
      <c r="O353" s="61" t="n">
        <v>17.7228323507099</v>
      </c>
      <c r="P353" s="61" t="n">
        <v>318.5662213</v>
      </c>
      <c r="Q353" s="61" t="n">
        <v>27.9337641523668</v>
      </c>
      <c r="R353" s="61" t="n">
        <v>17.5282715658132</v>
      </c>
      <c r="S353" s="61" t="n">
        <v>24.2528887341577</v>
      </c>
      <c r="T353" s="61" t="n">
        <v>40.9755466</v>
      </c>
      <c r="U353" s="61" t="n">
        <v>59.3481827760674</v>
      </c>
      <c r="V353" s="61" t="n">
        <v>2.25457208059125</v>
      </c>
      <c r="W353" s="61" t="n">
        <v>59.7667277247673</v>
      </c>
      <c r="X353" s="61" t="n">
        <v>697.1911217</v>
      </c>
      <c r="Y353" s="61" t="n">
        <v>19.7688071106168</v>
      </c>
      <c r="Z353" s="61" t="n">
        <v>38.3611145731712</v>
      </c>
      <c r="AA353" s="61" t="n">
        <v>16.3636087284837</v>
      </c>
    </row>
    <row r="354">
      <c r="A354" s="61" t="s">
        <v>249</v>
      </c>
      <c r="B354" s="61" t="s">
        <v>250</v>
      </c>
      <c r="C354" s="61" t="s">
        <v>17</v>
      </c>
      <c r="D354" s="61" t="n">
        <v>91.227474</v>
      </c>
      <c r="E354" s="61" t="n">
        <v>40.5856874529949</v>
      </c>
      <c r="F354" s="61" t="n">
        <v>0.451390456594764</v>
      </c>
      <c r="G354" s="61" t="n">
        <v>40.0062768701776</v>
      </c>
      <c r="H354" s="61" t="n">
        <v>867.6298439</v>
      </c>
      <c r="I354" s="61" t="n">
        <v>17.5976216984933</v>
      </c>
      <c r="J354" s="61" t="n">
        <v>4.29300312966316</v>
      </c>
      <c r="K354" s="61" t="n">
        <v>16.6660597466705</v>
      </c>
      <c r="L354" s="61" t="n">
        <v>3385.7421821</v>
      </c>
      <c r="M354" s="61" t="n">
        <v>8.79113478076809</v>
      </c>
      <c r="N354" s="61" t="n">
        <v>16.7525378318627</v>
      </c>
      <c r="O354" s="61" t="n">
        <v>8.08500899158755</v>
      </c>
      <c r="P354" s="61" t="n">
        <v>3011.9733739</v>
      </c>
      <c r="Q354" s="61" t="n">
        <v>8.3849679669554</v>
      </c>
      <c r="R354" s="61" t="n">
        <v>14.9031424074725</v>
      </c>
      <c r="S354" s="61" t="n">
        <v>7.54907387806385</v>
      </c>
      <c r="T354" s="61" t="n">
        <v>710.327224</v>
      </c>
      <c r="U354" s="61" t="n">
        <v>16.83347593485</v>
      </c>
      <c r="V354" s="61" t="n">
        <v>3.51467508541398</v>
      </c>
      <c r="W354" s="61" t="n">
        <v>16.0378140966128</v>
      </c>
      <c r="X354" s="61" t="n">
        <v>12143.4239502</v>
      </c>
      <c r="Y354" s="61" t="n">
        <v>4.54931599563069</v>
      </c>
      <c r="Z354" s="61" t="n">
        <v>60.0852510889929</v>
      </c>
      <c r="AA354" s="61" t="n">
        <v>3.41296351604004</v>
      </c>
    </row>
    <row r="355">
      <c r="A355" s="61" t="s">
        <v>251</v>
      </c>
      <c r="B355" s="61" t="s">
        <v>252</v>
      </c>
      <c r="C355" s="61" t="s">
        <v>16</v>
      </c>
      <c r="D355" s="61" t="n">
        <v>9.4831256</v>
      </c>
      <c r="E355" s="61" t="n">
        <v>100</v>
      </c>
      <c r="F355" s="61" t="n">
        <v>0.962384104707752</v>
      </c>
      <c r="G355" s="61" t="n">
        <v>101.016670196137</v>
      </c>
      <c r="H355" s="61" t="n">
        <v>123.4456452</v>
      </c>
      <c r="I355" s="61" t="n">
        <v>33.2409423525292</v>
      </c>
      <c r="J355" s="61" t="n">
        <v>12.5277394550034</v>
      </c>
      <c r="K355" s="61" t="n">
        <v>28.1049426275975</v>
      </c>
      <c r="L355" s="61" t="n">
        <v>279.6018672</v>
      </c>
      <c r="M355" s="61" t="n">
        <v>24.666523408071</v>
      </c>
      <c r="N355" s="61" t="n">
        <v>28.3750742096981</v>
      </c>
      <c r="O355" s="61" t="n">
        <v>16.8177430669635</v>
      </c>
      <c r="P355" s="61" t="n">
        <v>149.6647433</v>
      </c>
      <c r="Q355" s="61" t="n">
        <v>31.7508549464555</v>
      </c>
      <c r="R355" s="61" t="n">
        <v>15.1885544980113</v>
      </c>
      <c r="S355" s="61" t="n">
        <v>28.7674960087679</v>
      </c>
      <c r="T355" s="61" t="n">
        <v>105.6734509</v>
      </c>
      <c r="U355" s="61" t="n">
        <v>36.1646052980048</v>
      </c>
      <c r="V355" s="61" t="n">
        <v>10.7241487380253</v>
      </c>
      <c r="W355" s="61" t="n">
        <v>35.357606042028</v>
      </c>
      <c r="X355" s="61" t="n">
        <v>317.5096205</v>
      </c>
      <c r="Y355" s="61" t="n">
        <v>22.0018373059724</v>
      </c>
      <c r="Z355" s="61" t="n">
        <v>32.2220989945542</v>
      </c>
      <c r="AA355" s="61" t="n">
        <v>17.2960343652181</v>
      </c>
    </row>
    <row r="356">
      <c r="A356" s="61" t="s">
        <v>251</v>
      </c>
      <c r="B356" s="61" t="s">
        <v>252</v>
      </c>
      <c r="C356" s="61" t="s">
        <v>17</v>
      </c>
      <c r="D356" s="61" t="n">
        <v>49.6459222</v>
      </c>
      <c r="E356" s="61" t="n">
        <v>45.198389406348</v>
      </c>
      <c r="F356" s="61" t="n">
        <v>0.309788228372257</v>
      </c>
      <c r="G356" s="61" t="n">
        <v>44.914474803569</v>
      </c>
      <c r="H356" s="61" t="n">
        <v>773.7455404</v>
      </c>
      <c r="I356" s="61" t="n">
        <v>15.359370922438</v>
      </c>
      <c r="J356" s="61" t="n">
        <v>4.82813591831014</v>
      </c>
      <c r="K356" s="61" t="n">
        <v>15.3500908947489</v>
      </c>
      <c r="L356" s="61" t="n">
        <v>2555.7107384</v>
      </c>
      <c r="M356" s="61" t="n">
        <v>8.57925924090723</v>
      </c>
      <c r="N356" s="61" t="n">
        <v>15.9475152599923</v>
      </c>
      <c r="O356" s="61" t="n">
        <v>7.9642730795263</v>
      </c>
      <c r="P356" s="61" t="n">
        <v>1915.8081794</v>
      </c>
      <c r="Q356" s="61" t="n">
        <v>8.6179857808769</v>
      </c>
      <c r="R356" s="61" t="n">
        <v>11.9545532744159</v>
      </c>
      <c r="S356" s="61" t="n">
        <v>7.51976522005162</v>
      </c>
      <c r="T356" s="61" t="n">
        <v>580.3277377</v>
      </c>
      <c r="U356" s="61" t="n">
        <v>14.3507550573735</v>
      </c>
      <c r="V356" s="61" t="n">
        <v>3.62121789203793</v>
      </c>
      <c r="W356" s="61" t="n">
        <v>14.4919557460803</v>
      </c>
      <c r="X356" s="61" t="n">
        <v>10150.5232418</v>
      </c>
      <c r="Y356" s="61" t="n">
        <v>4.43824752451192</v>
      </c>
      <c r="Z356" s="61" t="n">
        <v>63.3387894268715</v>
      </c>
      <c r="AA356" s="61" t="n">
        <v>2.93922909246142</v>
      </c>
    </row>
    <row r="357">
      <c r="A357" s="61" t="s">
        <v>253</v>
      </c>
      <c r="B357" s="61" t="s">
        <v>254</v>
      </c>
      <c r="C357" s="61" t="s">
        <v>16</v>
      </c>
      <c r="D357" s="61" t="n">
        <v>51.9900671</v>
      </c>
      <c r="E357" s="61" t="n">
        <v>57.3127501221893</v>
      </c>
      <c r="F357" s="61" t="n">
        <v>2.6148271816612</v>
      </c>
      <c r="G357" s="61" t="n">
        <v>56.3039941504498</v>
      </c>
      <c r="H357" s="61" t="n">
        <v>562.6233328</v>
      </c>
      <c r="I357" s="61" t="n">
        <v>29.5091751440954</v>
      </c>
      <c r="J357" s="61" t="n">
        <v>28.296997209343</v>
      </c>
      <c r="K357" s="61" t="n">
        <v>23.0310198825578</v>
      </c>
      <c r="L357" s="61" t="n">
        <v>826.1936369</v>
      </c>
      <c r="M357" s="61" t="n">
        <v>19.6172306450241</v>
      </c>
      <c r="N357" s="61" t="n">
        <v>41.553198516292</v>
      </c>
      <c r="O357" s="61" t="n">
        <v>12.8069460123609</v>
      </c>
      <c r="P357" s="61" t="n">
        <v>233.7366845</v>
      </c>
      <c r="Q357" s="61" t="n">
        <v>32.3507990695793</v>
      </c>
      <c r="R357" s="61" t="n">
        <v>11.7557270085148</v>
      </c>
      <c r="S357" s="61" t="n">
        <v>30.1265540266559</v>
      </c>
      <c r="T357" s="61" t="n">
        <v>95.4727179</v>
      </c>
      <c r="U357" s="61" t="n">
        <v>56.5483665479156</v>
      </c>
      <c r="V357" s="61" t="n">
        <v>4.80177602755954</v>
      </c>
      <c r="W357" s="61" t="n">
        <v>53.5846748130864</v>
      </c>
      <c r="X357" s="61" t="n">
        <v>218.2628423</v>
      </c>
      <c r="Y357" s="61" t="n">
        <v>31.4761030526994</v>
      </c>
      <c r="Z357" s="61" t="n">
        <v>10.9774740566294</v>
      </c>
      <c r="AA357" s="61" t="n">
        <v>30.2446005021422</v>
      </c>
    </row>
    <row r="358">
      <c r="A358" s="61" t="s">
        <v>253</v>
      </c>
      <c r="B358" s="61" t="s">
        <v>254</v>
      </c>
      <c r="C358" s="61" t="s">
        <v>17</v>
      </c>
      <c r="D358" s="61" t="n">
        <v>278.6283157</v>
      </c>
      <c r="E358" s="61" t="n">
        <v>36.6717016118871</v>
      </c>
      <c r="F358" s="61" t="n">
        <v>1.79371316785633</v>
      </c>
      <c r="G358" s="61" t="n">
        <v>36.1655110614533</v>
      </c>
      <c r="H358" s="61" t="n">
        <v>3260.2031046</v>
      </c>
      <c r="I358" s="61" t="n">
        <v>10.1995253144402</v>
      </c>
      <c r="J358" s="61" t="n">
        <v>20.988065135862</v>
      </c>
      <c r="K358" s="61" t="n">
        <v>9.88926715891482</v>
      </c>
      <c r="L358" s="61" t="n">
        <v>6203.024274</v>
      </c>
      <c r="M358" s="61" t="n">
        <v>7.4660342553413</v>
      </c>
      <c r="N358" s="61" t="n">
        <v>39.9329346439655</v>
      </c>
      <c r="O358" s="61" t="n">
        <v>6.16430235270577</v>
      </c>
      <c r="P358" s="61" t="n">
        <v>1907.6975276</v>
      </c>
      <c r="Q358" s="61" t="n">
        <v>12.251916596972</v>
      </c>
      <c r="R358" s="61" t="n">
        <v>12.2810998837154</v>
      </c>
      <c r="S358" s="61" t="n">
        <v>10.9703705907057</v>
      </c>
      <c r="T358" s="61" t="n">
        <v>355.1900635</v>
      </c>
      <c r="U358" s="61" t="n">
        <v>29.7723498449431</v>
      </c>
      <c r="V358" s="61" t="n">
        <v>2.28659134083721</v>
      </c>
      <c r="W358" s="61" t="n">
        <v>28.6890199228997</v>
      </c>
      <c r="X358" s="61" t="n">
        <v>3528.8615681</v>
      </c>
      <c r="Y358" s="61" t="n">
        <v>14.2751125604843</v>
      </c>
      <c r="Z358" s="61" t="n">
        <v>22.7175958277636</v>
      </c>
      <c r="AA358" s="61" t="n">
        <v>12.7804219360145</v>
      </c>
    </row>
    <row r="359">
      <c r="A359" s="61" t="s">
        <v>255</v>
      </c>
      <c r="B359" s="61" t="s">
        <v>256</v>
      </c>
      <c r="C359" s="61" t="s">
        <v>16</v>
      </c>
      <c r="D359" s="61"/>
      <c r="E359" s="61"/>
      <c r="F359" s="61"/>
      <c r="G359" s="61"/>
      <c r="H359" s="61" t="n">
        <v>78.328662</v>
      </c>
      <c r="I359" s="61" t="n">
        <v>40.989319448459</v>
      </c>
      <c r="J359" s="61" t="n">
        <v>11.799366758278</v>
      </c>
      <c r="K359" s="61" t="n">
        <v>37.6606215431166</v>
      </c>
      <c r="L359" s="61" t="n">
        <v>143.3397043</v>
      </c>
      <c r="M359" s="61" t="n">
        <v>36.5567815195026</v>
      </c>
      <c r="N359" s="61" t="n">
        <v>21.5925779768691</v>
      </c>
      <c r="O359" s="61" t="n">
        <v>31.4720721573996</v>
      </c>
      <c r="P359" s="61" t="n">
        <v>115.1471142</v>
      </c>
      <c r="Q359" s="61" t="n">
        <v>33.7684717771752</v>
      </c>
      <c r="R359" s="61" t="n">
        <v>17.345668838351</v>
      </c>
      <c r="S359" s="61" t="n">
        <v>30.1373396752205</v>
      </c>
      <c r="T359" s="61" t="n">
        <v>45.3492399</v>
      </c>
      <c r="U359" s="61" t="n">
        <v>52.2452188892191</v>
      </c>
      <c r="V359" s="61" t="n">
        <v>6.83137309034127</v>
      </c>
      <c r="W359" s="61" t="n">
        <v>48.946433426636</v>
      </c>
      <c r="X359" s="61" t="n">
        <v>281.6731245</v>
      </c>
      <c r="Y359" s="61" t="n">
        <v>24.3247360860154</v>
      </c>
      <c r="Z359" s="61" t="n">
        <v>42.4310133361606</v>
      </c>
      <c r="AA359" s="61" t="n">
        <v>17.1368449207558</v>
      </c>
    </row>
    <row r="360">
      <c r="A360" s="61" t="s">
        <v>255</v>
      </c>
      <c r="B360" s="61" t="s">
        <v>256</v>
      </c>
      <c r="C360" s="61" t="s">
        <v>17</v>
      </c>
      <c r="D360" s="61" t="n">
        <v>32.813905</v>
      </c>
      <c r="E360" s="61" t="n">
        <v>58.2094778607616</v>
      </c>
      <c r="F360" s="61" t="n">
        <v>0.194286098740293</v>
      </c>
      <c r="G360" s="61" t="n">
        <v>57.8147652849702</v>
      </c>
      <c r="H360" s="61" t="n">
        <v>448.4584927</v>
      </c>
      <c r="I360" s="61" t="n">
        <v>19.2970971786404</v>
      </c>
      <c r="J360" s="61" t="n">
        <v>2.65525395388434</v>
      </c>
      <c r="K360" s="61" t="n">
        <v>18.8541806008666</v>
      </c>
      <c r="L360" s="61" t="n">
        <v>2359.9794461</v>
      </c>
      <c r="M360" s="61" t="n">
        <v>8.62552027197425</v>
      </c>
      <c r="N360" s="61" t="n">
        <v>13.9730763433991</v>
      </c>
      <c r="O360" s="61" t="n">
        <v>7.51631027120022</v>
      </c>
      <c r="P360" s="61" t="n">
        <v>1536.3308736</v>
      </c>
      <c r="Q360" s="61" t="n">
        <v>11.169543049483</v>
      </c>
      <c r="R360" s="61" t="n">
        <v>9.09637947102028</v>
      </c>
      <c r="S360" s="61" t="n">
        <v>10.7555417786388</v>
      </c>
      <c r="T360" s="61" t="n">
        <v>672.2317239</v>
      </c>
      <c r="U360" s="61" t="n">
        <v>14.9167640180697</v>
      </c>
      <c r="V360" s="61" t="n">
        <v>3.98018093506374</v>
      </c>
      <c r="W360" s="61" t="n">
        <v>14.6462588902668</v>
      </c>
      <c r="X360" s="61" t="n">
        <v>11839.6620641</v>
      </c>
      <c r="Y360" s="61" t="n">
        <v>3.17038919019576</v>
      </c>
      <c r="Z360" s="61" t="n">
        <v>70.1008231978922</v>
      </c>
      <c r="AA360" s="61" t="n">
        <v>2.31460843696654</v>
      </c>
    </row>
    <row r="361">
      <c r="A361" s="61" t="s">
        <v>257</v>
      </c>
      <c r="B361" s="61" t="s">
        <v>258</v>
      </c>
      <c r="C361" s="61" t="s">
        <v>16</v>
      </c>
      <c r="D361" s="61"/>
      <c r="E361" s="61"/>
      <c r="F361" s="61"/>
      <c r="G361" s="61"/>
      <c r="H361" s="61"/>
      <c r="I361" s="61"/>
      <c r="J361" s="61"/>
      <c r="K361" s="61"/>
      <c r="L361" s="61" t="n">
        <v>86.3784661</v>
      </c>
      <c r="M361" s="61" t="n">
        <v>36.3997503239909</v>
      </c>
      <c r="N361" s="61" t="n">
        <v>21.6964091065565</v>
      </c>
      <c r="O361" s="61" t="n">
        <v>34.1298864350482</v>
      </c>
      <c r="P361" s="61" t="n">
        <v>85.7320799</v>
      </c>
      <c r="Q361" s="61" t="n">
        <v>40.2215410455894</v>
      </c>
      <c r="R361" s="61" t="n">
        <v>21.5340508236507</v>
      </c>
      <c r="S361" s="61" t="n">
        <v>28.8652237679315</v>
      </c>
      <c r="T361" s="61" t="n">
        <v>19.6436034</v>
      </c>
      <c r="U361" s="61" t="n">
        <v>71.1388842162441</v>
      </c>
      <c r="V361" s="61" t="n">
        <v>4.93404982672348</v>
      </c>
      <c r="W361" s="61" t="n">
        <v>68.0165049778013</v>
      </c>
      <c r="X361" s="61" t="n">
        <v>206.3691791</v>
      </c>
      <c r="Y361" s="61" t="n">
        <v>29.3368236431971</v>
      </c>
      <c r="Z361" s="61" t="n">
        <v>51.8354902430692</v>
      </c>
      <c r="AA361" s="61" t="n">
        <v>18.0152988322564</v>
      </c>
    </row>
    <row r="362">
      <c r="A362" s="61" t="s">
        <v>257</v>
      </c>
      <c r="B362" s="61" t="s">
        <v>258</v>
      </c>
      <c r="C362" s="61" t="s">
        <v>17</v>
      </c>
      <c r="D362" s="61" t="n">
        <v>33.9116141</v>
      </c>
      <c r="E362" s="61" t="n">
        <v>58.2330296162396</v>
      </c>
      <c r="F362" s="61" t="n">
        <v>0.234019060730555</v>
      </c>
      <c r="G362" s="61" t="n">
        <v>58.7716686404188</v>
      </c>
      <c r="H362" s="61" t="n">
        <v>493.6665525</v>
      </c>
      <c r="I362" s="61" t="n">
        <v>17.0812005715879</v>
      </c>
      <c r="J362" s="61" t="n">
        <v>3.40672026372644</v>
      </c>
      <c r="K362" s="61" t="n">
        <v>16.455883134429</v>
      </c>
      <c r="L362" s="61" t="n">
        <v>1645.5257393</v>
      </c>
      <c r="M362" s="61" t="n">
        <v>8.22685452156642</v>
      </c>
      <c r="N362" s="61" t="n">
        <v>11.3555310809856</v>
      </c>
      <c r="O362" s="61" t="n">
        <v>8.25740745759786</v>
      </c>
      <c r="P362" s="61" t="n">
        <v>1343.4105472</v>
      </c>
      <c r="Q362" s="61" t="n">
        <v>10.2831219048137</v>
      </c>
      <c r="R362" s="61" t="n">
        <v>9.27067857944472</v>
      </c>
      <c r="S362" s="61" t="n">
        <v>10.2700438580713</v>
      </c>
      <c r="T362" s="61" t="n">
        <v>438.1508494</v>
      </c>
      <c r="U362" s="61" t="n">
        <v>17.885333444464</v>
      </c>
      <c r="V362" s="61" t="n">
        <v>3.02361456262511</v>
      </c>
      <c r="W362" s="61" t="n">
        <v>17.3025906027504</v>
      </c>
      <c r="X362" s="61" t="n">
        <v>10536.2970978</v>
      </c>
      <c r="Y362" s="61" t="n">
        <v>3.62735715865592</v>
      </c>
      <c r="Z362" s="61" t="n">
        <v>72.7094364524876</v>
      </c>
      <c r="AA362" s="61" t="n">
        <v>2.05387202903718</v>
      </c>
    </row>
    <row r="363">
      <c r="A363" s="61" t="s">
        <v>259</v>
      </c>
      <c r="B363" s="61" t="s">
        <v>260</v>
      </c>
      <c r="C363" s="61" t="s">
        <v>16</v>
      </c>
      <c r="D363" s="61" t="n">
        <v>21.4194771</v>
      </c>
      <c r="E363" s="61" t="n">
        <v>99.9999999999999</v>
      </c>
      <c r="F363" s="61" t="n">
        <v>1.73321664058736</v>
      </c>
      <c r="G363" s="61" t="n">
        <v>96.8314295818579</v>
      </c>
      <c r="H363" s="61" t="n">
        <v>115.7008031</v>
      </c>
      <c r="I363" s="61" t="n">
        <v>36.9377399220397</v>
      </c>
      <c r="J363" s="61" t="n">
        <v>9.36225269767401</v>
      </c>
      <c r="K363" s="61" t="n">
        <v>35.5850846605874</v>
      </c>
      <c r="L363" s="61" t="n">
        <v>388.127351</v>
      </c>
      <c r="M363" s="61" t="n">
        <v>26.3469794302314</v>
      </c>
      <c r="N363" s="61" t="n">
        <v>31.406405500921</v>
      </c>
      <c r="O363" s="61" t="n">
        <v>18.687230891564</v>
      </c>
      <c r="P363" s="61" t="n">
        <v>136.4429588</v>
      </c>
      <c r="Q363" s="61" t="n">
        <v>35.8153096561681</v>
      </c>
      <c r="R363" s="61" t="n">
        <v>11.0406619909099</v>
      </c>
      <c r="S363" s="61" t="n">
        <v>34.646028161039</v>
      </c>
      <c r="T363" s="61" t="n">
        <v>34.4344263</v>
      </c>
      <c r="U363" s="61" t="n">
        <v>71.659626051514</v>
      </c>
      <c r="V363" s="61" t="n">
        <v>2.78635750040037</v>
      </c>
      <c r="W363" s="61" t="n">
        <v>71.0224449946152</v>
      </c>
      <c r="X363" s="61" t="n">
        <v>539.6972461</v>
      </c>
      <c r="Y363" s="61" t="n">
        <v>22.7578586119805</v>
      </c>
      <c r="Z363" s="61" t="n">
        <v>43.6711056695073</v>
      </c>
      <c r="AA363" s="61" t="n">
        <v>14.3559512401625</v>
      </c>
    </row>
    <row r="364">
      <c r="A364" s="61" t="s">
        <v>259</v>
      </c>
      <c r="B364" s="61" t="s">
        <v>260</v>
      </c>
      <c r="C364" s="61" t="s">
        <v>17</v>
      </c>
      <c r="D364" s="61" t="n">
        <v>154.6533169</v>
      </c>
      <c r="E364" s="61" t="n">
        <v>39.0940387934059</v>
      </c>
      <c r="F364" s="61" t="n">
        <v>0.595504532192079</v>
      </c>
      <c r="G364" s="61" t="n">
        <v>39.3849141577932</v>
      </c>
      <c r="H364" s="61" t="n">
        <v>927.4772672</v>
      </c>
      <c r="I364" s="61" t="n">
        <v>16.766387396568</v>
      </c>
      <c r="J364" s="61" t="n">
        <v>3.5713227960048</v>
      </c>
      <c r="K364" s="61" t="n">
        <v>16.6163478618896</v>
      </c>
      <c r="L364" s="61" t="n">
        <v>3774.403198</v>
      </c>
      <c r="M364" s="61" t="n">
        <v>7.71342042517037</v>
      </c>
      <c r="N364" s="61" t="n">
        <v>14.5336308058794</v>
      </c>
      <c r="O364" s="61" t="n">
        <v>7.50890744269647</v>
      </c>
      <c r="P364" s="61" t="n">
        <v>2453.8915434</v>
      </c>
      <c r="Q364" s="61" t="n">
        <v>10.1454717687619</v>
      </c>
      <c r="R364" s="61" t="n">
        <v>9.44889876851077</v>
      </c>
      <c r="S364" s="61" t="n">
        <v>10.3514255135616</v>
      </c>
      <c r="T364" s="61" t="n">
        <v>946.2659278</v>
      </c>
      <c r="U364" s="61" t="n">
        <v>14.6896560500554</v>
      </c>
      <c r="V364" s="61" t="n">
        <v>3.64366998367199</v>
      </c>
      <c r="W364" s="61" t="n">
        <v>14.6248300394215</v>
      </c>
      <c r="X364" s="61" t="n">
        <v>17713.4413888</v>
      </c>
      <c r="Y364" s="61" t="n">
        <v>4.07887280764142</v>
      </c>
      <c r="Z364" s="61" t="n">
        <v>68.2069731137409</v>
      </c>
      <c r="AA364" s="61" t="n">
        <v>2.37316223611526</v>
      </c>
    </row>
    <row r="365">
      <c r="A365" s="61" t="s">
        <v>261</v>
      </c>
      <c r="B365" s="61" t="s">
        <v>262</v>
      </c>
      <c r="C365" s="61" t="s">
        <v>16</v>
      </c>
      <c r="D365" s="61" t="n">
        <v>42.3692749</v>
      </c>
      <c r="E365" s="61" t="n">
        <v>70.4013908918003</v>
      </c>
      <c r="F365" s="61" t="n">
        <v>2.45961155250171</v>
      </c>
      <c r="G365" s="61" t="n">
        <v>66.1578378617233</v>
      </c>
      <c r="H365" s="61" t="n">
        <v>256.1599052</v>
      </c>
      <c r="I365" s="61" t="n">
        <v>31.9513564987446</v>
      </c>
      <c r="J365" s="61" t="n">
        <v>14.8705368124594</v>
      </c>
      <c r="K365" s="61" t="n">
        <v>29.7175361539869</v>
      </c>
      <c r="L365" s="61" t="n">
        <v>326.5696347</v>
      </c>
      <c r="M365" s="61" t="n">
        <v>28.3417290518716</v>
      </c>
      <c r="N365" s="61" t="n">
        <v>18.9579464859896</v>
      </c>
      <c r="O365" s="61" t="n">
        <v>24.340873519254</v>
      </c>
      <c r="P365" s="61" t="n">
        <v>295.0063447</v>
      </c>
      <c r="Q365" s="61" t="n">
        <v>25.4653187785403</v>
      </c>
      <c r="R365" s="61" t="n">
        <v>17.1256415220224</v>
      </c>
      <c r="S365" s="61" t="n">
        <v>22.5702930088282</v>
      </c>
      <c r="T365" s="61" t="n">
        <v>58.2641407</v>
      </c>
      <c r="U365" s="61" t="n">
        <v>58.3639751874657</v>
      </c>
      <c r="V365" s="61" t="n">
        <v>3.38233670272948</v>
      </c>
      <c r="W365" s="61" t="n">
        <v>55.1888244269161</v>
      </c>
      <c r="X365" s="61" t="n">
        <v>744.2309558</v>
      </c>
      <c r="Y365" s="61" t="n">
        <v>21.5907179672198</v>
      </c>
      <c r="Z365" s="61" t="n">
        <v>43.2039269242974</v>
      </c>
      <c r="AA365" s="61" t="n">
        <v>11.8017250511232</v>
      </c>
    </row>
    <row r="366">
      <c r="A366" s="61" t="s">
        <v>261</v>
      </c>
      <c r="B366" s="61" t="s">
        <v>262</v>
      </c>
      <c r="C366" s="61" t="s">
        <v>17</v>
      </c>
      <c r="D366" s="61" t="n">
        <v>78.2548977</v>
      </c>
      <c r="E366" s="61" t="n">
        <v>61.2257404727477</v>
      </c>
      <c r="F366" s="61" t="n">
        <v>0.292511783118896</v>
      </c>
      <c r="G366" s="61" t="n">
        <v>61.1500595641294</v>
      </c>
      <c r="H366" s="61" t="n">
        <v>955.1429056</v>
      </c>
      <c r="I366" s="61" t="n">
        <v>16.5583359333238</v>
      </c>
      <c r="J366" s="61" t="n">
        <v>3.57026285462027</v>
      </c>
      <c r="K366" s="61" t="n">
        <v>16.0515644558796</v>
      </c>
      <c r="L366" s="61" t="n">
        <v>4076.6001737</v>
      </c>
      <c r="M366" s="61" t="n">
        <v>8.26763948783539</v>
      </c>
      <c r="N366" s="61" t="n">
        <v>15.2380697045086</v>
      </c>
      <c r="O366" s="61" t="n">
        <v>7.70082662750012</v>
      </c>
      <c r="P366" s="61" t="n">
        <v>3710.4270075</v>
      </c>
      <c r="Q366" s="61" t="n">
        <v>8.39578648660721</v>
      </c>
      <c r="R366" s="61" t="n">
        <v>13.8693379200001</v>
      </c>
      <c r="S366" s="61" t="n">
        <v>8.32972909349664</v>
      </c>
      <c r="T366" s="61" t="n">
        <v>426.8048499</v>
      </c>
      <c r="U366" s="61" t="n">
        <v>23.0152769003462</v>
      </c>
      <c r="V366" s="61" t="n">
        <v>1.59536912522271</v>
      </c>
      <c r="W366" s="61" t="n">
        <v>23.1858871830763</v>
      </c>
      <c r="X366" s="61" t="n">
        <v>17505.5036335</v>
      </c>
      <c r="Y366" s="61" t="n">
        <v>4.13563373580394</v>
      </c>
      <c r="Z366" s="61" t="n">
        <v>65.4344486125295</v>
      </c>
      <c r="AA366" s="61" t="n">
        <v>2.6103511126861</v>
      </c>
    </row>
    <row r="367">
      <c r="A367" s="61" t="s">
        <v>263</v>
      </c>
      <c r="B367" s="61" t="s">
        <v>264</v>
      </c>
      <c r="C367" s="61" t="s">
        <v>16</v>
      </c>
      <c r="D367" s="61" t="n">
        <v>16.4264549</v>
      </c>
      <c r="E367" s="61" t="n">
        <v>99.9999999999996</v>
      </c>
      <c r="F367" s="61" t="n">
        <v>1.23896826751546</v>
      </c>
      <c r="G367" s="61" t="n">
        <v>99.4124409769342</v>
      </c>
      <c r="H367" s="61" t="n">
        <v>198.547172</v>
      </c>
      <c r="I367" s="61" t="n">
        <v>29.7774828163958</v>
      </c>
      <c r="J367" s="61" t="n">
        <v>14.9754555812852</v>
      </c>
      <c r="K367" s="61" t="n">
        <v>25.3088884996334</v>
      </c>
      <c r="L367" s="61" t="n">
        <v>439.8905917</v>
      </c>
      <c r="M367" s="61" t="n">
        <v>19.5409096591684</v>
      </c>
      <c r="N367" s="61" t="n">
        <v>33.1788257181956</v>
      </c>
      <c r="O367" s="61" t="n">
        <v>14.0324303576333</v>
      </c>
      <c r="P367" s="61" t="n">
        <v>236.2136517</v>
      </c>
      <c r="Q367" s="61" t="n">
        <v>28.78849204093</v>
      </c>
      <c r="R367" s="61" t="n">
        <v>17.8164564777912</v>
      </c>
      <c r="S367" s="61" t="n">
        <v>22.8815628606631</v>
      </c>
      <c r="T367" s="61" t="n">
        <v>87.6341724</v>
      </c>
      <c r="U367" s="61" t="n">
        <v>40.564765830143</v>
      </c>
      <c r="V367" s="61" t="n">
        <v>6.60982296025292</v>
      </c>
      <c r="W367" s="61" t="n">
        <v>39.3988428530739</v>
      </c>
      <c r="X367" s="61" t="n">
        <v>347.1051982</v>
      </c>
      <c r="Y367" s="61" t="n">
        <v>27.1334288727508</v>
      </c>
      <c r="Z367" s="61" t="n">
        <v>26.1804709949597</v>
      </c>
      <c r="AA367" s="61" t="n">
        <v>22.1217243717892</v>
      </c>
    </row>
    <row r="368">
      <c r="A368" s="61" t="s">
        <v>263</v>
      </c>
      <c r="B368" s="61" t="s">
        <v>264</v>
      </c>
      <c r="C368" s="61" t="s">
        <v>17</v>
      </c>
      <c r="D368" s="61" t="n">
        <v>51.6862499</v>
      </c>
      <c r="E368" s="61" t="n">
        <v>50.3373104445922</v>
      </c>
      <c r="F368" s="61" t="n">
        <v>0.198652522485699</v>
      </c>
      <c r="G368" s="61" t="n">
        <v>49.9988462314971</v>
      </c>
      <c r="H368" s="61" t="n">
        <v>1598.5363397</v>
      </c>
      <c r="I368" s="61" t="n">
        <v>9.2433378904484</v>
      </c>
      <c r="J368" s="61" t="n">
        <v>6.14386373127954</v>
      </c>
      <c r="K368" s="61" t="n">
        <v>8.90768466486767</v>
      </c>
      <c r="L368" s="61" t="n">
        <v>5193.6438922</v>
      </c>
      <c r="M368" s="61" t="n">
        <v>5.78517737769811</v>
      </c>
      <c r="N368" s="61" t="n">
        <v>19.9614106667462</v>
      </c>
      <c r="O368" s="61" t="n">
        <v>5.43764736643508</v>
      </c>
      <c r="P368" s="61" t="n">
        <v>2889.5847362</v>
      </c>
      <c r="Q368" s="61" t="n">
        <v>8.06358113326652</v>
      </c>
      <c r="R368" s="61" t="n">
        <v>11.1059188448164</v>
      </c>
      <c r="S368" s="61" t="n">
        <v>7.5821403697112</v>
      </c>
      <c r="T368" s="61" t="n">
        <v>444.7724163</v>
      </c>
      <c r="U368" s="61" t="n">
        <v>19.8432173391417</v>
      </c>
      <c r="V368" s="61" t="n">
        <v>1.70945198386417</v>
      </c>
      <c r="W368" s="61" t="n">
        <v>19.30868699605</v>
      </c>
      <c r="X368" s="61" t="n">
        <v>15840.1975029</v>
      </c>
      <c r="Y368" s="61" t="n">
        <v>3.35678854494828</v>
      </c>
      <c r="Z368" s="61" t="n">
        <v>60.8807022508079</v>
      </c>
      <c r="AA368" s="61" t="n">
        <v>2.43296774564483</v>
      </c>
    </row>
    <row r="369">
      <c r="A369" s="61" t="s">
        <v>265</v>
      </c>
      <c r="B369" s="61" t="s">
        <v>266</v>
      </c>
      <c r="C369" s="61" t="s">
        <v>16</v>
      </c>
      <c r="D369" s="61"/>
      <c r="E369" s="61"/>
      <c r="F369" s="61"/>
      <c r="G369" s="61"/>
      <c r="H369" s="61" t="n">
        <v>49.8180629</v>
      </c>
      <c r="I369" s="61" t="n">
        <v>30.544190207778</v>
      </c>
      <c r="J369" s="61" t="n">
        <v>14.6494742275845</v>
      </c>
      <c r="K369" s="61" t="n">
        <v>25.7758086755626</v>
      </c>
      <c r="L369" s="61" t="n">
        <v>163.3010459</v>
      </c>
      <c r="M369" s="61" t="n">
        <v>24.6939427967986</v>
      </c>
      <c r="N369" s="61" t="n">
        <v>48.0202224653268</v>
      </c>
      <c r="O369" s="61" t="n">
        <v>16.4052636307038</v>
      </c>
      <c r="P369" s="61" t="n">
        <v>41.1004963</v>
      </c>
      <c r="Q369" s="61" t="n">
        <v>42.4528430334336</v>
      </c>
      <c r="R369" s="61" t="n">
        <v>12.0859910289242</v>
      </c>
      <c r="S369" s="61" t="n">
        <v>40.9459240371308</v>
      </c>
      <c r="T369" s="61" t="n">
        <v>12.9839434</v>
      </c>
      <c r="U369" s="61" t="n">
        <v>100</v>
      </c>
      <c r="V369" s="61" t="n">
        <v>3.81805178961938</v>
      </c>
      <c r="W369" s="61" t="n">
        <v>97.7472538853628</v>
      </c>
      <c r="X369" s="61" t="n">
        <v>72.863693</v>
      </c>
      <c r="Y369" s="61" t="n">
        <v>39.2544244641759</v>
      </c>
      <c r="Z369" s="61" t="n">
        <v>21.4262604885452</v>
      </c>
      <c r="AA369" s="61" t="n">
        <v>33.5531340359884</v>
      </c>
    </row>
    <row r="370">
      <c r="A370" s="61" t="s">
        <v>265</v>
      </c>
      <c r="B370" s="61" t="s">
        <v>266</v>
      </c>
      <c r="C370" s="61" t="s">
        <v>17</v>
      </c>
      <c r="D370" s="61" t="n">
        <v>21.2807682</v>
      </c>
      <c r="E370" s="61" t="n">
        <v>39.9995469078742</v>
      </c>
      <c r="F370" s="61" t="n">
        <v>0.367750674199133</v>
      </c>
      <c r="G370" s="61" t="n">
        <v>39.4045223743904</v>
      </c>
      <c r="H370" s="61" t="n">
        <v>441.8041197</v>
      </c>
      <c r="I370" s="61" t="n">
        <v>12.5026788865945</v>
      </c>
      <c r="J370" s="61" t="n">
        <v>7.63476963597721</v>
      </c>
      <c r="K370" s="61" t="n">
        <v>12.5749498455947</v>
      </c>
      <c r="L370" s="61" t="n">
        <v>1782.0410708</v>
      </c>
      <c r="M370" s="61" t="n">
        <v>7.39627424729891</v>
      </c>
      <c r="N370" s="61" t="n">
        <v>30.7952607292271</v>
      </c>
      <c r="O370" s="61" t="n">
        <v>6.46547263434188</v>
      </c>
      <c r="P370" s="61" t="n">
        <v>1267.1571154</v>
      </c>
      <c r="Q370" s="61" t="n">
        <v>8.48602978356455</v>
      </c>
      <c r="R370" s="61" t="n">
        <v>21.8976062858754</v>
      </c>
      <c r="S370" s="61" t="n">
        <v>6.8298415327791</v>
      </c>
      <c r="T370" s="61" t="n">
        <v>186.1182955</v>
      </c>
      <c r="U370" s="61" t="n">
        <v>17.2557542699525</v>
      </c>
      <c r="V370" s="61" t="n">
        <v>3.21629031469448</v>
      </c>
      <c r="W370" s="61" t="n">
        <v>16.2076463769029</v>
      </c>
      <c r="X370" s="61" t="n">
        <v>2088.3366823</v>
      </c>
      <c r="Y370" s="61" t="n">
        <v>8.365318640915</v>
      </c>
      <c r="Z370" s="61" t="n">
        <v>36.0883223600267</v>
      </c>
      <c r="AA370" s="61" t="n">
        <v>7.16030686224012</v>
      </c>
    </row>
    <row r="371">
      <c r="A371" s="61" t="s">
        <v>267</v>
      </c>
      <c r="B371" s="61" t="s">
        <v>268</v>
      </c>
      <c r="C371" s="61" t="s">
        <v>16</v>
      </c>
      <c r="D371" s="61" t="n">
        <v>288.2101551</v>
      </c>
      <c r="E371" s="61" t="n">
        <v>49.4943042159508</v>
      </c>
      <c r="F371" s="61" t="n">
        <v>2.66553237450388</v>
      </c>
      <c r="G371" s="61" t="n">
        <v>47.7048218141131</v>
      </c>
      <c r="H371" s="61" t="n">
        <v>1700.3189464</v>
      </c>
      <c r="I371" s="61" t="n">
        <v>28.3786798979138</v>
      </c>
      <c r="J371" s="61" t="n">
        <v>15.725522221932</v>
      </c>
      <c r="K371" s="61" t="n">
        <v>24.3162233931939</v>
      </c>
      <c r="L371" s="61" t="n">
        <v>3973.7836316</v>
      </c>
      <c r="M371" s="61" t="n">
        <v>16.7286970317735</v>
      </c>
      <c r="N371" s="61" t="n">
        <v>36.7518240834652</v>
      </c>
      <c r="O371" s="61" t="n">
        <v>11.0163884007512</v>
      </c>
      <c r="P371" s="61" t="n">
        <v>1966.3858388</v>
      </c>
      <c r="Q371" s="61" t="n">
        <v>25.1465349603611</v>
      </c>
      <c r="R371" s="61" t="n">
        <v>18.1862610367381</v>
      </c>
      <c r="S371" s="61" t="n">
        <v>21.6504909611426</v>
      </c>
      <c r="T371" s="61" t="n">
        <v>330.3731903</v>
      </c>
      <c r="U371" s="61" t="n">
        <v>49.1450745825457</v>
      </c>
      <c r="V371" s="61" t="n">
        <v>3.0554802418646</v>
      </c>
      <c r="W371" s="61" t="n">
        <v>48.6787892120226</v>
      </c>
      <c r="X371" s="61" t="n">
        <v>2553.4082458</v>
      </c>
      <c r="Y371" s="61" t="n">
        <v>20.3449585103128</v>
      </c>
      <c r="Z371" s="61" t="n">
        <v>23.6153800414962</v>
      </c>
      <c r="AA371" s="61" t="n">
        <v>18.7154246013862</v>
      </c>
    </row>
    <row r="372">
      <c r="A372" s="61" t="s">
        <v>267</v>
      </c>
      <c r="B372" s="61" t="s">
        <v>268</v>
      </c>
      <c r="C372" s="61" t="s">
        <v>17</v>
      </c>
      <c r="D372" s="61" t="n">
        <v>436.8271997</v>
      </c>
      <c r="E372" s="61" t="n">
        <v>43.7465980803287</v>
      </c>
      <c r="F372" s="61" t="n">
        <v>0.535735121698457</v>
      </c>
      <c r="G372" s="61" t="n">
        <v>43.3460064205218</v>
      </c>
      <c r="H372" s="61" t="n">
        <v>9909.7225014</v>
      </c>
      <c r="I372" s="61" t="n">
        <v>12.4652853851905</v>
      </c>
      <c r="J372" s="61" t="n">
        <v>12.153516067524</v>
      </c>
      <c r="K372" s="61" t="n">
        <v>11.9961657549548</v>
      </c>
      <c r="L372" s="61" t="n">
        <v>25478.7628198</v>
      </c>
      <c r="M372" s="61" t="n">
        <v>8.22120258331453</v>
      </c>
      <c r="N372" s="61" t="n">
        <v>31.2477522218534</v>
      </c>
      <c r="O372" s="61" t="n">
        <v>7.0154676827364</v>
      </c>
      <c r="P372" s="61" t="n">
        <v>13903.4695879</v>
      </c>
      <c r="Q372" s="61" t="n">
        <v>7.47570810208</v>
      </c>
      <c r="R372" s="61" t="n">
        <v>17.0515411513291</v>
      </c>
      <c r="S372" s="61" t="n">
        <v>6.99066006714792</v>
      </c>
      <c r="T372" s="61" t="n">
        <v>3142.6680937</v>
      </c>
      <c r="U372" s="61" t="n">
        <v>15.3981580713969</v>
      </c>
      <c r="V372" s="61" t="n">
        <v>3.85424184847578</v>
      </c>
      <c r="W372" s="61" t="n">
        <v>15.2032588409116</v>
      </c>
      <c r="X372" s="61" t="n">
        <v>28666.4557528</v>
      </c>
      <c r="Y372" s="61" t="n">
        <v>8.12255656347144</v>
      </c>
      <c r="Z372" s="61" t="n">
        <v>35.1572135891192</v>
      </c>
      <c r="AA372" s="61" t="n">
        <v>6.6990729877113</v>
      </c>
    </row>
    <row r="373">
      <c r="A373" s="61" t="s">
        <v>269</v>
      </c>
      <c r="B373" s="61" t="s">
        <v>270</v>
      </c>
      <c r="C373" s="61" t="s">
        <v>16</v>
      </c>
      <c r="D373" s="61"/>
      <c r="E373" s="61"/>
      <c r="F373" s="61"/>
      <c r="G373" s="61"/>
      <c r="H373" s="61" t="n">
        <v>25.9388037</v>
      </c>
      <c r="I373" s="61" t="n">
        <v>99.9999999999999</v>
      </c>
      <c r="J373" s="61" t="n">
        <v>1.6075109140638</v>
      </c>
      <c r="K373" s="61" t="n">
        <v>101.584973396332</v>
      </c>
      <c r="L373" s="61" t="n">
        <v>380.7938579</v>
      </c>
      <c r="M373" s="61" t="n">
        <v>36.0064426436182</v>
      </c>
      <c r="N373" s="61" t="n">
        <v>23.5990175052949</v>
      </c>
      <c r="O373" s="61" t="n">
        <v>33.2509006182531</v>
      </c>
      <c r="P373" s="61" t="n">
        <v>106.1275393</v>
      </c>
      <c r="Q373" s="61" t="n">
        <v>77.9553740342625</v>
      </c>
      <c r="R373" s="61" t="n">
        <v>6.57706421932962</v>
      </c>
      <c r="S373" s="61" t="n">
        <v>70.7571285254887</v>
      </c>
      <c r="T373" s="61"/>
      <c r="U373" s="61"/>
      <c r="V373" s="61"/>
      <c r="W373" s="61"/>
      <c r="X373" s="61" t="n">
        <v>1100.7402713</v>
      </c>
      <c r="Y373" s="61" t="n">
        <v>24.2046953355951</v>
      </c>
      <c r="Z373" s="61" t="n">
        <v>68.2164073613116</v>
      </c>
      <c r="AA373" s="61" t="n">
        <v>11.4901282173654</v>
      </c>
    </row>
    <row r="374">
      <c r="A374" s="61" t="s">
        <v>269</v>
      </c>
      <c r="B374" s="61" t="s">
        <v>270</v>
      </c>
      <c r="C374" s="61" t="s">
        <v>17</v>
      </c>
      <c r="D374" s="61" t="n">
        <v>91.7777075</v>
      </c>
      <c r="E374" s="61" t="n">
        <v>57.4137434989387</v>
      </c>
      <c r="F374" s="61" t="n">
        <v>0.149407138741868</v>
      </c>
      <c r="G374" s="61" t="n">
        <v>57.0137302406903</v>
      </c>
      <c r="H374" s="61" t="n">
        <v>967.5132337</v>
      </c>
      <c r="I374" s="61" t="n">
        <v>25.0582688540378</v>
      </c>
      <c r="J374" s="61" t="n">
        <v>1.57503807710613</v>
      </c>
      <c r="K374" s="61" t="n">
        <v>24.4236657354181</v>
      </c>
      <c r="L374" s="61" t="n">
        <v>6128.5689871</v>
      </c>
      <c r="M374" s="61" t="n">
        <v>8.5966110558672</v>
      </c>
      <c r="N374" s="61" t="n">
        <v>9.97684494292644</v>
      </c>
      <c r="O374" s="61" t="n">
        <v>7.57367423879724</v>
      </c>
      <c r="P374" s="61" t="n">
        <v>3470.9101572</v>
      </c>
      <c r="Q374" s="61" t="n">
        <v>13.857885966754</v>
      </c>
      <c r="R374" s="61" t="n">
        <v>5.65037817508503</v>
      </c>
      <c r="S374" s="61" t="n">
        <v>13.1168071486335</v>
      </c>
      <c r="T374" s="61" t="n">
        <v>1584.6034442</v>
      </c>
      <c r="U374" s="61" t="n">
        <v>17.7546436659423</v>
      </c>
      <c r="V374" s="61" t="n">
        <v>2.57961408153969</v>
      </c>
      <c r="W374" s="61" t="n">
        <v>17.4766322117284</v>
      </c>
      <c r="X374" s="61" t="n">
        <v>49184.5530559</v>
      </c>
      <c r="Y374" s="61" t="n">
        <v>2.98769284033354</v>
      </c>
      <c r="Z374" s="61" t="n">
        <v>80.0687175846008</v>
      </c>
      <c r="AA374" s="61" t="n">
        <v>1.55899699729488</v>
      </c>
    </row>
    <row r="375">
      <c r="A375" s="61" t="s">
        <v>271</v>
      </c>
      <c r="B375" s="61" t="s">
        <v>272</v>
      </c>
      <c r="C375" s="61" t="s">
        <v>16</v>
      </c>
      <c r="D375" s="61" t="n">
        <v>36.3297899</v>
      </c>
      <c r="E375" s="61" t="n">
        <v>71.9563887886054</v>
      </c>
      <c r="F375" s="61" t="n">
        <v>4.71076646856144</v>
      </c>
      <c r="G375" s="61" t="n">
        <v>69.1495286785259</v>
      </c>
      <c r="H375" s="61" t="n">
        <v>222.0017206</v>
      </c>
      <c r="I375" s="61" t="n">
        <v>29.864806315597</v>
      </c>
      <c r="J375" s="61" t="n">
        <v>28.7862457846316</v>
      </c>
      <c r="K375" s="61" t="n">
        <v>22.8002282733627</v>
      </c>
      <c r="L375" s="61" t="n">
        <v>155.9734623</v>
      </c>
      <c r="M375" s="61" t="n">
        <v>36.7035650707782</v>
      </c>
      <c r="N375" s="61" t="n">
        <v>20.2245748794785</v>
      </c>
      <c r="O375" s="61" t="n">
        <v>32.523883265001</v>
      </c>
      <c r="P375" s="61" t="n">
        <v>87.2687382</v>
      </c>
      <c r="Q375" s="61" t="n">
        <v>52.9652237532294</v>
      </c>
      <c r="R375" s="61" t="n">
        <v>11.3158553021587</v>
      </c>
      <c r="S375" s="61" t="n">
        <v>46.6415583047084</v>
      </c>
      <c r="T375" s="61" t="n">
        <v>48.393133</v>
      </c>
      <c r="U375" s="61" t="n">
        <v>58.3508037656431</v>
      </c>
      <c r="V375" s="61" t="n">
        <v>6.2749811896114</v>
      </c>
      <c r="W375" s="61" t="n">
        <v>58.9393649447243</v>
      </c>
      <c r="X375" s="61" t="n">
        <v>221.2407746</v>
      </c>
      <c r="Y375" s="61" t="n">
        <v>31.959386599012</v>
      </c>
      <c r="Z375" s="61" t="n">
        <v>28.6875763755584</v>
      </c>
      <c r="AA375" s="61" t="n">
        <v>27.204487295014</v>
      </c>
    </row>
    <row r="376">
      <c r="A376" s="61" t="s">
        <v>271</v>
      </c>
      <c r="B376" s="61" t="s">
        <v>272</v>
      </c>
      <c r="C376" s="61" t="s">
        <v>17</v>
      </c>
      <c r="D376" s="61" t="n">
        <v>110.1489196</v>
      </c>
      <c r="E376" s="61" t="n">
        <v>63.5697190222849</v>
      </c>
      <c r="F376" s="61" t="n">
        <v>0.563502671501848</v>
      </c>
      <c r="G376" s="61" t="n">
        <v>63.5153869763651</v>
      </c>
      <c r="H376" s="61" t="n">
        <v>1223.0560452</v>
      </c>
      <c r="I376" s="61" t="n">
        <v>15.1959669240306</v>
      </c>
      <c r="J376" s="61" t="n">
        <v>6.25694152397918</v>
      </c>
      <c r="K376" s="61" t="n">
        <v>14.8857678830698</v>
      </c>
      <c r="L376" s="61" t="n">
        <v>4009.8585429</v>
      </c>
      <c r="M376" s="61" t="n">
        <v>10.9714416675776</v>
      </c>
      <c r="N376" s="61" t="n">
        <v>20.5137373064952</v>
      </c>
      <c r="O376" s="61" t="n">
        <v>10.9797898021261</v>
      </c>
      <c r="P376" s="61" t="n">
        <v>2281.9172507</v>
      </c>
      <c r="Q376" s="61" t="n">
        <v>10.3733464101757</v>
      </c>
      <c r="R376" s="61" t="n">
        <v>11.6738908705156</v>
      </c>
      <c r="S376" s="61" t="n">
        <v>10.859700089204</v>
      </c>
      <c r="T376" s="61" t="n">
        <v>746.5731149</v>
      </c>
      <c r="U376" s="61" t="n">
        <v>17.2580313801134</v>
      </c>
      <c r="V376" s="61" t="n">
        <v>3.81933791312108</v>
      </c>
      <c r="W376" s="61" t="n">
        <v>16.6426868764367</v>
      </c>
      <c r="X376" s="61" t="n">
        <v>11175.6328874</v>
      </c>
      <c r="Y376" s="61" t="n">
        <v>7.48009029720591</v>
      </c>
      <c r="Z376" s="61" t="n">
        <v>57.1725897143871</v>
      </c>
      <c r="AA376" s="61" t="n">
        <v>5.81299800179295</v>
      </c>
    </row>
    <row r="377">
      <c r="A377" s="61" t="s">
        <v>273</v>
      </c>
      <c r="B377" s="61" t="s">
        <v>274</v>
      </c>
      <c r="C377" s="61" t="s">
        <v>16</v>
      </c>
      <c r="D377" s="61" t="n">
        <v>53.999148</v>
      </c>
      <c r="E377" s="61" t="n">
        <v>70.2325321432573</v>
      </c>
      <c r="F377" s="61" t="n">
        <v>3.79764760862931</v>
      </c>
      <c r="G377" s="61" t="n">
        <v>63.604296635429</v>
      </c>
      <c r="H377" s="61" t="n">
        <v>240.098393</v>
      </c>
      <c r="I377" s="61" t="n">
        <v>48.3653729291744</v>
      </c>
      <c r="J377" s="61" t="n">
        <v>16.8856198992657</v>
      </c>
      <c r="K377" s="61" t="n">
        <v>37.4114437415618</v>
      </c>
      <c r="L377" s="61" t="n">
        <v>293.5970113</v>
      </c>
      <c r="M377" s="61" t="n">
        <v>36.9011298347481</v>
      </c>
      <c r="N377" s="61" t="n">
        <v>20.6480662966045</v>
      </c>
      <c r="O377" s="61" t="n">
        <v>23.2183901451197</v>
      </c>
      <c r="P377" s="61" t="n">
        <v>104.6977328</v>
      </c>
      <c r="Q377" s="61" t="n">
        <v>59.361642826927</v>
      </c>
      <c r="R377" s="61" t="n">
        <v>7.36317348186366</v>
      </c>
      <c r="S377" s="61" t="n">
        <v>60.8593037163168</v>
      </c>
      <c r="T377" s="61" t="n">
        <v>107.161954</v>
      </c>
      <c r="U377" s="61" t="n">
        <v>59.9759039417536</v>
      </c>
      <c r="V377" s="61" t="n">
        <v>7.53647702634391</v>
      </c>
      <c r="W377" s="61" t="n">
        <v>55.6868977257928</v>
      </c>
      <c r="X377" s="61" t="n">
        <v>622.3562056</v>
      </c>
      <c r="Y377" s="61" t="n">
        <v>24.5095524859357</v>
      </c>
      <c r="Z377" s="61" t="n">
        <v>43.769015687293</v>
      </c>
      <c r="AA377" s="61" t="n">
        <v>21.4107402488059</v>
      </c>
    </row>
    <row r="378">
      <c r="A378" s="61" t="s">
        <v>273</v>
      </c>
      <c r="B378" s="61" t="s">
        <v>274</v>
      </c>
      <c r="C378" s="61" t="s">
        <v>17</v>
      </c>
      <c r="D378" s="61" t="n">
        <v>356.6352705</v>
      </c>
      <c r="E378" s="61" t="n">
        <v>31.4012524646206</v>
      </c>
      <c r="F378" s="61" t="n">
        <v>1.15015728931031</v>
      </c>
      <c r="G378" s="61" t="n">
        <v>31.0415193197712</v>
      </c>
      <c r="H378" s="61" t="n">
        <v>2347.4408212</v>
      </c>
      <c r="I378" s="61" t="n">
        <v>17.433858251529</v>
      </c>
      <c r="J378" s="61" t="n">
        <v>7.57055287308654</v>
      </c>
      <c r="K378" s="61" t="n">
        <v>17.5390049249121</v>
      </c>
      <c r="L378" s="61" t="n">
        <v>5920.2377254</v>
      </c>
      <c r="M378" s="61" t="n">
        <v>8.13805921734239</v>
      </c>
      <c r="N378" s="61" t="n">
        <v>19.0929084629579</v>
      </c>
      <c r="O378" s="61" t="n">
        <v>7.69292469526038</v>
      </c>
      <c r="P378" s="61" t="n">
        <v>3995.3868278</v>
      </c>
      <c r="Q378" s="61" t="n">
        <v>9.38003932141125</v>
      </c>
      <c r="R378" s="61" t="n">
        <v>12.8852182151417</v>
      </c>
      <c r="S378" s="61" t="n">
        <v>9.61626818490837</v>
      </c>
      <c r="T378" s="61" t="n">
        <v>1515.6564425</v>
      </c>
      <c r="U378" s="61" t="n">
        <v>15.4314845799801</v>
      </c>
      <c r="V378" s="61" t="n">
        <v>4.88802832929985</v>
      </c>
      <c r="W378" s="61" t="n">
        <v>14.9502841595141</v>
      </c>
      <c r="X378" s="61" t="n">
        <v>16872.1645633</v>
      </c>
      <c r="Y378" s="61" t="n">
        <v>6.14070309219183</v>
      </c>
      <c r="Z378" s="61" t="n">
        <v>54.4131348302037</v>
      </c>
      <c r="AA378" s="61" t="n">
        <v>5.04918229185661</v>
      </c>
    </row>
    <row r="379">
      <c r="A379" s="61" t="s">
        <v>275</v>
      </c>
      <c r="B379" s="61" t="s">
        <v>276</v>
      </c>
      <c r="C379" s="61" t="s">
        <v>16</v>
      </c>
      <c r="D379" s="61" t="n">
        <v>19.6346804</v>
      </c>
      <c r="E379" s="61" t="n">
        <v>100</v>
      </c>
      <c r="F379" s="61" t="n">
        <v>0.432562781410725</v>
      </c>
      <c r="G379" s="61" t="n">
        <v>97.3860511589575</v>
      </c>
      <c r="H379" s="61" t="n">
        <v>943.6299267</v>
      </c>
      <c r="I379" s="61" t="n">
        <v>25.9677923947081</v>
      </c>
      <c r="J379" s="61" t="n">
        <v>20.788684990042</v>
      </c>
      <c r="K379" s="61" t="n">
        <v>23.252682799778</v>
      </c>
      <c r="L379" s="61" t="n">
        <v>1522.0229124</v>
      </c>
      <c r="M379" s="61" t="n">
        <v>17.2882807485241</v>
      </c>
      <c r="N379" s="61" t="n">
        <v>33.5309997894642</v>
      </c>
      <c r="O379" s="61" t="n">
        <v>12.3732198333303</v>
      </c>
      <c r="P379" s="61" t="n">
        <v>741.5269036</v>
      </c>
      <c r="Q379" s="61" t="n">
        <v>23.2665193757901</v>
      </c>
      <c r="R379" s="61" t="n">
        <v>16.3362445111202</v>
      </c>
      <c r="S379" s="61" t="n">
        <v>19.0670283724938</v>
      </c>
      <c r="T379" s="61" t="n">
        <v>212.6562882</v>
      </c>
      <c r="U379" s="61" t="n">
        <v>37.8127005692076</v>
      </c>
      <c r="V379" s="61" t="n">
        <v>4.68493469892552</v>
      </c>
      <c r="W379" s="61" t="n">
        <v>35.5315513431726</v>
      </c>
      <c r="X379" s="61" t="n">
        <v>1099.6808856</v>
      </c>
      <c r="Y379" s="61" t="n">
        <v>18.4932876752692</v>
      </c>
      <c r="Z379" s="61" t="n">
        <v>24.2265732290374</v>
      </c>
      <c r="AA379" s="61" t="n">
        <v>17.6632137029607</v>
      </c>
    </row>
    <row r="380">
      <c r="A380" s="61" t="s">
        <v>275</v>
      </c>
      <c r="B380" s="61" t="s">
        <v>276</v>
      </c>
      <c r="C380" s="61" t="s">
        <v>17</v>
      </c>
      <c r="D380" s="61" t="n">
        <v>398.5024143</v>
      </c>
      <c r="E380" s="61" t="n">
        <v>33.5817029514475</v>
      </c>
      <c r="F380" s="61" t="n">
        <v>1.10689217019473</v>
      </c>
      <c r="G380" s="61" t="n">
        <v>33.2384942923438</v>
      </c>
      <c r="H380" s="61" t="n">
        <v>3788.0843073</v>
      </c>
      <c r="I380" s="61" t="n">
        <v>14.4746815645877</v>
      </c>
      <c r="J380" s="61" t="n">
        <v>10.5218957510038</v>
      </c>
      <c r="K380" s="61" t="n">
        <v>14.3279887749005</v>
      </c>
      <c r="L380" s="61" t="n">
        <v>9264.4274891</v>
      </c>
      <c r="M380" s="61" t="n">
        <v>9.98738172015451</v>
      </c>
      <c r="N380" s="61" t="n">
        <v>25.7331496147516</v>
      </c>
      <c r="O380" s="61" t="n">
        <v>9.01219733311805</v>
      </c>
      <c r="P380" s="61" t="n">
        <v>5329.8393556</v>
      </c>
      <c r="Q380" s="61" t="n">
        <v>8.35281058047832</v>
      </c>
      <c r="R380" s="61" t="n">
        <v>14.8043204743751</v>
      </c>
      <c r="S380" s="61" t="n">
        <v>8.02657841823083</v>
      </c>
      <c r="T380" s="61" t="n">
        <v>611.9655953</v>
      </c>
      <c r="U380" s="61" t="n">
        <v>28.3133971784507</v>
      </c>
      <c r="V380" s="61" t="n">
        <v>1.6998138569775</v>
      </c>
      <c r="W380" s="61" t="n">
        <v>28.2251471238697</v>
      </c>
      <c r="X380" s="61" t="n">
        <v>16609.0990948</v>
      </c>
      <c r="Y380" s="61" t="n">
        <v>8.0761481745273</v>
      </c>
      <c r="Z380" s="61" t="n">
        <v>46.1339281326973</v>
      </c>
      <c r="AA380" s="61" t="n">
        <v>7.30034640133439</v>
      </c>
    </row>
    <row r="381">
      <c r="A381" s="61" t="s">
        <v>277</v>
      </c>
      <c r="B381" s="61" t="s">
        <v>278</v>
      </c>
      <c r="C381" s="61" t="s">
        <v>16</v>
      </c>
      <c r="D381" s="61" t="n">
        <v>42.5655025</v>
      </c>
      <c r="E381" s="61" t="n">
        <v>100</v>
      </c>
      <c r="F381" s="61" t="n">
        <v>2.99408297477453</v>
      </c>
      <c r="G381" s="61" t="n">
        <v>93.2342545425668</v>
      </c>
      <c r="H381" s="61" t="n">
        <v>58.4865334</v>
      </c>
      <c r="I381" s="61" t="n">
        <v>49.9415515554618</v>
      </c>
      <c r="J381" s="61" t="n">
        <v>4.11397783701771</v>
      </c>
      <c r="K381" s="61" t="n">
        <v>51.0270740401187</v>
      </c>
      <c r="L381" s="61" t="n">
        <v>278.0803794</v>
      </c>
      <c r="M381" s="61" t="n">
        <v>29.4602582132951</v>
      </c>
      <c r="N381" s="61" t="n">
        <v>19.5603406674309</v>
      </c>
      <c r="O381" s="61" t="n">
        <v>22.383466515618</v>
      </c>
      <c r="P381" s="61" t="n">
        <v>71.6252247</v>
      </c>
      <c r="Q381" s="61" t="n">
        <v>54.7897577181544</v>
      </c>
      <c r="R381" s="61" t="n">
        <v>5.03816126307143</v>
      </c>
      <c r="S381" s="61" t="n">
        <v>51.6040014897063</v>
      </c>
      <c r="T381" s="61" t="n">
        <v>14.3531879</v>
      </c>
      <c r="U381" s="61" t="n">
        <v>99.9999999999998</v>
      </c>
      <c r="V381" s="61" t="n">
        <v>1.0096118452996</v>
      </c>
      <c r="W381" s="61" t="n">
        <v>98.8270577352314</v>
      </c>
      <c r="X381" s="61" t="n">
        <v>956.5432431</v>
      </c>
      <c r="Y381" s="61" t="n">
        <v>18.9035697580376</v>
      </c>
      <c r="Z381" s="61" t="n">
        <v>67.2838254124058</v>
      </c>
      <c r="AA381" s="61" t="n">
        <v>7.90584617189927</v>
      </c>
    </row>
    <row r="382">
      <c r="A382" s="61" t="s">
        <v>277</v>
      </c>
      <c r="B382" s="61" t="s">
        <v>278</v>
      </c>
      <c r="C382" s="61" t="s">
        <v>17</v>
      </c>
      <c r="D382" s="61" t="n">
        <v>105.0164723</v>
      </c>
      <c r="E382" s="61" t="n">
        <v>43.7845479003088</v>
      </c>
      <c r="F382" s="61" t="n">
        <v>0.388154898674805</v>
      </c>
      <c r="G382" s="61" t="n">
        <v>43.7202562205667</v>
      </c>
      <c r="H382" s="61" t="n">
        <v>822.2776603</v>
      </c>
      <c r="I382" s="61" t="n">
        <v>17.8321362694539</v>
      </c>
      <c r="J382" s="61" t="n">
        <v>3.03924798582576</v>
      </c>
      <c r="K382" s="61" t="n">
        <v>16.9684714026851</v>
      </c>
      <c r="L382" s="61" t="n">
        <v>3341.9608325</v>
      </c>
      <c r="M382" s="61" t="n">
        <v>10.1051964514409</v>
      </c>
      <c r="N382" s="61" t="n">
        <v>12.3523333045173</v>
      </c>
      <c r="O382" s="61" t="n">
        <v>9.32963214281717</v>
      </c>
      <c r="P382" s="61" t="n">
        <v>1830.3423816</v>
      </c>
      <c r="Q382" s="61" t="n">
        <v>11.3568506144583</v>
      </c>
      <c r="R382" s="61" t="n">
        <v>6.76518974700076</v>
      </c>
      <c r="S382" s="61" t="n">
        <v>11.2003008779369</v>
      </c>
      <c r="T382" s="61" t="n">
        <v>483.763319</v>
      </c>
      <c r="U382" s="61" t="n">
        <v>23.888754026332</v>
      </c>
      <c r="V382" s="61" t="n">
        <v>1.78805379724255</v>
      </c>
      <c r="W382" s="61" t="n">
        <v>22.5780247580637</v>
      </c>
      <c r="X382" s="61" t="n">
        <v>20471.939334</v>
      </c>
      <c r="Y382" s="61" t="n">
        <v>3.4894121366474</v>
      </c>
      <c r="Z382" s="61" t="n">
        <v>75.6670202667389</v>
      </c>
      <c r="AA382" s="61" t="n">
        <v>2.01953210173371</v>
      </c>
    </row>
    <row r="383">
      <c r="A383" s="61" t="s">
        <v>279</v>
      </c>
      <c r="B383" s="61" t="s">
        <v>280</v>
      </c>
      <c r="C383" s="61" t="s">
        <v>16</v>
      </c>
      <c r="D383" s="61" t="n">
        <v>133.6817215</v>
      </c>
      <c r="E383" s="61" t="n">
        <v>34.202872424606</v>
      </c>
      <c r="F383" s="61" t="n">
        <v>9.24624246365665</v>
      </c>
      <c r="G383" s="61" t="n">
        <v>31.454905539162</v>
      </c>
      <c r="H383" s="61" t="n">
        <v>558.0758329</v>
      </c>
      <c r="I383" s="61" t="n">
        <v>17.9977954883265</v>
      </c>
      <c r="J383" s="61" t="n">
        <v>38.5999253016841</v>
      </c>
      <c r="K383" s="61" t="n">
        <v>14.7545085393954</v>
      </c>
      <c r="L383" s="61" t="n">
        <v>592.104688</v>
      </c>
      <c r="M383" s="61" t="n">
        <v>19.606093398388</v>
      </c>
      <c r="N383" s="61" t="n">
        <v>40.9535682790842</v>
      </c>
      <c r="O383" s="61" t="n">
        <v>13.8078002809133</v>
      </c>
      <c r="P383" s="61" t="n">
        <v>65.488534</v>
      </c>
      <c r="Q383" s="61" t="n">
        <v>41.9079159495101</v>
      </c>
      <c r="R383" s="61" t="n">
        <v>4.52958607324205</v>
      </c>
      <c r="S383" s="61" t="n">
        <v>39.3844643425938</v>
      </c>
      <c r="T383" s="61"/>
      <c r="U383" s="61"/>
      <c r="V383" s="61"/>
      <c r="W383" s="61"/>
      <c r="X383" s="61" t="n">
        <v>96.4443347</v>
      </c>
      <c r="Y383" s="61" t="n">
        <v>37.9790530695463</v>
      </c>
      <c r="Z383" s="61" t="n">
        <v>6.67067788233303</v>
      </c>
      <c r="AA383" s="61" t="n">
        <v>37.5857980438994</v>
      </c>
    </row>
    <row r="384">
      <c r="A384" s="61" t="s">
        <v>279</v>
      </c>
      <c r="B384" s="61" t="s">
        <v>280</v>
      </c>
      <c r="C384" s="61" t="s">
        <v>17</v>
      </c>
      <c r="D384" s="61" t="n">
        <v>128.4789862</v>
      </c>
      <c r="E384" s="61" t="n">
        <v>42.0977659086491</v>
      </c>
      <c r="F384" s="61" t="n">
        <v>1.51125093563524</v>
      </c>
      <c r="G384" s="61" t="n">
        <v>40.0444120744543</v>
      </c>
      <c r="H384" s="61" t="n">
        <v>2388.7569323</v>
      </c>
      <c r="I384" s="61" t="n">
        <v>9.19265162943525</v>
      </c>
      <c r="J384" s="61" t="n">
        <v>28.0980668957329</v>
      </c>
      <c r="K384" s="61" t="n">
        <v>7.69584731260736</v>
      </c>
      <c r="L384" s="61" t="n">
        <v>3473.2192566</v>
      </c>
      <c r="M384" s="61" t="n">
        <v>5.99629065222435</v>
      </c>
      <c r="N384" s="61" t="n">
        <v>40.8541973006562</v>
      </c>
      <c r="O384" s="61" t="n">
        <v>5.5456548988587</v>
      </c>
      <c r="P384" s="61" t="n">
        <v>1046.0289444</v>
      </c>
      <c r="Q384" s="61" t="n">
        <v>12.0195770702882</v>
      </c>
      <c r="R384" s="61" t="n">
        <v>12.3040527301891</v>
      </c>
      <c r="S384" s="61" t="n">
        <v>10.2784635949764</v>
      </c>
      <c r="T384" s="61" t="n">
        <v>255.8161023</v>
      </c>
      <c r="U384" s="61" t="n">
        <v>23.1892560475074</v>
      </c>
      <c r="V384" s="61" t="n">
        <v>3.00907047437019</v>
      </c>
      <c r="W384" s="61" t="n">
        <v>23.3538257098658</v>
      </c>
      <c r="X384" s="61" t="n">
        <v>1209.198978</v>
      </c>
      <c r="Y384" s="61" t="n">
        <v>14.467403219689</v>
      </c>
      <c r="Z384" s="61" t="n">
        <v>14.2233616634163</v>
      </c>
      <c r="AA384" s="61" t="n">
        <v>13.2103812520126</v>
      </c>
    </row>
    <row r="385">
      <c r="A385" s="61" t="s">
        <v>281</v>
      </c>
      <c r="B385" s="61" t="s">
        <v>282</v>
      </c>
      <c r="C385" s="61" t="s">
        <v>16</v>
      </c>
      <c r="D385" s="61" t="n">
        <v>84.0344936</v>
      </c>
      <c r="E385" s="61" t="n">
        <v>49.1726294115406</v>
      </c>
      <c r="F385" s="61" t="n">
        <v>2.36854879930554</v>
      </c>
      <c r="G385" s="61" t="n">
        <v>47.190612604164</v>
      </c>
      <c r="H385" s="61" t="n">
        <v>455.9717905</v>
      </c>
      <c r="I385" s="61" t="n">
        <v>26.413334953067</v>
      </c>
      <c r="J385" s="61" t="n">
        <v>12.8517634918665</v>
      </c>
      <c r="K385" s="61" t="n">
        <v>21.0181060849071</v>
      </c>
      <c r="L385" s="61" t="n">
        <v>1239.7466487</v>
      </c>
      <c r="M385" s="61" t="n">
        <v>22.5342588835671</v>
      </c>
      <c r="N385" s="61" t="n">
        <v>34.9427992057473</v>
      </c>
      <c r="O385" s="61" t="n">
        <v>16.3363244763401</v>
      </c>
      <c r="P385" s="61" t="n">
        <v>549.3107769</v>
      </c>
      <c r="Q385" s="61" t="n">
        <v>28.9839102023315</v>
      </c>
      <c r="R385" s="61" t="n">
        <v>15.4825634728653</v>
      </c>
      <c r="S385" s="61" t="n">
        <v>22.6679548721072</v>
      </c>
      <c r="T385" s="61" t="n">
        <v>132.4186091</v>
      </c>
      <c r="U385" s="61" t="n">
        <v>51.7908442106332</v>
      </c>
      <c r="V385" s="61" t="n">
        <v>3.73227616605183</v>
      </c>
      <c r="W385" s="61" t="n">
        <v>49.6214300063337</v>
      </c>
      <c r="X385" s="61" t="n">
        <v>1086.4493778</v>
      </c>
      <c r="Y385" s="61" t="n">
        <v>29.6116571099635</v>
      </c>
      <c r="Z385" s="61" t="n">
        <v>30.6220488641636</v>
      </c>
      <c r="AA385" s="61" t="n">
        <v>22.8747938880768</v>
      </c>
    </row>
    <row r="386">
      <c r="A386" s="61" t="s">
        <v>281</v>
      </c>
      <c r="B386" s="61" t="s">
        <v>282</v>
      </c>
      <c r="C386" s="61" t="s">
        <v>17</v>
      </c>
      <c r="D386" s="61" t="n">
        <v>235.9191961</v>
      </c>
      <c r="E386" s="61" t="n">
        <v>45.6333375125863</v>
      </c>
      <c r="F386" s="61" t="n">
        <v>0.652420657377716</v>
      </c>
      <c r="G386" s="61" t="n">
        <v>45.6713317871759</v>
      </c>
      <c r="H386" s="61" t="n">
        <v>3028.0239237</v>
      </c>
      <c r="I386" s="61" t="n">
        <v>12.7625031380042</v>
      </c>
      <c r="J386" s="61" t="n">
        <v>8.3738220183593</v>
      </c>
      <c r="K386" s="61" t="n">
        <v>12.3586762357596</v>
      </c>
      <c r="L386" s="61" t="n">
        <v>10030.9015508</v>
      </c>
      <c r="M386" s="61" t="n">
        <v>6.83491087026984</v>
      </c>
      <c r="N386" s="61" t="n">
        <v>27.739868107596</v>
      </c>
      <c r="O386" s="61" t="n">
        <v>6.73181051136652</v>
      </c>
      <c r="P386" s="61" t="n">
        <v>6074.688815</v>
      </c>
      <c r="Q386" s="61" t="n">
        <v>7.68186349859694</v>
      </c>
      <c r="R386" s="61" t="n">
        <v>16.7991945359437</v>
      </c>
      <c r="S386" s="61" t="n">
        <v>7.21818540565715</v>
      </c>
      <c r="T386" s="61" t="n">
        <v>1565.719999</v>
      </c>
      <c r="U386" s="61" t="n">
        <v>14.7100783560332</v>
      </c>
      <c r="V386" s="61" t="n">
        <v>4.32990654386609</v>
      </c>
      <c r="W386" s="61" t="n">
        <v>14.7304191852874</v>
      </c>
      <c r="X386" s="61" t="n">
        <v>15225.3422035</v>
      </c>
      <c r="Y386" s="61" t="n">
        <v>7.72096085074213</v>
      </c>
      <c r="Z386" s="61" t="n">
        <v>42.1047881368571</v>
      </c>
      <c r="AA386" s="61" t="n">
        <v>6.11539295965714</v>
      </c>
    </row>
    <row r="387">
      <c r="A387" s="61" t="s">
        <v>283</v>
      </c>
      <c r="B387" s="61" t="s">
        <v>284</v>
      </c>
      <c r="C387" s="61" t="s">
        <v>16</v>
      </c>
      <c r="D387" s="61" t="n">
        <v>633.0022117</v>
      </c>
      <c r="E387" s="61" t="n">
        <v>27.3214811014826</v>
      </c>
      <c r="F387" s="61" t="n">
        <v>11.1966130739912</v>
      </c>
      <c r="G387" s="61" t="n">
        <v>23.2771310219682</v>
      </c>
      <c r="H387" s="61" t="n">
        <v>2782.1427064</v>
      </c>
      <c r="I387" s="61" t="n">
        <v>12.3670190664936</v>
      </c>
      <c r="J387" s="61" t="n">
        <v>49.2108476470073</v>
      </c>
      <c r="K387" s="61" t="n">
        <v>6.63808745339715</v>
      </c>
      <c r="L387" s="61" t="n">
        <v>1949.3421405</v>
      </c>
      <c r="M387" s="61" t="n">
        <v>15.1544636583779</v>
      </c>
      <c r="N387" s="61" t="n">
        <v>34.4801792040946</v>
      </c>
      <c r="O387" s="61" t="n">
        <v>9.87625138263225</v>
      </c>
      <c r="P387" s="61" t="n">
        <v>179.1623146</v>
      </c>
      <c r="Q387" s="61" t="n">
        <v>39.7692741838364</v>
      </c>
      <c r="R387" s="61" t="n">
        <v>3.1690428199761</v>
      </c>
      <c r="S387" s="61" t="n">
        <v>39.3343145276598</v>
      </c>
      <c r="T387" s="61" t="n">
        <v>44.383694</v>
      </c>
      <c r="U387" s="61" t="n">
        <v>100</v>
      </c>
      <c r="V387" s="61" t="n">
        <v>0.785063684339766</v>
      </c>
      <c r="W387" s="61" t="n">
        <v>100.252650840368</v>
      </c>
      <c r="X387" s="61" t="n">
        <v>65.4820406</v>
      </c>
      <c r="Y387" s="61" t="n">
        <v>72.7892045167753</v>
      </c>
      <c r="Z387" s="61" t="n">
        <v>1.15825357059109</v>
      </c>
      <c r="AA387" s="61" t="n">
        <v>71.254768416254</v>
      </c>
    </row>
    <row r="388">
      <c r="A388" s="61" t="s">
        <v>283</v>
      </c>
      <c r="B388" s="61" t="s">
        <v>284</v>
      </c>
      <c r="C388" s="61" t="s">
        <v>17</v>
      </c>
      <c r="D388" s="61" t="n">
        <v>991.3732239</v>
      </c>
      <c r="E388" s="61" t="n">
        <v>23.0577657626087</v>
      </c>
      <c r="F388" s="61" t="n">
        <v>3.97731722298994</v>
      </c>
      <c r="G388" s="61" t="n">
        <v>21.3470046387885</v>
      </c>
      <c r="H388" s="61" t="n">
        <v>9764.0541201</v>
      </c>
      <c r="I388" s="61" t="n">
        <v>6.76237995798529</v>
      </c>
      <c r="J388" s="61" t="n">
        <v>39.1726745103183</v>
      </c>
      <c r="K388" s="61" t="n">
        <v>5.04825809575612</v>
      </c>
      <c r="L388" s="61" t="n">
        <v>11929.7650548</v>
      </c>
      <c r="M388" s="61" t="n">
        <v>5.72531117958129</v>
      </c>
      <c r="N388" s="61" t="n">
        <v>47.8613491617418</v>
      </c>
      <c r="O388" s="61" t="n">
        <v>4.08120363582999</v>
      </c>
      <c r="P388" s="61" t="n">
        <v>1273.0752287</v>
      </c>
      <c r="Q388" s="61" t="n">
        <v>17.4359882716202</v>
      </c>
      <c r="R388" s="61" t="n">
        <v>5.10748516421613</v>
      </c>
      <c r="S388" s="61" t="n">
        <v>17.1518319669401</v>
      </c>
      <c r="T388" s="61" t="n">
        <v>290.8636674</v>
      </c>
      <c r="U388" s="61" t="n">
        <v>36.5614523043749</v>
      </c>
      <c r="V388" s="61" t="n">
        <v>1.16692386479941</v>
      </c>
      <c r="W388" s="61" t="n">
        <v>36.2900561182266</v>
      </c>
      <c r="X388" s="61" t="n">
        <v>676.545193</v>
      </c>
      <c r="Y388" s="61" t="n">
        <v>28.8915219622567</v>
      </c>
      <c r="Z388" s="61" t="n">
        <v>2.71425007593445</v>
      </c>
      <c r="AA388" s="61" t="n">
        <v>28.9263006883451</v>
      </c>
    </row>
    <row r="389">
      <c r="A389" s="61" t="s">
        <v>285</v>
      </c>
      <c r="B389" s="61" t="s">
        <v>286</v>
      </c>
      <c r="C389" s="61" t="s">
        <v>16</v>
      </c>
      <c r="D389" s="61" t="n">
        <v>271.1801272</v>
      </c>
      <c r="E389" s="61" t="n">
        <v>32.2271278925571</v>
      </c>
      <c r="F389" s="61" t="n">
        <v>8.6405915402451</v>
      </c>
      <c r="G389" s="61" t="n">
        <v>30.3649021478102</v>
      </c>
      <c r="H389" s="61" t="n">
        <v>1437.1664017</v>
      </c>
      <c r="I389" s="61" t="n">
        <v>18.6905900803332</v>
      </c>
      <c r="J389" s="61" t="n">
        <v>45.7923225446939</v>
      </c>
      <c r="K389" s="61" t="n">
        <v>11.2886689125178</v>
      </c>
      <c r="L389" s="61" t="n">
        <v>1168.3464708</v>
      </c>
      <c r="M389" s="61" t="n">
        <v>18.4860640455854</v>
      </c>
      <c r="N389" s="61" t="n">
        <v>37.2269337576655</v>
      </c>
      <c r="O389" s="61" t="n">
        <v>13.4755650030122</v>
      </c>
      <c r="P389" s="61" t="n">
        <v>139.8808752</v>
      </c>
      <c r="Q389" s="61" t="n">
        <v>45.3435765941352</v>
      </c>
      <c r="R389" s="61" t="n">
        <v>4.45701357018613</v>
      </c>
      <c r="S389" s="61" t="n">
        <v>43.7133569241274</v>
      </c>
      <c r="T389" s="61" t="n">
        <v>50.3356988</v>
      </c>
      <c r="U389" s="61" t="n">
        <v>70.2179147764698</v>
      </c>
      <c r="V389" s="61" t="n">
        <v>1.6038425002391</v>
      </c>
      <c r="W389" s="61" t="n">
        <v>69.9177688236863</v>
      </c>
      <c r="X389" s="61" t="n">
        <v>71.5344314</v>
      </c>
      <c r="Y389" s="61" t="n">
        <v>57.1604886266092</v>
      </c>
      <c r="Z389" s="61" t="n">
        <v>2.27929608697036</v>
      </c>
      <c r="AA389" s="61" t="n">
        <v>53.445625032382</v>
      </c>
    </row>
    <row r="390">
      <c r="A390" s="61" t="s">
        <v>285</v>
      </c>
      <c r="B390" s="61" t="s">
        <v>286</v>
      </c>
      <c r="C390" s="61" t="s">
        <v>17</v>
      </c>
      <c r="D390" s="61" t="n">
        <v>599.3533406</v>
      </c>
      <c r="E390" s="61" t="n">
        <v>20.2725577040919</v>
      </c>
      <c r="F390" s="61" t="n">
        <v>2.97299535537897</v>
      </c>
      <c r="G390" s="61" t="n">
        <v>19.3608799073297</v>
      </c>
      <c r="H390" s="61" t="n">
        <v>6515.2080671</v>
      </c>
      <c r="I390" s="61" t="n">
        <v>7.97162419360495</v>
      </c>
      <c r="J390" s="61" t="n">
        <v>32.3176363769414</v>
      </c>
      <c r="K390" s="61" t="n">
        <v>7.11457277971011</v>
      </c>
      <c r="L390" s="61" t="n">
        <v>8997.0630243</v>
      </c>
      <c r="M390" s="61" t="n">
        <v>5.92282827106386</v>
      </c>
      <c r="N390" s="61" t="n">
        <v>44.6284766787463</v>
      </c>
      <c r="O390" s="61" t="n">
        <v>4.56812895078253</v>
      </c>
      <c r="P390" s="61" t="n">
        <v>2292.3109684</v>
      </c>
      <c r="Q390" s="61" t="n">
        <v>11.2492227182723</v>
      </c>
      <c r="R390" s="61" t="n">
        <v>11.3706379867927</v>
      </c>
      <c r="S390" s="61" t="n">
        <v>11.315442541827</v>
      </c>
      <c r="T390" s="61" t="n">
        <v>166.0382812</v>
      </c>
      <c r="U390" s="61" t="n">
        <v>40.0047926204162</v>
      </c>
      <c r="V390" s="61" t="n">
        <v>0.823606052363942</v>
      </c>
      <c r="W390" s="61" t="n">
        <v>40.2519462505021</v>
      </c>
      <c r="X390" s="61" t="n">
        <v>1589.941453</v>
      </c>
      <c r="Y390" s="61" t="n">
        <v>19.6615058281859</v>
      </c>
      <c r="Z390" s="61" t="n">
        <v>7.88664754977673</v>
      </c>
      <c r="AA390" s="61" t="n">
        <v>18.8436674576044</v>
      </c>
    </row>
    <row r="391">
      <c r="A391" s="61" t="s">
        <v>287</v>
      </c>
      <c r="B391" s="61" t="s">
        <v>288</v>
      </c>
      <c r="C391" s="61" t="s">
        <v>16</v>
      </c>
      <c r="D391" s="61" t="n">
        <v>12.6223576</v>
      </c>
      <c r="E391" s="61" t="n">
        <v>70.3212516039794</v>
      </c>
      <c r="F391" s="61" t="n">
        <v>3.07871210534485</v>
      </c>
      <c r="G391" s="61" t="n">
        <v>65.7402318281709</v>
      </c>
      <c r="H391" s="61" t="n">
        <v>133.878767</v>
      </c>
      <c r="I391" s="61" t="n">
        <v>29.7415478121995</v>
      </c>
      <c r="J391" s="61" t="n">
        <v>32.6542943618982</v>
      </c>
      <c r="K391" s="61" t="n">
        <v>20.6419931732993</v>
      </c>
      <c r="L391" s="61" t="n">
        <v>125.6289788</v>
      </c>
      <c r="M391" s="61" t="n">
        <v>32.3163163291845</v>
      </c>
      <c r="N391" s="61" t="n">
        <v>30.6420931865907</v>
      </c>
      <c r="O391" s="61" t="n">
        <v>22.6991979744951</v>
      </c>
      <c r="P391" s="61" t="n">
        <v>82.0449485</v>
      </c>
      <c r="Q391" s="61" t="n">
        <v>38.6037713460815</v>
      </c>
      <c r="R391" s="61" t="n">
        <v>20.0115369991851</v>
      </c>
      <c r="S391" s="61" t="n">
        <v>29.6660500036547</v>
      </c>
      <c r="T391" s="61"/>
      <c r="U391" s="61"/>
      <c r="V391" s="61"/>
      <c r="W391" s="61"/>
      <c r="X391" s="61" t="n">
        <v>55.8131889</v>
      </c>
      <c r="Y391" s="61" t="n">
        <v>45.232571372624</v>
      </c>
      <c r="Z391" s="61" t="n">
        <v>13.6133633469811</v>
      </c>
      <c r="AA391" s="61" t="n">
        <v>44.3605094965435</v>
      </c>
    </row>
    <row r="392">
      <c r="A392" s="61" t="s">
        <v>287</v>
      </c>
      <c r="B392" s="61" t="s">
        <v>288</v>
      </c>
      <c r="C392" s="61" t="s">
        <v>17</v>
      </c>
      <c r="D392" s="61" t="n">
        <v>71.5591374</v>
      </c>
      <c r="E392" s="61" t="n">
        <v>34.4897736630015</v>
      </c>
      <c r="F392" s="61" t="n">
        <v>0.739533845125909</v>
      </c>
      <c r="G392" s="61" t="n">
        <v>34.2902812219579</v>
      </c>
      <c r="H392" s="61" t="n">
        <v>1122.4287477</v>
      </c>
      <c r="I392" s="61" t="n">
        <v>14.2905817284749</v>
      </c>
      <c r="J392" s="61" t="n">
        <v>11.5998330587261</v>
      </c>
      <c r="K392" s="61" t="n">
        <v>14.3530755827778</v>
      </c>
      <c r="L392" s="61" t="n">
        <v>2341.5744316</v>
      </c>
      <c r="M392" s="61" t="n">
        <v>7.09889866629577</v>
      </c>
      <c r="N392" s="61" t="n">
        <v>24.1991953224644</v>
      </c>
      <c r="O392" s="61" t="n">
        <v>7.20299482569998</v>
      </c>
      <c r="P392" s="61" t="n">
        <v>1478.1281284</v>
      </c>
      <c r="Q392" s="61" t="n">
        <v>8.96643475840967</v>
      </c>
      <c r="R392" s="61" t="n">
        <v>15.2758378328973</v>
      </c>
      <c r="S392" s="61" t="n">
        <v>8.85649631896189</v>
      </c>
      <c r="T392" s="61" t="n">
        <v>226.7576601</v>
      </c>
      <c r="U392" s="61" t="n">
        <v>22.2694121176248</v>
      </c>
      <c r="V392" s="61" t="n">
        <v>2.34344586000427</v>
      </c>
      <c r="W392" s="61" t="n">
        <v>21.9455913162352</v>
      </c>
      <c r="X392" s="61" t="n">
        <v>4435.8010444</v>
      </c>
      <c r="Y392" s="61" t="n">
        <v>8.1146317246318</v>
      </c>
      <c r="Z392" s="61" t="n">
        <v>45.8421540807821</v>
      </c>
      <c r="AA392" s="61" t="n">
        <v>6.83410717502165</v>
      </c>
    </row>
    <row r="393">
      <c r="A393" s="61" t="s">
        <v>289</v>
      </c>
      <c r="B393" s="61" t="s">
        <v>290</v>
      </c>
      <c r="C393" s="61" t="s">
        <v>16</v>
      </c>
      <c r="D393" s="61" t="n">
        <v>6.8839757</v>
      </c>
      <c r="E393" s="61" t="n">
        <v>99.9999999999998</v>
      </c>
      <c r="F393" s="61" t="n">
        <v>0.881273962369604</v>
      </c>
      <c r="G393" s="61" t="n">
        <v>101.518780458035</v>
      </c>
      <c r="H393" s="61" t="n">
        <v>95.7604557</v>
      </c>
      <c r="I393" s="61" t="n">
        <v>33.9926518636983</v>
      </c>
      <c r="J393" s="61" t="n">
        <v>12.2590781709264</v>
      </c>
      <c r="K393" s="61" t="n">
        <v>28.4274097778984</v>
      </c>
      <c r="L393" s="61" t="n">
        <v>260.9991278</v>
      </c>
      <c r="M393" s="61" t="n">
        <v>25.3160611619914</v>
      </c>
      <c r="N393" s="61" t="n">
        <v>33.4126303687151</v>
      </c>
      <c r="O393" s="61" t="n">
        <v>22.2576750221258</v>
      </c>
      <c r="P393" s="61" t="n">
        <v>90.4790683</v>
      </c>
      <c r="Q393" s="61" t="n">
        <v>37.9258278389134</v>
      </c>
      <c r="R393" s="61" t="n">
        <v>11.582964627875</v>
      </c>
      <c r="S393" s="61" t="n">
        <v>28.8123785223354</v>
      </c>
      <c r="T393" s="61" t="n">
        <v>19.2593645</v>
      </c>
      <c r="U393" s="61" t="n">
        <v>99.9999999999998</v>
      </c>
      <c r="V393" s="61" t="n">
        <v>2.46554857328091</v>
      </c>
      <c r="W393" s="61" t="n">
        <v>100.03798703134</v>
      </c>
      <c r="X393" s="61" t="n">
        <v>307.7571309</v>
      </c>
      <c r="Y393" s="61" t="n">
        <v>32.2029571300455</v>
      </c>
      <c r="Z393" s="61" t="n">
        <v>39.398504296833</v>
      </c>
      <c r="AA393" s="61" t="n">
        <v>20.1974359548155</v>
      </c>
    </row>
    <row r="394">
      <c r="A394" s="61" t="s">
        <v>289</v>
      </c>
      <c r="B394" s="61" t="s">
        <v>290</v>
      </c>
      <c r="C394" s="61" t="s">
        <v>17</v>
      </c>
      <c r="D394" s="61" t="n">
        <v>65.9910734</v>
      </c>
      <c r="E394" s="61" t="n">
        <v>34.8087799857023</v>
      </c>
      <c r="F394" s="61" t="n">
        <v>0.491236826862576</v>
      </c>
      <c r="G394" s="61" t="n">
        <v>35.1739232704985</v>
      </c>
      <c r="H394" s="61" t="n">
        <v>893.1535354</v>
      </c>
      <c r="I394" s="61" t="n">
        <v>15.9470030497519</v>
      </c>
      <c r="J394" s="61" t="n">
        <v>6.64862512497012</v>
      </c>
      <c r="K394" s="61" t="n">
        <v>15.8433244396888</v>
      </c>
      <c r="L394" s="61" t="n">
        <v>3054.1185088</v>
      </c>
      <c r="M394" s="61" t="n">
        <v>12.0768669923414</v>
      </c>
      <c r="N394" s="61" t="n">
        <v>22.7348246941104</v>
      </c>
      <c r="O394" s="61" t="n">
        <v>11.7687406437302</v>
      </c>
      <c r="P394" s="61" t="n">
        <v>1121.8341935</v>
      </c>
      <c r="Q394" s="61" t="n">
        <v>13.1235991731631</v>
      </c>
      <c r="R394" s="61" t="n">
        <v>8.35092143660868</v>
      </c>
      <c r="S394" s="61" t="n">
        <v>12.4342767473735</v>
      </c>
      <c r="T394" s="61" t="n">
        <v>405.8581645</v>
      </c>
      <c r="U394" s="61" t="n">
        <v>19.0254731350142</v>
      </c>
      <c r="V394" s="61" t="n">
        <v>3.02120372670358</v>
      </c>
      <c r="W394" s="61" t="n">
        <v>19.203271019677</v>
      </c>
      <c r="X394" s="61" t="n">
        <v>7892.7021395</v>
      </c>
      <c r="Y394" s="61" t="n">
        <v>8.15757147472126</v>
      </c>
      <c r="Z394" s="61" t="n">
        <v>58.7531881907446</v>
      </c>
      <c r="AA394" s="61" t="n">
        <v>6.48062690444349</v>
      </c>
    </row>
    <row r="395">
      <c r="A395" s="61" t="s">
        <v>291</v>
      </c>
      <c r="B395" s="61" t="s">
        <v>292</v>
      </c>
      <c r="C395" s="61" t="s">
        <v>16</v>
      </c>
      <c r="D395" s="61" t="n">
        <v>944.6663074</v>
      </c>
      <c r="E395" s="61" t="n">
        <v>19.3001266400385</v>
      </c>
      <c r="F395" s="61" t="n">
        <v>13.1357509757062</v>
      </c>
      <c r="G395" s="61" t="n">
        <v>13.9149940827907</v>
      </c>
      <c r="H395" s="61" t="n">
        <v>3124.2568021</v>
      </c>
      <c r="I395" s="61" t="n">
        <v>11.4511210125189</v>
      </c>
      <c r="J395" s="61" t="n">
        <v>43.4433397434215</v>
      </c>
      <c r="K395" s="61" t="n">
        <v>6.53814219077561</v>
      </c>
      <c r="L395" s="61" t="n">
        <v>2947.0109883</v>
      </c>
      <c r="M395" s="61" t="n">
        <v>12.1487246723886</v>
      </c>
      <c r="N395" s="61" t="n">
        <v>40.9787055616741</v>
      </c>
      <c r="O395" s="61" t="n">
        <v>6.46410538167127</v>
      </c>
      <c r="P395" s="61" t="n">
        <v>155.8108823</v>
      </c>
      <c r="Q395" s="61" t="n">
        <v>45.1286754597004</v>
      </c>
      <c r="R395" s="61" t="n">
        <v>2.16657769327136</v>
      </c>
      <c r="S395" s="61" t="n">
        <v>45.141113194847</v>
      </c>
      <c r="T395" s="61"/>
      <c r="U395" s="61"/>
      <c r="V395" s="61"/>
      <c r="W395" s="61"/>
      <c r="X395" s="61" t="n">
        <v>19.8218298</v>
      </c>
      <c r="Y395" s="61" t="n">
        <v>100</v>
      </c>
      <c r="Z395" s="61" t="n">
        <v>0.275626025926826</v>
      </c>
      <c r="AA395" s="61" t="n">
        <v>100.599826569747</v>
      </c>
    </row>
    <row r="396">
      <c r="A396" s="61" t="s">
        <v>291</v>
      </c>
      <c r="B396" s="61" t="s">
        <v>292</v>
      </c>
      <c r="C396" s="61" t="s">
        <v>17</v>
      </c>
      <c r="D396" s="61" t="n">
        <v>411.6931156</v>
      </c>
      <c r="E396" s="61" t="n">
        <v>25.8303004223484</v>
      </c>
      <c r="F396" s="61" t="n">
        <v>2.74315254857446</v>
      </c>
      <c r="G396" s="61" t="n">
        <v>25.7528693677793</v>
      </c>
      <c r="H396" s="61" t="n">
        <v>5883.8183655</v>
      </c>
      <c r="I396" s="61" t="n">
        <v>6.73547186612974</v>
      </c>
      <c r="J396" s="61" t="n">
        <v>39.204472295214</v>
      </c>
      <c r="K396" s="61" t="n">
        <v>6.68164219035574</v>
      </c>
      <c r="L396" s="61" t="n">
        <v>7322.8454169</v>
      </c>
      <c r="M396" s="61" t="n">
        <v>7.82629851432745</v>
      </c>
      <c r="N396" s="61" t="n">
        <v>48.7928539657758</v>
      </c>
      <c r="O396" s="61" t="n">
        <v>5.24455189861627</v>
      </c>
      <c r="P396" s="61" t="n">
        <v>1019.9733833</v>
      </c>
      <c r="Q396" s="61" t="n">
        <v>19.1467018710265</v>
      </c>
      <c r="R396" s="61" t="n">
        <v>6.79618502194237</v>
      </c>
      <c r="S396" s="61" t="n">
        <v>18.7027632288782</v>
      </c>
      <c r="T396" s="61" t="n">
        <v>51.4582978</v>
      </c>
      <c r="U396" s="61" t="n">
        <v>72.0621591709296</v>
      </c>
      <c r="V396" s="61" t="n">
        <v>0.342871802822475</v>
      </c>
      <c r="W396" s="61" t="n">
        <v>71.1275467101838</v>
      </c>
      <c r="X396" s="61" t="n">
        <v>318.2398958</v>
      </c>
      <c r="Y396" s="61" t="n">
        <v>29.8706517658927</v>
      </c>
      <c r="Z396" s="61" t="n">
        <v>2.12046436567092</v>
      </c>
      <c r="AA396" s="61" t="n">
        <v>29.138360200832</v>
      </c>
    </row>
    <row r="397">
      <c r="A397" s="61" t="s">
        <v>293</v>
      </c>
      <c r="B397" s="61" t="s">
        <v>294</v>
      </c>
      <c r="C397" s="61" t="s">
        <v>16</v>
      </c>
      <c r="D397" s="61"/>
      <c r="E397" s="61"/>
      <c r="F397" s="61"/>
      <c r="G397" s="61"/>
      <c r="H397" s="61" t="n">
        <v>307.295976</v>
      </c>
      <c r="I397" s="61" t="n">
        <v>39.1956382580553</v>
      </c>
      <c r="J397" s="61" t="n">
        <v>18.0882859498068</v>
      </c>
      <c r="K397" s="61" t="n">
        <v>27.4282238031779</v>
      </c>
      <c r="L397" s="61" t="n">
        <v>612.5118473</v>
      </c>
      <c r="M397" s="61" t="n">
        <v>32.7493781033172</v>
      </c>
      <c r="N397" s="61" t="n">
        <v>36.0541312184537</v>
      </c>
      <c r="O397" s="61" t="n">
        <v>22.2520837377441</v>
      </c>
      <c r="P397" s="61" t="n">
        <v>222.0844074</v>
      </c>
      <c r="Q397" s="61" t="n">
        <v>34.7527229527637</v>
      </c>
      <c r="R397" s="61" t="n">
        <v>13.0724987627062</v>
      </c>
      <c r="S397" s="61" t="n">
        <v>33.3403520670663</v>
      </c>
      <c r="T397" s="61" t="n">
        <v>38.2025106</v>
      </c>
      <c r="U397" s="61" t="n">
        <v>100</v>
      </c>
      <c r="V397" s="61" t="n">
        <v>2.24870479831251</v>
      </c>
      <c r="W397" s="61" t="n">
        <v>94.2430853367361</v>
      </c>
      <c r="X397" s="61" t="n">
        <v>518.7725635</v>
      </c>
      <c r="Y397" s="61" t="n">
        <v>28.7467777203613</v>
      </c>
      <c r="Z397" s="61" t="n">
        <v>30.5363792707208</v>
      </c>
      <c r="AA397" s="61" t="n">
        <v>25.4938744065162</v>
      </c>
    </row>
    <row r="398">
      <c r="A398" s="61" t="s">
        <v>293</v>
      </c>
      <c r="B398" s="61" t="s">
        <v>294</v>
      </c>
      <c r="C398" s="61" t="s">
        <v>17</v>
      </c>
      <c r="D398" s="61" t="n">
        <v>109.7328946</v>
      </c>
      <c r="E398" s="61" t="n">
        <v>44.3849389099664</v>
      </c>
      <c r="F398" s="61" t="n">
        <v>0.299561660475635</v>
      </c>
      <c r="G398" s="61" t="n">
        <v>44.4304788749246</v>
      </c>
      <c r="H398" s="61" t="n">
        <v>1785.1534525</v>
      </c>
      <c r="I398" s="61" t="n">
        <v>24.2965099762468</v>
      </c>
      <c r="J398" s="61" t="n">
        <v>4.87332020524967</v>
      </c>
      <c r="K398" s="61" t="n">
        <v>23.5191887063305</v>
      </c>
      <c r="L398" s="61" t="n">
        <v>5618.7357509</v>
      </c>
      <c r="M398" s="61" t="n">
        <v>17.8592629576825</v>
      </c>
      <c r="N398" s="61" t="n">
        <v>15.3386805064141</v>
      </c>
      <c r="O398" s="61" t="n">
        <v>16.1597945381747</v>
      </c>
      <c r="P398" s="61" t="n">
        <v>3604.4685345</v>
      </c>
      <c r="Q398" s="61" t="n">
        <v>13.1666709543388</v>
      </c>
      <c r="R398" s="61" t="n">
        <v>9.83989881304925</v>
      </c>
      <c r="S398" s="61" t="n">
        <v>12.2308093669188</v>
      </c>
      <c r="T398" s="61" t="n">
        <v>1356.466482</v>
      </c>
      <c r="U398" s="61" t="n">
        <v>15.4980181503196</v>
      </c>
      <c r="V398" s="61" t="n">
        <v>3.70304048944192</v>
      </c>
      <c r="W398" s="61" t="n">
        <v>15.1703862756028</v>
      </c>
      <c r="X398" s="61" t="n">
        <v>24156.5973616</v>
      </c>
      <c r="Y398" s="61" t="n">
        <v>6.43577533994399</v>
      </c>
      <c r="Z398" s="61" t="n">
        <v>65.9454983253694</v>
      </c>
      <c r="AA398" s="61" t="n">
        <v>5.14273591029601</v>
      </c>
    </row>
    <row r="399">
      <c r="A399" s="61" t="s">
        <v>295</v>
      </c>
      <c r="B399" s="61" t="s">
        <v>296</v>
      </c>
      <c r="C399" s="61" t="s">
        <v>16</v>
      </c>
      <c r="D399" s="61"/>
      <c r="E399" s="61"/>
      <c r="F399" s="61"/>
      <c r="G399" s="61"/>
      <c r="H399" s="61" t="n">
        <v>136.3356179</v>
      </c>
      <c r="I399" s="61" t="n">
        <v>62.6295322899681</v>
      </c>
      <c r="J399" s="61" t="n">
        <v>5.86558906316462</v>
      </c>
      <c r="K399" s="61" t="n">
        <v>59.2526783691949</v>
      </c>
      <c r="L399" s="61" t="n">
        <v>898.2075969</v>
      </c>
      <c r="M399" s="61" t="n">
        <v>20.6265923663466</v>
      </c>
      <c r="N399" s="61" t="n">
        <v>38.6437288947661</v>
      </c>
      <c r="O399" s="61" t="n">
        <v>10.5888269783514</v>
      </c>
      <c r="P399" s="61" t="n">
        <v>469.4336452</v>
      </c>
      <c r="Q399" s="61" t="n">
        <v>29.1027327583872</v>
      </c>
      <c r="R399" s="61" t="n">
        <v>20.1965186910017</v>
      </c>
      <c r="S399" s="61" t="n">
        <v>22.155882357413</v>
      </c>
      <c r="T399" s="61" t="n">
        <v>101.5309596</v>
      </c>
      <c r="U399" s="61" t="n">
        <v>50.2118957852679</v>
      </c>
      <c r="V399" s="61" t="n">
        <v>4.36818269044842</v>
      </c>
      <c r="W399" s="61" t="n">
        <v>47.2360191574083</v>
      </c>
      <c r="X399" s="61" t="n">
        <v>718.8216967</v>
      </c>
      <c r="Y399" s="61" t="n">
        <v>22.3016810503955</v>
      </c>
      <c r="Z399" s="61" t="n">
        <v>30.9259806606191</v>
      </c>
      <c r="AA399" s="61" t="n">
        <v>19.4284060627024</v>
      </c>
    </row>
    <row r="400">
      <c r="A400" s="61" t="s">
        <v>295</v>
      </c>
      <c r="B400" s="61" t="s">
        <v>296</v>
      </c>
      <c r="C400" s="61" t="s">
        <v>17</v>
      </c>
      <c r="D400" s="61" t="n">
        <v>118.1089898</v>
      </c>
      <c r="E400" s="61" t="n">
        <v>45.378351808259</v>
      </c>
      <c r="F400" s="61" t="n">
        <v>0.26017444557546</v>
      </c>
      <c r="G400" s="61" t="n">
        <v>44.624702899255</v>
      </c>
      <c r="H400" s="61" t="n">
        <v>899.1765244</v>
      </c>
      <c r="I400" s="61" t="n">
        <v>18.8923811721519</v>
      </c>
      <c r="J400" s="61" t="n">
        <v>1.98073621750881</v>
      </c>
      <c r="K400" s="61" t="n">
        <v>18.2681988292826</v>
      </c>
      <c r="L400" s="61" t="n">
        <v>4523.6795268</v>
      </c>
      <c r="M400" s="61" t="n">
        <v>9.22833651254273</v>
      </c>
      <c r="N400" s="61" t="n">
        <v>9.96491304209131</v>
      </c>
      <c r="O400" s="61" t="n">
        <v>8.51768703252061</v>
      </c>
      <c r="P400" s="61" t="n">
        <v>3440.4282158</v>
      </c>
      <c r="Q400" s="61" t="n">
        <v>12.7741518033493</v>
      </c>
      <c r="R400" s="61" t="n">
        <v>7.57869070850299</v>
      </c>
      <c r="S400" s="61" t="n">
        <v>12.6530843899974</v>
      </c>
      <c r="T400" s="61" t="n">
        <v>1076.6068635</v>
      </c>
      <c r="U400" s="61" t="n">
        <v>17.2996402217981</v>
      </c>
      <c r="V400" s="61" t="n">
        <v>2.37158572169794</v>
      </c>
      <c r="W400" s="61" t="n">
        <v>17.0771219990019</v>
      </c>
      <c r="X400" s="61" t="n">
        <v>35338.0761695</v>
      </c>
      <c r="Y400" s="61" t="n">
        <v>4.80570829296906</v>
      </c>
      <c r="Z400" s="61" t="n">
        <v>77.8438998646235</v>
      </c>
      <c r="AA400" s="61" t="n">
        <v>1.92352202025659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476</v>
      </c>
    </row>
    <row r="410">
      <c r="A410" s="5" t="s">
        <v>26</v>
      </c>
      <c r="B410" s="5" t="s">
        <v>71</v>
      </c>
      <c r="C410" s="5" t="s">
        <v>11</v>
      </c>
      <c r="D410" s="5" t="s">
        <v>447</v>
      </c>
      <c r="E410" s="5" t="s">
        <v>448</v>
      </c>
      <c r="F410" s="5" t="s">
        <v>449</v>
      </c>
      <c r="G410" s="5" t="s">
        <v>450</v>
      </c>
      <c r="H410" s="5" t="s">
        <v>451</v>
      </c>
      <c r="I410" s="5" t="s">
        <v>452</v>
      </c>
      <c r="J410" s="5" t="s">
        <v>453</v>
      </c>
      <c r="K410" s="5" t="s">
        <v>454</v>
      </c>
      <c r="L410" s="5" t="s">
        <v>455</v>
      </c>
      <c r="M410" s="5" t="s">
        <v>456</v>
      </c>
      <c r="N410" s="5" t="s">
        <v>457</v>
      </c>
      <c r="O410" s="5" t="s">
        <v>458</v>
      </c>
      <c r="P410" s="5" t="s">
        <v>459</v>
      </c>
      <c r="Q410" s="5" t="s">
        <v>460</v>
      </c>
      <c r="R410" s="5" t="s">
        <v>461</v>
      </c>
      <c r="S410" s="5" t="s">
        <v>462</v>
      </c>
      <c r="T410" s="5" t="s">
        <v>463</v>
      </c>
      <c r="U410" s="5" t="s">
        <v>464</v>
      </c>
      <c r="V410" s="5" t="s">
        <v>465</v>
      </c>
      <c r="W410" s="5" t="s">
        <v>466</v>
      </c>
      <c r="X410" s="5" t="s">
        <v>467</v>
      </c>
      <c r="Y410" s="5" t="s">
        <v>468</v>
      </c>
      <c r="Z410" s="5" t="s">
        <v>469</v>
      </c>
      <c r="AA410" s="5" t="s">
        <v>470</v>
      </c>
    </row>
    <row r="411">
      <c r="A411" s="62" t="s">
        <v>72</v>
      </c>
      <c r="B411" s="62" t="s">
        <v>73</v>
      </c>
      <c r="C411" s="62" t="s">
        <v>16</v>
      </c>
      <c r="D411" s="62"/>
      <c r="E411" s="62"/>
      <c r="F411" s="62"/>
      <c r="G411" s="62"/>
      <c r="H411" s="62" t="n">
        <v>15.633745</v>
      </c>
      <c r="I411" s="62"/>
      <c r="J411" s="62" t="n">
        <v>66.2712603485147</v>
      </c>
      <c r="K411" s="62"/>
      <c r="L411" s="62" t="n">
        <v>6.7757202</v>
      </c>
      <c r="M411" s="62"/>
      <c r="N411" s="62" t="n">
        <v>28.7221978753581</v>
      </c>
      <c r="O411" s="62"/>
      <c r="P411" s="62"/>
      <c r="Q411" s="62"/>
      <c r="R411" s="62"/>
      <c r="S411" s="62"/>
      <c r="T411" s="62"/>
      <c r="U411" s="62"/>
      <c r="V411" s="62"/>
      <c r="W411" s="62"/>
      <c r="X411" s="62" t="n">
        <v>1.18107</v>
      </c>
      <c r="Y411" s="62"/>
      <c r="Z411" s="62" t="n">
        <v>5.00654177612723</v>
      </c>
      <c r="AA411" s="62"/>
    </row>
    <row r="412">
      <c r="A412" s="62" t="s">
        <v>72</v>
      </c>
      <c r="B412" s="62" t="s">
        <v>73</v>
      </c>
      <c r="C412" s="62" t="s">
        <v>17</v>
      </c>
      <c r="D412" s="62" t="n">
        <v>10.9634205</v>
      </c>
      <c r="E412" s="62"/>
      <c r="F412" s="62" t="n">
        <v>5.65953120074322</v>
      </c>
      <c r="G412" s="62"/>
      <c r="H412" s="62" t="n">
        <v>40.7469148</v>
      </c>
      <c r="I412" s="62"/>
      <c r="J412" s="62" t="n">
        <v>21.0343510626657</v>
      </c>
      <c r="K412" s="62"/>
      <c r="L412" s="62" t="n">
        <v>73.6602666</v>
      </c>
      <c r="M412" s="62"/>
      <c r="N412" s="62" t="n">
        <v>38.0248643274938</v>
      </c>
      <c r="O412" s="62"/>
      <c r="P412" s="62" t="n">
        <v>15.633745</v>
      </c>
      <c r="Q412" s="62"/>
      <c r="R412" s="62" t="n">
        <v>8.07044367330099</v>
      </c>
      <c r="S412" s="62"/>
      <c r="T412" s="62" t="n">
        <v>2.36214</v>
      </c>
      <c r="U412" s="62"/>
      <c r="V412" s="62" t="n">
        <v>1.21938267628461</v>
      </c>
      <c r="W412" s="62"/>
      <c r="X412" s="62" t="n">
        <v>50.3495668</v>
      </c>
      <c r="Y412" s="62"/>
      <c r="Z412" s="62" t="n">
        <v>25.9914270595117</v>
      </c>
      <c r="AA412" s="62"/>
    </row>
    <row r="413">
      <c r="A413" s="62" t="s">
        <v>74</v>
      </c>
      <c r="B413" s="62" t="s">
        <v>75</v>
      </c>
      <c r="C413" s="62" t="s">
        <v>16</v>
      </c>
      <c r="D413" s="62" t="n">
        <v>10.190955</v>
      </c>
      <c r="E413" s="62"/>
      <c r="F413" s="62" t="n">
        <v>19.3548387096774</v>
      </c>
      <c r="G413" s="62"/>
      <c r="H413" s="62" t="n">
        <v>23.778895</v>
      </c>
      <c r="I413" s="62"/>
      <c r="J413" s="62" t="n">
        <v>45.1612903225806</v>
      </c>
      <c r="K413" s="62"/>
      <c r="L413" s="62" t="n">
        <v>15.2864325</v>
      </c>
      <c r="M413" s="62"/>
      <c r="N413" s="62" t="n">
        <v>29.0322580645161</v>
      </c>
      <c r="O413" s="62"/>
      <c r="P413" s="62"/>
      <c r="Q413" s="62"/>
      <c r="R413" s="62"/>
      <c r="S413" s="62"/>
      <c r="T413" s="62" t="n">
        <v>1.6984925</v>
      </c>
      <c r="U413" s="62"/>
      <c r="V413" s="62" t="n">
        <v>3.2258064516129</v>
      </c>
      <c r="W413" s="62"/>
      <c r="X413" s="62" t="n">
        <v>1.6984925</v>
      </c>
      <c r="Y413" s="62"/>
      <c r="Z413" s="62" t="n">
        <v>3.2258064516129</v>
      </c>
      <c r="AA413" s="62"/>
    </row>
    <row r="414">
      <c r="A414" s="62" t="s">
        <v>74</v>
      </c>
      <c r="B414" s="62" t="s">
        <v>75</v>
      </c>
      <c r="C414" s="62" t="s">
        <v>17</v>
      </c>
      <c r="D414" s="62" t="n">
        <v>15.2864325</v>
      </c>
      <c r="E414" s="62"/>
      <c r="F414" s="62" t="n">
        <v>3.28467153284672</v>
      </c>
      <c r="G414" s="62"/>
      <c r="H414" s="62" t="n">
        <v>207.216085</v>
      </c>
      <c r="I414" s="62"/>
      <c r="J414" s="62" t="n">
        <v>44.5255474452555</v>
      </c>
      <c r="K414" s="62"/>
      <c r="L414" s="62" t="n">
        <v>120.5929675</v>
      </c>
      <c r="M414" s="62"/>
      <c r="N414" s="62" t="n">
        <v>25.9124087591241</v>
      </c>
      <c r="O414" s="62"/>
      <c r="P414" s="62" t="n">
        <v>11.8894475</v>
      </c>
      <c r="Q414" s="62"/>
      <c r="R414" s="62" t="n">
        <v>2.55474452554745</v>
      </c>
      <c r="S414" s="62"/>
      <c r="T414" s="62" t="n">
        <v>1.6984925</v>
      </c>
      <c r="U414" s="62"/>
      <c r="V414" s="62" t="n">
        <v>0.364963503649635</v>
      </c>
      <c r="W414" s="62"/>
      <c r="X414" s="62" t="n">
        <v>108.70352</v>
      </c>
      <c r="Y414" s="62"/>
      <c r="Z414" s="62" t="n">
        <v>23.3576642335766</v>
      </c>
      <c r="AA414" s="62"/>
    </row>
    <row r="415">
      <c r="A415" s="62" t="s">
        <v>76</v>
      </c>
      <c r="B415" s="62" t="s">
        <v>77</v>
      </c>
      <c r="C415" s="62" t="s">
        <v>16</v>
      </c>
      <c r="D415" s="62" t="n">
        <v>14.7931774</v>
      </c>
      <c r="E415" s="62"/>
      <c r="F415" s="62" t="n">
        <v>19.0711105005541</v>
      </c>
      <c r="G415" s="62"/>
      <c r="H415" s="62" t="n">
        <v>49.5258256</v>
      </c>
      <c r="I415" s="62"/>
      <c r="J415" s="62" t="n">
        <v>63.8478446590367</v>
      </c>
      <c r="K415" s="62"/>
      <c r="L415" s="62" t="n">
        <v>13.249513</v>
      </c>
      <c r="M415" s="62"/>
      <c r="N415" s="62" t="n">
        <v>17.0810448404092</v>
      </c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  <c r="AA415" s="62"/>
    </row>
    <row r="416">
      <c r="A416" s="62" t="s">
        <v>76</v>
      </c>
      <c r="B416" s="62" t="s">
        <v>77</v>
      </c>
      <c r="C416" s="62" t="s">
        <v>17</v>
      </c>
      <c r="D416" s="62" t="n">
        <v>21.7760939</v>
      </c>
      <c r="E416" s="62"/>
      <c r="F416" s="62" t="n">
        <v>7.14024376691696</v>
      </c>
      <c r="G416" s="62"/>
      <c r="H416" s="62" t="n">
        <v>158.482172</v>
      </c>
      <c r="I416" s="62"/>
      <c r="J416" s="62" t="n">
        <v>51.9653040617382</v>
      </c>
      <c r="K416" s="62"/>
      <c r="L416" s="62" t="n">
        <v>81.0983243</v>
      </c>
      <c r="M416" s="62"/>
      <c r="N416" s="62" t="n">
        <v>26.5916287489229</v>
      </c>
      <c r="O416" s="62"/>
      <c r="P416" s="62" t="n">
        <v>6.1562523</v>
      </c>
      <c r="Q416" s="62"/>
      <c r="R416" s="62" t="n">
        <v>2.01859627876803</v>
      </c>
      <c r="S416" s="62"/>
      <c r="T416" s="62" t="n">
        <v>2.0296443</v>
      </c>
      <c r="U416" s="62"/>
      <c r="V416" s="62" t="n">
        <v>0.665507557447369</v>
      </c>
      <c r="W416" s="62"/>
      <c r="X416" s="62" t="n">
        <v>35.4344105</v>
      </c>
      <c r="Y416" s="62"/>
      <c r="Z416" s="62" t="n">
        <v>11.6187195862065</v>
      </c>
      <c r="AA416" s="62"/>
    </row>
    <row r="417">
      <c r="A417" s="62" t="s">
        <v>80</v>
      </c>
      <c r="B417" s="62" t="s">
        <v>81</v>
      </c>
      <c r="C417" s="62" t="s">
        <v>16</v>
      </c>
      <c r="D417" s="62" t="n">
        <v>91.2134213</v>
      </c>
      <c r="E417" s="62"/>
      <c r="F417" s="62" t="n">
        <v>8.89609073640831</v>
      </c>
      <c r="G417" s="62"/>
      <c r="H417" s="62" t="n">
        <v>707.0595756</v>
      </c>
      <c r="I417" s="62"/>
      <c r="J417" s="62" t="n">
        <v>68.9598751032042</v>
      </c>
      <c r="K417" s="62"/>
      <c r="L417" s="62" t="n">
        <v>209.8093682</v>
      </c>
      <c r="M417" s="62"/>
      <c r="N417" s="62" t="n">
        <v>20.4628129309705</v>
      </c>
      <c r="O417" s="62"/>
      <c r="P417" s="62" t="n">
        <v>13.0983777</v>
      </c>
      <c r="Q417" s="62"/>
      <c r="R417" s="62" t="n">
        <v>1.27749134785439</v>
      </c>
      <c r="S417" s="62"/>
      <c r="T417" s="62" t="n">
        <v>4.1395243</v>
      </c>
      <c r="U417" s="62"/>
      <c r="V417" s="62" t="n">
        <v>0.403729881562584</v>
      </c>
      <c r="W417" s="62"/>
      <c r="X417" s="62"/>
      <c r="Y417" s="62"/>
      <c r="Z417" s="62"/>
      <c r="AA417" s="62"/>
    </row>
    <row r="418">
      <c r="A418" s="62" t="s">
        <v>80</v>
      </c>
      <c r="B418" s="62" t="s">
        <v>81</v>
      </c>
      <c r="C418" s="62" t="s">
        <v>17</v>
      </c>
      <c r="D418" s="62" t="n">
        <v>110.8759598</v>
      </c>
      <c r="E418" s="62"/>
      <c r="F418" s="62" t="n">
        <v>4.02135218341743</v>
      </c>
      <c r="G418" s="62"/>
      <c r="H418" s="62" t="n">
        <v>1747.6433514</v>
      </c>
      <c r="I418" s="62"/>
      <c r="J418" s="62" t="n">
        <v>63.3851505742487</v>
      </c>
      <c r="K418" s="62"/>
      <c r="L418" s="62" t="n">
        <v>763.1299484</v>
      </c>
      <c r="M418" s="62"/>
      <c r="N418" s="62" t="n">
        <v>27.6779050189523</v>
      </c>
      <c r="O418" s="62"/>
      <c r="P418" s="62" t="n">
        <v>77.6598122</v>
      </c>
      <c r="Q418" s="62"/>
      <c r="R418" s="62" t="n">
        <v>2.81663812351735</v>
      </c>
      <c r="S418" s="62"/>
      <c r="T418" s="62" t="n">
        <v>11.988645</v>
      </c>
      <c r="U418" s="62"/>
      <c r="V418" s="62" t="n">
        <v>0.434815300214127</v>
      </c>
      <c r="W418" s="62"/>
      <c r="X418" s="62" t="n">
        <v>45.8833194</v>
      </c>
      <c r="Y418" s="62"/>
      <c r="Z418" s="62" t="n">
        <v>1.66413879965014</v>
      </c>
      <c r="AA418" s="62"/>
    </row>
    <row r="419">
      <c r="A419" s="62" t="s">
        <v>92</v>
      </c>
      <c r="B419" s="62" t="s">
        <v>93</v>
      </c>
      <c r="C419" s="62" t="s">
        <v>16</v>
      </c>
      <c r="D419" s="62" t="n">
        <v>6.8359474</v>
      </c>
      <c r="E419" s="62"/>
      <c r="F419" s="62" t="n">
        <v>7.43222576896771</v>
      </c>
      <c r="G419" s="62"/>
      <c r="H419" s="62" t="n">
        <v>43.956244</v>
      </c>
      <c r="I419" s="62"/>
      <c r="J419" s="62" t="n">
        <v>47.7904100555005</v>
      </c>
      <c r="K419" s="62"/>
      <c r="L419" s="62" t="n">
        <v>25.0909018</v>
      </c>
      <c r="M419" s="62"/>
      <c r="N419" s="62" t="n">
        <v>27.2795029003</v>
      </c>
      <c r="O419" s="62"/>
      <c r="P419" s="62" t="n">
        <v>2.0032991</v>
      </c>
      <c r="Q419" s="62"/>
      <c r="R419" s="62" t="n">
        <v>2.17804063178863</v>
      </c>
      <c r="S419" s="62"/>
      <c r="T419" s="62" t="n">
        <v>2.4458902</v>
      </c>
      <c r="U419" s="62"/>
      <c r="V419" s="62" t="n">
        <v>2.65923757290842</v>
      </c>
      <c r="W419" s="62"/>
      <c r="X419" s="62" t="n">
        <v>11.64484</v>
      </c>
      <c r="Y419" s="62"/>
      <c r="Z419" s="62" t="n">
        <v>12.6605830705347</v>
      </c>
      <c r="AA419" s="62"/>
    </row>
    <row r="420">
      <c r="A420" s="62" t="s">
        <v>92</v>
      </c>
      <c r="B420" s="62" t="s">
        <v>93</v>
      </c>
      <c r="C420" s="62" t="s">
        <v>17</v>
      </c>
      <c r="D420" s="62" t="n">
        <v>27.306669</v>
      </c>
      <c r="E420" s="62"/>
      <c r="F420" s="62" t="n">
        <v>1.6743706764525</v>
      </c>
      <c r="G420" s="62"/>
      <c r="H420" s="62" t="n">
        <v>500.755021</v>
      </c>
      <c r="I420" s="62"/>
      <c r="J420" s="62" t="n">
        <v>30.7049359718227</v>
      </c>
      <c r="K420" s="62"/>
      <c r="L420" s="62" t="n">
        <v>460.1502936</v>
      </c>
      <c r="M420" s="62"/>
      <c r="N420" s="62" t="n">
        <v>28.2151645213427</v>
      </c>
      <c r="O420" s="62"/>
      <c r="P420" s="62" t="n">
        <v>105.2713275</v>
      </c>
      <c r="Q420" s="62"/>
      <c r="R420" s="62" t="n">
        <v>6.45495149324978</v>
      </c>
      <c r="S420" s="62"/>
      <c r="T420" s="62" t="n">
        <v>59.2153686</v>
      </c>
      <c r="U420" s="62"/>
      <c r="V420" s="62" t="n">
        <v>3.6309253530398</v>
      </c>
      <c r="W420" s="62"/>
      <c r="X420" s="62" t="n">
        <v>478.1629559</v>
      </c>
      <c r="Y420" s="62"/>
      <c r="Z420" s="62" t="n">
        <v>29.3196519840926</v>
      </c>
      <c r="AA420" s="62"/>
    </row>
    <row r="421">
      <c r="A421" s="62" t="s">
        <v>108</v>
      </c>
      <c r="B421" s="62" t="s">
        <v>109</v>
      </c>
      <c r="C421" s="62" t="s">
        <v>16</v>
      </c>
      <c r="D421" s="62" t="n">
        <v>59.8001838</v>
      </c>
      <c r="E421" s="62"/>
      <c r="F421" s="62" t="n">
        <v>7.56631489497739</v>
      </c>
      <c r="G421" s="62"/>
      <c r="H421" s="62" t="n">
        <v>487.6947096</v>
      </c>
      <c r="I421" s="62"/>
      <c r="J421" s="62" t="n">
        <v>61.7063612678755</v>
      </c>
      <c r="K421" s="62"/>
      <c r="L421" s="62" t="n">
        <v>232.1874604</v>
      </c>
      <c r="M421" s="62"/>
      <c r="N421" s="62" t="n">
        <v>29.3778936520843</v>
      </c>
      <c r="O421" s="62"/>
      <c r="P421" s="62" t="n">
        <v>2.529498</v>
      </c>
      <c r="Q421" s="62"/>
      <c r="R421" s="62" t="n">
        <v>0.320048822228127</v>
      </c>
      <c r="S421" s="62"/>
      <c r="T421" s="62"/>
      <c r="U421" s="62"/>
      <c r="V421" s="62"/>
      <c r="W421" s="62"/>
      <c r="X421" s="62" t="n">
        <v>8.1356903</v>
      </c>
      <c r="Y421" s="62"/>
      <c r="Z421" s="62" t="n">
        <v>1.02938136283476</v>
      </c>
      <c r="AA421" s="62"/>
    </row>
    <row r="422">
      <c r="A422" s="62" t="s">
        <v>108</v>
      </c>
      <c r="B422" s="62" t="s">
        <v>109</v>
      </c>
      <c r="C422" s="62" t="s">
        <v>17</v>
      </c>
      <c r="D422" s="62" t="n">
        <v>99.6523011</v>
      </c>
      <c r="E422" s="62"/>
      <c r="F422" s="62" t="n">
        <v>3.4044499671985</v>
      </c>
      <c r="G422" s="62"/>
      <c r="H422" s="62" t="n">
        <v>1630.3212077</v>
      </c>
      <c r="I422" s="62"/>
      <c r="J422" s="62" t="n">
        <v>55.6971281225867</v>
      </c>
      <c r="K422" s="62"/>
      <c r="L422" s="62" t="n">
        <v>1014.592741</v>
      </c>
      <c r="M422" s="62"/>
      <c r="N422" s="62" t="n">
        <v>34.6618210085396</v>
      </c>
      <c r="O422" s="62"/>
      <c r="P422" s="62" t="n">
        <v>136.4621566</v>
      </c>
      <c r="Q422" s="62"/>
      <c r="R422" s="62" t="n">
        <v>4.66199555286242</v>
      </c>
      <c r="S422" s="62"/>
      <c r="T422" s="62" t="n">
        <v>12.7756702</v>
      </c>
      <c r="U422" s="62"/>
      <c r="V422" s="62" t="n">
        <v>0.436458862597493</v>
      </c>
      <c r="W422" s="62"/>
      <c r="X422" s="62" t="n">
        <v>33.3149018</v>
      </c>
      <c r="Y422" s="62"/>
      <c r="Z422" s="62" t="n">
        <v>1.13814648621527</v>
      </c>
      <c r="AA422" s="62"/>
    </row>
    <row r="423">
      <c r="A423" s="62" t="s">
        <v>110</v>
      </c>
      <c r="B423" s="62" t="s">
        <v>111</v>
      </c>
      <c r="C423" s="62" t="s">
        <v>16</v>
      </c>
      <c r="D423" s="62" t="n">
        <v>55.9436044</v>
      </c>
      <c r="E423" s="62"/>
      <c r="F423" s="62" t="n">
        <v>12.6016260162602</v>
      </c>
      <c r="G423" s="62"/>
      <c r="H423" s="62" t="n">
        <v>304.9828756</v>
      </c>
      <c r="I423" s="62"/>
      <c r="J423" s="62" t="n">
        <v>68.6991869918699</v>
      </c>
      <c r="K423" s="62"/>
      <c r="L423" s="62" t="n">
        <v>77.5991932</v>
      </c>
      <c r="M423" s="62"/>
      <c r="N423" s="62" t="n">
        <v>17.479674796748</v>
      </c>
      <c r="O423" s="62"/>
      <c r="P423" s="62" t="n">
        <v>3.6092648</v>
      </c>
      <c r="Q423" s="62"/>
      <c r="R423" s="62" t="n">
        <v>0.813008130081301</v>
      </c>
      <c r="S423" s="62"/>
      <c r="T423" s="62"/>
      <c r="U423" s="62"/>
      <c r="V423" s="62"/>
      <c r="W423" s="62"/>
      <c r="X423" s="62" t="n">
        <v>1.8046324</v>
      </c>
      <c r="Y423" s="62"/>
      <c r="Z423" s="62" t="n">
        <v>0.40650406504065</v>
      </c>
      <c r="AA423" s="62"/>
    </row>
    <row r="424">
      <c r="A424" s="62" t="s">
        <v>110</v>
      </c>
      <c r="B424" s="62" t="s">
        <v>111</v>
      </c>
      <c r="C424" s="62" t="s">
        <v>17</v>
      </c>
      <c r="D424" s="62" t="n">
        <v>54.138972</v>
      </c>
      <c r="E424" s="62"/>
      <c r="F424" s="62" t="n">
        <v>4.40528634361234</v>
      </c>
      <c r="G424" s="62"/>
      <c r="H424" s="62" t="n">
        <v>604.551854</v>
      </c>
      <c r="I424" s="62"/>
      <c r="J424" s="62" t="n">
        <v>49.1923641703377</v>
      </c>
      <c r="K424" s="62"/>
      <c r="L424" s="62" t="n">
        <v>489.0553804</v>
      </c>
      <c r="M424" s="62"/>
      <c r="N424" s="62" t="n">
        <v>39.7944199706314</v>
      </c>
      <c r="O424" s="62"/>
      <c r="P424" s="62" t="n">
        <v>36.092648</v>
      </c>
      <c r="Q424" s="62"/>
      <c r="R424" s="62" t="n">
        <v>2.93685756240822</v>
      </c>
      <c r="S424" s="62"/>
      <c r="T424" s="62" t="n">
        <v>1.8046324</v>
      </c>
      <c r="U424" s="62"/>
      <c r="V424" s="62" t="n">
        <v>0.146842878120411</v>
      </c>
      <c r="W424" s="62"/>
      <c r="X424" s="62" t="n">
        <v>43.3111776</v>
      </c>
      <c r="Y424" s="62"/>
      <c r="Z424" s="62" t="n">
        <v>3.52422907488987</v>
      </c>
      <c r="AA424" s="6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477</v>
      </c>
    </row>
    <row r="434">
      <c r="A434" s="5" t="s">
        <v>26</v>
      </c>
      <c r="B434" s="5" t="s">
        <v>10</v>
      </c>
      <c r="C434" s="5" t="s">
        <v>11</v>
      </c>
      <c r="D434" s="5" t="s">
        <v>447</v>
      </c>
      <c r="E434" s="5" t="s">
        <v>448</v>
      </c>
      <c r="F434" s="5" t="s">
        <v>449</v>
      </c>
      <c r="G434" s="5" t="s">
        <v>450</v>
      </c>
      <c r="H434" s="5" t="s">
        <v>451</v>
      </c>
      <c r="I434" s="5" t="s">
        <v>452</v>
      </c>
      <c r="J434" s="5" t="s">
        <v>453</v>
      </c>
      <c r="K434" s="5" t="s">
        <v>454</v>
      </c>
      <c r="L434" s="5" t="s">
        <v>455</v>
      </c>
      <c r="M434" s="5" t="s">
        <v>456</v>
      </c>
      <c r="N434" s="5" t="s">
        <v>457</v>
      </c>
      <c r="O434" s="5" t="s">
        <v>458</v>
      </c>
      <c r="P434" s="5" t="s">
        <v>459</v>
      </c>
      <c r="Q434" s="5" t="s">
        <v>460</v>
      </c>
      <c r="R434" s="5" t="s">
        <v>461</v>
      </c>
      <c r="S434" s="5" t="s">
        <v>462</v>
      </c>
      <c r="T434" s="5" t="s">
        <v>463</v>
      </c>
      <c r="U434" s="5" t="s">
        <v>464</v>
      </c>
      <c r="V434" s="5" t="s">
        <v>465</v>
      </c>
      <c r="W434" s="5" t="s">
        <v>466</v>
      </c>
      <c r="X434" s="5" t="s">
        <v>467</v>
      </c>
      <c r="Y434" s="5" t="s">
        <v>468</v>
      </c>
      <c r="Z434" s="5" t="s">
        <v>469</v>
      </c>
      <c r="AA434" s="5" t="s">
        <v>470</v>
      </c>
    </row>
    <row r="435">
      <c r="A435" s="63" t="s">
        <v>14</v>
      </c>
      <c r="B435" s="63" t="s">
        <v>15</v>
      </c>
      <c r="C435" s="63" t="s">
        <v>16</v>
      </c>
      <c r="D435" s="63" t="n">
        <v>238.7772893</v>
      </c>
      <c r="E435" s="63"/>
      <c r="F435" s="63" t="n">
        <v>9.53051777337834</v>
      </c>
      <c r="G435" s="63"/>
      <c r="H435" s="63" t="n">
        <v>1632.6318704</v>
      </c>
      <c r="I435" s="63"/>
      <c r="J435" s="63" t="n">
        <v>65.1646021438904</v>
      </c>
      <c r="K435" s="63"/>
      <c r="L435" s="63" t="n">
        <v>579.9985893</v>
      </c>
      <c r="M435" s="63"/>
      <c r="N435" s="63" t="n">
        <v>23.1499690781439</v>
      </c>
      <c r="O435" s="63"/>
      <c r="P435" s="63" t="n">
        <v>21.2404396</v>
      </c>
      <c r="Q435" s="63"/>
      <c r="R435" s="63" t="n">
        <v>0.847787441241252</v>
      </c>
      <c r="S435" s="63"/>
      <c r="T435" s="63" t="n">
        <v>8.283907</v>
      </c>
      <c r="U435" s="63"/>
      <c r="V435" s="63" t="n">
        <v>0.330642512644159</v>
      </c>
      <c r="W435" s="63"/>
      <c r="X435" s="63" t="n">
        <v>24.4647252</v>
      </c>
      <c r="Y435" s="63"/>
      <c r="Z435" s="63" t="n">
        <v>0.976481050701906</v>
      </c>
      <c r="AA435" s="63"/>
    </row>
    <row r="436">
      <c r="A436" s="63" t="s">
        <v>14</v>
      </c>
      <c r="B436" s="63" t="s">
        <v>15</v>
      </c>
      <c r="C436" s="63" t="s">
        <v>17</v>
      </c>
      <c r="D436" s="63" t="n">
        <v>339.9998488</v>
      </c>
      <c r="E436" s="63"/>
      <c r="F436" s="63" t="n">
        <v>3.57586067082796</v>
      </c>
      <c r="G436" s="63"/>
      <c r="H436" s="63" t="n">
        <v>4889.7166059</v>
      </c>
      <c r="I436" s="63"/>
      <c r="J436" s="63" t="n">
        <v>51.4263325829226</v>
      </c>
      <c r="K436" s="63"/>
      <c r="L436" s="63" t="n">
        <v>3002.2799218</v>
      </c>
      <c r="M436" s="63"/>
      <c r="N436" s="63" t="n">
        <v>31.5757043218458</v>
      </c>
      <c r="O436" s="63"/>
      <c r="P436" s="63" t="n">
        <v>389.1653891</v>
      </c>
      <c r="Q436" s="63"/>
      <c r="R436" s="63" t="n">
        <v>4.09294655348138</v>
      </c>
      <c r="S436" s="63"/>
      <c r="T436" s="63" t="n">
        <v>91.874593</v>
      </c>
      <c r="U436" s="63"/>
      <c r="V436" s="63" t="n">
        <v>0.96626732310778</v>
      </c>
      <c r="W436" s="63"/>
      <c r="X436" s="63" t="n">
        <v>795.159852</v>
      </c>
      <c r="Y436" s="63"/>
      <c r="Z436" s="63" t="n">
        <v>8.3628885478145</v>
      </c>
      <c r="AA436" s="63"/>
    </row>
    <row r="437">
      <c r="A437" s="63" t="s">
        <v>27</v>
      </c>
      <c r="B437" s="63" t="s">
        <v>28</v>
      </c>
      <c r="C437" s="63" t="s">
        <v>16</v>
      </c>
      <c r="D437" s="63" t="n">
        <v>15.0406012</v>
      </c>
      <c r="E437" s="63" t="n">
        <v>100</v>
      </c>
      <c r="F437" s="63" t="n">
        <v>3.86471230690977</v>
      </c>
      <c r="G437" s="63" t="n">
        <v>99.683278496466</v>
      </c>
      <c r="H437" s="63" t="n">
        <v>226.8381421</v>
      </c>
      <c r="I437" s="63" t="n">
        <v>25.0957071104669</v>
      </c>
      <c r="J437" s="63" t="n">
        <v>58.2865104787446</v>
      </c>
      <c r="K437" s="63" t="n">
        <v>15.6109235044354</v>
      </c>
      <c r="L437" s="63" t="n">
        <v>100.5421255</v>
      </c>
      <c r="M437" s="63" t="n">
        <v>37.8927151855995</v>
      </c>
      <c r="N437" s="63" t="n">
        <v>25.834498542699</v>
      </c>
      <c r="O437" s="63" t="n">
        <v>30.3118185853241</v>
      </c>
      <c r="P437" s="63" t="n">
        <v>19.2266181</v>
      </c>
      <c r="Q437" s="63" t="n">
        <v>71.4298273062299</v>
      </c>
      <c r="R437" s="63" t="n">
        <v>4.94031765108726</v>
      </c>
      <c r="S437" s="63" t="n">
        <v>67.6869181787492</v>
      </c>
      <c r="T437" s="63"/>
      <c r="U437" s="63"/>
      <c r="V437" s="63"/>
      <c r="W437" s="63"/>
      <c r="X437" s="63" t="n">
        <v>27.5302838</v>
      </c>
      <c r="Y437" s="63" t="n">
        <v>57.261778795846</v>
      </c>
      <c r="Z437" s="63" t="n">
        <v>7.07396102055939</v>
      </c>
      <c r="AA437" s="63" t="n">
        <v>49.3701316811816</v>
      </c>
    </row>
    <row r="438">
      <c r="A438" s="63" t="s">
        <v>27</v>
      </c>
      <c r="B438" s="63" t="s">
        <v>28</v>
      </c>
      <c r="C438" s="63" t="s">
        <v>17</v>
      </c>
      <c r="D438" s="63" t="n">
        <v>298.7169367</v>
      </c>
      <c r="E438" s="63" t="n">
        <v>18.4365176632824</v>
      </c>
      <c r="F438" s="63" t="n">
        <v>2.90571463425626</v>
      </c>
      <c r="G438" s="63" t="n">
        <v>18.5863202568576</v>
      </c>
      <c r="H438" s="63" t="n">
        <v>3382.7457735</v>
      </c>
      <c r="I438" s="63" t="n">
        <v>6.23190674877448</v>
      </c>
      <c r="J438" s="63" t="n">
        <v>32.9050438405472</v>
      </c>
      <c r="K438" s="63" t="n">
        <v>6.79891793875429</v>
      </c>
      <c r="L438" s="63" t="n">
        <v>3805.9238633</v>
      </c>
      <c r="M438" s="63" t="n">
        <v>5.86457594351957</v>
      </c>
      <c r="N438" s="63" t="n">
        <v>37.0214316892328</v>
      </c>
      <c r="O438" s="63" t="n">
        <v>5.46581067731438</v>
      </c>
      <c r="P438" s="63" t="n">
        <v>864.1093354</v>
      </c>
      <c r="Q438" s="63" t="n">
        <v>15.2747208225275</v>
      </c>
      <c r="R438" s="63" t="n">
        <v>8.40546628928132</v>
      </c>
      <c r="S438" s="63" t="n">
        <v>14.5430115551929</v>
      </c>
      <c r="T438" s="63" t="n">
        <v>74.9207521</v>
      </c>
      <c r="U438" s="63" t="n">
        <v>38.6531424045168</v>
      </c>
      <c r="V438" s="63" t="n">
        <v>0.728777980222424</v>
      </c>
      <c r="W438" s="63" t="n">
        <v>38.2843924288825</v>
      </c>
      <c r="X438" s="63" t="n">
        <v>1853.9093276</v>
      </c>
      <c r="Y438" s="63" t="n">
        <v>17.8640681122786</v>
      </c>
      <c r="Z438" s="63" t="n">
        <v>18.0335655664599</v>
      </c>
      <c r="AA438" s="63" t="n">
        <v>16.4876129986565</v>
      </c>
    </row>
    <row r="439">
      <c r="A439" s="63" t="s">
        <v>29</v>
      </c>
      <c r="B439" s="63" t="s">
        <v>30</v>
      </c>
      <c r="C439" s="63" t="s">
        <v>16</v>
      </c>
      <c r="D439" s="63" t="n">
        <v>9.6817978</v>
      </c>
      <c r="E439" s="63" t="n">
        <v>71.1395962398012</v>
      </c>
      <c r="F439" s="63" t="n">
        <v>3.76392174837485</v>
      </c>
      <c r="G439" s="63" t="n">
        <v>73.1908222169945</v>
      </c>
      <c r="H439" s="63" t="n">
        <v>98.4391585</v>
      </c>
      <c r="I439" s="63" t="n">
        <v>29.883646245949</v>
      </c>
      <c r="J439" s="63" t="n">
        <v>38.2694719744993</v>
      </c>
      <c r="K439" s="63" t="n">
        <v>18.7435861735153</v>
      </c>
      <c r="L439" s="63" t="n">
        <v>114.3382893</v>
      </c>
      <c r="M439" s="63" t="n">
        <v>28.9229661674865</v>
      </c>
      <c r="N439" s="63" t="n">
        <v>44.4504608191927</v>
      </c>
      <c r="O439" s="63" t="n">
        <v>14.964209098916</v>
      </c>
      <c r="P439" s="63" t="n">
        <v>18.2167154</v>
      </c>
      <c r="Q439" s="63" t="n">
        <v>70.2501559274429</v>
      </c>
      <c r="R439" s="63" t="n">
        <v>7.08197926608374</v>
      </c>
      <c r="S439" s="63" t="n">
        <v>70.9444047405423</v>
      </c>
      <c r="T439" s="63"/>
      <c r="U439" s="63"/>
      <c r="V439" s="63"/>
      <c r="W439" s="63"/>
      <c r="X439" s="63" t="n">
        <v>16.5503696</v>
      </c>
      <c r="Y439" s="63" t="n">
        <v>57.1861259299751</v>
      </c>
      <c r="Z439" s="63" t="n">
        <v>6.43416619184941</v>
      </c>
      <c r="AA439" s="63" t="n">
        <v>55.8848786444046</v>
      </c>
    </row>
    <row r="440">
      <c r="A440" s="63" t="s">
        <v>29</v>
      </c>
      <c r="B440" s="63" t="s">
        <v>30</v>
      </c>
      <c r="C440" s="63" t="s">
        <v>17</v>
      </c>
      <c r="D440" s="63" t="n">
        <v>140.2479986</v>
      </c>
      <c r="E440" s="63" t="n">
        <v>21.6502530197569</v>
      </c>
      <c r="F440" s="63" t="n">
        <v>2.71714183986503</v>
      </c>
      <c r="G440" s="63" t="n">
        <v>21.6210444740296</v>
      </c>
      <c r="H440" s="63" t="n">
        <v>1638.8851125</v>
      </c>
      <c r="I440" s="63" t="n">
        <v>8.07908172239618</v>
      </c>
      <c r="J440" s="63" t="n">
        <v>31.7514927439803</v>
      </c>
      <c r="K440" s="63" t="n">
        <v>8.02310157094116</v>
      </c>
      <c r="L440" s="63" t="n">
        <v>1661.5463064</v>
      </c>
      <c r="M440" s="63" t="n">
        <v>7.38448991146518</v>
      </c>
      <c r="N440" s="63" t="n">
        <v>32.1905270168514</v>
      </c>
      <c r="O440" s="63" t="n">
        <v>6.46185115730495</v>
      </c>
      <c r="P440" s="63" t="n">
        <v>368.0819611</v>
      </c>
      <c r="Q440" s="63" t="n">
        <v>16.3324028553126</v>
      </c>
      <c r="R440" s="63" t="n">
        <v>7.1311598524614</v>
      </c>
      <c r="S440" s="63" t="n">
        <v>15.9947705753394</v>
      </c>
      <c r="T440" s="63" t="n">
        <v>159.5573645</v>
      </c>
      <c r="U440" s="63" t="n">
        <v>23.4933814610877</v>
      </c>
      <c r="V440" s="63" t="n">
        <v>3.09123834399977</v>
      </c>
      <c r="W440" s="63" t="n">
        <v>23.0987961019502</v>
      </c>
      <c r="X440" s="63" t="n">
        <v>1193.2814554</v>
      </c>
      <c r="Y440" s="63" t="n">
        <v>15.0308616893302</v>
      </c>
      <c r="Z440" s="63" t="n">
        <v>23.1184402028421</v>
      </c>
      <c r="AA440" s="63" t="n">
        <v>14.3947900291329</v>
      </c>
    </row>
    <row r="441">
      <c r="A441" s="63" t="s">
        <v>31</v>
      </c>
      <c r="B441" s="63" t="s">
        <v>32</v>
      </c>
      <c r="C441" s="63" t="s">
        <v>16</v>
      </c>
      <c r="D441" s="63" t="n">
        <v>3.395031</v>
      </c>
      <c r="E441" s="63" t="n">
        <v>73.9369100427296</v>
      </c>
      <c r="F441" s="63" t="n">
        <v>7.5</v>
      </c>
      <c r="G441" s="63" t="n">
        <v>71.3348909487263</v>
      </c>
      <c r="H441" s="63" t="n">
        <v>27.160248</v>
      </c>
      <c r="I441" s="63" t="n">
        <v>22.5462487641145</v>
      </c>
      <c r="J441" s="63" t="n">
        <v>60</v>
      </c>
      <c r="K441" s="63" t="n">
        <v>11.4163625263625</v>
      </c>
      <c r="L441" s="63" t="n">
        <v>13.580124</v>
      </c>
      <c r="M441" s="63" t="n">
        <v>32.78719262151</v>
      </c>
      <c r="N441" s="63" t="n">
        <v>30</v>
      </c>
      <c r="O441" s="63" t="n">
        <v>22.956480566498</v>
      </c>
      <c r="P441" s="63"/>
      <c r="Q441" s="63"/>
      <c r="R441" s="63"/>
      <c r="S441" s="63"/>
      <c r="T441" s="63"/>
      <c r="U441" s="63"/>
      <c r="V441" s="63"/>
      <c r="W441" s="63"/>
      <c r="X441" s="63" t="n">
        <v>1.131677</v>
      </c>
      <c r="Y441" s="63" t="n">
        <v>99.9999999999998</v>
      </c>
      <c r="Z441" s="63" t="n">
        <v>2.5</v>
      </c>
      <c r="AA441" s="63" t="n">
        <v>101.498768465435</v>
      </c>
    </row>
    <row r="442">
      <c r="A442" s="63" t="s">
        <v>31</v>
      </c>
      <c r="B442" s="63" t="s">
        <v>32</v>
      </c>
      <c r="C442" s="63" t="s">
        <v>17</v>
      </c>
      <c r="D442" s="63" t="n">
        <v>16.975155</v>
      </c>
      <c r="E442" s="63" t="n">
        <v>29.0287214094364</v>
      </c>
      <c r="F442" s="63" t="n">
        <v>2.38473767885533</v>
      </c>
      <c r="G442" s="63" t="n">
        <v>27.9384181197743</v>
      </c>
      <c r="H442" s="63" t="n">
        <v>345.161485</v>
      </c>
      <c r="I442" s="63" t="n">
        <v>5.91401253030006</v>
      </c>
      <c r="J442" s="63" t="n">
        <v>48.489666136725</v>
      </c>
      <c r="K442" s="63" t="n">
        <v>4.38884470679162</v>
      </c>
      <c r="L442" s="63" t="n">
        <v>285.182604</v>
      </c>
      <c r="M442" s="63" t="n">
        <v>7.77980213370539</v>
      </c>
      <c r="N442" s="63" t="n">
        <v>40.0635930047695</v>
      </c>
      <c r="O442" s="63" t="n">
        <v>4.92512410516328</v>
      </c>
      <c r="P442" s="63" t="n">
        <v>36.213664</v>
      </c>
      <c r="Q442" s="63" t="n">
        <v>21.8481978661857</v>
      </c>
      <c r="R442" s="63" t="n">
        <v>5.08744038155803</v>
      </c>
      <c r="S442" s="63" t="n">
        <v>20.8476421271222</v>
      </c>
      <c r="T442" s="63" t="n">
        <v>5.658385</v>
      </c>
      <c r="U442" s="63" t="n">
        <v>58.9236794506248</v>
      </c>
      <c r="V442" s="63" t="n">
        <v>0.794912559618442</v>
      </c>
      <c r="W442" s="63" t="n">
        <v>57.5738951716273</v>
      </c>
      <c r="X442" s="63" t="n">
        <v>22.63354</v>
      </c>
      <c r="Y442" s="63" t="n">
        <v>28.6356421265527</v>
      </c>
      <c r="Z442" s="63" t="n">
        <v>3.17965023847377</v>
      </c>
      <c r="AA442" s="63" t="n">
        <v>28.9182800101778</v>
      </c>
    </row>
    <row r="443">
      <c r="A443" s="63" t="s">
        <v>33</v>
      </c>
      <c r="B443" s="63" t="s">
        <v>34</v>
      </c>
      <c r="C443" s="63" t="s">
        <v>16</v>
      </c>
      <c r="D443" s="63" t="n">
        <v>97.4113975</v>
      </c>
      <c r="E443" s="63" t="n">
        <v>37.2126137930602</v>
      </c>
      <c r="F443" s="63" t="n">
        <v>12.1289276702927</v>
      </c>
      <c r="G443" s="63" t="n">
        <v>33.9026550543952</v>
      </c>
      <c r="H443" s="63" t="n">
        <v>479.3954462</v>
      </c>
      <c r="I443" s="63" t="n">
        <v>17.5550409559373</v>
      </c>
      <c r="J443" s="63" t="n">
        <v>59.6906813951365</v>
      </c>
      <c r="K443" s="63" t="n">
        <v>9.98588501345422</v>
      </c>
      <c r="L443" s="63" t="n">
        <v>169.9411735</v>
      </c>
      <c r="M443" s="63" t="n">
        <v>26.6147420604724</v>
      </c>
      <c r="N443" s="63" t="n">
        <v>21.1597847324402</v>
      </c>
      <c r="O443" s="63" t="n">
        <v>22.784522650598</v>
      </c>
      <c r="P443" s="63" t="n">
        <v>16.9936078</v>
      </c>
      <c r="Q443" s="63" t="n">
        <v>71.2084463552954</v>
      </c>
      <c r="R443" s="63" t="n">
        <v>2.11591502794652</v>
      </c>
      <c r="S443" s="63" t="n">
        <v>71.1770431921833</v>
      </c>
      <c r="T443" s="63" t="n">
        <v>13.659953</v>
      </c>
      <c r="U443" s="63" t="n">
        <v>100</v>
      </c>
      <c r="V443" s="63" t="n">
        <v>1.70083364132619</v>
      </c>
      <c r="W443" s="63" t="n">
        <v>100.698490871049</v>
      </c>
      <c r="X443" s="63" t="n">
        <v>25.731231</v>
      </c>
      <c r="Y443" s="63" t="n">
        <v>74.6477225756395</v>
      </c>
      <c r="Z443" s="63" t="n">
        <v>3.20385753285793</v>
      </c>
      <c r="AA443" s="63" t="n">
        <v>75.4393309545967</v>
      </c>
    </row>
    <row r="444">
      <c r="A444" s="63" t="s">
        <v>33</v>
      </c>
      <c r="B444" s="63" t="s">
        <v>34</v>
      </c>
      <c r="C444" s="63" t="s">
        <v>17</v>
      </c>
      <c r="D444" s="63" t="n">
        <v>127.9311509</v>
      </c>
      <c r="E444" s="63" t="n">
        <v>24.3630506056039</v>
      </c>
      <c r="F444" s="63" t="n">
        <v>1.65800524373916</v>
      </c>
      <c r="G444" s="63" t="n">
        <v>24.7606181471207</v>
      </c>
      <c r="H444" s="63" t="n">
        <v>2989.3817122</v>
      </c>
      <c r="I444" s="63" t="n">
        <v>6.86651819444319</v>
      </c>
      <c r="J444" s="63" t="n">
        <v>38.7427965706323</v>
      </c>
      <c r="K444" s="63" t="n">
        <v>6.28080990793261</v>
      </c>
      <c r="L444" s="63" t="n">
        <v>2517.0624127</v>
      </c>
      <c r="M444" s="63" t="n">
        <v>6.26624213176872</v>
      </c>
      <c r="N444" s="63" t="n">
        <v>32.6214737358026</v>
      </c>
      <c r="O444" s="63" t="n">
        <v>4.91408837497403</v>
      </c>
      <c r="P444" s="63" t="n">
        <v>466.1032612</v>
      </c>
      <c r="Q444" s="63" t="n">
        <v>14.9776400140298</v>
      </c>
      <c r="R444" s="63" t="n">
        <v>6.04076212679117</v>
      </c>
      <c r="S444" s="63" t="n">
        <v>13.5839762157848</v>
      </c>
      <c r="T444" s="63" t="n">
        <v>90.6171441</v>
      </c>
      <c r="U444" s="63" t="n">
        <v>37.3260380964175</v>
      </c>
      <c r="V444" s="63" t="n">
        <v>1.17441060315254</v>
      </c>
      <c r="W444" s="63" t="n">
        <v>36.747978603006</v>
      </c>
      <c r="X444" s="63" t="n">
        <v>1524.8721292</v>
      </c>
      <c r="Y444" s="63" t="n">
        <v>11.1649752870854</v>
      </c>
      <c r="Z444" s="63" t="n">
        <v>19.7625517198822</v>
      </c>
      <c r="AA444" s="63" t="n">
        <v>10.4177731871099</v>
      </c>
    </row>
    <row r="445">
      <c r="A445" s="63" t="s">
        <v>35</v>
      </c>
      <c r="B445" s="63" t="s">
        <v>36</v>
      </c>
      <c r="C445" s="63" t="s">
        <v>16</v>
      </c>
      <c r="D445" s="63" t="n">
        <v>13.4142468</v>
      </c>
      <c r="E445" s="63" t="n">
        <v>34.8337412805694</v>
      </c>
      <c r="F445" s="63" t="n">
        <v>18.3144728021027</v>
      </c>
      <c r="G445" s="63" t="n">
        <v>29.8312649695187</v>
      </c>
      <c r="H445" s="63" t="n">
        <v>47.1134525</v>
      </c>
      <c r="I445" s="63" t="n">
        <v>19.211312113683</v>
      </c>
      <c r="J445" s="63" t="n">
        <v>64.3240024795434</v>
      </c>
      <c r="K445" s="63" t="n">
        <v>10.0690700434801</v>
      </c>
      <c r="L445" s="63" t="n">
        <v>11.5166217</v>
      </c>
      <c r="M445" s="63" t="n">
        <v>37.06903665339</v>
      </c>
      <c r="N445" s="63" t="n">
        <v>15.7236450202151</v>
      </c>
      <c r="O445" s="63" t="n">
        <v>32.4718541195666</v>
      </c>
      <c r="P445" s="63"/>
      <c r="Q445" s="63"/>
      <c r="R445" s="63"/>
      <c r="S445" s="63"/>
      <c r="T445" s="63"/>
      <c r="U445" s="63"/>
      <c r="V445" s="63"/>
      <c r="W445" s="63"/>
      <c r="X445" s="63" t="n">
        <v>1.1996481</v>
      </c>
      <c r="Y445" s="63" t="n">
        <v>100</v>
      </c>
      <c r="Z445" s="63" t="n">
        <v>1.63787969813886</v>
      </c>
      <c r="AA445" s="63" t="n">
        <v>96.8463564361299</v>
      </c>
    </row>
    <row r="446">
      <c r="A446" s="63" t="s">
        <v>35</v>
      </c>
      <c r="B446" s="63" t="s">
        <v>36</v>
      </c>
      <c r="C446" s="63" t="s">
        <v>17</v>
      </c>
      <c r="D446" s="63" t="n">
        <v>22.4225133</v>
      </c>
      <c r="E446" s="63" t="n">
        <v>30.119366935701</v>
      </c>
      <c r="F446" s="63" t="n">
        <v>3.1599863677966</v>
      </c>
      <c r="G446" s="63" t="n">
        <v>30.8144580048407</v>
      </c>
      <c r="H446" s="63" t="n">
        <v>345.8227108</v>
      </c>
      <c r="I446" s="63" t="n">
        <v>7.48141854017698</v>
      </c>
      <c r="J446" s="63" t="n">
        <v>48.7365103626659</v>
      </c>
      <c r="K446" s="63" t="n">
        <v>8.46500448561999</v>
      </c>
      <c r="L446" s="63" t="n">
        <v>229.3493457</v>
      </c>
      <c r="M446" s="63" t="n">
        <v>8.78455048980599</v>
      </c>
      <c r="N446" s="63" t="n">
        <v>32.3220147616132</v>
      </c>
      <c r="O446" s="63" t="n">
        <v>9.00406997842473</v>
      </c>
      <c r="P446" s="63" t="n">
        <v>27.8442998</v>
      </c>
      <c r="Q446" s="63" t="n">
        <v>34.2431997258578</v>
      </c>
      <c r="R446" s="63" t="n">
        <v>3.92407428246866</v>
      </c>
      <c r="S446" s="63" t="n">
        <v>32.4631401839624</v>
      </c>
      <c r="T446" s="63" t="n">
        <v>9.87139</v>
      </c>
      <c r="U446" s="63" t="n">
        <v>39.2753509952504</v>
      </c>
      <c r="V446" s="63" t="n">
        <v>1.39116687830011</v>
      </c>
      <c r="W446" s="63" t="n">
        <v>37.3248207430671</v>
      </c>
      <c r="X446" s="63" t="n">
        <v>74.2660072</v>
      </c>
      <c r="Y446" s="63" t="n">
        <v>48.6908884438234</v>
      </c>
      <c r="Z446" s="63" t="n">
        <v>10.4662473471555</v>
      </c>
      <c r="AA446" s="63" t="n">
        <v>45.2068758112591</v>
      </c>
    </row>
    <row r="447">
      <c r="A447" s="63" t="s">
        <v>37</v>
      </c>
      <c r="B447" s="63" t="s">
        <v>38</v>
      </c>
      <c r="C447" s="63" t="s">
        <v>16</v>
      </c>
      <c r="D447" s="63" t="n">
        <v>4.2699353</v>
      </c>
      <c r="E447" s="63" t="n">
        <v>70.1603350875064</v>
      </c>
      <c r="F447" s="63" t="n">
        <v>5.41742616664505</v>
      </c>
      <c r="G447" s="63" t="n">
        <v>73.6010239302557</v>
      </c>
      <c r="H447" s="63" t="n">
        <v>53.4834773</v>
      </c>
      <c r="I447" s="63" t="n">
        <v>35.5374535581915</v>
      </c>
      <c r="J447" s="63" t="n">
        <v>67.8564823706314</v>
      </c>
      <c r="K447" s="63" t="n">
        <v>13.6196007271916</v>
      </c>
      <c r="L447" s="63" t="n">
        <v>14.1670642</v>
      </c>
      <c r="M447" s="63" t="n">
        <v>53.2011219596755</v>
      </c>
      <c r="N447" s="63" t="n">
        <v>17.9742827254596</v>
      </c>
      <c r="O447" s="63" t="n">
        <v>41.6690702803827</v>
      </c>
      <c r="P447" s="63" t="n">
        <v>5.4333953</v>
      </c>
      <c r="Q447" s="63" t="n">
        <v>71.1125616434144</v>
      </c>
      <c r="R447" s="63" t="n">
        <v>6.89355126105687</v>
      </c>
      <c r="S447" s="63" t="n">
        <v>66.8602164532194</v>
      </c>
      <c r="T447" s="63"/>
      <c r="U447" s="63"/>
      <c r="V447" s="63"/>
      <c r="W447" s="63"/>
      <c r="X447" s="63" t="n">
        <v>1.4646511</v>
      </c>
      <c r="Y447" s="63" t="n">
        <v>100</v>
      </c>
      <c r="Z447" s="63" t="n">
        <v>1.85825747620707</v>
      </c>
      <c r="AA447" s="63" t="n">
        <v>104.480639215779</v>
      </c>
    </row>
    <row r="448">
      <c r="A448" s="63" t="s">
        <v>37</v>
      </c>
      <c r="B448" s="63" t="s">
        <v>38</v>
      </c>
      <c r="C448" s="63" t="s">
        <v>17</v>
      </c>
      <c r="D448" s="63" t="n">
        <v>51.0217449</v>
      </c>
      <c r="E448" s="63" t="n">
        <v>21.2410742678195</v>
      </c>
      <c r="F448" s="63" t="n">
        <v>3.11964634800963</v>
      </c>
      <c r="G448" s="63" t="n">
        <v>20.3064051759865</v>
      </c>
      <c r="H448" s="63" t="n">
        <v>863.5106532</v>
      </c>
      <c r="I448" s="63" t="n">
        <v>6.62379647624329</v>
      </c>
      <c r="J448" s="63" t="n">
        <v>52.7980346615466</v>
      </c>
      <c r="K448" s="63" t="n">
        <v>5.57748362874381</v>
      </c>
      <c r="L448" s="63" t="n">
        <v>648.4901663</v>
      </c>
      <c r="M448" s="63" t="n">
        <v>7.9486475402276</v>
      </c>
      <c r="N448" s="63" t="n">
        <v>39.6509367326234</v>
      </c>
      <c r="O448" s="63" t="n">
        <v>6.7657402137678</v>
      </c>
      <c r="P448" s="63" t="n">
        <v>41.4017642</v>
      </c>
      <c r="Q448" s="63" t="n">
        <v>27.5233318054845</v>
      </c>
      <c r="R448" s="63" t="n">
        <v>2.53144738073601</v>
      </c>
      <c r="S448" s="63" t="n">
        <v>26.8549710848305</v>
      </c>
      <c r="T448" s="63" t="n">
        <v>3.0929964</v>
      </c>
      <c r="U448" s="63" t="n">
        <v>72.2025416144948</v>
      </c>
      <c r="V448" s="63" t="n">
        <v>0.18911652164344</v>
      </c>
      <c r="W448" s="63" t="n">
        <v>71.945483460296</v>
      </c>
      <c r="X448" s="63" t="n">
        <v>27.9803952</v>
      </c>
      <c r="Y448" s="63" t="n">
        <v>31.3369493721684</v>
      </c>
      <c r="Z448" s="63" t="n">
        <v>1.71081835544096</v>
      </c>
      <c r="AA448" s="63" t="n">
        <v>31.4985605832023</v>
      </c>
    </row>
    <row r="449">
      <c r="A449" s="63" t="s">
        <v>39</v>
      </c>
      <c r="B449" s="63" t="s">
        <v>40</v>
      </c>
      <c r="C449" s="63" t="s">
        <v>16</v>
      </c>
      <c r="D449" s="63" t="n">
        <v>17.1878727</v>
      </c>
      <c r="E449" s="63" t="n">
        <v>50.1519952138377</v>
      </c>
      <c r="F449" s="63" t="n">
        <v>5.32252339570529</v>
      </c>
      <c r="G449" s="63" t="n">
        <v>47.9551041875422</v>
      </c>
      <c r="H449" s="63" t="n">
        <v>175.2991717</v>
      </c>
      <c r="I449" s="63" t="n">
        <v>15.9598493187143</v>
      </c>
      <c r="J449" s="63" t="n">
        <v>54.284434083632</v>
      </c>
      <c r="K449" s="63" t="n">
        <v>11.4362123729768</v>
      </c>
      <c r="L449" s="63" t="n">
        <v>72.5496513</v>
      </c>
      <c r="M449" s="63" t="n">
        <v>33.1843145128316</v>
      </c>
      <c r="N449" s="63" t="n">
        <v>22.4662599691299</v>
      </c>
      <c r="O449" s="63" t="n">
        <v>27.2138120383519</v>
      </c>
      <c r="P449" s="63" t="n">
        <v>7.3807072</v>
      </c>
      <c r="Q449" s="63" t="n">
        <v>70.1286873318277</v>
      </c>
      <c r="R449" s="63" t="n">
        <v>2.28556421347305</v>
      </c>
      <c r="S449" s="63" t="n">
        <v>71.5579904965693</v>
      </c>
      <c r="T449" s="63"/>
      <c r="U449" s="63"/>
      <c r="V449" s="63"/>
      <c r="W449" s="63"/>
      <c r="X449" s="63" t="n">
        <v>50.5097394</v>
      </c>
      <c r="Y449" s="63" t="n">
        <v>42.7509090694412</v>
      </c>
      <c r="Z449" s="63" t="n">
        <v>15.6412183380598</v>
      </c>
      <c r="AA449" s="63" t="n">
        <v>40.3685608668592</v>
      </c>
    </row>
    <row r="450">
      <c r="A450" s="63" t="s">
        <v>39</v>
      </c>
      <c r="B450" s="63" t="s">
        <v>40</v>
      </c>
      <c r="C450" s="63" t="s">
        <v>17</v>
      </c>
      <c r="D450" s="63" t="n">
        <v>77.4442645</v>
      </c>
      <c r="E450" s="63" t="n">
        <v>22.3809806039825</v>
      </c>
      <c r="F450" s="63" t="n">
        <v>2.20611833667237</v>
      </c>
      <c r="G450" s="63" t="n">
        <v>22.9295250545725</v>
      </c>
      <c r="H450" s="63" t="n">
        <v>957.0863014</v>
      </c>
      <c r="I450" s="63" t="n">
        <v>8.61117640820657</v>
      </c>
      <c r="J450" s="63" t="n">
        <v>27.2640672996059</v>
      </c>
      <c r="K450" s="63" t="n">
        <v>10.0436534239269</v>
      </c>
      <c r="L450" s="63" t="n">
        <v>1281.4621286</v>
      </c>
      <c r="M450" s="63" t="n">
        <v>8.13190848367651</v>
      </c>
      <c r="N450" s="63" t="n">
        <v>36.5044089179214</v>
      </c>
      <c r="O450" s="63" t="n">
        <v>8.66759647961064</v>
      </c>
      <c r="P450" s="63" t="n">
        <v>176.5965841</v>
      </c>
      <c r="Q450" s="63" t="n">
        <v>19.228424962751</v>
      </c>
      <c r="R450" s="63" t="n">
        <v>5.03062382853044</v>
      </c>
      <c r="S450" s="63" t="n">
        <v>19.0602775578071</v>
      </c>
      <c r="T450" s="63" t="n">
        <v>48.3633005</v>
      </c>
      <c r="U450" s="63" t="n">
        <v>33.4923731922344</v>
      </c>
      <c r="V450" s="63" t="n">
        <v>1.3777025935219</v>
      </c>
      <c r="W450" s="63" t="n">
        <v>32.7094090284369</v>
      </c>
      <c r="X450" s="63" t="n">
        <v>969.4785348</v>
      </c>
      <c r="Y450" s="63" t="n">
        <v>19.5459207749142</v>
      </c>
      <c r="Z450" s="63" t="n">
        <v>27.617079023748</v>
      </c>
      <c r="AA450" s="63" t="n">
        <v>17.0984152250535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478</v>
      </c>
    </row>
    <row r="9">
      <c r="A9" t="s">
        <v>3</v>
      </c>
    </row>
    <row r="10">
      <c r="A10" t="s">
        <v>4</v>
      </c>
    </row>
    <row r="11">
      <c r="A11" t="s">
        <v>479</v>
      </c>
    </row>
    <row r="12">
      <c r="A12" s="3" t="s">
        <v>6</v>
      </c>
    </row>
    <row r="13">
      <c r="A13" s="3" t="s">
        <v>7</v>
      </c>
    </row>
    <row r="15">
      <c r="A15" s="4" t="s">
        <v>480</v>
      </c>
    </row>
    <row r="16">
      <c r="A16" s="5" t="s">
        <v>9</v>
      </c>
      <c r="B16" s="5" t="s">
        <v>10</v>
      </c>
      <c r="C16" s="5" t="s">
        <v>11</v>
      </c>
      <c r="D16" s="5" t="s">
        <v>447</v>
      </c>
      <c r="E16" s="5" t="s">
        <v>448</v>
      </c>
      <c r="F16" s="5" t="s">
        <v>449</v>
      </c>
      <c r="G16" s="5" t="s">
        <v>450</v>
      </c>
      <c r="H16" s="5" t="s">
        <v>451</v>
      </c>
      <c r="I16" s="5" t="s">
        <v>452</v>
      </c>
      <c r="J16" s="5" t="s">
        <v>453</v>
      </c>
      <c r="K16" s="5" t="s">
        <v>454</v>
      </c>
      <c r="L16" s="5" t="s">
        <v>455</v>
      </c>
      <c r="M16" s="5" t="s">
        <v>456</v>
      </c>
      <c r="N16" s="5" t="s">
        <v>457</v>
      </c>
      <c r="O16" s="5" t="s">
        <v>458</v>
      </c>
      <c r="P16" s="5" t="s">
        <v>459</v>
      </c>
      <c r="Q16" s="5" t="s">
        <v>460</v>
      </c>
      <c r="R16" s="5" t="s">
        <v>461</v>
      </c>
      <c r="S16" s="5" t="s">
        <v>462</v>
      </c>
      <c r="T16" s="5" t="s">
        <v>463</v>
      </c>
      <c r="U16" s="5" t="s">
        <v>464</v>
      </c>
      <c r="V16" s="5" t="s">
        <v>465</v>
      </c>
      <c r="W16" s="5" t="s">
        <v>466</v>
      </c>
      <c r="X16" s="5" t="s">
        <v>467</v>
      </c>
      <c r="Y16" s="5" t="s">
        <v>468</v>
      </c>
      <c r="Z16" s="5" t="s">
        <v>469</v>
      </c>
      <c r="AA16" s="5" t="s">
        <v>470</v>
      </c>
    </row>
    <row r="17">
      <c r="A17" s="64" t="s">
        <v>14</v>
      </c>
      <c r="B17" s="64" t="s">
        <v>15</v>
      </c>
      <c r="C17" s="64" t="s">
        <v>16</v>
      </c>
      <c r="D17" s="64" t="n">
        <v>10657.3171222</v>
      </c>
      <c r="E17" s="64" t="n">
        <v>6.6954149455317</v>
      </c>
      <c r="F17" s="64" t="n">
        <v>2.93407428965751</v>
      </c>
      <c r="G17" s="64" t="n">
        <v>6.5865847452527</v>
      </c>
      <c r="H17" s="64" t="n">
        <v>96912.7401467</v>
      </c>
      <c r="I17" s="64" t="n">
        <v>2.43512139942693</v>
      </c>
      <c r="J17" s="64" t="n">
        <v>26.6811220820642</v>
      </c>
      <c r="K17" s="64" t="n">
        <v>2.02472316800273</v>
      </c>
      <c r="L17" s="64" t="n">
        <v>177781.4889746</v>
      </c>
      <c r="M17" s="64" t="n">
        <v>1.91076226341755</v>
      </c>
      <c r="N17" s="64" t="n">
        <v>48.9451603997802</v>
      </c>
      <c r="O17" s="64" t="n">
        <v>1.25549274741471</v>
      </c>
      <c r="P17" s="64" t="n">
        <v>33935.6229942</v>
      </c>
      <c r="Q17" s="64" t="n">
        <v>3.95949283473289</v>
      </c>
      <c r="R17" s="64" t="n">
        <v>9.34284283643781</v>
      </c>
      <c r="S17" s="64" t="n">
        <v>3.78019705486093</v>
      </c>
      <c r="T17" s="64" t="n">
        <v>12097.0270723</v>
      </c>
      <c r="U17" s="64" t="n">
        <v>6.56394010499415</v>
      </c>
      <c r="V17" s="64" t="n">
        <v>3.33044195899833</v>
      </c>
      <c r="W17" s="64" t="n">
        <v>6.45286166749375</v>
      </c>
      <c r="X17" s="64" t="n">
        <v>31841.6824541</v>
      </c>
      <c r="Y17" s="64" t="n">
        <v>3.94569506402318</v>
      </c>
      <c r="Z17" s="64" t="n">
        <v>8.76635843306193</v>
      </c>
      <c r="AA17" s="64" t="n">
        <v>3.82236571164385</v>
      </c>
    </row>
    <row r="18">
      <c r="A18" s="64" t="s">
        <v>14</v>
      </c>
      <c r="B18" s="64" t="s">
        <v>15</v>
      </c>
      <c r="C18" s="64" t="s">
        <v>17</v>
      </c>
      <c r="D18" s="64" t="n">
        <v>18951.8580868</v>
      </c>
      <c r="E18" s="64" t="n">
        <v>5.15886943242217</v>
      </c>
      <c r="F18" s="64" t="n">
        <v>0.774459977500505</v>
      </c>
      <c r="G18" s="64" t="n">
        <v>5.15772673017302</v>
      </c>
      <c r="H18" s="64" t="n">
        <v>335569.34873</v>
      </c>
      <c r="I18" s="64" t="n">
        <v>1.29229700332051</v>
      </c>
      <c r="J18" s="64" t="n">
        <v>13.7129050395489</v>
      </c>
      <c r="K18" s="64" t="n">
        <v>1.27204722887353</v>
      </c>
      <c r="L18" s="64" t="n">
        <v>883217.0555046</v>
      </c>
      <c r="M18" s="64" t="n">
        <v>0.788001896536198</v>
      </c>
      <c r="N18" s="64" t="n">
        <v>36.0923059787248</v>
      </c>
      <c r="O18" s="64" t="n">
        <v>0.701115100840013</v>
      </c>
      <c r="P18" s="64" t="n">
        <v>359988.5550438</v>
      </c>
      <c r="Q18" s="64" t="n">
        <v>1.21906685375926</v>
      </c>
      <c r="R18" s="64" t="n">
        <v>14.7107859800746</v>
      </c>
      <c r="S18" s="64" t="n">
        <v>1.19105733955087</v>
      </c>
      <c r="T18" s="64" t="n">
        <v>103320.5528775</v>
      </c>
      <c r="U18" s="64" t="n">
        <v>2.23421706347341</v>
      </c>
      <c r="V18" s="64" t="n">
        <v>4.22215239742539</v>
      </c>
      <c r="W18" s="64" t="n">
        <v>2.21574034866721</v>
      </c>
      <c r="X18" s="64" t="n">
        <v>746058.8247043</v>
      </c>
      <c r="Y18" s="64" t="n">
        <v>0.849466790479004</v>
      </c>
      <c r="Z18" s="64" t="n">
        <v>30.4873906267259</v>
      </c>
      <c r="AA18" s="64" t="n">
        <v>0.816102883372993</v>
      </c>
    </row>
    <row r="19">
      <c r="A19" s="64" t="s">
        <v>14</v>
      </c>
      <c r="B19" s="64" t="s">
        <v>18</v>
      </c>
      <c r="C19" s="64" t="s">
        <v>16</v>
      </c>
      <c r="D19" s="64" t="n">
        <v>149.9179716</v>
      </c>
      <c r="E19" s="64"/>
      <c r="F19" s="64" t="n">
        <v>7.72925957107898</v>
      </c>
      <c r="G19" s="64"/>
      <c r="H19" s="64" t="n">
        <v>1129.5103638</v>
      </c>
      <c r="I19" s="64"/>
      <c r="J19" s="64" t="n">
        <v>58.2337040506894</v>
      </c>
      <c r="K19" s="64"/>
      <c r="L19" s="64" t="n">
        <v>578.8073249</v>
      </c>
      <c r="M19" s="64"/>
      <c r="N19" s="64" t="n">
        <v>29.8413326170826</v>
      </c>
      <c r="O19" s="64"/>
      <c r="P19" s="64" t="n">
        <v>47.9341535</v>
      </c>
      <c r="Q19" s="64"/>
      <c r="R19" s="64" t="n">
        <v>2.47132155516333</v>
      </c>
      <c r="S19" s="64"/>
      <c r="T19" s="64" t="n">
        <v>10.0885394</v>
      </c>
      <c r="U19" s="64"/>
      <c r="V19" s="64" t="n">
        <v>0.520130701365876</v>
      </c>
      <c r="W19" s="64"/>
      <c r="X19" s="64" t="n">
        <v>23.3578574</v>
      </c>
      <c r="Y19" s="64"/>
      <c r="Z19" s="64" t="n">
        <v>1.2042515046198</v>
      </c>
      <c r="AA19" s="64"/>
    </row>
    <row r="20">
      <c r="A20" s="64" t="s">
        <v>14</v>
      </c>
      <c r="B20" s="64" t="s">
        <v>18</v>
      </c>
      <c r="C20" s="64" t="s">
        <v>17</v>
      </c>
      <c r="D20" s="64" t="n">
        <v>175.3279132</v>
      </c>
      <c r="E20" s="64"/>
      <c r="F20" s="64" t="n">
        <v>2.41240677866614</v>
      </c>
      <c r="G20" s="64"/>
      <c r="H20" s="64" t="n">
        <v>3172.7258531</v>
      </c>
      <c r="I20" s="64"/>
      <c r="J20" s="64" t="n">
        <v>43.6548021086454</v>
      </c>
      <c r="K20" s="64"/>
      <c r="L20" s="64" t="n">
        <v>2912.3661381</v>
      </c>
      <c r="M20" s="64"/>
      <c r="N20" s="64" t="n">
        <v>40.0724088097467</v>
      </c>
      <c r="O20" s="64"/>
      <c r="P20" s="64" t="n">
        <v>370.1642759</v>
      </c>
      <c r="Q20" s="64"/>
      <c r="R20" s="64" t="n">
        <v>5.09323810511882</v>
      </c>
      <c r="S20" s="64"/>
      <c r="T20" s="64" t="n">
        <v>90.0908619</v>
      </c>
      <c r="U20" s="64"/>
      <c r="V20" s="64" t="n">
        <v>1.23959614859225</v>
      </c>
      <c r="W20" s="64"/>
      <c r="X20" s="64" t="n">
        <v>547.0840584</v>
      </c>
      <c r="Y20" s="64"/>
      <c r="Z20" s="64" t="n">
        <v>7.52754804923067</v>
      </c>
      <c r="AA20" s="64"/>
    </row>
    <row r="21">
      <c r="A21" s="64" t="s">
        <v>14</v>
      </c>
      <c r="B21" s="64" t="s">
        <v>19</v>
      </c>
      <c r="C21" s="64" t="s">
        <v>16</v>
      </c>
      <c r="D21" s="64" t="n">
        <v>10507.3991506</v>
      </c>
      <c r="E21" s="64" t="n">
        <v>6.78698584552121</v>
      </c>
      <c r="F21" s="64" t="n">
        <v>2.90833066176825</v>
      </c>
      <c r="G21" s="64" t="n">
        <v>6.67634769750427</v>
      </c>
      <c r="H21" s="64" t="n">
        <v>95783.2297829</v>
      </c>
      <c r="I21" s="64" t="n">
        <v>2.46217079672673</v>
      </c>
      <c r="J21" s="64" t="n">
        <v>26.5117275995835</v>
      </c>
      <c r="K21" s="64" t="n">
        <v>2.04762292479296</v>
      </c>
      <c r="L21" s="64" t="n">
        <v>177202.6816497</v>
      </c>
      <c r="M21" s="64" t="n">
        <v>1.91667142447243</v>
      </c>
      <c r="N21" s="64" t="n">
        <v>49.0477219912173</v>
      </c>
      <c r="O21" s="64" t="n">
        <v>1.25907297915564</v>
      </c>
      <c r="P21" s="64" t="n">
        <v>33887.6888407</v>
      </c>
      <c r="Q21" s="64" t="n">
        <v>3.96481782615089</v>
      </c>
      <c r="R21" s="64" t="n">
        <v>9.37973356672587</v>
      </c>
      <c r="S21" s="64" t="n">
        <v>3.78540114650637</v>
      </c>
      <c r="T21" s="64" t="n">
        <v>12086.9385329</v>
      </c>
      <c r="U21" s="64" t="n">
        <v>6.56926635848168</v>
      </c>
      <c r="V21" s="64" t="n">
        <v>3.34552951099549</v>
      </c>
      <c r="W21" s="64" t="n">
        <v>6.45814235888762</v>
      </c>
      <c r="X21" s="64" t="n">
        <v>31818.3245967</v>
      </c>
      <c r="Y21" s="64" t="n">
        <v>3.94846405389209</v>
      </c>
      <c r="Z21" s="64" t="n">
        <v>8.8069566697096</v>
      </c>
      <c r="AA21" s="64" t="n">
        <v>3.82542611927266</v>
      </c>
    </row>
    <row r="22">
      <c r="A22" s="64" t="s">
        <v>14</v>
      </c>
      <c r="B22" s="64" t="s">
        <v>19</v>
      </c>
      <c r="C22" s="64" t="s">
        <v>17</v>
      </c>
      <c r="D22" s="64" t="n">
        <v>18776.5301736</v>
      </c>
      <c r="E22" s="64" t="n">
        <v>5.20479611447017</v>
      </c>
      <c r="F22" s="64" t="n">
        <v>0.7695808828049</v>
      </c>
      <c r="G22" s="64" t="n">
        <v>5.2037191953402</v>
      </c>
      <c r="H22" s="64" t="n">
        <v>332396.6228769</v>
      </c>
      <c r="I22" s="64" t="n">
        <v>1.30366037840173</v>
      </c>
      <c r="J22" s="64" t="n">
        <v>13.6237145047512</v>
      </c>
      <c r="K22" s="64" t="n">
        <v>1.28349536189967</v>
      </c>
      <c r="L22" s="64" t="n">
        <v>880304.6893665</v>
      </c>
      <c r="M22" s="64" t="n">
        <v>0.790339633261145</v>
      </c>
      <c r="N22" s="64" t="n">
        <v>36.0804501000131</v>
      </c>
      <c r="O22" s="64" t="n">
        <v>0.703356613728942</v>
      </c>
      <c r="P22" s="64" t="n">
        <v>359618.3907679</v>
      </c>
      <c r="Q22" s="64" t="n">
        <v>1.22025104777586</v>
      </c>
      <c r="R22" s="64" t="n">
        <v>14.7394346069946</v>
      </c>
      <c r="S22" s="64" t="n">
        <v>1.19222496603038</v>
      </c>
      <c r="T22" s="64" t="n">
        <v>103230.4620156</v>
      </c>
      <c r="U22" s="64" t="n">
        <v>2.23604470588174</v>
      </c>
      <c r="V22" s="64" t="n">
        <v>4.23103679731107</v>
      </c>
      <c r="W22" s="64" t="n">
        <v>2.21752526259683</v>
      </c>
      <c r="X22" s="64" t="n">
        <v>745511.7406459</v>
      </c>
      <c r="Y22" s="64" t="n">
        <v>0.850012497410773</v>
      </c>
      <c r="Z22" s="64" t="n">
        <v>30.5557831081252</v>
      </c>
      <c r="AA22" s="64" t="n">
        <v>0.816561257315125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481</v>
      </c>
    </row>
    <row r="32">
      <c r="A32" s="5" t="s">
        <v>26</v>
      </c>
      <c r="B32" s="5" t="s">
        <v>10</v>
      </c>
      <c r="C32" s="5" t="s">
        <v>11</v>
      </c>
      <c r="D32" s="5" t="s">
        <v>447</v>
      </c>
      <c r="E32" s="5" t="s">
        <v>448</v>
      </c>
      <c r="F32" s="5" t="s">
        <v>449</v>
      </c>
      <c r="G32" s="5" t="s">
        <v>450</v>
      </c>
      <c r="H32" s="5" t="s">
        <v>451</v>
      </c>
      <c r="I32" s="5" t="s">
        <v>452</v>
      </c>
      <c r="J32" s="5" t="s">
        <v>453</v>
      </c>
      <c r="K32" s="5" t="s">
        <v>454</v>
      </c>
      <c r="L32" s="5" t="s">
        <v>455</v>
      </c>
      <c r="M32" s="5" t="s">
        <v>456</v>
      </c>
      <c r="N32" s="5" t="s">
        <v>457</v>
      </c>
      <c r="O32" s="5" t="s">
        <v>458</v>
      </c>
      <c r="P32" s="5" t="s">
        <v>459</v>
      </c>
      <c r="Q32" s="5" t="s">
        <v>460</v>
      </c>
      <c r="R32" s="5" t="s">
        <v>461</v>
      </c>
      <c r="S32" s="5" t="s">
        <v>462</v>
      </c>
      <c r="T32" s="5" t="s">
        <v>463</v>
      </c>
      <c r="U32" s="5" t="s">
        <v>464</v>
      </c>
      <c r="V32" s="5" t="s">
        <v>465</v>
      </c>
      <c r="W32" s="5" t="s">
        <v>466</v>
      </c>
      <c r="X32" s="5" t="s">
        <v>467</v>
      </c>
      <c r="Y32" s="5" t="s">
        <v>468</v>
      </c>
      <c r="Z32" s="5" t="s">
        <v>469</v>
      </c>
      <c r="AA32" s="5" t="s">
        <v>470</v>
      </c>
    </row>
    <row r="33">
      <c r="A33" s="65" t="s">
        <v>14</v>
      </c>
      <c r="B33" s="65" t="s">
        <v>15</v>
      </c>
      <c r="C33" s="65" t="s">
        <v>16</v>
      </c>
      <c r="D33" s="65" t="n">
        <v>10657.3171222</v>
      </c>
      <c r="E33" s="65" t="n">
        <v>6.6954149455317</v>
      </c>
      <c r="F33" s="65" t="n">
        <v>2.93407428965751</v>
      </c>
      <c r="G33" s="65" t="n">
        <v>6.5865847452527</v>
      </c>
      <c r="H33" s="65" t="n">
        <v>96912.7401467</v>
      </c>
      <c r="I33" s="65" t="n">
        <v>2.43512139942693</v>
      </c>
      <c r="J33" s="65" t="n">
        <v>26.6811220820642</v>
      </c>
      <c r="K33" s="65" t="n">
        <v>2.02472316800273</v>
      </c>
      <c r="L33" s="65" t="n">
        <v>177781.4889746</v>
      </c>
      <c r="M33" s="65" t="n">
        <v>1.91076226341755</v>
      </c>
      <c r="N33" s="65" t="n">
        <v>48.9451603997802</v>
      </c>
      <c r="O33" s="65" t="n">
        <v>1.25549274741471</v>
      </c>
      <c r="P33" s="65" t="n">
        <v>33935.6229942</v>
      </c>
      <c r="Q33" s="65" t="n">
        <v>3.95949283473289</v>
      </c>
      <c r="R33" s="65" t="n">
        <v>9.34284283643781</v>
      </c>
      <c r="S33" s="65" t="n">
        <v>3.78019705486093</v>
      </c>
      <c r="T33" s="65" t="n">
        <v>12097.0270723</v>
      </c>
      <c r="U33" s="65" t="n">
        <v>6.56394010499415</v>
      </c>
      <c r="V33" s="65" t="n">
        <v>3.33044195899833</v>
      </c>
      <c r="W33" s="65" t="n">
        <v>6.45286166749375</v>
      </c>
      <c r="X33" s="65" t="n">
        <v>31841.6824541</v>
      </c>
      <c r="Y33" s="65" t="n">
        <v>3.94569506402318</v>
      </c>
      <c r="Z33" s="65" t="n">
        <v>8.76635843306193</v>
      </c>
      <c r="AA33" s="65" t="n">
        <v>3.82236571164385</v>
      </c>
    </row>
    <row r="34">
      <c r="A34" s="65" t="s">
        <v>14</v>
      </c>
      <c r="B34" s="65" t="s">
        <v>15</v>
      </c>
      <c r="C34" s="65" t="s">
        <v>17</v>
      </c>
      <c r="D34" s="65" t="n">
        <v>18951.8580868</v>
      </c>
      <c r="E34" s="65" t="n">
        <v>5.15886943242217</v>
      </c>
      <c r="F34" s="65" t="n">
        <v>0.774459977500505</v>
      </c>
      <c r="G34" s="65" t="n">
        <v>5.15772673017302</v>
      </c>
      <c r="H34" s="65" t="n">
        <v>335569.34873</v>
      </c>
      <c r="I34" s="65" t="n">
        <v>1.29229700332051</v>
      </c>
      <c r="J34" s="65" t="n">
        <v>13.7129050395489</v>
      </c>
      <c r="K34" s="65" t="n">
        <v>1.27204722887353</v>
      </c>
      <c r="L34" s="65" t="n">
        <v>883217.0555046</v>
      </c>
      <c r="M34" s="65" t="n">
        <v>0.788001896536198</v>
      </c>
      <c r="N34" s="65" t="n">
        <v>36.0923059787248</v>
      </c>
      <c r="O34" s="65" t="n">
        <v>0.701115100840013</v>
      </c>
      <c r="P34" s="65" t="n">
        <v>359988.5550438</v>
      </c>
      <c r="Q34" s="65" t="n">
        <v>1.21906685375926</v>
      </c>
      <c r="R34" s="65" t="n">
        <v>14.7107859800746</v>
      </c>
      <c r="S34" s="65" t="n">
        <v>1.19105733955087</v>
      </c>
      <c r="T34" s="65" t="n">
        <v>103320.5528775</v>
      </c>
      <c r="U34" s="65" t="n">
        <v>2.23421706347341</v>
      </c>
      <c r="V34" s="65" t="n">
        <v>4.22215239742539</v>
      </c>
      <c r="W34" s="65" t="n">
        <v>2.21574034866721</v>
      </c>
      <c r="X34" s="65" t="n">
        <v>746058.8247043</v>
      </c>
      <c r="Y34" s="65" t="n">
        <v>0.849466790479004</v>
      </c>
      <c r="Z34" s="65" t="n">
        <v>30.4873906267259</v>
      </c>
      <c r="AA34" s="65" t="n">
        <v>0.816102883372993</v>
      </c>
    </row>
    <row r="35">
      <c r="A35" s="65" t="s">
        <v>27</v>
      </c>
      <c r="B35" s="65" t="s">
        <v>28</v>
      </c>
      <c r="C35" s="65" t="s">
        <v>16</v>
      </c>
      <c r="D35" s="65" t="n">
        <v>7.5203006</v>
      </c>
      <c r="E35" s="65" t="n">
        <v>100</v>
      </c>
      <c r="F35" s="65" t="n">
        <v>0.29025069460341</v>
      </c>
      <c r="G35" s="65" t="n">
        <v>101.045044019963</v>
      </c>
      <c r="H35" s="65" t="n">
        <v>659.6632601</v>
      </c>
      <c r="I35" s="65" t="n">
        <v>24.3939670535596</v>
      </c>
      <c r="J35" s="65" t="n">
        <v>25.4601151778926</v>
      </c>
      <c r="K35" s="65" t="n">
        <v>21.5663004237276</v>
      </c>
      <c r="L35" s="65" t="n">
        <v>1143.481414</v>
      </c>
      <c r="M35" s="65" t="n">
        <v>26.4953452626197</v>
      </c>
      <c r="N35" s="65" t="n">
        <v>44.13337874813</v>
      </c>
      <c r="O35" s="65" t="n">
        <v>17.3602734511842</v>
      </c>
      <c r="P35" s="65" t="n">
        <v>365.6535732</v>
      </c>
      <c r="Q35" s="65" t="n">
        <v>38.4494554196982</v>
      </c>
      <c r="R35" s="65" t="n">
        <v>14.1126278390413</v>
      </c>
      <c r="S35" s="65" t="n">
        <v>38.0413024976543</v>
      </c>
      <c r="T35" s="65" t="n">
        <v>157.1192991</v>
      </c>
      <c r="U35" s="65" t="n">
        <v>58.6273004087751</v>
      </c>
      <c r="V35" s="65" t="n">
        <v>6.06411739703276</v>
      </c>
      <c r="W35" s="65" t="n">
        <v>58.284398321423</v>
      </c>
      <c r="X35" s="65" t="n">
        <v>257.5294581</v>
      </c>
      <c r="Y35" s="65" t="n">
        <v>45.2510106405945</v>
      </c>
      <c r="Z35" s="65" t="n">
        <v>9.93951014329996</v>
      </c>
      <c r="AA35" s="65" t="n">
        <v>43.5158150545218</v>
      </c>
    </row>
    <row r="36">
      <c r="A36" s="65" t="s">
        <v>27</v>
      </c>
      <c r="B36" s="65" t="s">
        <v>28</v>
      </c>
      <c r="C36" s="65" t="s">
        <v>17</v>
      </c>
      <c r="D36" s="65" t="n">
        <v>607.1185709</v>
      </c>
      <c r="E36" s="65" t="n">
        <v>30.3841352564629</v>
      </c>
      <c r="F36" s="65" t="n">
        <v>1.20017640250735</v>
      </c>
      <c r="G36" s="65" t="n">
        <v>29.9889527302426</v>
      </c>
      <c r="H36" s="65" t="n">
        <v>9396.5262344</v>
      </c>
      <c r="I36" s="65" t="n">
        <v>8.31871707849434</v>
      </c>
      <c r="J36" s="65" t="n">
        <v>18.575430883872</v>
      </c>
      <c r="K36" s="65" t="n">
        <v>8.10653355910515</v>
      </c>
      <c r="L36" s="65" t="n">
        <v>20256.6812946</v>
      </c>
      <c r="M36" s="65" t="n">
        <v>5.46141179119205</v>
      </c>
      <c r="N36" s="65" t="n">
        <v>40.0442220814479</v>
      </c>
      <c r="O36" s="65" t="n">
        <v>4.97478250270836</v>
      </c>
      <c r="P36" s="65" t="n">
        <v>6461.6432116</v>
      </c>
      <c r="Q36" s="65" t="n">
        <v>10.4540366774113</v>
      </c>
      <c r="R36" s="65" t="n">
        <v>12.7736361160685</v>
      </c>
      <c r="S36" s="65" t="n">
        <v>10.1215851659929</v>
      </c>
      <c r="T36" s="65" t="n">
        <v>1116.5549451</v>
      </c>
      <c r="U36" s="65" t="n">
        <v>22.2161980848707</v>
      </c>
      <c r="V36" s="65" t="n">
        <v>2.2072507108873</v>
      </c>
      <c r="W36" s="65" t="n">
        <v>22.3065155880549</v>
      </c>
      <c r="X36" s="65" t="n">
        <v>12747.25377</v>
      </c>
      <c r="Y36" s="65" t="n">
        <v>11.1784144073257</v>
      </c>
      <c r="Z36" s="65" t="n">
        <v>25.1992838052169</v>
      </c>
      <c r="AA36" s="65" t="n">
        <v>11.3092797200798</v>
      </c>
    </row>
    <row r="37">
      <c r="A37" s="65" t="s">
        <v>29</v>
      </c>
      <c r="B37" s="65" t="s">
        <v>30</v>
      </c>
      <c r="C37" s="65" t="s">
        <v>16</v>
      </c>
      <c r="D37" s="65" t="n">
        <v>18.12486</v>
      </c>
      <c r="E37" s="65" t="n">
        <v>75.5078285059029</v>
      </c>
      <c r="F37" s="65" t="n">
        <v>3.43584882854248</v>
      </c>
      <c r="G37" s="65" t="n">
        <v>75.4599155258412</v>
      </c>
      <c r="H37" s="65" t="n">
        <v>151.4999534</v>
      </c>
      <c r="I37" s="65" t="n">
        <v>23.4952793933184</v>
      </c>
      <c r="J37" s="65" t="n">
        <v>28.719170101928</v>
      </c>
      <c r="K37" s="65" t="n">
        <v>19.9738572748023</v>
      </c>
      <c r="L37" s="65" t="n">
        <v>222.6736424</v>
      </c>
      <c r="M37" s="65" t="n">
        <v>23.7657745352103</v>
      </c>
      <c r="N37" s="65" t="n">
        <v>42.211248715153</v>
      </c>
      <c r="O37" s="65" t="n">
        <v>15.9314766914068</v>
      </c>
      <c r="P37" s="65" t="n">
        <v>46.4927716</v>
      </c>
      <c r="Q37" s="65" t="n">
        <v>40.7513771877355</v>
      </c>
      <c r="R37" s="65" t="n">
        <v>8.81342723957886</v>
      </c>
      <c r="S37" s="65" t="n">
        <v>39.6670956230407</v>
      </c>
      <c r="T37" s="65" t="n">
        <v>16.818079</v>
      </c>
      <c r="U37" s="65" t="n">
        <v>100</v>
      </c>
      <c r="V37" s="65" t="n">
        <v>3.18812818584447</v>
      </c>
      <c r="W37" s="65" t="n">
        <v>98.7438055189582</v>
      </c>
      <c r="X37" s="65" t="n">
        <v>71.9127385</v>
      </c>
      <c r="Y37" s="65" t="n">
        <v>41.1459765696574</v>
      </c>
      <c r="Z37" s="65" t="n">
        <v>13.6321769289532</v>
      </c>
      <c r="AA37" s="65" t="n">
        <v>39.1527410548103</v>
      </c>
    </row>
    <row r="38">
      <c r="A38" s="65" t="s">
        <v>29</v>
      </c>
      <c r="B38" s="65" t="s">
        <v>30</v>
      </c>
      <c r="C38" s="65" t="s">
        <v>17</v>
      </c>
      <c r="D38" s="65" t="n">
        <v>100.2746102</v>
      </c>
      <c r="E38" s="65" t="n">
        <v>27.7235012045549</v>
      </c>
      <c r="F38" s="65" t="n">
        <v>0.868476824684654</v>
      </c>
      <c r="G38" s="65" t="n">
        <v>27.5909722903826</v>
      </c>
      <c r="H38" s="65" t="n">
        <v>2798.1447863</v>
      </c>
      <c r="I38" s="65" t="n">
        <v>7.30996352338349</v>
      </c>
      <c r="J38" s="65" t="n">
        <v>24.2346880647734</v>
      </c>
      <c r="K38" s="65" t="n">
        <v>7.01293062954305</v>
      </c>
      <c r="L38" s="65" t="n">
        <v>4226.734316</v>
      </c>
      <c r="M38" s="65" t="n">
        <v>6.08300297740518</v>
      </c>
      <c r="N38" s="65" t="n">
        <v>36.6076795534164</v>
      </c>
      <c r="O38" s="65" t="n">
        <v>5.73214900460695</v>
      </c>
      <c r="P38" s="65" t="n">
        <v>1217.6616363</v>
      </c>
      <c r="Q38" s="65" t="n">
        <v>10.0454384417079</v>
      </c>
      <c r="R38" s="65" t="n">
        <v>10.5461483153603</v>
      </c>
      <c r="S38" s="65" t="n">
        <v>9.82960401201094</v>
      </c>
      <c r="T38" s="65" t="n">
        <v>426.7888758</v>
      </c>
      <c r="U38" s="65" t="n">
        <v>15.7054239647539</v>
      </c>
      <c r="V38" s="65" t="n">
        <v>3.69641175294758</v>
      </c>
      <c r="W38" s="65" t="n">
        <v>15.877611109451</v>
      </c>
      <c r="X38" s="65" t="n">
        <v>2776.4275577</v>
      </c>
      <c r="Y38" s="65" t="n">
        <v>10.0288498884189</v>
      </c>
      <c r="Z38" s="65" t="n">
        <v>24.0465954888176</v>
      </c>
      <c r="AA38" s="65" t="n">
        <v>10.159656751305</v>
      </c>
    </row>
    <row r="39">
      <c r="A39" s="65" t="s">
        <v>31</v>
      </c>
      <c r="B39" s="65" t="s">
        <v>32</v>
      </c>
      <c r="C39" s="65" t="s">
        <v>16</v>
      </c>
      <c r="D39" s="65" t="n">
        <v>50.5897042</v>
      </c>
      <c r="E39" s="65" t="n">
        <v>67.1754991186585</v>
      </c>
      <c r="F39" s="65" t="n">
        <v>2.42766735014044</v>
      </c>
      <c r="G39" s="65" t="n">
        <v>67.3068612048077</v>
      </c>
      <c r="H39" s="65" t="n">
        <v>466.8993863</v>
      </c>
      <c r="I39" s="65" t="n">
        <v>34.6809713795261</v>
      </c>
      <c r="J39" s="65" t="n">
        <v>22.4052781854597</v>
      </c>
      <c r="K39" s="65" t="n">
        <v>24.9065834677091</v>
      </c>
      <c r="L39" s="65" t="n">
        <v>1139.0102534</v>
      </c>
      <c r="M39" s="65" t="n">
        <v>21.3586767607581</v>
      </c>
      <c r="N39" s="65" t="n">
        <v>54.6581176423318</v>
      </c>
      <c r="O39" s="65" t="n">
        <v>11.1498131990068</v>
      </c>
      <c r="P39" s="65" t="n">
        <v>343.8158784</v>
      </c>
      <c r="Q39" s="65" t="n">
        <v>36.8673875987445</v>
      </c>
      <c r="R39" s="65" t="n">
        <v>16.4988231429813</v>
      </c>
      <c r="S39" s="65" t="n">
        <v>34.9604524507996</v>
      </c>
      <c r="T39" s="65" t="n">
        <v>41.0765357</v>
      </c>
      <c r="U39" s="65" t="n">
        <v>100</v>
      </c>
      <c r="V39" s="65" t="n">
        <v>1.97115532009314</v>
      </c>
      <c r="W39" s="65" t="n">
        <v>91.7007322795295</v>
      </c>
      <c r="X39" s="65" t="n">
        <v>42.4894705</v>
      </c>
      <c r="Y39" s="65" t="n">
        <v>97.3730037241491</v>
      </c>
      <c r="Z39" s="65" t="n">
        <v>2.03895835899363</v>
      </c>
      <c r="AA39" s="65" t="n">
        <v>98.6045192309024</v>
      </c>
    </row>
    <row r="40">
      <c r="A40" s="65" t="s">
        <v>31</v>
      </c>
      <c r="B40" s="65" t="s">
        <v>32</v>
      </c>
      <c r="C40" s="65" t="s">
        <v>17</v>
      </c>
      <c r="D40" s="65" t="n">
        <v>293.1795719</v>
      </c>
      <c r="E40" s="65" t="n">
        <v>41.1909843947465</v>
      </c>
      <c r="F40" s="65" t="n">
        <v>0.766510363818436</v>
      </c>
      <c r="G40" s="65" t="n">
        <v>41.3101157576436</v>
      </c>
      <c r="H40" s="65" t="n">
        <v>7079.314555</v>
      </c>
      <c r="I40" s="65" t="n">
        <v>9.4475161677635</v>
      </c>
      <c r="J40" s="65" t="n">
        <v>18.5086837393605</v>
      </c>
      <c r="K40" s="65" t="n">
        <v>9.6978580697207</v>
      </c>
      <c r="L40" s="65" t="n">
        <v>17021.9527233</v>
      </c>
      <c r="M40" s="65" t="n">
        <v>5.09757782959065</v>
      </c>
      <c r="N40" s="65" t="n">
        <v>44.5034525778189</v>
      </c>
      <c r="O40" s="65" t="n">
        <v>4.8735921475575</v>
      </c>
      <c r="P40" s="65" t="n">
        <v>6615.0636909</v>
      </c>
      <c r="Q40" s="65" t="n">
        <v>7.7042451507827</v>
      </c>
      <c r="R40" s="65" t="n">
        <v>17.2949119324159</v>
      </c>
      <c r="S40" s="65" t="n">
        <v>7.44645387912792</v>
      </c>
      <c r="T40" s="65" t="n">
        <v>997.7434015</v>
      </c>
      <c r="U40" s="65" t="n">
        <v>22.479575444972</v>
      </c>
      <c r="V40" s="65" t="n">
        <v>2.60857416744597</v>
      </c>
      <c r="W40" s="65" t="n">
        <v>22.4411599707564</v>
      </c>
      <c r="X40" s="65" t="n">
        <v>6241.3576534</v>
      </c>
      <c r="Y40" s="65" t="n">
        <v>14.0554673830889</v>
      </c>
      <c r="Z40" s="65" t="n">
        <v>16.3178672191404</v>
      </c>
      <c r="AA40" s="65" t="n">
        <v>13.7588545468996</v>
      </c>
    </row>
    <row r="41">
      <c r="A41" s="65" t="s">
        <v>33</v>
      </c>
      <c r="B41" s="65" t="s">
        <v>34</v>
      </c>
      <c r="C41" s="65" t="s">
        <v>16</v>
      </c>
      <c r="D41" s="65" t="n">
        <v>223.51581</v>
      </c>
      <c r="E41" s="65" t="n">
        <v>35.1648265237362</v>
      </c>
      <c r="F41" s="65" t="n">
        <v>16.493855941272</v>
      </c>
      <c r="G41" s="65" t="n">
        <v>28.9247001653392</v>
      </c>
      <c r="H41" s="65" t="n">
        <v>645.563053</v>
      </c>
      <c r="I41" s="65" t="n">
        <v>13.0748692284781</v>
      </c>
      <c r="J41" s="65" t="n">
        <v>47.6379008589582</v>
      </c>
      <c r="K41" s="65" t="n">
        <v>9.27124099927054</v>
      </c>
      <c r="L41" s="65" t="n">
        <v>353.7997453</v>
      </c>
      <c r="M41" s="65" t="n">
        <v>17.3943776788134</v>
      </c>
      <c r="N41" s="65" t="n">
        <v>26.1078714344051</v>
      </c>
      <c r="O41" s="65" t="n">
        <v>13.192358185253</v>
      </c>
      <c r="P41" s="65" t="n">
        <v>62.2006785</v>
      </c>
      <c r="Q41" s="65" t="n">
        <v>42.9777899119034</v>
      </c>
      <c r="R41" s="65" t="n">
        <v>4.58996180461854</v>
      </c>
      <c r="S41" s="65" t="n">
        <v>41.4224494022831</v>
      </c>
      <c r="T41" s="65" t="n">
        <v>13.659953</v>
      </c>
      <c r="U41" s="65" t="n">
        <v>100</v>
      </c>
      <c r="V41" s="65" t="n">
        <v>1.00800608666808</v>
      </c>
      <c r="W41" s="65" t="n">
        <v>99.9530022198839</v>
      </c>
      <c r="X41" s="65" t="n">
        <v>56.4066448</v>
      </c>
      <c r="Y41" s="65" t="n">
        <v>41.7414209746665</v>
      </c>
      <c r="Z41" s="65" t="n">
        <v>4.16240387407808</v>
      </c>
      <c r="AA41" s="65" t="n">
        <v>42.0239765609177</v>
      </c>
    </row>
    <row r="42">
      <c r="A42" s="65" t="s">
        <v>33</v>
      </c>
      <c r="B42" s="65" t="s">
        <v>34</v>
      </c>
      <c r="C42" s="65" t="s">
        <v>17</v>
      </c>
      <c r="D42" s="65" t="n">
        <v>151.5533174</v>
      </c>
      <c r="E42" s="65" t="n">
        <v>24.1650116030725</v>
      </c>
      <c r="F42" s="65" t="n">
        <v>1.27474287114929</v>
      </c>
      <c r="G42" s="65" t="n">
        <v>24.3307931930381</v>
      </c>
      <c r="H42" s="65" t="n">
        <v>3113.9685348</v>
      </c>
      <c r="I42" s="65" t="n">
        <v>5.63127231348303</v>
      </c>
      <c r="J42" s="65" t="n">
        <v>26.1921629880436</v>
      </c>
      <c r="K42" s="65" t="n">
        <v>5.70133358806124</v>
      </c>
      <c r="L42" s="65" t="n">
        <v>4411.7971847</v>
      </c>
      <c r="M42" s="65" t="n">
        <v>4.5088148271125</v>
      </c>
      <c r="N42" s="65" t="n">
        <v>37.1084388427439</v>
      </c>
      <c r="O42" s="65" t="n">
        <v>3.92248848565601</v>
      </c>
      <c r="P42" s="65" t="n">
        <v>1260.2222474</v>
      </c>
      <c r="Q42" s="65" t="n">
        <v>8.99225812661082</v>
      </c>
      <c r="R42" s="65" t="n">
        <v>10.5999614755836</v>
      </c>
      <c r="S42" s="65" t="n">
        <v>8.59683212712677</v>
      </c>
      <c r="T42" s="65" t="n">
        <v>234.9076273</v>
      </c>
      <c r="U42" s="65" t="n">
        <v>19.2979794591544</v>
      </c>
      <c r="V42" s="65" t="n">
        <v>1.97585132688933</v>
      </c>
      <c r="W42" s="65" t="n">
        <v>19.0935657654614</v>
      </c>
      <c r="X42" s="65" t="n">
        <v>2716.4834237</v>
      </c>
      <c r="Y42" s="65" t="n">
        <v>7.61578817101803</v>
      </c>
      <c r="Z42" s="65" t="n">
        <v>22.8488424955903</v>
      </c>
      <c r="AA42" s="65" t="n">
        <v>7.35923700658611</v>
      </c>
    </row>
    <row r="43">
      <c r="A43" s="65" t="s">
        <v>35</v>
      </c>
      <c r="B43" s="65" t="s">
        <v>36</v>
      </c>
      <c r="C43" s="65" t="s">
        <v>16</v>
      </c>
      <c r="D43" s="65" t="n">
        <v>6.8270882</v>
      </c>
      <c r="E43" s="65" t="n">
        <v>42.8967169393807</v>
      </c>
      <c r="F43" s="65" t="n">
        <v>0.234827947555699</v>
      </c>
      <c r="G43" s="65" t="n">
        <v>45.5259081912757</v>
      </c>
      <c r="H43" s="65" t="n">
        <v>1085.8361692</v>
      </c>
      <c r="I43" s="65" t="n">
        <v>24.1546311290688</v>
      </c>
      <c r="J43" s="65" t="n">
        <v>37.3489651115066</v>
      </c>
      <c r="K43" s="65" t="n">
        <v>17.733234109264</v>
      </c>
      <c r="L43" s="65" t="n">
        <v>1169.1674634</v>
      </c>
      <c r="M43" s="65" t="n">
        <v>26.368304222375</v>
      </c>
      <c r="N43" s="65" t="n">
        <v>40.2152700735761</v>
      </c>
      <c r="O43" s="65" t="n">
        <v>18.8538848922049</v>
      </c>
      <c r="P43" s="65" t="n">
        <v>216.2280795</v>
      </c>
      <c r="Q43" s="65" t="n">
        <v>48.7049806297891</v>
      </c>
      <c r="R43" s="65" t="n">
        <v>7.43748939890588</v>
      </c>
      <c r="S43" s="65" t="n">
        <v>49.0823683566004</v>
      </c>
      <c r="T43" s="65" t="n">
        <v>53.7868496</v>
      </c>
      <c r="U43" s="65" t="n">
        <v>99.9999999999999</v>
      </c>
      <c r="V43" s="65" t="n">
        <v>1.85007943753459</v>
      </c>
      <c r="W43" s="65" t="n">
        <v>100.658691134056</v>
      </c>
      <c r="X43" s="65" t="n">
        <v>375.4267898</v>
      </c>
      <c r="Y43" s="65" t="n">
        <v>40.6499245569596</v>
      </c>
      <c r="Z43" s="65" t="n">
        <v>12.9133680309211</v>
      </c>
      <c r="AA43" s="65" t="n">
        <v>40.213392680632</v>
      </c>
    </row>
    <row r="44">
      <c r="A44" s="65" t="s">
        <v>35</v>
      </c>
      <c r="B44" s="65" t="s">
        <v>36</v>
      </c>
      <c r="C44" s="65" t="s">
        <v>17</v>
      </c>
      <c r="D44" s="65" t="n">
        <v>203.4809707</v>
      </c>
      <c r="E44" s="65" t="n">
        <v>54.3762203623639</v>
      </c>
      <c r="F44" s="65" t="n">
        <v>0.426654367550576</v>
      </c>
      <c r="G44" s="65" t="n">
        <v>54.190959701619</v>
      </c>
      <c r="H44" s="65" t="n">
        <v>7731.1736588</v>
      </c>
      <c r="I44" s="65" t="n">
        <v>11.5098216592579</v>
      </c>
      <c r="J44" s="65" t="n">
        <v>16.2105527434413</v>
      </c>
      <c r="K44" s="65" t="n">
        <v>11.0457606417736</v>
      </c>
      <c r="L44" s="65" t="n">
        <v>19492.101054</v>
      </c>
      <c r="M44" s="65" t="n">
        <v>6.29365638122338</v>
      </c>
      <c r="N44" s="65" t="n">
        <v>40.8706033729683</v>
      </c>
      <c r="O44" s="65" t="n">
        <v>5.4732246796793</v>
      </c>
      <c r="P44" s="65" t="n">
        <v>9691.985814</v>
      </c>
      <c r="Q44" s="65" t="n">
        <v>7.78839203396132</v>
      </c>
      <c r="R44" s="65" t="n">
        <v>20.3219400003645</v>
      </c>
      <c r="S44" s="65" t="n">
        <v>7.8652253348593</v>
      </c>
      <c r="T44" s="65" t="n">
        <v>1592.1630703</v>
      </c>
      <c r="U44" s="65" t="n">
        <v>17.7993094241967</v>
      </c>
      <c r="V44" s="65" t="n">
        <v>3.33841206604894</v>
      </c>
      <c r="W44" s="65" t="n">
        <v>17.6563700787551</v>
      </c>
      <c r="X44" s="65" t="n">
        <v>8981.3227187</v>
      </c>
      <c r="Y44" s="65" t="n">
        <v>12.4720060118166</v>
      </c>
      <c r="Z44" s="65" t="n">
        <v>18.8318374496263</v>
      </c>
      <c r="AA44" s="65" t="n">
        <v>12.7613817321446</v>
      </c>
    </row>
    <row r="45">
      <c r="A45" s="65" t="s">
        <v>37</v>
      </c>
      <c r="B45" s="65" t="s">
        <v>38</v>
      </c>
      <c r="C45" s="65" t="s">
        <v>16</v>
      </c>
      <c r="D45" s="65" t="n">
        <v>1802.1037742</v>
      </c>
      <c r="E45" s="65" t="n">
        <v>37.0881151007404</v>
      </c>
      <c r="F45" s="65" t="n">
        <v>6.70716751529779</v>
      </c>
      <c r="G45" s="65" t="n">
        <v>36.4139562587508</v>
      </c>
      <c r="H45" s="65" t="n">
        <v>7881.3429278</v>
      </c>
      <c r="I45" s="65" t="n">
        <v>24.4102559272096</v>
      </c>
      <c r="J45" s="65" t="n">
        <v>29.3332093406933</v>
      </c>
      <c r="K45" s="65" t="n">
        <v>19.8129289927073</v>
      </c>
      <c r="L45" s="65" t="n">
        <v>14427.7672633</v>
      </c>
      <c r="M45" s="65" t="n">
        <v>17.1223273296564</v>
      </c>
      <c r="N45" s="65" t="n">
        <v>53.6980463012687</v>
      </c>
      <c r="O45" s="65" t="n">
        <v>10.8180802951937</v>
      </c>
      <c r="P45" s="65" t="n">
        <v>1758.4735032</v>
      </c>
      <c r="Q45" s="65" t="n">
        <v>41.5214083067901</v>
      </c>
      <c r="R45" s="65" t="n">
        <v>6.54478200757932</v>
      </c>
      <c r="S45" s="65" t="n">
        <v>39.2268498093796</v>
      </c>
      <c r="T45" s="65"/>
      <c r="U45" s="65"/>
      <c r="V45" s="65"/>
      <c r="W45" s="65"/>
      <c r="X45" s="65" t="n">
        <v>998.6406311</v>
      </c>
      <c r="Y45" s="65" t="n">
        <v>57.4410192580567</v>
      </c>
      <c r="Z45" s="65" t="n">
        <v>3.71679483516083</v>
      </c>
      <c r="AA45" s="65" t="n">
        <v>55.8371617454642</v>
      </c>
    </row>
    <row r="46">
      <c r="A46" s="65" t="s">
        <v>37</v>
      </c>
      <c r="B46" s="65" t="s">
        <v>38</v>
      </c>
      <c r="C46" s="65" t="s">
        <v>17</v>
      </c>
      <c r="D46" s="65" t="n">
        <v>2003.0424433</v>
      </c>
      <c r="E46" s="65" t="n">
        <v>43.888333241982</v>
      </c>
      <c r="F46" s="65" t="n">
        <v>0.863064719010119</v>
      </c>
      <c r="G46" s="65" t="n">
        <v>43.9932729893091</v>
      </c>
      <c r="H46" s="65" t="n">
        <v>44742.3051054</v>
      </c>
      <c r="I46" s="65" t="n">
        <v>9.70423591631513</v>
      </c>
      <c r="J46" s="65" t="n">
        <v>19.2784257332252</v>
      </c>
      <c r="K46" s="65" t="n">
        <v>9.79090363959446</v>
      </c>
      <c r="L46" s="65" t="n">
        <v>124090.4768911</v>
      </c>
      <c r="M46" s="65" t="n">
        <v>5.13229222854912</v>
      </c>
      <c r="N46" s="65" t="n">
        <v>53.4677200316362</v>
      </c>
      <c r="O46" s="65" t="n">
        <v>3.91274996278623</v>
      </c>
      <c r="P46" s="65" t="n">
        <v>31361.1062584</v>
      </c>
      <c r="Q46" s="65" t="n">
        <v>12.2565978863415</v>
      </c>
      <c r="R46" s="65" t="n">
        <v>13.5127762525892</v>
      </c>
      <c r="S46" s="65" t="n">
        <v>12.3004538020101</v>
      </c>
      <c r="T46" s="65" t="n">
        <v>7870.4987122</v>
      </c>
      <c r="U46" s="65" t="n">
        <v>22.5823447468508</v>
      </c>
      <c r="V46" s="65" t="n">
        <v>3.39121608842366</v>
      </c>
      <c r="W46" s="65" t="n">
        <v>22.3970686572659</v>
      </c>
      <c r="X46" s="65" t="n">
        <v>22017.4188264</v>
      </c>
      <c r="Y46" s="65" t="n">
        <v>14.4982806528329</v>
      </c>
      <c r="Z46" s="65" t="n">
        <v>9.48679717511557</v>
      </c>
      <c r="AA46" s="65" t="n">
        <v>13.9576822292696</v>
      </c>
    </row>
    <row r="47">
      <c r="A47" s="65" t="s">
        <v>39</v>
      </c>
      <c r="B47" s="65" t="s">
        <v>40</v>
      </c>
      <c r="C47" s="65" t="s">
        <v>16</v>
      </c>
      <c r="D47" s="65" t="n">
        <v>4.1416085</v>
      </c>
      <c r="E47" s="65" t="n">
        <v>70.5920713878791</v>
      </c>
      <c r="F47" s="65" t="n">
        <v>0.779068981284563</v>
      </c>
      <c r="G47" s="65" t="n">
        <v>69.723075604972</v>
      </c>
      <c r="H47" s="65" t="n">
        <v>237.9072305</v>
      </c>
      <c r="I47" s="65" t="n">
        <v>18.0837715367631</v>
      </c>
      <c r="J47" s="65" t="n">
        <v>44.7522125053265</v>
      </c>
      <c r="K47" s="65" t="n">
        <v>10.8783864299403</v>
      </c>
      <c r="L47" s="65" t="n">
        <v>176.3610511</v>
      </c>
      <c r="M47" s="65" t="n">
        <v>22.7329454796995</v>
      </c>
      <c r="N47" s="65" t="n">
        <v>33.1748943481142</v>
      </c>
      <c r="O47" s="65" t="n">
        <v>14.1814417233376</v>
      </c>
      <c r="P47" s="65" t="n">
        <v>30.3864487</v>
      </c>
      <c r="Q47" s="65" t="n">
        <v>55.9284504169746</v>
      </c>
      <c r="R47" s="65" t="n">
        <v>5.71592887970088</v>
      </c>
      <c r="S47" s="65" t="n">
        <v>54.5004141995749</v>
      </c>
      <c r="T47" s="65" t="n">
        <v>32.2084882</v>
      </c>
      <c r="U47" s="65" t="n">
        <v>57.4471912701145</v>
      </c>
      <c r="V47" s="65" t="n">
        <v>6.05866877342218</v>
      </c>
      <c r="W47" s="65" t="n">
        <v>56.2407030057081</v>
      </c>
      <c r="X47" s="65" t="n">
        <v>50.6051587</v>
      </c>
      <c r="Y47" s="65" t="n">
        <v>33.1014527590674</v>
      </c>
      <c r="Z47" s="65" t="n">
        <v>9.51922651215165</v>
      </c>
      <c r="AA47" s="65" t="n">
        <v>34.1889219131714</v>
      </c>
    </row>
    <row r="48">
      <c r="A48" s="65" t="s">
        <v>39</v>
      </c>
      <c r="B48" s="65" t="s">
        <v>40</v>
      </c>
      <c r="C48" s="65" t="s">
        <v>17</v>
      </c>
      <c r="D48" s="65" t="n">
        <v>116.9113766</v>
      </c>
      <c r="E48" s="65" t="n">
        <v>29.473286289216</v>
      </c>
      <c r="F48" s="65" t="n">
        <v>1.26629444237101</v>
      </c>
      <c r="G48" s="65" t="n">
        <v>29.3342094680289</v>
      </c>
      <c r="H48" s="65" t="n">
        <v>2001.4706966</v>
      </c>
      <c r="I48" s="65" t="n">
        <v>7.39201899590223</v>
      </c>
      <c r="J48" s="65" t="n">
        <v>21.6783968624745</v>
      </c>
      <c r="K48" s="65" t="n">
        <v>7.80366105428174</v>
      </c>
      <c r="L48" s="65" t="n">
        <v>4009.8933148</v>
      </c>
      <c r="M48" s="65" t="n">
        <v>4.99779324246476</v>
      </c>
      <c r="N48" s="65" t="n">
        <v>43.4320916124763</v>
      </c>
      <c r="O48" s="65" t="n">
        <v>4.63893245910063</v>
      </c>
      <c r="P48" s="65" t="n">
        <v>1213.1208178</v>
      </c>
      <c r="Q48" s="65" t="n">
        <v>9.46052729700637</v>
      </c>
      <c r="R48" s="65" t="n">
        <v>13.1395950862896</v>
      </c>
      <c r="S48" s="65" t="n">
        <v>9.29115675825422</v>
      </c>
      <c r="T48" s="65" t="n">
        <v>238.7363363</v>
      </c>
      <c r="U48" s="65" t="n">
        <v>21.4591059006669</v>
      </c>
      <c r="V48" s="65" t="n">
        <v>2.58580905161206</v>
      </c>
      <c r="W48" s="65" t="n">
        <v>21.0950283921011</v>
      </c>
      <c r="X48" s="65" t="n">
        <v>1652.4260705</v>
      </c>
      <c r="Y48" s="65" t="n">
        <v>11.7343641758421</v>
      </c>
      <c r="Z48" s="65" t="n">
        <v>17.8978129447765</v>
      </c>
      <c r="AA48" s="65" t="n">
        <v>11.4743738146093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482</v>
      </c>
    </row>
    <row r="58">
      <c r="A58" s="5" t="s">
        <v>26</v>
      </c>
      <c r="B58" s="5" t="s">
        <v>10</v>
      </c>
      <c r="C58" s="5" t="s">
        <v>11</v>
      </c>
      <c r="D58" s="5" t="s">
        <v>447</v>
      </c>
      <c r="E58" s="5" t="s">
        <v>448</v>
      </c>
      <c r="F58" s="5" t="s">
        <v>449</v>
      </c>
      <c r="G58" s="5" t="s">
        <v>450</v>
      </c>
      <c r="H58" s="5" t="s">
        <v>451</v>
      </c>
      <c r="I58" s="5" t="s">
        <v>452</v>
      </c>
      <c r="J58" s="5" t="s">
        <v>453</v>
      </c>
      <c r="K58" s="5" t="s">
        <v>454</v>
      </c>
      <c r="L58" s="5" t="s">
        <v>455</v>
      </c>
      <c r="M58" s="5" t="s">
        <v>456</v>
      </c>
      <c r="N58" s="5" t="s">
        <v>457</v>
      </c>
      <c r="O58" s="5" t="s">
        <v>458</v>
      </c>
      <c r="P58" s="5" t="s">
        <v>459</v>
      </c>
      <c r="Q58" s="5" t="s">
        <v>460</v>
      </c>
      <c r="R58" s="5" t="s">
        <v>461</v>
      </c>
      <c r="S58" s="5" t="s">
        <v>462</v>
      </c>
      <c r="T58" s="5" t="s">
        <v>463</v>
      </c>
      <c r="U58" s="5" t="s">
        <v>464</v>
      </c>
      <c r="V58" s="5" t="s">
        <v>465</v>
      </c>
      <c r="W58" s="5" t="s">
        <v>466</v>
      </c>
      <c r="X58" s="5" t="s">
        <v>467</v>
      </c>
      <c r="Y58" s="5" t="s">
        <v>468</v>
      </c>
      <c r="Z58" s="5" t="s">
        <v>469</v>
      </c>
      <c r="AA58" s="5" t="s">
        <v>470</v>
      </c>
    </row>
    <row r="59">
      <c r="A59" s="66" t="s">
        <v>14</v>
      </c>
      <c r="B59" s="66" t="s">
        <v>15</v>
      </c>
      <c r="C59" s="66" t="s">
        <v>16</v>
      </c>
      <c r="D59" s="66" t="n">
        <v>10507.3991506</v>
      </c>
      <c r="E59" s="66" t="n">
        <v>6.78698584552121</v>
      </c>
      <c r="F59" s="66" t="n">
        <v>2.90833066176825</v>
      </c>
      <c r="G59" s="66" t="n">
        <v>6.67634769750427</v>
      </c>
      <c r="H59" s="66" t="n">
        <v>95783.2297829</v>
      </c>
      <c r="I59" s="66" t="n">
        <v>2.46217079672673</v>
      </c>
      <c r="J59" s="66" t="n">
        <v>26.5117275995835</v>
      </c>
      <c r="K59" s="66" t="n">
        <v>2.04762292479296</v>
      </c>
      <c r="L59" s="66" t="n">
        <v>177202.6816497</v>
      </c>
      <c r="M59" s="66" t="n">
        <v>1.91667142447243</v>
      </c>
      <c r="N59" s="66" t="n">
        <v>49.0477219912173</v>
      </c>
      <c r="O59" s="66" t="n">
        <v>1.25907297915564</v>
      </c>
      <c r="P59" s="66" t="n">
        <v>33887.6888407</v>
      </c>
      <c r="Q59" s="66" t="n">
        <v>3.96481782615089</v>
      </c>
      <c r="R59" s="66" t="n">
        <v>9.37973356672587</v>
      </c>
      <c r="S59" s="66" t="n">
        <v>3.78540114650637</v>
      </c>
      <c r="T59" s="66" t="n">
        <v>12086.9385329</v>
      </c>
      <c r="U59" s="66" t="n">
        <v>6.56926635848168</v>
      </c>
      <c r="V59" s="66" t="n">
        <v>3.34552951099549</v>
      </c>
      <c r="W59" s="66" t="n">
        <v>6.45814235888762</v>
      </c>
      <c r="X59" s="66" t="n">
        <v>31818.3245967</v>
      </c>
      <c r="Y59" s="66" t="n">
        <v>3.94846405389209</v>
      </c>
      <c r="Z59" s="66" t="n">
        <v>8.8069566697096</v>
      </c>
      <c r="AA59" s="66" t="n">
        <v>3.82542611927266</v>
      </c>
    </row>
    <row r="60">
      <c r="A60" s="66" t="s">
        <v>14</v>
      </c>
      <c r="B60" s="66" t="s">
        <v>15</v>
      </c>
      <c r="C60" s="66" t="s">
        <v>17</v>
      </c>
      <c r="D60" s="66" t="n">
        <v>18776.5301736</v>
      </c>
      <c r="E60" s="66" t="n">
        <v>5.20479611447017</v>
      </c>
      <c r="F60" s="66" t="n">
        <v>0.7695808828049</v>
      </c>
      <c r="G60" s="66" t="n">
        <v>5.2037191953402</v>
      </c>
      <c r="H60" s="66" t="n">
        <v>332396.6228769</v>
      </c>
      <c r="I60" s="66" t="n">
        <v>1.30366037840173</v>
      </c>
      <c r="J60" s="66" t="n">
        <v>13.6237145047512</v>
      </c>
      <c r="K60" s="66" t="n">
        <v>1.28349536189967</v>
      </c>
      <c r="L60" s="66" t="n">
        <v>880304.6893665</v>
      </c>
      <c r="M60" s="66" t="n">
        <v>0.790339633261145</v>
      </c>
      <c r="N60" s="66" t="n">
        <v>36.0804501000131</v>
      </c>
      <c r="O60" s="66" t="n">
        <v>0.703356613728942</v>
      </c>
      <c r="P60" s="66" t="n">
        <v>359618.3907679</v>
      </c>
      <c r="Q60" s="66" t="n">
        <v>1.22025104777586</v>
      </c>
      <c r="R60" s="66" t="n">
        <v>14.7394346069946</v>
      </c>
      <c r="S60" s="66" t="n">
        <v>1.19222496603038</v>
      </c>
      <c r="T60" s="66" t="n">
        <v>103230.4620156</v>
      </c>
      <c r="U60" s="66" t="n">
        <v>2.23604470588174</v>
      </c>
      <c r="V60" s="66" t="n">
        <v>4.23103679731107</v>
      </c>
      <c r="W60" s="66" t="n">
        <v>2.21752526259683</v>
      </c>
      <c r="X60" s="66" t="n">
        <v>745511.7406459</v>
      </c>
      <c r="Y60" s="66" t="n">
        <v>0.850012497410773</v>
      </c>
      <c r="Z60" s="66" t="n">
        <v>30.5557831081252</v>
      </c>
      <c r="AA60" s="66" t="n">
        <v>0.816561257315125</v>
      </c>
    </row>
    <row r="61">
      <c r="A61" s="66" t="s">
        <v>42</v>
      </c>
      <c r="B61" s="66" t="s">
        <v>43</v>
      </c>
      <c r="C61" s="66" t="s">
        <v>16</v>
      </c>
      <c r="D61" s="66" t="n">
        <v>25.4640044</v>
      </c>
      <c r="E61" s="66" t="n">
        <v>45.9788736904803</v>
      </c>
      <c r="F61" s="66" t="n">
        <v>7.21482668410135</v>
      </c>
      <c r="G61" s="66" t="n">
        <v>44.7854380140493</v>
      </c>
      <c r="H61" s="66" t="n">
        <v>111.1657687</v>
      </c>
      <c r="I61" s="66" t="n">
        <v>16.4175697468463</v>
      </c>
      <c r="J61" s="66" t="n">
        <v>31.4970788481092</v>
      </c>
      <c r="K61" s="66" t="n">
        <v>15.5496102418716</v>
      </c>
      <c r="L61" s="66" t="n">
        <v>172.1544121</v>
      </c>
      <c r="M61" s="66" t="n">
        <v>20.3215388117198</v>
      </c>
      <c r="N61" s="66" t="n">
        <v>48.7772554031157</v>
      </c>
      <c r="O61" s="66" t="n">
        <v>12.7692296933472</v>
      </c>
      <c r="P61" s="66" t="n">
        <v>36.6533788</v>
      </c>
      <c r="Q61" s="66" t="n">
        <v>38.4532395619474</v>
      </c>
      <c r="R61" s="66" t="n">
        <v>10.3851606084672</v>
      </c>
      <c r="S61" s="66" t="n">
        <v>36.5278905327416</v>
      </c>
      <c r="T61" s="66"/>
      <c r="U61" s="66"/>
      <c r="V61" s="66"/>
      <c r="W61" s="66"/>
      <c r="X61" s="66" t="n">
        <v>7.5023681</v>
      </c>
      <c r="Y61" s="66" t="n">
        <v>74.4534698983983</v>
      </c>
      <c r="Z61" s="66" t="n">
        <v>2.12567845620663</v>
      </c>
      <c r="AA61" s="66" t="n">
        <v>74.3850648793513</v>
      </c>
    </row>
    <row r="62">
      <c r="A62" s="66" t="s">
        <v>42</v>
      </c>
      <c r="B62" s="66" t="s">
        <v>43</v>
      </c>
      <c r="C62" s="66" t="s">
        <v>17</v>
      </c>
      <c r="D62" s="66" t="n">
        <v>54.1488767</v>
      </c>
      <c r="E62" s="66" t="n">
        <v>34.5091207260119</v>
      </c>
      <c r="F62" s="66" t="n">
        <v>1.6597538089554</v>
      </c>
      <c r="G62" s="66" t="n">
        <v>34.6285836209265</v>
      </c>
      <c r="H62" s="66" t="n">
        <v>955.3958975</v>
      </c>
      <c r="I62" s="66" t="n">
        <v>7.39324548499698</v>
      </c>
      <c r="J62" s="66" t="n">
        <v>29.2844852298846</v>
      </c>
      <c r="K62" s="66" t="n">
        <v>7.29997864474211</v>
      </c>
      <c r="L62" s="66" t="n">
        <v>1678.4088119</v>
      </c>
      <c r="M62" s="66" t="n">
        <v>5.82939567050875</v>
      </c>
      <c r="N62" s="66" t="n">
        <v>51.4460426200372</v>
      </c>
      <c r="O62" s="66" t="n">
        <v>4.37596368487779</v>
      </c>
      <c r="P62" s="66" t="n">
        <v>290.5571952</v>
      </c>
      <c r="Q62" s="66" t="n">
        <v>18.7635362937439</v>
      </c>
      <c r="R62" s="66" t="n">
        <v>8.90606492401344</v>
      </c>
      <c r="S62" s="66" t="n">
        <v>18.8673377213526</v>
      </c>
      <c r="T62" s="66" t="n">
        <v>70.8025369</v>
      </c>
      <c r="U62" s="66" t="n">
        <v>26.0827497092462</v>
      </c>
      <c r="V62" s="66" t="n">
        <v>2.17021640087837</v>
      </c>
      <c r="W62" s="66" t="n">
        <v>26.0597404600552</v>
      </c>
      <c r="X62" s="66" t="n">
        <v>213.151055</v>
      </c>
      <c r="Y62" s="66" t="n">
        <v>20.7447663568441</v>
      </c>
      <c r="Z62" s="66" t="n">
        <v>6.53343701623108</v>
      </c>
      <c r="AA62" s="66" t="n">
        <v>20.7123910178092</v>
      </c>
    </row>
    <row r="63">
      <c r="A63" s="66" t="s">
        <v>44</v>
      </c>
      <c r="B63" s="66" t="s">
        <v>45</v>
      </c>
      <c r="C63" s="66" t="s">
        <v>16</v>
      </c>
      <c r="D63" s="66"/>
      <c r="E63" s="66"/>
      <c r="F63" s="66"/>
      <c r="G63" s="66"/>
      <c r="H63" s="66" t="n">
        <v>222.3154066</v>
      </c>
      <c r="I63" s="66" t="n">
        <v>32.3978974498809</v>
      </c>
      <c r="J63" s="66" t="n">
        <v>18.4298670295405</v>
      </c>
      <c r="K63" s="66" t="n">
        <v>29.2375599296857</v>
      </c>
      <c r="L63" s="66" t="n">
        <v>648.0712084</v>
      </c>
      <c r="M63" s="66" t="n">
        <v>22.9901978032899</v>
      </c>
      <c r="N63" s="66" t="n">
        <v>53.7248694507961</v>
      </c>
      <c r="O63" s="66" t="n">
        <v>16.1276043713389</v>
      </c>
      <c r="P63" s="66" t="n">
        <v>83.1209156</v>
      </c>
      <c r="Q63" s="66" t="n">
        <v>57.352464458207</v>
      </c>
      <c r="R63" s="66" t="n">
        <v>6.89069392585076</v>
      </c>
      <c r="S63" s="66" t="n">
        <v>52.131553025525</v>
      </c>
      <c r="T63" s="66" t="n">
        <v>160.2431274</v>
      </c>
      <c r="U63" s="66" t="n">
        <v>51.7364277722091</v>
      </c>
      <c r="V63" s="66" t="n">
        <v>13.2840974701019</v>
      </c>
      <c r="W63" s="66" t="n">
        <v>44.7308164248167</v>
      </c>
      <c r="X63" s="66" t="n">
        <v>92.5272074</v>
      </c>
      <c r="Y63" s="66" t="n">
        <v>50.6479339323778</v>
      </c>
      <c r="Z63" s="66" t="n">
        <v>7.67047212371074</v>
      </c>
      <c r="AA63" s="66" t="n">
        <v>51.442822245511</v>
      </c>
    </row>
    <row r="64">
      <c r="A64" s="66" t="s">
        <v>44</v>
      </c>
      <c r="B64" s="66" t="s">
        <v>45</v>
      </c>
      <c r="C64" s="66" t="s">
        <v>17</v>
      </c>
      <c r="D64" s="66" t="n">
        <v>273.0002646</v>
      </c>
      <c r="E64" s="66" t="n">
        <v>42.3614046453911</v>
      </c>
      <c r="F64" s="66" t="n">
        <v>1.20585554436396</v>
      </c>
      <c r="G64" s="66" t="n">
        <v>41.9210291401554</v>
      </c>
      <c r="H64" s="66" t="n">
        <v>3912.8831099</v>
      </c>
      <c r="I64" s="66" t="n">
        <v>10.8593567638726</v>
      </c>
      <c r="J64" s="66" t="n">
        <v>17.2833964078181</v>
      </c>
      <c r="K64" s="66" t="n">
        <v>10.6894694414779</v>
      </c>
      <c r="L64" s="66" t="n">
        <v>7360.3141979</v>
      </c>
      <c r="M64" s="66" t="n">
        <v>7.08536360764897</v>
      </c>
      <c r="N64" s="66" t="n">
        <v>32.5108684301199</v>
      </c>
      <c r="O64" s="66" t="n">
        <v>7.1542581535575</v>
      </c>
      <c r="P64" s="66" t="n">
        <v>2774.1248275</v>
      </c>
      <c r="Q64" s="66" t="n">
        <v>10.6415906130406</v>
      </c>
      <c r="R64" s="66" t="n">
        <v>12.2534452810878</v>
      </c>
      <c r="S64" s="66" t="n">
        <v>10.5172368391567</v>
      </c>
      <c r="T64" s="66" t="n">
        <v>1366.7076038</v>
      </c>
      <c r="U64" s="66" t="n">
        <v>16.5864460452945</v>
      </c>
      <c r="V64" s="66" t="n">
        <v>6.0368144477125</v>
      </c>
      <c r="W64" s="66" t="n">
        <v>16.6507516636</v>
      </c>
      <c r="X64" s="66" t="n">
        <v>6952.5196402</v>
      </c>
      <c r="Y64" s="66" t="n">
        <v>11.7495079035878</v>
      </c>
      <c r="Z64" s="66" t="n">
        <v>30.7096198888978</v>
      </c>
      <c r="AA64" s="66" t="n">
        <v>11.2874691582435</v>
      </c>
    </row>
    <row r="65">
      <c r="A65" s="66" t="s">
        <v>27</v>
      </c>
      <c r="B65" s="66" t="s">
        <v>28</v>
      </c>
      <c r="C65" s="66" t="s">
        <v>16</v>
      </c>
      <c r="D65" s="66"/>
      <c r="E65" s="66"/>
      <c r="F65" s="66"/>
      <c r="G65" s="66"/>
      <c r="H65" s="66" t="n">
        <v>483.9797028</v>
      </c>
      <c r="I65" s="66" t="n">
        <v>32.0139325685472</v>
      </c>
      <c r="J65" s="66" t="n">
        <v>21.6428433707525</v>
      </c>
      <c r="K65" s="66" t="n">
        <v>28.1699823872303</v>
      </c>
      <c r="L65" s="66" t="n">
        <v>1010.8371095</v>
      </c>
      <c r="M65" s="66" t="n">
        <v>29.7099499499173</v>
      </c>
      <c r="N65" s="66" t="n">
        <v>45.2031130803295</v>
      </c>
      <c r="O65" s="66" t="n">
        <v>19.2088521704606</v>
      </c>
      <c r="P65" s="66" t="n">
        <v>354.2759852</v>
      </c>
      <c r="Q65" s="66" t="n">
        <v>39.5541000953378</v>
      </c>
      <c r="R65" s="66" t="n">
        <v>15.8426884709071</v>
      </c>
      <c r="S65" s="66" t="n">
        <v>39.4695089887937</v>
      </c>
      <c r="T65" s="66" t="n">
        <v>157.1192991</v>
      </c>
      <c r="U65" s="66" t="n">
        <v>58.6273004087751</v>
      </c>
      <c r="V65" s="66" t="n">
        <v>7.02613841297584</v>
      </c>
      <c r="W65" s="66" t="n">
        <v>58.5271572400791</v>
      </c>
      <c r="X65" s="66" t="n">
        <v>229.9991743</v>
      </c>
      <c r="Y65" s="66" t="n">
        <v>50.2016987308818</v>
      </c>
      <c r="Z65" s="66" t="n">
        <v>10.2852166650351</v>
      </c>
      <c r="AA65" s="66" t="n">
        <v>48.3565561424786</v>
      </c>
    </row>
    <row r="66">
      <c r="A66" s="66" t="s">
        <v>27</v>
      </c>
      <c r="B66" s="66" t="s">
        <v>28</v>
      </c>
      <c r="C66" s="66" t="s">
        <v>17</v>
      </c>
      <c r="D66" s="66" t="n">
        <v>414.2989887</v>
      </c>
      <c r="E66" s="66" t="n">
        <v>43.4331687927927</v>
      </c>
      <c r="F66" s="66" t="n">
        <v>0.966199044249252</v>
      </c>
      <c r="G66" s="66" t="n">
        <v>42.9450445951768</v>
      </c>
      <c r="H66" s="66" t="n">
        <v>7321.4841125</v>
      </c>
      <c r="I66" s="66" t="n">
        <v>10.4860078631053</v>
      </c>
      <c r="J66" s="66" t="n">
        <v>17.0746517489232</v>
      </c>
      <c r="K66" s="66" t="n">
        <v>10.2108642121132</v>
      </c>
      <c r="L66" s="66" t="n">
        <v>16670.2768131</v>
      </c>
      <c r="M66" s="66" t="n">
        <v>6.52688908865724</v>
      </c>
      <c r="N66" s="66" t="n">
        <v>38.8772504000749</v>
      </c>
      <c r="O66" s="66" t="n">
        <v>5.94834482018924</v>
      </c>
      <c r="P66" s="66" t="n">
        <v>5778.5391008</v>
      </c>
      <c r="Q66" s="66" t="n">
        <v>11.5433894092571</v>
      </c>
      <c r="R66" s="66" t="n">
        <v>13.4763036083411</v>
      </c>
      <c r="S66" s="66" t="n">
        <v>11.1555120317049</v>
      </c>
      <c r="T66" s="66" t="n">
        <v>989.9527941</v>
      </c>
      <c r="U66" s="66" t="n">
        <v>24.7034734252117</v>
      </c>
      <c r="V66" s="66" t="n">
        <v>2.3086984752548</v>
      </c>
      <c r="W66" s="66" t="n">
        <v>24.8170279305688</v>
      </c>
      <c r="X66" s="66" t="n">
        <v>11704.7069901</v>
      </c>
      <c r="Y66" s="66" t="n">
        <v>12.0649398337444</v>
      </c>
      <c r="Z66" s="66" t="n">
        <v>27.2968967231567</v>
      </c>
      <c r="AA66" s="66" t="n">
        <v>12.2299506358701</v>
      </c>
    </row>
    <row r="67">
      <c r="A67" s="66" t="s">
        <v>29</v>
      </c>
      <c r="B67" s="66" t="s">
        <v>30</v>
      </c>
      <c r="C67" s="66" t="s">
        <v>16</v>
      </c>
      <c r="D67" s="66" t="n">
        <v>12.4567478</v>
      </c>
      <c r="E67" s="66" t="n">
        <v>100</v>
      </c>
      <c r="F67" s="66" t="n">
        <v>4.37758231937163</v>
      </c>
      <c r="G67" s="66" t="n">
        <v>99.4378857550303</v>
      </c>
      <c r="H67" s="66" t="n">
        <v>76.118419</v>
      </c>
      <c r="I67" s="66" t="n">
        <v>36.3809373222952</v>
      </c>
      <c r="J67" s="66" t="n">
        <v>26.7497303905375</v>
      </c>
      <c r="K67" s="66" t="n">
        <v>31.334564417578</v>
      </c>
      <c r="L67" s="66" t="n">
        <v>113.4647742</v>
      </c>
      <c r="M67" s="66" t="n">
        <v>36.6896192520348</v>
      </c>
      <c r="N67" s="66" t="n">
        <v>39.8740824960279</v>
      </c>
      <c r="O67" s="66" t="n">
        <v>27.1825388554088</v>
      </c>
      <c r="P67" s="66" t="n">
        <v>10.3373165</v>
      </c>
      <c r="Q67" s="66" t="n">
        <v>100</v>
      </c>
      <c r="R67" s="66" t="n">
        <v>3.63276632606695</v>
      </c>
      <c r="S67" s="66" t="n">
        <v>100.19692935965</v>
      </c>
      <c r="T67" s="66" t="n">
        <v>16.818079</v>
      </c>
      <c r="U67" s="66" t="n">
        <v>100</v>
      </c>
      <c r="V67" s="66" t="n">
        <v>5.91025253607489</v>
      </c>
      <c r="W67" s="66" t="n">
        <v>97.8574167366839</v>
      </c>
      <c r="X67" s="66" t="n">
        <v>55.3623689</v>
      </c>
      <c r="Y67" s="66" t="n">
        <v>50.6385232536441</v>
      </c>
      <c r="Z67" s="66" t="n">
        <v>19.4555859319211</v>
      </c>
      <c r="AA67" s="66" t="n">
        <v>46.8636659934046</v>
      </c>
    </row>
    <row r="68">
      <c r="A68" s="66" t="s">
        <v>29</v>
      </c>
      <c r="B68" s="66" t="s">
        <v>30</v>
      </c>
      <c r="C68" s="66" t="s">
        <v>17</v>
      </c>
      <c r="D68" s="66" t="n">
        <v>48.0907179</v>
      </c>
      <c r="E68" s="66" t="n">
        <v>44.3586632752594</v>
      </c>
      <c r="F68" s="66" t="n">
        <v>0.600082046821732</v>
      </c>
      <c r="G68" s="66" t="n">
        <v>44.2158494582842</v>
      </c>
      <c r="H68" s="66" t="n">
        <v>1769.5290088</v>
      </c>
      <c r="I68" s="66" t="n">
        <v>10.299542938489</v>
      </c>
      <c r="J68" s="66" t="n">
        <v>22.0804062796312</v>
      </c>
      <c r="K68" s="66" t="n">
        <v>9.94812642653267</v>
      </c>
      <c r="L68" s="66" t="n">
        <v>2987.0469847</v>
      </c>
      <c r="M68" s="66" t="n">
        <v>7.90422178452588</v>
      </c>
      <c r="N68" s="66" t="n">
        <v>37.2727492290453</v>
      </c>
      <c r="O68" s="66" t="n">
        <v>7.57891773810967</v>
      </c>
      <c r="P68" s="66" t="n">
        <v>903.6905584</v>
      </c>
      <c r="Q68" s="66" t="n">
        <v>12.4429212580187</v>
      </c>
      <c r="R68" s="66" t="n">
        <v>11.2763648300236</v>
      </c>
      <c r="S68" s="66" t="n">
        <v>12.0707667312907</v>
      </c>
      <c r="T68" s="66" t="n">
        <v>260.42973</v>
      </c>
      <c r="U68" s="66" t="n">
        <v>22.2999064379456</v>
      </c>
      <c r="V68" s="66" t="n">
        <v>3.24967503618055</v>
      </c>
      <c r="W68" s="66" t="n">
        <v>22.570967797888</v>
      </c>
      <c r="X68" s="66" t="n">
        <v>2045.2367749</v>
      </c>
      <c r="Y68" s="66" t="n">
        <v>12.7289661972971</v>
      </c>
      <c r="Z68" s="66" t="n">
        <v>25.5207225782976</v>
      </c>
      <c r="AA68" s="66" t="n">
        <v>12.820767608792</v>
      </c>
    </row>
    <row r="69">
      <c r="A69" s="66" t="s">
        <v>46</v>
      </c>
      <c r="B69" s="66" t="s">
        <v>47</v>
      </c>
      <c r="C69" s="66" t="s">
        <v>16</v>
      </c>
      <c r="D69" s="66" t="n">
        <v>41.1490888</v>
      </c>
      <c r="E69" s="66" t="n">
        <v>51.7307972492266</v>
      </c>
      <c r="F69" s="66" t="n">
        <v>4.68133997564452</v>
      </c>
      <c r="G69" s="66" t="n">
        <v>49.8083770057361</v>
      </c>
      <c r="H69" s="66" t="n">
        <v>281.2444898</v>
      </c>
      <c r="I69" s="66" t="n">
        <v>19.187014392916</v>
      </c>
      <c r="J69" s="66" t="n">
        <v>31.9958743054959</v>
      </c>
      <c r="K69" s="66" t="n">
        <v>17.0686301432241</v>
      </c>
      <c r="L69" s="66" t="n">
        <v>488.1579972</v>
      </c>
      <c r="M69" s="66" t="n">
        <v>14.7702814264073</v>
      </c>
      <c r="N69" s="66" t="n">
        <v>55.5354593106549</v>
      </c>
      <c r="O69" s="66" t="n">
        <v>11.0876308552462</v>
      </c>
      <c r="P69" s="66" t="n">
        <v>29.203732</v>
      </c>
      <c r="Q69" s="66" t="n">
        <v>56.8725309069558</v>
      </c>
      <c r="R69" s="66" t="n">
        <v>3.32237242759089</v>
      </c>
      <c r="S69" s="66" t="n">
        <v>55.6231360726944</v>
      </c>
      <c r="T69" s="66" t="n">
        <v>19.8022863</v>
      </c>
      <c r="U69" s="66" t="n">
        <v>71.2668569948474</v>
      </c>
      <c r="V69" s="66" t="n">
        <v>2.25281378442936</v>
      </c>
      <c r="W69" s="66" t="n">
        <v>70.5454572000968</v>
      </c>
      <c r="X69" s="66" t="n">
        <v>19.4447645</v>
      </c>
      <c r="Y69" s="66" t="n">
        <v>73.1348887663022</v>
      </c>
      <c r="Z69" s="66" t="n">
        <v>2.21214019618445</v>
      </c>
      <c r="AA69" s="66" t="n">
        <v>72.8652616116401</v>
      </c>
    </row>
    <row r="70">
      <c r="A70" s="66" t="s">
        <v>46</v>
      </c>
      <c r="B70" s="66" t="s">
        <v>47</v>
      </c>
      <c r="C70" s="66" t="s">
        <v>17</v>
      </c>
      <c r="D70" s="66" t="n">
        <v>31.4944715</v>
      </c>
      <c r="E70" s="66" t="n">
        <v>52.1107054562014</v>
      </c>
      <c r="F70" s="66" t="n">
        <v>0.476127683794065</v>
      </c>
      <c r="G70" s="66" t="n">
        <v>52.6724476220835</v>
      </c>
      <c r="H70" s="66" t="n">
        <v>2173.9927917</v>
      </c>
      <c r="I70" s="66" t="n">
        <v>6.42869577216282</v>
      </c>
      <c r="J70" s="66" t="n">
        <v>32.8660270580223</v>
      </c>
      <c r="K70" s="66" t="n">
        <v>6.30695650647346</v>
      </c>
      <c r="L70" s="66" t="n">
        <v>3669.4560725</v>
      </c>
      <c r="M70" s="66" t="n">
        <v>5.46670331730852</v>
      </c>
      <c r="N70" s="66" t="n">
        <v>55.4741685563287</v>
      </c>
      <c r="O70" s="66" t="n">
        <v>4.10779673301247</v>
      </c>
      <c r="P70" s="66" t="n">
        <v>396.3050381</v>
      </c>
      <c r="Q70" s="66" t="n">
        <v>17.5373676611952</v>
      </c>
      <c r="R70" s="66" t="n">
        <v>5.99126738375247</v>
      </c>
      <c r="S70" s="66" t="n">
        <v>16.7109910281788</v>
      </c>
      <c r="T70" s="66" t="n">
        <v>147.7995649</v>
      </c>
      <c r="U70" s="66" t="n">
        <v>30.1126274057722</v>
      </c>
      <c r="V70" s="66" t="n">
        <v>2.23440690222751</v>
      </c>
      <c r="W70" s="66" t="n">
        <v>30.2597571153466</v>
      </c>
      <c r="X70" s="66" t="n">
        <v>195.6633188</v>
      </c>
      <c r="Y70" s="66" t="n">
        <v>22.9721322168481</v>
      </c>
      <c r="Z70" s="66" t="n">
        <v>2.95800241587492</v>
      </c>
      <c r="AA70" s="66" t="n">
        <v>22.251362941503</v>
      </c>
    </row>
    <row r="71">
      <c r="A71" s="66" t="s">
        <v>48</v>
      </c>
      <c r="B71" s="66" t="s">
        <v>49</v>
      </c>
      <c r="C71" s="66" t="s">
        <v>16</v>
      </c>
      <c r="D71" s="66" t="n">
        <v>65.6684528</v>
      </c>
      <c r="E71" s="66" t="n">
        <v>100</v>
      </c>
      <c r="F71" s="66" t="n">
        <v>1.89505500242444</v>
      </c>
      <c r="G71" s="66" t="n">
        <v>99.1542002943889</v>
      </c>
      <c r="H71" s="66" t="n">
        <v>1335.6675537</v>
      </c>
      <c r="I71" s="66" t="n">
        <v>24.5565698333488</v>
      </c>
      <c r="J71" s="66" t="n">
        <v>38.5445883265154</v>
      </c>
      <c r="K71" s="66" t="n">
        <v>15.7437745993058</v>
      </c>
      <c r="L71" s="66" t="n">
        <v>1306.8041594</v>
      </c>
      <c r="M71" s="66" t="n">
        <v>25.09574973363</v>
      </c>
      <c r="N71" s="66" t="n">
        <v>37.7116507830993</v>
      </c>
      <c r="O71" s="66" t="n">
        <v>15.8677662645313</v>
      </c>
      <c r="P71" s="66" t="n">
        <v>519.6089411</v>
      </c>
      <c r="Q71" s="66" t="n">
        <v>36.6987125349919</v>
      </c>
      <c r="R71" s="66" t="n">
        <v>14.9948336096023</v>
      </c>
      <c r="S71" s="66" t="n">
        <v>37.0600818449621</v>
      </c>
      <c r="T71" s="66" t="n">
        <v>126.4696861</v>
      </c>
      <c r="U71" s="66" t="n">
        <v>70.2842136524007</v>
      </c>
      <c r="V71" s="66" t="n">
        <v>3.64965217056026</v>
      </c>
      <c r="W71" s="66" t="n">
        <v>71.4084124291046</v>
      </c>
      <c r="X71" s="66" t="n">
        <v>111.0343376</v>
      </c>
      <c r="Y71" s="66" t="n">
        <v>70.4042779617918</v>
      </c>
      <c r="Z71" s="66" t="n">
        <v>3.20422010779831</v>
      </c>
      <c r="AA71" s="66" t="n">
        <v>71.8341859098271</v>
      </c>
    </row>
    <row r="72">
      <c r="A72" s="66" t="s">
        <v>48</v>
      </c>
      <c r="B72" s="66" t="s">
        <v>49</v>
      </c>
      <c r="C72" s="66" t="s">
        <v>17</v>
      </c>
      <c r="D72" s="66" t="n">
        <v>732.9573084</v>
      </c>
      <c r="E72" s="66" t="n">
        <v>26.4318664816109</v>
      </c>
      <c r="F72" s="66" t="n">
        <v>1.60583043522034</v>
      </c>
      <c r="G72" s="66" t="n">
        <v>26.1415197527283</v>
      </c>
      <c r="H72" s="66" t="n">
        <v>10935.1962111</v>
      </c>
      <c r="I72" s="66" t="n">
        <v>7.27195229719537</v>
      </c>
      <c r="J72" s="66" t="n">
        <v>23.9578358652607</v>
      </c>
      <c r="K72" s="66" t="n">
        <v>7.56639433371095</v>
      </c>
      <c r="L72" s="66" t="n">
        <v>21573.1027228</v>
      </c>
      <c r="M72" s="66" t="n">
        <v>5.33237655197684</v>
      </c>
      <c r="N72" s="66" t="n">
        <v>47.2643420529224</v>
      </c>
      <c r="O72" s="66" t="n">
        <v>4.49668270143585</v>
      </c>
      <c r="P72" s="66" t="n">
        <v>4876.0563261</v>
      </c>
      <c r="Q72" s="66" t="n">
        <v>12.6255924637458</v>
      </c>
      <c r="R72" s="66" t="n">
        <v>10.6829136739119</v>
      </c>
      <c r="S72" s="66" t="n">
        <v>12.3786108103172</v>
      </c>
      <c r="T72" s="66" t="n">
        <v>1667.8988575</v>
      </c>
      <c r="U72" s="66" t="n">
        <v>19.407616847039</v>
      </c>
      <c r="V72" s="66" t="n">
        <v>3.65418656386608</v>
      </c>
      <c r="W72" s="66" t="n">
        <v>19.5446014914793</v>
      </c>
      <c r="X72" s="66" t="n">
        <v>5858.2944091</v>
      </c>
      <c r="Y72" s="66" t="n">
        <v>16.0967483049929</v>
      </c>
      <c r="Z72" s="66" t="n">
        <v>12.8348914088185</v>
      </c>
      <c r="AA72" s="66" t="n">
        <v>16.222954894244</v>
      </c>
    </row>
    <row r="73">
      <c r="A73" s="66" t="s">
        <v>31</v>
      </c>
      <c r="B73" s="66" t="s">
        <v>32</v>
      </c>
      <c r="C73" s="66" t="s">
        <v>16</v>
      </c>
      <c r="D73" s="66" t="n">
        <v>48.3263502</v>
      </c>
      <c r="E73" s="66" t="n">
        <v>70.2451860705208</v>
      </c>
      <c r="F73" s="66" t="n">
        <v>2.36398764881219</v>
      </c>
      <c r="G73" s="66" t="n">
        <v>70.3116798086254</v>
      </c>
      <c r="H73" s="66" t="n">
        <v>445.3975233</v>
      </c>
      <c r="I73" s="66" t="n">
        <v>36.3389844331406</v>
      </c>
      <c r="J73" s="66" t="n">
        <v>21.7875804718383</v>
      </c>
      <c r="K73" s="66" t="n">
        <v>26.2300330388233</v>
      </c>
      <c r="L73" s="66" t="n">
        <v>1125.4301294</v>
      </c>
      <c r="M73" s="66" t="n">
        <v>21.614214302146</v>
      </c>
      <c r="N73" s="66" t="n">
        <v>55.0528420725367</v>
      </c>
      <c r="O73" s="66" t="n">
        <v>11.2909655256159</v>
      </c>
      <c r="P73" s="66" t="n">
        <v>342.6842014</v>
      </c>
      <c r="Q73" s="66" t="n">
        <v>36.9876638873265</v>
      </c>
      <c r="R73" s="66" t="n">
        <v>16.7631368021802</v>
      </c>
      <c r="S73" s="66" t="n">
        <v>35.1256353549766</v>
      </c>
      <c r="T73" s="66" t="n">
        <v>41.0765357</v>
      </c>
      <c r="U73" s="66" t="n">
        <v>100</v>
      </c>
      <c r="V73" s="66" t="n">
        <v>2.00934733636874</v>
      </c>
      <c r="W73" s="66" t="n">
        <v>91.5707884656853</v>
      </c>
      <c r="X73" s="66" t="n">
        <v>41.3577935</v>
      </c>
      <c r="Y73" s="66" t="n">
        <v>99.9999999999998</v>
      </c>
      <c r="Z73" s="66" t="n">
        <v>2.02310566826387</v>
      </c>
      <c r="AA73" s="66" t="n">
        <v>101.241344743932</v>
      </c>
    </row>
    <row r="74">
      <c r="A74" s="66" t="s">
        <v>31</v>
      </c>
      <c r="B74" s="66" t="s">
        <v>32</v>
      </c>
      <c r="C74" s="66" t="s">
        <v>17</v>
      </c>
      <c r="D74" s="66" t="n">
        <v>281.8628019</v>
      </c>
      <c r="E74" s="66" t="n">
        <v>42.8255311735549</v>
      </c>
      <c r="F74" s="66" t="n">
        <v>0.748370552553738</v>
      </c>
      <c r="G74" s="66" t="n">
        <v>42.9459487730935</v>
      </c>
      <c r="H74" s="66" t="n">
        <v>6845.057416</v>
      </c>
      <c r="I74" s="66" t="n">
        <v>9.7683137262413</v>
      </c>
      <c r="J74" s="66" t="n">
        <v>18.1742300372484</v>
      </c>
      <c r="K74" s="66" t="n">
        <v>10.0210288640247</v>
      </c>
      <c r="L74" s="66" t="n">
        <v>16739.0334733</v>
      </c>
      <c r="M74" s="66" t="n">
        <v>5.18212347707829</v>
      </c>
      <c r="N74" s="66" t="n">
        <v>44.4436074756448</v>
      </c>
      <c r="O74" s="66" t="n">
        <v>4.95519597034059</v>
      </c>
      <c r="P74" s="66" t="n">
        <v>6585.6400889</v>
      </c>
      <c r="Q74" s="66" t="n">
        <v>7.73799031886924</v>
      </c>
      <c r="R74" s="66" t="n">
        <v>17.4854541962536</v>
      </c>
      <c r="S74" s="66" t="n">
        <v>7.47768728449511</v>
      </c>
      <c r="T74" s="66" t="n">
        <v>989.8216625</v>
      </c>
      <c r="U74" s="66" t="n">
        <v>22.6577071019451</v>
      </c>
      <c r="V74" s="66" t="n">
        <v>2.6280636518954</v>
      </c>
      <c r="W74" s="66" t="n">
        <v>22.6190592737792</v>
      </c>
      <c r="X74" s="66" t="n">
        <v>6222.1191444</v>
      </c>
      <c r="Y74" s="66" t="n">
        <v>14.0986709690444</v>
      </c>
      <c r="Z74" s="66" t="n">
        <v>16.5202740864041</v>
      </c>
      <c r="AA74" s="66" t="n">
        <v>13.7983305993474</v>
      </c>
    </row>
    <row r="75">
      <c r="A75" s="66" t="s">
        <v>50</v>
      </c>
      <c r="B75" s="66" t="s">
        <v>51</v>
      </c>
      <c r="C75" s="66" t="s">
        <v>16</v>
      </c>
      <c r="D75" s="66" t="n">
        <v>386.9190041</v>
      </c>
      <c r="E75" s="66" t="n">
        <v>37.8546511335615</v>
      </c>
      <c r="F75" s="66" t="n">
        <v>5.87472016391134</v>
      </c>
      <c r="G75" s="66" t="n">
        <v>37.1000473851461</v>
      </c>
      <c r="H75" s="66" t="n">
        <v>2686.9110053</v>
      </c>
      <c r="I75" s="66" t="n">
        <v>16.7125121019507</v>
      </c>
      <c r="J75" s="66" t="n">
        <v>40.7962650947782</v>
      </c>
      <c r="K75" s="66" t="n">
        <v>11.9227731234481</v>
      </c>
      <c r="L75" s="66" t="n">
        <v>2012.1228799</v>
      </c>
      <c r="M75" s="66" t="n">
        <v>20.4679710385948</v>
      </c>
      <c r="N75" s="66" t="n">
        <v>30.5507321417606</v>
      </c>
      <c r="O75" s="66" t="n">
        <v>16.6182712713199</v>
      </c>
      <c r="P75" s="66" t="n">
        <v>656.3025844</v>
      </c>
      <c r="Q75" s="66" t="n">
        <v>33.2015773319714</v>
      </c>
      <c r="R75" s="66" t="n">
        <v>9.96486082447714</v>
      </c>
      <c r="S75" s="66" t="n">
        <v>28.6153502210806</v>
      </c>
      <c r="T75" s="66" t="n">
        <v>482.9045224</v>
      </c>
      <c r="U75" s="66" t="n">
        <v>39.7690366561952</v>
      </c>
      <c r="V75" s="66" t="n">
        <v>7.3321002714409</v>
      </c>
      <c r="W75" s="66" t="n">
        <v>37.4866716833505</v>
      </c>
      <c r="X75" s="66" t="n">
        <v>361.0091031</v>
      </c>
      <c r="Y75" s="66" t="n">
        <v>47.1753181991362</v>
      </c>
      <c r="Z75" s="66" t="n">
        <v>5.48132150363176</v>
      </c>
      <c r="AA75" s="66" t="n">
        <v>48.1475629083507</v>
      </c>
    </row>
    <row r="76">
      <c r="A76" s="66" t="s">
        <v>50</v>
      </c>
      <c r="B76" s="66" t="s">
        <v>51</v>
      </c>
      <c r="C76" s="66" t="s">
        <v>17</v>
      </c>
      <c r="D76" s="66" t="n">
        <v>947.1638798</v>
      </c>
      <c r="E76" s="66" t="n">
        <v>27.3107187627328</v>
      </c>
      <c r="F76" s="66" t="n">
        <v>1.90065377347602</v>
      </c>
      <c r="G76" s="66" t="n">
        <v>27.3362497383017</v>
      </c>
      <c r="H76" s="66" t="n">
        <v>12550.1023863</v>
      </c>
      <c r="I76" s="66" t="n">
        <v>7.33589010219536</v>
      </c>
      <c r="J76" s="66" t="n">
        <v>25.1840256651978</v>
      </c>
      <c r="K76" s="66" t="n">
        <v>7.94311523969969</v>
      </c>
      <c r="L76" s="66" t="n">
        <v>19154.0609998</v>
      </c>
      <c r="M76" s="66" t="n">
        <v>6.16638260895029</v>
      </c>
      <c r="N76" s="66" t="n">
        <v>38.4360500786274</v>
      </c>
      <c r="O76" s="66" t="n">
        <v>5.24169417537986</v>
      </c>
      <c r="P76" s="66" t="n">
        <v>6299.8680796</v>
      </c>
      <c r="Q76" s="66" t="n">
        <v>9.19359790597975</v>
      </c>
      <c r="R76" s="66" t="n">
        <v>12.641812355029</v>
      </c>
      <c r="S76" s="66" t="n">
        <v>9.02016834045618</v>
      </c>
      <c r="T76" s="66" t="n">
        <v>1640.777246</v>
      </c>
      <c r="U76" s="66" t="n">
        <v>21.2248541931318</v>
      </c>
      <c r="V76" s="66" t="n">
        <v>3.29251308094857</v>
      </c>
      <c r="W76" s="66" t="n">
        <v>20.7731346636313</v>
      </c>
      <c r="X76" s="66" t="n">
        <v>9241.6106217</v>
      </c>
      <c r="Y76" s="66" t="n">
        <v>10.8992646594488</v>
      </c>
      <c r="Z76" s="66" t="n">
        <v>18.5449450467212</v>
      </c>
      <c r="AA76" s="66" t="n">
        <v>10.1186459955069</v>
      </c>
    </row>
    <row r="77">
      <c r="A77" s="66" t="s">
        <v>52</v>
      </c>
      <c r="B77" s="66" t="s">
        <v>53</v>
      </c>
      <c r="C77" s="66" t="s">
        <v>16</v>
      </c>
      <c r="D77" s="66"/>
      <c r="E77" s="66"/>
      <c r="F77" s="66"/>
      <c r="G77" s="66"/>
      <c r="H77" s="66" t="n">
        <v>39.295454</v>
      </c>
      <c r="I77" s="66" t="n">
        <v>36.108381137794</v>
      </c>
      <c r="J77" s="66" t="n">
        <v>30.1290692023624</v>
      </c>
      <c r="K77" s="66" t="n">
        <v>34.3340949534445</v>
      </c>
      <c r="L77" s="66" t="n">
        <v>68.7533348</v>
      </c>
      <c r="M77" s="66" t="n">
        <v>33.2592704701972</v>
      </c>
      <c r="N77" s="66" t="n">
        <v>52.7153594429114</v>
      </c>
      <c r="O77" s="66" t="n">
        <v>22.5109146316304</v>
      </c>
      <c r="P77" s="66"/>
      <c r="Q77" s="66"/>
      <c r="R77" s="66"/>
      <c r="S77" s="66"/>
      <c r="T77" s="66" t="n">
        <v>18.8843428</v>
      </c>
      <c r="U77" s="66" t="n">
        <v>70.1061034067756</v>
      </c>
      <c r="V77" s="66" t="n">
        <v>14.4792237560694</v>
      </c>
      <c r="W77" s="66" t="n">
        <v>58.2793294373004</v>
      </c>
      <c r="X77" s="66" t="n">
        <v>3.4905922</v>
      </c>
      <c r="Y77" s="66" t="n">
        <v>100</v>
      </c>
      <c r="Z77" s="66" t="n">
        <v>2.67634759865674</v>
      </c>
      <c r="AA77" s="66" t="n">
        <v>101.955495699294</v>
      </c>
    </row>
    <row r="78">
      <c r="A78" s="66" t="s">
        <v>52</v>
      </c>
      <c r="B78" s="66" t="s">
        <v>53</v>
      </c>
      <c r="C78" s="66" t="s">
        <v>17</v>
      </c>
      <c r="D78" s="66" t="n">
        <v>39.7929689</v>
      </c>
      <c r="E78" s="66" t="n">
        <v>34.5709803583087</v>
      </c>
      <c r="F78" s="66" t="n">
        <v>0.861595958450675</v>
      </c>
      <c r="G78" s="66" t="n">
        <v>34.7986772516286</v>
      </c>
      <c r="H78" s="66" t="n">
        <v>772.8691654</v>
      </c>
      <c r="I78" s="66" t="n">
        <v>12.8379420384878</v>
      </c>
      <c r="J78" s="66" t="n">
        <v>16.7341358970526</v>
      </c>
      <c r="K78" s="66" t="n">
        <v>12.2288650731724</v>
      </c>
      <c r="L78" s="66" t="n">
        <v>2691.0882661</v>
      </c>
      <c r="M78" s="66" t="n">
        <v>4.63865701911363</v>
      </c>
      <c r="N78" s="66" t="n">
        <v>58.2673481773258</v>
      </c>
      <c r="O78" s="66" t="n">
        <v>4.22835391685675</v>
      </c>
      <c r="P78" s="66" t="n">
        <v>682.0904245</v>
      </c>
      <c r="Q78" s="66" t="n">
        <v>12.6732826185628</v>
      </c>
      <c r="R78" s="66" t="n">
        <v>14.7685978023898</v>
      </c>
      <c r="S78" s="66" t="n">
        <v>12.4722108793941</v>
      </c>
      <c r="T78" s="66" t="n">
        <v>79.7106914</v>
      </c>
      <c r="U78" s="66" t="n">
        <v>30.8756873155047</v>
      </c>
      <c r="V78" s="66" t="n">
        <v>1.72589307744638</v>
      </c>
      <c r="W78" s="66" t="n">
        <v>30.2227744625508</v>
      </c>
      <c r="X78" s="66" t="n">
        <v>352.9670027</v>
      </c>
      <c r="Y78" s="66" t="n">
        <v>17.2599290764227</v>
      </c>
      <c r="Z78" s="66" t="n">
        <v>7.64242908733479</v>
      </c>
      <c r="AA78" s="66" t="n">
        <v>17.3939380084124</v>
      </c>
    </row>
    <row r="79">
      <c r="A79" s="66" t="s">
        <v>33</v>
      </c>
      <c r="B79" s="66" t="s">
        <v>34</v>
      </c>
      <c r="C79" s="66" t="s">
        <v>16</v>
      </c>
      <c r="D79" s="66" t="n">
        <v>142.6131558</v>
      </c>
      <c r="E79" s="66" t="n">
        <v>50.2137132528581</v>
      </c>
      <c r="F79" s="66" t="n">
        <v>22.8174409587221</v>
      </c>
      <c r="G79" s="66" t="n">
        <v>36.7209949877856</v>
      </c>
      <c r="H79" s="66" t="n">
        <v>266.5322765</v>
      </c>
      <c r="I79" s="66" t="n">
        <v>19.9595755991414</v>
      </c>
      <c r="J79" s="66" t="n">
        <v>42.6439233359461</v>
      </c>
      <c r="K79" s="66" t="n">
        <v>14.2625373816234</v>
      </c>
      <c r="L79" s="66" t="n">
        <v>145.23929</v>
      </c>
      <c r="M79" s="66" t="n">
        <v>25.1173258706968</v>
      </c>
      <c r="N79" s="66" t="n">
        <v>23.2376102041331</v>
      </c>
      <c r="O79" s="66" t="n">
        <v>18.687959475744</v>
      </c>
      <c r="P79" s="66" t="n">
        <v>34.643447</v>
      </c>
      <c r="Q79" s="66" t="n">
        <v>62.0414903584769</v>
      </c>
      <c r="R79" s="66" t="n">
        <v>5.54279022923856</v>
      </c>
      <c r="S79" s="66" t="n">
        <v>58.7139610646142</v>
      </c>
      <c r="T79" s="66"/>
      <c r="U79" s="66"/>
      <c r="V79" s="66"/>
      <c r="W79" s="66"/>
      <c r="X79" s="66" t="n">
        <v>35.9900177</v>
      </c>
      <c r="Y79" s="66" t="n">
        <v>51.342669473287</v>
      </c>
      <c r="Z79" s="66" t="n">
        <v>5.75823527196017</v>
      </c>
      <c r="AA79" s="66" t="n">
        <v>51.5515975011552</v>
      </c>
    </row>
    <row r="80">
      <c r="A80" s="66" t="s">
        <v>33</v>
      </c>
      <c r="B80" s="66" t="s">
        <v>34</v>
      </c>
      <c r="C80" s="66" t="s">
        <v>17</v>
      </c>
      <c r="D80" s="66" t="n">
        <v>71.4701597</v>
      </c>
      <c r="E80" s="66" t="n">
        <v>35.2471746772506</v>
      </c>
      <c r="F80" s="66" t="n">
        <v>1.25177020580994</v>
      </c>
      <c r="G80" s="66" t="n">
        <v>35.6362895358752</v>
      </c>
      <c r="H80" s="66" t="n">
        <v>1045.4531614</v>
      </c>
      <c r="I80" s="66" t="n">
        <v>9.04438565157681</v>
      </c>
      <c r="J80" s="66" t="n">
        <v>18.3106785335801</v>
      </c>
      <c r="K80" s="66" t="n">
        <v>9.15283151496074</v>
      </c>
      <c r="L80" s="66" t="n">
        <v>2075.1972725</v>
      </c>
      <c r="M80" s="66" t="n">
        <v>7.47695552944192</v>
      </c>
      <c r="N80" s="66" t="n">
        <v>36.3462195662837</v>
      </c>
      <c r="O80" s="66" t="n">
        <v>6.43932874424459</v>
      </c>
      <c r="P80" s="66" t="n">
        <v>860.1387364</v>
      </c>
      <c r="Q80" s="66" t="n">
        <v>11.1893140427819</v>
      </c>
      <c r="R80" s="66" t="n">
        <v>15.0649732364951</v>
      </c>
      <c r="S80" s="66" t="n">
        <v>10.6558793064733</v>
      </c>
      <c r="T80" s="66" t="n">
        <v>161.2025933</v>
      </c>
      <c r="U80" s="66" t="n">
        <v>23.2159418392033</v>
      </c>
      <c r="V80" s="66" t="n">
        <v>2.82339656493363</v>
      </c>
      <c r="W80" s="66" t="n">
        <v>22.8511227453093</v>
      </c>
      <c r="X80" s="66" t="n">
        <v>1496.0652222</v>
      </c>
      <c r="Y80" s="66" t="n">
        <v>10.7731002757464</v>
      </c>
      <c r="Z80" s="66" t="n">
        <v>26.2029618928974</v>
      </c>
      <c r="AA80" s="66" t="n">
        <v>10.2571572116348</v>
      </c>
    </row>
    <row r="81">
      <c r="A81" s="66" t="s">
        <v>54</v>
      </c>
      <c r="B81" s="66" t="s">
        <v>55</v>
      </c>
      <c r="C81" s="66" t="s">
        <v>16</v>
      </c>
      <c r="D81" s="66" t="n">
        <v>202.0121744</v>
      </c>
      <c r="E81" s="66" t="n">
        <v>50.783557497907</v>
      </c>
      <c r="F81" s="66" t="n">
        <v>4.19277440984478</v>
      </c>
      <c r="G81" s="66" t="n">
        <v>48.983802487561</v>
      </c>
      <c r="H81" s="66" t="n">
        <v>1217.0315457</v>
      </c>
      <c r="I81" s="66" t="n">
        <v>16.5204204161928</v>
      </c>
      <c r="J81" s="66" t="n">
        <v>25.2595603999637</v>
      </c>
      <c r="K81" s="66" t="n">
        <v>15.0326340414469</v>
      </c>
      <c r="L81" s="66" t="n">
        <v>2331.3803738</v>
      </c>
      <c r="M81" s="66" t="n">
        <v>16.2588441544414</v>
      </c>
      <c r="N81" s="66" t="n">
        <v>48.3879350336967</v>
      </c>
      <c r="O81" s="66" t="n">
        <v>10.7013332995022</v>
      </c>
      <c r="P81" s="66" t="n">
        <v>460.2017687</v>
      </c>
      <c r="Q81" s="66" t="n">
        <v>34.3573662597293</v>
      </c>
      <c r="R81" s="66" t="n">
        <v>9.55151443174936</v>
      </c>
      <c r="S81" s="66" t="n">
        <v>32.7608584630329</v>
      </c>
      <c r="T81" s="66" t="n">
        <v>279.5830297</v>
      </c>
      <c r="U81" s="66" t="n">
        <v>41.0037379104246</v>
      </c>
      <c r="V81" s="66" t="n">
        <v>5.80276201587697</v>
      </c>
      <c r="W81" s="66" t="n">
        <v>41.1702611071004</v>
      </c>
      <c r="X81" s="66" t="n">
        <v>327.8937446</v>
      </c>
      <c r="Y81" s="66" t="n">
        <v>40.0318797049015</v>
      </c>
      <c r="Z81" s="66" t="n">
        <v>6.80545370886846</v>
      </c>
      <c r="AA81" s="66" t="n">
        <v>39.1825445495331</v>
      </c>
    </row>
    <row r="82">
      <c r="A82" s="66" t="s">
        <v>54</v>
      </c>
      <c r="B82" s="66" t="s">
        <v>55</v>
      </c>
      <c r="C82" s="66" t="s">
        <v>17</v>
      </c>
      <c r="D82" s="66" t="n">
        <v>213.9969868</v>
      </c>
      <c r="E82" s="66" t="n">
        <v>44.4745766761847</v>
      </c>
      <c r="F82" s="66" t="n">
        <v>0.545934807659313</v>
      </c>
      <c r="G82" s="66" t="n">
        <v>44.8494104214663</v>
      </c>
      <c r="H82" s="66" t="n">
        <v>6295.0099378</v>
      </c>
      <c r="I82" s="66" t="n">
        <v>9.66170041912927</v>
      </c>
      <c r="J82" s="66" t="n">
        <v>16.0594085505428</v>
      </c>
      <c r="K82" s="66" t="n">
        <v>9.63990722330077</v>
      </c>
      <c r="L82" s="66" t="n">
        <v>17640.3123279</v>
      </c>
      <c r="M82" s="66" t="n">
        <v>5.83149954582729</v>
      </c>
      <c r="N82" s="66" t="n">
        <v>45.0027856082985</v>
      </c>
      <c r="O82" s="66" t="n">
        <v>5.34314372197749</v>
      </c>
      <c r="P82" s="66" t="n">
        <v>6158.5532962</v>
      </c>
      <c r="Q82" s="66" t="n">
        <v>9.04655046980811</v>
      </c>
      <c r="R82" s="66" t="n">
        <v>15.7112894882152</v>
      </c>
      <c r="S82" s="66" t="n">
        <v>8.93344128200062</v>
      </c>
      <c r="T82" s="66" t="n">
        <v>1933.1542164</v>
      </c>
      <c r="U82" s="66" t="n">
        <v>18.3080578341782</v>
      </c>
      <c r="V82" s="66" t="n">
        <v>4.93173381124506</v>
      </c>
      <c r="W82" s="66" t="n">
        <v>17.9887176958738</v>
      </c>
      <c r="X82" s="66" t="n">
        <v>6957.2408298</v>
      </c>
      <c r="Y82" s="66" t="n">
        <v>14.2494992759264</v>
      </c>
      <c r="Z82" s="66" t="n">
        <v>17.7488477340391</v>
      </c>
      <c r="AA82" s="66" t="n">
        <v>14.2789955059724</v>
      </c>
    </row>
    <row r="83">
      <c r="A83" s="66" t="s">
        <v>35</v>
      </c>
      <c r="B83" s="66" t="s">
        <v>36</v>
      </c>
      <c r="C83" s="66" t="s">
        <v>16</v>
      </c>
      <c r="D83" s="66"/>
      <c r="E83" s="66"/>
      <c r="F83" s="66"/>
      <c r="G83" s="66"/>
      <c r="H83" s="66" t="n">
        <v>1053.4565765</v>
      </c>
      <c r="I83" s="66" t="n">
        <v>24.8882225298927</v>
      </c>
      <c r="J83" s="66" t="n">
        <v>37.0887774274454</v>
      </c>
      <c r="K83" s="66" t="n">
        <v>18.2797102077959</v>
      </c>
      <c r="L83" s="66" t="n">
        <v>1145.5453019</v>
      </c>
      <c r="M83" s="66" t="n">
        <v>26.9081895774046</v>
      </c>
      <c r="N83" s="66" t="n">
        <v>40.3309217323253</v>
      </c>
      <c r="O83" s="66" t="n">
        <v>19.2314810105596</v>
      </c>
      <c r="P83" s="66" t="n">
        <v>213.3489241</v>
      </c>
      <c r="Q83" s="66" t="n">
        <v>49.3532289566601</v>
      </c>
      <c r="R83" s="66" t="n">
        <v>7.51132124175394</v>
      </c>
      <c r="S83" s="66" t="n">
        <v>49.7649042676588</v>
      </c>
      <c r="T83" s="66" t="n">
        <v>53.7868496</v>
      </c>
      <c r="U83" s="66" t="n">
        <v>99.9999999999999</v>
      </c>
      <c r="V83" s="66" t="n">
        <v>1.89365991711371</v>
      </c>
      <c r="W83" s="66" t="n">
        <v>100.701798905839</v>
      </c>
      <c r="X83" s="66" t="n">
        <v>374.2271417</v>
      </c>
      <c r="Y83" s="66" t="n">
        <v>40.7789747516234</v>
      </c>
      <c r="Z83" s="66" t="n">
        <v>13.1753196813617</v>
      </c>
      <c r="AA83" s="66" t="n">
        <v>40.3917540185998</v>
      </c>
    </row>
    <row r="84">
      <c r="A84" s="66" t="s">
        <v>35</v>
      </c>
      <c r="B84" s="66" t="s">
        <v>36</v>
      </c>
      <c r="C84" s="66" t="s">
        <v>17</v>
      </c>
      <c r="D84" s="66" t="n">
        <v>193.6438564</v>
      </c>
      <c r="E84" s="66" t="n">
        <v>57.1102674401991</v>
      </c>
      <c r="F84" s="66" t="n">
        <v>0.411468397685257</v>
      </c>
      <c r="G84" s="66" t="n">
        <v>56.9210798428849</v>
      </c>
      <c r="H84" s="66" t="n">
        <v>7484.6288385</v>
      </c>
      <c r="I84" s="66" t="n">
        <v>11.8864001790624</v>
      </c>
      <c r="J84" s="66" t="n">
        <v>15.9038778337739</v>
      </c>
      <c r="K84" s="66" t="n">
        <v>11.4124758669994</v>
      </c>
      <c r="L84" s="66" t="n">
        <v>19200.1269623</v>
      </c>
      <c r="M84" s="66" t="n">
        <v>6.38868896288294</v>
      </c>
      <c r="N84" s="66" t="n">
        <v>40.7978111126436</v>
      </c>
      <c r="O84" s="66" t="n">
        <v>5.55656982394565</v>
      </c>
      <c r="P84" s="66" t="n">
        <v>9663.5541541</v>
      </c>
      <c r="Q84" s="66" t="n">
        <v>7.81096385502454</v>
      </c>
      <c r="R84" s="66" t="n">
        <v>20.5338151060094</v>
      </c>
      <c r="S84" s="66" t="n">
        <v>7.89169433966873</v>
      </c>
      <c r="T84" s="66" t="n">
        <v>1580.4002871</v>
      </c>
      <c r="U84" s="66" t="n">
        <v>17.9296211572216</v>
      </c>
      <c r="V84" s="66" t="n">
        <v>3.35814823110679</v>
      </c>
      <c r="W84" s="66" t="n">
        <v>17.7855256081367</v>
      </c>
      <c r="X84" s="66" t="n">
        <v>8939.3054335</v>
      </c>
      <c r="Y84" s="66" t="n">
        <v>12.5286539656306</v>
      </c>
      <c r="Z84" s="66" t="n">
        <v>18.994879318781</v>
      </c>
      <c r="AA84" s="66" t="n">
        <v>12.823467397346</v>
      </c>
    </row>
    <row r="85">
      <c r="A85" s="66" t="s">
        <v>56</v>
      </c>
      <c r="B85" s="66" t="s">
        <v>57</v>
      </c>
      <c r="C85" s="66" t="s">
        <v>16</v>
      </c>
      <c r="D85" s="66" t="n">
        <v>78.5388154</v>
      </c>
      <c r="E85" s="66" t="n">
        <v>58.6325022965159</v>
      </c>
      <c r="F85" s="66" t="n">
        <v>10.9940142434399</v>
      </c>
      <c r="G85" s="66" t="n">
        <v>51.9523500415249</v>
      </c>
      <c r="H85" s="66" t="n">
        <v>203.8232871</v>
      </c>
      <c r="I85" s="66" t="n">
        <v>26.5597322655473</v>
      </c>
      <c r="J85" s="66" t="n">
        <v>28.5315752486143</v>
      </c>
      <c r="K85" s="66" t="n">
        <v>22.4700414039813</v>
      </c>
      <c r="L85" s="66" t="n">
        <v>357.1839721</v>
      </c>
      <c r="M85" s="66" t="n">
        <v>22.3011553132524</v>
      </c>
      <c r="N85" s="66" t="n">
        <v>49.9992985225981</v>
      </c>
      <c r="O85" s="66" t="n">
        <v>15.3382337972064</v>
      </c>
      <c r="P85" s="66" t="n">
        <v>38.5925146</v>
      </c>
      <c r="Q85" s="66" t="n">
        <v>57.2838306910346</v>
      </c>
      <c r="R85" s="66" t="n">
        <v>5.40225432535058</v>
      </c>
      <c r="S85" s="66" t="n">
        <v>57.813353500593</v>
      </c>
      <c r="T85" s="66" t="n">
        <v>36.2393774</v>
      </c>
      <c r="U85" s="66" t="n">
        <v>71.1391654632595</v>
      </c>
      <c r="V85" s="66" t="n">
        <v>5.07285765999715</v>
      </c>
      <c r="W85" s="66" t="n">
        <v>71.4999677614103</v>
      </c>
      <c r="X85" s="66"/>
      <c r="Y85" s="66"/>
      <c r="Z85" s="66"/>
      <c r="AA85" s="66"/>
    </row>
    <row r="86">
      <c r="A86" s="66" t="s">
        <v>56</v>
      </c>
      <c r="B86" s="66" t="s">
        <v>57</v>
      </c>
      <c r="C86" s="66" t="s">
        <v>17</v>
      </c>
      <c r="D86" s="66" t="n">
        <v>121.7346909</v>
      </c>
      <c r="E86" s="66" t="n">
        <v>32.4208632055523</v>
      </c>
      <c r="F86" s="66" t="n">
        <v>1.41346988788039</v>
      </c>
      <c r="G86" s="66" t="n">
        <v>32.5755853860519</v>
      </c>
      <c r="H86" s="66" t="n">
        <v>1475.4868176</v>
      </c>
      <c r="I86" s="66" t="n">
        <v>10.3862533667169</v>
      </c>
      <c r="J86" s="66" t="n">
        <v>17.1319791525595</v>
      </c>
      <c r="K86" s="66" t="n">
        <v>10.4944745411192</v>
      </c>
      <c r="L86" s="66" t="n">
        <v>4021.5377596</v>
      </c>
      <c r="M86" s="66" t="n">
        <v>6.81344764771677</v>
      </c>
      <c r="N86" s="66" t="n">
        <v>46.6943521533892</v>
      </c>
      <c r="O86" s="66" t="n">
        <v>6.19779154389928</v>
      </c>
      <c r="P86" s="66" t="n">
        <v>1829.9820383</v>
      </c>
      <c r="Q86" s="66" t="n">
        <v>9.24180882524629</v>
      </c>
      <c r="R86" s="66" t="n">
        <v>21.2480475974087</v>
      </c>
      <c r="S86" s="66" t="n">
        <v>8.79341393199015</v>
      </c>
      <c r="T86" s="66" t="n">
        <v>354.217427</v>
      </c>
      <c r="U86" s="66" t="n">
        <v>19.4141658708228</v>
      </c>
      <c r="V86" s="66" t="n">
        <v>4.11284296304869</v>
      </c>
      <c r="W86" s="66" t="n">
        <v>19.3182619170565</v>
      </c>
      <c r="X86" s="66" t="n">
        <v>809.5127415</v>
      </c>
      <c r="Y86" s="66" t="n">
        <v>14.7278347164646</v>
      </c>
      <c r="Z86" s="66" t="n">
        <v>9.39930824571351</v>
      </c>
      <c r="AA86" s="66" t="n">
        <v>14.6691448751182</v>
      </c>
    </row>
    <row r="87">
      <c r="A87" s="66" t="s">
        <v>37</v>
      </c>
      <c r="B87" s="66" t="s">
        <v>38</v>
      </c>
      <c r="C87" s="66" t="s">
        <v>16</v>
      </c>
      <c r="D87" s="66" t="n">
        <v>1799.8526859</v>
      </c>
      <c r="E87" s="66" t="n">
        <v>37.1342908423096</v>
      </c>
      <c r="F87" s="66" t="n">
        <v>6.71726055791968</v>
      </c>
      <c r="G87" s="66" t="n">
        <v>36.4618470612954</v>
      </c>
      <c r="H87" s="66" t="n">
        <v>7838.7529668</v>
      </c>
      <c r="I87" s="66" t="n">
        <v>24.5423233745325</v>
      </c>
      <c r="J87" s="66" t="n">
        <v>29.2551421233854</v>
      </c>
      <c r="K87" s="66" t="n">
        <v>19.9221200983837</v>
      </c>
      <c r="L87" s="66" t="n">
        <v>14412.7034448</v>
      </c>
      <c r="M87" s="66" t="n">
        <v>17.1401365396938</v>
      </c>
      <c r="N87" s="66" t="n">
        <v>53.7898935513921</v>
      </c>
      <c r="O87" s="66" t="n">
        <v>10.8293076722854</v>
      </c>
      <c r="P87" s="66" t="n">
        <v>1745.9599255</v>
      </c>
      <c r="Q87" s="66" t="n">
        <v>41.8169687257607</v>
      </c>
      <c r="R87" s="66" t="n">
        <v>6.51612647809841</v>
      </c>
      <c r="S87" s="66" t="n">
        <v>39.5067275112657</v>
      </c>
      <c r="T87" s="66"/>
      <c r="U87" s="66"/>
      <c r="V87" s="66"/>
      <c r="W87" s="66"/>
      <c r="X87" s="66" t="n">
        <v>997.17598</v>
      </c>
      <c r="Y87" s="66" t="n">
        <v>57.5252010557746</v>
      </c>
      <c r="Z87" s="66" t="n">
        <v>3.72157728920436</v>
      </c>
      <c r="AA87" s="66" t="n">
        <v>55.9188734720442</v>
      </c>
    </row>
    <row r="88">
      <c r="A88" s="66" t="s">
        <v>37</v>
      </c>
      <c r="B88" s="66" t="s">
        <v>38</v>
      </c>
      <c r="C88" s="66" t="s">
        <v>17</v>
      </c>
      <c r="D88" s="66" t="n">
        <v>1976.8898119</v>
      </c>
      <c r="E88" s="66" t="n">
        <v>44.4675705176987</v>
      </c>
      <c r="F88" s="66" t="n">
        <v>0.85769894731293</v>
      </c>
      <c r="G88" s="66" t="n">
        <v>44.5727317087008</v>
      </c>
      <c r="H88" s="66" t="n">
        <v>44122.32022</v>
      </c>
      <c r="I88" s="66" t="n">
        <v>9.84007123615936</v>
      </c>
      <c r="J88" s="66" t="n">
        <v>19.1430333536528</v>
      </c>
      <c r="K88" s="66" t="n">
        <v>9.9247971935928</v>
      </c>
      <c r="L88" s="66" t="n">
        <v>123279.9583888</v>
      </c>
      <c r="M88" s="66" t="n">
        <v>5.16592271091087</v>
      </c>
      <c r="N88" s="66" t="n">
        <v>53.4865878201027</v>
      </c>
      <c r="O88" s="66" t="n">
        <v>3.93817727843221</v>
      </c>
      <c r="P88" s="66" t="n">
        <v>31269.6565719</v>
      </c>
      <c r="Q88" s="66" t="n">
        <v>12.2922570627158</v>
      </c>
      <c r="R88" s="66" t="n">
        <v>13.5667407273341</v>
      </c>
      <c r="S88" s="66" t="n">
        <v>12.3375815385981</v>
      </c>
      <c r="T88" s="66" t="n">
        <v>7843.3215534</v>
      </c>
      <c r="U88" s="66" t="n">
        <v>22.660304906515</v>
      </c>
      <c r="V88" s="66" t="n">
        <v>3.40292544343806</v>
      </c>
      <c r="W88" s="66" t="n">
        <v>22.4742903712219</v>
      </c>
      <c r="X88" s="66" t="n">
        <v>21995.4642985</v>
      </c>
      <c r="Y88" s="66" t="n">
        <v>14.5127192661507</v>
      </c>
      <c r="Z88" s="66" t="n">
        <v>9.54301370815952</v>
      </c>
      <c r="AA88" s="66" t="n">
        <v>13.9698195587689</v>
      </c>
    </row>
    <row r="89">
      <c r="A89" s="66" t="s">
        <v>39</v>
      </c>
      <c r="B89" s="66" t="s">
        <v>40</v>
      </c>
      <c r="C89" s="66" t="s">
        <v>16</v>
      </c>
      <c r="D89" s="66"/>
      <c r="E89" s="66"/>
      <c r="F89" s="66"/>
      <c r="G89" s="66"/>
      <c r="H89" s="66" t="n">
        <v>108.1394095</v>
      </c>
      <c r="I89" s="66" t="n">
        <v>34.4816747543158</v>
      </c>
      <c r="J89" s="66" t="n">
        <v>40.9353337779824</v>
      </c>
      <c r="K89" s="66" t="n">
        <v>18.6641199712468</v>
      </c>
      <c r="L89" s="66" t="n">
        <v>79.7103125</v>
      </c>
      <c r="M89" s="66" t="n">
        <v>41.3895967628504</v>
      </c>
      <c r="N89" s="66" t="n">
        <v>30.1737198568186</v>
      </c>
      <c r="O89" s="66" t="n">
        <v>23.7179522186053</v>
      </c>
      <c r="P89" s="66" t="n">
        <v>23.0057415</v>
      </c>
      <c r="Q89" s="66" t="n">
        <v>70.3618958904628</v>
      </c>
      <c r="R89" s="66" t="n">
        <v>8.70864480827854</v>
      </c>
      <c r="S89" s="66" t="n">
        <v>68.4655869765474</v>
      </c>
      <c r="T89" s="66" t="n">
        <v>32.2084882</v>
      </c>
      <c r="U89" s="66" t="n">
        <v>57.4471912701145</v>
      </c>
      <c r="V89" s="66" t="n">
        <v>12.19227311345</v>
      </c>
      <c r="W89" s="66" t="n">
        <v>57.4421147520293</v>
      </c>
      <c r="X89" s="66" t="n">
        <v>21.1073632</v>
      </c>
      <c r="Y89" s="66" t="n">
        <v>57.8633479689319</v>
      </c>
      <c r="Z89" s="66" t="n">
        <v>7.99002844347049</v>
      </c>
      <c r="AA89" s="66" t="n">
        <v>59.7160084309105</v>
      </c>
    </row>
    <row r="90">
      <c r="A90" s="66" t="s">
        <v>39</v>
      </c>
      <c r="B90" s="66" t="s">
        <v>40</v>
      </c>
      <c r="C90" s="66" t="s">
        <v>17</v>
      </c>
      <c r="D90" s="66" t="n">
        <v>63.4734914</v>
      </c>
      <c r="E90" s="66" t="n">
        <v>49.6717608629984</v>
      </c>
      <c r="F90" s="66" t="n">
        <v>0.972653740924627</v>
      </c>
      <c r="G90" s="66" t="n">
        <v>49.4442688485209</v>
      </c>
      <c r="H90" s="66" t="n">
        <v>1300.0725326</v>
      </c>
      <c r="I90" s="66" t="n">
        <v>10.1406224003754</v>
      </c>
      <c r="J90" s="66" t="n">
        <v>19.9220238940054</v>
      </c>
      <c r="K90" s="66" t="n">
        <v>10.7692773809867</v>
      </c>
      <c r="L90" s="66" t="n">
        <v>2860.891337</v>
      </c>
      <c r="M90" s="66" t="n">
        <v>6.23202754899079</v>
      </c>
      <c r="N90" s="66" t="n">
        <v>43.8396659760851</v>
      </c>
      <c r="O90" s="66" t="n">
        <v>5.79841521131668</v>
      </c>
      <c r="P90" s="66" t="n">
        <v>1026.264671</v>
      </c>
      <c r="Q90" s="66" t="n">
        <v>10.8206468298932</v>
      </c>
      <c r="R90" s="66" t="n">
        <v>15.7262527932555</v>
      </c>
      <c r="S90" s="66" t="n">
        <v>10.6104836027032</v>
      </c>
      <c r="T90" s="66" t="n">
        <v>186.9243686</v>
      </c>
      <c r="U90" s="66" t="n">
        <v>25.9853591479737</v>
      </c>
      <c r="V90" s="66" t="n">
        <v>2.86438767395051</v>
      </c>
      <c r="W90" s="66" t="n">
        <v>25.4437892940001</v>
      </c>
      <c r="X90" s="66" t="n">
        <v>1088.1791075</v>
      </c>
      <c r="Y90" s="66" t="n">
        <v>15.131781288704</v>
      </c>
      <c r="Z90" s="66" t="n">
        <v>16.6750159217789</v>
      </c>
      <c r="AA90" s="66" t="n">
        <v>14.7188670354253</v>
      </c>
    </row>
    <row r="91">
      <c r="A91" s="66" t="s">
        <v>58</v>
      </c>
      <c r="B91" s="66" t="s">
        <v>59</v>
      </c>
      <c r="C91" s="66" t="s">
        <v>16</v>
      </c>
      <c r="D91" s="66" t="n">
        <v>13.0202193</v>
      </c>
      <c r="E91" s="66" t="n">
        <v>59.3513656254986</v>
      </c>
      <c r="F91" s="66" t="n">
        <v>5.44176065787361</v>
      </c>
      <c r="G91" s="66" t="n">
        <v>59.3033654892605</v>
      </c>
      <c r="H91" s="66" t="n">
        <v>99.7012052</v>
      </c>
      <c r="I91" s="66" t="n">
        <v>19.9743147348097</v>
      </c>
      <c r="J91" s="66" t="n">
        <v>41.6698124278094</v>
      </c>
      <c r="K91" s="66" t="n">
        <v>14.9132791922619</v>
      </c>
      <c r="L91" s="66" t="n">
        <v>86.4658383</v>
      </c>
      <c r="M91" s="66" t="n">
        <v>24.2592382491387</v>
      </c>
      <c r="N91" s="66" t="n">
        <v>36.1381314914566</v>
      </c>
      <c r="O91" s="66" t="n">
        <v>15.449271978104</v>
      </c>
      <c r="P91" s="66" t="n">
        <v>19.9683634</v>
      </c>
      <c r="Q91" s="66" t="n">
        <v>44.1973870491225</v>
      </c>
      <c r="R91" s="66" t="n">
        <v>8.34571613953102</v>
      </c>
      <c r="S91" s="66" t="n">
        <v>42.9887416455683</v>
      </c>
      <c r="T91" s="66" t="n">
        <v>5.2964166</v>
      </c>
      <c r="U91" s="66" t="n">
        <v>100</v>
      </c>
      <c r="V91" s="66" t="n">
        <v>2.21362104719609</v>
      </c>
      <c r="W91" s="66" t="n">
        <v>97.0960760839045</v>
      </c>
      <c r="X91" s="66" t="n">
        <v>14.8127856</v>
      </c>
      <c r="Y91" s="66" t="n">
        <v>59.7777706872097</v>
      </c>
      <c r="Z91" s="66" t="n">
        <v>6.1909582361333</v>
      </c>
      <c r="AA91" s="66" t="n">
        <v>60.5820655905219</v>
      </c>
    </row>
    <row r="92">
      <c r="A92" s="66" t="s">
        <v>58</v>
      </c>
      <c r="B92" s="66" t="s">
        <v>59</v>
      </c>
      <c r="C92" s="66" t="s">
        <v>17</v>
      </c>
      <c r="D92" s="66" t="n">
        <v>43.1945874</v>
      </c>
      <c r="E92" s="66" t="n">
        <v>30.0321488288331</v>
      </c>
      <c r="F92" s="66" t="n">
        <v>1.50598979001549</v>
      </c>
      <c r="G92" s="66" t="n">
        <v>30.2427877237139</v>
      </c>
      <c r="H92" s="66" t="n">
        <v>928.2785087</v>
      </c>
      <c r="I92" s="66" t="n">
        <v>7.61798479955557</v>
      </c>
      <c r="J92" s="66" t="n">
        <v>32.3646558641051</v>
      </c>
      <c r="K92" s="66" t="n">
        <v>7.83010129620947</v>
      </c>
      <c r="L92" s="66" t="n">
        <v>1227.6057138</v>
      </c>
      <c r="M92" s="66" t="n">
        <v>6.6085387820655</v>
      </c>
      <c r="N92" s="66" t="n">
        <v>42.8007716343525</v>
      </c>
      <c r="O92" s="66" t="n">
        <v>5.79137516634279</v>
      </c>
      <c r="P92" s="66" t="n">
        <v>363.072711</v>
      </c>
      <c r="Q92" s="66" t="n">
        <v>12.5135044023899</v>
      </c>
      <c r="R92" s="66" t="n">
        <v>12.6586183295559</v>
      </c>
      <c r="S92" s="66" t="n">
        <v>11.9898021353602</v>
      </c>
      <c r="T92" s="66" t="n">
        <v>64.3159026</v>
      </c>
      <c r="U92" s="66" t="n">
        <v>29.2076003875598</v>
      </c>
      <c r="V92" s="66" t="n">
        <v>2.24238957891356</v>
      </c>
      <c r="W92" s="66" t="n">
        <v>28.6763006230963</v>
      </c>
      <c r="X92" s="66" t="n">
        <v>241.7185155</v>
      </c>
      <c r="Y92" s="66" t="n">
        <v>16.9750854125408</v>
      </c>
      <c r="Z92" s="66" t="n">
        <v>8.42757480305742</v>
      </c>
      <c r="AA92" s="66" t="n">
        <v>16.8953770246907</v>
      </c>
    </row>
    <row r="93">
      <c r="A93" s="66" t="s">
        <v>60</v>
      </c>
      <c r="B93" s="66" t="s">
        <v>61</v>
      </c>
      <c r="C93" s="66" t="s">
        <v>16</v>
      </c>
      <c r="D93" s="66" t="n">
        <v>7.2391159</v>
      </c>
      <c r="E93" s="66" t="n">
        <v>70.1695575454454</v>
      </c>
      <c r="F93" s="66" t="n">
        <v>4.44634891941607</v>
      </c>
      <c r="G93" s="66" t="n">
        <v>68.8192095668402</v>
      </c>
      <c r="H93" s="66" t="n">
        <v>58.287624</v>
      </c>
      <c r="I93" s="66" t="n">
        <v>25.4211462736526</v>
      </c>
      <c r="J93" s="66" t="n">
        <v>35.8009344742954</v>
      </c>
      <c r="K93" s="66" t="n">
        <v>24.3296795538118</v>
      </c>
      <c r="L93" s="66" t="n">
        <v>57.1797178</v>
      </c>
      <c r="M93" s="66" t="n">
        <v>32.4055488558636</v>
      </c>
      <c r="N93" s="66" t="n">
        <v>35.1204456406819</v>
      </c>
      <c r="O93" s="66" t="n">
        <v>25.3414788594269</v>
      </c>
      <c r="P93" s="66" t="n">
        <v>19.7202457</v>
      </c>
      <c r="Q93" s="66" t="n">
        <v>57.3509051082125</v>
      </c>
      <c r="R93" s="66" t="n">
        <v>12.11240355453</v>
      </c>
      <c r="S93" s="66" t="n">
        <v>54.7748914562234</v>
      </c>
      <c r="T93" s="66" t="n">
        <v>4.5936637</v>
      </c>
      <c r="U93" s="66" t="n">
        <v>99.9999999999999</v>
      </c>
      <c r="V93" s="66" t="n">
        <v>2.82148150558769</v>
      </c>
      <c r="W93" s="66" t="n">
        <v>97.6305552333718</v>
      </c>
      <c r="X93" s="66" t="n">
        <v>15.7899753</v>
      </c>
      <c r="Y93" s="66" t="n">
        <v>49.403597420827</v>
      </c>
      <c r="Z93" s="66" t="n">
        <v>9.69838590548901</v>
      </c>
      <c r="AA93" s="66" t="n">
        <v>47.4583062679819</v>
      </c>
    </row>
    <row r="94">
      <c r="A94" s="66" t="s">
        <v>60</v>
      </c>
      <c r="B94" s="66" t="s">
        <v>61</v>
      </c>
      <c r="C94" s="66" t="s">
        <v>17</v>
      </c>
      <c r="D94" s="66" t="n">
        <v>33.4534996</v>
      </c>
      <c r="E94" s="66" t="n">
        <v>31.4835693479136</v>
      </c>
      <c r="F94" s="66" t="n">
        <v>1.22992689172738</v>
      </c>
      <c r="G94" s="66" t="n">
        <v>31.4913775925881</v>
      </c>
      <c r="H94" s="66" t="n">
        <v>554.7994144</v>
      </c>
      <c r="I94" s="66" t="n">
        <v>9.88925748226014</v>
      </c>
      <c r="J94" s="66" t="n">
        <v>20.3973493788125</v>
      </c>
      <c r="K94" s="66" t="n">
        <v>9.90610464645865</v>
      </c>
      <c r="L94" s="66" t="n">
        <v>983.1781338</v>
      </c>
      <c r="M94" s="66" t="n">
        <v>7.93364580898477</v>
      </c>
      <c r="N94" s="66" t="n">
        <v>36.1468079745821</v>
      </c>
      <c r="O94" s="66" t="n">
        <v>7.24196900502033</v>
      </c>
      <c r="P94" s="66" t="n">
        <v>391.8934965</v>
      </c>
      <c r="Q94" s="66" t="n">
        <v>9.64071956953904</v>
      </c>
      <c r="R94" s="66" t="n">
        <v>14.408069583202</v>
      </c>
      <c r="S94" s="66" t="n">
        <v>9.24982662505073</v>
      </c>
      <c r="T94" s="66" t="n">
        <v>155.227381</v>
      </c>
      <c r="U94" s="66" t="n">
        <v>17.4435567631884</v>
      </c>
      <c r="V94" s="66" t="n">
        <v>5.70697632555943</v>
      </c>
      <c r="W94" s="66" t="n">
        <v>17.2664722012081</v>
      </c>
      <c r="X94" s="66" t="n">
        <v>601.406458</v>
      </c>
      <c r="Y94" s="66" t="n">
        <v>10.5468876629559</v>
      </c>
      <c r="Z94" s="66" t="n">
        <v>22.1108698461166</v>
      </c>
      <c r="AA94" s="66" t="n">
        <v>10.127051756301</v>
      </c>
    </row>
    <row r="95">
      <c r="A95" s="66" t="s">
        <v>62</v>
      </c>
      <c r="B95" s="66" t="s">
        <v>63</v>
      </c>
      <c r="C95" s="66" t="s">
        <v>16</v>
      </c>
      <c r="D95" s="66" t="n">
        <v>19.3933443</v>
      </c>
      <c r="E95" s="66" t="n">
        <v>58.911048691717</v>
      </c>
      <c r="F95" s="66" t="n">
        <v>7.06549494318411</v>
      </c>
      <c r="G95" s="66" t="n">
        <v>55.1413070153943</v>
      </c>
      <c r="H95" s="66" t="n">
        <v>98.2973296</v>
      </c>
      <c r="I95" s="66" t="n">
        <v>26.1014965686704</v>
      </c>
      <c r="J95" s="66" t="n">
        <v>35.8122495261068</v>
      </c>
      <c r="K95" s="66" t="n">
        <v>17.224469144042</v>
      </c>
      <c r="L95" s="66" t="n">
        <v>83.0432805</v>
      </c>
      <c r="M95" s="66" t="n">
        <v>26.5734589550641</v>
      </c>
      <c r="N95" s="66" t="n">
        <v>30.2548064615224</v>
      </c>
      <c r="O95" s="66" t="n">
        <v>17.3905062582817</v>
      </c>
      <c r="P95" s="66" t="n">
        <v>36.9866621</v>
      </c>
      <c r="Q95" s="66" t="n">
        <v>36.3851457845729</v>
      </c>
      <c r="R95" s="66" t="n">
        <v>13.4751938598238</v>
      </c>
      <c r="S95" s="66" t="n">
        <v>37.3578486047941</v>
      </c>
      <c r="T95" s="66" t="n">
        <v>8.6150214</v>
      </c>
      <c r="U95" s="66" t="n">
        <v>99.9999999999999</v>
      </c>
      <c r="V95" s="66" t="n">
        <v>3.13867423769313</v>
      </c>
      <c r="W95" s="66" t="n">
        <v>97.7745033807556</v>
      </c>
      <c r="X95" s="66" t="n">
        <v>28.143991</v>
      </c>
      <c r="Y95" s="66" t="n">
        <v>43.9097697811159</v>
      </c>
      <c r="Z95" s="66" t="n">
        <v>10.2535809716697</v>
      </c>
      <c r="AA95" s="66" t="n">
        <v>44.6599899551423</v>
      </c>
    </row>
    <row r="96">
      <c r="A96" s="66" t="s">
        <v>62</v>
      </c>
      <c r="B96" s="66" t="s">
        <v>63</v>
      </c>
      <c r="C96" s="66" t="s">
        <v>17</v>
      </c>
      <c r="D96" s="66" t="n">
        <v>13.8143312</v>
      </c>
      <c r="E96" s="66" t="n">
        <v>58.3765849615875</v>
      </c>
      <c r="F96" s="66" t="n">
        <v>0.387661907011229</v>
      </c>
      <c r="G96" s="66" t="n">
        <v>58.5684750058958</v>
      </c>
      <c r="H96" s="66" t="n">
        <v>789.82914</v>
      </c>
      <c r="I96" s="66" t="n">
        <v>13.0111023043189</v>
      </c>
      <c r="J96" s="66" t="n">
        <v>22.1644223084386</v>
      </c>
      <c r="K96" s="66" t="n">
        <v>12.3992171858364</v>
      </c>
      <c r="L96" s="66" t="n">
        <v>1324.9979941</v>
      </c>
      <c r="M96" s="66" t="n">
        <v>6.61653551860502</v>
      </c>
      <c r="N96" s="66" t="n">
        <v>37.1824912652202</v>
      </c>
      <c r="O96" s="66" t="n">
        <v>6.25921506696414</v>
      </c>
      <c r="P96" s="66" t="n">
        <v>578.0522181</v>
      </c>
      <c r="Q96" s="66" t="n">
        <v>10.0561113112835</v>
      </c>
      <c r="R96" s="66" t="n">
        <v>16.2214747841515</v>
      </c>
      <c r="S96" s="66" t="n">
        <v>10.1006430529978</v>
      </c>
      <c r="T96" s="66" t="n">
        <v>77.2653063</v>
      </c>
      <c r="U96" s="66" t="n">
        <v>26.8469980687637</v>
      </c>
      <c r="V96" s="66" t="n">
        <v>2.16824220821235</v>
      </c>
      <c r="W96" s="66" t="n">
        <v>27.9229105872275</v>
      </c>
      <c r="X96" s="66" t="n">
        <v>779.5407894</v>
      </c>
      <c r="Y96" s="66" t="n">
        <v>14.5272269969201</v>
      </c>
      <c r="Z96" s="66" t="n">
        <v>21.8757075269661</v>
      </c>
      <c r="AA96" s="66" t="n">
        <v>14.0083596483435</v>
      </c>
    </row>
    <row r="97">
      <c r="A97" s="66" t="s">
        <v>64</v>
      </c>
      <c r="B97" s="66" t="s">
        <v>65</v>
      </c>
      <c r="C97" s="66" t="s">
        <v>16</v>
      </c>
      <c r="D97" s="66" t="n">
        <v>7.7383912</v>
      </c>
      <c r="E97" s="66" t="n">
        <v>100</v>
      </c>
      <c r="F97" s="66" t="n">
        <v>3.97438620632908</v>
      </c>
      <c r="G97" s="66" t="n">
        <v>91.0934343368025</v>
      </c>
      <c r="H97" s="66" t="n">
        <v>66.0033374</v>
      </c>
      <c r="I97" s="66" t="n">
        <v>32.7799182994148</v>
      </c>
      <c r="J97" s="66" t="n">
        <v>33.8988747085111</v>
      </c>
      <c r="K97" s="66" t="n">
        <v>25.0577169496003</v>
      </c>
      <c r="L97" s="66" t="n">
        <v>90.3202148</v>
      </c>
      <c r="M97" s="66" t="n">
        <v>35.3344053112465</v>
      </c>
      <c r="N97" s="66" t="n">
        <v>46.3878610652044</v>
      </c>
      <c r="O97" s="66" t="n">
        <v>20.3803088096707</v>
      </c>
      <c r="P97" s="66" t="n">
        <v>6.6095178</v>
      </c>
      <c r="Q97" s="66" t="n">
        <v>99.9999999999999</v>
      </c>
      <c r="R97" s="66" t="n">
        <v>3.39460434292939</v>
      </c>
      <c r="S97" s="66" t="n">
        <v>92.7653168068799</v>
      </c>
      <c r="T97" s="66" t="n">
        <v>18.5390156</v>
      </c>
      <c r="U97" s="66" t="n">
        <v>80.1339519283228</v>
      </c>
      <c r="V97" s="66" t="n">
        <v>9.52151499908143</v>
      </c>
      <c r="W97" s="66" t="n">
        <v>78.4925263887047</v>
      </c>
      <c r="X97" s="66" t="n">
        <v>5.4960967</v>
      </c>
      <c r="Y97" s="66" t="n">
        <v>100</v>
      </c>
      <c r="Z97" s="66" t="n">
        <v>2.82275867794469</v>
      </c>
      <c r="AA97" s="66" t="n">
        <v>102.077796532154</v>
      </c>
    </row>
    <row r="98">
      <c r="A98" s="66" t="s">
        <v>64</v>
      </c>
      <c r="B98" s="66" t="s">
        <v>65</v>
      </c>
      <c r="C98" s="66" t="s">
        <v>17</v>
      </c>
      <c r="D98" s="66" t="n">
        <v>40.6892345</v>
      </c>
      <c r="E98" s="66" t="n">
        <v>41.3506462271076</v>
      </c>
      <c r="F98" s="66" t="n">
        <v>0.598418918992971</v>
      </c>
      <c r="G98" s="66" t="n">
        <v>40.8392034717</v>
      </c>
      <c r="H98" s="66" t="n">
        <v>1095.2946761</v>
      </c>
      <c r="I98" s="66" t="n">
        <v>10.912358626712</v>
      </c>
      <c r="J98" s="66" t="n">
        <v>16.108561984633</v>
      </c>
      <c r="K98" s="66" t="n">
        <v>10.1080006482829</v>
      </c>
      <c r="L98" s="66" t="n">
        <v>3527.3105198</v>
      </c>
      <c r="M98" s="66" t="n">
        <v>7.27915691094152</v>
      </c>
      <c r="N98" s="66" t="n">
        <v>51.8763592913317</v>
      </c>
      <c r="O98" s="66" t="n">
        <v>5.37902036805338</v>
      </c>
      <c r="P98" s="66" t="n">
        <v>878.5673364</v>
      </c>
      <c r="Q98" s="66" t="n">
        <v>11.490854197805</v>
      </c>
      <c r="R98" s="66" t="n">
        <v>12.9211404975196</v>
      </c>
      <c r="S98" s="66" t="n">
        <v>11.6966680456429</v>
      </c>
      <c r="T98" s="66" t="n">
        <v>270.106135</v>
      </c>
      <c r="U98" s="66" t="n">
        <v>24.366801500156</v>
      </c>
      <c r="V98" s="66" t="n">
        <v>3.9724665088027</v>
      </c>
      <c r="W98" s="66" t="n">
        <v>24.2024097953955</v>
      </c>
      <c r="X98" s="66" t="n">
        <v>987.4886676</v>
      </c>
      <c r="Y98" s="66" t="n">
        <v>18.6246847469542</v>
      </c>
      <c r="Z98" s="66" t="n">
        <v>14.52305279872</v>
      </c>
      <c r="AA98" s="66" t="n">
        <v>19.1699455482161</v>
      </c>
    </row>
    <row r="99">
      <c r="A99" s="66" t="s">
        <v>66</v>
      </c>
      <c r="B99" s="66" t="s">
        <v>67</v>
      </c>
      <c r="C99" s="66" t="s">
        <v>16</v>
      </c>
      <c r="D99" s="66" t="n">
        <v>4.5550468</v>
      </c>
      <c r="E99" s="66" t="n">
        <v>57.126107718283</v>
      </c>
      <c r="F99" s="66" t="n">
        <v>8.32334063058965</v>
      </c>
      <c r="G99" s="66" t="n">
        <v>53.0603698532841</v>
      </c>
      <c r="H99" s="66" t="n">
        <v>25.7755574</v>
      </c>
      <c r="I99" s="66" t="n">
        <v>22.5921782308792</v>
      </c>
      <c r="J99" s="66" t="n">
        <v>47.0991306134365</v>
      </c>
      <c r="K99" s="66" t="n">
        <v>17.7380561271256</v>
      </c>
      <c r="L99" s="66" t="n">
        <v>19.1267472</v>
      </c>
      <c r="M99" s="66" t="n">
        <v>24.2813568273111</v>
      </c>
      <c r="N99" s="66" t="n">
        <v>34.9499004270992</v>
      </c>
      <c r="O99" s="66" t="n">
        <v>22.0860141651683</v>
      </c>
      <c r="P99" s="66"/>
      <c r="Q99" s="66"/>
      <c r="R99" s="66"/>
      <c r="S99" s="66"/>
      <c r="T99" s="66"/>
      <c r="U99" s="66"/>
      <c r="V99" s="66"/>
      <c r="W99" s="66"/>
      <c r="X99" s="66" t="n">
        <v>5.2688337</v>
      </c>
      <c r="Y99" s="66" t="n">
        <v>56.5025099318888</v>
      </c>
      <c r="Z99" s="66" t="n">
        <v>9.62762832887469</v>
      </c>
      <c r="AA99" s="66" t="n">
        <v>50.8769194000678</v>
      </c>
    </row>
    <row r="100">
      <c r="A100" s="66" t="s">
        <v>66</v>
      </c>
      <c r="B100" s="66" t="s">
        <v>67</v>
      </c>
      <c r="C100" s="66" t="s">
        <v>17</v>
      </c>
      <c r="D100" s="66" t="n">
        <v>13.694036</v>
      </c>
      <c r="E100" s="66" t="n">
        <v>39.8165274057253</v>
      </c>
      <c r="F100" s="66" t="n">
        <v>2.63276834514779</v>
      </c>
      <c r="G100" s="66" t="n">
        <v>39.9839505470899</v>
      </c>
      <c r="H100" s="66" t="n">
        <v>175.9495255</v>
      </c>
      <c r="I100" s="66" t="n">
        <v>8.48987704138269</v>
      </c>
      <c r="J100" s="66" t="n">
        <v>33.8274516789771</v>
      </c>
      <c r="K100" s="66" t="n">
        <v>9.62455054052494</v>
      </c>
      <c r="L100" s="66" t="n">
        <v>238.5000136</v>
      </c>
      <c r="M100" s="66" t="n">
        <v>8.6582540284651</v>
      </c>
      <c r="N100" s="66" t="n">
        <v>45.8531937643071</v>
      </c>
      <c r="O100" s="66" t="n">
        <v>6.66369713043552</v>
      </c>
      <c r="P100" s="66" t="n">
        <v>38.6039208</v>
      </c>
      <c r="Q100" s="66" t="n">
        <v>20.9787041295034</v>
      </c>
      <c r="R100" s="66" t="n">
        <v>7.42185727281805</v>
      </c>
      <c r="S100" s="66" t="n">
        <v>20.1935989735776</v>
      </c>
      <c r="T100" s="66" t="n">
        <v>18.523536</v>
      </c>
      <c r="U100" s="66" t="n">
        <v>29.4534930391162</v>
      </c>
      <c r="V100" s="66" t="n">
        <v>3.56127143385671</v>
      </c>
      <c r="W100" s="66" t="n">
        <v>28.6020790016547</v>
      </c>
      <c r="X100" s="66" t="n">
        <v>34.8672486</v>
      </c>
      <c r="Y100" s="66" t="n">
        <v>21.8408134305038</v>
      </c>
      <c r="Z100" s="66" t="n">
        <v>6.70345750489326</v>
      </c>
      <c r="AA100" s="66" t="n">
        <v>20.8420315863453</v>
      </c>
    </row>
    <row r="101">
      <c r="A101" s="66" t="s">
        <v>68</v>
      </c>
      <c r="B101" s="66" t="s">
        <v>69</v>
      </c>
      <c r="C101" s="66" t="s">
        <v>16</v>
      </c>
      <c r="D101" s="66"/>
      <c r="E101" s="66"/>
      <c r="F101" s="66"/>
      <c r="G101" s="66"/>
      <c r="H101" s="66" t="n">
        <v>752.8773308</v>
      </c>
      <c r="I101" s="66" t="n">
        <v>23.3053982309763</v>
      </c>
      <c r="J101" s="66" t="n">
        <v>44.491337899875</v>
      </c>
      <c r="K101" s="66" t="n">
        <v>17.4590641589942</v>
      </c>
      <c r="L101" s="66" t="n">
        <v>492.5227722</v>
      </c>
      <c r="M101" s="66" t="n">
        <v>34.2155126134849</v>
      </c>
      <c r="N101" s="66" t="n">
        <v>29.1056672646112</v>
      </c>
      <c r="O101" s="66" t="n">
        <v>26.2216804375608</v>
      </c>
      <c r="P101" s="66" t="n">
        <v>194.5800779</v>
      </c>
      <c r="Q101" s="66" t="n">
        <v>49.5107859718499</v>
      </c>
      <c r="R101" s="66" t="n">
        <v>11.4987231521952</v>
      </c>
      <c r="S101" s="66" t="n">
        <v>47.6833118445684</v>
      </c>
      <c r="T101" s="66" t="n">
        <v>40.3191867</v>
      </c>
      <c r="U101" s="66" t="n">
        <v>99.9999999999998</v>
      </c>
      <c r="V101" s="66" t="n">
        <v>2.38266512475773</v>
      </c>
      <c r="W101" s="66" t="n">
        <v>100.438934358323</v>
      </c>
      <c r="X101" s="66" t="n">
        <v>211.8891939</v>
      </c>
      <c r="Y101" s="66" t="n">
        <v>49.2572892214543</v>
      </c>
      <c r="Z101" s="66" t="n">
        <v>12.5216065585608</v>
      </c>
      <c r="AA101" s="66" t="n">
        <v>46.5832593767985</v>
      </c>
    </row>
    <row r="102">
      <c r="A102" s="66" t="s">
        <v>68</v>
      </c>
      <c r="B102" s="66" t="s">
        <v>69</v>
      </c>
      <c r="C102" s="66" t="s">
        <v>17</v>
      </c>
      <c r="D102" s="66" t="n">
        <v>255.0695278</v>
      </c>
      <c r="E102" s="66" t="n">
        <v>52.1502962468253</v>
      </c>
      <c r="F102" s="66" t="n">
        <v>0.622282367805795</v>
      </c>
      <c r="G102" s="66" t="n">
        <v>51.3594693446291</v>
      </c>
      <c r="H102" s="66" t="n">
        <v>7899.5235428</v>
      </c>
      <c r="I102" s="66" t="n">
        <v>10.9836066646217</v>
      </c>
      <c r="J102" s="66" t="n">
        <v>19.2721343750855</v>
      </c>
      <c r="K102" s="66" t="n">
        <v>10.8854496714033</v>
      </c>
      <c r="L102" s="66" t="n">
        <v>15603.0842192</v>
      </c>
      <c r="M102" s="66" t="n">
        <v>5.30935830648679</v>
      </c>
      <c r="N102" s="66" t="n">
        <v>38.0661864109861</v>
      </c>
      <c r="O102" s="66" t="n">
        <v>5.18118387937742</v>
      </c>
      <c r="P102" s="66" t="n">
        <v>7055.9894353</v>
      </c>
      <c r="Q102" s="66" t="n">
        <v>9.16098450401942</v>
      </c>
      <c r="R102" s="66" t="n">
        <v>17.2141997943949</v>
      </c>
      <c r="S102" s="66" t="n">
        <v>8.97834590491735</v>
      </c>
      <c r="T102" s="66" t="n">
        <v>1433.1037597</v>
      </c>
      <c r="U102" s="66" t="n">
        <v>18.2059903194689</v>
      </c>
      <c r="V102" s="66" t="n">
        <v>3.49628279234029</v>
      </c>
      <c r="W102" s="66" t="n">
        <v>18.1077625209207</v>
      </c>
      <c r="X102" s="66" t="n">
        <v>8742.5843477</v>
      </c>
      <c r="Y102" s="66" t="n">
        <v>12.3869383422962</v>
      </c>
      <c r="Z102" s="66" t="n">
        <v>21.3289142593874</v>
      </c>
      <c r="AA102" s="66" t="n">
        <v>12.0938125615264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483</v>
      </c>
    </row>
    <row r="112">
      <c r="A112" s="5" t="s">
        <v>26</v>
      </c>
      <c r="B112" s="5" t="s">
        <v>71</v>
      </c>
      <c r="C112" s="5" t="s">
        <v>11</v>
      </c>
      <c r="D112" s="5" t="s">
        <v>447</v>
      </c>
      <c r="E112" s="5" t="s">
        <v>448</v>
      </c>
      <c r="F112" s="5" t="s">
        <v>449</v>
      </c>
      <c r="G112" s="5" t="s">
        <v>450</v>
      </c>
      <c r="H112" s="5" t="s">
        <v>451</v>
      </c>
      <c r="I112" s="5" t="s">
        <v>452</v>
      </c>
      <c r="J112" s="5" t="s">
        <v>453</v>
      </c>
      <c r="K112" s="5" t="s">
        <v>454</v>
      </c>
      <c r="L112" s="5" t="s">
        <v>455</v>
      </c>
      <c r="M112" s="5" t="s">
        <v>456</v>
      </c>
      <c r="N112" s="5" t="s">
        <v>457</v>
      </c>
      <c r="O112" s="5" t="s">
        <v>458</v>
      </c>
      <c r="P112" s="5" t="s">
        <v>459</v>
      </c>
      <c r="Q112" s="5" t="s">
        <v>460</v>
      </c>
      <c r="R112" s="5" t="s">
        <v>461</v>
      </c>
      <c r="S112" s="5" t="s">
        <v>462</v>
      </c>
      <c r="T112" s="5" t="s">
        <v>463</v>
      </c>
      <c r="U112" s="5" t="s">
        <v>464</v>
      </c>
      <c r="V112" s="5" t="s">
        <v>465</v>
      </c>
      <c r="W112" s="5" t="s">
        <v>466</v>
      </c>
      <c r="X112" s="5" t="s">
        <v>467</v>
      </c>
      <c r="Y112" s="5" t="s">
        <v>468</v>
      </c>
      <c r="Z112" s="5" t="s">
        <v>469</v>
      </c>
      <c r="AA112" s="5" t="s">
        <v>470</v>
      </c>
    </row>
    <row r="113">
      <c r="A113" s="67" t="s">
        <v>72</v>
      </c>
      <c r="B113" s="67" t="s">
        <v>73</v>
      </c>
      <c r="C113" s="67" t="s">
        <v>16</v>
      </c>
      <c r="D113" s="67" t="n">
        <v>406.8441662</v>
      </c>
      <c r="E113" s="67" t="n">
        <v>33.9735303168758</v>
      </c>
      <c r="F113" s="67" t="n">
        <v>2.89839260248447</v>
      </c>
      <c r="G113" s="67" t="n">
        <v>32.6582613977518</v>
      </c>
      <c r="H113" s="67" t="n">
        <v>2053.6019067</v>
      </c>
      <c r="I113" s="67" t="n">
        <v>15.4962912871884</v>
      </c>
      <c r="J113" s="67" t="n">
        <v>14.6300354517097</v>
      </c>
      <c r="K113" s="67" t="n">
        <v>13.9192906092642</v>
      </c>
      <c r="L113" s="67" t="n">
        <v>5636.1006303</v>
      </c>
      <c r="M113" s="67" t="n">
        <v>9.20972853450745</v>
      </c>
      <c r="N113" s="67" t="n">
        <v>40.1520624623855</v>
      </c>
      <c r="O113" s="67" t="n">
        <v>7.04235888750138</v>
      </c>
      <c r="P113" s="67" t="n">
        <v>1192.2232446</v>
      </c>
      <c r="Q113" s="67" t="n">
        <v>16.8415698368657</v>
      </c>
      <c r="R113" s="67" t="n">
        <v>8.49350026309575</v>
      </c>
      <c r="S113" s="67" t="n">
        <v>16.2896323954611</v>
      </c>
      <c r="T113" s="67" t="n">
        <v>1378.1359526</v>
      </c>
      <c r="U113" s="67" t="n">
        <v>18.3981128576647</v>
      </c>
      <c r="V113" s="67" t="n">
        <v>9.81795828005098</v>
      </c>
      <c r="W113" s="67" t="n">
        <v>17.652861246599</v>
      </c>
      <c r="X113" s="67" t="n">
        <v>3369.9835759</v>
      </c>
      <c r="Y113" s="67" t="n">
        <v>11.4362973747637</v>
      </c>
      <c r="Z113" s="67" t="n">
        <v>24.0080509402735</v>
      </c>
      <c r="AA113" s="67" t="n">
        <v>10.3068095009677</v>
      </c>
    </row>
    <row r="114">
      <c r="A114" s="67" t="s">
        <v>72</v>
      </c>
      <c r="B114" s="67" t="s">
        <v>73</v>
      </c>
      <c r="C114" s="67" t="s">
        <v>17</v>
      </c>
      <c r="D114" s="67" t="n">
        <v>870.8672585</v>
      </c>
      <c r="E114" s="67" t="n">
        <v>22.1280057849061</v>
      </c>
      <c r="F114" s="67" t="n">
        <v>0.403082430180121</v>
      </c>
      <c r="G114" s="67" t="n">
        <v>22.1334742546215</v>
      </c>
      <c r="H114" s="67" t="n">
        <v>12783.3786968</v>
      </c>
      <c r="I114" s="67" t="n">
        <v>6.95548818107473</v>
      </c>
      <c r="J114" s="67" t="n">
        <v>5.91680913563583</v>
      </c>
      <c r="K114" s="67" t="n">
        <v>6.8676793844952</v>
      </c>
      <c r="L114" s="67" t="n">
        <v>39493.0043222</v>
      </c>
      <c r="M114" s="67" t="n">
        <v>3.81992148198608</v>
      </c>
      <c r="N114" s="67" t="n">
        <v>18.2794059621963</v>
      </c>
      <c r="O114" s="67" t="n">
        <v>3.66739295465933</v>
      </c>
      <c r="P114" s="67" t="n">
        <v>19980.30072</v>
      </c>
      <c r="Q114" s="67" t="n">
        <v>4.43055469891733</v>
      </c>
      <c r="R114" s="67" t="n">
        <v>9.24791705204201</v>
      </c>
      <c r="S114" s="67" t="n">
        <v>4.45289981799699</v>
      </c>
      <c r="T114" s="67" t="n">
        <v>8916.532094</v>
      </c>
      <c r="U114" s="67" t="n">
        <v>7.13266373279612</v>
      </c>
      <c r="V114" s="67" t="n">
        <v>4.12703243823762</v>
      </c>
      <c r="W114" s="67" t="n">
        <v>7.09681744853625</v>
      </c>
      <c r="X114" s="67" t="n">
        <v>134007.8192727</v>
      </c>
      <c r="Y114" s="67" t="n">
        <v>1.65268490248907</v>
      </c>
      <c r="Z114" s="67" t="n">
        <v>62.0257529817082</v>
      </c>
      <c r="AA114" s="67" t="n">
        <v>1.481420611798</v>
      </c>
    </row>
    <row r="115">
      <c r="A115" s="67" t="s">
        <v>74</v>
      </c>
      <c r="B115" s="67" t="s">
        <v>75</v>
      </c>
      <c r="C115" s="67" t="s">
        <v>16</v>
      </c>
      <c r="D115" s="67" t="n">
        <v>64.6010745</v>
      </c>
      <c r="E115" s="67" t="n">
        <v>32.3907494388982</v>
      </c>
      <c r="F115" s="67" t="n">
        <v>1.20137759352946</v>
      </c>
      <c r="G115" s="67" t="n">
        <v>32.8992570522485</v>
      </c>
      <c r="H115" s="67" t="n">
        <v>621.2077741</v>
      </c>
      <c r="I115" s="67" t="n">
        <v>18.0801385627441</v>
      </c>
      <c r="J115" s="67" t="n">
        <v>11.5525183831122</v>
      </c>
      <c r="K115" s="67" t="n">
        <v>17.4128517863399</v>
      </c>
      <c r="L115" s="67" t="n">
        <v>1816.2294116</v>
      </c>
      <c r="M115" s="67" t="n">
        <v>12.3851235350184</v>
      </c>
      <c r="N115" s="67" t="n">
        <v>33.7761768932411</v>
      </c>
      <c r="O115" s="67" t="n">
        <v>9.22534465425683</v>
      </c>
      <c r="P115" s="67" t="n">
        <v>783.9012944</v>
      </c>
      <c r="Q115" s="67" t="n">
        <v>20.4894302081409</v>
      </c>
      <c r="R115" s="67" t="n">
        <v>14.578108149438</v>
      </c>
      <c r="S115" s="67" t="n">
        <v>16.7035621437431</v>
      </c>
      <c r="T115" s="67" t="n">
        <v>909.8881376</v>
      </c>
      <c r="U115" s="67" t="n">
        <v>19.4220086078508</v>
      </c>
      <c r="V115" s="67" t="n">
        <v>16.9210687220209</v>
      </c>
      <c r="W115" s="67" t="n">
        <v>18.2008551328172</v>
      </c>
      <c r="X115" s="67" t="n">
        <v>1181.422129</v>
      </c>
      <c r="Y115" s="67" t="n">
        <v>16.0454129565541</v>
      </c>
      <c r="Z115" s="67" t="n">
        <v>21.9707502586583</v>
      </c>
      <c r="AA115" s="67" t="n">
        <v>14.1172314879624</v>
      </c>
    </row>
    <row r="116">
      <c r="A116" s="67" t="s">
        <v>74</v>
      </c>
      <c r="B116" s="67" t="s">
        <v>75</v>
      </c>
      <c r="C116" s="67" t="s">
        <v>17</v>
      </c>
      <c r="D116" s="67" t="n">
        <v>138.1123788</v>
      </c>
      <c r="E116" s="67" t="n">
        <v>28.6437976200749</v>
      </c>
      <c r="F116" s="67" t="n">
        <v>0.190119840923029</v>
      </c>
      <c r="G116" s="67" t="n">
        <v>28.8746317731766</v>
      </c>
      <c r="H116" s="67" t="n">
        <v>2128.2396772</v>
      </c>
      <c r="I116" s="67" t="n">
        <v>12.6486552727133</v>
      </c>
      <c r="J116" s="67" t="n">
        <v>2.92964752610098</v>
      </c>
      <c r="K116" s="67" t="n">
        <v>12.7583049684589</v>
      </c>
      <c r="L116" s="67" t="n">
        <v>8421.1118455</v>
      </c>
      <c r="M116" s="67" t="n">
        <v>9.08024736661922</v>
      </c>
      <c r="N116" s="67" t="n">
        <v>11.592157476195</v>
      </c>
      <c r="O116" s="67" t="n">
        <v>9.01855110446359</v>
      </c>
      <c r="P116" s="67" t="n">
        <v>5507.4507733</v>
      </c>
      <c r="Q116" s="67" t="n">
        <v>8.34488628732605</v>
      </c>
      <c r="R116" s="67" t="n">
        <v>7.58133104366751</v>
      </c>
      <c r="S116" s="67" t="n">
        <v>8.36191360038715</v>
      </c>
      <c r="T116" s="67" t="n">
        <v>4641.0992756</v>
      </c>
      <c r="U116" s="67" t="n">
        <v>9.34012126900331</v>
      </c>
      <c r="V116" s="67" t="n">
        <v>6.38874707431406</v>
      </c>
      <c r="W116" s="67" t="n">
        <v>9.39241149343493</v>
      </c>
      <c r="X116" s="67" t="n">
        <v>51808.8915626</v>
      </c>
      <c r="Y116" s="67" t="n">
        <v>3.0893888224855</v>
      </c>
      <c r="Z116" s="67" t="n">
        <v>71.3179970387994</v>
      </c>
      <c r="AA116" s="67" t="n">
        <v>2.12804683031424</v>
      </c>
    </row>
    <row r="117">
      <c r="A117" s="67" t="s">
        <v>76</v>
      </c>
      <c r="B117" s="67" t="s">
        <v>77</v>
      </c>
      <c r="C117" s="67" t="s">
        <v>16</v>
      </c>
      <c r="D117" s="67" t="n">
        <v>405.1350345</v>
      </c>
      <c r="E117" s="67" t="n">
        <v>19.3061606138772</v>
      </c>
      <c r="F117" s="67" t="n">
        <v>5.03563060490071</v>
      </c>
      <c r="G117" s="67" t="n">
        <v>18.4551097867023</v>
      </c>
      <c r="H117" s="67" t="n">
        <v>2315.9541341</v>
      </c>
      <c r="I117" s="67" t="n">
        <v>8.01563078149752</v>
      </c>
      <c r="J117" s="67" t="n">
        <v>28.7861787406596</v>
      </c>
      <c r="K117" s="67" t="n">
        <v>6.37657038295912</v>
      </c>
      <c r="L117" s="67" t="n">
        <v>4084.1210109</v>
      </c>
      <c r="M117" s="67" t="n">
        <v>7.09525249487595</v>
      </c>
      <c r="N117" s="67" t="n">
        <v>50.7636294204669</v>
      </c>
      <c r="O117" s="67" t="n">
        <v>4.32914557058376</v>
      </c>
      <c r="P117" s="67" t="n">
        <v>361.9035802</v>
      </c>
      <c r="Q117" s="67" t="n">
        <v>18.8891726548095</v>
      </c>
      <c r="R117" s="67" t="n">
        <v>4.49828474283248</v>
      </c>
      <c r="S117" s="67" t="n">
        <v>19.0798101530874</v>
      </c>
      <c r="T117" s="67" t="n">
        <v>299.6963512</v>
      </c>
      <c r="U117" s="67" t="n">
        <v>23.0930561808137</v>
      </c>
      <c r="V117" s="67" t="n">
        <v>3.72507926929186</v>
      </c>
      <c r="W117" s="67" t="n">
        <v>23.0923961833232</v>
      </c>
      <c r="X117" s="67" t="n">
        <v>578.5583104</v>
      </c>
      <c r="Y117" s="67" t="n">
        <v>19.0229488944248</v>
      </c>
      <c r="Z117" s="67" t="n">
        <v>7.19119722184847</v>
      </c>
      <c r="AA117" s="67" t="n">
        <v>18.8128162565421</v>
      </c>
    </row>
    <row r="118">
      <c r="A118" s="67" t="s">
        <v>76</v>
      </c>
      <c r="B118" s="67" t="s">
        <v>77</v>
      </c>
      <c r="C118" s="67" t="s">
        <v>17</v>
      </c>
      <c r="D118" s="67" t="n">
        <v>462.7172112</v>
      </c>
      <c r="E118" s="67" t="n">
        <v>18.3603913653527</v>
      </c>
      <c r="F118" s="67" t="n">
        <v>1.49172256219956</v>
      </c>
      <c r="G118" s="67" t="n">
        <v>18.1113001183572</v>
      </c>
      <c r="H118" s="67" t="n">
        <v>4310.1084634</v>
      </c>
      <c r="I118" s="67" t="n">
        <v>5.55826878681728</v>
      </c>
      <c r="J118" s="67" t="n">
        <v>13.8950656788992</v>
      </c>
      <c r="K118" s="67" t="n">
        <v>5.51881202411325</v>
      </c>
      <c r="L118" s="67" t="n">
        <v>11046.2373012</v>
      </c>
      <c r="M118" s="67" t="n">
        <v>4.0468241807163</v>
      </c>
      <c r="N118" s="67" t="n">
        <v>35.6112135247293</v>
      </c>
      <c r="O118" s="67" t="n">
        <v>3.83432353438162</v>
      </c>
      <c r="P118" s="67" t="n">
        <v>3116.9318336</v>
      </c>
      <c r="Q118" s="67" t="n">
        <v>7.02741616282045</v>
      </c>
      <c r="R118" s="67" t="n">
        <v>10.048464652873</v>
      </c>
      <c r="S118" s="67" t="n">
        <v>6.75697231966234</v>
      </c>
      <c r="T118" s="67" t="n">
        <v>1386.606044</v>
      </c>
      <c r="U118" s="67" t="n">
        <v>9.62529488515622</v>
      </c>
      <c r="V118" s="67" t="n">
        <v>4.47018496535467</v>
      </c>
      <c r="W118" s="67" t="n">
        <v>9.73060980601027</v>
      </c>
      <c r="X118" s="67" t="n">
        <v>10696.3850442</v>
      </c>
      <c r="Y118" s="67" t="n">
        <v>5.43575392468931</v>
      </c>
      <c r="Z118" s="67" t="n">
        <v>34.4833486159443</v>
      </c>
      <c r="AA118" s="67" t="n">
        <v>4.91932508107322</v>
      </c>
    </row>
    <row r="119">
      <c r="A119" s="67" t="s">
        <v>78</v>
      </c>
      <c r="B119" s="67" t="s">
        <v>79</v>
      </c>
      <c r="C119" s="67" t="s">
        <v>16</v>
      </c>
      <c r="D119" s="67" t="n">
        <v>1101.1320087</v>
      </c>
      <c r="E119" s="67" t="n">
        <v>17.5541477435171</v>
      </c>
      <c r="F119" s="67" t="n">
        <v>4.80818518307943</v>
      </c>
      <c r="G119" s="67" t="n">
        <v>17.2202537969642</v>
      </c>
      <c r="H119" s="67" t="n">
        <v>7281.7732029</v>
      </c>
      <c r="I119" s="67" t="n">
        <v>7.43510733885978</v>
      </c>
      <c r="J119" s="67" t="n">
        <v>31.7964728516648</v>
      </c>
      <c r="K119" s="67" t="n">
        <v>5.88472355818786</v>
      </c>
      <c r="L119" s="67" t="n">
        <v>11282.6057382</v>
      </c>
      <c r="M119" s="67" t="n">
        <v>6.03841601887841</v>
      </c>
      <c r="N119" s="67" t="n">
        <v>49.266443358582</v>
      </c>
      <c r="O119" s="67" t="n">
        <v>4.05972498450771</v>
      </c>
      <c r="P119" s="67" t="n">
        <v>2224.3326629</v>
      </c>
      <c r="Q119" s="67" t="n">
        <v>12.3466489153096</v>
      </c>
      <c r="R119" s="67" t="n">
        <v>9.71273495593135</v>
      </c>
      <c r="S119" s="67" t="n">
        <v>11.5755758966223</v>
      </c>
      <c r="T119" s="67" t="n">
        <v>310.824828</v>
      </c>
      <c r="U119" s="67" t="n">
        <v>33.4416530281048</v>
      </c>
      <c r="V119" s="67" t="n">
        <v>1.35724265638888</v>
      </c>
      <c r="W119" s="67" t="n">
        <v>32.8505758847281</v>
      </c>
      <c r="X119" s="67" t="n">
        <v>700.5295534</v>
      </c>
      <c r="Y119" s="67" t="n">
        <v>21.7390703929485</v>
      </c>
      <c r="Z119" s="67" t="n">
        <v>3.05892099435355</v>
      </c>
      <c r="AA119" s="67" t="n">
        <v>21.9326506118831</v>
      </c>
    </row>
    <row r="120">
      <c r="A120" s="67" t="s">
        <v>78</v>
      </c>
      <c r="B120" s="67" t="s">
        <v>79</v>
      </c>
      <c r="C120" s="67" t="s">
        <v>17</v>
      </c>
      <c r="D120" s="67" t="n">
        <v>1234.9564112</v>
      </c>
      <c r="E120" s="67" t="n">
        <v>14.9686699407474</v>
      </c>
      <c r="F120" s="67" t="n">
        <v>1.09528114398039</v>
      </c>
      <c r="G120" s="67" t="n">
        <v>15.1660370711107</v>
      </c>
      <c r="H120" s="67" t="n">
        <v>25703.3115937</v>
      </c>
      <c r="I120" s="67" t="n">
        <v>3.76051270108121</v>
      </c>
      <c r="J120" s="67" t="n">
        <v>22.7962317302168</v>
      </c>
      <c r="K120" s="67" t="n">
        <v>3.51986900006052</v>
      </c>
      <c r="L120" s="67" t="n">
        <v>52785.1029368</v>
      </c>
      <c r="M120" s="67" t="n">
        <v>2.54219432948328</v>
      </c>
      <c r="N120" s="67" t="n">
        <v>46.8150352558296</v>
      </c>
      <c r="O120" s="67" t="n">
        <v>2.08042037285664</v>
      </c>
      <c r="P120" s="67" t="n">
        <v>18180.7654675</v>
      </c>
      <c r="Q120" s="67" t="n">
        <v>4.32892617839107</v>
      </c>
      <c r="R120" s="67" t="n">
        <v>16.1244959085909</v>
      </c>
      <c r="S120" s="67" t="n">
        <v>4.26746271270545</v>
      </c>
      <c r="T120" s="67" t="n">
        <v>4103.1236476</v>
      </c>
      <c r="U120" s="67" t="n">
        <v>9.75097575575261</v>
      </c>
      <c r="V120" s="67" t="n">
        <v>3.63905472442501</v>
      </c>
      <c r="W120" s="67" t="n">
        <v>9.56628807945492</v>
      </c>
      <c r="X120" s="67" t="n">
        <v>10745.197884</v>
      </c>
      <c r="Y120" s="67" t="n">
        <v>5.8101778708501</v>
      </c>
      <c r="Z120" s="67" t="n">
        <v>9.52990123695725</v>
      </c>
      <c r="AA120" s="67" t="n">
        <v>5.69036928987981</v>
      </c>
    </row>
    <row r="121">
      <c r="A121" s="67" t="s">
        <v>80</v>
      </c>
      <c r="B121" s="67" t="s">
        <v>81</v>
      </c>
      <c r="C121" s="67" t="s">
        <v>16</v>
      </c>
      <c r="D121" s="67" t="n">
        <v>1313.1979729</v>
      </c>
      <c r="E121" s="67" t="n">
        <v>16.4668060554363</v>
      </c>
      <c r="F121" s="67" t="n">
        <v>5.64358670812471</v>
      </c>
      <c r="G121" s="67" t="n">
        <v>15.7660489470536</v>
      </c>
      <c r="H121" s="67" t="n">
        <v>9043.274937</v>
      </c>
      <c r="I121" s="67" t="n">
        <v>6.70668002615171</v>
      </c>
      <c r="J121" s="67" t="n">
        <v>38.8642895325707</v>
      </c>
      <c r="K121" s="67" t="n">
        <v>4.93579656473903</v>
      </c>
      <c r="L121" s="67" t="n">
        <v>10799.4640116</v>
      </c>
      <c r="M121" s="67" t="n">
        <v>6.28907653283323</v>
      </c>
      <c r="N121" s="67" t="n">
        <v>46.4116704476348</v>
      </c>
      <c r="O121" s="67" t="n">
        <v>4.34956568144584</v>
      </c>
      <c r="P121" s="67" t="n">
        <v>1395.3098327</v>
      </c>
      <c r="Q121" s="67" t="n">
        <v>16.9738246714567</v>
      </c>
      <c r="R121" s="67" t="n">
        <v>5.99646983017471</v>
      </c>
      <c r="S121" s="67" t="n">
        <v>16.3161256026244</v>
      </c>
      <c r="T121" s="67" t="n">
        <v>391.7144908</v>
      </c>
      <c r="U121" s="67" t="n">
        <v>33.246340192557</v>
      </c>
      <c r="V121" s="67" t="n">
        <v>1.68342834765178</v>
      </c>
      <c r="W121" s="67" t="n">
        <v>33.0199197855315</v>
      </c>
      <c r="X121" s="67" t="n">
        <v>325.8931346</v>
      </c>
      <c r="Y121" s="67" t="n">
        <v>32.7423576376113</v>
      </c>
      <c r="Z121" s="67" t="n">
        <v>1.40055513384326</v>
      </c>
      <c r="AA121" s="67" t="n">
        <v>32.4060794150484</v>
      </c>
    </row>
    <row r="122">
      <c r="A122" s="67" t="s">
        <v>80</v>
      </c>
      <c r="B122" s="67" t="s">
        <v>81</v>
      </c>
      <c r="C122" s="67" t="s">
        <v>17</v>
      </c>
      <c r="D122" s="67" t="n">
        <v>2151.5677052</v>
      </c>
      <c r="E122" s="67" t="n">
        <v>14.7740032101572</v>
      </c>
      <c r="F122" s="67" t="n">
        <v>2.04094701436672</v>
      </c>
      <c r="G122" s="67" t="n">
        <v>14.6902729193843</v>
      </c>
      <c r="H122" s="67" t="n">
        <v>28791.2206745</v>
      </c>
      <c r="I122" s="67" t="n">
        <v>3.50831115705178</v>
      </c>
      <c r="J122" s="67" t="n">
        <v>27.310949004104</v>
      </c>
      <c r="K122" s="67" t="n">
        <v>3.27634352405089</v>
      </c>
      <c r="L122" s="67" t="n">
        <v>54924.2015938</v>
      </c>
      <c r="M122" s="67" t="n">
        <v>2.41322509356858</v>
      </c>
      <c r="N122" s="67" t="n">
        <v>52.1003289779914</v>
      </c>
      <c r="O122" s="67" t="n">
        <v>1.972625554001</v>
      </c>
      <c r="P122" s="67" t="n">
        <v>11883.778528</v>
      </c>
      <c r="Q122" s="67" t="n">
        <v>6.49069441720867</v>
      </c>
      <c r="R122" s="67" t="n">
        <v>11.2727860004119</v>
      </c>
      <c r="S122" s="67" t="n">
        <v>6.21950975091386</v>
      </c>
      <c r="T122" s="67" t="n">
        <v>2493.7924934</v>
      </c>
      <c r="U122" s="67" t="n">
        <v>13.0323621921468</v>
      </c>
      <c r="V122" s="67" t="n">
        <v>2.3655766590816</v>
      </c>
      <c r="W122" s="67" t="n">
        <v>13.0427701454371</v>
      </c>
      <c r="X122" s="67" t="n">
        <v>5175.5057709</v>
      </c>
      <c r="Y122" s="67" t="n">
        <v>9.89989678830139</v>
      </c>
      <c r="Z122" s="67" t="n">
        <v>4.90941234404437</v>
      </c>
      <c r="AA122" s="67" t="n">
        <v>9.81111240249849</v>
      </c>
    </row>
    <row r="123">
      <c r="A123" s="67" t="s">
        <v>82</v>
      </c>
      <c r="B123" s="67" t="s">
        <v>83</v>
      </c>
      <c r="C123" s="67" t="s">
        <v>16</v>
      </c>
      <c r="D123" s="67" t="n">
        <v>315.933622</v>
      </c>
      <c r="E123" s="67" t="n">
        <v>38.2765763422024</v>
      </c>
      <c r="F123" s="67" t="n">
        <v>2.50730460551623</v>
      </c>
      <c r="G123" s="67" t="n">
        <v>37.9127335792948</v>
      </c>
      <c r="H123" s="67" t="n">
        <v>3302.1993121</v>
      </c>
      <c r="I123" s="67" t="n">
        <v>12.3404540482339</v>
      </c>
      <c r="J123" s="67" t="n">
        <v>26.206832597136</v>
      </c>
      <c r="K123" s="67" t="n">
        <v>9.66119180573343</v>
      </c>
      <c r="L123" s="67" t="n">
        <v>7306.6702042</v>
      </c>
      <c r="M123" s="67" t="n">
        <v>9.38831249887412</v>
      </c>
      <c r="N123" s="67" t="n">
        <v>57.9870155572707</v>
      </c>
      <c r="O123" s="67" t="n">
        <v>5.30280027652976</v>
      </c>
      <c r="P123" s="67" t="n">
        <v>1046.4345493</v>
      </c>
      <c r="Q123" s="67" t="n">
        <v>24.9555805031935</v>
      </c>
      <c r="R123" s="67" t="n">
        <v>8.30468801712782</v>
      </c>
      <c r="S123" s="67" t="n">
        <v>23.7545355924762</v>
      </c>
      <c r="T123" s="67" t="n">
        <v>209.7448346</v>
      </c>
      <c r="U123" s="67" t="n">
        <v>51.8295931492786</v>
      </c>
      <c r="V123" s="67" t="n">
        <v>1.66457177443374</v>
      </c>
      <c r="W123" s="67" t="n">
        <v>50.7523565681271</v>
      </c>
      <c r="X123" s="67" t="n">
        <v>419.5456029</v>
      </c>
      <c r="Y123" s="67" t="n">
        <v>33.8345232591625</v>
      </c>
      <c r="Z123" s="67" t="n">
        <v>3.32958744851554</v>
      </c>
      <c r="AA123" s="67" t="n">
        <v>33.668603967958</v>
      </c>
    </row>
    <row r="124">
      <c r="A124" s="67" t="s">
        <v>82</v>
      </c>
      <c r="B124" s="67" t="s">
        <v>83</v>
      </c>
      <c r="C124" s="67" t="s">
        <v>17</v>
      </c>
      <c r="D124" s="67" t="n">
        <v>457.4907411</v>
      </c>
      <c r="E124" s="67" t="n">
        <v>31.1113085490876</v>
      </c>
      <c r="F124" s="67" t="n">
        <v>0.79107770051206</v>
      </c>
      <c r="G124" s="67" t="n">
        <v>30.9105088819902</v>
      </c>
      <c r="H124" s="67" t="n">
        <v>7855.7306938</v>
      </c>
      <c r="I124" s="67" t="n">
        <v>6.98459504950591</v>
      </c>
      <c r="J124" s="67" t="n">
        <v>13.5838669830805</v>
      </c>
      <c r="K124" s="67" t="n">
        <v>7.28115198044404</v>
      </c>
      <c r="L124" s="67" t="n">
        <v>27086.9551585</v>
      </c>
      <c r="M124" s="67" t="n">
        <v>4.11285490500779</v>
      </c>
      <c r="N124" s="67" t="n">
        <v>46.8378576343159</v>
      </c>
      <c r="O124" s="67" t="n">
        <v>3.77494520870513</v>
      </c>
      <c r="P124" s="67" t="n">
        <v>9663.482817</v>
      </c>
      <c r="Q124" s="67" t="n">
        <v>8.06675098092547</v>
      </c>
      <c r="R124" s="67" t="n">
        <v>16.7097715407954</v>
      </c>
      <c r="S124" s="67" t="n">
        <v>7.69084005830287</v>
      </c>
      <c r="T124" s="67" t="n">
        <v>2506.8796269</v>
      </c>
      <c r="U124" s="67" t="n">
        <v>14.9443011647717</v>
      </c>
      <c r="V124" s="67" t="n">
        <v>4.33481247279517</v>
      </c>
      <c r="W124" s="67" t="n">
        <v>15.2646673027723</v>
      </c>
      <c r="X124" s="67" t="n">
        <v>10260.7891374</v>
      </c>
      <c r="Y124" s="67" t="n">
        <v>9.75650282002528</v>
      </c>
      <c r="Z124" s="67" t="n">
        <v>17.742613668501</v>
      </c>
      <c r="AA124" s="67" t="n">
        <v>9.06264227157901</v>
      </c>
    </row>
    <row r="125">
      <c r="A125" s="67" t="s">
        <v>84</v>
      </c>
      <c r="B125" s="67" t="s">
        <v>85</v>
      </c>
      <c r="C125" s="67" t="s">
        <v>16</v>
      </c>
      <c r="D125" s="67" t="n">
        <v>998.9403825</v>
      </c>
      <c r="E125" s="67" t="n">
        <v>27.3412144572914</v>
      </c>
      <c r="F125" s="67" t="n">
        <v>2.15284593214123</v>
      </c>
      <c r="G125" s="67" t="n">
        <v>26.873633084885</v>
      </c>
      <c r="H125" s="67" t="n">
        <v>15260.6744264</v>
      </c>
      <c r="I125" s="67" t="n">
        <v>7.46288216597249</v>
      </c>
      <c r="J125" s="67" t="n">
        <v>32.8887303348225</v>
      </c>
      <c r="K125" s="67" t="n">
        <v>5.76542280077829</v>
      </c>
      <c r="L125" s="67" t="n">
        <v>23554.2631408</v>
      </c>
      <c r="M125" s="67" t="n">
        <v>6.23662981083486</v>
      </c>
      <c r="N125" s="67" t="n">
        <v>50.7624884083163</v>
      </c>
      <c r="O125" s="67" t="n">
        <v>3.98227829920216</v>
      </c>
      <c r="P125" s="67" t="n">
        <v>4351.1475058</v>
      </c>
      <c r="Q125" s="67" t="n">
        <v>12.057626278626</v>
      </c>
      <c r="R125" s="67" t="n">
        <v>9.3772865449335</v>
      </c>
      <c r="S125" s="67" t="n">
        <v>11.7244865718993</v>
      </c>
      <c r="T125" s="67" t="n">
        <v>718.1110356</v>
      </c>
      <c r="U125" s="67" t="n">
        <v>30.7023153650881</v>
      </c>
      <c r="V125" s="67" t="n">
        <v>1.54762230949972</v>
      </c>
      <c r="W125" s="67" t="n">
        <v>30.9613653749707</v>
      </c>
      <c r="X125" s="67" t="n">
        <v>1517.7864726</v>
      </c>
      <c r="Y125" s="67" t="n">
        <v>22.4856120778371</v>
      </c>
      <c r="Z125" s="67" t="n">
        <v>3.27102647028677</v>
      </c>
      <c r="AA125" s="67" t="n">
        <v>21.9521334630329</v>
      </c>
    </row>
    <row r="126">
      <c r="A126" s="67" t="s">
        <v>84</v>
      </c>
      <c r="B126" s="67" t="s">
        <v>85</v>
      </c>
      <c r="C126" s="67" t="s">
        <v>17</v>
      </c>
      <c r="D126" s="67" t="n">
        <v>1612.3497787</v>
      </c>
      <c r="E126" s="67" t="n">
        <v>20.6664114893197</v>
      </c>
      <c r="F126" s="67" t="n">
        <v>0.860876797461806</v>
      </c>
      <c r="G126" s="67" t="n">
        <v>20.636660717361</v>
      </c>
      <c r="H126" s="67" t="n">
        <v>40252.5281764</v>
      </c>
      <c r="I126" s="67" t="n">
        <v>3.66541288803277</v>
      </c>
      <c r="J126" s="67" t="n">
        <v>21.4919045507482</v>
      </c>
      <c r="K126" s="67" t="n">
        <v>3.67258080436628</v>
      </c>
      <c r="L126" s="67" t="n">
        <v>97112.4188283</v>
      </c>
      <c r="M126" s="67" t="n">
        <v>2.42800143916263</v>
      </c>
      <c r="N126" s="67" t="n">
        <v>51.8509254127741</v>
      </c>
      <c r="O126" s="67" t="n">
        <v>1.92958082471565</v>
      </c>
      <c r="P126" s="67" t="n">
        <v>28489.4761843</v>
      </c>
      <c r="Q126" s="67" t="n">
        <v>5.28306601906097</v>
      </c>
      <c r="R126" s="67" t="n">
        <v>15.2112955531766</v>
      </c>
      <c r="S126" s="67" t="n">
        <v>5.09963437206129</v>
      </c>
      <c r="T126" s="67" t="n">
        <v>5851.831106</v>
      </c>
      <c r="U126" s="67" t="n">
        <v>11.9072048521946</v>
      </c>
      <c r="V126" s="67" t="n">
        <v>3.12444960043499</v>
      </c>
      <c r="W126" s="67" t="n">
        <v>11.6953717712596</v>
      </c>
      <c r="X126" s="67" t="n">
        <v>13972.9785841</v>
      </c>
      <c r="Y126" s="67" t="n">
        <v>7.61288234054734</v>
      </c>
      <c r="Z126" s="67" t="n">
        <v>7.46054808540435</v>
      </c>
      <c r="AA126" s="67" t="n">
        <v>7.39329834813873</v>
      </c>
    </row>
    <row r="127">
      <c r="A127" s="67" t="s">
        <v>86</v>
      </c>
      <c r="B127" s="67" t="s">
        <v>87</v>
      </c>
      <c r="C127" s="67" t="s">
        <v>16</v>
      </c>
      <c r="D127" s="67" t="n">
        <v>872.5467408</v>
      </c>
      <c r="E127" s="67" t="n">
        <v>22.5546607071407</v>
      </c>
      <c r="F127" s="67" t="n">
        <v>1.77417858944415</v>
      </c>
      <c r="G127" s="67" t="n">
        <v>22.5091210056895</v>
      </c>
      <c r="H127" s="67" t="n">
        <v>11424.7375761</v>
      </c>
      <c r="I127" s="67" t="n">
        <v>6.6801323684166</v>
      </c>
      <c r="J127" s="67" t="n">
        <v>23.2303025726168</v>
      </c>
      <c r="K127" s="67" t="n">
        <v>5.83429317410135</v>
      </c>
      <c r="L127" s="67" t="n">
        <v>25414.8440151</v>
      </c>
      <c r="M127" s="67" t="n">
        <v>4.71253791133926</v>
      </c>
      <c r="N127" s="67" t="n">
        <v>51.6768558029472</v>
      </c>
      <c r="O127" s="67" t="n">
        <v>3.13001398136767</v>
      </c>
      <c r="P127" s="67" t="n">
        <v>6276.3293589</v>
      </c>
      <c r="Q127" s="67" t="n">
        <v>10.4323920631453</v>
      </c>
      <c r="R127" s="67" t="n">
        <v>12.7618712536254</v>
      </c>
      <c r="S127" s="67" t="n">
        <v>9.55576659732584</v>
      </c>
      <c r="T127" s="67" t="n">
        <v>1506.379049</v>
      </c>
      <c r="U127" s="67" t="n">
        <v>20.823098059974</v>
      </c>
      <c r="V127" s="67" t="n">
        <v>3.06297110670846</v>
      </c>
      <c r="W127" s="67" t="n">
        <v>20.4602767714403</v>
      </c>
      <c r="X127" s="67" t="n">
        <v>3685.485128</v>
      </c>
      <c r="Y127" s="67" t="n">
        <v>13.105593201541</v>
      </c>
      <c r="Z127" s="67" t="n">
        <v>7.49382067465792</v>
      </c>
      <c r="AA127" s="67" t="n">
        <v>12.5752250097699</v>
      </c>
    </row>
    <row r="128">
      <c r="A128" s="67" t="s">
        <v>86</v>
      </c>
      <c r="B128" s="67" t="s">
        <v>87</v>
      </c>
      <c r="C128" s="67" t="s">
        <v>17</v>
      </c>
      <c r="D128" s="67" t="n">
        <v>2183.2860132</v>
      </c>
      <c r="E128" s="67" t="n">
        <v>13.5211332251859</v>
      </c>
      <c r="F128" s="67" t="n">
        <v>0.691124297186779</v>
      </c>
      <c r="G128" s="67" t="n">
        <v>13.5730715867015</v>
      </c>
      <c r="H128" s="67" t="n">
        <v>45969.0445895</v>
      </c>
      <c r="I128" s="67" t="n">
        <v>3.34369509970686</v>
      </c>
      <c r="J128" s="67" t="n">
        <v>14.5516086496156</v>
      </c>
      <c r="K128" s="67" t="n">
        <v>3.30918078366539</v>
      </c>
      <c r="L128" s="67" t="n">
        <v>129850.6954935</v>
      </c>
      <c r="M128" s="67" t="n">
        <v>1.94474374965415</v>
      </c>
      <c r="N128" s="67" t="n">
        <v>41.1045415578077</v>
      </c>
      <c r="O128" s="67" t="n">
        <v>1.81739433868467</v>
      </c>
      <c r="P128" s="67" t="n">
        <v>54548.3759919</v>
      </c>
      <c r="Q128" s="67" t="n">
        <v>3.04866936570278</v>
      </c>
      <c r="R128" s="67" t="n">
        <v>17.2674160838993</v>
      </c>
      <c r="S128" s="67" t="n">
        <v>2.91221074966979</v>
      </c>
      <c r="T128" s="67" t="n">
        <v>15413.9807703</v>
      </c>
      <c r="U128" s="67" t="n">
        <v>5.9771317259485</v>
      </c>
      <c r="V128" s="67" t="n">
        <v>4.87933168733594</v>
      </c>
      <c r="W128" s="67" t="n">
        <v>5.86347636991664</v>
      </c>
      <c r="X128" s="67" t="n">
        <v>67938.1415998</v>
      </c>
      <c r="Y128" s="67" t="n">
        <v>3.4379338788667</v>
      </c>
      <c r="Z128" s="67" t="n">
        <v>21.5059777241547</v>
      </c>
      <c r="AA128" s="67" t="n">
        <v>3.24487614944886</v>
      </c>
    </row>
    <row r="129">
      <c r="A129" s="67" t="s">
        <v>88</v>
      </c>
      <c r="B129" s="67" t="s">
        <v>89</v>
      </c>
      <c r="C129" s="67" t="s">
        <v>16</v>
      </c>
      <c r="D129" s="67" t="n">
        <v>256.3371193</v>
      </c>
      <c r="E129" s="67" t="n">
        <v>38.7779513454639</v>
      </c>
      <c r="F129" s="67" t="n">
        <v>2.5679961767898</v>
      </c>
      <c r="G129" s="67" t="n">
        <v>37.5316127707455</v>
      </c>
      <c r="H129" s="67" t="n">
        <v>1659.9172925</v>
      </c>
      <c r="I129" s="67" t="n">
        <v>15.0462208936334</v>
      </c>
      <c r="J129" s="67" t="n">
        <v>16.6291221207747</v>
      </c>
      <c r="K129" s="67" t="n">
        <v>13.6700743602427</v>
      </c>
      <c r="L129" s="67" t="n">
        <v>4317.6864385</v>
      </c>
      <c r="M129" s="67" t="n">
        <v>11.5590723110781</v>
      </c>
      <c r="N129" s="67" t="n">
        <v>43.2547666015891</v>
      </c>
      <c r="O129" s="67" t="n">
        <v>7.50305697607199</v>
      </c>
      <c r="P129" s="67" t="n">
        <v>1465.9186198</v>
      </c>
      <c r="Q129" s="67" t="n">
        <v>14.8887888152202</v>
      </c>
      <c r="R129" s="67" t="n">
        <v>14.6856351565912</v>
      </c>
      <c r="S129" s="67" t="n">
        <v>14.6764010704889</v>
      </c>
      <c r="T129" s="67" t="n">
        <v>497.2330018</v>
      </c>
      <c r="U129" s="67" t="n">
        <v>25.9865333184017</v>
      </c>
      <c r="V129" s="67" t="n">
        <v>4.98130138578068</v>
      </c>
      <c r="W129" s="67" t="n">
        <v>25.4016427079322</v>
      </c>
      <c r="X129" s="67" t="n">
        <v>1784.8974398</v>
      </c>
      <c r="Y129" s="67" t="n">
        <v>12.7352642771432</v>
      </c>
      <c r="Z129" s="67" t="n">
        <v>17.8811785584746</v>
      </c>
      <c r="AA129" s="67" t="n">
        <v>11.7384502041249</v>
      </c>
    </row>
    <row r="130">
      <c r="A130" s="67" t="s">
        <v>88</v>
      </c>
      <c r="B130" s="67" t="s">
        <v>89</v>
      </c>
      <c r="C130" s="67" t="s">
        <v>17</v>
      </c>
      <c r="D130" s="67" t="n">
        <v>693.1558179</v>
      </c>
      <c r="E130" s="67" t="n">
        <v>23.2537253652501</v>
      </c>
      <c r="F130" s="67" t="n">
        <v>0.506711700215608</v>
      </c>
      <c r="G130" s="67" t="n">
        <v>23.2763712399615</v>
      </c>
      <c r="H130" s="67" t="n">
        <v>14372.2579722</v>
      </c>
      <c r="I130" s="67" t="n">
        <v>5.6660790788905</v>
      </c>
      <c r="J130" s="67" t="n">
        <v>10.5064273933302</v>
      </c>
      <c r="K130" s="67" t="n">
        <v>5.61876569788801</v>
      </c>
      <c r="L130" s="67" t="n">
        <v>41727.4672765</v>
      </c>
      <c r="M130" s="67" t="n">
        <v>3.01669684766988</v>
      </c>
      <c r="N130" s="67" t="n">
        <v>30.5036693674795</v>
      </c>
      <c r="O130" s="67" t="n">
        <v>2.86878605047433</v>
      </c>
      <c r="P130" s="67" t="n">
        <v>21483.4441179</v>
      </c>
      <c r="Q130" s="67" t="n">
        <v>4.01897600342533</v>
      </c>
      <c r="R130" s="67" t="n">
        <v>15.7048562738005</v>
      </c>
      <c r="S130" s="67" t="n">
        <v>3.96756997246187</v>
      </c>
      <c r="T130" s="67" t="n">
        <v>4821.2273697</v>
      </c>
      <c r="U130" s="67" t="n">
        <v>8.24208227878027</v>
      </c>
      <c r="V130" s="67" t="n">
        <v>3.52442012970185</v>
      </c>
      <c r="W130" s="67" t="n">
        <v>8.17144607385813</v>
      </c>
      <c r="X130" s="67" t="n">
        <v>53697.3581623</v>
      </c>
      <c r="Y130" s="67" t="n">
        <v>2.44369314014945</v>
      </c>
      <c r="Z130" s="67" t="n">
        <v>39.2539151354723</v>
      </c>
      <c r="AA130" s="67" t="n">
        <v>2.32632714420406</v>
      </c>
    </row>
    <row r="131">
      <c r="A131" s="67" t="s">
        <v>90</v>
      </c>
      <c r="B131" s="67" t="s">
        <v>91</v>
      </c>
      <c r="C131" s="67" t="s">
        <v>16</v>
      </c>
      <c r="D131" s="67" t="n">
        <v>573.3138292</v>
      </c>
      <c r="E131" s="67" t="n">
        <v>29.4200538876654</v>
      </c>
      <c r="F131" s="67" t="n">
        <v>1.89291478933075</v>
      </c>
      <c r="G131" s="67" t="n">
        <v>28.8662271053484</v>
      </c>
      <c r="H131" s="67" t="n">
        <v>5838.7161831</v>
      </c>
      <c r="I131" s="67" t="n">
        <v>9.68214731159028</v>
      </c>
      <c r="J131" s="67" t="n">
        <v>19.277735248628</v>
      </c>
      <c r="K131" s="67" t="n">
        <v>8.869522172598</v>
      </c>
      <c r="L131" s="67" t="n">
        <v>14073.7666621</v>
      </c>
      <c r="M131" s="67" t="n">
        <v>6.98333143409431</v>
      </c>
      <c r="N131" s="67" t="n">
        <v>46.4674663324502</v>
      </c>
      <c r="O131" s="67" t="n">
        <v>4.92923074349321</v>
      </c>
      <c r="P131" s="67" t="n">
        <v>3664.6416414</v>
      </c>
      <c r="Q131" s="67" t="n">
        <v>12.9478169713058</v>
      </c>
      <c r="R131" s="67" t="n">
        <v>12.0995761959606</v>
      </c>
      <c r="S131" s="67" t="n">
        <v>12.1315899348041</v>
      </c>
      <c r="T131" s="67" t="n">
        <v>1342.3408628</v>
      </c>
      <c r="U131" s="67" t="n">
        <v>24.4433605616652</v>
      </c>
      <c r="V131" s="67" t="n">
        <v>4.43201740844578</v>
      </c>
      <c r="W131" s="67" t="n">
        <v>23.4118178173606</v>
      </c>
      <c r="X131" s="67" t="n">
        <v>4794.5761969</v>
      </c>
      <c r="Y131" s="67" t="n">
        <v>11.2724727885901</v>
      </c>
      <c r="Z131" s="67" t="n">
        <v>15.8302900251846</v>
      </c>
      <c r="AA131" s="67" t="n">
        <v>10.2513046541091</v>
      </c>
    </row>
    <row r="132">
      <c r="A132" s="67" t="s">
        <v>90</v>
      </c>
      <c r="B132" s="67" t="s">
        <v>91</v>
      </c>
      <c r="C132" s="67" t="s">
        <v>17</v>
      </c>
      <c r="D132" s="67" t="n">
        <v>1458.5122464</v>
      </c>
      <c r="E132" s="67" t="n">
        <v>18.6320288584404</v>
      </c>
      <c r="F132" s="67" t="n">
        <v>0.546287815919048</v>
      </c>
      <c r="G132" s="67" t="n">
        <v>18.644612908004</v>
      </c>
      <c r="H132" s="67" t="n">
        <v>31425.5682663</v>
      </c>
      <c r="I132" s="67" t="n">
        <v>4.32568392118328</v>
      </c>
      <c r="J132" s="67" t="n">
        <v>11.7704908509241</v>
      </c>
      <c r="K132" s="67" t="n">
        <v>4.30106024070403</v>
      </c>
      <c r="L132" s="67" t="n">
        <v>92367.1182909</v>
      </c>
      <c r="M132" s="67" t="n">
        <v>2.52727252457754</v>
      </c>
      <c r="N132" s="67" t="n">
        <v>34.5962342369209</v>
      </c>
      <c r="O132" s="67" t="n">
        <v>2.29437570811379</v>
      </c>
      <c r="P132" s="67" t="n">
        <v>47457.1607074</v>
      </c>
      <c r="Q132" s="67" t="n">
        <v>3.24398600566334</v>
      </c>
      <c r="R132" s="67" t="n">
        <v>17.7751463771081</v>
      </c>
      <c r="S132" s="67" t="n">
        <v>3.16887416606321</v>
      </c>
      <c r="T132" s="67" t="n">
        <v>13056.0532354</v>
      </c>
      <c r="U132" s="67" t="n">
        <v>6.74684711246195</v>
      </c>
      <c r="V132" s="67" t="n">
        <v>4.89016312622268</v>
      </c>
      <c r="W132" s="67" t="n">
        <v>6.69012778846474</v>
      </c>
      <c r="X132" s="67" t="n">
        <v>81221.6345163</v>
      </c>
      <c r="Y132" s="67" t="n">
        <v>3.19508278069419</v>
      </c>
      <c r="Z132" s="67" t="n">
        <v>30.4216775929052</v>
      </c>
      <c r="AA132" s="67" t="n">
        <v>3.05285206066232</v>
      </c>
    </row>
    <row r="133">
      <c r="A133" s="67" t="s">
        <v>92</v>
      </c>
      <c r="B133" s="67" t="s">
        <v>93</v>
      </c>
      <c r="C133" s="67" t="s">
        <v>16</v>
      </c>
      <c r="D133" s="67" t="n">
        <v>1190.9988305</v>
      </c>
      <c r="E133" s="67" t="n">
        <v>27.1019115526455</v>
      </c>
      <c r="F133" s="67" t="n">
        <v>3.07742604705249</v>
      </c>
      <c r="G133" s="67" t="n">
        <v>27.3289774949014</v>
      </c>
      <c r="H133" s="67" t="n">
        <v>8843.9366147</v>
      </c>
      <c r="I133" s="67" t="n">
        <v>10.8100421675188</v>
      </c>
      <c r="J133" s="67" t="n">
        <v>22.8518787756769</v>
      </c>
      <c r="K133" s="67" t="n">
        <v>9.8398622104022</v>
      </c>
      <c r="L133" s="67" t="n">
        <v>18061.4916241</v>
      </c>
      <c r="M133" s="67" t="n">
        <v>8.93057661895959</v>
      </c>
      <c r="N133" s="67" t="n">
        <v>46.6691514292177</v>
      </c>
      <c r="O133" s="67" t="n">
        <v>5.82079350301373</v>
      </c>
      <c r="P133" s="67" t="n">
        <v>3335.2673339</v>
      </c>
      <c r="Q133" s="67" t="n">
        <v>14.7925845135044</v>
      </c>
      <c r="R133" s="67" t="n">
        <v>8.61800893869741</v>
      </c>
      <c r="S133" s="67" t="n">
        <v>14.3940468483492</v>
      </c>
      <c r="T133" s="67" t="n">
        <v>1452.9781789</v>
      </c>
      <c r="U133" s="67" t="n">
        <v>22.4486259276082</v>
      </c>
      <c r="V133" s="67" t="n">
        <v>3.75435540240503</v>
      </c>
      <c r="W133" s="67" t="n">
        <v>21.9202089421486</v>
      </c>
      <c r="X133" s="67" t="n">
        <v>5816.4631167</v>
      </c>
      <c r="Y133" s="67" t="n">
        <v>10.5598962917431</v>
      </c>
      <c r="Z133" s="67" t="n">
        <v>15.0291794069505</v>
      </c>
      <c r="AA133" s="67" t="n">
        <v>10.5656129807986</v>
      </c>
    </row>
    <row r="134">
      <c r="A134" s="67" t="s">
        <v>92</v>
      </c>
      <c r="B134" s="67" t="s">
        <v>93</v>
      </c>
      <c r="C134" s="67" t="s">
        <v>17</v>
      </c>
      <c r="D134" s="67" t="n">
        <v>2162.8980439</v>
      </c>
      <c r="E134" s="67" t="n">
        <v>20.7022401420337</v>
      </c>
      <c r="F134" s="67" t="n">
        <v>0.53057638351015</v>
      </c>
      <c r="G134" s="67" t="n">
        <v>20.6519787342359</v>
      </c>
      <c r="H134" s="67" t="n">
        <v>39011.7686911</v>
      </c>
      <c r="I134" s="67" t="n">
        <v>5.78232364566516</v>
      </c>
      <c r="J134" s="67" t="n">
        <v>9.56990238390327</v>
      </c>
      <c r="K134" s="67" t="n">
        <v>5.72761691937344</v>
      </c>
      <c r="L134" s="67" t="n">
        <v>120794.4707492</v>
      </c>
      <c r="M134" s="67" t="n">
        <v>3.08418145130935</v>
      </c>
      <c r="N134" s="67" t="n">
        <v>29.6318606505228</v>
      </c>
      <c r="O134" s="67" t="n">
        <v>2.74545540038509</v>
      </c>
      <c r="P134" s="67" t="n">
        <v>61311.1960573</v>
      </c>
      <c r="Q134" s="67" t="n">
        <v>3.76120357794518</v>
      </c>
      <c r="R134" s="67" t="n">
        <v>15.0401322727665</v>
      </c>
      <c r="S134" s="67" t="n">
        <v>3.74403808287775</v>
      </c>
      <c r="T134" s="67" t="n">
        <v>17531.3464781</v>
      </c>
      <c r="U134" s="67" t="n">
        <v>6.52148802727814</v>
      </c>
      <c r="V134" s="67" t="n">
        <v>4.30058108316628</v>
      </c>
      <c r="W134" s="67" t="n">
        <v>6.50618072541423</v>
      </c>
      <c r="X134" s="67" t="n">
        <v>166838.9639067</v>
      </c>
      <c r="Y134" s="67" t="n">
        <v>1.97735662722603</v>
      </c>
      <c r="Z134" s="67" t="n">
        <v>40.926947226131</v>
      </c>
      <c r="AA134" s="67" t="n">
        <v>2.00927315090875</v>
      </c>
    </row>
    <row r="135">
      <c r="A135" s="67" t="s">
        <v>94</v>
      </c>
      <c r="B135" s="67" t="s">
        <v>95</v>
      </c>
      <c r="C135" s="67" t="s">
        <v>16</v>
      </c>
      <c r="D135" s="67" t="n">
        <v>25.1230868</v>
      </c>
      <c r="E135" s="67" t="n">
        <v>100</v>
      </c>
      <c r="F135" s="67" t="n">
        <v>0.521547257137422</v>
      </c>
      <c r="G135" s="67" t="n">
        <v>100.016750701401</v>
      </c>
      <c r="H135" s="67" t="n">
        <v>778.7313992</v>
      </c>
      <c r="I135" s="67" t="n">
        <v>22.8710381991246</v>
      </c>
      <c r="J135" s="67" t="n">
        <v>16.1662151045686</v>
      </c>
      <c r="K135" s="67" t="n">
        <v>20.8935495312144</v>
      </c>
      <c r="L135" s="67" t="n">
        <v>1662.0081063</v>
      </c>
      <c r="M135" s="67" t="n">
        <v>11.9693826771344</v>
      </c>
      <c r="N135" s="67" t="n">
        <v>34.5027574072198</v>
      </c>
      <c r="O135" s="67" t="n">
        <v>9.81809910797709</v>
      </c>
      <c r="P135" s="67" t="n">
        <v>616.3904816</v>
      </c>
      <c r="Q135" s="67" t="n">
        <v>19.6947324558812</v>
      </c>
      <c r="R135" s="67" t="n">
        <v>12.7960695102202</v>
      </c>
      <c r="S135" s="67" t="n">
        <v>17.5451417607896</v>
      </c>
      <c r="T135" s="67" t="n">
        <v>270.0944802</v>
      </c>
      <c r="U135" s="67" t="n">
        <v>31.4057261476786</v>
      </c>
      <c r="V135" s="67" t="n">
        <v>5.60707513522056</v>
      </c>
      <c r="W135" s="67" t="n">
        <v>29.8007209092302</v>
      </c>
      <c r="X135" s="67" t="n">
        <v>1464.6822464</v>
      </c>
      <c r="Y135" s="67" t="n">
        <v>12.8294009388162</v>
      </c>
      <c r="Z135" s="67" t="n">
        <v>30.4063355856335</v>
      </c>
      <c r="AA135" s="67" t="n">
        <v>11.1718126517976</v>
      </c>
    </row>
    <row r="136">
      <c r="A136" s="67" t="s">
        <v>94</v>
      </c>
      <c r="B136" s="67" t="s">
        <v>95</v>
      </c>
      <c r="C136" s="67" t="s">
        <v>17</v>
      </c>
      <c r="D136" s="67" t="n">
        <v>161.0097876</v>
      </c>
      <c r="E136" s="67" t="n">
        <v>40.5430259668852</v>
      </c>
      <c r="F136" s="67" t="n">
        <v>0.311910415420073</v>
      </c>
      <c r="G136" s="67" t="n">
        <v>40.6544473384308</v>
      </c>
      <c r="H136" s="67" t="n">
        <v>3801.2335459</v>
      </c>
      <c r="I136" s="67" t="n">
        <v>10.1758784359966</v>
      </c>
      <c r="J136" s="67" t="n">
        <v>7.36380285995971</v>
      </c>
      <c r="K136" s="67" t="n">
        <v>10.1554818846168</v>
      </c>
      <c r="L136" s="67" t="n">
        <v>13460.6733853</v>
      </c>
      <c r="M136" s="67" t="n">
        <v>6.1271810217989</v>
      </c>
      <c r="N136" s="67" t="n">
        <v>26.0762049936574</v>
      </c>
      <c r="O136" s="67" t="n">
        <v>5.8005791639489</v>
      </c>
      <c r="P136" s="67" t="n">
        <v>7917.4416821</v>
      </c>
      <c r="Q136" s="67" t="n">
        <v>5.63099297495896</v>
      </c>
      <c r="R136" s="67" t="n">
        <v>15.3377789073489</v>
      </c>
      <c r="S136" s="67" t="n">
        <v>5.58875697582896</v>
      </c>
      <c r="T136" s="67" t="n">
        <v>2342.9305965</v>
      </c>
      <c r="U136" s="67" t="n">
        <v>11.3893270937304</v>
      </c>
      <c r="V136" s="67" t="n">
        <v>4.5387579633992</v>
      </c>
      <c r="W136" s="67" t="n">
        <v>11.1821269141196</v>
      </c>
      <c r="X136" s="67" t="n">
        <v>23937.2339605</v>
      </c>
      <c r="Y136" s="67" t="n">
        <v>4.47175478600114</v>
      </c>
      <c r="Z136" s="67" t="n">
        <v>46.3715448602146</v>
      </c>
      <c r="AA136" s="67" t="n">
        <v>4.32201822192892</v>
      </c>
    </row>
    <row r="137">
      <c r="A137" s="67" t="s">
        <v>96</v>
      </c>
      <c r="B137" s="67" t="s">
        <v>97</v>
      </c>
      <c r="C137" s="67" t="s">
        <v>16</v>
      </c>
      <c r="D137" s="67" t="n">
        <v>38.4560812</v>
      </c>
      <c r="E137" s="67" t="n">
        <v>59.6511313258597</v>
      </c>
      <c r="F137" s="67" t="n">
        <v>0.720796826409589</v>
      </c>
      <c r="G137" s="67" t="n">
        <v>58.9358390122633</v>
      </c>
      <c r="H137" s="67" t="n">
        <v>301.180824</v>
      </c>
      <c r="I137" s="67" t="n">
        <v>21.9291546983363</v>
      </c>
      <c r="J137" s="67" t="n">
        <v>5.64514571793199</v>
      </c>
      <c r="K137" s="67" t="n">
        <v>21.0600844328617</v>
      </c>
      <c r="L137" s="67" t="n">
        <v>1084.8318624</v>
      </c>
      <c r="M137" s="67" t="n">
        <v>12.8861588246552</v>
      </c>
      <c r="N137" s="67" t="n">
        <v>20.3334125372588</v>
      </c>
      <c r="O137" s="67" t="n">
        <v>11.4825104846887</v>
      </c>
      <c r="P137" s="67" t="n">
        <v>729.0908877</v>
      </c>
      <c r="Q137" s="67" t="n">
        <v>16.2393222741878</v>
      </c>
      <c r="R137" s="67" t="n">
        <v>13.6656253476579</v>
      </c>
      <c r="S137" s="67" t="n">
        <v>15.3066562122637</v>
      </c>
      <c r="T137" s="67" t="n">
        <v>847.3393395</v>
      </c>
      <c r="U137" s="67" t="n">
        <v>16.9233396759939</v>
      </c>
      <c r="V137" s="67" t="n">
        <v>15.8820006549081</v>
      </c>
      <c r="W137" s="67" t="n">
        <v>15.0635680896564</v>
      </c>
      <c r="X137" s="67" t="n">
        <v>2334.3188906</v>
      </c>
      <c r="Y137" s="67" t="n">
        <v>9.31757036748989</v>
      </c>
      <c r="Z137" s="67" t="n">
        <v>43.7530189158336</v>
      </c>
      <c r="AA137" s="67" t="n">
        <v>6.87905130942477</v>
      </c>
    </row>
    <row r="138">
      <c r="A138" s="67" t="s">
        <v>96</v>
      </c>
      <c r="B138" s="67" t="s">
        <v>97</v>
      </c>
      <c r="C138" s="67" t="s">
        <v>17</v>
      </c>
      <c r="D138" s="67" t="n">
        <v>18.3176769</v>
      </c>
      <c r="E138" s="67" t="n">
        <v>73.8889120455339</v>
      </c>
      <c r="F138" s="67" t="n">
        <v>0.0254373664191205</v>
      </c>
      <c r="G138" s="67" t="n">
        <v>73.8610078760934</v>
      </c>
      <c r="H138" s="67" t="n">
        <v>1639.255767</v>
      </c>
      <c r="I138" s="67" t="n">
        <v>10.0807474638891</v>
      </c>
      <c r="J138" s="67" t="n">
        <v>2.27639944887528</v>
      </c>
      <c r="K138" s="67" t="n">
        <v>9.93956985152168</v>
      </c>
      <c r="L138" s="67" t="n">
        <v>7924.7596369</v>
      </c>
      <c r="M138" s="67" t="n">
        <v>4.74433748128669</v>
      </c>
      <c r="N138" s="67" t="n">
        <v>11.0049443369798</v>
      </c>
      <c r="O138" s="67" t="n">
        <v>4.6693640144014</v>
      </c>
      <c r="P138" s="67" t="n">
        <v>6876.2608387</v>
      </c>
      <c r="Q138" s="67" t="n">
        <v>5.00021990460051</v>
      </c>
      <c r="R138" s="67" t="n">
        <v>9.54891646480896</v>
      </c>
      <c r="S138" s="67" t="n">
        <v>4.91628688059838</v>
      </c>
      <c r="T138" s="67" t="n">
        <v>3714.9065933</v>
      </c>
      <c r="U138" s="67" t="n">
        <v>7.12832412038339</v>
      </c>
      <c r="V138" s="67" t="n">
        <v>5.15881138980996</v>
      </c>
      <c r="W138" s="67" t="n">
        <v>6.90990787534158</v>
      </c>
      <c r="X138" s="67" t="n">
        <v>51837.4010805</v>
      </c>
      <c r="Y138" s="67" t="n">
        <v>1.44907061817214</v>
      </c>
      <c r="Z138" s="67" t="n">
        <v>71.9854909931068</v>
      </c>
      <c r="AA138" s="67" t="n">
        <v>1.12258666978608</v>
      </c>
    </row>
    <row r="139">
      <c r="A139" s="67" t="s">
        <v>98</v>
      </c>
      <c r="B139" s="67" t="s">
        <v>99</v>
      </c>
      <c r="C139" s="67" t="s">
        <v>16</v>
      </c>
      <c r="D139" s="67" t="n">
        <v>55.4659727</v>
      </c>
      <c r="E139" s="67" t="n">
        <v>49.7693839718684</v>
      </c>
      <c r="F139" s="67" t="n">
        <v>1.05120666959738</v>
      </c>
      <c r="G139" s="67" t="n">
        <v>49.5057672728152</v>
      </c>
      <c r="H139" s="67" t="n">
        <v>1191.7413207</v>
      </c>
      <c r="I139" s="67" t="n">
        <v>16.2823450202756</v>
      </c>
      <c r="J139" s="67" t="n">
        <v>22.5862157241972</v>
      </c>
      <c r="K139" s="67" t="n">
        <v>14.2841638790242</v>
      </c>
      <c r="L139" s="67" t="n">
        <v>2684.1805426</v>
      </c>
      <c r="M139" s="67" t="n">
        <v>9.68093198052332</v>
      </c>
      <c r="N139" s="67" t="n">
        <v>50.8713424002504</v>
      </c>
      <c r="O139" s="67" t="n">
        <v>6.64075463265435</v>
      </c>
      <c r="P139" s="67" t="n">
        <v>580.4002497</v>
      </c>
      <c r="Q139" s="67" t="n">
        <v>18.3483965513464</v>
      </c>
      <c r="R139" s="67" t="n">
        <v>10.9999083009073</v>
      </c>
      <c r="S139" s="67" t="n">
        <v>17.1077459689832</v>
      </c>
      <c r="T139" s="67" t="n">
        <v>282.1324076</v>
      </c>
      <c r="U139" s="67" t="n">
        <v>31.8266377528522</v>
      </c>
      <c r="V139" s="67" t="n">
        <v>5.34705251060507</v>
      </c>
      <c r="W139" s="67" t="n">
        <v>30.1683267810199</v>
      </c>
      <c r="X139" s="67" t="n">
        <v>482.4893987</v>
      </c>
      <c r="Y139" s="67" t="n">
        <v>20.963661342406</v>
      </c>
      <c r="Z139" s="67" t="n">
        <v>9.14427439444274</v>
      </c>
      <c r="AA139" s="67" t="n">
        <v>20.972795977291</v>
      </c>
    </row>
    <row r="140">
      <c r="A140" s="67" t="s">
        <v>98</v>
      </c>
      <c r="B140" s="67" t="s">
        <v>99</v>
      </c>
      <c r="C140" s="67" t="s">
        <v>17</v>
      </c>
      <c r="D140" s="67" t="n">
        <v>202.3548049</v>
      </c>
      <c r="E140" s="67" t="n">
        <v>32.3098272858179</v>
      </c>
      <c r="F140" s="67" t="n">
        <v>0.726322552236977</v>
      </c>
      <c r="G140" s="67" t="n">
        <v>32.3973502577907</v>
      </c>
      <c r="H140" s="67" t="n">
        <v>4008.033829</v>
      </c>
      <c r="I140" s="67" t="n">
        <v>7.54526470185728</v>
      </c>
      <c r="J140" s="67" t="n">
        <v>14.3862428251706</v>
      </c>
      <c r="K140" s="67" t="n">
        <v>7.55884426663175</v>
      </c>
      <c r="L140" s="67" t="n">
        <v>12165.1517514</v>
      </c>
      <c r="M140" s="67" t="n">
        <v>4.34981721192156</v>
      </c>
      <c r="N140" s="67" t="n">
        <v>43.6650074743394</v>
      </c>
      <c r="O140" s="67" t="n">
        <v>3.78429495862806</v>
      </c>
      <c r="P140" s="67" t="n">
        <v>4464.9572604</v>
      </c>
      <c r="Q140" s="67" t="n">
        <v>6.88626629368795</v>
      </c>
      <c r="R140" s="67" t="n">
        <v>16.0263016961983</v>
      </c>
      <c r="S140" s="67" t="n">
        <v>6.56457125969455</v>
      </c>
      <c r="T140" s="67" t="n">
        <v>1218.1246505</v>
      </c>
      <c r="U140" s="67" t="n">
        <v>12.8205717974511</v>
      </c>
      <c r="V140" s="67" t="n">
        <v>4.37227772046808</v>
      </c>
      <c r="W140" s="67" t="n">
        <v>12.4543359158025</v>
      </c>
      <c r="X140" s="67" t="n">
        <v>5801.5624491</v>
      </c>
      <c r="Y140" s="67" t="n">
        <v>8.21761662473777</v>
      </c>
      <c r="Z140" s="67" t="n">
        <v>20.8238477315866</v>
      </c>
      <c r="AA140" s="67" t="n">
        <v>7.955692448828</v>
      </c>
    </row>
    <row r="141">
      <c r="A141" s="67" t="s">
        <v>100</v>
      </c>
      <c r="B141" s="67" t="s">
        <v>101</v>
      </c>
      <c r="C141" s="67" t="s">
        <v>16</v>
      </c>
      <c r="D141" s="67" t="n">
        <v>29.154847</v>
      </c>
      <c r="E141" s="67" t="n">
        <v>100</v>
      </c>
      <c r="F141" s="67" t="n">
        <v>1.37149361917776</v>
      </c>
      <c r="G141" s="67" t="n">
        <v>99.0168778281293</v>
      </c>
      <c r="H141" s="67" t="n">
        <v>674.5357315</v>
      </c>
      <c r="I141" s="67" t="n">
        <v>17.1554214171488</v>
      </c>
      <c r="J141" s="67" t="n">
        <v>31.731308748067</v>
      </c>
      <c r="K141" s="67" t="n">
        <v>14.8332344355381</v>
      </c>
      <c r="L141" s="67" t="n">
        <v>886.5798757</v>
      </c>
      <c r="M141" s="67" t="n">
        <v>17.8415075651213</v>
      </c>
      <c r="N141" s="67" t="n">
        <v>41.7062261521716</v>
      </c>
      <c r="O141" s="67" t="n">
        <v>13.1552115633208</v>
      </c>
      <c r="P141" s="67" t="n">
        <v>285.6649206</v>
      </c>
      <c r="Q141" s="67" t="n">
        <v>25.3909551287488</v>
      </c>
      <c r="R141" s="67" t="n">
        <v>13.4381640152604</v>
      </c>
      <c r="S141" s="67" t="n">
        <v>24.0103902993167</v>
      </c>
      <c r="T141" s="67" t="n">
        <v>50.0280304</v>
      </c>
      <c r="U141" s="67" t="n">
        <v>50.2815973970881</v>
      </c>
      <c r="V141" s="67" t="n">
        <v>2.3534036887119</v>
      </c>
      <c r="W141" s="67" t="n">
        <v>49.5625000112803</v>
      </c>
      <c r="X141" s="67" t="n">
        <v>199.8100284</v>
      </c>
      <c r="Y141" s="67" t="n">
        <v>29.3647493536624</v>
      </c>
      <c r="Z141" s="67" t="n">
        <v>9.39940377661139</v>
      </c>
      <c r="AA141" s="67" t="n">
        <v>28.9679743033777</v>
      </c>
    </row>
    <row r="142">
      <c r="A142" s="67" t="s">
        <v>100</v>
      </c>
      <c r="B142" s="67" t="s">
        <v>101</v>
      </c>
      <c r="C142" s="67" t="s">
        <v>17</v>
      </c>
      <c r="D142" s="67" t="n">
        <v>140.4810185</v>
      </c>
      <c r="E142" s="67" t="n">
        <v>47.4494205067975</v>
      </c>
      <c r="F142" s="67" t="n">
        <v>0.538409005334936</v>
      </c>
      <c r="G142" s="67" t="n">
        <v>47.4621651522698</v>
      </c>
      <c r="H142" s="67" t="n">
        <v>3099.8593123</v>
      </c>
      <c r="I142" s="67" t="n">
        <v>8.36930510418261</v>
      </c>
      <c r="J142" s="67" t="n">
        <v>11.8805528806277</v>
      </c>
      <c r="K142" s="67" t="n">
        <v>8.38300034736297</v>
      </c>
      <c r="L142" s="67" t="n">
        <v>9393.9587955</v>
      </c>
      <c r="M142" s="67" t="n">
        <v>5.04041510630273</v>
      </c>
      <c r="N142" s="67" t="n">
        <v>36.0033836972967</v>
      </c>
      <c r="O142" s="67" t="n">
        <v>4.55837672501498</v>
      </c>
      <c r="P142" s="67" t="n">
        <v>4667.56511</v>
      </c>
      <c r="Q142" s="67" t="n">
        <v>6.51014445468702</v>
      </c>
      <c r="R142" s="67" t="n">
        <v>17.8889583450105</v>
      </c>
      <c r="S142" s="67" t="n">
        <v>6.28275203643842</v>
      </c>
      <c r="T142" s="67" t="n">
        <v>1706.1515874</v>
      </c>
      <c r="U142" s="67" t="n">
        <v>11.6098510575795</v>
      </c>
      <c r="V142" s="67" t="n">
        <v>6.53901423075643</v>
      </c>
      <c r="W142" s="67" t="n">
        <v>11.4848914593253</v>
      </c>
      <c r="X142" s="67" t="n">
        <v>7083.8617467</v>
      </c>
      <c r="Y142" s="67" t="n">
        <v>6.03322744661741</v>
      </c>
      <c r="Z142" s="67" t="n">
        <v>27.1496818409738</v>
      </c>
      <c r="AA142" s="67" t="n">
        <v>5.9896466416752</v>
      </c>
    </row>
    <row r="143">
      <c r="A143" s="67" t="s">
        <v>102</v>
      </c>
      <c r="B143" s="67" t="s">
        <v>103</v>
      </c>
      <c r="C143" s="67" t="s">
        <v>16</v>
      </c>
      <c r="D143" s="67" t="n">
        <v>180.1232084</v>
      </c>
      <c r="E143" s="67" t="n">
        <v>34.5941664805817</v>
      </c>
      <c r="F143" s="67" t="n">
        <v>1.53283219984665</v>
      </c>
      <c r="G143" s="67" t="n">
        <v>34.9637171087776</v>
      </c>
      <c r="H143" s="67" t="n">
        <v>2265.8425289</v>
      </c>
      <c r="I143" s="67" t="n">
        <v>12.0227178644208</v>
      </c>
      <c r="J143" s="67" t="n">
        <v>19.2821148309053</v>
      </c>
      <c r="K143" s="67" t="n">
        <v>10.6008279484173</v>
      </c>
      <c r="L143" s="67" t="n">
        <v>5775.0732618</v>
      </c>
      <c r="M143" s="67" t="n">
        <v>9.12290471181964</v>
      </c>
      <c r="N143" s="67" t="n">
        <v>49.1453507340506</v>
      </c>
      <c r="O143" s="67" t="n">
        <v>6.04301271935446</v>
      </c>
      <c r="P143" s="67" t="n">
        <v>1406.0974213</v>
      </c>
      <c r="Q143" s="67" t="n">
        <v>18.7268675554174</v>
      </c>
      <c r="R143" s="67" t="n">
        <v>11.9657617840322</v>
      </c>
      <c r="S143" s="67" t="n">
        <v>16.7112715914197</v>
      </c>
      <c r="T143" s="67" t="n">
        <v>675.6626087</v>
      </c>
      <c r="U143" s="67" t="n">
        <v>26.9053061939619</v>
      </c>
      <c r="V143" s="67" t="n">
        <v>5.74982764324195</v>
      </c>
      <c r="W143" s="67" t="n">
        <v>25.2276737053502</v>
      </c>
      <c r="X143" s="67" t="n">
        <v>1448.2072727</v>
      </c>
      <c r="Y143" s="67" t="n">
        <v>19.6445098788255</v>
      </c>
      <c r="Z143" s="67" t="n">
        <v>12.3241128079232</v>
      </c>
      <c r="AA143" s="67" t="n">
        <v>17.6253409068542</v>
      </c>
    </row>
    <row r="144">
      <c r="A144" s="67" t="s">
        <v>102</v>
      </c>
      <c r="B144" s="67" t="s">
        <v>103</v>
      </c>
      <c r="C144" s="67" t="s">
        <v>17</v>
      </c>
      <c r="D144" s="67" t="n">
        <v>522.5404798</v>
      </c>
      <c r="E144" s="67" t="n">
        <v>24.2857217020875</v>
      </c>
      <c r="F144" s="67" t="n">
        <v>0.668319462879323</v>
      </c>
      <c r="G144" s="67" t="n">
        <v>24.3369612217979</v>
      </c>
      <c r="H144" s="67" t="n">
        <v>10015.1466439</v>
      </c>
      <c r="I144" s="67" t="n">
        <v>5.8024913803938</v>
      </c>
      <c r="J144" s="67" t="n">
        <v>12.8091845214953</v>
      </c>
      <c r="K144" s="67" t="n">
        <v>5.78854336896617</v>
      </c>
      <c r="L144" s="67" t="n">
        <v>29845.354668</v>
      </c>
      <c r="M144" s="67" t="n">
        <v>3.14686279718701</v>
      </c>
      <c r="N144" s="67" t="n">
        <v>38.171648268848</v>
      </c>
      <c r="O144" s="67" t="n">
        <v>2.89036965925677</v>
      </c>
      <c r="P144" s="67" t="n">
        <v>13787.2227784</v>
      </c>
      <c r="Q144" s="67" t="n">
        <v>5.03967879788885</v>
      </c>
      <c r="R144" s="67" t="n">
        <v>17.6335990761607</v>
      </c>
      <c r="S144" s="67" t="n">
        <v>4.68343540209632</v>
      </c>
      <c r="T144" s="67" t="n">
        <v>3806.8689565</v>
      </c>
      <c r="U144" s="67" t="n">
        <v>9.56679761336629</v>
      </c>
      <c r="V144" s="67" t="n">
        <v>4.86891392076233</v>
      </c>
      <c r="W144" s="67" t="n">
        <v>9.4780721118717</v>
      </c>
      <c r="X144" s="67" t="n">
        <v>20210.0971054</v>
      </c>
      <c r="Y144" s="67" t="n">
        <v>4.53487117153772</v>
      </c>
      <c r="Z144" s="67" t="n">
        <v>25.8483347498543</v>
      </c>
      <c r="AA144" s="67" t="n">
        <v>4.26714619237549</v>
      </c>
    </row>
    <row r="145">
      <c r="A145" s="67" t="s">
        <v>104</v>
      </c>
      <c r="B145" s="67" t="s">
        <v>105</v>
      </c>
      <c r="C145" s="67" t="s">
        <v>16</v>
      </c>
      <c r="D145" s="67" t="n">
        <v>20.2859046</v>
      </c>
      <c r="E145" s="67" t="n">
        <v>81.66051611454</v>
      </c>
      <c r="F145" s="67" t="n">
        <v>1.65462435495658</v>
      </c>
      <c r="G145" s="67" t="n">
        <v>80.7503370190874</v>
      </c>
      <c r="H145" s="67" t="n">
        <v>346.5050456</v>
      </c>
      <c r="I145" s="67" t="n">
        <v>16.0190707943576</v>
      </c>
      <c r="J145" s="67" t="n">
        <v>28.2627616993279</v>
      </c>
      <c r="K145" s="67" t="n">
        <v>13.4963001803942</v>
      </c>
      <c r="L145" s="67" t="n">
        <v>486.2389197</v>
      </c>
      <c r="M145" s="67" t="n">
        <v>14.37912741878</v>
      </c>
      <c r="N145" s="67" t="n">
        <v>39.6601864559392</v>
      </c>
      <c r="O145" s="67" t="n">
        <v>10.8516136448046</v>
      </c>
      <c r="P145" s="67" t="n">
        <v>148.339768</v>
      </c>
      <c r="Q145" s="67" t="n">
        <v>23.7134802321363</v>
      </c>
      <c r="R145" s="67" t="n">
        <v>12.0993664212247</v>
      </c>
      <c r="S145" s="67" t="n">
        <v>22.5981723027765</v>
      </c>
      <c r="T145" s="67" t="n">
        <v>98.9547352</v>
      </c>
      <c r="U145" s="67" t="n">
        <v>37.5111591353275</v>
      </c>
      <c r="V145" s="67" t="n">
        <v>8.0712651532532</v>
      </c>
      <c r="W145" s="67" t="n">
        <v>37.2240561642462</v>
      </c>
      <c r="X145" s="67" t="n">
        <v>125.6883191</v>
      </c>
      <c r="Y145" s="67" t="n">
        <v>33.9302889392835</v>
      </c>
      <c r="Z145" s="67" t="n">
        <v>10.2517959152984</v>
      </c>
      <c r="AA145" s="67" t="n">
        <v>32.1719506652005</v>
      </c>
    </row>
    <row r="146">
      <c r="A146" s="67" t="s">
        <v>104</v>
      </c>
      <c r="B146" s="67" t="s">
        <v>105</v>
      </c>
      <c r="C146" s="67" t="s">
        <v>17</v>
      </c>
      <c r="D146" s="67" t="n">
        <v>51.9488693</v>
      </c>
      <c r="E146" s="67" t="n">
        <v>38.4359016520803</v>
      </c>
      <c r="F146" s="67" t="n">
        <v>0.814605338994392</v>
      </c>
      <c r="G146" s="67" t="n">
        <v>38.8569556693665</v>
      </c>
      <c r="H146" s="67" t="n">
        <v>654.3319168</v>
      </c>
      <c r="I146" s="67" t="n">
        <v>12.6141439075483</v>
      </c>
      <c r="J146" s="67" t="n">
        <v>10.2605173140836</v>
      </c>
      <c r="K146" s="67" t="n">
        <v>12.3890618303506</v>
      </c>
      <c r="L146" s="67" t="n">
        <v>1928.2802586</v>
      </c>
      <c r="M146" s="67" t="n">
        <v>7.73128805730427</v>
      </c>
      <c r="N146" s="67" t="n">
        <v>30.2371815767903</v>
      </c>
      <c r="O146" s="67" t="n">
        <v>7.30507986887546</v>
      </c>
      <c r="P146" s="67" t="n">
        <v>643.5652947</v>
      </c>
      <c r="Q146" s="67" t="n">
        <v>11.3718872399963</v>
      </c>
      <c r="R146" s="67" t="n">
        <v>10.0916869244374</v>
      </c>
      <c r="S146" s="67" t="n">
        <v>11.1511469873447</v>
      </c>
      <c r="T146" s="67" t="n">
        <v>602.1663662</v>
      </c>
      <c r="U146" s="67" t="n">
        <v>14.483742888088</v>
      </c>
      <c r="V146" s="67" t="n">
        <v>9.44251421598068</v>
      </c>
      <c r="W146" s="67" t="n">
        <v>14.2848976444956</v>
      </c>
      <c r="X146" s="67" t="n">
        <v>2496.8898162</v>
      </c>
      <c r="Y146" s="67" t="n">
        <v>7.93706925712743</v>
      </c>
      <c r="Z146" s="67" t="n">
        <v>39.1534946297136</v>
      </c>
      <c r="AA146" s="67" t="n">
        <v>7.71760626837531</v>
      </c>
    </row>
    <row r="147">
      <c r="A147" s="67" t="s">
        <v>106</v>
      </c>
      <c r="B147" s="67" t="s">
        <v>107</v>
      </c>
      <c r="C147" s="67" t="s">
        <v>16</v>
      </c>
      <c r="D147" s="67" t="n">
        <v>723.0411039</v>
      </c>
      <c r="E147" s="67" t="n">
        <v>21.211323659265</v>
      </c>
      <c r="F147" s="67" t="n">
        <v>2.75675027277759</v>
      </c>
      <c r="G147" s="67" t="n">
        <v>21.3388896055101</v>
      </c>
      <c r="H147" s="67" t="n">
        <v>7274.2456823</v>
      </c>
      <c r="I147" s="67" t="n">
        <v>7.22359235243299</v>
      </c>
      <c r="J147" s="67" t="n">
        <v>27.7346317668064</v>
      </c>
      <c r="K147" s="67" t="n">
        <v>5.83583505449687</v>
      </c>
      <c r="L147" s="67" t="n">
        <v>14740.0039089</v>
      </c>
      <c r="M147" s="67" t="n">
        <v>5.40951938439018</v>
      </c>
      <c r="N147" s="67" t="n">
        <v>56.19944644561</v>
      </c>
      <c r="O147" s="67" t="n">
        <v>3.04078008580825</v>
      </c>
      <c r="P147" s="67" t="n">
        <v>2185.0399179</v>
      </c>
      <c r="Q147" s="67" t="n">
        <v>13.343726516448</v>
      </c>
      <c r="R147" s="67" t="n">
        <v>8.33093631497586</v>
      </c>
      <c r="S147" s="67" t="n">
        <v>13.1145272254337</v>
      </c>
      <c r="T147" s="67" t="n">
        <v>371.4852043</v>
      </c>
      <c r="U147" s="67" t="n">
        <v>31.1115075173953</v>
      </c>
      <c r="V147" s="67" t="n">
        <v>1.41636752428462</v>
      </c>
      <c r="W147" s="67" t="n">
        <v>31.1854342811671</v>
      </c>
      <c r="X147" s="67" t="n">
        <v>934.2074839</v>
      </c>
      <c r="Y147" s="67" t="n">
        <v>22.4384782828129</v>
      </c>
      <c r="Z147" s="67" t="n">
        <v>3.56186767554556</v>
      </c>
      <c r="AA147" s="67" t="n">
        <v>22.2196933408008</v>
      </c>
    </row>
    <row r="148">
      <c r="A148" s="67" t="s">
        <v>106</v>
      </c>
      <c r="B148" s="67" t="s">
        <v>107</v>
      </c>
      <c r="C148" s="67" t="s">
        <v>17</v>
      </c>
      <c r="D148" s="67" t="n">
        <v>1477.0255079</v>
      </c>
      <c r="E148" s="67" t="n">
        <v>14.6850188034674</v>
      </c>
      <c r="F148" s="67" t="n">
        <v>1.33716680393423</v>
      </c>
      <c r="G148" s="67" t="n">
        <v>14.8007939081939</v>
      </c>
      <c r="H148" s="67" t="n">
        <v>21010.3745511</v>
      </c>
      <c r="I148" s="67" t="n">
        <v>4.15700622696804</v>
      </c>
      <c r="J148" s="67" t="n">
        <v>19.0209141532697</v>
      </c>
      <c r="K148" s="67" t="n">
        <v>4.07727434663203</v>
      </c>
      <c r="L148" s="67" t="n">
        <v>51869.1677573</v>
      </c>
      <c r="M148" s="67" t="n">
        <v>2.42749693143885</v>
      </c>
      <c r="N148" s="67" t="n">
        <v>46.9577058092709</v>
      </c>
      <c r="O148" s="67" t="n">
        <v>2.01008579393845</v>
      </c>
      <c r="P148" s="67" t="n">
        <v>18478.3599808</v>
      </c>
      <c r="Q148" s="67" t="n">
        <v>4.54530172261204</v>
      </c>
      <c r="R148" s="67" t="n">
        <v>16.7286546002869</v>
      </c>
      <c r="S148" s="67" t="n">
        <v>4.33911481645919</v>
      </c>
      <c r="T148" s="67" t="n">
        <v>4000.7240662</v>
      </c>
      <c r="U148" s="67" t="n">
        <v>8.91541741597812</v>
      </c>
      <c r="V148" s="67" t="n">
        <v>3.62189778335608</v>
      </c>
      <c r="W148" s="67" t="n">
        <v>8.86923098735038</v>
      </c>
      <c r="X148" s="67" t="n">
        <v>13623.6792803</v>
      </c>
      <c r="Y148" s="67" t="n">
        <v>5.83276554753523</v>
      </c>
      <c r="Z148" s="67" t="n">
        <v>12.3336608498823</v>
      </c>
      <c r="AA148" s="67" t="n">
        <v>5.58113028788217</v>
      </c>
    </row>
    <row r="149">
      <c r="A149" s="67" t="s">
        <v>108</v>
      </c>
      <c r="B149" s="67" t="s">
        <v>109</v>
      </c>
      <c r="C149" s="67" t="s">
        <v>16</v>
      </c>
      <c r="D149" s="67" t="n">
        <v>2056.0073857</v>
      </c>
      <c r="E149" s="67" t="n">
        <v>15.257873317469</v>
      </c>
      <c r="F149" s="67" t="n">
        <v>4.52942472460178</v>
      </c>
      <c r="G149" s="67" t="n">
        <v>14.2918746716218</v>
      </c>
      <c r="H149" s="67" t="n">
        <v>16240.868588</v>
      </c>
      <c r="I149" s="67" t="n">
        <v>6.08600397925173</v>
      </c>
      <c r="J149" s="67" t="n">
        <v>35.778953053931</v>
      </c>
      <c r="K149" s="67" t="n">
        <v>4.2341531446274</v>
      </c>
      <c r="L149" s="67" t="n">
        <v>24052.1674758</v>
      </c>
      <c r="M149" s="67" t="n">
        <v>4.66746700141712</v>
      </c>
      <c r="N149" s="67" t="n">
        <v>52.9873981985041</v>
      </c>
      <c r="O149" s="67" t="n">
        <v>3.09616487604218</v>
      </c>
      <c r="P149" s="67" t="n">
        <v>1883.5804587</v>
      </c>
      <c r="Q149" s="67" t="n">
        <v>17.9139536873058</v>
      </c>
      <c r="R149" s="67" t="n">
        <v>4.14956481175667</v>
      </c>
      <c r="S149" s="67" t="n">
        <v>17.52350809063</v>
      </c>
      <c r="T149" s="67" t="n">
        <v>482.4789111</v>
      </c>
      <c r="U149" s="67" t="n">
        <v>35.0678095395822</v>
      </c>
      <c r="V149" s="67" t="n">
        <v>1.06291053438568</v>
      </c>
      <c r="W149" s="67" t="n">
        <v>34.7753246342836</v>
      </c>
      <c r="X149" s="67" t="n">
        <v>677.1381541</v>
      </c>
      <c r="Y149" s="67" t="n">
        <v>26.9826320074216</v>
      </c>
      <c r="Z149" s="67" t="n">
        <v>1.49174867682079</v>
      </c>
      <c r="AA149" s="67" t="n">
        <v>26.7691489126849</v>
      </c>
    </row>
    <row r="150">
      <c r="A150" s="67" t="s">
        <v>108</v>
      </c>
      <c r="B150" s="67" t="s">
        <v>109</v>
      </c>
      <c r="C150" s="67" t="s">
        <v>17</v>
      </c>
      <c r="D150" s="67" t="n">
        <v>2923.3922174</v>
      </c>
      <c r="E150" s="67" t="n">
        <v>14.481574421521</v>
      </c>
      <c r="F150" s="67" t="n">
        <v>1.79008939812553</v>
      </c>
      <c r="G150" s="67" t="n">
        <v>14.4706876730242</v>
      </c>
      <c r="H150" s="67" t="n">
        <v>38391.4662483</v>
      </c>
      <c r="I150" s="67" t="n">
        <v>3.72626941622131</v>
      </c>
      <c r="J150" s="67" t="n">
        <v>23.5083600142774</v>
      </c>
      <c r="K150" s="67" t="n">
        <v>3.52399690597221</v>
      </c>
      <c r="L150" s="67" t="n">
        <v>80620.2970624</v>
      </c>
      <c r="M150" s="67" t="n">
        <v>2.45366314385444</v>
      </c>
      <c r="N150" s="67" t="n">
        <v>49.3664648165088</v>
      </c>
      <c r="O150" s="67" t="n">
        <v>2.08443530514013</v>
      </c>
      <c r="P150" s="67" t="n">
        <v>21503.7494145</v>
      </c>
      <c r="Q150" s="67" t="n">
        <v>5.16210713346451</v>
      </c>
      <c r="R150" s="67" t="n">
        <v>13.1674544447819</v>
      </c>
      <c r="S150" s="67" t="n">
        <v>4.97565491478484</v>
      </c>
      <c r="T150" s="67" t="n">
        <v>5200.7940227</v>
      </c>
      <c r="U150" s="67" t="n">
        <v>9.89316432945028</v>
      </c>
      <c r="V150" s="67" t="n">
        <v>3.18461757764064</v>
      </c>
      <c r="W150" s="67" t="n">
        <v>9.84398688325479</v>
      </c>
      <c r="X150" s="67" t="n">
        <v>14670.145809</v>
      </c>
      <c r="Y150" s="67" t="n">
        <v>7.30126421130863</v>
      </c>
      <c r="Z150" s="67" t="n">
        <v>8.98301374866571</v>
      </c>
      <c r="AA150" s="67" t="n">
        <v>7.15434338709405</v>
      </c>
    </row>
    <row r="151">
      <c r="A151" s="67" t="s">
        <v>110</v>
      </c>
      <c r="B151" s="67" t="s">
        <v>111</v>
      </c>
      <c r="C151" s="67" t="s">
        <v>16</v>
      </c>
      <c r="D151" s="67" t="n">
        <v>30.6787508</v>
      </c>
      <c r="E151" s="67" t="n">
        <v>22.0810939273397</v>
      </c>
      <c r="F151" s="67" t="n">
        <v>10.4938271604938</v>
      </c>
      <c r="G151" s="67" t="n">
        <v>24.1992086409606</v>
      </c>
      <c r="H151" s="67" t="n">
        <v>193.0956668</v>
      </c>
      <c r="I151" s="67" t="n">
        <v>16.1849379041506</v>
      </c>
      <c r="J151" s="67" t="n">
        <v>66.0493827160494</v>
      </c>
      <c r="K151" s="67" t="n">
        <v>5.59573856418948</v>
      </c>
      <c r="L151" s="67" t="n">
        <v>63.162134</v>
      </c>
      <c r="M151" s="67" t="n">
        <v>16.5929103934384</v>
      </c>
      <c r="N151" s="67" t="n">
        <v>21.6049382716049</v>
      </c>
      <c r="O151" s="67" t="n">
        <v>8.1357493083121</v>
      </c>
      <c r="P151" s="67" t="n">
        <v>3.6092648</v>
      </c>
      <c r="Q151" s="67" t="n">
        <v>67.4199862463242</v>
      </c>
      <c r="R151" s="67" t="n">
        <v>1.23456790123457</v>
      </c>
      <c r="S151" s="67" t="n">
        <v>65.2932478425258</v>
      </c>
      <c r="T151" s="67" t="n">
        <v>1.8046324</v>
      </c>
      <c r="U151" s="67" t="n">
        <v>100</v>
      </c>
      <c r="V151" s="67" t="n">
        <v>0.617283950617284</v>
      </c>
      <c r="W151" s="67" t="n">
        <v>101.274252439065</v>
      </c>
      <c r="X151" s="67"/>
      <c r="Y151" s="67"/>
      <c r="Z151" s="67"/>
      <c r="AA151" s="67"/>
    </row>
    <row r="152">
      <c r="A152" s="67" t="s">
        <v>110</v>
      </c>
      <c r="B152" s="67" t="s">
        <v>111</v>
      </c>
      <c r="C152" s="67" t="s">
        <v>17</v>
      </c>
      <c r="D152" s="67" t="n">
        <v>28.8741184</v>
      </c>
      <c r="E152" s="67" t="n">
        <v>28.2038037408883</v>
      </c>
      <c r="F152" s="67" t="n">
        <v>3.42612419700214</v>
      </c>
      <c r="G152" s="67" t="n">
        <v>27.9865551460398</v>
      </c>
      <c r="H152" s="67" t="n">
        <v>346.4894208</v>
      </c>
      <c r="I152" s="67" t="n">
        <v>9.19975090242485</v>
      </c>
      <c r="J152" s="67" t="n">
        <v>41.1134903640257</v>
      </c>
      <c r="K152" s="67" t="n">
        <v>5.55141883793274</v>
      </c>
      <c r="L152" s="67" t="n">
        <v>400.6283928</v>
      </c>
      <c r="M152" s="67" t="n">
        <v>7.21232414587609</v>
      </c>
      <c r="N152" s="67" t="n">
        <v>47.5374732334047</v>
      </c>
      <c r="O152" s="67" t="n">
        <v>4.24912764831501</v>
      </c>
      <c r="P152" s="67" t="n">
        <v>27.069486</v>
      </c>
      <c r="Q152" s="67" t="n">
        <v>35.6753034006338</v>
      </c>
      <c r="R152" s="67" t="n">
        <v>3.21199143468951</v>
      </c>
      <c r="S152" s="67" t="n">
        <v>35.4077206418397</v>
      </c>
      <c r="T152" s="67" t="n">
        <v>5.4138972</v>
      </c>
      <c r="U152" s="67" t="n">
        <v>52.2232967867093</v>
      </c>
      <c r="V152" s="67" t="n">
        <v>0.642398286937901</v>
      </c>
      <c r="W152" s="67" t="n">
        <v>49.7458818248073</v>
      </c>
      <c r="X152" s="67" t="n">
        <v>34.2880156</v>
      </c>
      <c r="Y152" s="67" t="n">
        <v>31.5390497563196</v>
      </c>
      <c r="Z152" s="67" t="n">
        <v>4.06852248394004</v>
      </c>
      <c r="AA152" s="67" t="n">
        <v>29.0046370460565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484</v>
      </c>
    </row>
    <row r="162">
      <c r="A162" s="5" t="s">
        <v>26</v>
      </c>
      <c r="B162" s="5" t="s">
        <v>71</v>
      </c>
      <c r="C162" s="5" t="s">
        <v>11</v>
      </c>
      <c r="D162" s="5" t="s">
        <v>447</v>
      </c>
      <c r="E162" s="5" t="s">
        <v>448</v>
      </c>
      <c r="F162" s="5" t="s">
        <v>449</v>
      </c>
      <c r="G162" s="5" t="s">
        <v>450</v>
      </c>
      <c r="H162" s="5" t="s">
        <v>451</v>
      </c>
      <c r="I162" s="5" t="s">
        <v>452</v>
      </c>
      <c r="J162" s="5" t="s">
        <v>453</v>
      </c>
      <c r="K162" s="5" t="s">
        <v>454</v>
      </c>
      <c r="L162" s="5" t="s">
        <v>455</v>
      </c>
      <c r="M162" s="5" t="s">
        <v>456</v>
      </c>
      <c r="N162" s="5" t="s">
        <v>457</v>
      </c>
      <c r="O162" s="5" t="s">
        <v>458</v>
      </c>
      <c r="P162" s="5" t="s">
        <v>459</v>
      </c>
      <c r="Q162" s="5" t="s">
        <v>460</v>
      </c>
      <c r="R162" s="5" t="s">
        <v>461</v>
      </c>
      <c r="S162" s="5" t="s">
        <v>462</v>
      </c>
      <c r="T162" s="5" t="s">
        <v>463</v>
      </c>
      <c r="U162" s="5" t="s">
        <v>464</v>
      </c>
      <c r="V162" s="5" t="s">
        <v>465</v>
      </c>
      <c r="W162" s="5" t="s">
        <v>466</v>
      </c>
      <c r="X162" s="5" t="s">
        <v>467</v>
      </c>
      <c r="Y162" s="5" t="s">
        <v>468</v>
      </c>
      <c r="Z162" s="5" t="s">
        <v>469</v>
      </c>
      <c r="AA162" s="5" t="s">
        <v>470</v>
      </c>
    </row>
    <row r="163">
      <c r="A163" s="68" t="s">
        <v>72</v>
      </c>
      <c r="B163" s="68" t="s">
        <v>73</v>
      </c>
      <c r="C163" s="68" t="s">
        <v>16</v>
      </c>
      <c r="D163" s="68" t="n">
        <v>406.8441662</v>
      </c>
      <c r="E163" s="68" t="n">
        <v>33.9735303168758</v>
      </c>
      <c r="F163" s="68" t="n">
        <v>2.90211323418906</v>
      </c>
      <c r="G163" s="68" t="n">
        <v>32.6570667268955</v>
      </c>
      <c r="H163" s="68" t="n">
        <v>2044.7438819</v>
      </c>
      <c r="I163" s="68" t="n">
        <v>15.5573923093276</v>
      </c>
      <c r="J163" s="68" t="n">
        <v>14.5856295190724</v>
      </c>
      <c r="K163" s="68" t="n">
        <v>13.976787295684</v>
      </c>
      <c r="L163" s="68" t="n">
        <v>5628.1438401</v>
      </c>
      <c r="M163" s="68" t="n">
        <v>9.22234376277294</v>
      </c>
      <c r="N163" s="68" t="n">
        <v>40.1468475628688</v>
      </c>
      <c r="O163" s="68" t="n">
        <v>7.05230536631384</v>
      </c>
      <c r="P163" s="68" t="n">
        <v>1192.2232446</v>
      </c>
      <c r="Q163" s="68" t="n">
        <v>16.8415698368657</v>
      </c>
      <c r="R163" s="68" t="n">
        <v>8.50440326717283</v>
      </c>
      <c r="S163" s="68" t="n">
        <v>16.289969922249</v>
      </c>
      <c r="T163" s="68" t="n">
        <v>1378.1359526</v>
      </c>
      <c r="U163" s="68" t="n">
        <v>18.3981128576647</v>
      </c>
      <c r="V163" s="68" t="n">
        <v>9.83056147494592</v>
      </c>
      <c r="W163" s="68" t="n">
        <v>17.6528607241034</v>
      </c>
      <c r="X163" s="68" t="n">
        <v>3368.8025059</v>
      </c>
      <c r="Y163" s="68" t="n">
        <v>11.4402531117591</v>
      </c>
      <c r="Z163" s="68" t="n">
        <v>24.030444941751</v>
      </c>
      <c r="AA163" s="68" t="n">
        <v>10.3102627273474</v>
      </c>
    </row>
    <row r="164">
      <c r="A164" s="68" t="s">
        <v>72</v>
      </c>
      <c r="B164" s="68" t="s">
        <v>73</v>
      </c>
      <c r="C164" s="68" t="s">
        <v>17</v>
      </c>
      <c r="D164" s="68" t="n">
        <v>863.447048</v>
      </c>
      <c r="E164" s="68" t="n">
        <v>22.3168763409879</v>
      </c>
      <c r="F164" s="68" t="n">
        <v>0.399907643141732</v>
      </c>
      <c r="G164" s="68" t="n">
        <v>22.3223658894413</v>
      </c>
      <c r="H164" s="68" t="n">
        <v>12751.412761</v>
      </c>
      <c r="I164" s="68" t="n">
        <v>6.97231029801436</v>
      </c>
      <c r="J164" s="68" t="n">
        <v>5.90584846608788</v>
      </c>
      <c r="K164" s="68" t="n">
        <v>6.88441150472548</v>
      </c>
      <c r="L164" s="68" t="n">
        <v>39434.4412213</v>
      </c>
      <c r="M164" s="68" t="n">
        <v>3.82537461756007</v>
      </c>
      <c r="N164" s="68" t="n">
        <v>18.2641593181071</v>
      </c>
      <c r="O164" s="68" t="n">
        <v>3.67273540740375</v>
      </c>
      <c r="P164" s="68" t="n">
        <v>19972.6237652</v>
      </c>
      <c r="Q164" s="68" t="n">
        <v>4.43215610839517</v>
      </c>
      <c r="R164" s="68" t="n">
        <v>9.25037026393038</v>
      </c>
      <c r="S164" s="68" t="n">
        <v>4.45459460728819</v>
      </c>
      <c r="T164" s="68" t="n">
        <v>8912.6550935</v>
      </c>
      <c r="U164" s="68" t="n">
        <v>7.13571810883243</v>
      </c>
      <c r="V164" s="68" t="n">
        <v>4.12791832554477</v>
      </c>
      <c r="W164" s="68" t="n">
        <v>7.09989209937193</v>
      </c>
      <c r="X164" s="68" t="n">
        <v>133977.0344069</v>
      </c>
      <c r="Y164" s="68" t="n">
        <v>1.65295515702965</v>
      </c>
      <c r="Z164" s="68" t="n">
        <v>62.0517959831882</v>
      </c>
      <c r="AA164" s="68" t="n">
        <v>1.48160855472758</v>
      </c>
    </row>
    <row r="165">
      <c r="A165" s="68" t="s">
        <v>74</v>
      </c>
      <c r="B165" s="68" t="s">
        <v>75</v>
      </c>
      <c r="C165" s="68" t="s">
        <v>16</v>
      </c>
      <c r="D165" s="68" t="n">
        <v>54.4101195</v>
      </c>
      <c r="E165" s="68" t="n">
        <v>35.3550451991241</v>
      </c>
      <c r="F165" s="68" t="n">
        <v>1.01991165367445</v>
      </c>
      <c r="G165" s="68" t="n">
        <v>35.8581963497144</v>
      </c>
      <c r="H165" s="68" t="n">
        <v>605.9213416</v>
      </c>
      <c r="I165" s="68" t="n">
        <v>18.5288518369978</v>
      </c>
      <c r="J165" s="68" t="n">
        <v>11.3579283263272</v>
      </c>
      <c r="K165" s="68" t="n">
        <v>17.823916799522</v>
      </c>
      <c r="L165" s="68" t="n">
        <v>1804.3399641</v>
      </c>
      <c r="M165" s="68" t="n">
        <v>12.4626459056636</v>
      </c>
      <c r="N165" s="68" t="n">
        <v>33.8221524504485</v>
      </c>
      <c r="O165" s="68" t="n">
        <v>9.28569916348673</v>
      </c>
      <c r="P165" s="68" t="n">
        <v>783.9012944</v>
      </c>
      <c r="Q165" s="68" t="n">
        <v>20.4894302081409</v>
      </c>
      <c r="R165" s="68" t="n">
        <v>14.6941427961584</v>
      </c>
      <c r="S165" s="68" t="n">
        <v>16.6834637328531</v>
      </c>
      <c r="T165" s="68" t="n">
        <v>908.1896451</v>
      </c>
      <c r="U165" s="68" t="n">
        <v>19.4574327975472</v>
      </c>
      <c r="V165" s="68" t="n">
        <v>17.0239141412647</v>
      </c>
      <c r="W165" s="68" t="n">
        <v>18.2343288850193</v>
      </c>
      <c r="X165" s="68" t="n">
        <v>1178.025144</v>
      </c>
      <c r="Y165" s="68" t="n">
        <v>16.0907130140859</v>
      </c>
      <c r="Z165" s="68" t="n">
        <v>22.0819506321268</v>
      </c>
      <c r="AA165" s="68" t="n">
        <v>14.1582791868871</v>
      </c>
    </row>
    <row r="166">
      <c r="A166" s="68" t="s">
        <v>74</v>
      </c>
      <c r="B166" s="68" t="s">
        <v>75</v>
      </c>
      <c r="C166" s="68" t="s">
        <v>17</v>
      </c>
      <c r="D166" s="68" t="n">
        <v>131.3184088</v>
      </c>
      <c r="E166" s="68" t="n">
        <v>30.0979522624892</v>
      </c>
      <c r="F166" s="68" t="n">
        <v>0.181586948629398</v>
      </c>
      <c r="G166" s="68" t="n">
        <v>30.3296624075806</v>
      </c>
      <c r="H166" s="68" t="n">
        <v>1992.3602772</v>
      </c>
      <c r="I166" s="68" t="n">
        <v>13.3066931653867</v>
      </c>
      <c r="J166" s="68" t="n">
        <v>2.75503356013227</v>
      </c>
      <c r="K166" s="68" t="n">
        <v>13.4238451472751</v>
      </c>
      <c r="L166" s="68" t="n">
        <v>8324.297773</v>
      </c>
      <c r="M166" s="68" t="n">
        <v>9.18230619918394</v>
      </c>
      <c r="N166" s="68" t="n">
        <v>11.5108296383923</v>
      </c>
      <c r="O166" s="68" t="n">
        <v>9.12087040244534</v>
      </c>
      <c r="P166" s="68" t="n">
        <v>5493.8628333</v>
      </c>
      <c r="Q166" s="68" t="n">
        <v>8.36529713277455</v>
      </c>
      <c r="R166" s="68" t="n">
        <v>7.59690737348779</v>
      </c>
      <c r="S166" s="68" t="n">
        <v>8.38220464731343</v>
      </c>
      <c r="T166" s="68" t="n">
        <v>4641.0992756</v>
      </c>
      <c r="U166" s="68" t="n">
        <v>9.34012126900331</v>
      </c>
      <c r="V166" s="68" t="n">
        <v>6.41770688088258</v>
      </c>
      <c r="W166" s="68" t="n">
        <v>9.3930796512108</v>
      </c>
      <c r="X166" s="68" t="n">
        <v>51734.1578926</v>
      </c>
      <c r="Y166" s="68" t="n">
        <v>3.09353199459738</v>
      </c>
      <c r="Z166" s="68" t="n">
        <v>71.5379355984756</v>
      </c>
      <c r="AA166" s="68" t="n">
        <v>2.12785940583987</v>
      </c>
    </row>
    <row r="167">
      <c r="A167" s="68" t="s">
        <v>76</v>
      </c>
      <c r="B167" s="68" t="s">
        <v>77</v>
      </c>
      <c r="C167" s="68" t="s">
        <v>16</v>
      </c>
      <c r="D167" s="68" t="n">
        <v>397.6545387</v>
      </c>
      <c r="E167" s="68" t="n">
        <v>19.5791768652101</v>
      </c>
      <c r="F167" s="68" t="n">
        <v>4.97680531283278</v>
      </c>
      <c r="G167" s="68" t="n">
        <v>18.7094177831471</v>
      </c>
      <c r="H167" s="68" t="n">
        <v>2279.4426879</v>
      </c>
      <c r="I167" s="68" t="n">
        <v>8.08725875139418</v>
      </c>
      <c r="J167" s="68" t="n">
        <v>28.5281352918167</v>
      </c>
      <c r="K167" s="68" t="n">
        <v>6.44506533657158</v>
      </c>
      <c r="L167" s="68" t="n">
        <v>4072.9011422</v>
      </c>
      <c r="M167" s="68" t="n">
        <v>7.11318513795274</v>
      </c>
      <c r="N167" s="68" t="n">
        <v>50.9739838740677</v>
      </c>
      <c r="O167" s="68" t="n">
        <v>4.33373493501245</v>
      </c>
      <c r="P167" s="68" t="n">
        <v>361.9035802</v>
      </c>
      <c r="Q167" s="68" t="n">
        <v>18.8891726548095</v>
      </c>
      <c r="R167" s="68" t="n">
        <v>4.52936779386636</v>
      </c>
      <c r="S167" s="68" t="n">
        <v>19.0826081483861</v>
      </c>
      <c r="T167" s="68" t="n">
        <v>299.6963512</v>
      </c>
      <c r="U167" s="68" t="n">
        <v>23.0930561808137</v>
      </c>
      <c r="V167" s="68" t="n">
        <v>3.75081948709758</v>
      </c>
      <c r="W167" s="68" t="n">
        <v>23.0936206027288</v>
      </c>
      <c r="X167" s="68" t="n">
        <v>578.5583104</v>
      </c>
      <c r="Y167" s="68" t="n">
        <v>19.0229488944248</v>
      </c>
      <c r="Z167" s="68" t="n">
        <v>7.24088824031892</v>
      </c>
      <c r="AA167" s="68" t="n">
        <v>18.8128647261348</v>
      </c>
    </row>
    <row r="168">
      <c r="A168" s="68" t="s">
        <v>76</v>
      </c>
      <c r="B168" s="68" t="s">
        <v>77</v>
      </c>
      <c r="C168" s="68" t="s">
        <v>17</v>
      </c>
      <c r="D168" s="68" t="n">
        <v>447.6211684</v>
      </c>
      <c r="E168" s="68" t="n">
        <v>18.9406442989368</v>
      </c>
      <c r="F168" s="68" t="n">
        <v>1.45622608411594</v>
      </c>
      <c r="G168" s="68" t="n">
        <v>18.69066439331</v>
      </c>
      <c r="H168" s="68" t="n">
        <v>4209.1335288</v>
      </c>
      <c r="I168" s="68" t="n">
        <v>5.62724463548546</v>
      </c>
      <c r="J168" s="68" t="n">
        <v>13.6933873303512</v>
      </c>
      <c r="K168" s="68" t="n">
        <v>5.62801857810189</v>
      </c>
      <c r="L168" s="68" t="n">
        <v>10917.3768476</v>
      </c>
      <c r="M168" s="68" t="n">
        <v>4.04058294519997</v>
      </c>
      <c r="N168" s="68" t="n">
        <v>35.5170176433474</v>
      </c>
      <c r="O168" s="68" t="n">
        <v>3.86629604325257</v>
      </c>
      <c r="P168" s="68" t="n">
        <v>3110.7755813</v>
      </c>
      <c r="Q168" s="68" t="n">
        <v>7.04038614929894</v>
      </c>
      <c r="R168" s="68" t="n">
        <v>10.1201481590163</v>
      </c>
      <c r="S168" s="68" t="n">
        <v>6.76455822702108</v>
      </c>
      <c r="T168" s="68" t="n">
        <v>1384.5763997</v>
      </c>
      <c r="U168" s="68" t="n">
        <v>9.63828987968079</v>
      </c>
      <c r="V168" s="68" t="n">
        <v>4.50438096102892</v>
      </c>
      <c r="W168" s="68" t="n">
        <v>9.73883694135286</v>
      </c>
      <c r="X168" s="68" t="n">
        <v>10668.9556</v>
      </c>
      <c r="Y168" s="68" t="n">
        <v>5.44680596456637</v>
      </c>
      <c r="Z168" s="68" t="n">
        <v>34.7088398221402</v>
      </c>
      <c r="AA168" s="68" t="n">
        <v>4.91753036903674</v>
      </c>
    </row>
    <row r="169">
      <c r="A169" s="68" t="s">
        <v>78</v>
      </c>
      <c r="B169" s="68" t="s">
        <v>79</v>
      </c>
      <c r="C169" s="68" t="s">
        <v>16</v>
      </c>
      <c r="D169" s="68" t="n">
        <v>1101.1320087</v>
      </c>
      <c r="E169" s="68" t="n">
        <v>17.5541477435171</v>
      </c>
      <c r="F169" s="68" t="n">
        <v>4.80818518307943</v>
      </c>
      <c r="G169" s="68" t="n">
        <v>17.2202537969642</v>
      </c>
      <c r="H169" s="68" t="n">
        <v>7281.7732029</v>
      </c>
      <c r="I169" s="68" t="n">
        <v>7.43510733885978</v>
      </c>
      <c r="J169" s="68" t="n">
        <v>31.7964728516648</v>
      </c>
      <c r="K169" s="68" t="n">
        <v>5.88472355818786</v>
      </c>
      <c r="L169" s="68" t="n">
        <v>11282.6057382</v>
      </c>
      <c r="M169" s="68" t="n">
        <v>6.03841601887841</v>
      </c>
      <c r="N169" s="68" t="n">
        <v>49.266443358582</v>
      </c>
      <c r="O169" s="68" t="n">
        <v>4.05972498450771</v>
      </c>
      <c r="P169" s="68" t="n">
        <v>2224.3326629</v>
      </c>
      <c r="Q169" s="68" t="n">
        <v>12.3466489153096</v>
      </c>
      <c r="R169" s="68" t="n">
        <v>9.71273495593135</v>
      </c>
      <c r="S169" s="68" t="n">
        <v>11.5755758966223</v>
      </c>
      <c r="T169" s="68" t="n">
        <v>310.824828</v>
      </c>
      <c r="U169" s="68" t="n">
        <v>33.4416530281048</v>
      </c>
      <c r="V169" s="68" t="n">
        <v>1.35724265638888</v>
      </c>
      <c r="W169" s="68" t="n">
        <v>32.8505758847281</v>
      </c>
      <c r="X169" s="68" t="n">
        <v>700.5295534</v>
      </c>
      <c r="Y169" s="68" t="n">
        <v>21.7390703929485</v>
      </c>
      <c r="Z169" s="68" t="n">
        <v>3.05892099435355</v>
      </c>
      <c r="AA169" s="68" t="n">
        <v>21.9326506118831</v>
      </c>
    </row>
    <row r="170">
      <c r="A170" s="68" t="s">
        <v>78</v>
      </c>
      <c r="B170" s="68" t="s">
        <v>79</v>
      </c>
      <c r="C170" s="68" t="s">
        <v>17</v>
      </c>
      <c r="D170" s="68" t="n">
        <v>1234.9564112</v>
      </c>
      <c r="E170" s="68" t="n">
        <v>14.9686699407474</v>
      </c>
      <c r="F170" s="68" t="n">
        <v>1.09528114398039</v>
      </c>
      <c r="G170" s="68" t="n">
        <v>15.1660370711107</v>
      </c>
      <c r="H170" s="68" t="n">
        <v>25703.3115937</v>
      </c>
      <c r="I170" s="68" t="n">
        <v>3.76051270108121</v>
      </c>
      <c r="J170" s="68" t="n">
        <v>22.7962317302168</v>
      </c>
      <c r="K170" s="68" t="n">
        <v>3.51986900006052</v>
      </c>
      <c r="L170" s="68" t="n">
        <v>52785.1029368</v>
      </c>
      <c r="M170" s="68" t="n">
        <v>2.54219432948328</v>
      </c>
      <c r="N170" s="68" t="n">
        <v>46.8150352558296</v>
      </c>
      <c r="O170" s="68" t="n">
        <v>2.08042037285664</v>
      </c>
      <c r="P170" s="68" t="n">
        <v>18180.7654675</v>
      </c>
      <c r="Q170" s="68" t="n">
        <v>4.32892617839107</v>
      </c>
      <c r="R170" s="68" t="n">
        <v>16.1244959085909</v>
      </c>
      <c r="S170" s="68" t="n">
        <v>4.26746271270545</v>
      </c>
      <c r="T170" s="68" t="n">
        <v>4103.1236476</v>
      </c>
      <c r="U170" s="68" t="n">
        <v>9.75097575575261</v>
      </c>
      <c r="V170" s="68" t="n">
        <v>3.63905472442501</v>
      </c>
      <c r="W170" s="68" t="n">
        <v>9.56628807945492</v>
      </c>
      <c r="X170" s="68" t="n">
        <v>10745.197884</v>
      </c>
      <c r="Y170" s="68" t="n">
        <v>5.8101778708501</v>
      </c>
      <c r="Z170" s="68" t="n">
        <v>9.52990123695725</v>
      </c>
      <c r="AA170" s="68" t="n">
        <v>5.69036928987981</v>
      </c>
    </row>
    <row r="171">
      <c r="A171" s="68" t="s">
        <v>80</v>
      </c>
      <c r="B171" s="68" t="s">
        <v>81</v>
      </c>
      <c r="C171" s="68" t="s">
        <v>16</v>
      </c>
      <c r="D171" s="68" t="n">
        <v>1254.7349221</v>
      </c>
      <c r="E171" s="68" t="n">
        <v>17.1837077862805</v>
      </c>
      <c r="F171" s="68" t="n">
        <v>5.59194403387531</v>
      </c>
      <c r="G171" s="68" t="n">
        <v>16.4484092999572</v>
      </c>
      <c r="H171" s="68" t="n">
        <v>8529.5051498</v>
      </c>
      <c r="I171" s="68" t="n">
        <v>7.07631935246697</v>
      </c>
      <c r="J171" s="68" t="n">
        <v>38.0132206366785</v>
      </c>
      <c r="K171" s="68" t="n">
        <v>5.21491581517758</v>
      </c>
      <c r="L171" s="68" t="n">
        <v>10575.4676783</v>
      </c>
      <c r="M171" s="68" t="n">
        <v>6.41354315185919</v>
      </c>
      <c r="N171" s="68" t="n">
        <v>47.1314078754857</v>
      </c>
      <c r="O171" s="68" t="n">
        <v>4.4303608849894</v>
      </c>
      <c r="P171" s="68" t="n">
        <v>1369.1698793</v>
      </c>
      <c r="Q171" s="68" t="n">
        <v>17.2761906102721</v>
      </c>
      <c r="R171" s="68" t="n">
        <v>6.1019432894235</v>
      </c>
      <c r="S171" s="68" t="n">
        <v>16.6042814281007</v>
      </c>
      <c r="T171" s="68" t="n">
        <v>387.5749665</v>
      </c>
      <c r="U171" s="68" t="n">
        <v>33.5844513183355</v>
      </c>
      <c r="V171" s="68" t="n">
        <v>1.7272951309682</v>
      </c>
      <c r="W171" s="68" t="n">
        <v>33.3566479470579</v>
      </c>
      <c r="X171" s="68" t="n">
        <v>321.8070593</v>
      </c>
      <c r="Y171" s="68" t="n">
        <v>33.1337767451025</v>
      </c>
      <c r="Z171" s="68" t="n">
        <v>1.43418903356878</v>
      </c>
      <c r="AA171" s="68" t="n">
        <v>32.7926698765911</v>
      </c>
    </row>
    <row r="172">
      <c r="A172" s="68" t="s">
        <v>80</v>
      </c>
      <c r="B172" s="68" t="s">
        <v>81</v>
      </c>
      <c r="C172" s="68" t="s">
        <v>17</v>
      </c>
      <c r="D172" s="68" t="n">
        <v>2093.7363357</v>
      </c>
      <c r="E172" s="68" t="n">
        <v>15.1581466439927</v>
      </c>
      <c r="F172" s="68" t="n">
        <v>2.02642162579595</v>
      </c>
      <c r="G172" s="68" t="n">
        <v>15.0725434270209</v>
      </c>
      <c r="H172" s="68" t="n">
        <v>27674.414962</v>
      </c>
      <c r="I172" s="68" t="n">
        <v>3.64037416527225</v>
      </c>
      <c r="J172" s="68" t="n">
        <v>26.784668157129</v>
      </c>
      <c r="K172" s="68" t="n">
        <v>3.40009215814923</v>
      </c>
      <c r="L172" s="68" t="n">
        <v>54147.4744348</v>
      </c>
      <c r="M172" s="68" t="n">
        <v>2.44573885442136</v>
      </c>
      <c r="N172" s="68" t="n">
        <v>52.4066050275749</v>
      </c>
      <c r="O172" s="68" t="n">
        <v>1.99825174867072</v>
      </c>
      <c r="P172" s="68" t="n">
        <v>11809.5865855</v>
      </c>
      <c r="Q172" s="68" t="n">
        <v>6.52933419163168</v>
      </c>
      <c r="R172" s="68" t="n">
        <v>11.4299022472502</v>
      </c>
      <c r="S172" s="68" t="n">
        <v>6.25470203566929</v>
      </c>
      <c r="T172" s="68" t="n">
        <v>2475.344101</v>
      </c>
      <c r="U172" s="68" t="n">
        <v>13.1242039218608</v>
      </c>
      <c r="V172" s="68" t="n">
        <v>2.3957605033758</v>
      </c>
      <c r="W172" s="68" t="n">
        <v>13.1359046482979</v>
      </c>
      <c r="X172" s="68" t="n">
        <v>5121.2947223</v>
      </c>
      <c r="Y172" s="68" t="n">
        <v>10.0001137232671</v>
      </c>
      <c r="Z172" s="68" t="n">
        <v>4.9566424388741</v>
      </c>
      <c r="AA172" s="68" t="n">
        <v>9.91073777378104</v>
      </c>
    </row>
    <row r="173">
      <c r="A173" s="68" t="s">
        <v>82</v>
      </c>
      <c r="B173" s="68" t="s">
        <v>83</v>
      </c>
      <c r="C173" s="68" t="s">
        <v>16</v>
      </c>
      <c r="D173" s="68" t="n">
        <v>315.933622</v>
      </c>
      <c r="E173" s="68" t="n">
        <v>38.2765763422024</v>
      </c>
      <c r="F173" s="68" t="n">
        <v>2.50730460551623</v>
      </c>
      <c r="G173" s="68" t="n">
        <v>37.9127335792948</v>
      </c>
      <c r="H173" s="68" t="n">
        <v>3302.1993121</v>
      </c>
      <c r="I173" s="68" t="n">
        <v>12.3404540482339</v>
      </c>
      <c r="J173" s="68" t="n">
        <v>26.206832597136</v>
      </c>
      <c r="K173" s="68" t="n">
        <v>9.66119180573343</v>
      </c>
      <c r="L173" s="68" t="n">
        <v>7306.6702042</v>
      </c>
      <c r="M173" s="68" t="n">
        <v>9.38831249887412</v>
      </c>
      <c r="N173" s="68" t="n">
        <v>57.9870155572707</v>
      </c>
      <c r="O173" s="68" t="n">
        <v>5.30280027652976</v>
      </c>
      <c r="P173" s="68" t="n">
        <v>1046.4345493</v>
      </c>
      <c r="Q173" s="68" t="n">
        <v>24.9555805031935</v>
      </c>
      <c r="R173" s="68" t="n">
        <v>8.30468801712782</v>
      </c>
      <c r="S173" s="68" t="n">
        <v>23.7545355924762</v>
      </c>
      <c r="T173" s="68" t="n">
        <v>209.7448346</v>
      </c>
      <c r="U173" s="68" t="n">
        <v>51.8295931492786</v>
      </c>
      <c r="V173" s="68" t="n">
        <v>1.66457177443374</v>
      </c>
      <c r="W173" s="68" t="n">
        <v>50.7523565681271</v>
      </c>
      <c r="X173" s="68" t="n">
        <v>419.5456029</v>
      </c>
      <c r="Y173" s="68" t="n">
        <v>33.8345232591625</v>
      </c>
      <c r="Z173" s="68" t="n">
        <v>3.32958744851554</v>
      </c>
      <c r="AA173" s="68" t="n">
        <v>33.668603967958</v>
      </c>
    </row>
    <row r="174">
      <c r="A174" s="68" t="s">
        <v>82</v>
      </c>
      <c r="B174" s="68" t="s">
        <v>83</v>
      </c>
      <c r="C174" s="68" t="s">
        <v>17</v>
      </c>
      <c r="D174" s="68" t="n">
        <v>457.4907411</v>
      </c>
      <c r="E174" s="68" t="n">
        <v>31.1113085490876</v>
      </c>
      <c r="F174" s="68" t="n">
        <v>0.79107770051206</v>
      </c>
      <c r="G174" s="68" t="n">
        <v>30.9105088819902</v>
      </c>
      <c r="H174" s="68" t="n">
        <v>7855.7306938</v>
      </c>
      <c r="I174" s="68" t="n">
        <v>6.98459504950591</v>
      </c>
      <c r="J174" s="68" t="n">
        <v>13.5838669830805</v>
      </c>
      <c r="K174" s="68" t="n">
        <v>7.28115198044404</v>
      </c>
      <c r="L174" s="68" t="n">
        <v>27086.9551585</v>
      </c>
      <c r="M174" s="68" t="n">
        <v>4.11285490500779</v>
      </c>
      <c r="N174" s="68" t="n">
        <v>46.8378576343159</v>
      </c>
      <c r="O174" s="68" t="n">
        <v>3.77494520870513</v>
      </c>
      <c r="P174" s="68" t="n">
        <v>9663.482817</v>
      </c>
      <c r="Q174" s="68" t="n">
        <v>8.06675098092547</v>
      </c>
      <c r="R174" s="68" t="n">
        <v>16.7097715407954</v>
      </c>
      <c r="S174" s="68" t="n">
        <v>7.69084005830287</v>
      </c>
      <c r="T174" s="68" t="n">
        <v>2506.8796269</v>
      </c>
      <c r="U174" s="68" t="n">
        <v>14.9443011647717</v>
      </c>
      <c r="V174" s="68" t="n">
        <v>4.33481247279517</v>
      </c>
      <c r="W174" s="68" t="n">
        <v>15.2646673027723</v>
      </c>
      <c r="X174" s="68" t="n">
        <v>10260.7891374</v>
      </c>
      <c r="Y174" s="68" t="n">
        <v>9.75650282002528</v>
      </c>
      <c r="Z174" s="68" t="n">
        <v>17.742613668501</v>
      </c>
      <c r="AA174" s="68" t="n">
        <v>9.06264227157901</v>
      </c>
    </row>
    <row r="175">
      <c r="A175" s="68" t="s">
        <v>84</v>
      </c>
      <c r="B175" s="68" t="s">
        <v>85</v>
      </c>
      <c r="C175" s="68" t="s">
        <v>16</v>
      </c>
      <c r="D175" s="68" t="n">
        <v>998.9403825</v>
      </c>
      <c r="E175" s="68" t="n">
        <v>27.3412144572914</v>
      </c>
      <c r="F175" s="68" t="n">
        <v>2.15284593214123</v>
      </c>
      <c r="G175" s="68" t="n">
        <v>26.873633084885</v>
      </c>
      <c r="H175" s="68" t="n">
        <v>15260.6744264</v>
      </c>
      <c r="I175" s="68" t="n">
        <v>7.46288216597249</v>
      </c>
      <c r="J175" s="68" t="n">
        <v>32.8887303348225</v>
      </c>
      <c r="K175" s="68" t="n">
        <v>5.76542280077829</v>
      </c>
      <c r="L175" s="68" t="n">
        <v>23554.2631408</v>
      </c>
      <c r="M175" s="68" t="n">
        <v>6.23662981083486</v>
      </c>
      <c r="N175" s="68" t="n">
        <v>50.7624884083163</v>
      </c>
      <c r="O175" s="68" t="n">
        <v>3.98227829920216</v>
      </c>
      <c r="P175" s="68" t="n">
        <v>4351.1475058</v>
      </c>
      <c r="Q175" s="68" t="n">
        <v>12.057626278626</v>
      </c>
      <c r="R175" s="68" t="n">
        <v>9.3772865449335</v>
      </c>
      <c r="S175" s="68" t="n">
        <v>11.7244865718993</v>
      </c>
      <c r="T175" s="68" t="n">
        <v>718.1110356</v>
      </c>
      <c r="U175" s="68" t="n">
        <v>30.7023153650881</v>
      </c>
      <c r="V175" s="68" t="n">
        <v>1.54762230949972</v>
      </c>
      <c r="W175" s="68" t="n">
        <v>30.9613653749707</v>
      </c>
      <c r="X175" s="68" t="n">
        <v>1517.7864726</v>
      </c>
      <c r="Y175" s="68" t="n">
        <v>22.4856120778371</v>
      </c>
      <c r="Z175" s="68" t="n">
        <v>3.27102647028677</v>
      </c>
      <c r="AA175" s="68" t="n">
        <v>21.9521334630329</v>
      </c>
    </row>
    <row r="176">
      <c r="A176" s="68" t="s">
        <v>84</v>
      </c>
      <c r="B176" s="68" t="s">
        <v>85</v>
      </c>
      <c r="C176" s="68" t="s">
        <v>17</v>
      </c>
      <c r="D176" s="68" t="n">
        <v>1612.3497787</v>
      </c>
      <c r="E176" s="68" t="n">
        <v>20.6664114893197</v>
      </c>
      <c r="F176" s="68" t="n">
        <v>0.860876797461806</v>
      </c>
      <c r="G176" s="68" t="n">
        <v>20.636660717361</v>
      </c>
      <c r="H176" s="68" t="n">
        <v>40252.5281764</v>
      </c>
      <c r="I176" s="68" t="n">
        <v>3.66541288803277</v>
      </c>
      <c r="J176" s="68" t="n">
        <v>21.4919045507482</v>
      </c>
      <c r="K176" s="68" t="n">
        <v>3.67258080436628</v>
      </c>
      <c r="L176" s="68" t="n">
        <v>97112.4188283</v>
      </c>
      <c r="M176" s="68" t="n">
        <v>2.42800143916263</v>
      </c>
      <c r="N176" s="68" t="n">
        <v>51.8509254127741</v>
      </c>
      <c r="O176" s="68" t="n">
        <v>1.92958082471565</v>
      </c>
      <c r="P176" s="68" t="n">
        <v>28489.4761843</v>
      </c>
      <c r="Q176" s="68" t="n">
        <v>5.28306601906097</v>
      </c>
      <c r="R176" s="68" t="n">
        <v>15.2112955531766</v>
      </c>
      <c r="S176" s="68" t="n">
        <v>5.09963437206129</v>
      </c>
      <c r="T176" s="68" t="n">
        <v>5851.831106</v>
      </c>
      <c r="U176" s="68" t="n">
        <v>11.9072048521946</v>
      </c>
      <c r="V176" s="68" t="n">
        <v>3.12444960043499</v>
      </c>
      <c r="W176" s="68" t="n">
        <v>11.6953717712596</v>
      </c>
      <c r="X176" s="68" t="n">
        <v>13972.9785841</v>
      </c>
      <c r="Y176" s="68" t="n">
        <v>7.61288234054734</v>
      </c>
      <c r="Z176" s="68" t="n">
        <v>7.46054808540435</v>
      </c>
      <c r="AA176" s="68" t="n">
        <v>7.39329834813873</v>
      </c>
    </row>
    <row r="177">
      <c r="A177" s="68" t="s">
        <v>86</v>
      </c>
      <c r="B177" s="68" t="s">
        <v>87</v>
      </c>
      <c r="C177" s="68" t="s">
        <v>16</v>
      </c>
      <c r="D177" s="68" t="n">
        <v>872.5467408</v>
      </c>
      <c r="E177" s="68" t="n">
        <v>22.5546607071407</v>
      </c>
      <c r="F177" s="68" t="n">
        <v>1.77417858944415</v>
      </c>
      <c r="G177" s="68" t="n">
        <v>22.5091210056895</v>
      </c>
      <c r="H177" s="68" t="n">
        <v>11424.7375761</v>
      </c>
      <c r="I177" s="68" t="n">
        <v>6.6801323684166</v>
      </c>
      <c r="J177" s="68" t="n">
        <v>23.2303025726168</v>
      </c>
      <c r="K177" s="68" t="n">
        <v>5.83429317410135</v>
      </c>
      <c r="L177" s="68" t="n">
        <v>25414.8440151</v>
      </c>
      <c r="M177" s="68" t="n">
        <v>4.71253791133926</v>
      </c>
      <c r="N177" s="68" t="n">
        <v>51.6768558029472</v>
      </c>
      <c r="O177" s="68" t="n">
        <v>3.13001398136767</v>
      </c>
      <c r="P177" s="68" t="n">
        <v>6276.3293589</v>
      </c>
      <c r="Q177" s="68" t="n">
        <v>10.4323920631453</v>
      </c>
      <c r="R177" s="68" t="n">
        <v>12.7618712536254</v>
      </c>
      <c r="S177" s="68" t="n">
        <v>9.55576659732584</v>
      </c>
      <c r="T177" s="68" t="n">
        <v>1506.379049</v>
      </c>
      <c r="U177" s="68" t="n">
        <v>20.823098059974</v>
      </c>
      <c r="V177" s="68" t="n">
        <v>3.06297110670846</v>
      </c>
      <c r="W177" s="68" t="n">
        <v>20.4602767714403</v>
      </c>
      <c r="X177" s="68" t="n">
        <v>3685.485128</v>
      </c>
      <c r="Y177" s="68" t="n">
        <v>13.105593201541</v>
      </c>
      <c r="Z177" s="68" t="n">
        <v>7.49382067465792</v>
      </c>
      <c r="AA177" s="68" t="n">
        <v>12.5752250097699</v>
      </c>
    </row>
    <row r="178">
      <c r="A178" s="68" t="s">
        <v>86</v>
      </c>
      <c r="B178" s="68" t="s">
        <v>87</v>
      </c>
      <c r="C178" s="68" t="s">
        <v>17</v>
      </c>
      <c r="D178" s="68" t="n">
        <v>2183.2860132</v>
      </c>
      <c r="E178" s="68" t="n">
        <v>13.5211332251859</v>
      </c>
      <c r="F178" s="68" t="n">
        <v>0.691124297186779</v>
      </c>
      <c r="G178" s="68" t="n">
        <v>13.5730715867015</v>
      </c>
      <c r="H178" s="68" t="n">
        <v>45969.0445895</v>
      </c>
      <c r="I178" s="68" t="n">
        <v>3.34369509970686</v>
      </c>
      <c r="J178" s="68" t="n">
        <v>14.5516086496156</v>
      </c>
      <c r="K178" s="68" t="n">
        <v>3.30918078366539</v>
      </c>
      <c r="L178" s="68" t="n">
        <v>129850.6954935</v>
      </c>
      <c r="M178" s="68" t="n">
        <v>1.94474374965415</v>
      </c>
      <c r="N178" s="68" t="n">
        <v>41.1045415578077</v>
      </c>
      <c r="O178" s="68" t="n">
        <v>1.81739433868467</v>
      </c>
      <c r="P178" s="68" t="n">
        <v>54548.3759919</v>
      </c>
      <c r="Q178" s="68" t="n">
        <v>3.04866936570278</v>
      </c>
      <c r="R178" s="68" t="n">
        <v>17.2674160838993</v>
      </c>
      <c r="S178" s="68" t="n">
        <v>2.91221074966979</v>
      </c>
      <c r="T178" s="68" t="n">
        <v>15413.9807703</v>
      </c>
      <c r="U178" s="68" t="n">
        <v>5.9771317259485</v>
      </c>
      <c r="V178" s="68" t="n">
        <v>4.87933168733594</v>
      </c>
      <c r="W178" s="68" t="n">
        <v>5.86347636991664</v>
      </c>
      <c r="X178" s="68" t="n">
        <v>67938.1415998</v>
      </c>
      <c r="Y178" s="68" t="n">
        <v>3.4379338788667</v>
      </c>
      <c r="Z178" s="68" t="n">
        <v>21.5059777241547</v>
      </c>
      <c r="AA178" s="68" t="n">
        <v>3.24487614944886</v>
      </c>
    </row>
    <row r="179">
      <c r="A179" s="68" t="s">
        <v>88</v>
      </c>
      <c r="B179" s="68" t="s">
        <v>89</v>
      </c>
      <c r="C179" s="68" t="s">
        <v>16</v>
      </c>
      <c r="D179" s="68" t="n">
        <v>256.3371193</v>
      </c>
      <c r="E179" s="68" t="n">
        <v>38.7779513454639</v>
      </c>
      <c r="F179" s="68" t="n">
        <v>2.5679961767898</v>
      </c>
      <c r="G179" s="68" t="n">
        <v>37.5316127707455</v>
      </c>
      <c r="H179" s="68" t="n">
        <v>1659.9172925</v>
      </c>
      <c r="I179" s="68" t="n">
        <v>15.0462208936334</v>
      </c>
      <c r="J179" s="68" t="n">
        <v>16.6291221207747</v>
      </c>
      <c r="K179" s="68" t="n">
        <v>13.6700743602427</v>
      </c>
      <c r="L179" s="68" t="n">
        <v>4317.6864385</v>
      </c>
      <c r="M179" s="68" t="n">
        <v>11.5590723110781</v>
      </c>
      <c r="N179" s="68" t="n">
        <v>43.2547666015891</v>
      </c>
      <c r="O179" s="68" t="n">
        <v>7.50305697607199</v>
      </c>
      <c r="P179" s="68" t="n">
        <v>1465.9186198</v>
      </c>
      <c r="Q179" s="68" t="n">
        <v>14.8887888152202</v>
      </c>
      <c r="R179" s="68" t="n">
        <v>14.6856351565912</v>
      </c>
      <c r="S179" s="68" t="n">
        <v>14.6764010704889</v>
      </c>
      <c r="T179" s="68" t="n">
        <v>497.2330018</v>
      </c>
      <c r="U179" s="68" t="n">
        <v>25.9865333184017</v>
      </c>
      <c r="V179" s="68" t="n">
        <v>4.98130138578068</v>
      </c>
      <c r="W179" s="68" t="n">
        <v>25.4016427079322</v>
      </c>
      <c r="X179" s="68" t="n">
        <v>1784.8974398</v>
      </c>
      <c r="Y179" s="68" t="n">
        <v>12.7352642771432</v>
      </c>
      <c r="Z179" s="68" t="n">
        <v>17.8811785584746</v>
      </c>
      <c r="AA179" s="68" t="n">
        <v>11.7384502041249</v>
      </c>
    </row>
    <row r="180">
      <c r="A180" s="68" t="s">
        <v>88</v>
      </c>
      <c r="B180" s="68" t="s">
        <v>89</v>
      </c>
      <c r="C180" s="68" t="s">
        <v>17</v>
      </c>
      <c r="D180" s="68" t="n">
        <v>693.1558179</v>
      </c>
      <c r="E180" s="68" t="n">
        <v>23.2537253652501</v>
      </c>
      <c r="F180" s="68" t="n">
        <v>0.506711700215608</v>
      </c>
      <c r="G180" s="68" t="n">
        <v>23.2763712399615</v>
      </c>
      <c r="H180" s="68" t="n">
        <v>14372.2579722</v>
      </c>
      <c r="I180" s="68" t="n">
        <v>5.6660790788905</v>
      </c>
      <c r="J180" s="68" t="n">
        <v>10.5064273933302</v>
      </c>
      <c r="K180" s="68" t="n">
        <v>5.61876569788801</v>
      </c>
      <c r="L180" s="68" t="n">
        <v>41727.4672765</v>
      </c>
      <c r="M180" s="68" t="n">
        <v>3.01669684766988</v>
      </c>
      <c r="N180" s="68" t="n">
        <v>30.5036693674795</v>
      </c>
      <c r="O180" s="68" t="n">
        <v>2.86878605047433</v>
      </c>
      <c r="P180" s="68" t="n">
        <v>21483.4441179</v>
      </c>
      <c r="Q180" s="68" t="n">
        <v>4.01897600342533</v>
      </c>
      <c r="R180" s="68" t="n">
        <v>15.7048562738005</v>
      </c>
      <c r="S180" s="68" t="n">
        <v>3.96756997246187</v>
      </c>
      <c r="T180" s="68" t="n">
        <v>4821.2273697</v>
      </c>
      <c r="U180" s="68" t="n">
        <v>8.24208227878027</v>
      </c>
      <c r="V180" s="68" t="n">
        <v>3.52442012970185</v>
      </c>
      <c r="W180" s="68" t="n">
        <v>8.17144607385813</v>
      </c>
      <c r="X180" s="68" t="n">
        <v>53697.3581623</v>
      </c>
      <c r="Y180" s="68" t="n">
        <v>2.44369314014945</v>
      </c>
      <c r="Z180" s="68" t="n">
        <v>39.2539151354723</v>
      </c>
      <c r="AA180" s="68" t="n">
        <v>2.32632714420406</v>
      </c>
    </row>
    <row r="181">
      <c r="A181" s="68" t="s">
        <v>90</v>
      </c>
      <c r="B181" s="68" t="s">
        <v>91</v>
      </c>
      <c r="C181" s="68" t="s">
        <v>16</v>
      </c>
      <c r="D181" s="68" t="n">
        <v>573.3138292</v>
      </c>
      <c r="E181" s="68" t="n">
        <v>29.4200538876654</v>
      </c>
      <c r="F181" s="68" t="n">
        <v>1.89291478933075</v>
      </c>
      <c r="G181" s="68" t="n">
        <v>28.8662271053484</v>
      </c>
      <c r="H181" s="68" t="n">
        <v>5838.7161831</v>
      </c>
      <c r="I181" s="68" t="n">
        <v>9.68214731159028</v>
      </c>
      <c r="J181" s="68" t="n">
        <v>19.277735248628</v>
      </c>
      <c r="K181" s="68" t="n">
        <v>8.869522172598</v>
      </c>
      <c r="L181" s="68" t="n">
        <v>14073.7666621</v>
      </c>
      <c r="M181" s="68" t="n">
        <v>6.98333143409431</v>
      </c>
      <c r="N181" s="68" t="n">
        <v>46.4674663324502</v>
      </c>
      <c r="O181" s="68" t="n">
        <v>4.92923074349321</v>
      </c>
      <c r="P181" s="68" t="n">
        <v>3664.6416414</v>
      </c>
      <c r="Q181" s="68" t="n">
        <v>12.9478169713058</v>
      </c>
      <c r="R181" s="68" t="n">
        <v>12.0995761959606</v>
      </c>
      <c r="S181" s="68" t="n">
        <v>12.1315899348041</v>
      </c>
      <c r="T181" s="68" t="n">
        <v>1342.3408628</v>
      </c>
      <c r="U181" s="68" t="n">
        <v>24.4433605616652</v>
      </c>
      <c r="V181" s="68" t="n">
        <v>4.43201740844578</v>
      </c>
      <c r="W181" s="68" t="n">
        <v>23.4118178173606</v>
      </c>
      <c r="X181" s="68" t="n">
        <v>4794.5761969</v>
      </c>
      <c r="Y181" s="68" t="n">
        <v>11.2724727885901</v>
      </c>
      <c r="Z181" s="68" t="n">
        <v>15.8302900251846</v>
      </c>
      <c r="AA181" s="68" t="n">
        <v>10.2513046541091</v>
      </c>
    </row>
    <row r="182">
      <c r="A182" s="68" t="s">
        <v>90</v>
      </c>
      <c r="B182" s="68" t="s">
        <v>91</v>
      </c>
      <c r="C182" s="68" t="s">
        <v>17</v>
      </c>
      <c r="D182" s="68" t="n">
        <v>1458.5122464</v>
      </c>
      <c r="E182" s="68" t="n">
        <v>18.6320288584404</v>
      </c>
      <c r="F182" s="68" t="n">
        <v>0.546287815919048</v>
      </c>
      <c r="G182" s="68" t="n">
        <v>18.644612908004</v>
      </c>
      <c r="H182" s="68" t="n">
        <v>31425.5682663</v>
      </c>
      <c r="I182" s="68" t="n">
        <v>4.32568392118328</v>
      </c>
      <c r="J182" s="68" t="n">
        <v>11.7704908509241</v>
      </c>
      <c r="K182" s="68" t="n">
        <v>4.30106024070403</v>
      </c>
      <c r="L182" s="68" t="n">
        <v>92367.1182909</v>
      </c>
      <c r="M182" s="68" t="n">
        <v>2.52727252457754</v>
      </c>
      <c r="N182" s="68" t="n">
        <v>34.5962342369209</v>
      </c>
      <c r="O182" s="68" t="n">
        <v>2.29437570811379</v>
      </c>
      <c r="P182" s="68" t="n">
        <v>47457.1607074</v>
      </c>
      <c r="Q182" s="68" t="n">
        <v>3.24398600566334</v>
      </c>
      <c r="R182" s="68" t="n">
        <v>17.7751463771081</v>
      </c>
      <c r="S182" s="68" t="n">
        <v>3.16887416606321</v>
      </c>
      <c r="T182" s="68" t="n">
        <v>13056.0532354</v>
      </c>
      <c r="U182" s="68" t="n">
        <v>6.74684711246195</v>
      </c>
      <c r="V182" s="68" t="n">
        <v>4.89016312622268</v>
      </c>
      <c r="W182" s="68" t="n">
        <v>6.69012778846474</v>
      </c>
      <c r="X182" s="68" t="n">
        <v>81221.6345163</v>
      </c>
      <c r="Y182" s="68" t="n">
        <v>3.19508278069419</v>
      </c>
      <c r="Z182" s="68" t="n">
        <v>30.4216775929052</v>
      </c>
      <c r="AA182" s="68" t="n">
        <v>3.05285206066232</v>
      </c>
    </row>
    <row r="183">
      <c r="A183" s="68" t="s">
        <v>92</v>
      </c>
      <c r="B183" s="68" t="s">
        <v>93</v>
      </c>
      <c r="C183" s="68" t="s">
        <v>16</v>
      </c>
      <c r="D183" s="68" t="n">
        <v>1189.211468</v>
      </c>
      <c r="E183" s="68" t="n">
        <v>27.1422290873913</v>
      </c>
      <c r="F183" s="68" t="n">
        <v>3.0786278999695</v>
      </c>
      <c r="G183" s="68" t="n">
        <v>27.369913772475</v>
      </c>
      <c r="H183" s="68" t="n">
        <v>8809.9424355</v>
      </c>
      <c r="I183" s="68" t="n">
        <v>10.8495683254632</v>
      </c>
      <c r="J183" s="68" t="n">
        <v>22.8071586163475</v>
      </c>
      <c r="K183" s="68" t="n">
        <v>9.87622044119469</v>
      </c>
      <c r="L183" s="68" t="n">
        <v>18040.2292897</v>
      </c>
      <c r="M183" s="68" t="n">
        <v>8.94065316780342</v>
      </c>
      <c r="N183" s="68" t="n">
        <v>46.7025038923669</v>
      </c>
      <c r="O183" s="68" t="n">
        <v>5.82643494545233</v>
      </c>
      <c r="P183" s="68" t="n">
        <v>3333.2640348</v>
      </c>
      <c r="Q183" s="68" t="n">
        <v>14.8013528730925</v>
      </c>
      <c r="R183" s="68" t="n">
        <v>8.62914622977734</v>
      </c>
      <c r="S183" s="68" t="n">
        <v>14.4030017066197</v>
      </c>
      <c r="T183" s="68" t="n">
        <v>1450.5322887</v>
      </c>
      <c r="U183" s="68" t="n">
        <v>22.4858466136722</v>
      </c>
      <c r="V183" s="68" t="n">
        <v>3.75513463665861</v>
      </c>
      <c r="W183" s="68" t="n">
        <v>21.9565504890242</v>
      </c>
      <c r="X183" s="68" t="n">
        <v>5804.7906908</v>
      </c>
      <c r="Y183" s="68" t="n">
        <v>10.5801426907054</v>
      </c>
      <c r="Z183" s="68" t="n">
        <v>15.0274287248801</v>
      </c>
      <c r="AA183" s="68" t="n">
        <v>10.5854140557973</v>
      </c>
    </row>
    <row r="184">
      <c r="A184" s="68" t="s">
        <v>92</v>
      </c>
      <c r="B184" s="68" t="s">
        <v>93</v>
      </c>
      <c r="C184" s="68" t="s">
        <v>17</v>
      </c>
      <c r="D184" s="68" t="n">
        <v>2145.2686388</v>
      </c>
      <c r="E184" s="68" t="n">
        <v>20.8660327702644</v>
      </c>
      <c r="F184" s="68" t="n">
        <v>0.527772458680718</v>
      </c>
      <c r="G184" s="68" t="n">
        <v>20.8170100599791</v>
      </c>
      <c r="H184" s="68" t="n">
        <v>38664.4627019</v>
      </c>
      <c r="I184" s="68" t="n">
        <v>5.82555045120651</v>
      </c>
      <c r="J184" s="68" t="n">
        <v>9.51211338975486</v>
      </c>
      <c r="K184" s="68" t="n">
        <v>5.77349056127408</v>
      </c>
      <c r="L184" s="68" t="n">
        <v>120402.24584</v>
      </c>
      <c r="M184" s="68" t="n">
        <v>3.09225087564858</v>
      </c>
      <c r="N184" s="68" t="n">
        <v>29.6209939251255</v>
      </c>
      <c r="O184" s="68" t="n">
        <v>2.75404633575262</v>
      </c>
      <c r="P184" s="68" t="n">
        <v>61231.1873628</v>
      </c>
      <c r="Q184" s="68" t="n">
        <v>3.76582618067598</v>
      </c>
      <c r="R184" s="68" t="n">
        <v>15.0639102804772</v>
      </c>
      <c r="S184" s="68" t="n">
        <v>3.74884769067482</v>
      </c>
      <c r="T184" s="68" t="n">
        <v>17496.7330208</v>
      </c>
      <c r="U184" s="68" t="n">
        <v>6.53352577110518</v>
      </c>
      <c r="V184" s="68" t="n">
        <v>4.30449298435328</v>
      </c>
      <c r="W184" s="68" t="n">
        <v>6.51799001401213</v>
      </c>
      <c r="X184" s="68" t="n">
        <v>166536.1516336</v>
      </c>
      <c r="Y184" s="68" t="n">
        <v>1.98046605026546</v>
      </c>
      <c r="Z184" s="68" t="n">
        <v>40.9707169616085</v>
      </c>
      <c r="AA184" s="68" t="n">
        <v>2.01153661308775</v>
      </c>
    </row>
    <row r="185">
      <c r="A185" s="68" t="s">
        <v>94</v>
      </c>
      <c r="B185" s="68" t="s">
        <v>95</v>
      </c>
      <c r="C185" s="68" t="s">
        <v>16</v>
      </c>
      <c r="D185" s="68" t="n">
        <v>25.1230868</v>
      </c>
      <c r="E185" s="68" t="n">
        <v>100</v>
      </c>
      <c r="F185" s="68" t="n">
        <v>0.521547257137422</v>
      </c>
      <c r="G185" s="68" t="n">
        <v>100.016750701401</v>
      </c>
      <c r="H185" s="68" t="n">
        <v>778.7313992</v>
      </c>
      <c r="I185" s="68" t="n">
        <v>22.8710381991246</v>
      </c>
      <c r="J185" s="68" t="n">
        <v>16.1662151045686</v>
      </c>
      <c r="K185" s="68" t="n">
        <v>20.8935495312144</v>
      </c>
      <c r="L185" s="68" t="n">
        <v>1662.0081063</v>
      </c>
      <c r="M185" s="68" t="n">
        <v>11.9693826771344</v>
      </c>
      <c r="N185" s="68" t="n">
        <v>34.5027574072198</v>
      </c>
      <c r="O185" s="68" t="n">
        <v>9.81809910797709</v>
      </c>
      <c r="P185" s="68" t="n">
        <v>616.3904816</v>
      </c>
      <c r="Q185" s="68" t="n">
        <v>19.6947324558812</v>
      </c>
      <c r="R185" s="68" t="n">
        <v>12.7960695102202</v>
      </c>
      <c r="S185" s="68" t="n">
        <v>17.5451417607896</v>
      </c>
      <c r="T185" s="68" t="n">
        <v>270.0944802</v>
      </c>
      <c r="U185" s="68" t="n">
        <v>31.4057261476786</v>
      </c>
      <c r="V185" s="68" t="n">
        <v>5.60707513522056</v>
      </c>
      <c r="W185" s="68" t="n">
        <v>29.8007209092302</v>
      </c>
      <c r="X185" s="68" t="n">
        <v>1464.6822464</v>
      </c>
      <c r="Y185" s="68" t="n">
        <v>12.8294009388162</v>
      </c>
      <c r="Z185" s="68" t="n">
        <v>30.4063355856335</v>
      </c>
      <c r="AA185" s="68" t="n">
        <v>11.1718126517976</v>
      </c>
    </row>
    <row r="186">
      <c r="A186" s="68" t="s">
        <v>94</v>
      </c>
      <c r="B186" s="68" t="s">
        <v>95</v>
      </c>
      <c r="C186" s="68" t="s">
        <v>17</v>
      </c>
      <c r="D186" s="68" t="n">
        <v>161.0097876</v>
      </c>
      <c r="E186" s="68" t="n">
        <v>40.5430259668852</v>
      </c>
      <c r="F186" s="68" t="n">
        <v>0.311910415420073</v>
      </c>
      <c r="G186" s="68" t="n">
        <v>40.6544473384308</v>
      </c>
      <c r="H186" s="68" t="n">
        <v>3801.2335459</v>
      </c>
      <c r="I186" s="68" t="n">
        <v>10.1758784359966</v>
      </c>
      <c r="J186" s="68" t="n">
        <v>7.36380285995971</v>
      </c>
      <c r="K186" s="68" t="n">
        <v>10.1554818846168</v>
      </c>
      <c r="L186" s="68" t="n">
        <v>13460.6733853</v>
      </c>
      <c r="M186" s="68" t="n">
        <v>6.1271810217989</v>
      </c>
      <c r="N186" s="68" t="n">
        <v>26.0762049936574</v>
      </c>
      <c r="O186" s="68" t="n">
        <v>5.8005791639489</v>
      </c>
      <c r="P186" s="68" t="n">
        <v>7917.4416821</v>
      </c>
      <c r="Q186" s="68" t="n">
        <v>5.63099297495896</v>
      </c>
      <c r="R186" s="68" t="n">
        <v>15.3377789073489</v>
      </c>
      <c r="S186" s="68" t="n">
        <v>5.58875697582896</v>
      </c>
      <c r="T186" s="68" t="n">
        <v>2342.9305965</v>
      </c>
      <c r="U186" s="68" t="n">
        <v>11.3893270937304</v>
      </c>
      <c r="V186" s="68" t="n">
        <v>4.5387579633992</v>
      </c>
      <c r="W186" s="68" t="n">
        <v>11.1821269141196</v>
      </c>
      <c r="X186" s="68" t="n">
        <v>23937.2339605</v>
      </c>
      <c r="Y186" s="68" t="n">
        <v>4.47175478600114</v>
      </c>
      <c r="Z186" s="68" t="n">
        <v>46.3715448602146</v>
      </c>
      <c r="AA186" s="68" t="n">
        <v>4.32201822192892</v>
      </c>
    </row>
    <row r="187">
      <c r="A187" s="68" t="s">
        <v>96</v>
      </c>
      <c r="B187" s="68" t="s">
        <v>97</v>
      </c>
      <c r="C187" s="68" t="s">
        <v>16</v>
      </c>
      <c r="D187" s="68" t="n">
        <v>38.4560812</v>
      </c>
      <c r="E187" s="68" t="n">
        <v>59.6511313258597</v>
      </c>
      <c r="F187" s="68" t="n">
        <v>0.720796826409589</v>
      </c>
      <c r="G187" s="68" t="n">
        <v>58.9358390122633</v>
      </c>
      <c r="H187" s="68" t="n">
        <v>301.180824</v>
      </c>
      <c r="I187" s="68" t="n">
        <v>21.9291546983363</v>
      </c>
      <c r="J187" s="68" t="n">
        <v>5.64514571793199</v>
      </c>
      <c r="K187" s="68" t="n">
        <v>21.0600844328617</v>
      </c>
      <c r="L187" s="68" t="n">
        <v>1084.8318624</v>
      </c>
      <c r="M187" s="68" t="n">
        <v>12.8861588246552</v>
      </c>
      <c r="N187" s="68" t="n">
        <v>20.3334125372588</v>
      </c>
      <c r="O187" s="68" t="n">
        <v>11.4825104846887</v>
      </c>
      <c r="P187" s="68" t="n">
        <v>729.0908877</v>
      </c>
      <c r="Q187" s="68" t="n">
        <v>16.2393222741878</v>
      </c>
      <c r="R187" s="68" t="n">
        <v>13.6656253476579</v>
      </c>
      <c r="S187" s="68" t="n">
        <v>15.3066562122637</v>
      </c>
      <c r="T187" s="68" t="n">
        <v>847.3393395</v>
      </c>
      <c r="U187" s="68" t="n">
        <v>16.9233396759939</v>
      </c>
      <c r="V187" s="68" t="n">
        <v>15.8820006549081</v>
      </c>
      <c r="W187" s="68" t="n">
        <v>15.0635680896564</v>
      </c>
      <c r="X187" s="68" t="n">
        <v>2334.3188906</v>
      </c>
      <c r="Y187" s="68" t="n">
        <v>9.31757036748989</v>
      </c>
      <c r="Z187" s="68" t="n">
        <v>43.7530189158336</v>
      </c>
      <c r="AA187" s="68" t="n">
        <v>6.87905130942477</v>
      </c>
    </row>
    <row r="188">
      <c r="A188" s="68" t="s">
        <v>96</v>
      </c>
      <c r="B188" s="68" t="s">
        <v>97</v>
      </c>
      <c r="C188" s="68" t="s">
        <v>17</v>
      </c>
      <c r="D188" s="68" t="n">
        <v>18.3176769</v>
      </c>
      <c r="E188" s="68" t="n">
        <v>73.8889120455339</v>
      </c>
      <c r="F188" s="68" t="n">
        <v>0.0254373664191205</v>
      </c>
      <c r="G188" s="68" t="n">
        <v>73.8610078760934</v>
      </c>
      <c r="H188" s="68" t="n">
        <v>1639.255767</v>
      </c>
      <c r="I188" s="68" t="n">
        <v>10.0807474638891</v>
      </c>
      <c r="J188" s="68" t="n">
        <v>2.27639944887528</v>
      </c>
      <c r="K188" s="68" t="n">
        <v>9.93956985152168</v>
      </c>
      <c r="L188" s="68" t="n">
        <v>7924.7596369</v>
      </c>
      <c r="M188" s="68" t="n">
        <v>4.74433748128669</v>
      </c>
      <c r="N188" s="68" t="n">
        <v>11.0049443369798</v>
      </c>
      <c r="O188" s="68" t="n">
        <v>4.6693640144014</v>
      </c>
      <c r="P188" s="68" t="n">
        <v>6876.2608387</v>
      </c>
      <c r="Q188" s="68" t="n">
        <v>5.00021990460051</v>
      </c>
      <c r="R188" s="68" t="n">
        <v>9.54891646480896</v>
      </c>
      <c r="S188" s="68" t="n">
        <v>4.91628688059838</v>
      </c>
      <c r="T188" s="68" t="n">
        <v>3714.9065933</v>
      </c>
      <c r="U188" s="68" t="n">
        <v>7.12832412038339</v>
      </c>
      <c r="V188" s="68" t="n">
        <v>5.15881138980996</v>
      </c>
      <c r="W188" s="68" t="n">
        <v>6.90990787534158</v>
      </c>
      <c r="X188" s="68" t="n">
        <v>51837.4010805</v>
      </c>
      <c r="Y188" s="68" t="n">
        <v>1.44907061817214</v>
      </c>
      <c r="Z188" s="68" t="n">
        <v>71.9854909931068</v>
      </c>
      <c r="AA188" s="68" t="n">
        <v>1.12258666978608</v>
      </c>
    </row>
    <row r="189">
      <c r="A189" s="68" t="s">
        <v>98</v>
      </c>
      <c r="B189" s="68" t="s">
        <v>99</v>
      </c>
      <c r="C189" s="68" t="s">
        <v>16</v>
      </c>
      <c r="D189" s="68" t="n">
        <v>55.4659727</v>
      </c>
      <c r="E189" s="68" t="n">
        <v>49.7693839718684</v>
      </c>
      <c r="F189" s="68" t="n">
        <v>1.05120666959738</v>
      </c>
      <c r="G189" s="68" t="n">
        <v>49.5057672728152</v>
      </c>
      <c r="H189" s="68" t="n">
        <v>1191.7413207</v>
      </c>
      <c r="I189" s="68" t="n">
        <v>16.2823450202756</v>
      </c>
      <c r="J189" s="68" t="n">
        <v>22.5862157241972</v>
      </c>
      <c r="K189" s="68" t="n">
        <v>14.2841638790242</v>
      </c>
      <c r="L189" s="68" t="n">
        <v>2684.1805426</v>
      </c>
      <c r="M189" s="68" t="n">
        <v>9.68093198052332</v>
      </c>
      <c r="N189" s="68" t="n">
        <v>50.8713424002504</v>
      </c>
      <c r="O189" s="68" t="n">
        <v>6.64075463265435</v>
      </c>
      <c r="P189" s="68" t="n">
        <v>580.4002497</v>
      </c>
      <c r="Q189" s="68" t="n">
        <v>18.3483965513464</v>
      </c>
      <c r="R189" s="68" t="n">
        <v>10.9999083009073</v>
      </c>
      <c r="S189" s="68" t="n">
        <v>17.1077459689832</v>
      </c>
      <c r="T189" s="68" t="n">
        <v>282.1324076</v>
      </c>
      <c r="U189" s="68" t="n">
        <v>31.8266377528522</v>
      </c>
      <c r="V189" s="68" t="n">
        <v>5.34705251060507</v>
      </c>
      <c r="W189" s="68" t="n">
        <v>30.1683267810199</v>
      </c>
      <c r="X189" s="68" t="n">
        <v>482.4893987</v>
      </c>
      <c r="Y189" s="68" t="n">
        <v>20.963661342406</v>
      </c>
      <c r="Z189" s="68" t="n">
        <v>9.14427439444274</v>
      </c>
      <c r="AA189" s="68" t="n">
        <v>20.972795977291</v>
      </c>
    </row>
    <row r="190">
      <c r="A190" s="68" t="s">
        <v>98</v>
      </c>
      <c r="B190" s="68" t="s">
        <v>99</v>
      </c>
      <c r="C190" s="68" t="s">
        <v>17</v>
      </c>
      <c r="D190" s="68" t="n">
        <v>202.3548049</v>
      </c>
      <c r="E190" s="68" t="n">
        <v>32.3098272858179</v>
      </c>
      <c r="F190" s="68" t="n">
        <v>0.726322552236977</v>
      </c>
      <c r="G190" s="68" t="n">
        <v>32.3973502577907</v>
      </c>
      <c r="H190" s="68" t="n">
        <v>4008.033829</v>
      </c>
      <c r="I190" s="68" t="n">
        <v>7.54526470185728</v>
      </c>
      <c r="J190" s="68" t="n">
        <v>14.3862428251706</v>
      </c>
      <c r="K190" s="68" t="n">
        <v>7.55884426663175</v>
      </c>
      <c r="L190" s="68" t="n">
        <v>12165.1517514</v>
      </c>
      <c r="M190" s="68" t="n">
        <v>4.34981721192156</v>
      </c>
      <c r="N190" s="68" t="n">
        <v>43.6650074743394</v>
      </c>
      <c r="O190" s="68" t="n">
        <v>3.78429495862806</v>
      </c>
      <c r="P190" s="68" t="n">
        <v>4464.9572604</v>
      </c>
      <c r="Q190" s="68" t="n">
        <v>6.88626629368795</v>
      </c>
      <c r="R190" s="68" t="n">
        <v>16.0263016961983</v>
      </c>
      <c r="S190" s="68" t="n">
        <v>6.56457125969455</v>
      </c>
      <c r="T190" s="68" t="n">
        <v>1218.1246505</v>
      </c>
      <c r="U190" s="68" t="n">
        <v>12.8205717974511</v>
      </c>
      <c r="V190" s="68" t="n">
        <v>4.37227772046808</v>
      </c>
      <c r="W190" s="68" t="n">
        <v>12.4543359158025</v>
      </c>
      <c r="X190" s="68" t="n">
        <v>5801.5624491</v>
      </c>
      <c r="Y190" s="68" t="n">
        <v>8.21761662473777</v>
      </c>
      <c r="Z190" s="68" t="n">
        <v>20.8238477315866</v>
      </c>
      <c r="AA190" s="68" t="n">
        <v>7.955692448828</v>
      </c>
    </row>
    <row r="191">
      <c r="A191" s="68" t="s">
        <v>100</v>
      </c>
      <c r="B191" s="68" t="s">
        <v>101</v>
      </c>
      <c r="C191" s="68" t="s">
        <v>16</v>
      </c>
      <c r="D191" s="68" t="n">
        <v>29.154847</v>
      </c>
      <c r="E191" s="68" t="n">
        <v>100</v>
      </c>
      <c r="F191" s="68" t="n">
        <v>1.37149361917776</v>
      </c>
      <c r="G191" s="68" t="n">
        <v>99.0168778281293</v>
      </c>
      <c r="H191" s="68" t="n">
        <v>674.5357315</v>
      </c>
      <c r="I191" s="68" t="n">
        <v>17.1554214171488</v>
      </c>
      <c r="J191" s="68" t="n">
        <v>31.731308748067</v>
      </c>
      <c r="K191" s="68" t="n">
        <v>14.8332344355381</v>
      </c>
      <c r="L191" s="68" t="n">
        <v>886.5798757</v>
      </c>
      <c r="M191" s="68" t="n">
        <v>17.8415075651213</v>
      </c>
      <c r="N191" s="68" t="n">
        <v>41.7062261521716</v>
      </c>
      <c r="O191" s="68" t="n">
        <v>13.1552115633208</v>
      </c>
      <c r="P191" s="68" t="n">
        <v>285.6649206</v>
      </c>
      <c r="Q191" s="68" t="n">
        <v>25.3909551287488</v>
      </c>
      <c r="R191" s="68" t="n">
        <v>13.4381640152604</v>
      </c>
      <c r="S191" s="68" t="n">
        <v>24.0103902993167</v>
      </c>
      <c r="T191" s="68" t="n">
        <v>50.0280304</v>
      </c>
      <c r="U191" s="68" t="n">
        <v>50.2815973970881</v>
      </c>
      <c r="V191" s="68" t="n">
        <v>2.3534036887119</v>
      </c>
      <c r="W191" s="68" t="n">
        <v>49.5625000112803</v>
      </c>
      <c r="X191" s="68" t="n">
        <v>199.8100284</v>
      </c>
      <c r="Y191" s="68" t="n">
        <v>29.3647493536624</v>
      </c>
      <c r="Z191" s="68" t="n">
        <v>9.39940377661139</v>
      </c>
      <c r="AA191" s="68" t="n">
        <v>28.9679743033777</v>
      </c>
    </row>
    <row r="192">
      <c r="A192" s="68" t="s">
        <v>100</v>
      </c>
      <c r="B192" s="68" t="s">
        <v>101</v>
      </c>
      <c r="C192" s="68" t="s">
        <v>17</v>
      </c>
      <c r="D192" s="68" t="n">
        <v>140.4810185</v>
      </c>
      <c r="E192" s="68" t="n">
        <v>47.4494205067975</v>
      </c>
      <c r="F192" s="68" t="n">
        <v>0.538409005334936</v>
      </c>
      <c r="G192" s="68" t="n">
        <v>47.4621651522698</v>
      </c>
      <c r="H192" s="68" t="n">
        <v>3099.8593123</v>
      </c>
      <c r="I192" s="68" t="n">
        <v>8.36930510418261</v>
      </c>
      <c r="J192" s="68" t="n">
        <v>11.8805528806277</v>
      </c>
      <c r="K192" s="68" t="n">
        <v>8.38300034736297</v>
      </c>
      <c r="L192" s="68" t="n">
        <v>9393.9587955</v>
      </c>
      <c r="M192" s="68" t="n">
        <v>5.04041510630273</v>
      </c>
      <c r="N192" s="68" t="n">
        <v>36.0033836972967</v>
      </c>
      <c r="O192" s="68" t="n">
        <v>4.55837672501498</v>
      </c>
      <c r="P192" s="68" t="n">
        <v>4667.56511</v>
      </c>
      <c r="Q192" s="68" t="n">
        <v>6.51014445468702</v>
      </c>
      <c r="R192" s="68" t="n">
        <v>17.8889583450105</v>
      </c>
      <c r="S192" s="68" t="n">
        <v>6.28275203643842</v>
      </c>
      <c r="T192" s="68" t="n">
        <v>1706.1515874</v>
      </c>
      <c r="U192" s="68" t="n">
        <v>11.6098510575795</v>
      </c>
      <c r="V192" s="68" t="n">
        <v>6.53901423075643</v>
      </c>
      <c r="W192" s="68" t="n">
        <v>11.4848914593253</v>
      </c>
      <c r="X192" s="68" t="n">
        <v>7083.8617467</v>
      </c>
      <c r="Y192" s="68" t="n">
        <v>6.03322744661741</v>
      </c>
      <c r="Z192" s="68" t="n">
        <v>27.1496818409738</v>
      </c>
      <c r="AA192" s="68" t="n">
        <v>5.9896466416752</v>
      </c>
    </row>
    <row r="193">
      <c r="A193" s="68" t="s">
        <v>102</v>
      </c>
      <c r="B193" s="68" t="s">
        <v>103</v>
      </c>
      <c r="C193" s="68" t="s">
        <v>16</v>
      </c>
      <c r="D193" s="68" t="n">
        <v>180.1232084</v>
      </c>
      <c r="E193" s="68" t="n">
        <v>34.5941664805817</v>
      </c>
      <c r="F193" s="68" t="n">
        <v>1.53283219984665</v>
      </c>
      <c r="G193" s="68" t="n">
        <v>34.9637171087776</v>
      </c>
      <c r="H193" s="68" t="n">
        <v>2265.8425289</v>
      </c>
      <c r="I193" s="68" t="n">
        <v>12.0227178644208</v>
      </c>
      <c r="J193" s="68" t="n">
        <v>19.2821148309053</v>
      </c>
      <c r="K193" s="68" t="n">
        <v>10.6008279484173</v>
      </c>
      <c r="L193" s="68" t="n">
        <v>5775.0732618</v>
      </c>
      <c r="M193" s="68" t="n">
        <v>9.12290471181964</v>
      </c>
      <c r="N193" s="68" t="n">
        <v>49.1453507340506</v>
      </c>
      <c r="O193" s="68" t="n">
        <v>6.04301271935446</v>
      </c>
      <c r="P193" s="68" t="n">
        <v>1406.0974213</v>
      </c>
      <c r="Q193" s="68" t="n">
        <v>18.7268675554174</v>
      </c>
      <c r="R193" s="68" t="n">
        <v>11.9657617840322</v>
      </c>
      <c r="S193" s="68" t="n">
        <v>16.7112715914197</v>
      </c>
      <c r="T193" s="68" t="n">
        <v>675.6626087</v>
      </c>
      <c r="U193" s="68" t="n">
        <v>26.9053061939619</v>
      </c>
      <c r="V193" s="68" t="n">
        <v>5.74982764324195</v>
      </c>
      <c r="W193" s="68" t="n">
        <v>25.2276737053502</v>
      </c>
      <c r="X193" s="68" t="n">
        <v>1448.2072727</v>
      </c>
      <c r="Y193" s="68" t="n">
        <v>19.6445098788255</v>
      </c>
      <c r="Z193" s="68" t="n">
        <v>12.3241128079232</v>
      </c>
      <c r="AA193" s="68" t="n">
        <v>17.6253409068542</v>
      </c>
    </row>
    <row r="194">
      <c r="A194" s="68" t="s">
        <v>102</v>
      </c>
      <c r="B194" s="68" t="s">
        <v>103</v>
      </c>
      <c r="C194" s="68" t="s">
        <v>17</v>
      </c>
      <c r="D194" s="68" t="n">
        <v>522.5404798</v>
      </c>
      <c r="E194" s="68" t="n">
        <v>24.2857217020875</v>
      </c>
      <c r="F194" s="68" t="n">
        <v>0.668319462879323</v>
      </c>
      <c r="G194" s="68" t="n">
        <v>24.3369612217979</v>
      </c>
      <c r="H194" s="68" t="n">
        <v>10015.1466439</v>
      </c>
      <c r="I194" s="68" t="n">
        <v>5.8024913803938</v>
      </c>
      <c r="J194" s="68" t="n">
        <v>12.8091845214953</v>
      </c>
      <c r="K194" s="68" t="n">
        <v>5.78854336896617</v>
      </c>
      <c r="L194" s="68" t="n">
        <v>29845.354668</v>
      </c>
      <c r="M194" s="68" t="n">
        <v>3.14686279718701</v>
      </c>
      <c r="N194" s="68" t="n">
        <v>38.171648268848</v>
      </c>
      <c r="O194" s="68" t="n">
        <v>2.89036965925677</v>
      </c>
      <c r="P194" s="68" t="n">
        <v>13787.2227784</v>
      </c>
      <c r="Q194" s="68" t="n">
        <v>5.03967879788885</v>
      </c>
      <c r="R194" s="68" t="n">
        <v>17.6335990761607</v>
      </c>
      <c r="S194" s="68" t="n">
        <v>4.68343540209632</v>
      </c>
      <c r="T194" s="68" t="n">
        <v>3806.8689565</v>
      </c>
      <c r="U194" s="68" t="n">
        <v>9.56679761336629</v>
      </c>
      <c r="V194" s="68" t="n">
        <v>4.86891392076233</v>
      </c>
      <c r="W194" s="68" t="n">
        <v>9.4780721118717</v>
      </c>
      <c r="X194" s="68" t="n">
        <v>20210.0971054</v>
      </c>
      <c r="Y194" s="68" t="n">
        <v>4.53487117153772</v>
      </c>
      <c r="Z194" s="68" t="n">
        <v>25.8483347498543</v>
      </c>
      <c r="AA194" s="68" t="n">
        <v>4.26714619237549</v>
      </c>
    </row>
    <row r="195">
      <c r="A195" s="68" t="s">
        <v>104</v>
      </c>
      <c r="B195" s="68" t="s">
        <v>105</v>
      </c>
      <c r="C195" s="68" t="s">
        <v>16</v>
      </c>
      <c r="D195" s="68" t="n">
        <v>20.2859046</v>
      </c>
      <c r="E195" s="68" t="n">
        <v>81.66051611454</v>
      </c>
      <c r="F195" s="68" t="n">
        <v>1.65462435495658</v>
      </c>
      <c r="G195" s="68" t="n">
        <v>80.7503370190874</v>
      </c>
      <c r="H195" s="68" t="n">
        <v>346.5050456</v>
      </c>
      <c r="I195" s="68" t="n">
        <v>16.0190707943576</v>
      </c>
      <c r="J195" s="68" t="n">
        <v>28.2627616993279</v>
      </c>
      <c r="K195" s="68" t="n">
        <v>13.4963001803942</v>
      </c>
      <c r="L195" s="68" t="n">
        <v>486.2389197</v>
      </c>
      <c r="M195" s="68" t="n">
        <v>14.37912741878</v>
      </c>
      <c r="N195" s="68" t="n">
        <v>39.6601864559392</v>
      </c>
      <c r="O195" s="68" t="n">
        <v>10.8516136448046</v>
      </c>
      <c r="P195" s="68" t="n">
        <v>148.339768</v>
      </c>
      <c r="Q195" s="68" t="n">
        <v>23.7134802321363</v>
      </c>
      <c r="R195" s="68" t="n">
        <v>12.0993664212247</v>
      </c>
      <c r="S195" s="68" t="n">
        <v>22.5981723027765</v>
      </c>
      <c r="T195" s="68" t="n">
        <v>98.9547352</v>
      </c>
      <c r="U195" s="68" t="n">
        <v>37.5111591353275</v>
      </c>
      <c r="V195" s="68" t="n">
        <v>8.0712651532532</v>
      </c>
      <c r="W195" s="68" t="n">
        <v>37.2240561642462</v>
      </c>
      <c r="X195" s="68" t="n">
        <v>125.6883191</v>
      </c>
      <c r="Y195" s="68" t="n">
        <v>33.9302889392835</v>
      </c>
      <c r="Z195" s="68" t="n">
        <v>10.2517959152984</v>
      </c>
      <c r="AA195" s="68" t="n">
        <v>32.1719506652005</v>
      </c>
    </row>
    <row r="196">
      <c r="A196" s="68" t="s">
        <v>104</v>
      </c>
      <c r="B196" s="68" t="s">
        <v>105</v>
      </c>
      <c r="C196" s="68" t="s">
        <v>17</v>
      </c>
      <c r="D196" s="68" t="n">
        <v>51.9488693</v>
      </c>
      <c r="E196" s="68" t="n">
        <v>38.4359016520803</v>
      </c>
      <c r="F196" s="68" t="n">
        <v>0.814605338994392</v>
      </c>
      <c r="G196" s="68" t="n">
        <v>38.8569556693665</v>
      </c>
      <c r="H196" s="68" t="n">
        <v>654.3319168</v>
      </c>
      <c r="I196" s="68" t="n">
        <v>12.6141439075483</v>
      </c>
      <c r="J196" s="68" t="n">
        <v>10.2605173140836</v>
      </c>
      <c r="K196" s="68" t="n">
        <v>12.3890618303506</v>
      </c>
      <c r="L196" s="68" t="n">
        <v>1928.2802586</v>
      </c>
      <c r="M196" s="68" t="n">
        <v>7.73128805730427</v>
      </c>
      <c r="N196" s="68" t="n">
        <v>30.2371815767903</v>
      </c>
      <c r="O196" s="68" t="n">
        <v>7.30507986887546</v>
      </c>
      <c r="P196" s="68" t="n">
        <v>643.5652947</v>
      </c>
      <c r="Q196" s="68" t="n">
        <v>11.3718872399963</v>
      </c>
      <c r="R196" s="68" t="n">
        <v>10.0916869244374</v>
      </c>
      <c r="S196" s="68" t="n">
        <v>11.1511469873447</v>
      </c>
      <c r="T196" s="68" t="n">
        <v>602.1663662</v>
      </c>
      <c r="U196" s="68" t="n">
        <v>14.483742888088</v>
      </c>
      <c r="V196" s="68" t="n">
        <v>9.44251421598068</v>
      </c>
      <c r="W196" s="68" t="n">
        <v>14.2848976444956</v>
      </c>
      <c r="X196" s="68" t="n">
        <v>2496.8898162</v>
      </c>
      <c r="Y196" s="68" t="n">
        <v>7.93706925712743</v>
      </c>
      <c r="Z196" s="68" t="n">
        <v>39.1534946297136</v>
      </c>
      <c r="AA196" s="68" t="n">
        <v>7.71760626837531</v>
      </c>
    </row>
    <row r="197">
      <c r="A197" s="68" t="s">
        <v>106</v>
      </c>
      <c r="B197" s="68" t="s">
        <v>107</v>
      </c>
      <c r="C197" s="68" t="s">
        <v>16</v>
      </c>
      <c r="D197" s="68" t="n">
        <v>723.0411039</v>
      </c>
      <c r="E197" s="68" t="n">
        <v>21.211323659265</v>
      </c>
      <c r="F197" s="68" t="n">
        <v>2.75675027277759</v>
      </c>
      <c r="G197" s="68" t="n">
        <v>21.3388896055101</v>
      </c>
      <c r="H197" s="68" t="n">
        <v>7274.2456823</v>
      </c>
      <c r="I197" s="68" t="n">
        <v>7.22359235243299</v>
      </c>
      <c r="J197" s="68" t="n">
        <v>27.7346317668064</v>
      </c>
      <c r="K197" s="68" t="n">
        <v>5.83583505449687</v>
      </c>
      <c r="L197" s="68" t="n">
        <v>14740.0039089</v>
      </c>
      <c r="M197" s="68" t="n">
        <v>5.40951938439018</v>
      </c>
      <c r="N197" s="68" t="n">
        <v>56.19944644561</v>
      </c>
      <c r="O197" s="68" t="n">
        <v>3.04078008580825</v>
      </c>
      <c r="P197" s="68" t="n">
        <v>2185.0399179</v>
      </c>
      <c r="Q197" s="68" t="n">
        <v>13.343726516448</v>
      </c>
      <c r="R197" s="68" t="n">
        <v>8.33093631497586</v>
      </c>
      <c r="S197" s="68" t="n">
        <v>13.1145272254337</v>
      </c>
      <c r="T197" s="68" t="n">
        <v>371.4852043</v>
      </c>
      <c r="U197" s="68" t="n">
        <v>31.1115075173953</v>
      </c>
      <c r="V197" s="68" t="n">
        <v>1.41636752428462</v>
      </c>
      <c r="W197" s="68" t="n">
        <v>31.1854342811671</v>
      </c>
      <c r="X197" s="68" t="n">
        <v>934.2074839</v>
      </c>
      <c r="Y197" s="68" t="n">
        <v>22.4384782828129</v>
      </c>
      <c r="Z197" s="68" t="n">
        <v>3.56186767554556</v>
      </c>
      <c r="AA197" s="68" t="n">
        <v>22.2196933408008</v>
      </c>
    </row>
    <row r="198">
      <c r="A198" s="68" t="s">
        <v>106</v>
      </c>
      <c r="B198" s="68" t="s">
        <v>107</v>
      </c>
      <c r="C198" s="68" t="s">
        <v>17</v>
      </c>
      <c r="D198" s="68" t="n">
        <v>1477.0255079</v>
      </c>
      <c r="E198" s="68" t="n">
        <v>14.6850188034674</v>
      </c>
      <c r="F198" s="68" t="n">
        <v>1.33716680393423</v>
      </c>
      <c r="G198" s="68" t="n">
        <v>14.8007939081939</v>
      </c>
      <c r="H198" s="68" t="n">
        <v>21010.3745511</v>
      </c>
      <c r="I198" s="68" t="n">
        <v>4.15700622696804</v>
      </c>
      <c r="J198" s="68" t="n">
        <v>19.0209141532697</v>
      </c>
      <c r="K198" s="68" t="n">
        <v>4.07727434663203</v>
      </c>
      <c r="L198" s="68" t="n">
        <v>51869.1677573</v>
      </c>
      <c r="M198" s="68" t="n">
        <v>2.42749693143885</v>
      </c>
      <c r="N198" s="68" t="n">
        <v>46.9577058092709</v>
      </c>
      <c r="O198" s="68" t="n">
        <v>2.01008579393845</v>
      </c>
      <c r="P198" s="68" t="n">
        <v>18478.3599808</v>
      </c>
      <c r="Q198" s="68" t="n">
        <v>4.54530172261204</v>
      </c>
      <c r="R198" s="68" t="n">
        <v>16.7286546002869</v>
      </c>
      <c r="S198" s="68" t="n">
        <v>4.33911481645919</v>
      </c>
      <c r="T198" s="68" t="n">
        <v>4000.7240662</v>
      </c>
      <c r="U198" s="68" t="n">
        <v>8.91541741597812</v>
      </c>
      <c r="V198" s="68" t="n">
        <v>3.62189778335608</v>
      </c>
      <c r="W198" s="68" t="n">
        <v>8.86923098735038</v>
      </c>
      <c r="X198" s="68" t="n">
        <v>13623.6792803</v>
      </c>
      <c r="Y198" s="68" t="n">
        <v>5.83276554753523</v>
      </c>
      <c r="Z198" s="68" t="n">
        <v>12.3336608498823</v>
      </c>
      <c r="AA198" s="68" t="n">
        <v>5.58113028788217</v>
      </c>
    </row>
    <row r="199">
      <c r="A199" s="68" t="s">
        <v>108</v>
      </c>
      <c r="B199" s="68" t="s">
        <v>109</v>
      </c>
      <c r="C199" s="68" t="s">
        <v>16</v>
      </c>
      <c r="D199" s="68" t="n">
        <v>2014.690029</v>
      </c>
      <c r="E199" s="68" t="n">
        <v>15.5590931330735</v>
      </c>
      <c r="F199" s="68" t="n">
        <v>4.50065182236682</v>
      </c>
      <c r="G199" s="68" t="n">
        <v>14.5745244167979</v>
      </c>
      <c r="H199" s="68" t="n">
        <v>15912.8737609</v>
      </c>
      <c r="I199" s="68" t="n">
        <v>6.20484740654052</v>
      </c>
      <c r="J199" s="68" t="n">
        <v>35.5480511940766</v>
      </c>
      <c r="K199" s="68" t="n">
        <v>4.31993419043436</v>
      </c>
      <c r="L199" s="68" t="n">
        <v>23812.847059</v>
      </c>
      <c r="M199" s="68" t="n">
        <v>4.71011533416062</v>
      </c>
      <c r="N199" s="68" t="n">
        <v>53.1959417921111</v>
      </c>
      <c r="O199" s="68" t="n">
        <v>3.12695539619829</v>
      </c>
      <c r="P199" s="68" t="n">
        <v>1867.3988225</v>
      </c>
      <c r="Q199" s="68" t="n">
        <v>18.0612051672938</v>
      </c>
      <c r="R199" s="68" t="n">
        <v>4.17161538132091</v>
      </c>
      <c r="S199" s="68" t="n">
        <v>17.6678196908037</v>
      </c>
      <c r="T199" s="68" t="n">
        <v>482.4789111</v>
      </c>
      <c r="U199" s="68" t="n">
        <v>35.0678095395822</v>
      </c>
      <c r="V199" s="68" t="n">
        <v>1.0778182049045</v>
      </c>
      <c r="W199" s="68" t="n">
        <v>34.7739948239231</v>
      </c>
      <c r="X199" s="68" t="n">
        <v>674.1168529</v>
      </c>
      <c r="Y199" s="68" t="n">
        <v>27.0998586636104</v>
      </c>
      <c r="Z199" s="68" t="n">
        <v>1.50592160522008</v>
      </c>
      <c r="AA199" s="68" t="n">
        <v>26.8854822934667</v>
      </c>
    </row>
    <row r="200">
      <c r="A200" s="68" t="s">
        <v>108</v>
      </c>
      <c r="B200" s="68" t="s">
        <v>109</v>
      </c>
      <c r="C200" s="68" t="s">
        <v>17</v>
      </c>
      <c r="D200" s="68" t="n">
        <v>2881.7094205</v>
      </c>
      <c r="E200" s="68" t="n">
        <v>14.679525193061</v>
      </c>
      <c r="F200" s="68" t="n">
        <v>1.79092388694226</v>
      </c>
      <c r="G200" s="68" t="n">
        <v>14.6681631809335</v>
      </c>
      <c r="H200" s="68" t="n">
        <v>37298.1617881</v>
      </c>
      <c r="I200" s="68" t="n">
        <v>3.83280088589679</v>
      </c>
      <c r="J200" s="68" t="n">
        <v>23.1800501501485</v>
      </c>
      <c r="K200" s="68" t="n">
        <v>3.62463365556856</v>
      </c>
      <c r="L200" s="68" t="n">
        <v>79561.7490123</v>
      </c>
      <c r="M200" s="68" t="n">
        <v>2.48457666563029</v>
      </c>
      <c r="N200" s="68" t="n">
        <v>49.4460113776183</v>
      </c>
      <c r="O200" s="68" t="n">
        <v>2.11125696000499</v>
      </c>
      <c r="P200" s="68" t="n">
        <v>21342.2764087</v>
      </c>
      <c r="Q200" s="68" t="n">
        <v>5.19934426572912</v>
      </c>
      <c r="R200" s="68" t="n">
        <v>13.2637913976189</v>
      </c>
      <c r="S200" s="68" t="n">
        <v>5.01129464060212</v>
      </c>
      <c r="T200" s="68" t="n">
        <v>5175.0855525</v>
      </c>
      <c r="U200" s="68" t="n">
        <v>9.93978999084068</v>
      </c>
      <c r="V200" s="68" t="n">
        <v>3.21621058216686</v>
      </c>
      <c r="W200" s="68" t="n">
        <v>9.89058215797001</v>
      </c>
      <c r="X200" s="68" t="n">
        <v>14647.3210679</v>
      </c>
      <c r="Y200" s="68" t="n">
        <v>7.31232295212185</v>
      </c>
      <c r="Z200" s="68" t="n">
        <v>9.10301260550525</v>
      </c>
      <c r="AA200" s="68" t="n">
        <v>7.16451014103284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485</v>
      </c>
    </row>
    <row r="210">
      <c r="A210" s="5" t="s">
        <v>26</v>
      </c>
      <c r="B210" s="5" t="s">
        <v>114</v>
      </c>
      <c r="C210" s="5" t="s">
        <v>11</v>
      </c>
      <c r="D210" s="5" t="s">
        <v>447</v>
      </c>
      <c r="E210" s="5" t="s">
        <v>448</v>
      </c>
      <c r="F210" s="5" t="s">
        <v>449</v>
      </c>
      <c r="G210" s="5" t="s">
        <v>450</v>
      </c>
      <c r="H210" s="5" t="s">
        <v>451</v>
      </c>
      <c r="I210" s="5" t="s">
        <v>452</v>
      </c>
      <c r="J210" s="5" t="s">
        <v>453</v>
      </c>
      <c r="K210" s="5" t="s">
        <v>454</v>
      </c>
      <c r="L210" s="5" t="s">
        <v>455</v>
      </c>
      <c r="M210" s="5" t="s">
        <v>456</v>
      </c>
      <c r="N210" s="5" t="s">
        <v>457</v>
      </c>
      <c r="O210" s="5" t="s">
        <v>458</v>
      </c>
      <c r="P210" s="5" t="s">
        <v>459</v>
      </c>
      <c r="Q210" s="5" t="s">
        <v>460</v>
      </c>
      <c r="R210" s="5" t="s">
        <v>461</v>
      </c>
      <c r="S210" s="5" t="s">
        <v>462</v>
      </c>
      <c r="T210" s="5" t="s">
        <v>463</v>
      </c>
      <c r="U210" s="5" t="s">
        <v>464</v>
      </c>
      <c r="V210" s="5" t="s">
        <v>465</v>
      </c>
      <c r="W210" s="5" t="s">
        <v>466</v>
      </c>
      <c r="X210" s="5" t="s">
        <v>467</v>
      </c>
      <c r="Y210" s="5" t="s">
        <v>468</v>
      </c>
      <c r="Z210" s="5" t="s">
        <v>469</v>
      </c>
      <c r="AA210" s="5" t="s">
        <v>470</v>
      </c>
    </row>
    <row r="211">
      <c r="A211" s="69" t="s">
        <v>88</v>
      </c>
      <c r="B211" s="69" t="s">
        <v>115</v>
      </c>
      <c r="C211" s="69" t="s">
        <v>16</v>
      </c>
      <c r="D211" s="69" t="n">
        <v>38.7701399</v>
      </c>
      <c r="E211" s="69" t="n">
        <v>99.9999999999999</v>
      </c>
      <c r="F211" s="69" t="n">
        <v>1.49569941951963</v>
      </c>
      <c r="G211" s="69" t="n">
        <v>100.62431584889</v>
      </c>
      <c r="H211" s="69" t="n">
        <v>474.8677784</v>
      </c>
      <c r="I211" s="69" t="n">
        <v>27.7539748802925</v>
      </c>
      <c r="J211" s="69" t="n">
        <v>18.3197549024438</v>
      </c>
      <c r="K211" s="69" t="n">
        <v>27.4220435674227</v>
      </c>
      <c r="L211" s="69" t="n">
        <v>1269.6407944</v>
      </c>
      <c r="M211" s="69" t="n">
        <v>21.0171251042714</v>
      </c>
      <c r="N211" s="69" t="n">
        <v>48.9810200345065</v>
      </c>
      <c r="O211" s="69" t="n">
        <v>13.7188002377084</v>
      </c>
      <c r="P211" s="69" t="n">
        <v>271.5097126</v>
      </c>
      <c r="Q211" s="69" t="n">
        <v>40.8114257184054</v>
      </c>
      <c r="R211" s="69" t="n">
        <v>10.4744765063322</v>
      </c>
      <c r="S211" s="69" t="n">
        <v>36.7341047266191</v>
      </c>
      <c r="T211" s="69" t="n">
        <v>190.8159252</v>
      </c>
      <c r="U211" s="69" t="n">
        <v>49.7944810403738</v>
      </c>
      <c r="V211" s="69" t="n">
        <v>7.36141962068961</v>
      </c>
      <c r="W211" s="69" t="n">
        <v>48.9685770154456</v>
      </c>
      <c r="X211" s="69" t="n">
        <v>346.5033547</v>
      </c>
      <c r="Y211" s="69" t="n">
        <v>42.0500496875565</v>
      </c>
      <c r="Z211" s="69" t="n">
        <v>13.3676295165083</v>
      </c>
      <c r="AA211" s="69" t="n">
        <v>39.7565697049986</v>
      </c>
    </row>
    <row r="212">
      <c r="A212" s="69" t="s">
        <v>88</v>
      </c>
      <c r="B212" s="69" t="s">
        <v>115</v>
      </c>
      <c r="C212" s="69" t="s">
        <v>17</v>
      </c>
      <c r="D212" s="69" t="n">
        <v>428.5962708</v>
      </c>
      <c r="E212" s="69" t="n">
        <v>36.8501974497493</v>
      </c>
      <c r="F212" s="69" t="n">
        <v>1.00450362207181</v>
      </c>
      <c r="G212" s="69" t="n">
        <v>36.6610664104364</v>
      </c>
      <c r="H212" s="69" t="n">
        <v>6220.6987151</v>
      </c>
      <c r="I212" s="69" t="n">
        <v>12.1090641703094</v>
      </c>
      <c r="J212" s="69" t="n">
        <v>14.5794884763506</v>
      </c>
      <c r="K212" s="69" t="n">
        <v>11.5494500538494</v>
      </c>
      <c r="L212" s="69" t="n">
        <v>15207.0895358</v>
      </c>
      <c r="M212" s="69" t="n">
        <v>7.74691584310495</v>
      </c>
      <c r="N212" s="69" t="n">
        <v>35.6409459451636</v>
      </c>
      <c r="O212" s="69" t="n">
        <v>6.92383856356956</v>
      </c>
      <c r="P212" s="69" t="n">
        <v>6593.4713986</v>
      </c>
      <c r="Q212" s="69" t="n">
        <v>7.84210358253822</v>
      </c>
      <c r="R212" s="69" t="n">
        <v>15.4531580257525</v>
      </c>
      <c r="S212" s="69" t="n">
        <v>8.16309994793622</v>
      </c>
      <c r="T212" s="69" t="n">
        <v>1948.0763134</v>
      </c>
      <c r="U212" s="69" t="n">
        <v>17.4507831647811</v>
      </c>
      <c r="V212" s="69" t="n">
        <v>4.56571801063512</v>
      </c>
      <c r="W212" s="69" t="n">
        <v>17.3944444173348</v>
      </c>
      <c r="X212" s="69" t="n">
        <v>12269.5366915</v>
      </c>
      <c r="Y212" s="69" t="n">
        <v>9.80849635227142</v>
      </c>
      <c r="Z212" s="69" t="n">
        <v>28.7561859200264</v>
      </c>
      <c r="AA212" s="69" t="n">
        <v>10.0689574280761</v>
      </c>
    </row>
    <row r="213">
      <c r="A213" s="69" t="s">
        <v>92</v>
      </c>
      <c r="B213" s="69" t="s">
        <v>116</v>
      </c>
      <c r="C213" s="69" t="s">
        <v>16</v>
      </c>
      <c r="D213" s="69" t="n">
        <v>238.3807349</v>
      </c>
      <c r="E213" s="69" t="n">
        <v>45.7044270225856</v>
      </c>
      <c r="F213" s="69" t="n">
        <v>5.08147629112441</v>
      </c>
      <c r="G213" s="69" t="n">
        <v>40.5737323020311</v>
      </c>
      <c r="H213" s="69" t="n">
        <v>1208.8483591</v>
      </c>
      <c r="I213" s="69" t="n">
        <v>22.7642200321767</v>
      </c>
      <c r="J213" s="69" t="n">
        <v>25.7685851958974</v>
      </c>
      <c r="K213" s="69" t="n">
        <v>17.2997033446889</v>
      </c>
      <c r="L213" s="69" t="n">
        <v>2572.3831518</v>
      </c>
      <c r="M213" s="69" t="n">
        <v>13.0916204179389</v>
      </c>
      <c r="N213" s="69" t="n">
        <v>54.834565398261</v>
      </c>
      <c r="O213" s="69" t="n">
        <v>9.57911070877383</v>
      </c>
      <c r="P213" s="69" t="n">
        <v>393.6058395</v>
      </c>
      <c r="Q213" s="69" t="n">
        <v>25.4299471790417</v>
      </c>
      <c r="R213" s="69" t="n">
        <v>8.39035395333605</v>
      </c>
      <c r="S213" s="69" t="n">
        <v>27.0080793185012</v>
      </c>
      <c r="T213" s="69" t="n">
        <v>160.154826</v>
      </c>
      <c r="U213" s="69" t="n">
        <v>40.3477819205218</v>
      </c>
      <c r="V213" s="69" t="n">
        <v>3.41396275823024</v>
      </c>
      <c r="W213" s="69" t="n">
        <v>41.2700960127459</v>
      </c>
      <c r="X213" s="69" t="n">
        <v>117.7979462</v>
      </c>
      <c r="Y213" s="69" t="n">
        <v>49.2391307455462</v>
      </c>
      <c r="Z213" s="69" t="n">
        <v>2.51105640315084</v>
      </c>
      <c r="AA213" s="69" t="n">
        <v>50.2686970040887</v>
      </c>
    </row>
    <row r="214">
      <c r="A214" s="69" t="s">
        <v>92</v>
      </c>
      <c r="B214" s="69" t="s">
        <v>116</v>
      </c>
      <c r="C214" s="69" t="s">
        <v>17</v>
      </c>
      <c r="D214" s="69" t="n">
        <v>197.8966873</v>
      </c>
      <c r="E214" s="69" t="n">
        <v>32.2346147049058</v>
      </c>
      <c r="F214" s="69" t="n">
        <v>0.950384120079305</v>
      </c>
      <c r="G214" s="69" t="n">
        <v>32.5381310771593</v>
      </c>
      <c r="H214" s="69" t="n">
        <v>3507.6395755</v>
      </c>
      <c r="I214" s="69" t="n">
        <v>8.96137437434275</v>
      </c>
      <c r="J214" s="69" t="n">
        <v>16.8451781431963</v>
      </c>
      <c r="K214" s="69" t="n">
        <v>9.19463016555732</v>
      </c>
      <c r="L214" s="69" t="n">
        <v>9220.2323184</v>
      </c>
      <c r="M214" s="69" t="n">
        <v>5.05792751950726</v>
      </c>
      <c r="N214" s="69" t="n">
        <v>44.2794798558983</v>
      </c>
      <c r="O214" s="69" t="n">
        <v>4.80756730490915</v>
      </c>
      <c r="P214" s="69" t="n">
        <v>2592.2277783</v>
      </c>
      <c r="Q214" s="69" t="n">
        <v>10.5403070900914</v>
      </c>
      <c r="R214" s="69" t="n">
        <v>12.448981080669</v>
      </c>
      <c r="S214" s="69" t="n">
        <v>9.97273515487505</v>
      </c>
      <c r="T214" s="69" t="n">
        <v>1097.7864405</v>
      </c>
      <c r="U214" s="69" t="n">
        <v>19.7996429929636</v>
      </c>
      <c r="V214" s="69" t="n">
        <v>5.27203772091431</v>
      </c>
      <c r="W214" s="69" t="n">
        <v>18.735574830668</v>
      </c>
      <c r="X214" s="69" t="n">
        <v>4207.0280108</v>
      </c>
      <c r="Y214" s="69" t="n">
        <v>12.6901889312742</v>
      </c>
      <c r="Z214" s="69" t="n">
        <v>20.2039390792427</v>
      </c>
      <c r="AA214" s="69" t="n">
        <v>12.2254939816841</v>
      </c>
    </row>
    <row r="215">
      <c r="A215" s="69" t="s">
        <v>94</v>
      </c>
      <c r="B215" s="69" t="s">
        <v>117</v>
      </c>
      <c r="C215" s="69" t="s">
        <v>16</v>
      </c>
      <c r="D215" s="69"/>
      <c r="E215" s="69"/>
      <c r="F215" s="69"/>
      <c r="G215" s="69"/>
      <c r="H215" s="69" t="n">
        <v>131.6883364</v>
      </c>
      <c r="I215" s="69" t="n">
        <v>39.9622538499084</v>
      </c>
      <c r="J215" s="69" t="n">
        <v>11.1567337368504</v>
      </c>
      <c r="K215" s="69" t="n">
        <v>36.623654904584</v>
      </c>
      <c r="L215" s="69" t="n">
        <v>438.9239387</v>
      </c>
      <c r="M215" s="69" t="n">
        <v>24.4733581243058</v>
      </c>
      <c r="N215" s="69" t="n">
        <v>37.1859623158361</v>
      </c>
      <c r="O215" s="69" t="n">
        <v>18.2224288078223</v>
      </c>
      <c r="P215" s="69" t="n">
        <v>115.3547468</v>
      </c>
      <c r="Q215" s="69" t="n">
        <v>44.3490265065633</v>
      </c>
      <c r="R215" s="69" t="n">
        <v>9.77293988603682</v>
      </c>
      <c r="S215" s="69" t="n">
        <v>39.8158858569096</v>
      </c>
      <c r="T215" s="69" t="n">
        <v>116.8054314</v>
      </c>
      <c r="U215" s="69" t="n">
        <v>44.0331928473357</v>
      </c>
      <c r="V215" s="69" t="n">
        <v>9.89584296356669</v>
      </c>
      <c r="W215" s="69" t="n">
        <v>44.2561239967711</v>
      </c>
      <c r="X215" s="69" t="n">
        <v>377.5760206</v>
      </c>
      <c r="Y215" s="69" t="n">
        <v>23.2174206521455</v>
      </c>
      <c r="Z215" s="69" t="n">
        <v>31.98852109771</v>
      </c>
      <c r="AA215" s="69" t="n">
        <v>19.6748558413773</v>
      </c>
    </row>
    <row r="216">
      <c r="A216" s="69" t="s">
        <v>94</v>
      </c>
      <c r="B216" s="69" t="s">
        <v>117</v>
      </c>
      <c r="C216" s="69" t="s">
        <v>17</v>
      </c>
      <c r="D216" s="69" t="n">
        <v>83.9761394</v>
      </c>
      <c r="E216" s="69" t="n">
        <v>44.3557515417126</v>
      </c>
      <c r="F216" s="69" t="n">
        <v>0.385613228374907</v>
      </c>
      <c r="G216" s="69" t="n">
        <v>44.5449412622978</v>
      </c>
      <c r="H216" s="69" t="n">
        <v>1400.2803767</v>
      </c>
      <c r="I216" s="69" t="n">
        <v>16.972470295047</v>
      </c>
      <c r="J216" s="69" t="n">
        <v>6.43000071862457</v>
      </c>
      <c r="K216" s="69" t="n">
        <v>16.7755731404539</v>
      </c>
      <c r="L216" s="69" t="n">
        <v>4545.676129</v>
      </c>
      <c r="M216" s="69" t="n">
        <v>9.47455293394559</v>
      </c>
      <c r="N216" s="69" t="n">
        <v>20.8734631024302</v>
      </c>
      <c r="O216" s="69" t="n">
        <v>9.15887749853041</v>
      </c>
      <c r="P216" s="69" t="n">
        <v>2728.6774302</v>
      </c>
      <c r="Q216" s="69" t="n">
        <v>8.7183139389394</v>
      </c>
      <c r="R216" s="69" t="n">
        <v>12.529917671509</v>
      </c>
      <c r="S216" s="69" t="n">
        <v>8.72782663719852</v>
      </c>
      <c r="T216" s="69" t="n">
        <v>686.7087396</v>
      </c>
      <c r="U216" s="69" t="n">
        <v>18.3123635500407</v>
      </c>
      <c r="V216" s="69" t="n">
        <v>3.15332397895894</v>
      </c>
      <c r="W216" s="69" t="n">
        <v>18.390496789607</v>
      </c>
      <c r="X216" s="69" t="n">
        <v>12331.9785444</v>
      </c>
      <c r="Y216" s="69" t="n">
        <v>5.23715889992259</v>
      </c>
      <c r="Z216" s="69" t="n">
        <v>56.6276813001023</v>
      </c>
      <c r="AA216" s="69" t="n">
        <v>4.9505386829437</v>
      </c>
    </row>
    <row r="217">
      <c r="A217" s="69" t="s">
        <v>96</v>
      </c>
      <c r="B217" s="69" t="s">
        <v>118</v>
      </c>
      <c r="C217" s="69" t="s">
        <v>16</v>
      </c>
      <c r="D217" s="69" t="n">
        <v>103.9138983</v>
      </c>
      <c r="E217" s="69" t="n">
        <v>70.6720760733866</v>
      </c>
      <c r="F217" s="69" t="n">
        <v>4.20084101006651</v>
      </c>
      <c r="G217" s="69" t="n">
        <v>70.7958126669832</v>
      </c>
      <c r="H217" s="69"/>
      <c r="I217" s="69"/>
      <c r="J217" s="69"/>
      <c r="K217" s="69"/>
      <c r="L217" s="69" t="n">
        <v>769.7416236</v>
      </c>
      <c r="M217" s="69" t="n">
        <v>30.2085894003689</v>
      </c>
      <c r="N217" s="69" t="n">
        <v>31.1177064134265</v>
      </c>
      <c r="O217" s="69" t="n">
        <v>24.364401981344</v>
      </c>
      <c r="P217" s="69" t="n">
        <v>240.8617116</v>
      </c>
      <c r="Q217" s="69" t="n">
        <v>44.3362388823669</v>
      </c>
      <c r="R217" s="69" t="n">
        <v>9.737116712944</v>
      </c>
      <c r="S217" s="69" t="n">
        <v>41.5706939322576</v>
      </c>
      <c r="T217" s="69" t="n">
        <v>311.0505269</v>
      </c>
      <c r="U217" s="69" t="n">
        <v>51.9475680368488</v>
      </c>
      <c r="V217" s="69" t="n">
        <v>12.5745817545209</v>
      </c>
      <c r="W217" s="69" t="n">
        <v>47.5340311737891</v>
      </c>
      <c r="X217" s="69" t="n">
        <v>1048.0773514</v>
      </c>
      <c r="Y217" s="69" t="n">
        <v>23.8584859672119</v>
      </c>
      <c r="Z217" s="69" t="n">
        <v>42.3697541090421</v>
      </c>
      <c r="AA217" s="69" t="n">
        <v>19.5330121948899</v>
      </c>
    </row>
    <row r="218">
      <c r="A218" s="69" t="s">
        <v>96</v>
      </c>
      <c r="B218" s="69" t="s">
        <v>118</v>
      </c>
      <c r="C218" s="69" t="s">
        <v>17</v>
      </c>
      <c r="D218" s="69" t="n">
        <v>104.9494551</v>
      </c>
      <c r="E218" s="69" t="n">
        <v>70.933330147596</v>
      </c>
      <c r="F218" s="69" t="n">
        <v>0.180294606791221</v>
      </c>
      <c r="G218" s="69" t="n">
        <v>71.1525417365675</v>
      </c>
      <c r="H218" s="69" t="n">
        <v>563.1092373</v>
      </c>
      <c r="I218" s="69" t="n">
        <v>29.615167967993</v>
      </c>
      <c r="J218" s="69" t="n">
        <v>0.967375756479823</v>
      </c>
      <c r="K218" s="69" t="n">
        <v>29.7761004363791</v>
      </c>
      <c r="L218" s="69" t="n">
        <v>4003.4344692</v>
      </c>
      <c r="M218" s="69" t="n">
        <v>11.6700454555254</v>
      </c>
      <c r="N218" s="69" t="n">
        <v>6.87757399741691</v>
      </c>
      <c r="O218" s="69" t="n">
        <v>11.6798061928673</v>
      </c>
      <c r="P218" s="69" t="n">
        <v>3727.3517607</v>
      </c>
      <c r="Q218" s="69" t="n">
        <v>12.6318594839872</v>
      </c>
      <c r="R218" s="69" t="n">
        <v>6.40328641466163</v>
      </c>
      <c r="S218" s="69" t="n">
        <v>12.854689640159</v>
      </c>
      <c r="T218" s="69" t="n">
        <v>2426.0769983</v>
      </c>
      <c r="U218" s="69" t="n">
        <v>15.2286158691979</v>
      </c>
      <c r="V218" s="69" t="n">
        <v>4.16780247250396</v>
      </c>
      <c r="W218" s="69" t="n">
        <v>15.358624517597</v>
      </c>
      <c r="X218" s="69" t="n">
        <v>47385.0583821</v>
      </c>
      <c r="Y218" s="69" t="n">
        <v>2.56873078508677</v>
      </c>
      <c r="Z218" s="69" t="n">
        <v>81.4036667521464</v>
      </c>
      <c r="AA218" s="69" t="n">
        <v>1.68831501665977</v>
      </c>
    </row>
    <row r="219">
      <c r="A219" s="69" t="s">
        <v>98</v>
      </c>
      <c r="B219" s="69" t="s">
        <v>119</v>
      </c>
      <c r="C219" s="69" t="s">
        <v>16</v>
      </c>
      <c r="D219" s="69" t="n">
        <v>14.5914303</v>
      </c>
      <c r="E219" s="69" t="n">
        <v>99.9999999999997</v>
      </c>
      <c r="F219" s="69" t="n">
        <v>1.5537379380708</v>
      </c>
      <c r="G219" s="69" t="n">
        <v>100.816796667147</v>
      </c>
      <c r="H219" s="69" t="n">
        <v>46.2178493</v>
      </c>
      <c r="I219" s="69" t="n">
        <v>99.9999999999999</v>
      </c>
      <c r="J219" s="69" t="n">
        <v>4.92141101982642</v>
      </c>
      <c r="K219" s="69" t="n">
        <v>95.4982782659356</v>
      </c>
      <c r="L219" s="69" t="n">
        <v>174.4231567</v>
      </c>
      <c r="M219" s="69" t="n">
        <v>36.7636333334353</v>
      </c>
      <c r="N219" s="69" t="n">
        <v>18.5730850417631</v>
      </c>
      <c r="O219" s="69" t="n">
        <v>32.7369472727547</v>
      </c>
      <c r="P219" s="69" t="n">
        <v>81.4648521</v>
      </c>
      <c r="Q219" s="69" t="n">
        <v>49.5010934526045</v>
      </c>
      <c r="R219" s="69" t="n">
        <v>8.67461439521093</v>
      </c>
      <c r="S219" s="69" t="n">
        <v>48.7889314182722</v>
      </c>
      <c r="T219" s="69" t="n">
        <v>259.7788084</v>
      </c>
      <c r="U219" s="69" t="n">
        <v>33.8244664088502</v>
      </c>
      <c r="V219" s="69" t="n">
        <v>27.6620030949198</v>
      </c>
      <c r="W219" s="69" t="n">
        <v>28.0733930530386</v>
      </c>
      <c r="X219" s="69" t="n">
        <v>362.641752</v>
      </c>
      <c r="Y219" s="69" t="n">
        <v>24.2322503078894</v>
      </c>
      <c r="Z219" s="69" t="n">
        <v>38.615148510209</v>
      </c>
      <c r="AA219" s="69" t="n">
        <v>19.8558260969906</v>
      </c>
    </row>
    <row r="220">
      <c r="A220" s="69" t="s">
        <v>98</v>
      </c>
      <c r="B220" s="69" t="s">
        <v>119</v>
      </c>
      <c r="C220" s="69" t="s">
        <v>17</v>
      </c>
      <c r="D220" s="69" t="n">
        <v>28.1670076</v>
      </c>
      <c r="E220" s="69" t="n">
        <v>100</v>
      </c>
      <c r="F220" s="69" t="n">
        <v>0.159534077267941</v>
      </c>
      <c r="G220" s="69" t="n">
        <v>99.8359479584381</v>
      </c>
      <c r="H220" s="69" t="n">
        <v>358.8637022</v>
      </c>
      <c r="I220" s="69" t="n">
        <v>35.0555285552703</v>
      </c>
      <c r="J220" s="69" t="n">
        <v>2.03255490993066</v>
      </c>
      <c r="K220" s="69" t="n">
        <v>34.7241242145232</v>
      </c>
      <c r="L220" s="69" t="n">
        <v>1568.1897214</v>
      </c>
      <c r="M220" s="69" t="n">
        <v>19.5971802890507</v>
      </c>
      <c r="N220" s="69" t="n">
        <v>8.88201202404682</v>
      </c>
      <c r="O220" s="69" t="n">
        <v>19.1791843474294</v>
      </c>
      <c r="P220" s="69" t="n">
        <v>663.5859443</v>
      </c>
      <c r="Q220" s="69" t="n">
        <v>22.0617912753359</v>
      </c>
      <c r="R220" s="69" t="n">
        <v>3.7584599974289</v>
      </c>
      <c r="S220" s="69" t="n">
        <v>21.7670676694279</v>
      </c>
      <c r="T220" s="69" t="n">
        <v>652.0480806</v>
      </c>
      <c r="U220" s="69" t="n">
        <v>18.8564704146387</v>
      </c>
      <c r="V220" s="69" t="n">
        <v>3.6931111160297</v>
      </c>
      <c r="W220" s="69" t="n">
        <v>18.4779195020292</v>
      </c>
      <c r="X220" s="69" t="n">
        <v>14384.9392667</v>
      </c>
      <c r="Y220" s="69" t="n">
        <v>3.5470940344127</v>
      </c>
      <c r="Z220" s="69" t="n">
        <v>81.474327875296</v>
      </c>
      <c r="AA220" s="69" t="n">
        <v>3.40240367978298</v>
      </c>
    </row>
    <row r="221">
      <c r="A221" s="69" t="s">
        <v>106</v>
      </c>
      <c r="B221" s="69" t="s">
        <v>120</v>
      </c>
      <c r="C221" s="69" t="s">
        <v>16</v>
      </c>
      <c r="D221" s="69" t="n">
        <v>44.5997786</v>
      </c>
      <c r="E221" s="69" t="n">
        <v>99.9999999999998</v>
      </c>
      <c r="F221" s="69" t="n">
        <v>3.11477676130769</v>
      </c>
      <c r="G221" s="69" t="n">
        <v>89.6182801975941</v>
      </c>
      <c r="H221" s="69" t="n">
        <v>106.119333</v>
      </c>
      <c r="I221" s="69" t="n">
        <v>58.2216642924411</v>
      </c>
      <c r="J221" s="69" t="n">
        <v>7.41120343485006</v>
      </c>
      <c r="K221" s="69" t="n">
        <v>57.5658544757561</v>
      </c>
      <c r="L221" s="69" t="n">
        <v>466.9974772</v>
      </c>
      <c r="M221" s="69" t="n">
        <v>35.4875611364368</v>
      </c>
      <c r="N221" s="69" t="n">
        <v>32.6143522508849</v>
      </c>
      <c r="O221" s="69" t="n">
        <v>27.7552595683204</v>
      </c>
      <c r="P221" s="69" t="n">
        <v>122.258956</v>
      </c>
      <c r="Q221" s="69" t="n">
        <v>49.9874615214852</v>
      </c>
      <c r="R221" s="69" t="n">
        <v>8.53836873106225</v>
      </c>
      <c r="S221" s="69" t="n">
        <v>51.3824390070013</v>
      </c>
      <c r="T221" s="69" t="n">
        <v>231.7399984</v>
      </c>
      <c r="U221" s="69" t="n">
        <v>44.5886767304962</v>
      </c>
      <c r="V221" s="69" t="n">
        <v>16.1843485402818</v>
      </c>
      <c r="W221" s="69" t="n">
        <v>43.5463192510279</v>
      </c>
      <c r="X221" s="69" t="n">
        <v>460.1616672</v>
      </c>
      <c r="Y221" s="69" t="n">
        <v>32.4173452754224</v>
      </c>
      <c r="Z221" s="69" t="n">
        <v>32.1369502816133</v>
      </c>
      <c r="AA221" s="69" t="n">
        <v>24.6661529076795</v>
      </c>
    </row>
    <row r="222">
      <c r="A222" s="69" t="s">
        <v>106</v>
      </c>
      <c r="B222" s="69" t="s">
        <v>120</v>
      </c>
      <c r="C222" s="69" t="s">
        <v>17</v>
      </c>
      <c r="D222" s="69" t="n">
        <v>139.4880961</v>
      </c>
      <c r="E222" s="69" t="n">
        <v>49.4977787842673</v>
      </c>
      <c r="F222" s="69" t="n">
        <v>0.391492378945264</v>
      </c>
      <c r="G222" s="69" t="n">
        <v>49.5382180016075</v>
      </c>
      <c r="H222" s="69" t="n">
        <v>1222.2566868</v>
      </c>
      <c r="I222" s="69" t="n">
        <v>24.1965974970962</v>
      </c>
      <c r="J222" s="69" t="n">
        <v>3.43043020426665</v>
      </c>
      <c r="K222" s="69" t="n">
        <v>24.365586479576</v>
      </c>
      <c r="L222" s="69" t="n">
        <v>6306.9018882</v>
      </c>
      <c r="M222" s="69" t="n">
        <v>8.77295258208154</v>
      </c>
      <c r="N222" s="69" t="n">
        <v>17.7011809109193</v>
      </c>
      <c r="O222" s="69" t="n">
        <v>8.6810775020866</v>
      </c>
      <c r="P222" s="69" t="n">
        <v>4766.1387902</v>
      </c>
      <c r="Q222" s="69" t="n">
        <v>9.81835023061488</v>
      </c>
      <c r="R222" s="69" t="n">
        <v>13.3768189940812</v>
      </c>
      <c r="S222" s="69" t="n">
        <v>9.73526078731147</v>
      </c>
      <c r="T222" s="69" t="n">
        <v>1772.6005646</v>
      </c>
      <c r="U222" s="69" t="n">
        <v>13.6654489302541</v>
      </c>
      <c r="V222" s="69" t="n">
        <v>4.97504540787099</v>
      </c>
      <c r="W222" s="69" t="n">
        <v>13.6781299174919</v>
      </c>
      <c r="X222" s="69" t="n">
        <v>21422.4508756</v>
      </c>
      <c r="Y222" s="69" t="n">
        <v>4.2282351709141</v>
      </c>
      <c r="Z222" s="69" t="n">
        <v>60.1250321039166</v>
      </c>
      <c r="AA222" s="69" t="n">
        <v>4.02493643571285</v>
      </c>
    </row>
    <row r="223">
      <c r="A223" s="69" t="s">
        <v>108</v>
      </c>
      <c r="B223" s="69" t="s">
        <v>121</v>
      </c>
      <c r="C223" s="69" t="s">
        <v>16</v>
      </c>
      <c r="D223" s="69" t="n">
        <v>88.5984117</v>
      </c>
      <c r="E223" s="69" t="n">
        <v>71.8969582710965</v>
      </c>
      <c r="F223" s="69" t="n">
        <v>4.84136953564461</v>
      </c>
      <c r="G223" s="69" t="n">
        <v>68.3527372802801</v>
      </c>
      <c r="H223" s="69" t="n">
        <v>294.0505651</v>
      </c>
      <c r="I223" s="69" t="n">
        <v>36.9712014116902</v>
      </c>
      <c r="J223" s="69" t="n">
        <v>16.0680921982513</v>
      </c>
      <c r="K223" s="69" t="n">
        <v>31.889245672471</v>
      </c>
      <c r="L223" s="69" t="n">
        <v>643.2102918</v>
      </c>
      <c r="M223" s="69" t="n">
        <v>26.30636860292</v>
      </c>
      <c r="N223" s="69" t="n">
        <v>35.1475681333642</v>
      </c>
      <c r="O223" s="69" t="n">
        <v>21.9539756754155</v>
      </c>
      <c r="P223" s="69" t="n">
        <v>122.3117571</v>
      </c>
      <c r="Q223" s="69" t="n">
        <v>57.2404250217694</v>
      </c>
      <c r="R223" s="69" t="n">
        <v>6.68360079275669</v>
      </c>
      <c r="S223" s="69" t="n">
        <v>56.3172809885553</v>
      </c>
      <c r="T223" s="69" t="n">
        <v>163.194394</v>
      </c>
      <c r="U223" s="69" t="n">
        <v>49.604880282706</v>
      </c>
      <c r="V223" s="69" t="n">
        <v>8.91759064682628</v>
      </c>
      <c r="W223" s="69" t="n">
        <v>45.5638113376655</v>
      </c>
      <c r="X223" s="69" t="n">
        <v>518.6624484</v>
      </c>
      <c r="Y223" s="69" t="n">
        <v>28.9322719940574</v>
      </c>
      <c r="Z223" s="69" t="n">
        <v>28.3417786931569</v>
      </c>
      <c r="AA223" s="69" t="n">
        <v>23.0455536400819</v>
      </c>
    </row>
    <row r="224">
      <c r="A224" s="69" t="s">
        <v>108</v>
      </c>
      <c r="B224" s="69" t="s">
        <v>121</v>
      </c>
      <c r="C224" s="69" t="s">
        <v>17</v>
      </c>
      <c r="D224" s="69" t="n">
        <v>94.6255078</v>
      </c>
      <c r="E224" s="69" t="n">
        <v>71.3091784181741</v>
      </c>
      <c r="F224" s="69" t="n">
        <v>0.238071091190259</v>
      </c>
      <c r="G224" s="69" t="n">
        <v>70.8439555885096</v>
      </c>
      <c r="H224" s="69" t="n">
        <v>1430.0803272</v>
      </c>
      <c r="I224" s="69" t="n">
        <v>20.6773321185203</v>
      </c>
      <c r="J224" s="69" t="n">
        <v>3.59798105079471</v>
      </c>
      <c r="K224" s="69" t="n">
        <v>20.3985611437216</v>
      </c>
      <c r="L224" s="69" t="n">
        <v>6164.5717242</v>
      </c>
      <c r="M224" s="69" t="n">
        <v>10.1596445709517</v>
      </c>
      <c r="N224" s="69" t="n">
        <v>15.50962685667</v>
      </c>
      <c r="O224" s="69" t="n">
        <v>9.95767368238133</v>
      </c>
      <c r="P224" s="69" t="n">
        <v>4552.0563315</v>
      </c>
      <c r="Q224" s="69" t="n">
        <v>9.89505041605085</v>
      </c>
      <c r="R224" s="69" t="n">
        <v>11.4526520723172</v>
      </c>
      <c r="S224" s="69" t="n">
        <v>9.95173425163324</v>
      </c>
      <c r="T224" s="69" t="n">
        <v>2069.2002507</v>
      </c>
      <c r="U224" s="69" t="n">
        <v>14.2188317814318</v>
      </c>
      <c r="V224" s="69" t="n">
        <v>5.20596161678201</v>
      </c>
      <c r="W224" s="69" t="n">
        <v>14.0316163598439</v>
      </c>
      <c r="X224" s="69" t="n">
        <v>25436.2101302</v>
      </c>
      <c r="Y224" s="69" t="n">
        <v>3.93519978591489</v>
      </c>
      <c r="Z224" s="69" t="n">
        <v>63.9957073122459</v>
      </c>
      <c r="AA224" s="69" t="n">
        <v>3.86877744655967</v>
      </c>
    </row>
    <row r="225">
      <c r="A225" s="69" t="s">
        <v>110</v>
      </c>
      <c r="B225" s="69" t="s">
        <v>122</v>
      </c>
      <c r="C225" s="69" t="s">
        <v>16</v>
      </c>
      <c r="D225" s="69"/>
      <c r="E225" s="69"/>
      <c r="F225" s="69"/>
      <c r="G225" s="69"/>
      <c r="H225" s="69" t="n">
        <v>15.6348173</v>
      </c>
      <c r="I225" s="69" t="n">
        <v>99.9999999999997</v>
      </c>
      <c r="J225" s="69" t="n">
        <v>1.77974755255986</v>
      </c>
      <c r="K225" s="69" t="n">
        <v>96.7385542845485</v>
      </c>
      <c r="L225" s="69" t="n">
        <v>222.1084648</v>
      </c>
      <c r="M225" s="69" t="n">
        <v>38.2552023089811</v>
      </c>
      <c r="N225" s="69" t="n">
        <v>25.283122216633</v>
      </c>
      <c r="O225" s="69" t="n">
        <v>31.7273876478292</v>
      </c>
      <c r="P225" s="69" t="n">
        <v>40.2542204</v>
      </c>
      <c r="Q225" s="69" t="n">
        <v>70.4679997573722</v>
      </c>
      <c r="R225" s="69" t="n">
        <v>4.58223136621528</v>
      </c>
      <c r="S225" s="69" t="n">
        <v>66.8317322187173</v>
      </c>
      <c r="T225" s="69" t="n">
        <v>41.5384432</v>
      </c>
      <c r="U225" s="69" t="n">
        <v>70.3852611692124</v>
      </c>
      <c r="V225" s="69" t="n">
        <v>4.72841742911488</v>
      </c>
      <c r="W225" s="69" t="n">
        <v>70.1808268829943</v>
      </c>
      <c r="X225" s="69" t="n">
        <v>558.9491674</v>
      </c>
      <c r="Y225" s="69" t="n">
        <v>18.5709788605847</v>
      </c>
      <c r="Z225" s="69" t="n">
        <v>63.6264814354769</v>
      </c>
      <c r="AA225" s="69" t="n">
        <v>13.18362513652</v>
      </c>
    </row>
    <row r="226">
      <c r="A226" s="69" t="s">
        <v>110</v>
      </c>
      <c r="B226" s="69" t="s">
        <v>122</v>
      </c>
      <c r="C226" s="69" t="s">
        <v>17</v>
      </c>
      <c r="D226" s="69"/>
      <c r="E226" s="69"/>
      <c r="F226" s="69"/>
      <c r="G226" s="69"/>
      <c r="H226" s="69" t="n">
        <v>109.3726671</v>
      </c>
      <c r="I226" s="69" t="n">
        <v>45.1053921371387</v>
      </c>
      <c r="J226" s="69" t="n">
        <v>0.594136523899132</v>
      </c>
      <c r="K226" s="69" t="n">
        <v>44.9038083672238</v>
      </c>
      <c r="L226" s="69" t="n">
        <v>1060.4895325</v>
      </c>
      <c r="M226" s="69" t="n">
        <v>14.2416712111823</v>
      </c>
      <c r="N226" s="69" t="n">
        <v>5.76081374969931</v>
      </c>
      <c r="O226" s="69" t="n">
        <v>14.3246090087449</v>
      </c>
      <c r="P226" s="69" t="n">
        <v>1170.9681071</v>
      </c>
      <c r="Q226" s="69" t="n">
        <v>13.3907937582512</v>
      </c>
      <c r="R226" s="69" t="n">
        <v>6.36095780779529</v>
      </c>
      <c r="S226" s="69" t="n">
        <v>13.3468376577232</v>
      </c>
      <c r="T226" s="69" t="n">
        <v>533.9779945</v>
      </c>
      <c r="U226" s="69" t="n">
        <v>19.58405733484</v>
      </c>
      <c r="V226" s="69" t="n">
        <v>2.90068659659539</v>
      </c>
      <c r="W226" s="69" t="n">
        <v>19.629718157701</v>
      </c>
      <c r="X226" s="69" t="n">
        <v>15533.8676008</v>
      </c>
      <c r="Y226" s="69" t="n">
        <v>1.95147264210194</v>
      </c>
      <c r="Z226" s="69" t="n">
        <v>84.3834053220109</v>
      </c>
      <c r="AA226" s="69" t="n">
        <v>1.42362799677624</v>
      </c>
    </row>
    <row r="227">
      <c r="A227" s="69" t="s">
        <v>123</v>
      </c>
      <c r="B227" s="69" t="s">
        <v>124</v>
      </c>
      <c r="C227" s="69" t="s">
        <v>16</v>
      </c>
      <c r="D227" s="69"/>
      <c r="E227" s="69"/>
      <c r="F227" s="69"/>
      <c r="G227" s="69"/>
      <c r="H227" s="69" t="n">
        <v>83.7085966</v>
      </c>
      <c r="I227" s="69" t="n">
        <v>35.8277953705573</v>
      </c>
      <c r="J227" s="69" t="n">
        <v>7.87242637804075</v>
      </c>
      <c r="K227" s="69" t="n">
        <v>34.6413987145126</v>
      </c>
      <c r="L227" s="69" t="n">
        <v>296.9026462</v>
      </c>
      <c r="M227" s="69" t="n">
        <v>24.1607140420575</v>
      </c>
      <c r="N227" s="69" t="n">
        <v>27.9223917087505</v>
      </c>
      <c r="O227" s="69" t="n">
        <v>18.7453437824935</v>
      </c>
      <c r="P227" s="69" t="n">
        <v>107.0964483</v>
      </c>
      <c r="Q227" s="69" t="n">
        <v>33.691845898012</v>
      </c>
      <c r="R227" s="69" t="n">
        <v>10.0719512551402</v>
      </c>
      <c r="S227" s="69" t="n">
        <v>29.0768846594413</v>
      </c>
      <c r="T227" s="69" t="n">
        <v>30.4229106</v>
      </c>
      <c r="U227" s="69" t="n">
        <v>81.2812746929428</v>
      </c>
      <c r="V227" s="69" t="n">
        <v>2.86114131202882</v>
      </c>
      <c r="W227" s="69" t="n">
        <v>81.0632573650963</v>
      </c>
      <c r="X227" s="69" t="n">
        <v>545.183205</v>
      </c>
      <c r="Y227" s="69" t="n">
        <v>17.2544234256754</v>
      </c>
      <c r="Z227" s="69" t="n">
        <v>51.2720893460397</v>
      </c>
      <c r="AA227" s="69" t="n">
        <v>11.1407558233236</v>
      </c>
    </row>
    <row r="228">
      <c r="A228" s="69" t="s">
        <v>123</v>
      </c>
      <c r="B228" s="69" t="s">
        <v>124</v>
      </c>
      <c r="C228" s="69" t="s">
        <v>17</v>
      </c>
      <c r="D228" s="69" t="n">
        <v>9.2045515</v>
      </c>
      <c r="E228" s="69" t="n">
        <v>100</v>
      </c>
      <c r="F228" s="69" t="n">
        <v>0.0868137037828457</v>
      </c>
      <c r="G228" s="69" t="n">
        <v>100.124433873349</v>
      </c>
      <c r="H228" s="69" t="n">
        <v>550.6275243</v>
      </c>
      <c r="I228" s="69" t="n">
        <v>21.7757174256601</v>
      </c>
      <c r="J228" s="69" t="n">
        <v>5.19330189952893</v>
      </c>
      <c r="K228" s="69" t="n">
        <v>21.5517983866432</v>
      </c>
      <c r="L228" s="69" t="n">
        <v>2369.2376543</v>
      </c>
      <c r="M228" s="69" t="n">
        <v>10.9797820055729</v>
      </c>
      <c r="N228" s="69" t="n">
        <v>22.3457162374032</v>
      </c>
      <c r="O228" s="69" t="n">
        <v>10.005137594728</v>
      </c>
      <c r="P228" s="69" t="n">
        <v>1435.8952474</v>
      </c>
      <c r="Q228" s="69" t="n">
        <v>11.7622032982263</v>
      </c>
      <c r="R228" s="69" t="n">
        <v>13.5427983287376</v>
      </c>
      <c r="S228" s="69" t="n">
        <v>11.3795605018235</v>
      </c>
      <c r="T228" s="69" t="n">
        <v>344.4101134</v>
      </c>
      <c r="U228" s="69" t="n">
        <v>23.1115885886817</v>
      </c>
      <c r="V228" s="69" t="n">
        <v>3.24834051550734</v>
      </c>
      <c r="W228" s="69" t="n">
        <v>22.2468705328735</v>
      </c>
      <c r="X228" s="69" t="n">
        <v>5893.2729922</v>
      </c>
      <c r="Y228" s="69" t="n">
        <v>6.03626945531203</v>
      </c>
      <c r="Z228" s="69" t="n">
        <v>55.58302931504</v>
      </c>
      <c r="AA228" s="69" t="n">
        <v>6.20813805581284</v>
      </c>
    </row>
    <row r="229">
      <c r="A229" s="69" t="s">
        <v>125</v>
      </c>
      <c r="B229" s="69" t="s">
        <v>126</v>
      </c>
      <c r="C229" s="69" t="s">
        <v>16</v>
      </c>
      <c r="D229" s="69" t="n">
        <v>23.8172262</v>
      </c>
      <c r="E229" s="69" t="n">
        <v>99.9999999999997</v>
      </c>
      <c r="F229" s="69" t="n">
        <v>1.7089755657753</v>
      </c>
      <c r="G229" s="69" t="n">
        <v>96.775419892397</v>
      </c>
      <c r="H229" s="69" t="n">
        <v>82.3175539</v>
      </c>
      <c r="I229" s="69" t="n">
        <v>59.6095744108938</v>
      </c>
      <c r="J229" s="69" t="n">
        <v>5.90659412091787</v>
      </c>
      <c r="K229" s="69" t="n">
        <v>58.42515630249</v>
      </c>
      <c r="L229" s="69" t="n">
        <v>231.9840028</v>
      </c>
      <c r="M229" s="69" t="n">
        <v>38.3447240412735</v>
      </c>
      <c r="N229" s="69" t="n">
        <v>16.645724783684</v>
      </c>
      <c r="O229" s="69" t="n">
        <v>32.6236638413524</v>
      </c>
      <c r="P229" s="69" t="n">
        <v>146.4462581</v>
      </c>
      <c r="Q229" s="69" t="n">
        <v>39.7489977978377</v>
      </c>
      <c r="R229" s="69" t="n">
        <v>10.5080698604661</v>
      </c>
      <c r="S229" s="69" t="n">
        <v>40.2576725693057</v>
      </c>
      <c r="T229" s="69" t="n">
        <v>53.9028298</v>
      </c>
      <c r="U229" s="69" t="n">
        <v>70.8667883442904</v>
      </c>
      <c r="V229" s="69" t="n">
        <v>3.86773078782552</v>
      </c>
      <c r="W229" s="69" t="n">
        <v>68.4433418229361</v>
      </c>
      <c r="X229" s="69" t="n">
        <v>855.1872918</v>
      </c>
      <c r="Y229" s="69" t="n">
        <v>19.8707601856839</v>
      </c>
      <c r="Z229" s="69" t="n">
        <v>61.3629048813312</v>
      </c>
      <c r="AA229" s="69" t="n">
        <v>9.2430369993222</v>
      </c>
    </row>
    <row r="230">
      <c r="A230" s="69" t="s">
        <v>125</v>
      </c>
      <c r="B230" s="69" t="s">
        <v>126</v>
      </c>
      <c r="C230" s="69" t="s">
        <v>17</v>
      </c>
      <c r="D230" s="69"/>
      <c r="E230" s="69"/>
      <c r="F230" s="69"/>
      <c r="G230" s="69"/>
      <c r="H230" s="69" t="n">
        <v>293.1342623</v>
      </c>
      <c r="I230" s="69" t="n">
        <v>33.0338544092091</v>
      </c>
      <c r="J230" s="69" t="n">
        <v>1.40554052615005</v>
      </c>
      <c r="K230" s="69" t="n">
        <v>32.4771650518499</v>
      </c>
      <c r="L230" s="69" t="n">
        <v>2071.5989558</v>
      </c>
      <c r="M230" s="69" t="n">
        <v>15.6828117327722</v>
      </c>
      <c r="N230" s="69" t="n">
        <v>9.93304659598993</v>
      </c>
      <c r="O230" s="69" t="n">
        <v>15.1116415674339</v>
      </c>
      <c r="P230" s="69" t="n">
        <v>2136.0067106</v>
      </c>
      <c r="Q230" s="69" t="n">
        <v>14.6062670100567</v>
      </c>
      <c r="R230" s="69" t="n">
        <v>10.2418733733835</v>
      </c>
      <c r="S230" s="69" t="n">
        <v>14.0925825916932</v>
      </c>
      <c r="T230" s="69" t="n">
        <v>1164.4366939</v>
      </c>
      <c r="U230" s="69" t="n">
        <v>16.6610287808549</v>
      </c>
      <c r="V230" s="69" t="n">
        <v>5.58332195824192</v>
      </c>
      <c r="W230" s="69" t="n">
        <v>16.4712108094239</v>
      </c>
      <c r="X230" s="69" t="n">
        <v>15190.4484445</v>
      </c>
      <c r="Y230" s="69" t="n">
        <v>3.56001533536035</v>
      </c>
      <c r="Z230" s="69" t="n">
        <v>72.8362175462346</v>
      </c>
      <c r="AA230" s="69" t="n">
        <v>3.88295248840067</v>
      </c>
    </row>
    <row r="231">
      <c r="A231" s="69" t="s">
        <v>127</v>
      </c>
      <c r="B231" s="69" t="s">
        <v>128</v>
      </c>
      <c r="C231" s="69" t="s">
        <v>16</v>
      </c>
      <c r="D231" s="69" t="n">
        <v>37.7712766</v>
      </c>
      <c r="E231" s="69" t="n">
        <v>100</v>
      </c>
      <c r="F231" s="69" t="n">
        <v>2.92721473067681</v>
      </c>
      <c r="G231" s="69" t="n">
        <v>88.1534766974067</v>
      </c>
      <c r="H231" s="69" t="n">
        <v>137.3294413</v>
      </c>
      <c r="I231" s="69" t="n">
        <v>49.4662789795406</v>
      </c>
      <c r="J231" s="69" t="n">
        <v>10.6428164392245</v>
      </c>
      <c r="K231" s="69" t="n">
        <v>41.0754406724351</v>
      </c>
      <c r="L231" s="69" t="n">
        <v>564.4169275</v>
      </c>
      <c r="M231" s="69" t="n">
        <v>32.3040544760723</v>
      </c>
      <c r="N231" s="69" t="n">
        <v>43.7414271674722</v>
      </c>
      <c r="O231" s="69" t="n">
        <v>19.3229682506742</v>
      </c>
      <c r="P231" s="69" t="n">
        <v>106.9798441</v>
      </c>
      <c r="Q231" s="69" t="n">
        <v>49.8231243743054</v>
      </c>
      <c r="R231" s="69" t="n">
        <v>8.29077022869354</v>
      </c>
      <c r="S231" s="69" t="n">
        <v>50.7377096361804</v>
      </c>
      <c r="T231" s="69" t="n">
        <v>23.1006369</v>
      </c>
      <c r="U231" s="69" t="n">
        <v>100</v>
      </c>
      <c r="V231" s="69" t="n">
        <v>1.79026314990096</v>
      </c>
      <c r="W231" s="69" t="n">
        <v>101.487718769355</v>
      </c>
      <c r="X231" s="69" t="n">
        <v>420.7505523</v>
      </c>
      <c r="Y231" s="69" t="n">
        <v>29.3201288603439</v>
      </c>
      <c r="Z231" s="69" t="n">
        <v>32.607508284032</v>
      </c>
      <c r="AA231" s="69" t="n">
        <v>28.3601420999819</v>
      </c>
    </row>
    <row r="232">
      <c r="A232" s="69" t="s">
        <v>127</v>
      </c>
      <c r="B232" s="69" t="s">
        <v>128</v>
      </c>
      <c r="C232" s="69" t="s">
        <v>17</v>
      </c>
      <c r="D232" s="69" t="n">
        <v>50.7711194</v>
      </c>
      <c r="E232" s="69" t="n">
        <v>70.6101312627017</v>
      </c>
      <c r="F232" s="69" t="n">
        <v>0.169283881502631</v>
      </c>
      <c r="G232" s="69" t="n">
        <v>70.5512064135844</v>
      </c>
      <c r="H232" s="69" t="n">
        <v>1125.2356095</v>
      </c>
      <c r="I232" s="69" t="n">
        <v>21.6278931111913</v>
      </c>
      <c r="J232" s="69" t="n">
        <v>3.75182296219254</v>
      </c>
      <c r="K232" s="69" t="n">
        <v>21.6483628167774</v>
      </c>
      <c r="L232" s="69" t="n">
        <v>3944.6999135</v>
      </c>
      <c r="M232" s="69" t="n">
        <v>14.963771632581</v>
      </c>
      <c r="N232" s="69" t="n">
        <v>13.1526371805853</v>
      </c>
      <c r="O232" s="69" t="n">
        <v>14.5924977543534</v>
      </c>
      <c r="P232" s="69" t="n">
        <v>2597.5054319</v>
      </c>
      <c r="Q232" s="69" t="n">
        <v>11.4393254013165</v>
      </c>
      <c r="R232" s="69" t="n">
        <v>8.66074663967722</v>
      </c>
      <c r="S232" s="69" t="n">
        <v>11.1729568787873</v>
      </c>
      <c r="T232" s="69" t="n">
        <v>1487.288058</v>
      </c>
      <c r="U232" s="69" t="n">
        <v>15.5341353423491</v>
      </c>
      <c r="V232" s="69" t="n">
        <v>4.95899831136578</v>
      </c>
      <c r="W232" s="69" t="n">
        <v>15.6881904489485</v>
      </c>
      <c r="X232" s="69" t="n">
        <v>20786.2031234</v>
      </c>
      <c r="Y232" s="69" t="n">
        <v>4.11558286202381</v>
      </c>
      <c r="Z232" s="69" t="n">
        <v>69.3065110246766</v>
      </c>
      <c r="AA232" s="69" t="n">
        <v>4.06109824912234</v>
      </c>
    </row>
    <row r="233">
      <c r="A233" s="69" t="s">
        <v>129</v>
      </c>
      <c r="B233" s="69" t="s">
        <v>130</v>
      </c>
      <c r="C233" s="69" t="s">
        <v>16</v>
      </c>
      <c r="D233" s="69"/>
      <c r="E233" s="69"/>
      <c r="F233" s="69"/>
      <c r="G233" s="69"/>
      <c r="H233" s="69" t="n">
        <v>77.5833999</v>
      </c>
      <c r="I233" s="69" t="n">
        <v>58.255117038901</v>
      </c>
      <c r="J233" s="69" t="n">
        <v>10.7552274420586</v>
      </c>
      <c r="K233" s="69" t="n">
        <v>54.7118171048701</v>
      </c>
      <c r="L233" s="69" t="n">
        <v>260.1397113</v>
      </c>
      <c r="M233" s="69" t="n">
        <v>26.6307786519907</v>
      </c>
      <c r="N233" s="69" t="n">
        <v>36.0626340860188</v>
      </c>
      <c r="O233" s="69" t="n">
        <v>20.1842362343419</v>
      </c>
      <c r="P233" s="69" t="n">
        <v>124.5481308</v>
      </c>
      <c r="Q233" s="69" t="n">
        <v>37.1771000012184</v>
      </c>
      <c r="R233" s="69" t="n">
        <v>17.2658516636787</v>
      </c>
      <c r="S233" s="69" t="n">
        <v>35.3355678266067</v>
      </c>
      <c r="T233" s="69" t="n">
        <v>29.6237846</v>
      </c>
      <c r="U233" s="69" t="n">
        <v>100</v>
      </c>
      <c r="V233" s="69" t="n">
        <v>4.10668443865856</v>
      </c>
      <c r="W233" s="69" t="n">
        <v>95.4023152272986</v>
      </c>
      <c r="X233" s="69" t="n">
        <v>229.4602429</v>
      </c>
      <c r="Y233" s="69" t="n">
        <v>29.4369394304237</v>
      </c>
      <c r="Z233" s="69" t="n">
        <v>31.8096023695852</v>
      </c>
      <c r="AA233" s="69" t="n">
        <v>23.8217304790617</v>
      </c>
    </row>
    <row r="234">
      <c r="A234" s="69" t="s">
        <v>129</v>
      </c>
      <c r="B234" s="69" t="s">
        <v>130</v>
      </c>
      <c r="C234" s="69" t="s">
        <v>17</v>
      </c>
      <c r="D234" s="69" t="n">
        <v>19.4832179</v>
      </c>
      <c r="E234" s="69" t="n">
        <v>99.9999999999997</v>
      </c>
      <c r="F234" s="69" t="n">
        <v>0.117175819729471</v>
      </c>
      <c r="G234" s="69" t="n">
        <v>100.006874047055</v>
      </c>
      <c r="H234" s="69" t="n">
        <v>349.3660979</v>
      </c>
      <c r="I234" s="69" t="n">
        <v>24.6611624222473</v>
      </c>
      <c r="J234" s="69" t="n">
        <v>2.10115490763562</v>
      </c>
      <c r="K234" s="69" t="n">
        <v>24.6627011611761</v>
      </c>
      <c r="L234" s="69" t="n">
        <v>2044.4490723</v>
      </c>
      <c r="M234" s="69" t="n">
        <v>10.2268052079474</v>
      </c>
      <c r="N234" s="69" t="n">
        <v>12.2957099372126</v>
      </c>
      <c r="O234" s="69" t="n">
        <v>10.4526455651953</v>
      </c>
      <c r="P234" s="69" t="n">
        <v>1602.3628247</v>
      </c>
      <c r="Q234" s="69" t="n">
        <v>11.5174303619202</v>
      </c>
      <c r="R234" s="69" t="n">
        <v>9.63691821607422</v>
      </c>
      <c r="S234" s="69" t="n">
        <v>11.6577748294632</v>
      </c>
      <c r="T234" s="69" t="n">
        <v>749.9549211</v>
      </c>
      <c r="U234" s="69" t="n">
        <v>15.5850292283046</v>
      </c>
      <c r="V234" s="69" t="n">
        <v>4.51037313708037</v>
      </c>
      <c r="W234" s="69" t="n">
        <v>15.6401787718377</v>
      </c>
      <c r="X234" s="69" t="n">
        <v>11861.7204147</v>
      </c>
      <c r="Y234" s="69" t="n">
        <v>3.44128783354675</v>
      </c>
      <c r="Z234" s="69" t="n">
        <v>71.3386679822677</v>
      </c>
      <c r="AA234" s="69" t="n">
        <v>2.89764426317412</v>
      </c>
    </row>
    <row r="235">
      <c r="A235" s="69" t="s">
        <v>131</v>
      </c>
      <c r="B235" s="69" t="s">
        <v>132</v>
      </c>
      <c r="C235" s="69" t="s">
        <v>16</v>
      </c>
      <c r="D235" s="69" t="n">
        <v>72.5676434</v>
      </c>
      <c r="E235" s="69" t="n">
        <v>71.93164683489</v>
      </c>
      <c r="F235" s="69" t="n">
        <v>1.6802975775212</v>
      </c>
      <c r="G235" s="69" t="n">
        <v>72.422833370711</v>
      </c>
      <c r="H235" s="69" t="n">
        <v>932.006303</v>
      </c>
      <c r="I235" s="69" t="n">
        <v>21.9134995269664</v>
      </c>
      <c r="J235" s="69" t="n">
        <v>21.5805262482231</v>
      </c>
      <c r="K235" s="69" t="n">
        <v>21.5401559445266</v>
      </c>
      <c r="L235" s="69" t="n">
        <v>1713.5833255</v>
      </c>
      <c r="M235" s="69" t="n">
        <v>16.9723680738279</v>
      </c>
      <c r="N235" s="69" t="n">
        <v>39.6778753699804</v>
      </c>
      <c r="O235" s="69" t="n">
        <v>13.4539091025561</v>
      </c>
      <c r="P235" s="69" t="n">
        <v>679.5361034</v>
      </c>
      <c r="Q235" s="69" t="n">
        <v>31.1077274153327</v>
      </c>
      <c r="R235" s="69" t="n">
        <v>15.7346003657219</v>
      </c>
      <c r="S235" s="69" t="n">
        <v>27.512244744383</v>
      </c>
      <c r="T235" s="69" t="n">
        <v>356.2560521</v>
      </c>
      <c r="U235" s="69" t="n">
        <v>54.2415963548089</v>
      </c>
      <c r="V235" s="69" t="n">
        <v>8.24907842220074</v>
      </c>
      <c r="W235" s="69" t="n">
        <v>50.680035328956</v>
      </c>
      <c r="X235" s="69" t="n">
        <v>564.7881802</v>
      </c>
      <c r="Y235" s="69" t="n">
        <v>30.6903910283995</v>
      </c>
      <c r="Z235" s="69" t="n">
        <v>13.0776220163527</v>
      </c>
      <c r="AA235" s="69" t="n">
        <v>26.5947840431685</v>
      </c>
    </row>
    <row r="236">
      <c r="A236" s="69" t="s">
        <v>131</v>
      </c>
      <c r="B236" s="69" t="s">
        <v>132</v>
      </c>
      <c r="C236" s="69" t="s">
        <v>17</v>
      </c>
      <c r="D236" s="69" t="n">
        <v>192.8889339</v>
      </c>
      <c r="E236" s="69" t="n">
        <v>44.3826799312702</v>
      </c>
      <c r="F236" s="69" t="n">
        <v>0.586634439796127</v>
      </c>
      <c r="G236" s="69" t="n">
        <v>44.6135365458582</v>
      </c>
      <c r="H236" s="69" t="n">
        <v>4293.0465777</v>
      </c>
      <c r="I236" s="69" t="n">
        <v>10.8139909457981</v>
      </c>
      <c r="J236" s="69" t="n">
        <v>13.0564720495234</v>
      </c>
      <c r="K236" s="69" t="n">
        <v>10.5423443398249</v>
      </c>
      <c r="L236" s="69" t="n">
        <v>11724.6446387</v>
      </c>
      <c r="M236" s="69" t="n">
        <v>6.03852094367573</v>
      </c>
      <c r="N236" s="69" t="n">
        <v>35.6582422867154</v>
      </c>
      <c r="O236" s="69" t="n">
        <v>5.5605913612383</v>
      </c>
      <c r="P236" s="69" t="n">
        <v>5071.5299731</v>
      </c>
      <c r="Q236" s="69" t="n">
        <v>9.15017700015679</v>
      </c>
      <c r="R236" s="69" t="n">
        <v>15.4240789480499</v>
      </c>
      <c r="S236" s="69" t="n">
        <v>9.0434925343199</v>
      </c>
      <c r="T236" s="69" t="n">
        <v>1554.5083482</v>
      </c>
      <c r="U236" s="69" t="n">
        <v>18.2033927894102</v>
      </c>
      <c r="V236" s="69" t="n">
        <v>4.72773691868442</v>
      </c>
      <c r="W236" s="69" t="n">
        <v>17.9176307419632</v>
      </c>
      <c r="X236" s="69" t="n">
        <v>10043.9832822</v>
      </c>
      <c r="Y236" s="69" t="n">
        <v>8.53630878230858</v>
      </c>
      <c r="Z236" s="69" t="n">
        <v>30.5468353572307</v>
      </c>
      <c r="AA236" s="69" t="n">
        <v>8.46023991064965</v>
      </c>
    </row>
    <row r="237">
      <c r="A237" s="69" t="s">
        <v>133</v>
      </c>
      <c r="B237" s="69" t="s">
        <v>134</v>
      </c>
      <c r="C237" s="69" t="s">
        <v>16</v>
      </c>
      <c r="D237" s="69" t="n">
        <v>85.2988419</v>
      </c>
      <c r="E237" s="69" t="n">
        <v>99.9999999999998</v>
      </c>
      <c r="F237" s="69" t="n">
        <v>2.13228472894015</v>
      </c>
      <c r="G237" s="69" t="n">
        <v>99.8802642294703</v>
      </c>
      <c r="H237" s="69" t="n">
        <v>665.8735262</v>
      </c>
      <c r="I237" s="69" t="n">
        <v>30.6529829248718</v>
      </c>
      <c r="J237" s="69" t="n">
        <v>16.6453836851188</v>
      </c>
      <c r="K237" s="69" t="n">
        <v>29.633142502011</v>
      </c>
      <c r="L237" s="69" t="n">
        <v>1485.0263532</v>
      </c>
      <c r="M237" s="69" t="n">
        <v>26.599825929817</v>
      </c>
      <c r="N237" s="69" t="n">
        <v>37.1224150817227</v>
      </c>
      <c r="O237" s="69" t="n">
        <v>20.2781123340345</v>
      </c>
      <c r="P237" s="69" t="n">
        <v>996.1951053</v>
      </c>
      <c r="Q237" s="69" t="n">
        <v>25.1318941047676</v>
      </c>
      <c r="R237" s="69" t="n">
        <v>24.9027016400338</v>
      </c>
      <c r="S237" s="69" t="n">
        <v>23.1900259032467</v>
      </c>
      <c r="T237" s="69" t="n">
        <v>198.798987</v>
      </c>
      <c r="U237" s="69" t="n">
        <v>59.4557400106178</v>
      </c>
      <c r="V237" s="69" t="n">
        <v>4.9695404376747</v>
      </c>
      <c r="W237" s="69" t="n">
        <v>58.1328278354454</v>
      </c>
      <c r="X237" s="69" t="n">
        <v>569.1567055</v>
      </c>
      <c r="Y237" s="69" t="n">
        <v>34.9059233957735</v>
      </c>
      <c r="Z237" s="69" t="n">
        <v>14.2276744265098</v>
      </c>
      <c r="AA237" s="69" t="n">
        <v>32.5003079015393</v>
      </c>
    </row>
    <row r="238">
      <c r="A238" s="69" t="s">
        <v>133</v>
      </c>
      <c r="B238" s="69" t="s">
        <v>134</v>
      </c>
      <c r="C238" s="69" t="s">
        <v>17</v>
      </c>
      <c r="D238" s="69" t="n">
        <v>326.4997769</v>
      </c>
      <c r="E238" s="69" t="n">
        <v>44.0505132878347</v>
      </c>
      <c r="F238" s="69" t="n">
        <v>0.544953256223986</v>
      </c>
      <c r="G238" s="69" t="n">
        <v>43.9711138480457</v>
      </c>
      <c r="H238" s="69" t="n">
        <v>6729.8288012</v>
      </c>
      <c r="I238" s="69" t="n">
        <v>12.5625145886997</v>
      </c>
      <c r="J238" s="69" t="n">
        <v>11.2326022206354</v>
      </c>
      <c r="K238" s="69" t="n">
        <v>12.5451598467634</v>
      </c>
      <c r="L238" s="69" t="n">
        <v>18350.9092848</v>
      </c>
      <c r="M238" s="69" t="n">
        <v>6.770653665998</v>
      </c>
      <c r="N238" s="69" t="n">
        <v>30.6290799472296</v>
      </c>
      <c r="O238" s="69" t="n">
        <v>6.50262340262413</v>
      </c>
      <c r="P238" s="69" t="n">
        <v>12037.3990496</v>
      </c>
      <c r="Q238" s="69" t="n">
        <v>6.98826670529864</v>
      </c>
      <c r="R238" s="69" t="n">
        <v>20.0913454545979</v>
      </c>
      <c r="S238" s="69" t="n">
        <v>7.06015008197004</v>
      </c>
      <c r="T238" s="69" t="n">
        <v>2997.2423038</v>
      </c>
      <c r="U238" s="69" t="n">
        <v>17.3598335757494</v>
      </c>
      <c r="V238" s="69" t="n">
        <v>5.00262808341322</v>
      </c>
      <c r="W238" s="69" t="n">
        <v>17.302155051357</v>
      </c>
      <c r="X238" s="69" t="n">
        <v>19471.475401</v>
      </c>
      <c r="Y238" s="69" t="n">
        <v>8.38146877942027</v>
      </c>
      <c r="Z238" s="69" t="n">
        <v>32.4993910378999</v>
      </c>
      <c r="AA238" s="69" t="n">
        <v>8.15737177756721</v>
      </c>
    </row>
    <row r="239">
      <c r="A239" s="69" t="s">
        <v>135</v>
      </c>
      <c r="B239" s="69" t="s">
        <v>136</v>
      </c>
      <c r="C239" s="69" t="s">
        <v>16</v>
      </c>
      <c r="D239" s="69" t="n">
        <v>461.4454497</v>
      </c>
      <c r="E239" s="69" t="n">
        <v>45.7653530627663</v>
      </c>
      <c r="F239" s="69" t="n">
        <v>3.92441837984734</v>
      </c>
      <c r="G239" s="69" t="n">
        <v>47.1012322178744</v>
      </c>
      <c r="H239" s="69" t="n">
        <v>2788.4737317</v>
      </c>
      <c r="I239" s="69" t="n">
        <v>20.8464169843679</v>
      </c>
      <c r="J239" s="69" t="n">
        <v>23.7149105523079</v>
      </c>
      <c r="K239" s="69" t="n">
        <v>18.1871329306469</v>
      </c>
      <c r="L239" s="69" t="n">
        <v>6140.0730858</v>
      </c>
      <c r="M239" s="69" t="n">
        <v>15.2366668572178</v>
      </c>
      <c r="N239" s="69" t="n">
        <v>52.2189907543464</v>
      </c>
      <c r="O239" s="69" t="n">
        <v>9.60381662117565</v>
      </c>
      <c r="P239" s="69" t="n">
        <v>1006.9269985</v>
      </c>
      <c r="Q239" s="69" t="n">
        <v>32.0478137114077</v>
      </c>
      <c r="R239" s="69" t="n">
        <v>8.56353188149754</v>
      </c>
      <c r="S239" s="69" t="n">
        <v>30.7037327893572</v>
      </c>
      <c r="T239" s="69" t="n">
        <v>358.9416361</v>
      </c>
      <c r="U239" s="69" t="n">
        <v>58.1588386336415</v>
      </c>
      <c r="V239" s="69" t="n">
        <v>3.05266235677287</v>
      </c>
      <c r="W239" s="69" t="n">
        <v>55.4938350881068</v>
      </c>
      <c r="X239" s="69" t="n">
        <v>1002.453453</v>
      </c>
      <c r="Y239" s="69" t="n">
        <v>34.432404821757</v>
      </c>
      <c r="Z239" s="69" t="n">
        <v>8.52548607522792</v>
      </c>
      <c r="AA239" s="69" t="n">
        <v>34.1711797608914</v>
      </c>
    </row>
    <row r="240">
      <c r="A240" s="69" t="s">
        <v>135</v>
      </c>
      <c r="B240" s="69" t="s">
        <v>136</v>
      </c>
      <c r="C240" s="69" t="s">
        <v>17</v>
      </c>
      <c r="D240" s="69" t="n">
        <v>1119.9669998</v>
      </c>
      <c r="E240" s="69" t="n">
        <v>33.1008019241746</v>
      </c>
      <c r="F240" s="69" t="n">
        <v>1.27251010985451</v>
      </c>
      <c r="G240" s="69" t="n">
        <v>32.8354895480363</v>
      </c>
      <c r="H240" s="69" t="n">
        <v>11447.9069716</v>
      </c>
      <c r="I240" s="69" t="n">
        <v>10.9162267287062</v>
      </c>
      <c r="J240" s="69" t="n">
        <v>13.0071487469151</v>
      </c>
      <c r="K240" s="69" t="n">
        <v>11.0636614422676</v>
      </c>
      <c r="L240" s="69" t="n">
        <v>39775.5448648</v>
      </c>
      <c r="M240" s="69" t="n">
        <v>6.5892618327755</v>
      </c>
      <c r="N240" s="69" t="n">
        <v>45.1931020953904</v>
      </c>
      <c r="O240" s="69" t="n">
        <v>5.31151037762976</v>
      </c>
      <c r="P240" s="69" t="n">
        <v>16320.4051379</v>
      </c>
      <c r="Q240" s="69" t="n">
        <v>8.88026009945115</v>
      </c>
      <c r="R240" s="69" t="n">
        <v>18.5432968458962</v>
      </c>
      <c r="S240" s="69" t="n">
        <v>8.96873759778993</v>
      </c>
      <c r="T240" s="69" t="n">
        <v>3035.5051676</v>
      </c>
      <c r="U240" s="69" t="n">
        <v>21.0828951019475</v>
      </c>
      <c r="V240" s="69" t="n">
        <v>3.44895074138469</v>
      </c>
      <c r="W240" s="69" t="n">
        <v>20.981421557721</v>
      </c>
      <c r="X240" s="69" t="n">
        <v>16313.0953669</v>
      </c>
      <c r="Y240" s="69" t="n">
        <v>11.2097776922629</v>
      </c>
      <c r="Z240" s="69" t="n">
        <v>18.5349914605591</v>
      </c>
      <c r="AA240" s="69" t="n">
        <v>11.149268125407</v>
      </c>
    </row>
    <row r="241">
      <c r="A241" s="69" t="s">
        <v>137</v>
      </c>
      <c r="B241" s="69" t="s">
        <v>138</v>
      </c>
      <c r="C241" s="69" t="s">
        <v>16</v>
      </c>
      <c r="D241" s="69"/>
      <c r="E241" s="69"/>
      <c r="F241" s="69"/>
      <c r="G241" s="69"/>
      <c r="H241" s="69" t="n">
        <v>1477.6260927</v>
      </c>
      <c r="I241" s="69" t="n">
        <v>17.4918315630908</v>
      </c>
      <c r="J241" s="69" t="n">
        <v>30.2540482762698</v>
      </c>
      <c r="K241" s="69" t="n">
        <v>14.2983598554538</v>
      </c>
      <c r="L241" s="69" t="n">
        <v>2182.4863969</v>
      </c>
      <c r="M241" s="69" t="n">
        <v>17.8806266563774</v>
      </c>
      <c r="N241" s="69" t="n">
        <v>44.6858979685875</v>
      </c>
      <c r="O241" s="69" t="n">
        <v>11.784813608253</v>
      </c>
      <c r="P241" s="69" t="n">
        <v>507.8628374</v>
      </c>
      <c r="Q241" s="69" t="n">
        <v>32.7400390530787</v>
      </c>
      <c r="R241" s="69" t="n">
        <v>10.3983726846264</v>
      </c>
      <c r="S241" s="69" t="n">
        <v>31.2935676308386</v>
      </c>
      <c r="T241" s="69" t="n">
        <v>190.6683872</v>
      </c>
      <c r="U241" s="69" t="n">
        <v>76.4393731848804</v>
      </c>
      <c r="V241" s="69" t="n">
        <v>3.90389058477358</v>
      </c>
      <c r="W241" s="69" t="n">
        <v>72.7451086146128</v>
      </c>
      <c r="X241" s="69" t="n">
        <v>525.4170211</v>
      </c>
      <c r="Y241" s="69" t="n">
        <v>30.7802134422815</v>
      </c>
      <c r="Z241" s="69" t="n">
        <v>10.7577904857427</v>
      </c>
      <c r="AA241" s="69" t="n">
        <v>29.7952274168671</v>
      </c>
    </row>
    <row r="242">
      <c r="A242" s="69" t="s">
        <v>137</v>
      </c>
      <c r="B242" s="69" t="s">
        <v>138</v>
      </c>
      <c r="C242" s="69" t="s">
        <v>17</v>
      </c>
      <c r="D242" s="69" t="n">
        <v>314.7566872</v>
      </c>
      <c r="E242" s="69" t="n">
        <v>40.8282016935192</v>
      </c>
      <c r="F242" s="69" t="n">
        <v>0.876156120561495</v>
      </c>
      <c r="G242" s="69" t="n">
        <v>40.8636753392969</v>
      </c>
      <c r="H242" s="69" t="n">
        <v>4236.8350938</v>
      </c>
      <c r="I242" s="69" t="n">
        <v>10.6718933425862</v>
      </c>
      <c r="J242" s="69" t="n">
        <v>11.7936461724287</v>
      </c>
      <c r="K242" s="69" t="n">
        <v>10.3048785780276</v>
      </c>
      <c r="L242" s="69" t="n">
        <v>13388.4438571</v>
      </c>
      <c r="M242" s="69" t="n">
        <v>5.7422825184898</v>
      </c>
      <c r="N242" s="69" t="n">
        <v>37.268047057372</v>
      </c>
      <c r="O242" s="69" t="n">
        <v>5.52365114396707</v>
      </c>
      <c r="P242" s="69" t="n">
        <v>7012.9576393</v>
      </c>
      <c r="Q242" s="69" t="n">
        <v>7.56845688013657</v>
      </c>
      <c r="R242" s="69" t="n">
        <v>19.5212556516931</v>
      </c>
      <c r="S242" s="69" t="n">
        <v>7.20853942353769</v>
      </c>
      <c r="T242" s="69" t="n">
        <v>2053.6437711</v>
      </c>
      <c r="U242" s="69" t="n">
        <v>18.7066206022151</v>
      </c>
      <c r="V242" s="69" t="n">
        <v>5.71651892612198</v>
      </c>
      <c r="W242" s="69" t="n">
        <v>18.5295926847993</v>
      </c>
      <c r="X242" s="69" t="n">
        <v>8918.0891291</v>
      </c>
      <c r="Y242" s="69" t="n">
        <v>8.83622907674209</v>
      </c>
      <c r="Z242" s="69" t="n">
        <v>24.8243760718228</v>
      </c>
      <c r="AA242" s="69" t="n">
        <v>8.51303975005035</v>
      </c>
    </row>
    <row r="243">
      <c r="A243" s="69" t="s">
        <v>139</v>
      </c>
      <c r="B243" s="69" t="s">
        <v>140</v>
      </c>
      <c r="C243" s="69" t="s">
        <v>16</v>
      </c>
      <c r="D243" s="69" t="n">
        <v>117.0379397</v>
      </c>
      <c r="E243" s="69" t="n">
        <v>60.7465059559291</v>
      </c>
      <c r="F243" s="69" t="n">
        <v>2.57040214181234</v>
      </c>
      <c r="G243" s="69" t="n">
        <v>56.8518483969966</v>
      </c>
      <c r="H243" s="69" t="n">
        <v>733.7563129</v>
      </c>
      <c r="I243" s="69" t="n">
        <v>26.3751553048423</v>
      </c>
      <c r="J243" s="69" t="n">
        <v>16.1148496212505</v>
      </c>
      <c r="K243" s="69" t="n">
        <v>24.960710137964</v>
      </c>
      <c r="L243" s="69" t="n">
        <v>2714.0377899</v>
      </c>
      <c r="M243" s="69" t="n">
        <v>18.4770499492719</v>
      </c>
      <c r="N243" s="69" t="n">
        <v>59.6060436983119</v>
      </c>
      <c r="O243" s="69" t="n">
        <v>9.67024344786985</v>
      </c>
      <c r="P243" s="69" t="n">
        <v>317.0243206</v>
      </c>
      <c r="Q243" s="69" t="n">
        <v>41.1219756108356</v>
      </c>
      <c r="R243" s="69" t="n">
        <v>6.96252851652721</v>
      </c>
      <c r="S243" s="69" t="n">
        <v>41.320842957115</v>
      </c>
      <c r="T243" s="69" t="n">
        <v>118.6282506</v>
      </c>
      <c r="U243" s="69" t="n">
        <v>70.4054751140354</v>
      </c>
      <c r="V243" s="69" t="n">
        <v>2.60532875239678</v>
      </c>
      <c r="W243" s="69" t="n">
        <v>65.9293079586102</v>
      </c>
      <c r="X243" s="69" t="n">
        <v>552.8083437</v>
      </c>
      <c r="Y243" s="69" t="n">
        <v>29.0390495605861</v>
      </c>
      <c r="Z243" s="69" t="n">
        <v>12.1408472697013</v>
      </c>
      <c r="AA243" s="69" t="n">
        <v>29.5913314880691</v>
      </c>
    </row>
    <row r="244">
      <c r="A244" s="69" t="s">
        <v>139</v>
      </c>
      <c r="B244" s="69" t="s">
        <v>140</v>
      </c>
      <c r="C244" s="69" t="s">
        <v>17</v>
      </c>
      <c r="D244" s="69" t="n">
        <v>323.7087129</v>
      </c>
      <c r="E244" s="69" t="n">
        <v>37.2105343335091</v>
      </c>
      <c r="F244" s="69" t="n">
        <v>0.761433734520852</v>
      </c>
      <c r="G244" s="69" t="n">
        <v>37.0835476738543</v>
      </c>
      <c r="H244" s="69" t="n">
        <v>5020.6963764</v>
      </c>
      <c r="I244" s="69" t="n">
        <v>10.9555523160852</v>
      </c>
      <c r="J244" s="69" t="n">
        <v>11.8097766276638</v>
      </c>
      <c r="K244" s="69" t="n">
        <v>10.7888375921901</v>
      </c>
      <c r="L244" s="69" t="n">
        <v>14789.2028918</v>
      </c>
      <c r="M244" s="69" t="n">
        <v>5.92864893562231</v>
      </c>
      <c r="N244" s="69" t="n">
        <v>34.7874417330516</v>
      </c>
      <c r="O244" s="69" t="n">
        <v>5.76190464194608</v>
      </c>
      <c r="P244" s="69" t="n">
        <v>7342.7826339</v>
      </c>
      <c r="Q244" s="69" t="n">
        <v>8.23779157250079</v>
      </c>
      <c r="R244" s="69" t="n">
        <v>17.2718316804544</v>
      </c>
      <c r="S244" s="69" t="n">
        <v>7.73759855945977</v>
      </c>
      <c r="T244" s="69" t="n">
        <v>2004.4418264</v>
      </c>
      <c r="U244" s="69" t="n">
        <v>18.9990796543856</v>
      </c>
      <c r="V244" s="69" t="n">
        <v>4.71488583619632</v>
      </c>
      <c r="W244" s="69" t="n">
        <v>18.924252552953</v>
      </c>
      <c r="X244" s="69" t="n">
        <v>13032.2186915</v>
      </c>
      <c r="Y244" s="69" t="n">
        <v>9.24551378949314</v>
      </c>
      <c r="Z244" s="69" t="n">
        <v>30.654630388113</v>
      </c>
      <c r="AA244" s="69" t="n">
        <v>8.62054515001561</v>
      </c>
    </row>
    <row r="245">
      <c r="A245" s="69" t="s">
        <v>141</v>
      </c>
      <c r="B245" s="69" t="s">
        <v>142</v>
      </c>
      <c r="C245" s="69" t="s">
        <v>16</v>
      </c>
      <c r="D245" s="69" t="n">
        <v>434.6897708</v>
      </c>
      <c r="E245" s="69" t="n">
        <v>28.2525667611804</v>
      </c>
      <c r="F245" s="69" t="n">
        <v>6.5480146488148</v>
      </c>
      <c r="G245" s="69" t="n">
        <v>26.6108884539864</v>
      </c>
      <c r="H245" s="69" t="n">
        <v>2271.9680347</v>
      </c>
      <c r="I245" s="69" t="n">
        <v>13.4467158429659</v>
      </c>
      <c r="J245" s="69" t="n">
        <v>34.224131719215</v>
      </c>
      <c r="K245" s="69" t="n">
        <v>11.4203786312489</v>
      </c>
      <c r="L245" s="69" t="n">
        <v>3243.3126909</v>
      </c>
      <c r="M245" s="69" t="n">
        <v>11.6133060639185</v>
      </c>
      <c r="N245" s="69" t="n">
        <v>48.8561278348355</v>
      </c>
      <c r="O245" s="69" t="n">
        <v>8.21022503055434</v>
      </c>
      <c r="P245" s="69" t="n">
        <v>442.7261152</v>
      </c>
      <c r="Q245" s="69" t="n">
        <v>30.5142849654876</v>
      </c>
      <c r="R245" s="69" t="n">
        <v>6.66907132966854</v>
      </c>
      <c r="S245" s="69" t="n">
        <v>28.8141608958366</v>
      </c>
      <c r="T245" s="69" t="n">
        <v>81.024406</v>
      </c>
      <c r="U245" s="69" t="n">
        <v>71.3855957831881</v>
      </c>
      <c r="V245" s="69" t="n">
        <v>1.22052330889475</v>
      </c>
      <c r="W245" s="69" t="n">
        <v>70.8544758888161</v>
      </c>
      <c r="X245" s="69" t="n">
        <v>164.7762081</v>
      </c>
      <c r="Y245" s="69" t="n">
        <v>50.9180182134683</v>
      </c>
      <c r="Z245" s="69" t="n">
        <v>2.48213115857144</v>
      </c>
      <c r="AA245" s="69" t="n">
        <v>51.5012551543558</v>
      </c>
    </row>
    <row r="246">
      <c r="A246" s="69" t="s">
        <v>141</v>
      </c>
      <c r="B246" s="69" t="s">
        <v>142</v>
      </c>
      <c r="C246" s="69" t="s">
        <v>17</v>
      </c>
      <c r="D246" s="69" t="n">
        <v>391.1724463</v>
      </c>
      <c r="E246" s="69" t="n">
        <v>28.6917615600188</v>
      </c>
      <c r="F246" s="69" t="n">
        <v>1.44882083933317</v>
      </c>
      <c r="G246" s="69" t="n">
        <v>29.6719035738421</v>
      </c>
      <c r="H246" s="69" t="n">
        <v>6645.4046824</v>
      </c>
      <c r="I246" s="69" t="n">
        <v>7.19156877878247</v>
      </c>
      <c r="J246" s="69" t="n">
        <v>24.6131875614762</v>
      </c>
      <c r="K246" s="69" t="n">
        <v>6.75446646138535</v>
      </c>
      <c r="L246" s="69" t="n">
        <v>12707.3235093</v>
      </c>
      <c r="M246" s="69" t="n">
        <v>6.17883452422605</v>
      </c>
      <c r="N246" s="69" t="n">
        <v>47.0652656815777</v>
      </c>
      <c r="O246" s="69" t="n">
        <v>4.75130751981191</v>
      </c>
      <c r="P246" s="69" t="n">
        <v>4588.1568766</v>
      </c>
      <c r="Q246" s="69" t="n">
        <v>9.55096536898475</v>
      </c>
      <c r="R246" s="69" t="n">
        <v>16.9935724252158</v>
      </c>
      <c r="S246" s="69" t="n">
        <v>9.48969946645259</v>
      </c>
      <c r="T246" s="69" t="n">
        <v>1002.4388795</v>
      </c>
      <c r="U246" s="69" t="n">
        <v>23.7949765338529</v>
      </c>
      <c r="V246" s="69" t="n">
        <v>3.71282372394795</v>
      </c>
      <c r="W246" s="69" t="n">
        <v>23.1728514427337</v>
      </c>
      <c r="X246" s="69" t="n">
        <v>1664.8699651</v>
      </c>
      <c r="Y246" s="69" t="n">
        <v>19.8642913921029</v>
      </c>
      <c r="Z246" s="69" t="n">
        <v>6.16632976844917</v>
      </c>
      <c r="AA246" s="69" t="n">
        <v>19.4917497126169</v>
      </c>
    </row>
    <row r="247">
      <c r="A247" s="69" t="s">
        <v>143</v>
      </c>
      <c r="B247" s="69" t="s">
        <v>144</v>
      </c>
      <c r="C247" s="69" t="s">
        <v>16</v>
      </c>
      <c r="D247" s="69" t="n">
        <v>35.8641607</v>
      </c>
      <c r="E247" s="69" t="n">
        <v>71.5291099967855</v>
      </c>
      <c r="F247" s="69" t="n">
        <v>2.04409336408843</v>
      </c>
      <c r="G247" s="69" t="n">
        <v>68.1570870883016</v>
      </c>
      <c r="H247" s="69" t="n">
        <v>347.3129273</v>
      </c>
      <c r="I247" s="69" t="n">
        <v>24.8608956972918</v>
      </c>
      <c r="J247" s="69" t="n">
        <v>19.7952506373879</v>
      </c>
      <c r="K247" s="69" t="n">
        <v>20.5654358834806</v>
      </c>
      <c r="L247" s="69" t="n">
        <v>815.4109296</v>
      </c>
      <c r="M247" s="69" t="n">
        <v>19.6918587149211</v>
      </c>
      <c r="N247" s="69" t="n">
        <v>46.4746989102281</v>
      </c>
      <c r="O247" s="69" t="n">
        <v>11.1342903159393</v>
      </c>
      <c r="P247" s="69" t="n">
        <v>239.2211453</v>
      </c>
      <c r="Q247" s="69" t="n">
        <v>27.1806703135275</v>
      </c>
      <c r="R247" s="69" t="n">
        <v>13.6345127311836</v>
      </c>
      <c r="S247" s="69" t="n">
        <v>27.2687011913924</v>
      </c>
      <c r="T247" s="69" t="n">
        <v>57.8321942</v>
      </c>
      <c r="U247" s="69" t="n">
        <v>59.1006168785107</v>
      </c>
      <c r="V247" s="69" t="n">
        <v>3.29617094301313</v>
      </c>
      <c r="W247" s="69" t="n">
        <v>60.1303855063094</v>
      </c>
      <c r="X247" s="69" t="n">
        <v>258.885189</v>
      </c>
      <c r="Y247" s="69" t="n">
        <v>31.1666311469032</v>
      </c>
      <c r="Z247" s="69" t="n">
        <v>14.7552734140988</v>
      </c>
      <c r="AA247" s="69" t="n">
        <v>29.9734558343835</v>
      </c>
    </row>
    <row r="248">
      <c r="A248" s="69" t="s">
        <v>143</v>
      </c>
      <c r="B248" s="69" t="s">
        <v>144</v>
      </c>
      <c r="C248" s="69" t="s">
        <v>17</v>
      </c>
      <c r="D248" s="69" t="n">
        <v>75.2386899</v>
      </c>
      <c r="E248" s="69" t="n">
        <v>49.8053773932426</v>
      </c>
      <c r="F248" s="69" t="n">
        <v>0.539599448840858</v>
      </c>
      <c r="G248" s="69" t="n">
        <v>50.047006573427</v>
      </c>
      <c r="H248" s="69" t="n">
        <v>1433.1917723</v>
      </c>
      <c r="I248" s="69" t="n">
        <v>11.2071903510934</v>
      </c>
      <c r="J248" s="69" t="n">
        <v>10.2786145192612</v>
      </c>
      <c r="K248" s="69" t="n">
        <v>11.1360765517057</v>
      </c>
      <c r="L248" s="69" t="n">
        <v>4674.9915576</v>
      </c>
      <c r="M248" s="69" t="n">
        <v>6.01936064818496</v>
      </c>
      <c r="N248" s="69" t="n">
        <v>33.528266788928</v>
      </c>
      <c r="O248" s="69" t="n">
        <v>5.94772220242364</v>
      </c>
      <c r="P248" s="69" t="n">
        <v>2824.4458316</v>
      </c>
      <c r="Q248" s="69" t="n">
        <v>8.98194201745511</v>
      </c>
      <c r="R248" s="69" t="n">
        <v>20.2564586921684</v>
      </c>
      <c r="S248" s="69" t="n">
        <v>8.70010701092673</v>
      </c>
      <c r="T248" s="69" t="n">
        <v>1046.9036682</v>
      </c>
      <c r="U248" s="69" t="n">
        <v>16.6638773079464</v>
      </c>
      <c r="V248" s="69" t="n">
        <v>7.50822008066614</v>
      </c>
      <c r="W248" s="69" t="n">
        <v>16.410417041026</v>
      </c>
      <c r="X248" s="69" t="n">
        <v>3888.6619034</v>
      </c>
      <c r="Y248" s="69" t="n">
        <v>8.63125655327208</v>
      </c>
      <c r="Z248" s="69" t="n">
        <v>27.8888404701353</v>
      </c>
      <c r="AA248" s="69" t="n">
        <v>8.24246108046563</v>
      </c>
    </row>
    <row r="249">
      <c r="A249" s="69" t="s">
        <v>145</v>
      </c>
      <c r="B249" s="69" t="s">
        <v>146</v>
      </c>
      <c r="C249" s="69" t="s">
        <v>16</v>
      </c>
      <c r="D249" s="69" t="n">
        <v>53.6652538</v>
      </c>
      <c r="E249" s="69" t="n">
        <v>72.776148107142</v>
      </c>
      <c r="F249" s="69" t="n">
        <v>1.29053271005626</v>
      </c>
      <c r="G249" s="69" t="n">
        <v>72.165268306601</v>
      </c>
      <c r="H249" s="69" t="n">
        <v>1448.2358061</v>
      </c>
      <c r="I249" s="69" t="n">
        <v>17.8989565435773</v>
      </c>
      <c r="J249" s="69" t="n">
        <v>34.8269233312885</v>
      </c>
      <c r="K249" s="69" t="n">
        <v>13.4184798985392</v>
      </c>
      <c r="L249" s="69" t="n">
        <v>2009.850816</v>
      </c>
      <c r="M249" s="69" t="n">
        <v>13.89782332803</v>
      </c>
      <c r="N249" s="69" t="n">
        <v>48.3325436239949</v>
      </c>
      <c r="O249" s="69" t="n">
        <v>9.64959085541378</v>
      </c>
      <c r="P249" s="69" t="n">
        <v>477.0486592</v>
      </c>
      <c r="Q249" s="69" t="n">
        <v>24.3865706571154</v>
      </c>
      <c r="R249" s="69" t="n">
        <v>11.4719833671238</v>
      </c>
      <c r="S249" s="69" t="n">
        <v>24.2495738267927</v>
      </c>
      <c r="T249" s="69" t="n">
        <v>36.293625</v>
      </c>
      <c r="U249" s="69" t="n">
        <v>99.9999999999997</v>
      </c>
      <c r="V249" s="69" t="n">
        <v>0.872782795429833</v>
      </c>
      <c r="W249" s="69" t="n">
        <v>98.7910483914882</v>
      </c>
      <c r="X249" s="69" t="n">
        <v>133.285816</v>
      </c>
      <c r="Y249" s="69" t="n">
        <v>50.0625598289865</v>
      </c>
      <c r="Z249" s="69" t="n">
        <v>3.20523417210671</v>
      </c>
      <c r="AA249" s="69" t="n">
        <v>49.3390419311574</v>
      </c>
    </row>
    <row r="250">
      <c r="A250" s="69" t="s">
        <v>145</v>
      </c>
      <c r="B250" s="69" t="s">
        <v>146</v>
      </c>
      <c r="C250" s="69" t="s">
        <v>17</v>
      </c>
      <c r="D250" s="69" t="n">
        <v>162.8133612</v>
      </c>
      <c r="E250" s="69" t="n">
        <v>38.9662639603678</v>
      </c>
      <c r="F250" s="69" t="n">
        <v>0.715682485947075</v>
      </c>
      <c r="G250" s="69" t="n">
        <v>39.0599684703451</v>
      </c>
      <c r="H250" s="69" t="n">
        <v>4520.2040068</v>
      </c>
      <c r="I250" s="69" t="n">
        <v>8.42229574881616</v>
      </c>
      <c r="J250" s="69" t="n">
        <v>19.8695660892391</v>
      </c>
      <c r="K250" s="69" t="n">
        <v>8.10509983334341</v>
      </c>
      <c r="L250" s="69" t="n">
        <v>10762.7215269</v>
      </c>
      <c r="M250" s="69" t="n">
        <v>4.86724172624455</v>
      </c>
      <c r="N250" s="69" t="n">
        <v>47.3099458248141</v>
      </c>
      <c r="O250" s="69" t="n">
        <v>4.4064318959511</v>
      </c>
      <c r="P250" s="69" t="n">
        <v>3857.7305429</v>
      </c>
      <c r="Q250" s="69" t="n">
        <v>8.25895783811523</v>
      </c>
      <c r="R250" s="69" t="n">
        <v>16.9575160460272</v>
      </c>
      <c r="S250" s="69" t="n">
        <v>8.13248668502793</v>
      </c>
      <c r="T250" s="69" t="n">
        <v>592.9411984</v>
      </c>
      <c r="U250" s="69" t="n">
        <v>20.8647882222838</v>
      </c>
      <c r="V250" s="69" t="n">
        <v>2.60640544340872</v>
      </c>
      <c r="W250" s="69" t="n">
        <v>20.6347552959453</v>
      </c>
      <c r="X250" s="69" t="n">
        <v>2852.9739578</v>
      </c>
      <c r="Y250" s="69" t="n">
        <v>10.4368421318366</v>
      </c>
      <c r="Z250" s="69" t="n">
        <v>12.5408841105638</v>
      </c>
      <c r="AA250" s="69" t="n">
        <v>10.016517452302</v>
      </c>
    </row>
    <row r="251">
      <c r="A251" s="69" t="s">
        <v>147</v>
      </c>
      <c r="B251" s="69" t="s">
        <v>148</v>
      </c>
      <c r="C251" s="69" t="s">
        <v>16</v>
      </c>
      <c r="D251" s="69"/>
      <c r="E251" s="69"/>
      <c r="F251" s="69"/>
      <c r="G251" s="69"/>
      <c r="H251" s="69" t="n">
        <v>220.7547842</v>
      </c>
      <c r="I251" s="69" t="n">
        <v>22.4416092159886</v>
      </c>
      <c r="J251" s="69" t="n">
        <v>28.6008889419169</v>
      </c>
      <c r="K251" s="69" t="n">
        <v>19.9750336278946</v>
      </c>
      <c r="L251" s="69" t="n">
        <v>273.9036251</v>
      </c>
      <c r="M251" s="69" t="n">
        <v>20.3253193410561</v>
      </c>
      <c r="N251" s="69" t="n">
        <v>35.4868284765062</v>
      </c>
      <c r="O251" s="69" t="n">
        <v>14.9107371273933</v>
      </c>
      <c r="P251" s="69" t="n">
        <v>115.6991995</v>
      </c>
      <c r="Q251" s="69" t="n">
        <v>30.4539213540904</v>
      </c>
      <c r="R251" s="69" t="n">
        <v>14.9899354052966</v>
      </c>
      <c r="S251" s="69" t="n">
        <v>27.527112180494</v>
      </c>
      <c r="T251" s="69" t="n">
        <v>35.0718044</v>
      </c>
      <c r="U251" s="69" t="n">
        <v>57.6694726308597</v>
      </c>
      <c r="V251" s="69" t="n">
        <v>4.54388694800949</v>
      </c>
      <c r="W251" s="69" t="n">
        <v>55.6536574238512</v>
      </c>
      <c r="X251" s="69" t="n">
        <v>126.4164712</v>
      </c>
      <c r="Y251" s="69" t="n">
        <v>30.6809372892304</v>
      </c>
      <c r="Z251" s="69" t="n">
        <v>16.3784602282709</v>
      </c>
      <c r="AA251" s="69" t="n">
        <v>28.1263787609365</v>
      </c>
    </row>
    <row r="252">
      <c r="A252" s="69" t="s">
        <v>147</v>
      </c>
      <c r="B252" s="69" t="s">
        <v>148</v>
      </c>
      <c r="C252" s="69" t="s">
        <v>17</v>
      </c>
      <c r="D252" s="69" t="n">
        <v>21.0563847</v>
      </c>
      <c r="E252" s="69" t="n">
        <v>74.0055434491787</v>
      </c>
      <c r="F252" s="69" t="n">
        <v>0.244447978169099</v>
      </c>
      <c r="G252" s="69" t="n">
        <v>74.1568521107423</v>
      </c>
      <c r="H252" s="69" t="n">
        <v>1025.7036136</v>
      </c>
      <c r="I252" s="69" t="n">
        <v>10.193065547603</v>
      </c>
      <c r="J252" s="69" t="n">
        <v>11.907607982925</v>
      </c>
      <c r="K252" s="69" t="n">
        <v>9.76928059161527</v>
      </c>
      <c r="L252" s="69" t="n">
        <v>2923.6984145</v>
      </c>
      <c r="M252" s="69" t="n">
        <v>7.17406341237928</v>
      </c>
      <c r="N252" s="69" t="n">
        <v>33.9418269747287</v>
      </c>
      <c r="O252" s="69" t="n">
        <v>6.37742340904747</v>
      </c>
      <c r="P252" s="69" t="n">
        <v>1601.7701175</v>
      </c>
      <c r="Q252" s="69" t="n">
        <v>8.00712007200854</v>
      </c>
      <c r="R252" s="69" t="n">
        <v>18.5952846271162</v>
      </c>
      <c r="S252" s="69" t="n">
        <v>7.74096466661683</v>
      </c>
      <c r="T252" s="69" t="n">
        <v>414.3980362</v>
      </c>
      <c r="U252" s="69" t="n">
        <v>15.3062222639065</v>
      </c>
      <c r="V252" s="69" t="n">
        <v>4.81083355711748</v>
      </c>
      <c r="W252" s="69" t="n">
        <v>14.8677025348446</v>
      </c>
      <c r="X252" s="69" t="n">
        <v>2627.2244695</v>
      </c>
      <c r="Y252" s="69" t="n">
        <v>7.8985927115813</v>
      </c>
      <c r="Z252" s="69" t="n">
        <v>30.4999988799435</v>
      </c>
      <c r="AA252" s="69" t="n">
        <v>7.66524032863115</v>
      </c>
    </row>
    <row r="253">
      <c r="A253" s="69" t="s">
        <v>149</v>
      </c>
      <c r="B253" s="69" t="s">
        <v>150</v>
      </c>
      <c r="C253" s="69" t="s">
        <v>16</v>
      </c>
      <c r="D253" s="69" t="n">
        <v>31.445244</v>
      </c>
      <c r="E253" s="69" t="n">
        <v>70.3078631006055</v>
      </c>
      <c r="F253" s="69" t="n">
        <v>1.28550402716746</v>
      </c>
      <c r="G253" s="69" t="n">
        <v>69.1127977994248</v>
      </c>
      <c r="H253" s="69" t="n">
        <v>601.8221629</v>
      </c>
      <c r="I253" s="69" t="n">
        <v>17.7127475219652</v>
      </c>
      <c r="J253" s="69" t="n">
        <v>24.6029197307733</v>
      </c>
      <c r="K253" s="69" t="n">
        <v>14.6670031382211</v>
      </c>
      <c r="L253" s="69" t="n">
        <v>1273.4893606</v>
      </c>
      <c r="M253" s="69" t="n">
        <v>13.3225339031802</v>
      </c>
      <c r="N253" s="69" t="n">
        <v>52.061154354732</v>
      </c>
      <c r="O253" s="69" t="n">
        <v>8.75915801368267</v>
      </c>
      <c r="P253" s="69" t="n">
        <v>357.377662</v>
      </c>
      <c r="Q253" s="69" t="n">
        <v>30.2628837218002</v>
      </c>
      <c r="R253" s="69" t="n">
        <v>14.6098539963846</v>
      </c>
      <c r="S253" s="69" t="n">
        <v>25.451229406644</v>
      </c>
      <c r="T253" s="69" t="n">
        <v>15.5212645</v>
      </c>
      <c r="U253" s="69" t="n">
        <v>100</v>
      </c>
      <c r="V253" s="69" t="n">
        <v>0.634520375210995</v>
      </c>
      <c r="W253" s="69" t="n">
        <v>100.429635176892</v>
      </c>
      <c r="X253" s="69" t="n">
        <v>166.4855343</v>
      </c>
      <c r="Y253" s="69" t="n">
        <v>36.2558688467215</v>
      </c>
      <c r="Z253" s="69" t="n">
        <v>6.80604751573166</v>
      </c>
      <c r="AA253" s="69" t="n">
        <v>34.6059958872185</v>
      </c>
    </row>
    <row r="254">
      <c r="A254" s="69" t="s">
        <v>149</v>
      </c>
      <c r="B254" s="69" t="s">
        <v>150</v>
      </c>
      <c r="C254" s="69" t="s">
        <v>17</v>
      </c>
      <c r="D254" s="69" t="n">
        <v>105.2713061</v>
      </c>
      <c r="E254" s="69" t="n">
        <v>53.0993769905548</v>
      </c>
      <c r="F254" s="69" t="n">
        <v>0.655610307093997</v>
      </c>
      <c r="G254" s="69" t="n">
        <v>53.0546157788228</v>
      </c>
      <c r="H254" s="69" t="n">
        <v>1976.9101308</v>
      </c>
      <c r="I254" s="69" t="n">
        <v>11.8192150903431</v>
      </c>
      <c r="J254" s="69" t="n">
        <v>12.3118322168421</v>
      </c>
      <c r="K254" s="69" t="n">
        <v>11.8587236418272</v>
      </c>
      <c r="L254" s="69" t="n">
        <v>5988.3397682</v>
      </c>
      <c r="M254" s="69" t="n">
        <v>5.40631489546742</v>
      </c>
      <c r="N254" s="69" t="n">
        <v>37.2942772333742</v>
      </c>
      <c r="O254" s="69" t="n">
        <v>5.1280131187288</v>
      </c>
      <c r="P254" s="69" t="n">
        <v>3124.5818917</v>
      </c>
      <c r="Q254" s="69" t="n">
        <v>8.431633797554</v>
      </c>
      <c r="R254" s="69" t="n">
        <v>19.4593205826842</v>
      </c>
      <c r="S254" s="69" t="n">
        <v>7.8355917438964</v>
      </c>
      <c r="T254" s="69" t="n">
        <v>876.1484627</v>
      </c>
      <c r="U254" s="69" t="n">
        <v>15.4777782842941</v>
      </c>
      <c r="V254" s="69" t="n">
        <v>5.45649126975808</v>
      </c>
      <c r="W254" s="69" t="n">
        <v>15.6270153760246</v>
      </c>
      <c r="X254" s="69" t="n">
        <v>3985.7422005</v>
      </c>
      <c r="Y254" s="69" t="n">
        <v>8.51358791679779</v>
      </c>
      <c r="Z254" s="69" t="n">
        <v>24.8224683902474</v>
      </c>
      <c r="AA254" s="69" t="n">
        <v>8.02377054306514</v>
      </c>
    </row>
    <row r="255">
      <c r="A255" s="69" t="s">
        <v>151</v>
      </c>
      <c r="B255" s="69" t="s">
        <v>152</v>
      </c>
      <c r="C255" s="69" t="s">
        <v>16</v>
      </c>
      <c r="D255" s="69" t="n">
        <v>40.224973</v>
      </c>
      <c r="E255" s="69" t="n">
        <v>57.2190354825652</v>
      </c>
      <c r="F255" s="69" t="n">
        <v>1.27209613599439</v>
      </c>
      <c r="G255" s="69" t="n">
        <v>56.0031764969915</v>
      </c>
      <c r="H255" s="69" t="n">
        <v>702.5202412</v>
      </c>
      <c r="I255" s="69" t="n">
        <v>16.5990743746037</v>
      </c>
      <c r="J255" s="69" t="n">
        <v>22.2168771695227</v>
      </c>
      <c r="K255" s="69" t="n">
        <v>15.2181486228697</v>
      </c>
      <c r="L255" s="69" t="n">
        <v>1588.0235198</v>
      </c>
      <c r="M255" s="69" t="n">
        <v>11.9262299018782</v>
      </c>
      <c r="N255" s="69" t="n">
        <v>50.2205081257803</v>
      </c>
      <c r="O255" s="69" t="n">
        <v>8.33766754555916</v>
      </c>
      <c r="P255" s="69" t="n">
        <v>336.5111278</v>
      </c>
      <c r="Q255" s="69" t="n">
        <v>22.3093430901174</v>
      </c>
      <c r="R255" s="69" t="n">
        <v>10.6420085202666</v>
      </c>
      <c r="S255" s="69" t="n">
        <v>21.0425135168909</v>
      </c>
      <c r="T255" s="69" t="n">
        <v>124.37333</v>
      </c>
      <c r="U255" s="69" t="n">
        <v>42.7694556032962</v>
      </c>
      <c r="V255" s="69" t="n">
        <v>3.93324894248544</v>
      </c>
      <c r="W255" s="69" t="n">
        <v>42.117773275402</v>
      </c>
      <c r="X255" s="69" t="n">
        <v>370.4484656</v>
      </c>
      <c r="Y255" s="69" t="n">
        <v>22.8537246906448</v>
      </c>
      <c r="Z255" s="69" t="n">
        <v>11.7152611059506</v>
      </c>
      <c r="AA255" s="69" t="n">
        <v>22.849240685054</v>
      </c>
    </row>
    <row r="256">
      <c r="A256" s="69" t="s">
        <v>151</v>
      </c>
      <c r="B256" s="69" t="s">
        <v>152</v>
      </c>
      <c r="C256" s="69" t="s">
        <v>17</v>
      </c>
      <c r="D256" s="69" t="n">
        <v>62.7070811</v>
      </c>
      <c r="E256" s="69" t="n">
        <v>44.3204120993264</v>
      </c>
      <c r="F256" s="69" t="n">
        <v>0.430778969067475</v>
      </c>
      <c r="G256" s="69" t="n">
        <v>44.0916077165576</v>
      </c>
      <c r="H256" s="69" t="n">
        <v>1669.9720171</v>
      </c>
      <c r="I256" s="69" t="n">
        <v>9.36767083720974</v>
      </c>
      <c r="J256" s="69" t="n">
        <v>11.4722103353949</v>
      </c>
      <c r="K256" s="69" t="n">
        <v>9.6328385916848</v>
      </c>
      <c r="L256" s="69" t="n">
        <v>6139.7791148</v>
      </c>
      <c r="M256" s="69" t="n">
        <v>5.6851976397032</v>
      </c>
      <c r="N256" s="69" t="n">
        <v>42.1784537085646</v>
      </c>
      <c r="O256" s="69" t="n">
        <v>4.67029929197951</v>
      </c>
      <c r="P256" s="69" t="n">
        <v>2865.2212227</v>
      </c>
      <c r="Q256" s="69" t="n">
        <v>7.90014069857318</v>
      </c>
      <c r="R256" s="69" t="n">
        <v>19.6832163579203</v>
      </c>
      <c r="S256" s="69" t="n">
        <v>7.32696879375878</v>
      </c>
      <c r="T256" s="69" t="n">
        <v>750.1735374</v>
      </c>
      <c r="U256" s="69" t="n">
        <v>15.2240026094393</v>
      </c>
      <c r="V256" s="69" t="n">
        <v>5.1534687533538</v>
      </c>
      <c r="W256" s="69" t="n">
        <v>14.5569700586348</v>
      </c>
      <c r="X256" s="69" t="n">
        <v>3068.8189173</v>
      </c>
      <c r="Y256" s="69" t="n">
        <v>7.95178074300655</v>
      </c>
      <c r="Z256" s="69" t="n">
        <v>21.0818718756989</v>
      </c>
      <c r="AA256" s="69" t="n">
        <v>7.61382153374894</v>
      </c>
    </row>
    <row r="257">
      <c r="A257" s="69" t="s">
        <v>153</v>
      </c>
      <c r="B257" s="69" t="s">
        <v>154</v>
      </c>
      <c r="C257" s="69" t="s">
        <v>16</v>
      </c>
      <c r="D257" s="69" t="n">
        <v>29.154847</v>
      </c>
      <c r="E257" s="69" t="n">
        <v>100</v>
      </c>
      <c r="F257" s="69" t="n">
        <v>2.15335355405294</v>
      </c>
      <c r="G257" s="69" t="n">
        <v>98.6449427747247</v>
      </c>
      <c r="H257" s="69" t="n">
        <v>453.7809473</v>
      </c>
      <c r="I257" s="69" t="n">
        <v>23.0460572841357</v>
      </c>
      <c r="J257" s="69" t="n">
        <v>33.515895851896</v>
      </c>
      <c r="K257" s="69" t="n">
        <v>19.8076354825077</v>
      </c>
      <c r="L257" s="69" t="n">
        <v>612.6762506</v>
      </c>
      <c r="M257" s="69" t="n">
        <v>24.1658608061324</v>
      </c>
      <c r="N257" s="69" t="n">
        <v>45.251775175268</v>
      </c>
      <c r="O257" s="69" t="n">
        <v>17.6291798433897</v>
      </c>
      <c r="P257" s="69" t="n">
        <v>169.9657211</v>
      </c>
      <c r="Q257" s="69" t="n">
        <v>37.3015574174685</v>
      </c>
      <c r="R257" s="69" t="n">
        <v>12.5535314796149</v>
      </c>
      <c r="S257" s="69" t="n">
        <v>35.6357370715042</v>
      </c>
      <c r="T257" s="69" t="n">
        <v>14.956226</v>
      </c>
      <c r="U257" s="69" t="n">
        <v>100</v>
      </c>
      <c r="V257" s="69" t="n">
        <v>1.10465482505598</v>
      </c>
      <c r="W257" s="69" t="n">
        <v>99.0450797384548</v>
      </c>
      <c r="X257" s="69" t="n">
        <v>73.3935572</v>
      </c>
      <c r="Y257" s="69" t="n">
        <v>59.9858977758408</v>
      </c>
      <c r="Z257" s="69" t="n">
        <v>5.42078911411222</v>
      </c>
      <c r="AA257" s="69" t="n">
        <v>59.7497066439588</v>
      </c>
    </row>
    <row r="258">
      <c r="A258" s="69" t="s">
        <v>153</v>
      </c>
      <c r="B258" s="69" t="s">
        <v>154</v>
      </c>
      <c r="C258" s="69" t="s">
        <v>17</v>
      </c>
      <c r="D258" s="69" t="n">
        <v>119.4246338</v>
      </c>
      <c r="E258" s="69" t="n">
        <v>54.2688602704754</v>
      </c>
      <c r="F258" s="69" t="n">
        <v>0.683284428965422</v>
      </c>
      <c r="G258" s="69" t="n">
        <v>54.2710318941879</v>
      </c>
      <c r="H258" s="69" t="n">
        <v>2074.1556987</v>
      </c>
      <c r="I258" s="69" t="n">
        <v>11.4474279125729</v>
      </c>
      <c r="J258" s="69" t="n">
        <v>11.8672190742912</v>
      </c>
      <c r="K258" s="69" t="n">
        <v>11.5592793572037</v>
      </c>
      <c r="L258" s="69" t="n">
        <v>6470.260381</v>
      </c>
      <c r="M258" s="69" t="n">
        <v>6.56083419859764</v>
      </c>
      <c r="N258" s="69" t="n">
        <v>37.0193990051756</v>
      </c>
      <c r="O258" s="69" t="n">
        <v>5.95213247933446</v>
      </c>
      <c r="P258" s="69" t="n">
        <v>3065.7949925</v>
      </c>
      <c r="Q258" s="69" t="n">
        <v>8.98532136926089</v>
      </c>
      <c r="R258" s="69" t="n">
        <v>17.5408532906501</v>
      </c>
      <c r="S258" s="69" t="n">
        <v>8.67168391467022</v>
      </c>
      <c r="T258" s="69" t="n">
        <v>1291.7535512</v>
      </c>
      <c r="U258" s="69" t="n">
        <v>14.5268932453374</v>
      </c>
      <c r="V258" s="69" t="n">
        <v>7.39072885979198</v>
      </c>
      <c r="W258" s="69" t="n">
        <v>14.4036367539789</v>
      </c>
      <c r="X258" s="69" t="n">
        <v>4456.6372772</v>
      </c>
      <c r="Y258" s="69" t="n">
        <v>8.38358585992289</v>
      </c>
      <c r="Z258" s="69" t="n">
        <v>25.4985153411257</v>
      </c>
      <c r="AA258" s="69" t="n">
        <v>8.37127068933989</v>
      </c>
    </row>
    <row r="259">
      <c r="A259" s="69" t="s">
        <v>155</v>
      </c>
      <c r="B259" s="69" t="s">
        <v>156</v>
      </c>
      <c r="C259" s="69" t="s">
        <v>16</v>
      </c>
      <c r="D259" s="69" t="n">
        <v>177.7069377</v>
      </c>
      <c r="E259" s="69" t="n">
        <v>40.0147070739292</v>
      </c>
      <c r="F259" s="69" t="n">
        <v>2.79906439556862</v>
      </c>
      <c r="G259" s="69" t="n">
        <v>40.97171956954</v>
      </c>
      <c r="H259" s="69" t="n">
        <v>1275.3461571</v>
      </c>
      <c r="I259" s="69" t="n">
        <v>18.290154923865</v>
      </c>
      <c r="J259" s="69" t="n">
        <v>20.0879946870182</v>
      </c>
      <c r="K259" s="69" t="n">
        <v>16.6013241535726</v>
      </c>
      <c r="L259" s="69" t="n">
        <v>3943.7801769</v>
      </c>
      <c r="M259" s="69" t="n">
        <v>11.0265554988868</v>
      </c>
      <c r="N259" s="69" t="n">
        <v>62.1185352692625</v>
      </c>
      <c r="O259" s="69" t="n">
        <v>6.06535986089663</v>
      </c>
      <c r="P259" s="69" t="n">
        <v>463.8229918</v>
      </c>
      <c r="Q259" s="69" t="n">
        <v>29.4612978289176</v>
      </c>
      <c r="R259" s="69" t="n">
        <v>7.3056822597731</v>
      </c>
      <c r="S259" s="69" t="n">
        <v>28.6198636553625</v>
      </c>
      <c r="T259" s="69" t="n">
        <v>185.9984071</v>
      </c>
      <c r="U259" s="69" t="n">
        <v>44.8185408612796</v>
      </c>
      <c r="V259" s="69" t="n">
        <v>2.92966344299391</v>
      </c>
      <c r="W259" s="69" t="n">
        <v>43.5744392432688</v>
      </c>
      <c r="X259" s="69" t="n">
        <v>302.1430913</v>
      </c>
      <c r="Y259" s="69" t="n">
        <v>39.6011193826448</v>
      </c>
      <c r="Z259" s="69" t="n">
        <v>4.7590599453837</v>
      </c>
      <c r="AA259" s="69" t="n">
        <v>39.5360020340764</v>
      </c>
    </row>
    <row r="260">
      <c r="A260" s="69" t="s">
        <v>155</v>
      </c>
      <c r="B260" s="69" t="s">
        <v>156</v>
      </c>
      <c r="C260" s="69" t="s">
        <v>17</v>
      </c>
      <c r="D260" s="69" t="n">
        <v>171.3444957</v>
      </c>
      <c r="E260" s="69" t="n">
        <v>43.9497962395742</v>
      </c>
      <c r="F260" s="69" t="n">
        <v>0.604572728265559</v>
      </c>
      <c r="G260" s="69" t="n">
        <v>44.3233005976291</v>
      </c>
      <c r="H260" s="69" t="n">
        <v>4438.4877158</v>
      </c>
      <c r="I260" s="69" t="n">
        <v>10.3323198451399</v>
      </c>
      <c r="J260" s="69" t="n">
        <v>15.6607810291882</v>
      </c>
      <c r="K260" s="69" t="n">
        <v>10.5659180590835</v>
      </c>
      <c r="L260" s="69" t="n">
        <v>12001.8330926</v>
      </c>
      <c r="M260" s="69" t="n">
        <v>5.71098551856443</v>
      </c>
      <c r="N260" s="69" t="n">
        <v>42.3473245950384</v>
      </c>
      <c r="O260" s="69" t="n">
        <v>4.99029028661956</v>
      </c>
      <c r="P260" s="69" t="n">
        <v>4999.5795657</v>
      </c>
      <c r="Q260" s="69" t="n">
        <v>9.1519948863292</v>
      </c>
      <c r="R260" s="69" t="n">
        <v>17.6405401636487</v>
      </c>
      <c r="S260" s="69" t="n">
        <v>8.74655896971425</v>
      </c>
      <c r="T260" s="69" t="n">
        <v>1443.0664279</v>
      </c>
      <c r="U260" s="69" t="n">
        <v>15.2082231825888</v>
      </c>
      <c r="V260" s="69" t="n">
        <v>5.09172240298547</v>
      </c>
      <c r="W260" s="69" t="n">
        <v>15.0433969955995</v>
      </c>
      <c r="X260" s="69" t="n">
        <v>5287.1086323</v>
      </c>
      <c r="Y260" s="69" t="n">
        <v>9.78409696609977</v>
      </c>
      <c r="Z260" s="69" t="n">
        <v>18.6550590808737</v>
      </c>
      <c r="AA260" s="69" t="n">
        <v>9.11600729808076</v>
      </c>
    </row>
    <row r="261">
      <c r="A261" s="69" t="s">
        <v>157</v>
      </c>
      <c r="B261" s="69" t="s">
        <v>158</v>
      </c>
      <c r="C261" s="69" t="s">
        <v>16</v>
      </c>
      <c r="D261" s="69" t="n">
        <v>35.1015873</v>
      </c>
      <c r="E261" s="69" t="n">
        <v>99.9999999999996</v>
      </c>
      <c r="F261" s="69" t="n">
        <v>0.585555027149571</v>
      </c>
      <c r="G261" s="69" t="n">
        <v>100.492220250188</v>
      </c>
      <c r="H261" s="69" t="n">
        <v>936.6346292</v>
      </c>
      <c r="I261" s="69" t="n">
        <v>22.1370283550596</v>
      </c>
      <c r="J261" s="69" t="n">
        <v>15.6246813297367</v>
      </c>
      <c r="K261" s="69" t="n">
        <v>18.9190624432081</v>
      </c>
      <c r="L261" s="69" t="n">
        <v>3118.5988437</v>
      </c>
      <c r="M261" s="69" t="n">
        <v>14.6266987374295</v>
      </c>
      <c r="N261" s="69" t="n">
        <v>52.0236083623311</v>
      </c>
      <c r="O261" s="69" t="n">
        <v>9.44544321806085</v>
      </c>
      <c r="P261" s="69" t="n">
        <v>589.0957582</v>
      </c>
      <c r="Q261" s="69" t="n">
        <v>36.9702040157699</v>
      </c>
      <c r="R261" s="69" t="n">
        <v>9.82713344950353</v>
      </c>
      <c r="S261" s="69" t="n">
        <v>32.9480322709667</v>
      </c>
      <c r="T261" s="69" t="n">
        <v>435.5635813</v>
      </c>
      <c r="U261" s="69" t="n">
        <v>37.7685842375301</v>
      </c>
      <c r="V261" s="69" t="n">
        <v>7.26595189253695</v>
      </c>
      <c r="W261" s="69" t="n">
        <v>35.1226730921081</v>
      </c>
      <c r="X261" s="69" t="n">
        <v>879.5894861</v>
      </c>
      <c r="Y261" s="69" t="n">
        <v>26.9251286823947</v>
      </c>
      <c r="Z261" s="69" t="n">
        <v>14.6730699387421</v>
      </c>
      <c r="AA261" s="69" t="n">
        <v>23.5629160480406</v>
      </c>
    </row>
    <row r="262">
      <c r="A262" s="69" t="s">
        <v>157</v>
      </c>
      <c r="B262" s="69" t="s">
        <v>158</v>
      </c>
      <c r="C262" s="69" t="s">
        <v>17</v>
      </c>
      <c r="D262" s="69" t="n">
        <v>244.4528149</v>
      </c>
      <c r="E262" s="69" t="n">
        <v>40.2675862419499</v>
      </c>
      <c r="F262" s="69" t="n">
        <v>0.786662655521188</v>
      </c>
      <c r="G262" s="69" t="n">
        <v>40.257916296297</v>
      </c>
      <c r="H262" s="69" t="n">
        <v>3123.1598514</v>
      </c>
      <c r="I262" s="69" t="n">
        <v>12.8471472976473</v>
      </c>
      <c r="J262" s="69" t="n">
        <v>10.0505008433817</v>
      </c>
      <c r="K262" s="69" t="n">
        <v>12.7411894321618</v>
      </c>
      <c r="L262" s="69" t="n">
        <v>11612.0970423</v>
      </c>
      <c r="M262" s="69" t="n">
        <v>5.73643252619402</v>
      </c>
      <c r="N262" s="69" t="n">
        <v>37.3683694303225</v>
      </c>
      <c r="O262" s="69" t="n">
        <v>5.23345796226047</v>
      </c>
      <c r="P262" s="69" t="n">
        <v>5390.2747177</v>
      </c>
      <c r="Q262" s="69" t="n">
        <v>8.99926870636559</v>
      </c>
      <c r="R262" s="69" t="n">
        <v>17.3462016592005</v>
      </c>
      <c r="S262" s="69" t="n">
        <v>8.15448906189824</v>
      </c>
      <c r="T262" s="69" t="n">
        <v>1660.1205814</v>
      </c>
      <c r="U262" s="69" t="n">
        <v>16.7402281134982</v>
      </c>
      <c r="V262" s="69" t="n">
        <v>5.34235969253918</v>
      </c>
      <c r="W262" s="69" t="n">
        <v>16.6324577254988</v>
      </c>
      <c r="X262" s="69" t="n">
        <v>9044.563808</v>
      </c>
      <c r="Y262" s="69" t="n">
        <v>7.82195682355237</v>
      </c>
      <c r="Z262" s="69" t="n">
        <v>29.105905719035</v>
      </c>
      <c r="AA262" s="69" t="n">
        <v>7.3049076843121</v>
      </c>
    </row>
    <row r="263">
      <c r="A263" s="69" t="s">
        <v>159</v>
      </c>
      <c r="B263" s="69" t="s">
        <v>160</v>
      </c>
      <c r="C263" s="69" t="s">
        <v>16</v>
      </c>
      <c r="D263" s="69" t="n">
        <v>46.2952263</v>
      </c>
      <c r="E263" s="69" t="n">
        <v>70.2785099126594</v>
      </c>
      <c r="F263" s="69" t="n">
        <v>2.38350369332108</v>
      </c>
      <c r="G263" s="69" t="n">
        <v>69.9014698610818</v>
      </c>
      <c r="H263" s="69" t="n">
        <v>360.6596211</v>
      </c>
      <c r="I263" s="69" t="n">
        <v>27.5713501435677</v>
      </c>
      <c r="J263" s="69" t="n">
        <v>18.5685135947512</v>
      </c>
      <c r="K263" s="69" t="n">
        <v>26.5471230834317</v>
      </c>
      <c r="L263" s="69" t="n">
        <v>979.1195594</v>
      </c>
      <c r="M263" s="69" t="n">
        <v>17.9264648960967</v>
      </c>
      <c r="N263" s="69" t="n">
        <v>50.4098429265657</v>
      </c>
      <c r="O263" s="69" t="n">
        <v>12.8406205518583</v>
      </c>
      <c r="P263" s="69" t="n">
        <v>279.31307</v>
      </c>
      <c r="Q263" s="69" t="n">
        <v>33.4956945711021</v>
      </c>
      <c r="R263" s="69" t="n">
        <v>14.3803970116429</v>
      </c>
      <c r="S263" s="69" t="n">
        <v>29.6335062227874</v>
      </c>
      <c r="T263" s="69" t="n">
        <v>69.8396248</v>
      </c>
      <c r="U263" s="69" t="n">
        <v>57.9872389835399</v>
      </c>
      <c r="V263" s="69" t="n">
        <v>3.59568398202125</v>
      </c>
      <c r="W263" s="69" t="n">
        <v>55.0329389304113</v>
      </c>
      <c r="X263" s="69" t="n">
        <v>207.0911096</v>
      </c>
      <c r="Y263" s="69" t="n">
        <v>58.4968750831785</v>
      </c>
      <c r="Z263" s="69" t="n">
        <v>10.662058791698</v>
      </c>
      <c r="AA263" s="69" t="n">
        <v>53.7252309813943</v>
      </c>
    </row>
    <row r="264">
      <c r="A264" s="69" t="s">
        <v>159</v>
      </c>
      <c r="B264" s="69" t="s">
        <v>160</v>
      </c>
      <c r="C264" s="69" t="s">
        <v>17</v>
      </c>
      <c r="D264" s="69" t="n">
        <v>159.1879082</v>
      </c>
      <c r="E264" s="69" t="n">
        <v>37.1733807178242</v>
      </c>
      <c r="F264" s="69" t="n">
        <v>0.843681361503657</v>
      </c>
      <c r="G264" s="69" t="n">
        <v>37.501816152412</v>
      </c>
      <c r="H264" s="69" t="n">
        <v>2672.2771708</v>
      </c>
      <c r="I264" s="69" t="n">
        <v>9.48214892625382</v>
      </c>
      <c r="J264" s="69" t="n">
        <v>14.1628247224853</v>
      </c>
      <c r="K264" s="69" t="n">
        <v>9.13961769832145</v>
      </c>
      <c r="L264" s="69" t="n">
        <v>7313.9523314</v>
      </c>
      <c r="M264" s="69" t="n">
        <v>5.76473007293366</v>
      </c>
      <c r="N264" s="69" t="n">
        <v>38.7632787609455</v>
      </c>
      <c r="O264" s="69" t="n">
        <v>5.24222370823117</v>
      </c>
      <c r="P264" s="69" t="n">
        <v>3204.1554982</v>
      </c>
      <c r="Q264" s="69" t="n">
        <v>9.52275528043807</v>
      </c>
      <c r="R264" s="69" t="n">
        <v>16.9817312367373</v>
      </c>
      <c r="S264" s="69" t="n">
        <v>9.08542490541585</v>
      </c>
      <c r="T264" s="69" t="n">
        <v>908.7386622</v>
      </c>
      <c r="U264" s="69" t="n">
        <v>18.3350667868486</v>
      </c>
      <c r="V264" s="69" t="n">
        <v>4.81623183849279</v>
      </c>
      <c r="W264" s="69" t="n">
        <v>17.9221957901398</v>
      </c>
      <c r="X264" s="69" t="n">
        <v>4609.9383946</v>
      </c>
      <c r="Y264" s="69" t="n">
        <v>7.72163765718483</v>
      </c>
      <c r="Z264" s="69" t="n">
        <v>24.4322520798355</v>
      </c>
      <c r="AA264" s="69" t="n">
        <v>7.37431386268525</v>
      </c>
    </row>
    <row r="265">
      <c r="A265" s="69" t="s">
        <v>161</v>
      </c>
      <c r="B265" s="69" t="s">
        <v>162</v>
      </c>
      <c r="C265" s="69" t="s">
        <v>16</v>
      </c>
      <c r="D265" s="69" t="n">
        <v>193.1358812</v>
      </c>
      <c r="E265" s="69" t="n">
        <v>59.0215398722405</v>
      </c>
      <c r="F265" s="69" t="n">
        <v>2.10918774038212</v>
      </c>
      <c r="G265" s="69" t="n">
        <v>58.3445865430199</v>
      </c>
      <c r="H265" s="69" t="n">
        <v>2262.5261745</v>
      </c>
      <c r="I265" s="69" t="n">
        <v>16.8567441034346</v>
      </c>
      <c r="J265" s="69" t="n">
        <v>24.7084717759274</v>
      </c>
      <c r="K265" s="69" t="n">
        <v>13.0759343522344</v>
      </c>
      <c r="L265" s="69" t="n">
        <v>5248.355886</v>
      </c>
      <c r="M265" s="69" t="n">
        <v>12.1475189624762</v>
      </c>
      <c r="N265" s="69" t="n">
        <v>57.315957154799</v>
      </c>
      <c r="O265" s="69" t="n">
        <v>6.86908455143547</v>
      </c>
      <c r="P265" s="69" t="n">
        <v>899.3846883</v>
      </c>
      <c r="Q265" s="69" t="n">
        <v>28.414505811642</v>
      </c>
      <c r="R265" s="69" t="n">
        <v>9.82195098426773</v>
      </c>
      <c r="S265" s="69" t="n">
        <v>26.9888504294017</v>
      </c>
      <c r="T265" s="69" t="n">
        <v>187.5599057</v>
      </c>
      <c r="U265" s="69" t="n">
        <v>57.3602052210484</v>
      </c>
      <c r="V265" s="69" t="n">
        <v>2.04829393291249</v>
      </c>
      <c r="W265" s="69" t="n">
        <v>55.9579221039935</v>
      </c>
      <c r="X265" s="69" t="n">
        <v>365.9217711</v>
      </c>
      <c r="Y265" s="69" t="n">
        <v>37.8735769366183</v>
      </c>
      <c r="Z265" s="69" t="n">
        <v>3.99613841171131</v>
      </c>
      <c r="AA265" s="69" t="n">
        <v>37.8065602184824</v>
      </c>
    </row>
    <row r="266">
      <c r="A266" s="69" t="s">
        <v>161</v>
      </c>
      <c r="B266" s="69" t="s">
        <v>162</v>
      </c>
      <c r="C266" s="69" t="s">
        <v>17</v>
      </c>
      <c r="D266" s="69" t="n">
        <v>366.414512</v>
      </c>
      <c r="E266" s="69" t="n">
        <v>37.8692811430765</v>
      </c>
      <c r="F266" s="69" t="n">
        <v>0.790971711038553</v>
      </c>
      <c r="G266" s="69" t="n">
        <v>37.6078676917397</v>
      </c>
      <c r="H266" s="69" t="n">
        <v>5379.8515643</v>
      </c>
      <c r="I266" s="69" t="n">
        <v>9.72473307498585</v>
      </c>
      <c r="J266" s="69" t="n">
        <v>11.6133784486893</v>
      </c>
      <c r="K266" s="69" t="n">
        <v>10.0726934041358</v>
      </c>
      <c r="L266" s="69" t="n">
        <v>20989.6311497</v>
      </c>
      <c r="M266" s="69" t="n">
        <v>5.09962275247546</v>
      </c>
      <c r="N266" s="69" t="n">
        <v>45.3098988190357</v>
      </c>
      <c r="O266" s="69" t="n">
        <v>4.7171611498828</v>
      </c>
      <c r="P266" s="69" t="n">
        <v>8247.9096821</v>
      </c>
      <c r="Q266" s="69" t="n">
        <v>9.26690490195769</v>
      </c>
      <c r="R266" s="69" t="n">
        <v>17.8045983990451</v>
      </c>
      <c r="S266" s="69" t="n">
        <v>8.82691949636305</v>
      </c>
      <c r="T266" s="69" t="n">
        <v>1976.9157664</v>
      </c>
      <c r="U266" s="69" t="n">
        <v>17.4184481676147</v>
      </c>
      <c r="V266" s="69" t="n">
        <v>4.26752870074235</v>
      </c>
      <c r="W266" s="69" t="n">
        <v>17.9612450709484</v>
      </c>
      <c r="X266" s="69" t="n">
        <v>9363.8812129</v>
      </c>
      <c r="Y266" s="69" t="n">
        <v>10.6063707982996</v>
      </c>
      <c r="Z266" s="69" t="n">
        <v>20.213623921449</v>
      </c>
      <c r="AA266" s="69" t="n">
        <v>9.76415349227665</v>
      </c>
    </row>
    <row r="267">
      <c r="A267" s="69" t="s">
        <v>163</v>
      </c>
      <c r="B267" s="69" t="s">
        <v>164</v>
      </c>
      <c r="C267" s="69" t="s">
        <v>16</v>
      </c>
      <c r="D267" s="69" t="n">
        <v>60.89131</v>
      </c>
      <c r="E267" s="69" t="n">
        <v>57.205405453927</v>
      </c>
      <c r="F267" s="69" t="n">
        <v>2.25465343198399</v>
      </c>
      <c r="G267" s="69" t="n">
        <v>57.2413979524194</v>
      </c>
      <c r="H267" s="69" t="n">
        <v>574.5882671</v>
      </c>
      <c r="I267" s="69" t="n">
        <v>22.4570841496825</v>
      </c>
      <c r="J267" s="69" t="n">
        <v>21.2755713154266</v>
      </c>
      <c r="K267" s="69" t="n">
        <v>19.1834682433726</v>
      </c>
      <c r="L267" s="69" t="n">
        <v>1174.5272179</v>
      </c>
      <c r="M267" s="69" t="n">
        <v>15.0611708982843</v>
      </c>
      <c r="N267" s="69" t="n">
        <v>43.4898152593012</v>
      </c>
      <c r="O267" s="69" t="n">
        <v>10.8510057192512</v>
      </c>
      <c r="P267" s="69" t="n">
        <v>471.2120223</v>
      </c>
      <c r="Q267" s="69" t="n">
        <v>23.6269161625831</v>
      </c>
      <c r="R267" s="69" t="n">
        <v>17.4478066454936</v>
      </c>
      <c r="S267" s="69" t="n">
        <v>21.8274800769381</v>
      </c>
      <c r="T267" s="69" t="n">
        <v>136.1729979</v>
      </c>
      <c r="U267" s="69" t="n">
        <v>46.0948517845361</v>
      </c>
      <c r="V267" s="69" t="n">
        <v>5.04214668823488</v>
      </c>
      <c r="W267" s="69" t="n">
        <v>43.7717911625845</v>
      </c>
      <c r="X267" s="69" t="n">
        <v>283.3030737</v>
      </c>
      <c r="Y267" s="69" t="n">
        <v>33.7400432394769</v>
      </c>
      <c r="Z267" s="69" t="n">
        <v>10.4900066595598</v>
      </c>
      <c r="AA267" s="69" t="n">
        <v>32.2478888435325</v>
      </c>
    </row>
    <row r="268">
      <c r="A268" s="69" t="s">
        <v>163</v>
      </c>
      <c r="B268" s="69" t="s">
        <v>164</v>
      </c>
      <c r="C268" s="69" t="s">
        <v>17</v>
      </c>
      <c r="D268" s="69" t="n">
        <v>82.321967</v>
      </c>
      <c r="E268" s="69" t="n">
        <v>58.4362553386674</v>
      </c>
      <c r="F268" s="69" t="n">
        <v>0.36541969434537</v>
      </c>
      <c r="G268" s="69" t="n">
        <v>58.7998349071697</v>
      </c>
      <c r="H268" s="69" t="n">
        <v>2980.1376376</v>
      </c>
      <c r="I268" s="69" t="n">
        <v>10.318162937009</v>
      </c>
      <c r="J268" s="69" t="n">
        <v>13.228558844311</v>
      </c>
      <c r="K268" s="69" t="n">
        <v>10.6309880894815</v>
      </c>
      <c r="L268" s="69" t="n">
        <v>8423.8494888</v>
      </c>
      <c r="M268" s="69" t="n">
        <v>5.7524496004033</v>
      </c>
      <c r="N268" s="69" t="n">
        <v>37.392698663392</v>
      </c>
      <c r="O268" s="69" t="n">
        <v>5.37923395874975</v>
      </c>
      <c r="P268" s="69" t="n">
        <v>4401.587062</v>
      </c>
      <c r="Q268" s="69" t="n">
        <v>8.66288706996779</v>
      </c>
      <c r="R268" s="69" t="n">
        <v>19.5382430406525</v>
      </c>
      <c r="S268" s="69" t="n">
        <v>8.22119119590143</v>
      </c>
      <c r="T268" s="69" t="n">
        <v>955.8274386</v>
      </c>
      <c r="U268" s="69" t="n">
        <v>16.0161220261846</v>
      </c>
      <c r="V268" s="69" t="n">
        <v>4.24283071929185</v>
      </c>
      <c r="W268" s="69" t="n">
        <v>15.9426415318551</v>
      </c>
      <c r="X268" s="69" t="n">
        <v>5684.336134</v>
      </c>
      <c r="Y268" s="69" t="n">
        <v>7.83634375468058</v>
      </c>
      <c r="Z268" s="69" t="n">
        <v>25.2322490380073</v>
      </c>
      <c r="AA268" s="69" t="n">
        <v>7.38600512711019</v>
      </c>
    </row>
    <row r="269">
      <c r="A269" s="69" t="s">
        <v>165</v>
      </c>
      <c r="B269" s="69" t="s">
        <v>166</v>
      </c>
      <c r="C269" s="69" t="s">
        <v>16</v>
      </c>
      <c r="D269" s="69"/>
      <c r="E269" s="69"/>
      <c r="F269" s="69"/>
      <c r="G269" s="69"/>
      <c r="H269" s="69" t="n">
        <v>348.8953472</v>
      </c>
      <c r="I269" s="69" t="n">
        <v>36.1343940449612</v>
      </c>
      <c r="J269" s="69" t="n">
        <v>15.8481434780603</v>
      </c>
      <c r="K269" s="69" t="n">
        <v>32.4707460688101</v>
      </c>
      <c r="L269" s="69" t="n">
        <v>1099.1375483</v>
      </c>
      <c r="M269" s="69" t="n">
        <v>19.8126901017864</v>
      </c>
      <c r="N269" s="69" t="n">
        <v>49.9269758320864</v>
      </c>
      <c r="O269" s="69" t="n">
        <v>14.1644191479972</v>
      </c>
      <c r="P269" s="69" t="n">
        <v>458.0832282</v>
      </c>
      <c r="Q269" s="69" t="n">
        <v>32.4268249920039</v>
      </c>
      <c r="R269" s="69" t="n">
        <v>20.8078691323019</v>
      </c>
      <c r="S269" s="69" t="n">
        <v>27.5464028140203</v>
      </c>
      <c r="T269" s="69" t="n">
        <v>139.4011586</v>
      </c>
      <c r="U269" s="69" t="n">
        <v>49.1676882114687</v>
      </c>
      <c r="V269" s="69" t="n">
        <v>6.3321267544282</v>
      </c>
      <c r="W269" s="69" t="n">
        <v>50.3146442673969</v>
      </c>
      <c r="X269" s="69" t="n">
        <v>155.9730543</v>
      </c>
      <c r="Y269" s="69" t="n">
        <v>43.8314700408052</v>
      </c>
      <c r="Z269" s="69" t="n">
        <v>7.08488480312324</v>
      </c>
      <c r="AA269" s="69" t="n">
        <v>40.4069985487715</v>
      </c>
    </row>
    <row r="270">
      <c r="A270" s="69" t="s">
        <v>165</v>
      </c>
      <c r="B270" s="69" t="s">
        <v>166</v>
      </c>
      <c r="C270" s="69" t="s">
        <v>17</v>
      </c>
      <c r="D270" s="69" t="n">
        <v>149.7256498</v>
      </c>
      <c r="E270" s="69" t="n">
        <v>51.5530688454625</v>
      </c>
      <c r="F270" s="69" t="n">
        <v>0.519945888392452</v>
      </c>
      <c r="G270" s="69" t="n">
        <v>51.7394409352138</v>
      </c>
      <c r="H270" s="69" t="n">
        <v>2445.1571717</v>
      </c>
      <c r="I270" s="69" t="n">
        <v>13.6674524700559</v>
      </c>
      <c r="J270" s="69" t="n">
        <v>8.49119318965702</v>
      </c>
      <c r="K270" s="69" t="n">
        <v>13.9275127485317</v>
      </c>
      <c r="L270" s="69" t="n">
        <v>8484.0141728</v>
      </c>
      <c r="M270" s="69" t="n">
        <v>5.97943903046077</v>
      </c>
      <c r="N270" s="69" t="n">
        <v>29.4620747487359</v>
      </c>
      <c r="O270" s="69" t="n">
        <v>5.77417812841536</v>
      </c>
      <c r="P270" s="69" t="n">
        <v>5956.3882878</v>
      </c>
      <c r="Q270" s="69" t="n">
        <v>8.35169327511312</v>
      </c>
      <c r="R270" s="69" t="n">
        <v>20.6844959701124</v>
      </c>
      <c r="S270" s="69" t="n">
        <v>8.07299948353612</v>
      </c>
      <c r="T270" s="69" t="n">
        <v>1427.8611743</v>
      </c>
      <c r="U270" s="69" t="n">
        <v>15.9268269602861</v>
      </c>
      <c r="V270" s="69" t="n">
        <v>4.95847269832656</v>
      </c>
      <c r="W270" s="69" t="n">
        <v>15.3407370124286</v>
      </c>
      <c r="X270" s="69" t="n">
        <v>10333.2443109</v>
      </c>
      <c r="Y270" s="69" t="n">
        <v>6.86170997087411</v>
      </c>
      <c r="Z270" s="69" t="n">
        <v>35.8838175047757</v>
      </c>
      <c r="AA270" s="69" t="n">
        <v>6.50792684293954</v>
      </c>
    </row>
    <row r="271">
      <c r="A271" s="69" t="s">
        <v>167</v>
      </c>
      <c r="B271" s="69" t="s">
        <v>168</v>
      </c>
      <c r="C271" s="69" t="s">
        <v>16</v>
      </c>
      <c r="D271" s="69" t="n">
        <v>17.7865906</v>
      </c>
      <c r="E271" s="69" t="n">
        <v>100</v>
      </c>
      <c r="F271" s="69" t="n">
        <v>0.582532482371174</v>
      </c>
      <c r="G271" s="69" t="n">
        <v>97.023802126372</v>
      </c>
      <c r="H271" s="69" t="n">
        <v>860.2455858</v>
      </c>
      <c r="I271" s="69" t="n">
        <v>19.6860263711643</v>
      </c>
      <c r="J271" s="69" t="n">
        <v>28.174089560757</v>
      </c>
      <c r="K271" s="69" t="n">
        <v>16.0379837669581</v>
      </c>
      <c r="L271" s="69" t="n">
        <v>1559.9926931</v>
      </c>
      <c r="M271" s="69" t="n">
        <v>16.6341578061733</v>
      </c>
      <c r="N271" s="69" t="n">
        <v>51.0916586786698</v>
      </c>
      <c r="O271" s="69" t="n">
        <v>9.98547889610174</v>
      </c>
      <c r="P271" s="69" t="n">
        <v>379.6779889</v>
      </c>
      <c r="Q271" s="69" t="n">
        <v>29.3049902963693</v>
      </c>
      <c r="R271" s="69" t="n">
        <v>12.4349160752377</v>
      </c>
      <c r="S271" s="69" t="n">
        <v>28.7304724731886</v>
      </c>
      <c r="T271" s="69" t="n">
        <v>152.6288822</v>
      </c>
      <c r="U271" s="69" t="n">
        <v>57.5789839693782</v>
      </c>
      <c r="V271" s="69" t="n">
        <v>4.9987815894016</v>
      </c>
      <c r="W271" s="69" t="n">
        <v>53.610763207001</v>
      </c>
      <c r="X271" s="69" t="n">
        <v>82.9899433</v>
      </c>
      <c r="Y271" s="69" t="n">
        <v>72.9591806201454</v>
      </c>
      <c r="Z271" s="69" t="n">
        <v>2.71802161356275</v>
      </c>
      <c r="AA271" s="69" t="n">
        <v>73.5472151938269</v>
      </c>
    </row>
    <row r="272">
      <c r="A272" s="69" t="s">
        <v>167</v>
      </c>
      <c r="B272" s="69" t="s">
        <v>168</v>
      </c>
      <c r="C272" s="69" t="s">
        <v>17</v>
      </c>
      <c r="D272" s="69" t="n">
        <v>141.9076455</v>
      </c>
      <c r="E272" s="69" t="n">
        <v>44.2151058262102</v>
      </c>
      <c r="F272" s="69" t="n">
        <v>0.50977534120257</v>
      </c>
      <c r="G272" s="69" t="n">
        <v>44.0222846494491</v>
      </c>
      <c r="H272" s="69" t="n">
        <v>5467.7408257</v>
      </c>
      <c r="I272" s="69" t="n">
        <v>8.35129092281477</v>
      </c>
      <c r="J272" s="69" t="n">
        <v>19.6417848749977</v>
      </c>
      <c r="K272" s="69" t="n">
        <v>7.64647641610147</v>
      </c>
      <c r="L272" s="69" t="n">
        <v>11853.762502</v>
      </c>
      <c r="M272" s="69" t="n">
        <v>5.58627070354914</v>
      </c>
      <c r="N272" s="69" t="n">
        <v>42.5823133256854</v>
      </c>
      <c r="O272" s="69" t="n">
        <v>5.2703903267708</v>
      </c>
      <c r="P272" s="69" t="n">
        <v>4417.4522373</v>
      </c>
      <c r="Q272" s="69" t="n">
        <v>8.28681223267351</v>
      </c>
      <c r="R272" s="69" t="n">
        <v>15.8688294318551</v>
      </c>
      <c r="S272" s="69" t="n">
        <v>8.24198465451545</v>
      </c>
      <c r="T272" s="69" t="n">
        <v>1211.3629396</v>
      </c>
      <c r="U272" s="69" t="n">
        <v>17.1280423338397</v>
      </c>
      <c r="V272" s="69" t="n">
        <v>4.35158340961086</v>
      </c>
      <c r="W272" s="69" t="n">
        <v>16.6443078135461</v>
      </c>
      <c r="X272" s="69" t="n">
        <v>4745.0649133</v>
      </c>
      <c r="Y272" s="69" t="n">
        <v>11.1969033239279</v>
      </c>
      <c r="Z272" s="69" t="n">
        <v>17.0457136166483</v>
      </c>
      <c r="AA272" s="69" t="n">
        <v>11.2546970840435</v>
      </c>
    </row>
    <row r="273">
      <c r="A273" s="69" t="s">
        <v>169</v>
      </c>
      <c r="B273" s="69" t="s">
        <v>170</v>
      </c>
      <c r="C273" s="69" t="s">
        <v>16</v>
      </c>
      <c r="D273" s="69" t="n">
        <v>171.5493077</v>
      </c>
      <c r="E273" s="69" t="n">
        <v>45.794273430158</v>
      </c>
      <c r="F273" s="69" t="n">
        <v>5.98152875962729</v>
      </c>
      <c r="G273" s="69" t="n">
        <v>44.3972362525973</v>
      </c>
      <c r="H273" s="69" t="n">
        <v>479.7985072</v>
      </c>
      <c r="I273" s="69" t="n">
        <v>28.0819664637468</v>
      </c>
      <c r="J273" s="69" t="n">
        <v>16.7294675106581</v>
      </c>
      <c r="K273" s="69" t="n">
        <v>25.9992787498125</v>
      </c>
      <c r="L273" s="69" t="n">
        <v>1372.574394</v>
      </c>
      <c r="M273" s="69" t="n">
        <v>16.2432544568999</v>
      </c>
      <c r="N273" s="69" t="n">
        <v>47.8585039048747</v>
      </c>
      <c r="O273" s="69" t="n">
        <v>11.1886385960057</v>
      </c>
      <c r="P273" s="69" t="n">
        <v>401.5811252</v>
      </c>
      <c r="Q273" s="69" t="n">
        <v>30.9332908067822</v>
      </c>
      <c r="R273" s="69" t="n">
        <v>14.0022077728693</v>
      </c>
      <c r="S273" s="69" t="n">
        <v>27.9095789581584</v>
      </c>
      <c r="T273" s="69" t="n">
        <v>155.1442328</v>
      </c>
      <c r="U273" s="69" t="n">
        <v>49.260473562984</v>
      </c>
      <c r="V273" s="69" t="n">
        <v>5.4095216286525</v>
      </c>
      <c r="W273" s="69" t="n">
        <v>46.6119755023123</v>
      </c>
      <c r="X273" s="69" t="n">
        <v>287.3367661</v>
      </c>
      <c r="Y273" s="69" t="n">
        <v>34.1712779635353</v>
      </c>
      <c r="Z273" s="69" t="n">
        <v>10.0187704233181</v>
      </c>
      <c r="AA273" s="69" t="n">
        <v>33.2073120004021</v>
      </c>
    </row>
    <row r="274">
      <c r="A274" s="69" t="s">
        <v>169</v>
      </c>
      <c r="B274" s="69" t="s">
        <v>170</v>
      </c>
      <c r="C274" s="69" t="s">
        <v>17</v>
      </c>
      <c r="D274" s="69" t="n">
        <v>216.5368405</v>
      </c>
      <c r="E274" s="69" t="n">
        <v>40.5568340969831</v>
      </c>
      <c r="F274" s="69" t="n">
        <v>0.697876427262489</v>
      </c>
      <c r="G274" s="69" t="n">
        <v>40.6694212896324</v>
      </c>
      <c r="H274" s="69" t="n">
        <v>4759.8598043</v>
      </c>
      <c r="I274" s="69" t="n">
        <v>9.97235522333785</v>
      </c>
      <c r="J274" s="69" t="n">
        <v>15.3405487344552</v>
      </c>
      <c r="K274" s="69" t="n">
        <v>9.88222863683019</v>
      </c>
      <c r="L274" s="69" t="n">
        <v>11756.0102193</v>
      </c>
      <c r="M274" s="69" t="n">
        <v>5.6638685736313</v>
      </c>
      <c r="N274" s="69" t="n">
        <v>37.8884368671962</v>
      </c>
      <c r="O274" s="69" t="n">
        <v>5.42486049544695</v>
      </c>
      <c r="P274" s="69" t="n">
        <v>5996.9301137</v>
      </c>
      <c r="Q274" s="69" t="n">
        <v>8.11887873593783</v>
      </c>
      <c r="R274" s="69" t="n">
        <v>19.3275017434818</v>
      </c>
      <c r="S274" s="69" t="n">
        <v>7.62888897591531</v>
      </c>
      <c r="T274" s="69" t="n">
        <v>2004.3877665</v>
      </c>
      <c r="U274" s="69" t="n">
        <v>15.43383036935</v>
      </c>
      <c r="V274" s="69" t="n">
        <v>6.45993988876761</v>
      </c>
      <c r="W274" s="69" t="n">
        <v>15.5219558154241</v>
      </c>
      <c r="X274" s="69" t="n">
        <v>6294.2383794</v>
      </c>
      <c r="Y274" s="69" t="n">
        <v>8.54145796817009</v>
      </c>
      <c r="Z274" s="69" t="n">
        <v>20.2856963388367</v>
      </c>
      <c r="AA274" s="69" t="n">
        <v>8.28968257608839</v>
      </c>
    </row>
    <row r="275">
      <c r="A275" s="69" t="s">
        <v>171</v>
      </c>
      <c r="B275" s="69" t="s">
        <v>172</v>
      </c>
      <c r="C275" s="69" t="s">
        <v>16</v>
      </c>
      <c r="D275" s="69" t="n">
        <v>139.3772991</v>
      </c>
      <c r="E275" s="69" t="n">
        <v>70.5141682786414</v>
      </c>
      <c r="F275" s="69" t="n">
        <v>1.91700899967069</v>
      </c>
      <c r="G275" s="69" t="n">
        <v>69.5387171956215</v>
      </c>
      <c r="H275" s="69" t="n">
        <v>1839.2056873</v>
      </c>
      <c r="I275" s="69" t="n">
        <v>17.7200596793395</v>
      </c>
      <c r="J275" s="69" t="n">
        <v>25.2966148545464</v>
      </c>
      <c r="K275" s="69" t="n">
        <v>13.9057575588025</v>
      </c>
      <c r="L275" s="69" t="n">
        <v>4609.2210515</v>
      </c>
      <c r="M275" s="69" t="n">
        <v>12.2841997293468</v>
      </c>
      <c r="N275" s="69" t="n">
        <v>63.3956770166533</v>
      </c>
      <c r="O275" s="69" t="n">
        <v>6.11030782192204</v>
      </c>
      <c r="P275" s="69" t="n">
        <v>412.8177749</v>
      </c>
      <c r="Q275" s="69" t="n">
        <v>34.2749469864891</v>
      </c>
      <c r="R275" s="69" t="n">
        <v>5.67793603992522</v>
      </c>
      <c r="S275" s="69" t="n">
        <v>31.1761243667211</v>
      </c>
      <c r="T275" s="69" t="n">
        <v>36.3947047</v>
      </c>
      <c r="U275" s="69" t="n">
        <v>99.9999999999998</v>
      </c>
      <c r="V275" s="69" t="n">
        <v>0.50057632699712</v>
      </c>
      <c r="W275" s="69" t="n">
        <v>100.498258324874</v>
      </c>
      <c r="X275" s="69" t="n">
        <v>233.5439819</v>
      </c>
      <c r="Y275" s="69" t="n">
        <v>50.6056275503391</v>
      </c>
      <c r="Z275" s="69" t="n">
        <v>3.2121867622073</v>
      </c>
      <c r="AA275" s="69" t="n">
        <v>50.1091318840792</v>
      </c>
    </row>
    <row r="276">
      <c r="A276" s="69" t="s">
        <v>171</v>
      </c>
      <c r="B276" s="69" t="s">
        <v>172</v>
      </c>
      <c r="C276" s="69" t="s">
        <v>17</v>
      </c>
      <c r="D276" s="69" t="n">
        <v>110.033984</v>
      </c>
      <c r="E276" s="69" t="n">
        <v>70.321190481899</v>
      </c>
      <c r="F276" s="69" t="n">
        <v>0.269284086625666</v>
      </c>
      <c r="G276" s="69" t="n">
        <v>70.8366155158609</v>
      </c>
      <c r="H276" s="69" t="n">
        <v>4737.5837035</v>
      </c>
      <c r="I276" s="69" t="n">
        <v>11.8866943686035</v>
      </c>
      <c r="J276" s="69" t="n">
        <v>11.594198937754</v>
      </c>
      <c r="K276" s="69" t="n">
        <v>11.7394923045309</v>
      </c>
      <c r="L276" s="69" t="n">
        <v>18600.4709333</v>
      </c>
      <c r="M276" s="69" t="n">
        <v>5.13287096898224</v>
      </c>
      <c r="N276" s="69" t="n">
        <v>45.5205804970303</v>
      </c>
      <c r="O276" s="69" t="n">
        <v>5.14706293845906</v>
      </c>
      <c r="P276" s="69" t="n">
        <v>8007.9718467</v>
      </c>
      <c r="Q276" s="69" t="n">
        <v>8.82647390340642</v>
      </c>
      <c r="R276" s="69" t="n">
        <v>19.5977579477869</v>
      </c>
      <c r="S276" s="69" t="n">
        <v>8.25357845214998</v>
      </c>
      <c r="T276" s="69" t="n">
        <v>2115.4492428</v>
      </c>
      <c r="U276" s="69" t="n">
        <v>17.7921483667268</v>
      </c>
      <c r="V276" s="69" t="n">
        <v>5.17709889655868</v>
      </c>
      <c r="W276" s="69" t="n">
        <v>17.6568946772479</v>
      </c>
      <c r="X276" s="69" t="n">
        <v>7290.1636915</v>
      </c>
      <c r="Y276" s="69" t="n">
        <v>10.951981984879</v>
      </c>
      <c r="Z276" s="69" t="n">
        <v>17.8410796342444</v>
      </c>
      <c r="AA276" s="69" t="n">
        <v>10.0909122238017</v>
      </c>
    </row>
    <row r="277">
      <c r="A277" s="69" t="s">
        <v>173</v>
      </c>
      <c r="B277" s="69" t="s">
        <v>174</v>
      </c>
      <c r="C277" s="69" t="s">
        <v>16</v>
      </c>
      <c r="D277" s="69" t="n">
        <v>38.4769666</v>
      </c>
      <c r="E277" s="69" t="n">
        <v>49.244954788564</v>
      </c>
      <c r="F277" s="69" t="n">
        <v>2.33021819191124</v>
      </c>
      <c r="G277" s="69" t="n">
        <v>47.0894127917914</v>
      </c>
      <c r="H277" s="69" t="n">
        <v>421.7475439</v>
      </c>
      <c r="I277" s="69" t="n">
        <v>18.4416357391308</v>
      </c>
      <c r="J277" s="69" t="n">
        <v>25.5416132307495</v>
      </c>
      <c r="K277" s="69" t="n">
        <v>15.49030166937</v>
      </c>
      <c r="L277" s="69" t="n">
        <v>837.9950382</v>
      </c>
      <c r="M277" s="69" t="n">
        <v>15.1221653173799</v>
      </c>
      <c r="N277" s="69" t="n">
        <v>50.7501358681689</v>
      </c>
      <c r="O277" s="69" t="n">
        <v>9.089763472994</v>
      </c>
      <c r="P277" s="69" t="n">
        <v>182.1194649</v>
      </c>
      <c r="Q277" s="69" t="n">
        <v>27.1296037130152</v>
      </c>
      <c r="R277" s="69" t="n">
        <v>11.0294061021723</v>
      </c>
      <c r="S277" s="69" t="n">
        <v>26.2583955224219</v>
      </c>
      <c r="T277" s="69" t="n">
        <v>38.6779276</v>
      </c>
      <c r="U277" s="69" t="n">
        <v>57.1103336199313</v>
      </c>
      <c r="V277" s="69" t="n">
        <v>2.34238866737863</v>
      </c>
      <c r="W277" s="69" t="n">
        <v>57.9641604049175</v>
      </c>
      <c r="X277" s="69" t="n">
        <v>132.2003883</v>
      </c>
      <c r="Y277" s="69" t="n">
        <v>28.6485652248651</v>
      </c>
      <c r="Z277" s="69" t="n">
        <v>8.00623793961944</v>
      </c>
      <c r="AA277" s="69" t="n">
        <v>26.6009810001622</v>
      </c>
    </row>
    <row r="278">
      <c r="A278" s="69" t="s">
        <v>173</v>
      </c>
      <c r="B278" s="69" t="s">
        <v>174</v>
      </c>
      <c r="C278" s="69" t="s">
        <v>17</v>
      </c>
      <c r="D278" s="69" t="n">
        <v>90.7337517</v>
      </c>
      <c r="E278" s="69" t="n">
        <v>34.2633164086716</v>
      </c>
      <c r="F278" s="69" t="n">
        <v>0.922046272366767</v>
      </c>
      <c r="G278" s="69" t="n">
        <v>34.5334973526661</v>
      </c>
      <c r="H278" s="69" t="n">
        <v>2262.2303676</v>
      </c>
      <c r="I278" s="69" t="n">
        <v>9.00162139402507</v>
      </c>
      <c r="J278" s="69" t="n">
        <v>22.9890315191329</v>
      </c>
      <c r="K278" s="69" t="n">
        <v>8.28734520227886</v>
      </c>
      <c r="L278" s="69" t="n">
        <v>4213.5424659</v>
      </c>
      <c r="M278" s="69" t="n">
        <v>5.07435984291566</v>
      </c>
      <c r="N278" s="69" t="n">
        <v>42.8184777037294</v>
      </c>
      <c r="O278" s="69" t="n">
        <v>4.27592884141766</v>
      </c>
      <c r="P278" s="69" t="n">
        <v>1507.9589682</v>
      </c>
      <c r="Q278" s="69" t="n">
        <v>8.40360254888495</v>
      </c>
      <c r="R278" s="69" t="n">
        <v>15.3240433626955</v>
      </c>
      <c r="S278" s="69" t="n">
        <v>8.00904141315227</v>
      </c>
      <c r="T278" s="69" t="n">
        <v>457.7867602</v>
      </c>
      <c r="U278" s="69" t="n">
        <v>18.8152432719688</v>
      </c>
      <c r="V278" s="69" t="n">
        <v>4.65207894386306</v>
      </c>
      <c r="W278" s="69" t="n">
        <v>18.7972561873583</v>
      </c>
      <c r="X278" s="69" t="n">
        <v>1308.2247231</v>
      </c>
      <c r="Y278" s="69" t="n">
        <v>11.1900849290421</v>
      </c>
      <c r="Z278" s="69" t="n">
        <v>13.2943221982124</v>
      </c>
      <c r="AA278" s="69" t="n">
        <v>11.4097217345105</v>
      </c>
    </row>
    <row r="279">
      <c r="A279" s="69" t="s">
        <v>175</v>
      </c>
      <c r="B279" s="69" t="s">
        <v>176</v>
      </c>
      <c r="C279" s="69" t="s">
        <v>16</v>
      </c>
      <c r="D279" s="69" t="n">
        <v>433.9664424</v>
      </c>
      <c r="E279" s="69" t="n">
        <v>29.9525945658181</v>
      </c>
      <c r="F279" s="69" t="n">
        <v>7.62247111763931</v>
      </c>
      <c r="G279" s="69" t="n">
        <v>30.4227085213768</v>
      </c>
      <c r="H279" s="69" t="n">
        <v>1462.0377253</v>
      </c>
      <c r="I279" s="69" t="n">
        <v>16.902061801861</v>
      </c>
      <c r="J279" s="69" t="n">
        <v>25.680189169388</v>
      </c>
      <c r="K279" s="69" t="n">
        <v>13.6128059087533</v>
      </c>
      <c r="L279" s="69" t="n">
        <v>2981.9572331</v>
      </c>
      <c r="M279" s="69" t="n">
        <v>12.3471936138535</v>
      </c>
      <c r="N279" s="69" t="n">
        <v>52.3770519158934</v>
      </c>
      <c r="O279" s="69" t="n">
        <v>8.24949732068026</v>
      </c>
      <c r="P279" s="69" t="n">
        <v>589.0953763</v>
      </c>
      <c r="Q279" s="69" t="n">
        <v>24.9802626397508</v>
      </c>
      <c r="R279" s="69" t="n">
        <v>10.3472574205236</v>
      </c>
      <c r="S279" s="69" t="n">
        <v>23.9400443726672</v>
      </c>
      <c r="T279" s="69" t="n">
        <v>113.8548883</v>
      </c>
      <c r="U279" s="69" t="n">
        <v>58.9030073259947</v>
      </c>
      <c r="V279" s="69" t="n">
        <v>1.99982190528195</v>
      </c>
      <c r="W279" s="69" t="n">
        <v>55.8157273071879</v>
      </c>
      <c r="X279" s="69" t="n">
        <v>112.3397186</v>
      </c>
      <c r="Y279" s="69" t="n">
        <v>57.7833639226997</v>
      </c>
      <c r="Z279" s="69" t="n">
        <v>1.97320847127378</v>
      </c>
      <c r="AA279" s="69" t="n">
        <v>58.8029313407495</v>
      </c>
    </row>
    <row r="280">
      <c r="A280" s="69" t="s">
        <v>175</v>
      </c>
      <c r="B280" s="69" t="s">
        <v>176</v>
      </c>
      <c r="C280" s="69" t="s">
        <v>17</v>
      </c>
      <c r="D280" s="69" t="n">
        <v>329.592621</v>
      </c>
      <c r="E280" s="69" t="n">
        <v>29.9711779081624</v>
      </c>
      <c r="F280" s="69" t="n">
        <v>1.20628018991338</v>
      </c>
      <c r="G280" s="69" t="n">
        <v>30.1251206514797</v>
      </c>
      <c r="H280" s="69" t="n">
        <v>7472.9020184</v>
      </c>
      <c r="I280" s="69" t="n">
        <v>8.04650137973164</v>
      </c>
      <c r="J280" s="69" t="n">
        <v>27.3501683338949</v>
      </c>
      <c r="K280" s="69" t="n">
        <v>7.42537841234293</v>
      </c>
      <c r="L280" s="69" t="n">
        <v>13761.7691302</v>
      </c>
      <c r="M280" s="69" t="n">
        <v>5.41406595549412</v>
      </c>
      <c r="N280" s="69" t="n">
        <v>50.3668723818963</v>
      </c>
      <c r="O280" s="69" t="n">
        <v>4.25246093346166</v>
      </c>
      <c r="P280" s="69" t="n">
        <v>3462.0332674</v>
      </c>
      <c r="Q280" s="69" t="n">
        <v>10.3568192173895</v>
      </c>
      <c r="R280" s="69" t="n">
        <v>12.6707392131989</v>
      </c>
      <c r="S280" s="69" t="n">
        <v>10.4108554658985</v>
      </c>
      <c r="T280" s="69" t="n">
        <v>843.0758755</v>
      </c>
      <c r="U280" s="69" t="n">
        <v>22.2966835443303</v>
      </c>
      <c r="V280" s="69" t="n">
        <v>3.08558402831939</v>
      </c>
      <c r="W280" s="69" t="n">
        <v>22.0463613623273</v>
      </c>
      <c r="X280" s="69" t="n">
        <v>1453.6838496</v>
      </c>
      <c r="Y280" s="69" t="n">
        <v>16.018236906737</v>
      </c>
      <c r="Z280" s="69" t="n">
        <v>5.32035585277711</v>
      </c>
      <c r="AA280" s="69" t="n">
        <v>15.8343314260106</v>
      </c>
    </row>
    <row r="281">
      <c r="A281" s="69" t="s">
        <v>177</v>
      </c>
      <c r="B281" s="69" t="s">
        <v>178</v>
      </c>
      <c r="C281" s="69" t="s">
        <v>16</v>
      </c>
      <c r="D281" s="69" t="n">
        <v>142.946381</v>
      </c>
      <c r="E281" s="69" t="n">
        <v>39.578428977193</v>
      </c>
      <c r="F281" s="69" t="n">
        <v>3.06979631091519</v>
      </c>
      <c r="G281" s="69" t="n">
        <v>38.534046013853</v>
      </c>
      <c r="H281" s="69" t="n">
        <v>1752.2187095</v>
      </c>
      <c r="I281" s="69" t="n">
        <v>14.4460857230003</v>
      </c>
      <c r="J281" s="69" t="n">
        <v>37.6291760078884</v>
      </c>
      <c r="K281" s="69" t="n">
        <v>10.257515642376</v>
      </c>
      <c r="L281" s="69" t="n">
        <v>2232.0740686</v>
      </c>
      <c r="M281" s="69" t="n">
        <v>12.9009003297723</v>
      </c>
      <c r="N281" s="69" t="n">
        <v>47.9341463109705</v>
      </c>
      <c r="O281" s="69" t="n">
        <v>8.02521949615945</v>
      </c>
      <c r="P281" s="69" t="n">
        <v>476.2413669</v>
      </c>
      <c r="Q281" s="69" t="n">
        <v>27.9783854796707</v>
      </c>
      <c r="R281" s="69" t="n">
        <v>10.2273592446865</v>
      </c>
      <c r="S281" s="69" t="n">
        <v>23.9517892242737</v>
      </c>
      <c r="T281" s="69" t="n">
        <v>21.8197145</v>
      </c>
      <c r="U281" s="69" t="n">
        <v>100</v>
      </c>
      <c r="V281" s="69" t="n">
        <v>0.468581845925309</v>
      </c>
      <c r="W281" s="69" t="n">
        <v>100.406923579022</v>
      </c>
      <c r="X281" s="69" t="n">
        <v>31.2426217</v>
      </c>
      <c r="Y281" s="69" t="n">
        <v>99.9999999999999</v>
      </c>
      <c r="Z281" s="69" t="n">
        <v>0.670940279614205</v>
      </c>
      <c r="AA281" s="69" t="n">
        <v>101.144980708066</v>
      </c>
    </row>
    <row r="282">
      <c r="A282" s="69" t="s">
        <v>177</v>
      </c>
      <c r="B282" s="69" t="s">
        <v>178</v>
      </c>
      <c r="C282" s="69" t="s">
        <v>17</v>
      </c>
      <c r="D282" s="69" t="n">
        <v>276.1392928</v>
      </c>
      <c r="E282" s="69" t="n">
        <v>28.9442363892719</v>
      </c>
      <c r="F282" s="69" t="n">
        <v>1.27035257231386</v>
      </c>
      <c r="G282" s="69" t="n">
        <v>29.2760723453268</v>
      </c>
      <c r="H282" s="69" t="n">
        <v>5631.6091138</v>
      </c>
      <c r="I282" s="69" t="n">
        <v>7.39778176422707</v>
      </c>
      <c r="J282" s="69" t="n">
        <v>25.9076825012497</v>
      </c>
      <c r="K282" s="69" t="n">
        <v>6.79299865077957</v>
      </c>
      <c r="L282" s="69" t="n">
        <v>10878.2972128</v>
      </c>
      <c r="M282" s="69" t="n">
        <v>4.82481771573709</v>
      </c>
      <c r="N282" s="69" t="n">
        <v>50.0445724567134</v>
      </c>
      <c r="O282" s="69" t="n">
        <v>3.99755425583049</v>
      </c>
      <c r="P282" s="69" t="n">
        <v>3448.398949</v>
      </c>
      <c r="Q282" s="69" t="n">
        <v>10.5739167759546</v>
      </c>
      <c r="R282" s="69" t="n">
        <v>15.8640316298607</v>
      </c>
      <c r="S282" s="69" t="n">
        <v>10.0656730043688</v>
      </c>
      <c r="T282" s="69" t="n">
        <v>617.764026</v>
      </c>
      <c r="U282" s="69" t="n">
        <v>24.0660989754092</v>
      </c>
      <c r="V282" s="69" t="n">
        <v>2.84196468946729</v>
      </c>
      <c r="W282" s="69" t="n">
        <v>23.4170221316284</v>
      </c>
      <c r="X282" s="69" t="n">
        <v>885.0082081</v>
      </c>
      <c r="Y282" s="69" t="n">
        <v>17.8158047382458</v>
      </c>
      <c r="Z282" s="69" t="n">
        <v>4.071396150395</v>
      </c>
      <c r="AA282" s="69" t="n">
        <v>17.2044112691269</v>
      </c>
    </row>
    <row r="283">
      <c r="A283" s="69" t="s">
        <v>179</v>
      </c>
      <c r="B283" s="69" t="s">
        <v>180</v>
      </c>
      <c r="C283" s="69" t="s">
        <v>16</v>
      </c>
      <c r="D283" s="69" t="n">
        <v>107.2873495</v>
      </c>
      <c r="E283" s="69" t="n">
        <v>31.2885423411234</v>
      </c>
      <c r="F283" s="69" t="n">
        <v>4.45246453848853</v>
      </c>
      <c r="G283" s="69" t="n">
        <v>30.7824212920339</v>
      </c>
      <c r="H283" s="69" t="n">
        <v>1010.8524053</v>
      </c>
      <c r="I283" s="69" t="n">
        <v>8.08495188477068</v>
      </c>
      <c r="J283" s="69" t="n">
        <v>41.9507473082284</v>
      </c>
      <c r="K283" s="69" t="n">
        <v>6.58915342175642</v>
      </c>
      <c r="L283" s="69" t="n">
        <v>1148.0520055</v>
      </c>
      <c r="M283" s="69" t="n">
        <v>10.2008273127977</v>
      </c>
      <c r="N283" s="69" t="n">
        <v>47.6445812731108</v>
      </c>
      <c r="O283" s="69" t="n">
        <v>6.40221171900135</v>
      </c>
      <c r="P283" s="69" t="n">
        <v>107.5983678</v>
      </c>
      <c r="Q283" s="69" t="n">
        <v>27.2161594062514</v>
      </c>
      <c r="R283" s="69" t="n">
        <v>4.46537191254544</v>
      </c>
      <c r="S283" s="69" t="n">
        <v>27.0239834211469</v>
      </c>
      <c r="T283" s="69" t="n">
        <v>25.68185</v>
      </c>
      <c r="U283" s="69" t="n">
        <v>57.7781716594935</v>
      </c>
      <c r="V283" s="69" t="n">
        <v>1.0658062384865</v>
      </c>
      <c r="W283" s="69" t="n">
        <v>58.2980048337417</v>
      </c>
      <c r="X283" s="69" t="n">
        <v>10.1451805</v>
      </c>
      <c r="Y283" s="69" t="n">
        <v>99.9999999999999</v>
      </c>
      <c r="Z283" s="69" t="n">
        <v>0.421028729140292</v>
      </c>
      <c r="AA283" s="69" t="n">
        <v>100.676268952124</v>
      </c>
    </row>
    <row r="284">
      <c r="A284" s="69" t="s">
        <v>179</v>
      </c>
      <c r="B284" s="69" t="s">
        <v>180</v>
      </c>
      <c r="C284" s="69" t="s">
        <v>17</v>
      </c>
      <c r="D284" s="69" t="n">
        <v>152.3987306</v>
      </c>
      <c r="E284" s="69" t="n">
        <v>23.0867907148179</v>
      </c>
      <c r="F284" s="69" t="n">
        <v>3.50131227408713</v>
      </c>
      <c r="G284" s="69" t="n">
        <v>23.2493047843948</v>
      </c>
      <c r="H284" s="69" t="n">
        <v>1248.3241908</v>
      </c>
      <c r="I284" s="69" t="n">
        <v>8.34376785279946</v>
      </c>
      <c r="J284" s="69" t="n">
        <v>28.6798505084656</v>
      </c>
      <c r="K284" s="69" t="n">
        <v>7.88695528212671</v>
      </c>
      <c r="L284" s="69" t="n">
        <v>2427.6405991</v>
      </c>
      <c r="M284" s="69" t="n">
        <v>6.631097116349</v>
      </c>
      <c r="N284" s="69" t="n">
        <v>55.774269203139</v>
      </c>
      <c r="O284" s="69" t="n">
        <v>4.54286228672139</v>
      </c>
      <c r="P284" s="69" t="n">
        <v>400.7358917</v>
      </c>
      <c r="Q284" s="69" t="n">
        <v>12.0923376693346</v>
      </c>
      <c r="R284" s="69" t="n">
        <v>9.20677941838749</v>
      </c>
      <c r="S284" s="69" t="n">
        <v>12.6577978881805</v>
      </c>
      <c r="T284" s="69" t="n">
        <v>38.7575674</v>
      </c>
      <c r="U284" s="69" t="n">
        <v>49.0053625147677</v>
      </c>
      <c r="V284" s="69" t="n">
        <v>0.890442761019816</v>
      </c>
      <c r="W284" s="69" t="n">
        <v>49.1072694237768</v>
      </c>
      <c r="X284" s="69" t="n">
        <v>84.7605155</v>
      </c>
      <c r="Y284" s="69" t="n">
        <v>36.052368685488</v>
      </c>
      <c r="Z284" s="69" t="n">
        <v>1.94734583490095</v>
      </c>
      <c r="AA284" s="69" t="n">
        <v>36.5172083853709</v>
      </c>
    </row>
    <row r="285">
      <c r="A285" s="69" t="s">
        <v>181</v>
      </c>
      <c r="B285" s="69" t="s">
        <v>182</v>
      </c>
      <c r="C285" s="69" t="s">
        <v>16</v>
      </c>
      <c r="D285" s="69" t="n">
        <v>95.1720245</v>
      </c>
      <c r="E285" s="69" t="n">
        <v>45.6346501847588</v>
      </c>
      <c r="F285" s="69" t="n">
        <v>2.26043389265456</v>
      </c>
      <c r="G285" s="69" t="n">
        <v>45.9236662911314</v>
      </c>
      <c r="H285" s="69" t="n">
        <v>1445.8564233</v>
      </c>
      <c r="I285" s="69" t="n">
        <v>11.0165239091379</v>
      </c>
      <c r="J285" s="69" t="n">
        <v>34.340583593865</v>
      </c>
      <c r="K285" s="69" t="n">
        <v>8.94626811428629</v>
      </c>
      <c r="L285" s="69" t="n">
        <v>2268.6600144</v>
      </c>
      <c r="M285" s="69" t="n">
        <v>14.3796579780062</v>
      </c>
      <c r="N285" s="69" t="n">
        <v>53.8830188219852</v>
      </c>
      <c r="O285" s="69" t="n">
        <v>7.52992424596</v>
      </c>
      <c r="P285" s="69" t="n">
        <v>344.722086</v>
      </c>
      <c r="Q285" s="69" t="n">
        <v>26.1541664196441</v>
      </c>
      <c r="R285" s="69" t="n">
        <v>8.18750563345407</v>
      </c>
      <c r="S285" s="69" t="n">
        <v>26.7848598370749</v>
      </c>
      <c r="T285" s="69"/>
      <c r="U285" s="69"/>
      <c r="V285" s="69"/>
      <c r="W285" s="69"/>
      <c r="X285" s="69" t="n">
        <v>55.9326434</v>
      </c>
      <c r="Y285" s="69" t="n">
        <v>70.5697375974639</v>
      </c>
      <c r="Z285" s="69" t="n">
        <v>1.32845805804122</v>
      </c>
      <c r="AA285" s="69" t="n">
        <v>70.408881511752</v>
      </c>
    </row>
    <row r="286">
      <c r="A286" s="69" t="s">
        <v>181</v>
      </c>
      <c r="B286" s="69" t="s">
        <v>182</v>
      </c>
      <c r="C286" s="69" t="s">
        <v>17</v>
      </c>
      <c r="D286" s="69" t="n">
        <v>311.907458</v>
      </c>
      <c r="E286" s="69" t="n">
        <v>28.6376436422983</v>
      </c>
      <c r="F286" s="69" t="n">
        <v>2.2093148330564</v>
      </c>
      <c r="G286" s="69" t="n">
        <v>29.0133555482561</v>
      </c>
      <c r="H286" s="69" t="n">
        <v>3423.8035188</v>
      </c>
      <c r="I286" s="69" t="n">
        <v>6.89156345812153</v>
      </c>
      <c r="J286" s="69" t="n">
        <v>24.2516160019346</v>
      </c>
      <c r="K286" s="69" t="n">
        <v>6.87161507390695</v>
      </c>
      <c r="L286" s="69" t="n">
        <v>7330.7752146</v>
      </c>
      <c r="M286" s="69" t="n">
        <v>5.24566982200982</v>
      </c>
      <c r="N286" s="69" t="n">
        <v>51.9256273103223</v>
      </c>
      <c r="O286" s="69" t="n">
        <v>4.2196088766559</v>
      </c>
      <c r="P286" s="69" t="n">
        <v>1782.3736466</v>
      </c>
      <c r="Q286" s="69" t="n">
        <v>11.479973072349</v>
      </c>
      <c r="R286" s="69" t="n">
        <v>12.6249771670487</v>
      </c>
      <c r="S286" s="69" t="n">
        <v>11.0582777277362</v>
      </c>
      <c r="T286" s="69" t="n">
        <v>556.6625887</v>
      </c>
      <c r="U286" s="69" t="n">
        <v>21.7971556569097</v>
      </c>
      <c r="V286" s="69" t="n">
        <v>3.94297373364662</v>
      </c>
      <c r="W286" s="69" t="n">
        <v>21.0702700827119</v>
      </c>
      <c r="X286" s="69" t="n">
        <v>712.3141683</v>
      </c>
      <c r="Y286" s="69" t="n">
        <v>23.5264008323822</v>
      </c>
      <c r="Z286" s="69" t="n">
        <v>5.04549095399131</v>
      </c>
      <c r="AA286" s="69" t="n">
        <v>22.6063175587886</v>
      </c>
    </row>
    <row r="287">
      <c r="A287" s="69" t="s">
        <v>183</v>
      </c>
      <c r="B287" s="69" t="s">
        <v>184</v>
      </c>
      <c r="C287" s="69" t="s">
        <v>16</v>
      </c>
      <c r="D287" s="69" t="n">
        <v>196.3197786</v>
      </c>
      <c r="E287" s="69" t="n">
        <v>51.6487398200034</v>
      </c>
      <c r="F287" s="69" t="n">
        <v>2.86000410188364</v>
      </c>
      <c r="G287" s="69" t="n">
        <v>51.9049698973384</v>
      </c>
      <c r="H287" s="69" t="n">
        <v>1768.6740408</v>
      </c>
      <c r="I287" s="69" t="n">
        <v>19.3466946120066</v>
      </c>
      <c r="J287" s="69" t="n">
        <v>25.766201692238</v>
      </c>
      <c r="K287" s="69" t="n">
        <v>15.0347704430712</v>
      </c>
      <c r="L287" s="69" t="n">
        <v>3796.4649083</v>
      </c>
      <c r="M287" s="69" t="n">
        <v>11.6493794502353</v>
      </c>
      <c r="N287" s="69" t="n">
        <v>55.3072405023346</v>
      </c>
      <c r="O287" s="69" t="n">
        <v>6.72126356033741</v>
      </c>
      <c r="P287" s="69" t="n">
        <v>690.6633724</v>
      </c>
      <c r="Q287" s="69" t="n">
        <v>26.6418542826672</v>
      </c>
      <c r="R287" s="69" t="n">
        <v>10.0616458115993</v>
      </c>
      <c r="S287" s="69" t="n">
        <v>26.8288656097378</v>
      </c>
      <c r="T287" s="69" t="n">
        <v>73.3497671</v>
      </c>
      <c r="U287" s="69" t="n">
        <v>76.011697130753</v>
      </c>
      <c r="V287" s="69" t="n">
        <v>1.0685659706536</v>
      </c>
      <c r="W287" s="69" t="n">
        <v>77.3569389463995</v>
      </c>
      <c r="X287" s="69" t="n">
        <v>338.8462109</v>
      </c>
      <c r="Y287" s="69" t="n">
        <v>43.6822504975009</v>
      </c>
      <c r="Z287" s="69" t="n">
        <v>4.9363419212909</v>
      </c>
      <c r="AA287" s="69" t="n">
        <v>43.3980751395029</v>
      </c>
    </row>
    <row r="288">
      <c r="A288" s="69" t="s">
        <v>183</v>
      </c>
      <c r="B288" s="69" t="s">
        <v>184</v>
      </c>
      <c r="C288" s="69" t="s">
        <v>17</v>
      </c>
      <c r="D288" s="69" t="n">
        <v>364.8738686</v>
      </c>
      <c r="E288" s="69" t="n">
        <v>31.2457513323027</v>
      </c>
      <c r="F288" s="69" t="n">
        <v>1.14625739032362</v>
      </c>
      <c r="G288" s="69" t="n">
        <v>31.8614451946202</v>
      </c>
      <c r="H288" s="69" t="n">
        <v>6134.4009334</v>
      </c>
      <c r="I288" s="69" t="n">
        <v>9.23877605000211</v>
      </c>
      <c r="J288" s="69" t="n">
        <v>19.2713236277996</v>
      </c>
      <c r="K288" s="69" t="n">
        <v>8.65273108233177</v>
      </c>
      <c r="L288" s="69" t="n">
        <v>15838.1487944</v>
      </c>
      <c r="M288" s="69" t="n">
        <v>5.21957225770695</v>
      </c>
      <c r="N288" s="69" t="n">
        <v>49.7558106155539</v>
      </c>
      <c r="O288" s="69" t="n">
        <v>4.05902031985984</v>
      </c>
      <c r="P288" s="69" t="n">
        <v>5928.1239518</v>
      </c>
      <c r="Q288" s="69" t="n">
        <v>9.38789490713114</v>
      </c>
      <c r="R288" s="69" t="n">
        <v>18.623301023386</v>
      </c>
      <c r="S288" s="69" t="n">
        <v>9.00106091216303</v>
      </c>
      <c r="T288" s="69" t="n">
        <v>670.3669612</v>
      </c>
      <c r="U288" s="69" t="n">
        <v>27.5622066394144</v>
      </c>
      <c r="V288" s="69" t="n">
        <v>2.10596907488235</v>
      </c>
      <c r="W288" s="69" t="n">
        <v>27.5212319839974</v>
      </c>
      <c r="X288" s="69" t="n">
        <v>2895.842623</v>
      </c>
      <c r="Y288" s="69" t="n">
        <v>15.3421255783321</v>
      </c>
      <c r="Z288" s="69" t="n">
        <v>9.09733826805452</v>
      </c>
      <c r="AA288" s="69" t="n">
        <v>14.7643875477609</v>
      </c>
    </row>
    <row r="289">
      <c r="A289" s="69" t="s">
        <v>185</v>
      </c>
      <c r="B289" s="69" t="s">
        <v>186</v>
      </c>
      <c r="C289" s="69" t="s">
        <v>16</v>
      </c>
      <c r="D289" s="69" t="n">
        <v>222.3971191</v>
      </c>
      <c r="E289" s="69" t="n">
        <v>34.2690260607463</v>
      </c>
      <c r="F289" s="69" t="n">
        <v>3.49767729601285</v>
      </c>
      <c r="G289" s="69" t="n">
        <v>34.1256811177271</v>
      </c>
      <c r="H289" s="69" t="n">
        <v>2182.5468982</v>
      </c>
      <c r="I289" s="69" t="n">
        <v>11.9370693251394</v>
      </c>
      <c r="J289" s="69" t="n">
        <v>34.3252860658005</v>
      </c>
      <c r="K289" s="69" t="n">
        <v>9.08159333939396</v>
      </c>
      <c r="L289" s="69" t="n">
        <v>3457.6094487</v>
      </c>
      <c r="M289" s="69" t="n">
        <v>9.84513477110901</v>
      </c>
      <c r="N289" s="69" t="n">
        <v>54.3784115376048</v>
      </c>
      <c r="O289" s="69" t="n">
        <v>5.39066413575638</v>
      </c>
      <c r="P289" s="69" t="n">
        <v>328.4538057</v>
      </c>
      <c r="Q289" s="69" t="n">
        <v>34.2484789682676</v>
      </c>
      <c r="R289" s="69" t="n">
        <v>5.16564883409907</v>
      </c>
      <c r="S289" s="69" t="n">
        <v>33.8540092590221</v>
      </c>
      <c r="T289" s="69" t="n">
        <v>96.6157656</v>
      </c>
      <c r="U289" s="69" t="n">
        <v>57.2441562838908</v>
      </c>
      <c r="V289" s="69" t="n">
        <v>1.51949256871475</v>
      </c>
      <c r="W289" s="69" t="n">
        <v>58.2227318733904</v>
      </c>
      <c r="X289" s="69" t="n">
        <v>70.800004</v>
      </c>
      <c r="Y289" s="69" t="n">
        <v>70.828645085041</v>
      </c>
      <c r="Z289" s="69" t="n">
        <v>1.113483697768</v>
      </c>
      <c r="AA289" s="69" t="n">
        <v>69.2163019218255</v>
      </c>
    </row>
    <row r="290">
      <c r="A290" s="69" t="s">
        <v>185</v>
      </c>
      <c r="B290" s="69" t="s">
        <v>186</v>
      </c>
      <c r="C290" s="69" t="s">
        <v>17</v>
      </c>
      <c r="D290" s="69" t="n">
        <v>523.6283795</v>
      </c>
      <c r="E290" s="69" t="n">
        <v>25.1002455274195</v>
      </c>
      <c r="F290" s="69" t="n">
        <v>2.60364949930095</v>
      </c>
      <c r="G290" s="69" t="n">
        <v>24.7871544207564</v>
      </c>
      <c r="H290" s="69" t="n">
        <v>5036.7722523</v>
      </c>
      <c r="I290" s="69" t="n">
        <v>6.90770628099775</v>
      </c>
      <c r="J290" s="69" t="n">
        <v>25.0444591359163</v>
      </c>
      <c r="K290" s="69" t="n">
        <v>6.82558588509345</v>
      </c>
      <c r="L290" s="69" t="n">
        <v>10710.0708875</v>
      </c>
      <c r="M290" s="69" t="n">
        <v>3.95572352940685</v>
      </c>
      <c r="N290" s="69" t="n">
        <v>53.2539331239916</v>
      </c>
      <c r="O290" s="69" t="n">
        <v>3.2304601147229</v>
      </c>
      <c r="P290" s="69" t="n">
        <v>2643.700925</v>
      </c>
      <c r="Q290" s="69" t="n">
        <v>10.3637354903364</v>
      </c>
      <c r="R290" s="69" t="n">
        <v>13.145335239947</v>
      </c>
      <c r="S290" s="69" t="n">
        <v>9.87967914771742</v>
      </c>
      <c r="T290" s="69" t="n">
        <v>454.4796257</v>
      </c>
      <c r="U290" s="69" t="n">
        <v>23.9070028914928</v>
      </c>
      <c r="V290" s="69" t="n">
        <v>2.25981955184744</v>
      </c>
      <c r="W290" s="69" t="n">
        <v>23.8860776578346</v>
      </c>
      <c r="X290" s="69" t="n">
        <v>742.6716562</v>
      </c>
      <c r="Y290" s="69" t="n">
        <v>20.5254711811933</v>
      </c>
      <c r="Z290" s="69" t="n">
        <v>3.69280344899667</v>
      </c>
      <c r="AA290" s="69" t="n">
        <v>20.4502486120307</v>
      </c>
    </row>
    <row r="291">
      <c r="A291" s="69" t="s">
        <v>187</v>
      </c>
      <c r="B291" s="69" t="s">
        <v>188</v>
      </c>
      <c r="C291" s="69" t="s">
        <v>16</v>
      </c>
      <c r="D291" s="69" t="n">
        <v>200.1672238</v>
      </c>
      <c r="E291" s="69" t="n">
        <v>40.2027543063745</v>
      </c>
      <c r="F291" s="69" t="n">
        <v>2.57792429842931</v>
      </c>
      <c r="G291" s="69" t="n">
        <v>39.3134960307016</v>
      </c>
      <c r="H291" s="69" t="n">
        <v>2553.6638616</v>
      </c>
      <c r="I291" s="69" t="n">
        <v>14.9963905355813</v>
      </c>
      <c r="J291" s="69" t="n">
        <v>32.888262093384</v>
      </c>
      <c r="K291" s="69" t="n">
        <v>11.5640070678524</v>
      </c>
      <c r="L291" s="69" t="n">
        <v>4190.9040486</v>
      </c>
      <c r="M291" s="69" t="n">
        <v>11.2478137493271</v>
      </c>
      <c r="N291" s="69" t="n">
        <v>53.9740381775315</v>
      </c>
      <c r="O291" s="69" t="n">
        <v>7.45639272005986</v>
      </c>
      <c r="P291" s="69" t="n">
        <v>506.4851295</v>
      </c>
      <c r="Q291" s="69" t="n">
        <v>32.6428853920844</v>
      </c>
      <c r="R291" s="69" t="n">
        <v>6.5229476501895</v>
      </c>
      <c r="S291" s="69" t="n">
        <v>31.5110794764634</v>
      </c>
      <c r="T291" s="69" t="n">
        <v>221.6145951</v>
      </c>
      <c r="U291" s="69" t="n">
        <v>50.655223707335</v>
      </c>
      <c r="V291" s="69" t="n">
        <v>2.85414184574839</v>
      </c>
      <c r="W291" s="69" t="n">
        <v>49.6916334731084</v>
      </c>
      <c r="X291" s="69" t="n">
        <v>91.8316183</v>
      </c>
      <c r="Y291" s="69" t="n">
        <v>71.0414130176621</v>
      </c>
      <c r="Z291" s="69" t="n">
        <v>1.18268593471723</v>
      </c>
      <c r="AA291" s="69" t="n">
        <v>70.1785464225471</v>
      </c>
    </row>
    <row r="292">
      <c r="A292" s="69" t="s">
        <v>187</v>
      </c>
      <c r="B292" s="69" t="s">
        <v>188</v>
      </c>
      <c r="C292" s="69" t="s">
        <v>17</v>
      </c>
      <c r="D292" s="69" t="n">
        <v>361.0254762</v>
      </c>
      <c r="E292" s="69" t="n">
        <v>38.8897822121849</v>
      </c>
      <c r="F292" s="69" t="n">
        <v>1.03067453477498</v>
      </c>
      <c r="G292" s="69" t="n">
        <v>39.5392270330059</v>
      </c>
      <c r="H292" s="69" t="n">
        <v>10158.5894429</v>
      </c>
      <c r="I292" s="69" t="n">
        <v>6.8315901942879</v>
      </c>
      <c r="J292" s="69" t="n">
        <v>29.0012759161369</v>
      </c>
      <c r="K292" s="69" t="n">
        <v>6.14866939215434</v>
      </c>
      <c r="L292" s="69" t="n">
        <v>16515.7662578</v>
      </c>
      <c r="M292" s="69" t="n">
        <v>4.70988816623104</v>
      </c>
      <c r="N292" s="69" t="n">
        <v>47.1500789456205</v>
      </c>
      <c r="O292" s="69" t="n">
        <v>4.063552596365</v>
      </c>
      <c r="P292" s="69" t="n">
        <v>4897.4914224</v>
      </c>
      <c r="Q292" s="69" t="n">
        <v>12.2667648965452</v>
      </c>
      <c r="R292" s="69" t="n">
        <v>13.9816163293424</v>
      </c>
      <c r="S292" s="69" t="n">
        <v>11.2706357656434</v>
      </c>
      <c r="T292" s="69" t="n">
        <v>1022.5753615</v>
      </c>
      <c r="U292" s="69" t="n">
        <v>21.1836780743911</v>
      </c>
      <c r="V292" s="69" t="n">
        <v>2.91930197303446</v>
      </c>
      <c r="W292" s="69" t="n">
        <v>21.3602321684499</v>
      </c>
      <c r="X292" s="69" t="n">
        <v>2072.6296737</v>
      </c>
      <c r="Y292" s="69" t="n">
        <v>17.4336551170113</v>
      </c>
      <c r="Z292" s="69" t="n">
        <v>5.91705230109065</v>
      </c>
      <c r="AA292" s="69" t="n">
        <v>17.1623353020831</v>
      </c>
    </row>
    <row r="293">
      <c r="A293" s="69" t="s">
        <v>189</v>
      </c>
      <c r="B293" s="69" t="s">
        <v>190</v>
      </c>
      <c r="C293" s="69" t="s">
        <v>16</v>
      </c>
      <c r="D293" s="69" t="n">
        <v>439.8861711</v>
      </c>
      <c r="E293" s="69" t="n">
        <v>32.1740359481633</v>
      </c>
      <c r="F293" s="69" t="n">
        <v>8.8572258626961</v>
      </c>
      <c r="G293" s="69" t="n">
        <v>30.1477619513082</v>
      </c>
      <c r="H293" s="69" t="n">
        <v>1813.2316323</v>
      </c>
      <c r="I293" s="69" t="n">
        <v>16.9759064731802</v>
      </c>
      <c r="J293" s="69" t="n">
        <v>36.5099045248577</v>
      </c>
      <c r="K293" s="69" t="n">
        <v>12.4860612035115</v>
      </c>
      <c r="L293" s="69" t="n">
        <v>2260.8352295</v>
      </c>
      <c r="M293" s="69" t="n">
        <v>15.9146898280289</v>
      </c>
      <c r="N293" s="69" t="n">
        <v>45.5225228289107</v>
      </c>
      <c r="O293" s="69" t="n">
        <v>10.224551399427</v>
      </c>
      <c r="P293" s="69" t="n">
        <v>324.1556287</v>
      </c>
      <c r="Q293" s="69" t="n">
        <v>36.1638256034146</v>
      </c>
      <c r="R293" s="69" t="n">
        <v>6.52696039723299</v>
      </c>
      <c r="S293" s="69" t="n">
        <v>34.5328437377186</v>
      </c>
      <c r="T293" s="69" t="n">
        <v>41.6299061</v>
      </c>
      <c r="U293" s="69" t="n">
        <v>99.9999999999997</v>
      </c>
      <c r="V293" s="69" t="n">
        <v>0.838229308387845</v>
      </c>
      <c r="W293" s="69" t="n">
        <v>100.425280658943</v>
      </c>
      <c r="X293" s="69" t="n">
        <v>86.6716596</v>
      </c>
      <c r="Y293" s="69" t="n">
        <v>65.8537325572323</v>
      </c>
      <c r="Z293" s="69" t="n">
        <v>1.74515707791459</v>
      </c>
      <c r="AA293" s="69" t="n">
        <v>65.9719645113166</v>
      </c>
    </row>
    <row r="294">
      <c r="A294" s="69" t="s">
        <v>189</v>
      </c>
      <c r="B294" s="69" t="s">
        <v>190</v>
      </c>
      <c r="C294" s="69" t="s">
        <v>17</v>
      </c>
      <c r="D294" s="69" t="n">
        <v>728.1548491</v>
      </c>
      <c r="E294" s="69" t="n">
        <v>25.3567232986754</v>
      </c>
      <c r="F294" s="69" t="n">
        <v>2.67856583930863</v>
      </c>
      <c r="G294" s="69" t="n">
        <v>25.2651039131704</v>
      </c>
      <c r="H294" s="69" t="n">
        <v>6862.7580864</v>
      </c>
      <c r="I294" s="69" t="n">
        <v>7.31065167627102</v>
      </c>
      <c r="J294" s="69" t="n">
        <v>25.2451101525873</v>
      </c>
      <c r="K294" s="69" t="n">
        <v>7.26782978608482</v>
      </c>
      <c r="L294" s="69" t="n">
        <v>15378.317897</v>
      </c>
      <c r="M294" s="69" t="n">
        <v>4.43038320921339</v>
      </c>
      <c r="N294" s="69" t="n">
        <v>56.5701609154232</v>
      </c>
      <c r="O294" s="69" t="n">
        <v>3.67512391096606</v>
      </c>
      <c r="P294" s="69" t="n">
        <v>2620.0154357</v>
      </c>
      <c r="Q294" s="69" t="n">
        <v>12.7904038803336</v>
      </c>
      <c r="R294" s="69" t="n">
        <v>9.63790030815759</v>
      </c>
      <c r="S294" s="69" t="n">
        <v>12.2971778429853</v>
      </c>
      <c r="T294" s="69" t="n">
        <v>545.0344798</v>
      </c>
      <c r="U294" s="69" t="n">
        <v>31.0300493743369</v>
      </c>
      <c r="V294" s="69" t="n">
        <v>2.00494543247508</v>
      </c>
      <c r="W294" s="69" t="n">
        <v>30.9552401491786</v>
      </c>
      <c r="X294" s="69" t="n">
        <v>1050.2236765</v>
      </c>
      <c r="Y294" s="69" t="n">
        <v>22.3569154407635</v>
      </c>
      <c r="Z294" s="69" t="n">
        <v>3.86331735204813</v>
      </c>
      <c r="AA294" s="69" t="n">
        <v>22.2131875347075</v>
      </c>
    </row>
    <row r="295">
      <c r="A295" s="69" t="s">
        <v>191</v>
      </c>
      <c r="B295" s="69" t="s">
        <v>192</v>
      </c>
      <c r="C295" s="69" t="s">
        <v>16</v>
      </c>
      <c r="D295" s="69" t="n">
        <v>122.7977408</v>
      </c>
      <c r="E295" s="69" t="n">
        <v>32.8737777891151</v>
      </c>
      <c r="F295" s="69" t="n">
        <v>3.56592456361009</v>
      </c>
      <c r="G295" s="69" t="n">
        <v>33.1424463047396</v>
      </c>
      <c r="H295" s="69" t="n">
        <v>1039.6731376</v>
      </c>
      <c r="I295" s="69" t="n">
        <v>13.806506798584</v>
      </c>
      <c r="J295" s="69" t="n">
        <v>30.1910764427794</v>
      </c>
      <c r="K295" s="69" t="n">
        <v>11.6869964231095</v>
      </c>
      <c r="L295" s="69" t="n">
        <v>2058.3143182</v>
      </c>
      <c r="M295" s="69" t="n">
        <v>12.2998986341128</v>
      </c>
      <c r="N295" s="69" t="n">
        <v>59.7714057203545</v>
      </c>
      <c r="O295" s="69" t="n">
        <v>6.84586607392113</v>
      </c>
      <c r="P295" s="69" t="n">
        <v>147.049861</v>
      </c>
      <c r="Q295" s="69" t="n">
        <v>36.5415168723593</v>
      </c>
      <c r="R295" s="69" t="n">
        <v>4.27018207337695</v>
      </c>
      <c r="S295" s="69" t="n">
        <v>35.5954474517912</v>
      </c>
      <c r="T295" s="69" t="n">
        <v>22.1849289</v>
      </c>
      <c r="U295" s="69" t="n">
        <v>70.3184984357309</v>
      </c>
      <c r="V295" s="69" t="n">
        <v>0.644228325302002</v>
      </c>
      <c r="W295" s="69" t="n">
        <v>70.5689712221486</v>
      </c>
      <c r="X295" s="69" t="n">
        <v>53.6238318</v>
      </c>
      <c r="Y295" s="69" t="n">
        <v>57.2849200730358</v>
      </c>
      <c r="Z295" s="69" t="n">
        <v>1.55718287457708</v>
      </c>
      <c r="AA295" s="69" t="n">
        <v>57.0821439569874</v>
      </c>
    </row>
    <row r="296">
      <c r="A296" s="69" t="s">
        <v>191</v>
      </c>
      <c r="B296" s="69" t="s">
        <v>192</v>
      </c>
      <c r="C296" s="69" t="s">
        <v>17</v>
      </c>
      <c r="D296" s="69" t="n">
        <v>91.0762291</v>
      </c>
      <c r="E296" s="69" t="n">
        <v>34.7954776695332</v>
      </c>
      <c r="F296" s="69" t="n">
        <v>0.79150440060966</v>
      </c>
      <c r="G296" s="69" t="n">
        <v>34.8695143957428</v>
      </c>
      <c r="H296" s="69" t="n">
        <v>2475.8791295</v>
      </c>
      <c r="I296" s="69" t="n">
        <v>6.67939150261898</v>
      </c>
      <c r="J296" s="69" t="n">
        <v>21.5168024164152</v>
      </c>
      <c r="K296" s="69" t="n">
        <v>6.90493635136397</v>
      </c>
      <c r="L296" s="69" t="n">
        <v>6097.3240088</v>
      </c>
      <c r="M296" s="69" t="n">
        <v>5.06463890117286</v>
      </c>
      <c r="N296" s="69" t="n">
        <v>52.989224878966</v>
      </c>
      <c r="O296" s="69" t="n">
        <v>4.10743893240167</v>
      </c>
      <c r="P296" s="69" t="n">
        <v>1415.5731349</v>
      </c>
      <c r="Q296" s="69" t="n">
        <v>10.8227521812038</v>
      </c>
      <c r="R296" s="69" t="n">
        <v>12.3021382937138</v>
      </c>
      <c r="S296" s="69" t="n">
        <v>10.2305959738736</v>
      </c>
      <c r="T296" s="69" t="n">
        <v>529.9638605</v>
      </c>
      <c r="U296" s="69" t="n">
        <v>27.8448989278143</v>
      </c>
      <c r="V296" s="69" t="n">
        <v>4.60568835463384</v>
      </c>
      <c r="W296" s="69" t="n">
        <v>26.7649155437361</v>
      </c>
      <c r="X296" s="69" t="n">
        <v>896.9079245</v>
      </c>
      <c r="Y296" s="69" t="n">
        <v>14.0176849589808</v>
      </c>
      <c r="Z296" s="69" t="n">
        <v>7.79464165566146</v>
      </c>
      <c r="AA296" s="69" t="n">
        <v>13.4585830670275</v>
      </c>
    </row>
    <row r="297">
      <c r="A297" s="69" t="s">
        <v>193</v>
      </c>
      <c r="B297" s="69" t="s">
        <v>194</v>
      </c>
      <c r="C297" s="69" t="s">
        <v>16</v>
      </c>
      <c r="D297" s="69"/>
      <c r="E297" s="69"/>
      <c r="F297" s="69"/>
      <c r="G297" s="69"/>
      <c r="H297" s="69" t="n">
        <v>868.4809848</v>
      </c>
      <c r="I297" s="69" t="n">
        <v>24.863953122522</v>
      </c>
      <c r="J297" s="69" t="n">
        <v>40.0200522039488</v>
      </c>
      <c r="K297" s="69" t="n">
        <v>17.1774383072089</v>
      </c>
      <c r="L297" s="69" t="n">
        <v>1009.4756599</v>
      </c>
      <c r="M297" s="69" t="n">
        <v>27.7846529924323</v>
      </c>
      <c r="N297" s="69" t="n">
        <v>46.5171596325935</v>
      </c>
      <c r="O297" s="69" t="n">
        <v>16.9208019638015</v>
      </c>
      <c r="P297" s="69" t="n">
        <v>177.4114585</v>
      </c>
      <c r="Q297" s="69" t="n">
        <v>54.473116000396</v>
      </c>
      <c r="R297" s="69" t="n">
        <v>8.1752116108607</v>
      </c>
      <c r="S297" s="69" t="n">
        <v>53.8627057070464</v>
      </c>
      <c r="T297" s="69"/>
      <c r="U297" s="69"/>
      <c r="V297" s="69"/>
      <c r="W297" s="69"/>
      <c r="X297" s="69" t="n">
        <v>114.7464693</v>
      </c>
      <c r="Y297" s="69" t="n">
        <v>57.3835731426142</v>
      </c>
      <c r="Z297" s="69" t="n">
        <v>5.28757655259697</v>
      </c>
      <c r="AA297" s="69" t="n">
        <v>58.6169480533791</v>
      </c>
    </row>
    <row r="298">
      <c r="A298" s="69" t="s">
        <v>193</v>
      </c>
      <c r="B298" s="69" t="s">
        <v>194</v>
      </c>
      <c r="C298" s="69" t="s">
        <v>17</v>
      </c>
      <c r="D298" s="69" t="n">
        <v>73.5066803</v>
      </c>
      <c r="E298" s="69" t="n">
        <v>57.0284951092772</v>
      </c>
      <c r="F298" s="69" t="n">
        <v>0.294683843084546</v>
      </c>
      <c r="G298" s="69" t="n">
        <v>56.9591436334405</v>
      </c>
      <c r="H298" s="69" t="n">
        <v>2693.6489105</v>
      </c>
      <c r="I298" s="69" t="n">
        <v>11.9371067935929</v>
      </c>
      <c r="J298" s="69" t="n">
        <v>10.798675843162</v>
      </c>
      <c r="K298" s="69" t="n">
        <v>12.2993916844848</v>
      </c>
      <c r="L298" s="69" t="n">
        <v>9306.4680728</v>
      </c>
      <c r="M298" s="69" t="n">
        <v>6.88786966856941</v>
      </c>
      <c r="N298" s="69" t="n">
        <v>37.3090685913663</v>
      </c>
      <c r="O298" s="69" t="n">
        <v>6.67447838884314</v>
      </c>
      <c r="P298" s="69" t="n">
        <v>5169.795383</v>
      </c>
      <c r="Q298" s="69" t="n">
        <v>8.83360441960428</v>
      </c>
      <c r="R298" s="69" t="n">
        <v>20.7253975448975</v>
      </c>
      <c r="S298" s="69" t="n">
        <v>8.61428218221146</v>
      </c>
      <c r="T298" s="69" t="n">
        <v>1477.7004193</v>
      </c>
      <c r="U298" s="69" t="n">
        <v>17.0357289803764</v>
      </c>
      <c r="V298" s="69" t="n">
        <v>5.92401175933624</v>
      </c>
      <c r="W298" s="69" t="n">
        <v>16.6262395737265</v>
      </c>
      <c r="X298" s="69" t="n">
        <v>6223.1324926</v>
      </c>
      <c r="Y298" s="69" t="n">
        <v>10.2956562985465</v>
      </c>
      <c r="Z298" s="69" t="n">
        <v>24.9481624181534</v>
      </c>
      <c r="AA298" s="69" t="n">
        <v>9.78801526025014</v>
      </c>
    </row>
    <row r="299">
      <c r="A299" s="69" t="s">
        <v>195</v>
      </c>
      <c r="B299" s="69" t="s">
        <v>196</v>
      </c>
      <c r="C299" s="69" t="s">
        <v>16</v>
      </c>
      <c r="D299" s="69" t="n">
        <v>177.9984742</v>
      </c>
      <c r="E299" s="69" t="n">
        <v>36.6834667049696</v>
      </c>
      <c r="F299" s="69" t="n">
        <v>4.11216548552732</v>
      </c>
      <c r="G299" s="69" t="n">
        <v>36.1371619377559</v>
      </c>
      <c r="H299" s="69" t="n">
        <v>1452.9367136</v>
      </c>
      <c r="I299" s="69" t="n">
        <v>12.6783145019679</v>
      </c>
      <c r="J299" s="69" t="n">
        <v>33.5661091094982</v>
      </c>
      <c r="K299" s="69" t="n">
        <v>10.3643697541664</v>
      </c>
      <c r="L299" s="69" t="n">
        <v>2149.8191503</v>
      </c>
      <c r="M299" s="69" t="n">
        <v>11.6293604102671</v>
      </c>
      <c r="N299" s="69" t="n">
        <v>49.6656623025666</v>
      </c>
      <c r="O299" s="69" t="n">
        <v>7.5782882810038</v>
      </c>
      <c r="P299" s="69" t="n">
        <v>363.407846</v>
      </c>
      <c r="Q299" s="69" t="n">
        <v>28.4278756945495</v>
      </c>
      <c r="R299" s="69" t="n">
        <v>8.39553938991588</v>
      </c>
      <c r="S299" s="69" t="n">
        <v>26.4715167642513</v>
      </c>
      <c r="T299" s="69" t="n">
        <v>64.3793064</v>
      </c>
      <c r="U299" s="69" t="n">
        <v>57.9471526078193</v>
      </c>
      <c r="V299" s="69" t="n">
        <v>1.48730691625371</v>
      </c>
      <c r="W299" s="69" t="n">
        <v>58.3121923764319</v>
      </c>
      <c r="X299" s="69" t="n">
        <v>120.040976</v>
      </c>
      <c r="Y299" s="69" t="n">
        <v>48.1420498394419</v>
      </c>
      <c r="Z299" s="69" t="n">
        <v>2.77321679623821</v>
      </c>
      <c r="AA299" s="69" t="n">
        <v>45.8253244210353</v>
      </c>
    </row>
    <row r="300">
      <c r="A300" s="69" t="s">
        <v>195</v>
      </c>
      <c r="B300" s="69" t="s">
        <v>196</v>
      </c>
      <c r="C300" s="69" t="s">
        <v>17</v>
      </c>
      <c r="D300" s="69" t="n">
        <v>254.0262346</v>
      </c>
      <c r="E300" s="69" t="n">
        <v>35.9088927709356</v>
      </c>
      <c r="F300" s="69" t="n">
        <v>1.40593619184886</v>
      </c>
      <c r="G300" s="69" t="n">
        <v>35.7220303150829</v>
      </c>
      <c r="H300" s="69" t="n">
        <v>4284.5673542</v>
      </c>
      <c r="I300" s="69" t="n">
        <v>7.09182607004917</v>
      </c>
      <c r="J300" s="69" t="n">
        <v>23.7134102277635</v>
      </c>
      <c r="K300" s="69" t="n">
        <v>6.90170706424587</v>
      </c>
      <c r="L300" s="69" t="n">
        <v>9636.934675</v>
      </c>
      <c r="M300" s="69" t="n">
        <v>4.99737144981797</v>
      </c>
      <c r="N300" s="69" t="n">
        <v>53.3366770538498</v>
      </c>
      <c r="O300" s="69" t="n">
        <v>3.88832408070007</v>
      </c>
      <c r="P300" s="69" t="n">
        <v>2345.1746785</v>
      </c>
      <c r="Q300" s="69" t="n">
        <v>10.3572103278834</v>
      </c>
      <c r="R300" s="69" t="n">
        <v>12.9796277219261</v>
      </c>
      <c r="S300" s="69" t="n">
        <v>9.95651094180547</v>
      </c>
      <c r="T300" s="69" t="n">
        <v>574.2202462</v>
      </c>
      <c r="U300" s="69" t="n">
        <v>19.1845003184096</v>
      </c>
      <c r="V300" s="69" t="n">
        <v>3.17808523791322</v>
      </c>
      <c r="W300" s="69" t="n">
        <v>19.2843832813168</v>
      </c>
      <c r="X300" s="69" t="n">
        <v>973.1965507</v>
      </c>
      <c r="Y300" s="69" t="n">
        <v>14.3843594519041</v>
      </c>
      <c r="Z300" s="69" t="n">
        <v>5.38626356669856</v>
      </c>
      <c r="AA300" s="69" t="n">
        <v>14.6133674723744</v>
      </c>
    </row>
    <row r="301">
      <c r="A301" s="69" t="s">
        <v>197</v>
      </c>
      <c r="B301" s="69" t="s">
        <v>198</v>
      </c>
      <c r="C301" s="69" t="s">
        <v>16</v>
      </c>
      <c r="D301" s="69" t="n">
        <v>624.9398771</v>
      </c>
      <c r="E301" s="69" t="n">
        <v>36.6557939906958</v>
      </c>
      <c r="F301" s="69" t="n">
        <v>3.79145382220407</v>
      </c>
      <c r="G301" s="69" t="n">
        <v>34.7756911107003</v>
      </c>
      <c r="H301" s="69" t="n">
        <v>6222.9111498</v>
      </c>
      <c r="I301" s="69" t="n">
        <v>10.5806990585673</v>
      </c>
      <c r="J301" s="69" t="n">
        <v>37.7538402152086</v>
      </c>
      <c r="K301" s="69" t="n">
        <v>7.33898491420687</v>
      </c>
      <c r="L301" s="69" t="n">
        <v>8618.5195144</v>
      </c>
      <c r="M301" s="69" t="n">
        <v>7.60044282108974</v>
      </c>
      <c r="N301" s="69" t="n">
        <v>52.2877799161205</v>
      </c>
      <c r="O301" s="69" t="n">
        <v>5.70842372967976</v>
      </c>
      <c r="P301" s="69" t="n">
        <v>789.8437003</v>
      </c>
      <c r="Q301" s="69" t="n">
        <v>34.463090459881</v>
      </c>
      <c r="R301" s="69" t="n">
        <v>4.79191043199672</v>
      </c>
      <c r="S301" s="69" t="n">
        <v>33.151749554674</v>
      </c>
      <c r="T301" s="69" t="n">
        <v>226.6418449</v>
      </c>
      <c r="U301" s="69" t="n">
        <v>57.0075726200007</v>
      </c>
      <c r="V301" s="69" t="n">
        <v>1.37501561447004</v>
      </c>
      <c r="W301" s="69" t="n">
        <v>55.828054200094</v>
      </c>
      <c r="X301" s="69"/>
      <c r="Y301" s="69"/>
      <c r="Z301" s="69"/>
      <c r="AA301" s="69"/>
    </row>
    <row r="302">
      <c r="A302" s="69" t="s">
        <v>197</v>
      </c>
      <c r="B302" s="69" t="s">
        <v>198</v>
      </c>
      <c r="C302" s="69" t="s">
        <v>17</v>
      </c>
      <c r="D302" s="69" t="n">
        <v>1351.5137825</v>
      </c>
      <c r="E302" s="69" t="n">
        <v>23.3902148327332</v>
      </c>
      <c r="F302" s="69" t="n">
        <v>3.57909869821899</v>
      </c>
      <c r="G302" s="69" t="n">
        <v>23.2808224712353</v>
      </c>
      <c r="H302" s="69" t="n">
        <v>10920.1746571</v>
      </c>
      <c r="I302" s="69" t="n">
        <v>8.17734529853665</v>
      </c>
      <c r="J302" s="69" t="n">
        <v>28.9189673132694</v>
      </c>
      <c r="K302" s="69" t="n">
        <v>7.20564883567184</v>
      </c>
      <c r="L302" s="69" t="n">
        <v>20283.2640937</v>
      </c>
      <c r="M302" s="69" t="n">
        <v>5.40785759131323</v>
      </c>
      <c r="N302" s="69" t="n">
        <v>53.7144386194179</v>
      </c>
      <c r="O302" s="69" t="n">
        <v>4.33088069074516</v>
      </c>
      <c r="P302" s="69" t="n">
        <v>3247.0490449</v>
      </c>
      <c r="Q302" s="69" t="n">
        <v>14.46062342464</v>
      </c>
      <c r="R302" s="69" t="n">
        <v>8.59888308956612</v>
      </c>
      <c r="S302" s="69" t="n">
        <v>14.1732236866023</v>
      </c>
      <c r="T302" s="69" t="n">
        <v>749.8513366</v>
      </c>
      <c r="U302" s="69" t="n">
        <v>30.2455846831246</v>
      </c>
      <c r="V302" s="69" t="n">
        <v>1.98576735023627</v>
      </c>
      <c r="W302" s="69" t="n">
        <v>30.2289330579838</v>
      </c>
      <c r="X302" s="69" t="n">
        <v>1209.4355116</v>
      </c>
      <c r="Y302" s="69" t="n">
        <v>25.1322141322358</v>
      </c>
      <c r="Z302" s="69" t="n">
        <v>3.20284492929126</v>
      </c>
      <c r="AA302" s="69" t="n">
        <v>24.2174413023383</v>
      </c>
    </row>
    <row r="303">
      <c r="A303" s="69" t="s">
        <v>199</v>
      </c>
      <c r="B303" s="69" t="s">
        <v>200</v>
      </c>
      <c r="C303" s="69" t="s">
        <v>16</v>
      </c>
      <c r="D303" s="69" t="n">
        <v>286.2497995</v>
      </c>
      <c r="E303" s="69" t="n">
        <v>44.0467985277175</v>
      </c>
      <c r="F303" s="69" t="n">
        <v>3.35613517488777</v>
      </c>
      <c r="G303" s="69" t="n">
        <v>41.3411297503067</v>
      </c>
      <c r="H303" s="69" t="n">
        <v>2774.8261897</v>
      </c>
      <c r="I303" s="69" t="n">
        <v>18.4543273733376</v>
      </c>
      <c r="J303" s="69" t="n">
        <v>32.5334438512051</v>
      </c>
      <c r="K303" s="69" t="n">
        <v>13.0323366273929</v>
      </c>
      <c r="L303" s="69" t="n">
        <v>4817.910217</v>
      </c>
      <c r="M303" s="69" t="n">
        <v>13.6773099391095</v>
      </c>
      <c r="N303" s="69" t="n">
        <v>56.4875782514735</v>
      </c>
      <c r="O303" s="69" t="n">
        <v>8.24026402026422</v>
      </c>
      <c r="P303" s="69" t="n">
        <v>169.4095775</v>
      </c>
      <c r="Q303" s="69" t="n">
        <v>57.6104509909049</v>
      </c>
      <c r="R303" s="69" t="n">
        <v>1.98624223668888</v>
      </c>
      <c r="S303" s="69" t="n">
        <v>58.5686995891191</v>
      </c>
      <c r="T303" s="69" t="n">
        <v>132.0101135</v>
      </c>
      <c r="U303" s="69" t="n">
        <v>73.3031223119531</v>
      </c>
      <c r="V303" s="69" t="n">
        <v>1.5477522993279</v>
      </c>
      <c r="W303" s="69" t="n">
        <v>73.5055289692704</v>
      </c>
      <c r="X303" s="69" t="n">
        <v>348.7439905</v>
      </c>
      <c r="Y303" s="69" t="n">
        <v>44.0884729865316</v>
      </c>
      <c r="Z303" s="69" t="n">
        <v>4.08884818641689</v>
      </c>
      <c r="AA303" s="69" t="n">
        <v>43.1741649240616</v>
      </c>
    </row>
    <row r="304">
      <c r="A304" s="69" t="s">
        <v>199</v>
      </c>
      <c r="B304" s="69" t="s">
        <v>200</v>
      </c>
      <c r="C304" s="69" t="s">
        <v>17</v>
      </c>
      <c r="D304" s="69" t="n">
        <v>674.0412583</v>
      </c>
      <c r="E304" s="69" t="n">
        <v>34.548524415432</v>
      </c>
      <c r="F304" s="69" t="n">
        <v>1.51528848111691</v>
      </c>
      <c r="G304" s="69" t="n">
        <v>34.6299479878015</v>
      </c>
      <c r="H304" s="69" t="n">
        <v>8551.6817347</v>
      </c>
      <c r="I304" s="69" t="n">
        <v>9.98988588757983</v>
      </c>
      <c r="J304" s="69" t="n">
        <v>19.2247353811113</v>
      </c>
      <c r="K304" s="69" t="n">
        <v>9.60866406743327</v>
      </c>
      <c r="L304" s="69" t="n">
        <v>21809.7768634</v>
      </c>
      <c r="M304" s="69" t="n">
        <v>5.63104995196464</v>
      </c>
      <c r="N304" s="69" t="n">
        <v>49.0297934286557</v>
      </c>
      <c r="O304" s="69" t="n">
        <v>4.99011605757039</v>
      </c>
      <c r="P304" s="69" t="n">
        <v>6269.6368849</v>
      </c>
      <c r="Q304" s="69" t="n">
        <v>12.2634655541071</v>
      </c>
      <c r="R304" s="69" t="n">
        <v>14.0945504974509</v>
      </c>
      <c r="S304" s="69" t="n">
        <v>11.7115986463057</v>
      </c>
      <c r="T304" s="69" t="n">
        <v>2022.1001207</v>
      </c>
      <c r="U304" s="69" t="n">
        <v>17.5983259947299</v>
      </c>
      <c r="V304" s="69" t="n">
        <v>4.54581226717443</v>
      </c>
      <c r="W304" s="69" t="n">
        <v>17.5513198375067</v>
      </c>
      <c r="X304" s="69" t="n">
        <v>5155.4650591</v>
      </c>
      <c r="Y304" s="69" t="n">
        <v>14.9396135173833</v>
      </c>
      <c r="Z304" s="69" t="n">
        <v>11.5898199444907</v>
      </c>
      <c r="AA304" s="69" t="n">
        <v>14.636426829391</v>
      </c>
    </row>
    <row r="305">
      <c r="A305" s="69" t="s">
        <v>201</v>
      </c>
      <c r="B305" s="69" t="s">
        <v>202</v>
      </c>
      <c r="C305" s="69" t="s">
        <v>16</v>
      </c>
      <c r="D305" s="69" t="n">
        <v>390.0173506</v>
      </c>
      <c r="E305" s="69" t="n">
        <v>29.1310493405151</v>
      </c>
      <c r="F305" s="69" t="n">
        <v>5.43778151570507</v>
      </c>
      <c r="G305" s="69" t="n">
        <v>26.1141960352107</v>
      </c>
      <c r="H305" s="69" t="n">
        <v>2614.5519706</v>
      </c>
      <c r="I305" s="69" t="n">
        <v>14.4681559639354</v>
      </c>
      <c r="J305" s="69" t="n">
        <v>36.4531535730579</v>
      </c>
      <c r="K305" s="69" t="n">
        <v>9.05909052487439</v>
      </c>
      <c r="L305" s="69" t="n">
        <v>3981.0627815</v>
      </c>
      <c r="M305" s="69" t="n">
        <v>10.4354592219201</v>
      </c>
      <c r="N305" s="69" t="n">
        <v>55.5056065398084</v>
      </c>
      <c r="O305" s="69" t="n">
        <v>6.43557799831275</v>
      </c>
      <c r="P305" s="69" t="n">
        <v>115.3480194</v>
      </c>
      <c r="Q305" s="69" t="n">
        <v>50.3381297071572</v>
      </c>
      <c r="R305" s="69" t="n">
        <v>1.60822929236756</v>
      </c>
      <c r="S305" s="69" t="n">
        <v>51.0259618271548</v>
      </c>
      <c r="T305" s="69" t="n">
        <v>21.4562154</v>
      </c>
      <c r="U305" s="69" t="n">
        <v>100</v>
      </c>
      <c r="V305" s="69" t="n">
        <v>0.299151336010092</v>
      </c>
      <c r="W305" s="69" t="n">
        <v>100.052859381731</v>
      </c>
      <c r="X305" s="69" t="n">
        <v>49.9252124</v>
      </c>
      <c r="Y305" s="69" t="n">
        <v>70.5753305118107</v>
      </c>
      <c r="Z305" s="69" t="n">
        <v>0.696077743050977</v>
      </c>
      <c r="AA305" s="69" t="n">
        <v>72.0770685689432</v>
      </c>
    </row>
    <row r="306">
      <c r="A306" s="69" t="s">
        <v>201</v>
      </c>
      <c r="B306" s="69" t="s">
        <v>202</v>
      </c>
      <c r="C306" s="69" t="s">
        <v>17</v>
      </c>
      <c r="D306" s="69" t="n">
        <v>404.8785145</v>
      </c>
      <c r="E306" s="69" t="n">
        <v>27.7748019912</v>
      </c>
      <c r="F306" s="69" t="n">
        <v>1.77022311432582</v>
      </c>
      <c r="G306" s="69" t="n">
        <v>28.0663284669502</v>
      </c>
      <c r="H306" s="69" t="n">
        <v>7115.3443961</v>
      </c>
      <c r="I306" s="69" t="n">
        <v>7.03587874312285</v>
      </c>
      <c r="J306" s="69" t="n">
        <v>31.109942032661</v>
      </c>
      <c r="K306" s="69" t="n">
        <v>6.87142262429604</v>
      </c>
      <c r="L306" s="69" t="n">
        <v>11216.2299459</v>
      </c>
      <c r="M306" s="69" t="n">
        <v>5.25850887404905</v>
      </c>
      <c r="N306" s="69" t="n">
        <v>49.0399682738057</v>
      </c>
      <c r="O306" s="69" t="n">
        <v>4.26349917107153</v>
      </c>
      <c r="P306" s="69" t="n">
        <v>3128.5903716</v>
      </c>
      <c r="Q306" s="69" t="n">
        <v>11.0294120303326</v>
      </c>
      <c r="R306" s="69" t="n">
        <v>13.6789253880339</v>
      </c>
      <c r="S306" s="69" t="n">
        <v>10.0547335063838</v>
      </c>
      <c r="T306" s="69" t="n">
        <v>239.6161622</v>
      </c>
      <c r="U306" s="69" t="n">
        <v>38.6093993258318</v>
      </c>
      <c r="V306" s="69" t="n">
        <v>1.04765763976464</v>
      </c>
      <c r="W306" s="69" t="n">
        <v>37.9895161060441</v>
      </c>
      <c r="X306" s="69" t="n">
        <v>766.9499127</v>
      </c>
      <c r="Y306" s="69" t="n">
        <v>19.3025965523009</v>
      </c>
      <c r="Z306" s="69" t="n">
        <v>3.35328355140887</v>
      </c>
      <c r="AA306" s="69" t="n">
        <v>19.0875913176896</v>
      </c>
    </row>
    <row r="307">
      <c r="A307" s="69" t="s">
        <v>203</v>
      </c>
      <c r="B307" s="69" t="s">
        <v>204</v>
      </c>
      <c r="C307" s="69" t="s">
        <v>16</v>
      </c>
      <c r="D307" s="69" t="n">
        <v>420.8400879</v>
      </c>
      <c r="E307" s="69" t="n">
        <v>49.5886481289261</v>
      </c>
      <c r="F307" s="69" t="n">
        <v>2.94603238736443</v>
      </c>
      <c r="G307" s="69" t="n">
        <v>50.2099810061215</v>
      </c>
      <c r="H307" s="69" t="n">
        <v>4512.4424168</v>
      </c>
      <c r="I307" s="69" t="n">
        <v>15.7450944734973</v>
      </c>
      <c r="J307" s="69" t="n">
        <v>31.5887242879977</v>
      </c>
      <c r="K307" s="69" t="n">
        <v>14.9228063883728</v>
      </c>
      <c r="L307" s="69" t="n">
        <v>7816.7470176</v>
      </c>
      <c r="M307" s="69" t="n">
        <v>15.4201857402604</v>
      </c>
      <c r="N307" s="69" t="n">
        <v>54.7200481603262</v>
      </c>
      <c r="O307" s="69" t="n">
        <v>9.17198422467936</v>
      </c>
      <c r="P307" s="69" t="n">
        <v>585.3815949</v>
      </c>
      <c r="Q307" s="69" t="n">
        <v>40.5816969676292</v>
      </c>
      <c r="R307" s="69" t="n">
        <v>4.09788227672891</v>
      </c>
      <c r="S307" s="69" t="n">
        <v>39.7450097695478</v>
      </c>
      <c r="T307" s="69" t="n">
        <v>223.2555898</v>
      </c>
      <c r="U307" s="69" t="n">
        <v>70.3584738361547</v>
      </c>
      <c r="V307" s="69" t="n">
        <v>1.56286964365247</v>
      </c>
      <c r="W307" s="69" t="n">
        <v>70.4072899015179</v>
      </c>
      <c r="X307" s="69" t="n">
        <v>726.3116152</v>
      </c>
      <c r="Y307" s="69" t="n">
        <v>43.8077481093854</v>
      </c>
      <c r="Z307" s="69" t="n">
        <v>5.08444324393026</v>
      </c>
      <c r="AA307" s="69" t="n">
        <v>43.5521147096107</v>
      </c>
    </row>
    <row r="308">
      <c r="A308" s="69" t="s">
        <v>203</v>
      </c>
      <c r="B308" s="69" t="s">
        <v>204</v>
      </c>
      <c r="C308" s="69" t="s">
        <v>17</v>
      </c>
      <c r="D308" s="69" t="n">
        <v>295.0577403</v>
      </c>
      <c r="E308" s="69" t="n">
        <v>57.2879196010123</v>
      </c>
      <c r="F308" s="69" t="n">
        <v>0.381345113971311</v>
      </c>
      <c r="G308" s="69" t="n">
        <v>57.5505908641705</v>
      </c>
      <c r="H308" s="69" t="n">
        <v>14779.6806811</v>
      </c>
      <c r="I308" s="69" t="n">
        <v>10.6072300402386</v>
      </c>
      <c r="J308" s="69" t="n">
        <v>19.1018849668648</v>
      </c>
      <c r="K308" s="69" t="n">
        <v>10.3066101145298</v>
      </c>
      <c r="L308" s="69" t="n">
        <v>37182.5249112</v>
      </c>
      <c r="M308" s="69" t="n">
        <v>5.4638037555461</v>
      </c>
      <c r="N308" s="69" t="n">
        <v>48.0562692088193</v>
      </c>
      <c r="O308" s="69" t="n">
        <v>4.66425462325581</v>
      </c>
      <c r="P308" s="69" t="n">
        <v>13407.454418</v>
      </c>
      <c r="Q308" s="69" t="n">
        <v>9.90950225653418</v>
      </c>
      <c r="R308" s="69" t="n">
        <v>17.3283616552437</v>
      </c>
      <c r="S308" s="69" t="n">
        <v>9.79220965130377</v>
      </c>
      <c r="T308" s="69" t="n">
        <v>2509.3872031</v>
      </c>
      <c r="U308" s="69" t="n">
        <v>23.3142993116197</v>
      </c>
      <c r="V308" s="69" t="n">
        <v>3.24323824886393</v>
      </c>
      <c r="W308" s="69" t="n">
        <v>23.2803133847001</v>
      </c>
      <c r="X308" s="69" t="n">
        <v>9198.786291</v>
      </c>
      <c r="Y308" s="69" t="n">
        <v>12.9255149049047</v>
      </c>
      <c r="Z308" s="69" t="n">
        <v>11.888900806237</v>
      </c>
      <c r="AA308" s="69" t="n">
        <v>12.8381512981397</v>
      </c>
    </row>
    <row r="309">
      <c r="A309" s="69" t="s">
        <v>205</v>
      </c>
      <c r="B309" s="69" t="s">
        <v>206</v>
      </c>
      <c r="C309" s="69" t="s">
        <v>16</v>
      </c>
      <c r="D309" s="69"/>
      <c r="E309" s="69"/>
      <c r="F309" s="69"/>
      <c r="G309" s="69"/>
      <c r="H309" s="69" t="n">
        <v>312.9854568</v>
      </c>
      <c r="I309" s="69" t="n">
        <v>34.7696336070711</v>
      </c>
      <c r="J309" s="69" t="n">
        <v>14.7108029639155</v>
      </c>
      <c r="K309" s="69" t="n">
        <v>32.3697339259155</v>
      </c>
      <c r="L309" s="69" t="n">
        <v>817.3112205</v>
      </c>
      <c r="M309" s="69" t="n">
        <v>20.382391096776</v>
      </c>
      <c r="N309" s="69" t="n">
        <v>38.4148977652205</v>
      </c>
      <c r="O309" s="69" t="n">
        <v>16.1310424026061</v>
      </c>
      <c r="P309" s="69" t="n">
        <v>398.6827112</v>
      </c>
      <c r="Q309" s="69" t="n">
        <v>29.4967285008636</v>
      </c>
      <c r="R309" s="69" t="n">
        <v>18.7387071257135</v>
      </c>
      <c r="S309" s="69" t="n">
        <v>25.0717031338594</v>
      </c>
      <c r="T309" s="69" t="n">
        <v>31.1380359</v>
      </c>
      <c r="U309" s="69" t="n">
        <v>100</v>
      </c>
      <c r="V309" s="69" t="n">
        <v>1.46353608724042</v>
      </c>
      <c r="W309" s="69" t="n">
        <v>98.6903953370667</v>
      </c>
      <c r="X309" s="69" t="n">
        <v>567.4717872</v>
      </c>
      <c r="Y309" s="69" t="n">
        <v>23.5771571178255</v>
      </c>
      <c r="Z309" s="69" t="n">
        <v>26.6720560579101</v>
      </c>
      <c r="AA309" s="69" t="n">
        <v>21.7037901854564</v>
      </c>
    </row>
    <row r="310">
      <c r="A310" s="69" t="s">
        <v>205</v>
      </c>
      <c r="B310" s="69" t="s">
        <v>206</v>
      </c>
      <c r="C310" s="69" t="s">
        <v>17</v>
      </c>
      <c r="D310" s="69" t="n">
        <v>21.7219308</v>
      </c>
      <c r="E310" s="69" t="n">
        <v>100</v>
      </c>
      <c r="F310" s="69" t="n">
        <v>0.0735131059341613</v>
      </c>
      <c r="G310" s="69" t="n">
        <v>100.005688672614</v>
      </c>
      <c r="H310" s="69" t="n">
        <v>1434.826328</v>
      </c>
      <c r="I310" s="69" t="n">
        <v>14.3487702356508</v>
      </c>
      <c r="J310" s="69" t="n">
        <v>4.855854703643</v>
      </c>
      <c r="K310" s="69" t="n">
        <v>14.1852417140595</v>
      </c>
      <c r="L310" s="69" t="n">
        <v>7430.4654824</v>
      </c>
      <c r="M310" s="69" t="n">
        <v>6.33531654285533</v>
      </c>
      <c r="N310" s="69" t="n">
        <v>25.1467791319822</v>
      </c>
      <c r="O310" s="69" t="n">
        <v>6.1859521244112</v>
      </c>
      <c r="P310" s="69" t="n">
        <v>5372.1993305</v>
      </c>
      <c r="Q310" s="69" t="n">
        <v>8.3928167155378</v>
      </c>
      <c r="R310" s="69" t="n">
        <v>18.1810292150676</v>
      </c>
      <c r="S310" s="69" t="n">
        <v>8.1060574608448</v>
      </c>
      <c r="T310" s="69" t="n">
        <v>1795.1829355</v>
      </c>
      <c r="U310" s="69" t="n">
        <v>15.9553369098266</v>
      </c>
      <c r="V310" s="69" t="n">
        <v>6.07540252860994</v>
      </c>
      <c r="W310" s="69" t="n">
        <v>15.8315499559652</v>
      </c>
      <c r="X310" s="69" t="n">
        <v>13493.9825084</v>
      </c>
      <c r="Y310" s="69" t="n">
        <v>4.59581064313838</v>
      </c>
      <c r="Z310" s="69" t="n">
        <v>45.6674213147631</v>
      </c>
      <c r="AA310" s="69" t="n">
        <v>4.51857143112803</v>
      </c>
    </row>
    <row r="311">
      <c r="A311" s="69" t="s">
        <v>207</v>
      </c>
      <c r="B311" s="69" t="s">
        <v>208</v>
      </c>
      <c r="C311" s="69" t="s">
        <v>16</v>
      </c>
      <c r="D311" s="69" t="n">
        <v>57.9890926</v>
      </c>
      <c r="E311" s="69" t="n">
        <v>100</v>
      </c>
      <c r="F311" s="69" t="n">
        <v>1.00668556593327</v>
      </c>
      <c r="G311" s="69" t="n">
        <v>96.7513492192077</v>
      </c>
      <c r="H311" s="69" t="n">
        <v>500.0287504</v>
      </c>
      <c r="I311" s="69" t="n">
        <v>44.9247475371175</v>
      </c>
      <c r="J311" s="69" t="n">
        <v>8.68045528926471</v>
      </c>
      <c r="K311" s="69" t="n">
        <v>42.569666147897</v>
      </c>
      <c r="L311" s="69" t="n">
        <v>2295.5361059</v>
      </c>
      <c r="M311" s="69" t="n">
        <v>18.1033978796092</v>
      </c>
      <c r="N311" s="69" t="n">
        <v>39.850305639861</v>
      </c>
      <c r="O311" s="69" t="n">
        <v>14.4541546633452</v>
      </c>
      <c r="P311" s="69" t="n">
        <v>807.922269</v>
      </c>
      <c r="Q311" s="69" t="n">
        <v>32.8476840260493</v>
      </c>
      <c r="R311" s="69" t="n">
        <v>14.0254597913532</v>
      </c>
      <c r="S311" s="69" t="n">
        <v>30.4921625278541</v>
      </c>
      <c r="T311" s="69" t="n">
        <v>372.0091296</v>
      </c>
      <c r="U311" s="69" t="n">
        <v>45.9987181132203</v>
      </c>
      <c r="V311" s="69" t="n">
        <v>6.45804589057702</v>
      </c>
      <c r="W311" s="69" t="n">
        <v>42.7803414997025</v>
      </c>
      <c r="X311" s="69" t="n">
        <v>1726.9123936</v>
      </c>
      <c r="Y311" s="69" t="n">
        <v>22.2512178408576</v>
      </c>
      <c r="Z311" s="69" t="n">
        <v>29.9790478230108</v>
      </c>
      <c r="AA311" s="69" t="n">
        <v>18.0053946579392</v>
      </c>
    </row>
    <row r="312">
      <c r="A312" s="69" t="s">
        <v>207</v>
      </c>
      <c r="B312" s="69" t="s">
        <v>208</v>
      </c>
      <c r="C312" s="69" t="s">
        <v>17</v>
      </c>
      <c r="D312" s="69" t="n">
        <v>197.7801325</v>
      </c>
      <c r="E312" s="69" t="n">
        <v>58.6853035857509</v>
      </c>
      <c r="F312" s="69" t="n">
        <v>0.369943635728831</v>
      </c>
      <c r="G312" s="69" t="n">
        <v>58.800407365969</v>
      </c>
      <c r="H312" s="69" t="n">
        <v>5338.0760543</v>
      </c>
      <c r="I312" s="69" t="n">
        <v>12.3427593240823</v>
      </c>
      <c r="J312" s="69" t="n">
        <v>9.98476054375561</v>
      </c>
      <c r="K312" s="69" t="n">
        <v>12.3385744454653</v>
      </c>
      <c r="L312" s="69" t="n">
        <v>17234.1016882</v>
      </c>
      <c r="M312" s="69" t="n">
        <v>8.40320814552086</v>
      </c>
      <c r="N312" s="69" t="n">
        <v>32.2360297592232</v>
      </c>
      <c r="O312" s="69" t="n">
        <v>7.26748657330723</v>
      </c>
      <c r="P312" s="69" t="n">
        <v>10349.6908626</v>
      </c>
      <c r="Q312" s="69" t="n">
        <v>7.77480947953365</v>
      </c>
      <c r="R312" s="69" t="n">
        <v>19.3588820979261</v>
      </c>
      <c r="S312" s="69" t="n">
        <v>8.08882906989018</v>
      </c>
      <c r="T312" s="69" t="n">
        <v>2375.7305918</v>
      </c>
      <c r="U312" s="69" t="n">
        <v>17.3551379577736</v>
      </c>
      <c r="V312" s="69" t="n">
        <v>4.44375479747795</v>
      </c>
      <c r="W312" s="69" t="n">
        <v>17.180776386169</v>
      </c>
      <c r="X312" s="69" t="n">
        <v>17966.8547513</v>
      </c>
      <c r="Y312" s="69" t="n">
        <v>8.80739941675809</v>
      </c>
      <c r="Z312" s="69" t="n">
        <v>33.6066291658883</v>
      </c>
      <c r="AA312" s="69" t="n">
        <v>8.45119617198176</v>
      </c>
    </row>
    <row r="313">
      <c r="A313" s="69" t="s">
        <v>209</v>
      </c>
      <c r="B313" s="69" t="s">
        <v>210</v>
      </c>
      <c r="C313" s="69" t="s">
        <v>16</v>
      </c>
      <c r="D313" s="69" t="n">
        <v>241.6846599</v>
      </c>
      <c r="E313" s="69" t="n">
        <v>51.6782631955103</v>
      </c>
      <c r="F313" s="69" t="n">
        <v>4.05016353128922</v>
      </c>
      <c r="G313" s="69" t="n">
        <v>51.0542380176084</v>
      </c>
      <c r="H313" s="69" t="n">
        <v>1518.3237686</v>
      </c>
      <c r="I313" s="69" t="n">
        <v>20.767355117419</v>
      </c>
      <c r="J313" s="69" t="n">
        <v>25.4441451055179</v>
      </c>
      <c r="K313" s="69" t="n">
        <v>18.4793581376083</v>
      </c>
      <c r="L313" s="69" t="n">
        <v>3294.0603745</v>
      </c>
      <c r="M313" s="69" t="n">
        <v>14.4428796806915</v>
      </c>
      <c r="N313" s="69" t="n">
        <v>55.202027320166</v>
      </c>
      <c r="O313" s="69" t="n">
        <v>10.0354868864091</v>
      </c>
      <c r="P313" s="69" t="n">
        <v>522.736581</v>
      </c>
      <c r="Q313" s="69" t="n">
        <v>34.4408077372696</v>
      </c>
      <c r="R313" s="69" t="n">
        <v>8.76004558052224</v>
      </c>
      <c r="S313" s="69" t="n">
        <v>32.9740048880442</v>
      </c>
      <c r="T313" s="69" t="n">
        <v>206.793664</v>
      </c>
      <c r="U313" s="69" t="n">
        <v>49.231308197212</v>
      </c>
      <c r="V313" s="69" t="n">
        <v>3.4654584895087</v>
      </c>
      <c r="W313" s="69" t="n">
        <v>49.9356092477622</v>
      </c>
      <c r="X313" s="69" t="n">
        <v>183.6824712</v>
      </c>
      <c r="Y313" s="69" t="n">
        <v>59.9301629155166</v>
      </c>
      <c r="Z313" s="69" t="n">
        <v>3.07815997299597</v>
      </c>
      <c r="AA313" s="69" t="n">
        <v>57.2123168249119</v>
      </c>
    </row>
    <row r="314">
      <c r="A314" s="69" t="s">
        <v>209</v>
      </c>
      <c r="B314" s="69" t="s">
        <v>210</v>
      </c>
      <c r="C314" s="69" t="s">
        <v>17</v>
      </c>
      <c r="D314" s="69" t="n">
        <v>252.7015288</v>
      </c>
      <c r="E314" s="69" t="n">
        <v>50.7526140421403</v>
      </c>
      <c r="F314" s="69" t="n">
        <v>0.598068072134615</v>
      </c>
      <c r="G314" s="69" t="n">
        <v>50.7900056043716</v>
      </c>
      <c r="H314" s="69" t="n">
        <v>9221.7771753</v>
      </c>
      <c r="I314" s="69" t="n">
        <v>8.20540705845877</v>
      </c>
      <c r="J314" s="69" t="n">
        <v>21.8251568285987</v>
      </c>
      <c r="K314" s="69" t="n">
        <v>8.39777240717817</v>
      </c>
      <c r="L314" s="69" t="n">
        <v>20007.8436572</v>
      </c>
      <c r="M314" s="69" t="n">
        <v>5.15740682729877</v>
      </c>
      <c r="N314" s="69" t="n">
        <v>47.3525132216469</v>
      </c>
      <c r="O314" s="69" t="n">
        <v>4.33477854592445</v>
      </c>
      <c r="P314" s="69" t="n">
        <v>6865.7512967</v>
      </c>
      <c r="Q314" s="69" t="n">
        <v>10.5269672114202</v>
      </c>
      <c r="R314" s="69" t="n">
        <v>16.2491563120812</v>
      </c>
      <c r="S314" s="69" t="n">
        <v>9.88958476312644</v>
      </c>
      <c r="T314" s="69" t="n">
        <v>1376.939882</v>
      </c>
      <c r="U314" s="69" t="n">
        <v>22.3075855646905</v>
      </c>
      <c r="V314" s="69" t="n">
        <v>3.25880015282679</v>
      </c>
      <c r="W314" s="69" t="n">
        <v>22.1884122204774</v>
      </c>
      <c r="X314" s="69" t="n">
        <v>4527.9574133</v>
      </c>
      <c r="Y314" s="69" t="n">
        <v>13.0062936221319</v>
      </c>
      <c r="Z314" s="69" t="n">
        <v>10.7163054127117</v>
      </c>
      <c r="AA314" s="69" t="n">
        <v>12.5910563346094</v>
      </c>
    </row>
    <row r="315">
      <c r="A315" s="69" t="s">
        <v>211</v>
      </c>
      <c r="B315" s="69" t="s">
        <v>212</v>
      </c>
      <c r="C315" s="69" t="s">
        <v>16</v>
      </c>
      <c r="D315" s="69" t="n">
        <v>191.8036989</v>
      </c>
      <c r="E315" s="69" t="n">
        <v>49.5692347921802</v>
      </c>
      <c r="F315" s="69" t="n">
        <v>5.56053849631392</v>
      </c>
      <c r="G315" s="69" t="n">
        <v>47.2053177166942</v>
      </c>
      <c r="H315" s="69" t="n">
        <v>710.5042219</v>
      </c>
      <c r="I315" s="69" t="n">
        <v>29.9640573779123</v>
      </c>
      <c r="J315" s="69" t="n">
        <v>20.5980703204703</v>
      </c>
      <c r="K315" s="69" t="n">
        <v>26.9886558912758</v>
      </c>
      <c r="L315" s="69" t="n">
        <v>1790.829403</v>
      </c>
      <c r="M315" s="69" t="n">
        <v>24.5049374215957</v>
      </c>
      <c r="N315" s="69" t="n">
        <v>51.9175380496918</v>
      </c>
      <c r="O315" s="69" t="n">
        <v>13.9755376465316</v>
      </c>
      <c r="P315" s="69" t="n">
        <v>440.5964448</v>
      </c>
      <c r="Q315" s="69" t="n">
        <v>34.3399334989177</v>
      </c>
      <c r="R315" s="69" t="n">
        <v>12.7732338150933</v>
      </c>
      <c r="S315" s="69" t="n">
        <v>35.6081576342499</v>
      </c>
      <c r="T315" s="69" t="n">
        <v>117.023617</v>
      </c>
      <c r="U315" s="69" t="n">
        <v>71.0109008081236</v>
      </c>
      <c r="V315" s="69" t="n">
        <v>3.39260572678349</v>
      </c>
      <c r="W315" s="69" t="n">
        <v>70.2414382983311</v>
      </c>
      <c r="X315" s="69" t="n">
        <v>198.615351</v>
      </c>
      <c r="Y315" s="69" t="n">
        <v>50.238352477578</v>
      </c>
      <c r="Z315" s="69" t="n">
        <v>5.75801359164717</v>
      </c>
      <c r="AA315" s="69" t="n">
        <v>48.4049685290048</v>
      </c>
    </row>
    <row r="316">
      <c r="A316" s="69" t="s">
        <v>211</v>
      </c>
      <c r="B316" s="69" t="s">
        <v>212</v>
      </c>
      <c r="C316" s="69" t="s">
        <v>17</v>
      </c>
      <c r="D316" s="69" t="n">
        <v>388.0070729</v>
      </c>
      <c r="E316" s="69" t="n">
        <v>37.0695303730247</v>
      </c>
      <c r="F316" s="69" t="n">
        <v>0.839601618690401</v>
      </c>
      <c r="G316" s="69" t="n">
        <v>37.0783376100889</v>
      </c>
      <c r="H316" s="69" t="n">
        <v>7650.0371022</v>
      </c>
      <c r="I316" s="69" t="n">
        <v>9.50441733422004</v>
      </c>
      <c r="J316" s="69" t="n">
        <v>16.5537795124269</v>
      </c>
      <c r="K316" s="69" t="n">
        <v>9.43855668651583</v>
      </c>
      <c r="L316" s="69" t="n">
        <v>18538.4955259</v>
      </c>
      <c r="M316" s="69" t="n">
        <v>5.65661561443647</v>
      </c>
      <c r="N316" s="69" t="n">
        <v>40.115121446876</v>
      </c>
      <c r="O316" s="69" t="n">
        <v>5.42213944055476</v>
      </c>
      <c r="P316" s="69" t="n">
        <v>8094.0384525</v>
      </c>
      <c r="Q316" s="69" t="n">
        <v>8.2979225711215</v>
      </c>
      <c r="R316" s="69" t="n">
        <v>17.5145461541955</v>
      </c>
      <c r="S316" s="69" t="n">
        <v>8.13803345285694</v>
      </c>
      <c r="T316" s="69" t="n">
        <v>1394.7788492</v>
      </c>
      <c r="U316" s="69" t="n">
        <v>21.5039909324765</v>
      </c>
      <c r="V316" s="69" t="n">
        <v>3.01813719721874</v>
      </c>
      <c r="W316" s="69" t="n">
        <v>21.3082759103832</v>
      </c>
      <c r="X316" s="69" t="n">
        <v>10147.8784488</v>
      </c>
      <c r="Y316" s="69" t="n">
        <v>10.2476217077971</v>
      </c>
      <c r="Z316" s="69" t="n">
        <v>21.9588140705924</v>
      </c>
      <c r="AA316" s="69" t="n">
        <v>9.9904598436999</v>
      </c>
    </row>
    <row r="317">
      <c r="A317" s="69" t="s">
        <v>213</v>
      </c>
      <c r="B317" s="69" t="s">
        <v>214</v>
      </c>
      <c r="C317" s="69" t="s">
        <v>16</v>
      </c>
      <c r="D317" s="69" t="n">
        <v>30.4915857</v>
      </c>
      <c r="E317" s="69" t="n">
        <v>57.1683434053666</v>
      </c>
      <c r="F317" s="69" t="n">
        <v>3.6894170272365</v>
      </c>
      <c r="G317" s="69" t="n">
        <v>57.0848302459089</v>
      </c>
      <c r="H317" s="69" t="n">
        <v>146.2794928</v>
      </c>
      <c r="I317" s="69" t="n">
        <v>27.0058421018967</v>
      </c>
      <c r="J317" s="69" t="n">
        <v>17.6995075553528</v>
      </c>
      <c r="K317" s="69" t="n">
        <v>27.0500997638938</v>
      </c>
      <c r="L317" s="69" t="n">
        <v>505.3643451</v>
      </c>
      <c r="M317" s="69" t="n">
        <v>19.7842079944238</v>
      </c>
      <c r="N317" s="69" t="n">
        <v>61.148011064907</v>
      </c>
      <c r="O317" s="69" t="n">
        <v>10.1306210913317</v>
      </c>
      <c r="P317" s="69" t="n">
        <v>89.877276</v>
      </c>
      <c r="Q317" s="69" t="n">
        <v>37.1257257784293</v>
      </c>
      <c r="R317" s="69" t="n">
        <v>10.8749592657634</v>
      </c>
      <c r="S317" s="69" t="n">
        <v>34.9781372629509</v>
      </c>
      <c r="T317" s="69" t="n">
        <v>30.2750613</v>
      </c>
      <c r="U317" s="69" t="n">
        <v>73.5625501763873</v>
      </c>
      <c r="V317" s="69" t="n">
        <v>3.66321803529059</v>
      </c>
      <c r="W317" s="69" t="n">
        <v>71.8470306218015</v>
      </c>
      <c r="X317" s="69" t="n">
        <v>24.1730451</v>
      </c>
      <c r="Y317" s="69" t="n">
        <v>71.0386775510231</v>
      </c>
      <c r="Z317" s="69" t="n">
        <v>2.9248870514496</v>
      </c>
      <c r="AA317" s="69" t="n">
        <v>71.9427101040728</v>
      </c>
    </row>
    <row r="318">
      <c r="A318" s="69" t="s">
        <v>213</v>
      </c>
      <c r="B318" s="69" t="s">
        <v>214</v>
      </c>
      <c r="C318" s="69" t="s">
        <v>17</v>
      </c>
      <c r="D318" s="69" t="n">
        <v>123.9271503</v>
      </c>
      <c r="E318" s="69" t="n">
        <v>33.1098505677726</v>
      </c>
      <c r="F318" s="69" t="n">
        <v>1.15490315415021</v>
      </c>
      <c r="G318" s="69" t="n">
        <v>33.3181034227515</v>
      </c>
      <c r="H318" s="69" t="n">
        <v>2302.0628175</v>
      </c>
      <c r="I318" s="69" t="n">
        <v>7.46115172890511</v>
      </c>
      <c r="J318" s="69" t="n">
        <v>21.4534071230287</v>
      </c>
      <c r="K318" s="69" t="n">
        <v>7.58081427815131</v>
      </c>
      <c r="L318" s="69" t="n">
        <v>5560.0652539</v>
      </c>
      <c r="M318" s="69" t="n">
        <v>4.95736358575062</v>
      </c>
      <c r="N318" s="69" t="n">
        <v>51.8154164238061</v>
      </c>
      <c r="O318" s="69" t="n">
        <v>4.07968264026056</v>
      </c>
      <c r="P318" s="69" t="n">
        <v>1552.1441238</v>
      </c>
      <c r="Q318" s="69" t="n">
        <v>10.4735991927368</v>
      </c>
      <c r="R318" s="69" t="n">
        <v>14.4647572378846</v>
      </c>
      <c r="S318" s="69" t="n">
        <v>10.0766961018388</v>
      </c>
      <c r="T318" s="69" t="n">
        <v>338.1910988</v>
      </c>
      <c r="U318" s="69" t="n">
        <v>25.2027282547414</v>
      </c>
      <c r="V318" s="69" t="n">
        <v>3.15167391297342</v>
      </c>
      <c r="W318" s="69" t="n">
        <v>25.4475174716148</v>
      </c>
      <c r="X318" s="69" t="n">
        <v>854.1327043</v>
      </c>
      <c r="Y318" s="69" t="n">
        <v>15.0823513861229</v>
      </c>
      <c r="Z318" s="69" t="n">
        <v>7.95984214815694</v>
      </c>
      <c r="AA318" s="69" t="n">
        <v>14.6933878109068</v>
      </c>
    </row>
    <row r="319">
      <c r="A319" s="69" t="s">
        <v>215</v>
      </c>
      <c r="B319" s="69" t="s">
        <v>216</v>
      </c>
      <c r="C319" s="69" t="s">
        <v>16</v>
      </c>
      <c r="D319" s="69"/>
      <c r="E319" s="69"/>
      <c r="F319" s="69"/>
      <c r="G319" s="69"/>
      <c r="H319" s="69" t="n">
        <v>311.8119711</v>
      </c>
      <c r="I319" s="69" t="n">
        <v>26.716621098034</v>
      </c>
      <c r="J319" s="69" t="n">
        <v>19.2078640761943</v>
      </c>
      <c r="K319" s="69" t="n">
        <v>23.1353270614915</v>
      </c>
      <c r="L319" s="69" t="n">
        <v>799.036379</v>
      </c>
      <c r="M319" s="69" t="n">
        <v>17.962733210031</v>
      </c>
      <c r="N319" s="69" t="n">
        <v>49.2212730179123</v>
      </c>
      <c r="O319" s="69" t="n">
        <v>14.2980966591291</v>
      </c>
      <c r="P319" s="69" t="n">
        <v>386.0207144</v>
      </c>
      <c r="Q319" s="69" t="n">
        <v>30.2270238206547</v>
      </c>
      <c r="R319" s="69" t="n">
        <v>23.7791813657235</v>
      </c>
      <c r="S319" s="69" t="n">
        <v>25.3178914097531</v>
      </c>
      <c r="T319" s="69"/>
      <c r="U319" s="69"/>
      <c r="V319" s="69"/>
      <c r="W319" s="69"/>
      <c r="X319" s="69" t="n">
        <v>126.4867124</v>
      </c>
      <c r="Y319" s="69" t="n">
        <v>44.1367981583612</v>
      </c>
      <c r="Z319" s="69" t="n">
        <v>7.79168154016996</v>
      </c>
      <c r="AA319" s="69" t="n">
        <v>43.1765801807237</v>
      </c>
    </row>
    <row r="320">
      <c r="A320" s="69" t="s">
        <v>215</v>
      </c>
      <c r="B320" s="69" t="s">
        <v>216</v>
      </c>
      <c r="C320" s="69" t="s">
        <v>17</v>
      </c>
      <c r="D320" s="69" t="n">
        <v>103.6477668</v>
      </c>
      <c r="E320" s="69" t="n">
        <v>49.3874363053856</v>
      </c>
      <c r="F320" s="69" t="n">
        <v>0.501528434943012</v>
      </c>
      <c r="G320" s="69" t="n">
        <v>49.716746006845</v>
      </c>
      <c r="H320" s="69" t="n">
        <v>2433.9603612</v>
      </c>
      <c r="I320" s="69" t="n">
        <v>10.9092542804754</v>
      </c>
      <c r="J320" s="69" t="n">
        <v>11.7773915285743</v>
      </c>
      <c r="K320" s="69" t="n">
        <v>10.3371258265192</v>
      </c>
      <c r="L320" s="69" t="n">
        <v>8712.4868914</v>
      </c>
      <c r="M320" s="69" t="n">
        <v>5.75803270834068</v>
      </c>
      <c r="N320" s="69" t="n">
        <v>42.157781590576</v>
      </c>
      <c r="O320" s="69" t="n">
        <v>4.98856204269303</v>
      </c>
      <c r="P320" s="69" t="n">
        <v>4928.3855278</v>
      </c>
      <c r="Q320" s="69" t="n">
        <v>7.4698179689544</v>
      </c>
      <c r="R320" s="69" t="n">
        <v>23.8473587696568</v>
      </c>
      <c r="S320" s="69" t="n">
        <v>7.38553998388501</v>
      </c>
      <c r="T320" s="69" t="n">
        <v>959.7686591</v>
      </c>
      <c r="U320" s="69" t="n">
        <v>14.8913297384197</v>
      </c>
      <c r="V320" s="69" t="n">
        <v>4.64410655788269</v>
      </c>
      <c r="W320" s="69" t="n">
        <v>14.8584473218383</v>
      </c>
      <c r="X320" s="69" t="n">
        <v>3528.1297223</v>
      </c>
      <c r="Y320" s="69" t="n">
        <v>9.96795602834863</v>
      </c>
      <c r="Z320" s="69" t="n">
        <v>17.0718331183672</v>
      </c>
      <c r="AA320" s="69" t="n">
        <v>10.2274503278358</v>
      </c>
    </row>
    <row r="321">
      <c r="A321" s="69" t="s">
        <v>217</v>
      </c>
      <c r="B321" s="69" t="s">
        <v>218</v>
      </c>
      <c r="C321" s="69" t="s">
        <v>16</v>
      </c>
      <c r="D321" s="69" t="n">
        <v>10.1335825</v>
      </c>
      <c r="E321" s="69" t="n">
        <v>100</v>
      </c>
      <c r="F321" s="69" t="n">
        <v>1.60607503361964</v>
      </c>
      <c r="G321" s="69" t="n">
        <v>101.878715932854</v>
      </c>
      <c r="H321" s="69" t="n">
        <v>120.0658579</v>
      </c>
      <c r="I321" s="69" t="n">
        <v>37.7187179611057</v>
      </c>
      <c r="J321" s="69" t="n">
        <v>19.0292797994503</v>
      </c>
      <c r="K321" s="69" t="n">
        <v>34.3797204830345</v>
      </c>
      <c r="L321" s="69" t="n">
        <v>262.3757123</v>
      </c>
      <c r="M321" s="69" t="n">
        <v>25.9967632117091</v>
      </c>
      <c r="N321" s="69" t="n">
        <v>41.5840183817716</v>
      </c>
      <c r="O321" s="69" t="n">
        <v>18.0123838072618</v>
      </c>
      <c r="P321" s="69" t="n">
        <v>119.4433116</v>
      </c>
      <c r="Q321" s="69" t="n">
        <v>33.2735205907477</v>
      </c>
      <c r="R321" s="69" t="n">
        <v>18.9306122186908</v>
      </c>
      <c r="S321" s="69" t="n">
        <v>29.8372090100886</v>
      </c>
      <c r="T321" s="69" t="n">
        <v>24.7012687</v>
      </c>
      <c r="U321" s="69" t="n">
        <v>70.0073985091624</v>
      </c>
      <c r="V321" s="69" t="n">
        <v>3.91491271303117</v>
      </c>
      <c r="W321" s="69" t="n">
        <v>69.2732605794967</v>
      </c>
      <c r="X321" s="69" t="n">
        <v>94.2335094</v>
      </c>
      <c r="Y321" s="69" t="n">
        <v>44.773470568773</v>
      </c>
      <c r="Z321" s="69" t="n">
        <v>14.9351018534365</v>
      </c>
      <c r="AA321" s="69" t="n">
        <v>38.6741950677612</v>
      </c>
    </row>
    <row r="322">
      <c r="A322" s="69" t="s">
        <v>217</v>
      </c>
      <c r="B322" s="69" t="s">
        <v>218</v>
      </c>
      <c r="C322" s="69" t="s">
        <v>17</v>
      </c>
      <c r="D322" s="69" t="n">
        <v>12.112147</v>
      </c>
      <c r="E322" s="69" t="n">
        <v>100</v>
      </c>
      <c r="F322" s="69" t="n">
        <v>0.128076809593191</v>
      </c>
      <c r="G322" s="69" t="n">
        <v>99.9329276626983</v>
      </c>
      <c r="H322" s="69" t="n">
        <v>683.4011432</v>
      </c>
      <c r="I322" s="69" t="n">
        <v>13.553146012971</v>
      </c>
      <c r="J322" s="69" t="n">
        <v>7.22645110676044</v>
      </c>
      <c r="K322" s="69" t="n">
        <v>13.4760732266751</v>
      </c>
      <c r="L322" s="69" t="n">
        <v>3442.1949699</v>
      </c>
      <c r="M322" s="69" t="n">
        <v>5.95882731268985</v>
      </c>
      <c r="N322" s="69" t="n">
        <v>36.3986128753656</v>
      </c>
      <c r="O322" s="69" t="n">
        <v>6.09446174607836</v>
      </c>
      <c r="P322" s="69" t="n">
        <v>2143.432968</v>
      </c>
      <c r="Q322" s="69" t="n">
        <v>7.77973995020826</v>
      </c>
      <c r="R322" s="69" t="n">
        <v>22.6651852985522</v>
      </c>
      <c r="S322" s="69" t="n">
        <v>7.31054589146513</v>
      </c>
      <c r="T322" s="69" t="n">
        <v>498.9708975</v>
      </c>
      <c r="U322" s="69" t="n">
        <v>17.0313217407684</v>
      </c>
      <c r="V322" s="69" t="n">
        <v>5.27624050728999</v>
      </c>
      <c r="W322" s="69" t="n">
        <v>16.829886778229</v>
      </c>
      <c r="X322" s="69" t="n">
        <v>2676.8278454</v>
      </c>
      <c r="Y322" s="69" t="n">
        <v>8.6863026018719</v>
      </c>
      <c r="Z322" s="69" t="n">
        <v>28.3054334024386</v>
      </c>
      <c r="AA322" s="69" t="n">
        <v>8.4290813263144</v>
      </c>
    </row>
    <row r="323">
      <c r="A323" s="69" t="s">
        <v>219</v>
      </c>
      <c r="B323" s="69" t="s">
        <v>220</v>
      </c>
      <c r="C323" s="69" t="s">
        <v>16</v>
      </c>
      <c r="D323" s="69"/>
      <c r="E323" s="69"/>
      <c r="F323" s="69"/>
      <c r="G323" s="69"/>
      <c r="H323" s="69" t="n">
        <v>1439.3526004</v>
      </c>
      <c r="I323" s="69" t="n">
        <v>22.423200161454</v>
      </c>
      <c r="J323" s="69" t="n">
        <v>26.7121963135997</v>
      </c>
      <c r="K323" s="69" t="n">
        <v>20.4005979488827</v>
      </c>
      <c r="L323" s="69" t="n">
        <v>2810.7827055</v>
      </c>
      <c r="M323" s="69" t="n">
        <v>15.2831512293478</v>
      </c>
      <c r="N323" s="69" t="n">
        <v>52.1638543629417</v>
      </c>
      <c r="O323" s="69" t="n">
        <v>11.0176730814838</v>
      </c>
      <c r="P323" s="69" t="n">
        <v>930.8655238</v>
      </c>
      <c r="Q323" s="69" t="n">
        <v>27.6331606795611</v>
      </c>
      <c r="R323" s="69" t="n">
        <v>17.2754491195537</v>
      </c>
      <c r="S323" s="69" t="n">
        <v>24.4911624082502</v>
      </c>
      <c r="T323" s="69" t="n">
        <v>148.7053255</v>
      </c>
      <c r="U323" s="69" t="n">
        <v>58.3986131213719</v>
      </c>
      <c r="V323" s="69" t="n">
        <v>2.75974479535442</v>
      </c>
      <c r="W323" s="69" t="n">
        <v>58.6469136509488</v>
      </c>
      <c r="X323" s="69" t="n">
        <v>58.6661954</v>
      </c>
      <c r="Y323" s="69" t="n">
        <v>100</v>
      </c>
      <c r="Z323" s="69" t="n">
        <v>1.08875540855055</v>
      </c>
      <c r="AA323" s="69" t="n">
        <v>99.6370801820029</v>
      </c>
    </row>
    <row r="324">
      <c r="A324" s="69" t="s">
        <v>219</v>
      </c>
      <c r="B324" s="69" t="s">
        <v>220</v>
      </c>
      <c r="C324" s="69" t="s">
        <v>17</v>
      </c>
      <c r="D324" s="69" t="n">
        <v>121.5320421</v>
      </c>
      <c r="E324" s="69" t="n">
        <v>74.7882341208575</v>
      </c>
      <c r="F324" s="69" t="n">
        <v>0.325997664029735</v>
      </c>
      <c r="G324" s="69" t="n">
        <v>74.6753443352973</v>
      </c>
      <c r="H324" s="69" t="n">
        <v>3917.3134773</v>
      </c>
      <c r="I324" s="69" t="n">
        <v>12.9810215950812</v>
      </c>
      <c r="J324" s="69" t="n">
        <v>10.5078053557367</v>
      </c>
      <c r="K324" s="69" t="n">
        <v>13.1961450927595</v>
      </c>
      <c r="L324" s="69" t="n">
        <v>16429.7889961</v>
      </c>
      <c r="M324" s="69" t="n">
        <v>5.65073683912422</v>
      </c>
      <c r="N324" s="69" t="n">
        <v>44.0712814553295</v>
      </c>
      <c r="O324" s="69" t="n">
        <v>5.31800554229739</v>
      </c>
      <c r="P324" s="69" t="n">
        <v>7488.3533192</v>
      </c>
      <c r="Q324" s="69" t="n">
        <v>8.06955937572969</v>
      </c>
      <c r="R324" s="69" t="n">
        <v>20.0867659862067</v>
      </c>
      <c r="S324" s="69" t="n">
        <v>7.61888856478965</v>
      </c>
      <c r="T324" s="69" t="n">
        <v>1539.8622834</v>
      </c>
      <c r="U324" s="69" t="n">
        <v>21.9715361782376</v>
      </c>
      <c r="V324" s="69" t="n">
        <v>4.13052803723023</v>
      </c>
      <c r="W324" s="69" t="n">
        <v>21.7578857318342</v>
      </c>
      <c r="X324" s="69" t="n">
        <v>7783.1845293</v>
      </c>
      <c r="Y324" s="69" t="n">
        <v>10.8175980273557</v>
      </c>
      <c r="Z324" s="69" t="n">
        <v>20.8776215014672</v>
      </c>
      <c r="AA324" s="69" t="n">
        <v>10.6645232844312</v>
      </c>
    </row>
    <row r="325">
      <c r="A325" s="69" t="s">
        <v>221</v>
      </c>
      <c r="B325" s="69" t="s">
        <v>222</v>
      </c>
      <c r="C325" s="69" t="s">
        <v>16</v>
      </c>
      <c r="D325" s="69" t="n">
        <v>180.0527763</v>
      </c>
      <c r="E325" s="69" t="n">
        <v>31.605935156074</v>
      </c>
      <c r="F325" s="69" t="n">
        <v>4.97275203357287</v>
      </c>
      <c r="G325" s="69" t="n">
        <v>29.6375876815956</v>
      </c>
      <c r="H325" s="69" t="n">
        <v>1007.6817387</v>
      </c>
      <c r="I325" s="69" t="n">
        <v>13.3151109352413</v>
      </c>
      <c r="J325" s="69" t="n">
        <v>27.8304590369966</v>
      </c>
      <c r="K325" s="69" t="n">
        <v>11.2201306420216</v>
      </c>
      <c r="L325" s="69" t="n">
        <v>2000.9386661</v>
      </c>
      <c r="M325" s="69" t="n">
        <v>10.4740416484102</v>
      </c>
      <c r="N325" s="69" t="n">
        <v>55.262529272665</v>
      </c>
      <c r="O325" s="69" t="n">
        <v>6.31082065242584</v>
      </c>
      <c r="P325" s="69" t="n">
        <v>203.8959326</v>
      </c>
      <c r="Q325" s="69" t="n">
        <v>32.8135891027002</v>
      </c>
      <c r="R325" s="69" t="n">
        <v>5.63125953572917</v>
      </c>
      <c r="S325" s="69" t="n">
        <v>33.3026126203129</v>
      </c>
      <c r="T325" s="69" t="n">
        <v>66.2119298</v>
      </c>
      <c r="U325" s="69" t="n">
        <v>58.8067343333566</v>
      </c>
      <c r="V325" s="69" t="n">
        <v>1.82866110329305</v>
      </c>
      <c r="W325" s="69" t="n">
        <v>55.8014947125242</v>
      </c>
      <c r="X325" s="69" t="n">
        <v>162.0063009</v>
      </c>
      <c r="Y325" s="69" t="n">
        <v>34.8968064445434</v>
      </c>
      <c r="Z325" s="69" t="n">
        <v>4.47433901774328</v>
      </c>
      <c r="AA325" s="69" t="n">
        <v>31.8102197049331</v>
      </c>
    </row>
    <row r="326">
      <c r="A326" s="69" t="s">
        <v>221</v>
      </c>
      <c r="B326" s="69" t="s">
        <v>222</v>
      </c>
      <c r="C326" s="69" t="s">
        <v>17</v>
      </c>
      <c r="D326" s="69" t="n">
        <v>392.7166824</v>
      </c>
      <c r="E326" s="69" t="n">
        <v>22.2360992581056</v>
      </c>
      <c r="F326" s="69" t="n">
        <v>2.52140684166928</v>
      </c>
      <c r="G326" s="69" t="n">
        <v>22.3361354624087</v>
      </c>
      <c r="H326" s="69" t="n">
        <v>4227.1518147</v>
      </c>
      <c r="I326" s="69" t="n">
        <v>6.4346762592964</v>
      </c>
      <c r="J326" s="69" t="n">
        <v>27.1400986615161</v>
      </c>
      <c r="K326" s="69" t="n">
        <v>6.37624692852823</v>
      </c>
      <c r="L326" s="69" t="n">
        <v>8289.9558233</v>
      </c>
      <c r="M326" s="69" t="n">
        <v>4.32279756208768</v>
      </c>
      <c r="N326" s="69" t="n">
        <v>53.2250150471446</v>
      </c>
      <c r="O326" s="69" t="n">
        <v>3.83022960080726</v>
      </c>
      <c r="P326" s="69" t="n">
        <v>1661.3525037</v>
      </c>
      <c r="Q326" s="69" t="n">
        <v>11.4586037621952</v>
      </c>
      <c r="R326" s="69" t="n">
        <v>10.6665842246725</v>
      </c>
      <c r="S326" s="69" t="n">
        <v>10.6481776451492</v>
      </c>
      <c r="T326" s="69" t="n">
        <v>250.0946267</v>
      </c>
      <c r="U326" s="69" t="n">
        <v>30.9914595042031</v>
      </c>
      <c r="V326" s="69" t="n">
        <v>1.60571305240305</v>
      </c>
      <c r="W326" s="69" t="n">
        <v>30.6598862540219</v>
      </c>
      <c r="X326" s="69" t="n">
        <v>754.0286519</v>
      </c>
      <c r="Y326" s="69" t="n">
        <v>21.4177175064272</v>
      </c>
      <c r="Z326" s="69" t="n">
        <v>4.84118217259447</v>
      </c>
      <c r="AA326" s="69" t="n">
        <v>20.8678582591718</v>
      </c>
    </row>
    <row r="327">
      <c r="A327" s="69" t="s">
        <v>223</v>
      </c>
      <c r="B327" s="69" t="s">
        <v>224</v>
      </c>
      <c r="C327" s="69" t="s">
        <v>16</v>
      </c>
      <c r="D327" s="69"/>
      <c r="E327" s="69"/>
      <c r="F327" s="69"/>
      <c r="G327" s="69"/>
      <c r="H327" s="69" t="n">
        <v>657.8534219</v>
      </c>
      <c r="I327" s="69" t="n">
        <v>23.8609294347489</v>
      </c>
      <c r="J327" s="69" t="n">
        <v>29.7930525539833</v>
      </c>
      <c r="K327" s="69" t="n">
        <v>17.1831075719201</v>
      </c>
      <c r="L327" s="69" t="n">
        <v>1207.8939053</v>
      </c>
      <c r="M327" s="69" t="n">
        <v>16.4215113516572</v>
      </c>
      <c r="N327" s="69" t="n">
        <v>54.7034421380715</v>
      </c>
      <c r="O327" s="69" t="n">
        <v>9.70520571288507</v>
      </c>
      <c r="P327" s="69" t="n">
        <v>242.8381989</v>
      </c>
      <c r="Q327" s="69" t="n">
        <v>35.8483301995668</v>
      </c>
      <c r="R327" s="69" t="n">
        <v>10.9977253003361</v>
      </c>
      <c r="S327" s="69" t="n">
        <v>33.6316821158966</v>
      </c>
      <c r="T327" s="69"/>
      <c r="U327" s="69"/>
      <c r="V327" s="69"/>
      <c r="W327" s="69"/>
      <c r="X327" s="69" t="n">
        <v>99.491074</v>
      </c>
      <c r="Y327" s="69" t="n">
        <v>50.8139717835513</v>
      </c>
      <c r="Z327" s="69" t="n">
        <v>4.50578000760908</v>
      </c>
      <c r="AA327" s="69" t="n">
        <v>52.4277154969321</v>
      </c>
    </row>
    <row r="328">
      <c r="A328" s="69" t="s">
        <v>223</v>
      </c>
      <c r="B328" s="69" t="s">
        <v>224</v>
      </c>
      <c r="C328" s="69" t="s">
        <v>17</v>
      </c>
      <c r="D328" s="69" t="n">
        <v>149.6107512</v>
      </c>
      <c r="E328" s="69" t="n">
        <v>37.2257649166471</v>
      </c>
      <c r="F328" s="69" t="n">
        <v>0.780872146685875</v>
      </c>
      <c r="G328" s="69" t="n">
        <v>37.1892857040644</v>
      </c>
      <c r="H328" s="69" t="n">
        <v>4294.0314552</v>
      </c>
      <c r="I328" s="69" t="n">
        <v>7.59923076271458</v>
      </c>
      <c r="J328" s="69" t="n">
        <v>22.4120895955951</v>
      </c>
      <c r="K328" s="69" t="n">
        <v>7.13170144740706</v>
      </c>
      <c r="L328" s="69" t="n">
        <v>9092.9350129</v>
      </c>
      <c r="M328" s="69" t="n">
        <v>4.84910642851954</v>
      </c>
      <c r="N328" s="69" t="n">
        <v>47.4592876932121</v>
      </c>
      <c r="O328" s="69" t="n">
        <v>4.16296934547426</v>
      </c>
      <c r="P328" s="69" t="n">
        <v>2989.5446613</v>
      </c>
      <c r="Q328" s="69" t="n">
        <v>9.84011360917473</v>
      </c>
      <c r="R328" s="69" t="n">
        <v>15.6035053534483</v>
      </c>
      <c r="S328" s="69" t="n">
        <v>9.62100574240741</v>
      </c>
      <c r="T328" s="69" t="n">
        <v>920.5093209</v>
      </c>
      <c r="U328" s="69" t="n">
        <v>16.4932547856606</v>
      </c>
      <c r="V328" s="69" t="n">
        <v>4.80446815279101</v>
      </c>
      <c r="W328" s="69" t="n">
        <v>16.1178576562167</v>
      </c>
      <c r="X328" s="69" t="n">
        <v>1712.8114595</v>
      </c>
      <c r="Y328" s="69" t="n">
        <v>12.0490834016455</v>
      </c>
      <c r="Z328" s="69" t="n">
        <v>8.93977705826753</v>
      </c>
      <c r="AA328" s="69" t="n">
        <v>12.009610700482</v>
      </c>
    </row>
    <row r="329">
      <c r="A329" s="69" t="s">
        <v>225</v>
      </c>
      <c r="B329" s="69" t="s">
        <v>226</v>
      </c>
      <c r="C329" s="69" t="s">
        <v>16</v>
      </c>
      <c r="D329" s="69" t="n">
        <v>194.361127</v>
      </c>
      <c r="E329" s="69" t="n">
        <v>51.7487812085577</v>
      </c>
      <c r="F329" s="69" t="n">
        <v>1.76863279263669</v>
      </c>
      <c r="G329" s="69" t="n">
        <v>51.0764848415847</v>
      </c>
      <c r="H329" s="69" t="n">
        <v>3147.2370883</v>
      </c>
      <c r="I329" s="69" t="n">
        <v>12.2434901015137</v>
      </c>
      <c r="J329" s="69" t="n">
        <v>28.6389917906258</v>
      </c>
      <c r="K329" s="69" t="n">
        <v>10.6593568245496</v>
      </c>
      <c r="L329" s="69" t="n">
        <v>6476.6146613</v>
      </c>
      <c r="M329" s="69" t="n">
        <v>9.14802228636697</v>
      </c>
      <c r="N329" s="69" t="n">
        <v>58.9354118904997</v>
      </c>
      <c r="O329" s="69" t="n">
        <v>6.26779998662551</v>
      </c>
      <c r="P329" s="69" t="n">
        <v>813.2123466</v>
      </c>
      <c r="Q329" s="69" t="n">
        <v>21.3758392982232</v>
      </c>
      <c r="R329" s="69" t="n">
        <v>7.40000866312013</v>
      </c>
      <c r="S329" s="69" t="n">
        <v>21.6991830393135</v>
      </c>
      <c r="T329" s="69" t="n">
        <v>110.9463136</v>
      </c>
      <c r="U329" s="69" t="n">
        <v>58.4273304956562</v>
      </c>
      <c r="V329" s="69" t="n">
        <v>1.00958093567297</v>
      </c>
      <c r="W329" s="69" t="n">
        <v>58.3083638874044</v>
      </c>
      <c r="X329" s="69" t="n">
        <v>246.9716332</v>
      </c>
      <c r="Y329" s="69" t="n">
        <v>40.1355226462315</v>
      </c>
      <c r="Z329" s="69" t="n">
        <v>2.24737392744466</v>
      </c>
      <c r="AA329" s="69" t="n">
        <v>40.3995512333301</v>
      </c>
    </row>
    <row r="330">
      <c r="A330" s="69" t="s">
        <v>225</v>
      </c>
      <c r="B330" s="69" t="s">
        <v>226</v>
      </c>
      <c r="C330" s="69" t="s">
        <v>17</v>
      </c>
      <c r="D330" s="69" t="n">
        <v>639.21278</v>
      </c>
      <c r="E330" s="69" t="n">
        <v>28.2426620401017</v>
      </c>
      <c r="F330" s="69" t="n">
        <v>1.87110649027187</v>
      </c>
      <c r="G330" s="69" t="n">
        <v>28.6303339241994</v>
      </c>
      <c r="H330" s="69" t="n">
        <v>8900.8041378</v>
      </c>
      <c r="I330" s="69" t="n">
        <v>7.64311395999271</v>
      </c>
      <c r="J330" s="69" t="n">
        <v>26.054473427262</v>
      </c>
      <c r="K330" s="69" t="n">
        <v>7.22214408426409</v>
      </c>
      <c r="L330" s="69" t="n">
        <v>19689.7629278</v>
      </c>
      <c r="M330" s="69" t="n">
        <v>4.35544611282811</v>
      </c>
      <c r="N330" s="69" t="n">
        <v>57.6359615433862</v>
      </c>
      <c r="O330" s="69" t="n">
        <v>3.50297939279235</v>
      </c>
      <c r="P330" s="69" t="n">
        <v>2724.4391348</v>
      </c>
      <c r="Q330" s="69" t="n">
        <v>15.028490354979</v>
      </c>
      <c r="R330" s="69" t="n">
        <v>7.97499034276966</v>
      </c>
      <c r="S330" s="69" t="n">
        <v>14.3696495921845</v>
      </c>
      <c r="T330" s="69" t="n">
        <v>856.4613517</v>
      </c>
      <c r="U330" s="69" t="n">
        <v>22.869309148625</v>
      </c>
      <c r="V330" s="69" t="n">
        <v>2.50703747480281</v>
      </c>
      <c r="W330" s="69" t="n">
        <v>22.5284956897665</v>
      </c>
      <c r="X330" s="69" t="n">
        <v>1351.6072407</v>
      </c>
      <c r="Y330" s="69" t="n">
        <v>18.4554051471431</v>
      </c>
      <c r="Z330" s="69" t="n">
        <v>3.95643072150751</v>
      </c>
      <c r="AA330" s="69" t="n">
        <v>18.3800925940551</v>
      </c>
    </row>
    <row r="331">
      <c r="A331" s="69" t="s">
        <v>227</v>
      </c>
      <c r="B331" s="69" t="s">
        <v>228</v>
      </c>
      <c r="C331" s="69" t="s">
        <v>16</v>
      </c>
      <c r="D331" s="69" t="n">
        <v>27.7623479</v>
      </c>
      <c r="E331" s="69" t="n">
        <v>74.3157167296357</v>
      </c>
      <c r="F331" s="69" t="n">
        <v>1.89892449408781</v>
      </c>
      <c r="G331" s="69" t="n">
        <v>74.1758630133868</v>
      </c>
      <c r="H331" s="69" t="n">
        <v>432.6206519</v>
      </c>
      <c r="I331" s="69" t="n">
        <v>20.8347361778885</v>
      </c>
      <c r="J331" s="69" t="n">
        <v>29.5909393362637</v>
      </c>
      <c r="K331" s="69" t="n">
        <v>18.0080088803054</v>
      </c>
      <c r="L331" s="69" t="n">
        <v>838.4417395</v>
      </c>
      <c r="M331" s="69" t="n">
        <v>15.316097749233</v>
      </c>
      <c r="N331" s="69" t="n">
        <v>57.3488078795433</v>
      </c>
      <c r="O331" s="69" t="n">
        <v>10.0868527687798</v>
      </c>
      <c r="P331" s="69" t="n">
        <v>130.014893</v>
      </c>
      <c r="Q331" s="69" t="n">
        <v>32.0328084960563</v>
      </c>
      <c r="R331" s="69" t="n">
        <v>8.89292453949494</v>
      </c>
      <c r="S331" s="69" t="n">
        <v>32.0305286715198</v>
      </c>
      <c r="T331" s="69"/>
      <c r="U331" s="69"/>
      <c r="V331" s="69"/>
      <c r="W331" s="69"/>
      <c r="X331" s="69" t="n">
        <v>33.1641486</v>
      </c>
      <c r="Y331" s="69" t="n">
        <v>70.7621501640785</v>
      </c>
      <c r="Z331" s="69" t="n">
        <v>2.2684037506103</v>
      </c>
      <c r="AA331" s="69" t="n">
        <v>71.0613865115326</v>
      </c>
    </row>
    <row r="332">
      <c r="A332" s="69" t="s">
        <v>227</v>
      </c>
      <c r="B332" s="69" t="s">
        <v>228</v>
      </c>
      <c r="C332" s="69" t="s">
        <v>17</v>
      </c>
      <c r="D332" s="69" t="n">
        <v>71.5452345</v>
      </c>
      <c r="E332" s="69" t="n">
        <v>43.2833728110537</v>
      </c>
      <c r="F332" s="69" t="n">
        <v>0.914738065603473</v>
      </c>
      <c r="G332" s="69" t="n">
        <v>43.3142133106826</v>
      </c>
      <c r="H332" s="69" t="n">
        <v>887.4103839</v>
      </c>
      <c r="I332" s="69" t="n">
        <v>12.2179067820084</v>
      </c>
      <c r="J332" s="69" t="n">
        <v>11.3459416778503</v>
      </c>
      <c r="K332" s="69" t="n">
        <v>12.3945728832794</v>
      </c>
      <c r="L332" s="69" t="n">
        <v>3912.5260022</v>
      </c>
      <c r="M332" s="69" t="n">
        <v>4.88651060414723</v>
      </c>
      <c r="N332" s="69" t="n">
        <v>50.0234081541198</v>
      </c>
      <c r="O332" s="69" t="n">
        <v>5.04689444733676</v>
      </c>
      <c r="P332" s="69" t="n">
        <v>1381.9121921</v>
      </c>
      <c r="Q332" s="69" t="n">
        <v>10.2091571590928</v>
      </c>
      <c r="R332" s="69" t="n">
        <v>17.6683701474961</v>
      </c>
      <c r="S332" s="69" t="n">
        <v>9.81328051042096</v>
      </c>
      <c r="T332" s="69" t="n">
        <v>204.5783958</v>
      </c>
      <c r="U332" s="69" t="n">
        <v>28.5742958606238</v>
      </c>
      <c r="V332" s="69" t="n">
        <v>2.61562698544728</v>
      </c>
      <c r="W332" s="69" t="n">
        <v>28.4342634988041</v>
      </c>
      <c r="X332" s="69" t="n">
        <v>1363.4181097</v>
      </c>
      <c r="Y332" s="69" t="n">
        <v>14.261433227145</v>
      </c>
      <c r="Z332" s="69" t="n">
        <v>17.431914969483</v>
      </c>
      <c r="AA332" s="69" t="n">
        <v>13.0836457142217</v>
      </c>
    </row>
    <row r="333">
      <c r="A333" s="69" t="s">
        <v>229</v>
      </c>
      <c r="B333" s="69" t="s">
        <v>230</v>
      </c>
      <c r="C333" s="69" t="s">
        <v>16</v>
      </c>
      <c r="D333" s="69" t="n">
        <v>269.9222868</v>
      </c>
      <c r="E333" s="69" t="n">
        <v>49.2770530185766</v>
      </c>
      <c r="F333" s="69" t="n">
        <v>2.2075466025321</v>
      </c>
      <c r="G333" s="69" t="n">
        <v>49.3068968315498</v>
      </c>
      <c r="H333" s="69" t="n">
        <v>4477.5691689</v>
      </c>
      <c r="I333" s="69" t="n">
        <v>13.0822038546353</v>
      </c>
      <c r="J333" s="69" t="n">
        <v>36.6195867839975</v>
      </c>
      <c r="K333" s="69" t="n">
        <v>10.1569821613704</v>
      </c>
      <c r="L333" s="69" t="n">
        <v>6301.3531258</v>
      </c>
      <c r="M333" s="69" t="n">
        <v>12.8422665289401</v>
      </c>
      <c r="N333" s="69" t="n">
        <v>51.5353172541913</v>
      </c>
      <c r="O333" s="69" t="n">
        <v>8.24757123708114</v>
      </c>
      <c r="P333" s="69" t="n">
        <v>919.6436465</v>
      </c>
      <c r="Q333" s="69" t="n">
        <v>29.7934016674608</v>
      </c>
      <c r="R333" s="69" t="n">
        <v>7.52126188407538</v>
      </c>
      <c r="S333" s="69" t="n">
        <v>27.9546503892805</v>
      </c>
      <c r="T333" s="69" t="n">
        <v>199.431243</v>
      </c>
      <c r="U333" s="69" t="n">
        <v>56.9769781474292</v>
      </c>
      <c r="V333" s="69" t="n">
        <v>1.63103894881274</v>
      </c>
      <c r="W333" s="69" t="n">
        <v>58.7308870881669</v>
      </c>
      <c r="X333" s="69" t="n">
        <v>59.3325603</v>
      </c>
      <c r="Y333" s="69" t="n">
        <v>99.9999999999998</v>
      </c>
      <c r="Z333" s="69" t="n">
        <v>0.485248526391026</v>
      </c>
      <c r="AA333" s="69" t="n">
        <v>99.3259797414059</v>
      </c>
    </row>
    <row r="334">
      <c r="A334" s="69" t="s">
        <v>229</v>
      </c>
      <c r="B334" s="69" t="s">
        <v>230</v>
      </c>
      <c r="C334" s="69" t="s">
        <v>17</v>
      </c>
      <c r="D334" s="69" t="n">
        <v>476.0146795</v>
      </c>
      <c r="E334" s="69" t="n">
        <v>36.7166708664234</v>
      </c>
      <c r="F334" s="69" t="n">
        <v>0.938391380163306</v>
      </c>
      <c r="G334" s="69" t="n">
        <v>36.4653839593228</v>
      </c>
      <c r="H334" s="69" t="n">
        <v>12103.9488427</v>
      </c>
      <c r="I334" s="69" t="n">
        <v>6.93390274288194</v>
      </c>
      <c r="J334" s="69" t="n">
        <v>23.8611155266427</v>
      </c>
      <c r="K334" s="69" t="n">
        <v>7.20546080037752</v>
      </c>
      <c r="L334" s="69" t="n">
        <v>26098.6284735</v>
      </c>
      <c r="M334" s="69" t="n">
        <v>5.05311423027054</v>
      </c>
      <c r="N334" s="69" t="n">
        <v>51.4495225637617</v>
      </c>
      <c r="O334" s="69" t="n">
        <v>3.96491157015064</v>
      </c>
      <c r="P334" s="69" t="n">
        <v>6645.2443782</v>
      </c>
      <c r="Q334" s="69" t="n">
        <v>11.3593729332992</v>
      </c>
      <c r="R334" s="69" t="n">
        <v>13.1001002955027</v>
      </c>
      <c r="S334" s="69" t="n">
        <v>11.0892459018276</v>
      </c>
      <c r="T334" s="69" t="n">
        <v>1789.2290621</v>
      </c>
      <c r="U334" s="69" t="n">
        <v>24.3960251822457</v>
      </c>
      <c r="V334" s="69" t="n">
        <v>3.52719611667421</v>
      </c>
      <c r="W334" s="69" t="n">
        <v>23.7469656409806</v>
      </c>
      <c r="X334" s="69" t="n">
        <v>3613.6025154</v>
      </c>
      <c r="Y334" s="69" t="n">
        <v>16.274971186556</v>
      </c>
      <c r="Z334" s="69" t="n">
        <v>7.12367411725546</v>
      </c>
      <c r="AA334" s="69" t="n">
        <v>15.8015264662288</v>
      </c>
    </row>
    <row r="335">
      <c r="A335" s="69" t="s">
        <v>231</v>
      </c>
      <c r="B335" s="69" t="s">
        <v>232</v>
      </c>
      <c r="C335" s="69" t="s">
        <v>16</v>
      </c>
      <c r="D335" s="69" t="n">
        <v>463.379498</v>
      </c>
      <c r="E335" s="69" t="n">
        <v>44.8068272009154</v>
      </c>
      <c r="F335" s="69" t="n">
        <v>2.45819524294883</v>
      </c>
      <c r="G335" s="69" t="n">
        <v>43.5563619852941</v>
      </c>
      <c r="H335" s="69" t="n">
        <v>6479.4467251</v>
      </c>
      <c r="I335" s="69" t="n">
        <v>12.8086886061723</v>
      </c>
      <c r="J335" s="69" t="n">
        <v>34.3730035215784</v>
      </c>
      <c r="K335" s="69" t="n">
        <v>9.9616733407722</v>
      </c>
      <c r="L335" s="69" t="n">
        <v>9495.0488368</v>
      </c>
      <c r="M335" s="69" t="n">
        <v>10.6670028219211</v>
      </c>
      <c r="N335" s="69" t="n">
        <v>50.3705580046802</v>
      </c>
      <c r="O335" s="69" t="n">
        <v>7.07406420375493</v>
      </c>
      <c r="P335" s="69" t="n">
        <v>1465.0916914</v>
      </c>
      <c r="Q335" s="69" t="n">
        <v>23.3419666387896</v>
      </c>
      <c r="R335" s="69" t="n">
        <v>7.77220710417218</v>
      </c>
      <c r="S335" s="69" t="n">
        <v>23.1174133104917</v>
      </c>
      <c r="T335" s="69" t="n">
        <v>106.4487662</v>
      </c>
      <c r="U335" s="69" t="n">
        <v>99.9999999999997</v>
      </c>
      <c r="V335" s="69" t="n">
        <v>0.564703125235404</v>
      </c>
      <c r="W335" s="69" t="n">
        <v>100.238397631265</v>
      </c>
      <c r="X335" s="69" t="n">
        <v>840.9788655</v>
      </c>
      <c r="Y335" s="69" t="n">
        <v>32.3932998028317</v>
      </c>
      <c r="Z335" s="69" t="n">
        <v>4.46133300138498</v>
      </c>
      <c r="AA335" s="69" t="n">
        <v>32.0453663982632</v>
      </c>
    </row>
    <row r="336">
      <c r="A336" s="69" t="s">
        <v>231</v>
      </c>
      <c r="B336" s="69" t="s">
        <v>232</v>
      </c>
      <c r="C336" s="69" t="s">
        <v>17</v>
      </c>
      <c r="D336" s="69" t="n">
        <v>577.0528263</v>
      </c>
      <c r="E336" s="69" t="n">
        <v>40.8243146890187</v>
      </c>
      <c r="F336" s="69" t="n">
        <v>0.962129315125507</v>
      </c>
      <c r="G336" s="69" t="n">
        <v>40.9054575226355</v>
      </c>
      <c r="H336" s="69" t="n">
        <v>13668.4020316</v>
      </c>
      <c r="I336" s="69" t="n">
        <v>6.45615918620479</v>
      </c>
      <c r="J336" s="69" t="n">
        <v>22.7895431512652</v>
      </c>
      <c r="K336" s="69" t="n">
        <v>6.53323751386949</v>
      </c>
      <c r="L336" s="69" t="n">
        <v>30187.0086504</v>
      </c>
      <c r="M336" s="69" t="n">
        <v>5.17370430900442</v>
      </c>
      <c r="N336" s="69" t="n">
        <v>50.3312775447663</v>
      </c>
      <c r="O336" s="69" t="n">
        <v>3.94172832060805</v>
      </c>
      <c r="P336" s="69" t="n">
        <v>9269.8520896</v>
      </c>
      <c r="Q336" s="69" t="n">
        <v>11.4575827799576</v>
      </c>
      <c r="R336" s="69" t="n">
        <v>15.4557711803752</v>
      </c>
      <c r="S336" s="69" t="n">
        <v>10.9619412310892</v>
      </c>
      <c r="T336" s="69" t="n">
        <v>1458.3669338</v>
      </c>
      <c r="U336" s="69" t="n">
        <v>28.9915201609608</v>
      </c>
      <c r="V336" s="69" t="n">
        <v>2.43155828248073</v>
      </c>
      <c r="W336" s="69" t="n">
        <v>28.6332434525324</v>
      </c>
      <c r="X336" s="69" t="n">
        <v>4815.9564947</v>
      </c>
      <c r="Y336" s="69" t="n">
        <v>14.7118080220483</v>
      </c>
      <c r="Z336" s="69" t="n">
        <v>8.02972052598705</v>
      </c>
      <c r="AA336" s="69" t="n">
        <v>14.2849535352033</v>
      </c>
    </row>
    <row r="337">
      <c r="A337" s="69" t="s">
        <v>233</v>
      </c>
      <c r="B337" s="69" t="s">
        <v>234</v>
      </c>
      <c r="C337" s="69" t="s">
        <v>16</v>
      </c>
      <c r="D337" s="69" t="n">
        <v>189.3901279</v>
      </c>
      <c r="E337" s="69" t="n">
        <v>57.8651157073094</v>
      </c>
      <c r="F337" s="69" t="n">
        <v>2.33048674875247</v>
      </c>
      <c r="G337" s="69" t="n">
        <v>56.9331430931877</v>
      </c>
      <c r="H337" s="69" t="n">
        <v>2508.8252928</v>
      </c>
      <c r="I337" s="69" t="n">
        <v>17.6117982091618</v>
      </c>
      <c r="J337" s="69" t="n">
        <v>30.8716413291225</v>
      </c>
      <c r="K337" s="69" t="n">
        <v>12.1225260158318</v>
      </c>
      <c r="L337" s="69" t="n">
        <v>4089.3198699</v>
      </c>
      <c r="M337" s="69" t="n">
        <v>13.2919583367846</v>
      </c>
      <c r="N337" s="69" t="n">
        <v>50.3199711298793</v>
      </c>
      <c r="O337" s="69" t="n">
        <v>7.41973310790467</v>
      </c>
      <c r="P337" s="69" t="n">
        <v>940.9573994</v>
      </c>
      <c r="Q337" s="69" t="n">
        <v>22.4328337428537</v>
      </c>
      <c r="R337" s="69" t="n">
        <v>11.5786856197708</v>
      </c>
      <c r="S337" s="69" t="n">
        <v>22.4866776119804</v>
      </c>
      <c r="T337" s="69" t="n">
        <v>199.5364627</v>
      </c>
      <c r="U337" s="69" t="n">
        <v>57.1463342550455</v>
      </c>
      <c r="V337" s="69" t="n">
        <v>2.45533960704027</v>
      </c>
      <c r="W337" s="69" t="n">
        <v>57.4790007429863</v>
      </c>
      <c r="X337" s="69" t="n">
        <v>198.604822</v>
      </c>
      <c r="Y337" s="69" t="n">
        <v>61.6294099097971</v>
      </c>
      <c r="Z337" s="69" t="n">
        <v>2.4438755654346</v>
      </c>
      <c r="AA337" s="69" t="n">
        <v>56.7898822451571</v>
      </c>
    </row>
    <row r="338">
      <c r="A338" s="69" t="s">
        <v>233</v>
      </c>
      <c r="B338" s="69" t="s">
        <v>234</v>
      </c>
      <c r="C338" s="69" t="s">
        <v>17</v>
      </c>
      <c r="D338" s="69" t="n">
        <v>346.043297</v>
      </c>
      <c r="E338" s="69" t="n">
        <v>39.9472491658428</v>
      </c>
      <c r="F338" s="69" t="n">
        <v>0.919528567569012</v>
      </c>
      <c r="G338" s="69" t="n">
        <v>39.9269979446225</v>
      </c>
      <c r="H338" s="69" t="n">
        <v>6994.3086496</v>
      </c>
      <c r="I338" s="69" t="n">
        <v>8.82154731695574</v>
      </c>
      <c r="J338" s="69" t="n">
        <v>18.5857280561693</v>
      </c>
      <c r="K338" s="69" t="n">
        <v>8.54827873212285</v>
      </c>
      <c r="L338" s="69" t="n">
        <v>21791.647271</v>
      </c>
      <c r="M338" s="69" t="n">
        <v>4.17725238490569</v>
      </c>
      <c r="N338" s="69" t="n">
        <v>57.9061706260179</v>
      </c>
      <c r="O338" s="69" t="n">
        <v>3.38103815523996</v>
      </c>
      <c r="P338" s="69" t="n">
        <v>5386.7672085</v>
      </c>
      <c r="Q338" s="69" t="n">
        <v>10.4234649165784</v>
      </c>
      <c r="R338" s="69" t="n">
        <v>14.3140652571569</v>
      </c>
      <c r="S338" s="69" t="n">
        <v>10.2850581401752</v>
      </c>
      <c r="T338" s="69" t="n">
        <v>759.7710876</v>
      </c>
      <c r="U338" s="69" t="n">
        <v>27.833525071793</v>
      </c>
      <c r="V338" s="69" t="n">
        <v>2.01891273698383</v>
      </c>
      <c r="W338" s="69" t="n">
        <v>27.4712808905089</v>
      </c>
      <c r="X338" s="69" t="n">
        <v>2354.1483217</v>
      </c>
      <c r="Y338" s="69" t="n">
        <v>18.2851254228526</v>
      </c>
      <c r="Z338" s="69" t="n">
        <v>6.255594756103</v>
      </c>
      <c r="AA338" s="69" t="n">
        <v>17.7555709622182</v>
      </c>
    </row>
    <row r="339">
      <c r="A339" s="69" t="s">
        <v>235</v>
      </c>
      <c r="B339" s="69" t="s">
        <v>236</v>
      </c>
      <c r="C339" s="69" t="s">
        <v>16</v>
      </c>
      <c r="D339" s="69" t="n">
        <v>37.7715032</v>
      </c>
      <c r="E339" s="69" t="n">
        <v>100</v>
      </c>
      <c r="F339" s="69" t="n">
        <v>0.68112906639025</v>
      </c>
      <c r="G339" s="69" t="n">
        <v>99.8263350738347</v>
      </c>
      <c r="H339" s="69" t="n">
        <v>1373.0856957</v>
      </c>
      <c r="I339" s="69" t="n">
        <v>18.4062009597332</v>
      </c>
      <c r="J339" s="69" t="n">
        <v>24.7606925526318</v>
      </c>
      <c r="K339" s="69" t="n">
        <v>16.1975757087042</v>
      </c>
      <c r="L339" s="69" t="n">
        <v>2830.5462701</v>
      </c>
      <c r="M339" s="69" t="n">
        <v>14.3823276275982</v>
      </c>
      <c r="N339" s="69" t="n">
        <v>51.0429073505239</v>
      </c>
      <c r="O339" s="69" t="n">
        <v>8.63844377706476</v>
      </c>
      <c r="P339" s="69" t="n">
        <v>843.3353036</v>
      </c>
      <c r="Q339" s="69" t="n">
        <v>22.5706561276217</v>
      </c>
      <c r="R339" s="69" t="n">
        <v>15.207766155174</v>
      </c>
      <c r="S339" s="69" t="n">
        <v>21.1717985816904</v>
      </c>
      <c r="T339" s="69" t="n">
        <v>174.0166361</v>
      </c>
      <c r="U339" s="69" t="n">
        <v>59.9316670078731</v>
      </c>
      <c r="V339" s="69" t="n">
        <v>3.13802149349367</v>
      </c>
      <c r="W339" s="69" t="n">
        <v>58.2886652807052</v>
      </c>
      <c r="X339" s="69" t="n">
        <v>286.6698365</v>
      </c>
      <c r="Y339" s="69" t="n">
        <v>52.1212592146992</v>
      </c>
      <c r="Z339" s="69" t="n">
        <v>5.16948338178637</v>
      </c>
      <c r="AA339" s="69" t="n">
        <v>50.0225917476495</v>
      </c>
    </row>
    <row r="340">
      <c r="A340" s="69" t="s">
        <v>235</v>
      </c>
      <c r="B340" s="69" t="s">
        <v>236</v>
      </c>
      <c r="C340" s="69" t="s">
        <v>17</v>
      </c>
      <c r="D340" s="69" t="n">
        <v>122.5052242</v>
      </c>
      <c r="E340" s="69" t="n">
        <v>57.215869556364</v>
      </c>
      <c r="F340" s="69" t="n">
        <v>0.420761633342392</v>
      </c>
      <c r="G340" s="69" t="n">
        <v>56.9199181433485</v>
      </c>
      <c r="H340" s="69" t="n">
        <v>5223.6382849</v>
      </c>
      <c r="I340" s="69" t="n">
        <v>9.9767072912399</v>
      </c>
      <c r="J340" s="69" t="n">
        <v>17.9413293685836</v>
      </c>
      <c r="K340" s="69" t="n">
        <v>9.70028753530982</v>
      </c>
      <c r="L340" s="69" t="n">
        <v>14821.5919675</v>
      </c>
      <c r="M340" s="69" t="n">
        <v>4.80363879141639</v>
      </c>
      <c r="N340" s="69" t="n">
        <v>50.9068677332356</v>
      </c>
      <c r="O340" s="69" t="n">
        <v>4.54906270108257</v>
      </c>
      <c r="P340" s="69" t="n">
        <v>5679.6535398</v>
      </c>
      <c r="Q340" s="69" t="n">
        <v>8.55662899489553</v>
      </c>
      <c r="R340" s="69" t="n">
        <v>19.5075786835313</v>
      </c>
      <c r="S340" s="69" t="n">
        <v>8.02032407699129</v>
      </c>
      <c r="T340" s="69" t="n">
        <v>1386.6772623</v>
      </c>
      <c r="U340" s="69" t="n">
        <v>18.2553851993012</v>
      </c>
      <c r="V340" s="69" t="n">
        <v>4.76274047588008</v>
      </c>
      <c r="W340" s="69" t="n">
        <v>17.9701127979355</v>
      </c>
      <c r="X340" s="69" t="n">
        <v>1881.0465292</v>
      </c>
      <c r="Y340" s="69" t="n">
        <v>14.7481824634244</v>
      </c>
      <c r="Z340" s="69" t="n">
        <v>6.46072210542699</v>
      </c>
      <c r="AA340" s="69" t="n">
        <v>14.3439456077921</v>
      </c>
    </row>
    <row r="341">
      <c r="A341" s="69" t="s">
        <v>237</v>
      </c>
      <c r="B341" s="69" t="s">
        <v>238</v>
      </c>
      <c r="C341" s="69" t="s">
        <v>16</v>
      </c>
      <c r="D341" s="69" t="n">
        <v>54.4101195</v>
      </c>
      <c r="E341" s="69" t="n">
        <v>35.3550451991241</v>
      </c>
      <c r="F341" s="69" t="n">
        <v>4.60044571233728</v>
      </c>
      <c r="G341" s="69" t="n">
        <v>34.0242838200535</v>
      </c>
      <c r="H341" s="69" t="n">
        <v>393.1590118</v>
      </c>
      <c r="I341" s="69" t="n">
        <v>13.5230770665454</v>
      </c>
      <c r="J341" s="69" t="n">
        <v>33.2421010415548</v>
      </c>
      <c r="K341" s="69" t="n">
        <v>11.2720833338184</v>
      </c>
      <c r="L341" s="69" t="n">
        <v>636.0629321</v>
      </c>
      <c r="M341" s="69" t="n">
        <v>10.3682917116601</v>
      </c>
      <c r="N341" s="69" t="n">
        <v>53.7799404898591</v>
      </c>
      <c r="O341" s="69" t="n">
        <v>7.58358753547028</v>
      </c>
      <c r="P341" s="69" t="n">
        <v>37.2805922</v>
      </c>
      <c r="Q341" s="69" t="n">
        <v>43.9656244802093</v>
      </c>
      <c r="R341" s="69" t="n">
        <v>3.15212210735697</v>
      </c>
      <c r="S341" s="69" t="n">
        <v>44.8633539775978</v>
      </c>
      <c r="T341" s="69" t="n">
        <v>15.7257104</v>
      </c>
      <c r="U341" s="69" t="n">
        <v>70.3092293338619</v>
      </c>
      <c r="V341" s="69" t="n">
        <v>1.32962907723696</v>
      </c>
      <c r="W341" s="69" t="n">
        <v>69.4030452379169</v>
      </c>
      <c r="X341" s="69" t="n">
        <v>46.0757209</v>
      </c>
      <c r="Y341" s="69" t="n">
        <v>34.47731495426</v>
      </c>
      <c r="Z341" s="69" t="n">
        <v>3.89576157165496</v>
      </c>
      <c r="AA341" s="69" t="n">
        <v>33.9220568319858</v>
      </c>
    </row>
    <row r="342">
      <c r="A342" s="69" t="s">
        <v>237</v>
      </c>
      <c r="B342" s="69" t="s">
        <v>238</v>
      </c>
      <c r="C342" s="69" t="s">
        <v>17</v>
      </c>
      <c r="D342" s="69" t="n">
        <v>73.5308537</v>
      </c>
      <c r="E342" s="69" t="n">
        <v>29.6429903115745</v>
      </c>
      <c r="F342" s="69" t="n">
        <v>1.61118542022374</v>
      </c>
      <c r="G342" s="69" t="n">
        <v>29.3882531721246</v>
      </c>
      <c r="H342" s="69" t="n">
        <v>926.3186592</v>
      </c>
      <c r="I342" s="69" t="n">
        <v>8.87136878294007</v>
      </c>
      <c r="J342" s="69" t="n">
        <v>20.2972091725387</v>
      </c>
      <c r="K342" s="69" t="n">
        <v>8.66124233265803</v>
      </c>
      <c r="L342" s="69" t="n">
        <v>2329.1025865</v>
      </c>
      <c r="M342" s="69" t="n">
        <v>4.97415910882591</v>
      </c>
      <c r="N342" s="69" t="n">
        <v>51.0345785577925</v>
      </c>
      <c r="O342" s="69" t="n">
        <v>4.39328195259211</v>
      </c>
      <c r="P342" s="69" t="n">
        <v>628.1574151</v>
      </c>
      <c r="Q342" s="69" t="n">
        <v>11.8991476064666</v>
      </c>
      <c r="R342" s="69" t="n">
        <v>13.7639918195938</v>
      </c>
      <c r="S342" s="69" t="n">
        <v>11.1200535329154</v>
      </c>
      <c r="T342" s="69" t="n">
        <v>173.6724606</v>
      </c>
      <c r="U342" s="69" t="n">
        <v>21.7155208337896</v>
      </c>
      <c r="V342" s="69" t="n">
        <v>3.80545746897946</v>
      </c>
      <c r="W342" s="69" t="n">
        <v>21.0926418299296</v>
      </c>
      <c r="X342" s="69" t="n">
        <v>432.9915532</v>
      </c>
      <c r="Y342" s="69" t="n">
        <v>16.0320140885329</v>
      </c>
      <c r="Z342" s="69" t="n">
        <v>9.48757756087184</v>
      </c>
      <c r="AA342" s="69" t="n">
        <v>15.6100047410201</v>
      </c>
    </row>
    <row r="343">
      <c r="A343" s="69" t="s">
        <v>239</v>
      </c>
      <c r="B343" s="69" t="s">
        <v>240</v>
      </c>
      <c r="C343" s="69" t="s">
        <v>16</v>
      </c>
      <c r="D343" s="69" t="n">
        <v>8.9468301</v>
      </c>
      <c r="E343" s="69" t="n">
        <v>74.0998274869389</v>
      </c>
      <c r="F343" s="69" t="n">
        <v>1.2491211082184</v>
      </c>
      <c r="G343" s="69" t="n">
        <v>72.992446382955</v>
      </c>
      <c r="H343" s="69" t="n">
        <v>90.8160512</v>
      </c>
      <c r="I343" s="69" t="n">
        <v>24.2985620046074</v>
      </c>
      <c r="J343" s="69" t="n">
        <v>12.6793786459589</v>
      </c>
      <c r="K343" s="69" t="n">
        <v>22.1743641798436</v>
      </c>
      <c r="L343" s="69" t="n">
        <v>418.6809515</v>
      </c>
      <c r="M343" s="69" t="n">
        <v>17.1120902202818</v>
      </c>
      <c r="N343" s="69" t="n">
        <v>58.4545820455015</v>
      </c>
      <c r="O343" s="69" t="n">
        <v>8.67110876899674</v>
      </c>
      <c r="P343" s="69" t="n">
        <v>53.5932811</v>
      </c>
      <c r="Q343" s="69" t="n">
        <v>36.9887030117525</v>
      </c>
      <c r="R343" s="69" t="n">
        <v>7.4824823912429</v>
      </c>
      <c r="S343" s="69" t="n">
        <v>34.3764829599121</v>
      </c>
      <c r="T343" s="69" t="n">
        <v>31.2554342</v>
      </c>
      <c r="U343" s="69" t="n">
        <v>50.5406703466659</v>
      </c>
      <c r="V343" s="69" t="n">
        <v>4.36376036756875</v>
      </c>
      <c r="W343" s="69" t="n">
        <v>50.0281984850839</v>
      </c>
      <c r="X343" s="69" t="n">
        <v>112.9574649</v>
      </c>
      <c r="Y343" s="69" t="n">
        <v>21.8182419469872</v>
      </c>
      <c r="Z343" s="69" t="n">
        <v>15.7706754415096</v>
      </c>
      <c r="AA343" s="69" t="n">
        <v>23.2971092757652</v>
      </c>
    </row>
    <row r="344">
      <c r="A344" s="69" t="s">
        <v>239</v>
      </c>
      <c r="B344" s="69" t="s">
        <v>240</v>
      </c>
      <c r="C344" s="69" t="s">
        <v>17</v>
      </c>
      <c r="D344" s="69" t="n">
        <v>35.40887</v>
      </c>
      <c r="E344" s="69" t="n">
        <v>45.8104382271015</v>
      </c>
      <c r="F344" s="69" t="n">
        <v>0.847198119112168</v>
      </c>
      <c r="G344" s="69" t="n">
        <v>45.5834656841703</v>
      </c>
      <c r="H344" s="69" t="n">
        <v>296.8122916</v>
      </c>
      <c r="I344" s="69" t="n">
        <v>18.9923188526447</v>
      </c>
      <c r="J344" s="69" t="n">
        <v>7.1015769543872</v>
      </c>
      <c r="K344" s="69" t="n">
        <v>18.5018939989094</v>
      </c>
      <c r="L344" s="69" t="n">
        <v>1185.6352079</v>
      </c>
      <c r="M344" s="69" t="n">
        <v>11.5331751741185</v>
      </c>
      <c r="N344" s="69" t="n">
        <v>28.3676919959898</v>
      </c>
      <c r="O344" s="69" t="n">
        <v>10.9720369462616</v>
      </c>
      <c r="P344" s="69" t="n">
        <v>332.6889833</v>
      </c>
      <c r="Q344" s="69" t="n">
        <v>15.3212943409413</v>
      </c>
      <c r="R344" s="69" t="n">
        <v>7.95996824809997</v>
      </c>
      <c r="S344" s="69" t="n">
        <v>14.845078224318</v>
      </c>
      <c r="T344" s="69" t="n">
        <v>193.3752741</v>
      </c>
      <c r="U344" s="69" t="n">
        <v>16.9728641362091</v>
      </c>
      <c r="V344" s="69" t="n">
        <v>4.62672682015326</v>
      </c>
      <c r="W344" s="69" t="n">
        <v>16.5763905079063</v>
      </c>
      <c r="X344" s="69" t="n">
        <v>2135.6058854</v>
      </c>
      <c r="Y344" s="69" t="n">
        <v>7.4979658240817</v>
      </c>
      <c r="Z344" s="69" t="n">
        <v>51.0968378622576</v>
      </c>
      <c r="AA344" s="69" t="n">
        <v>7.6838436367648</v>
      </c>
    </row>
    <row r="345">
      <c r="A345" s="69" t="s">
        <v>241</v>
      </c>
      <c r="B345" s="69" t="s">
        <v>242</v>
      </c>
      <c r="C345" s="69" t="s">
        <v>16</v>
      </c>
      <c r="D345" s="69" t="n">
        <v>20.2859046</v>
      </c>
      <c r="E345" s="69" t="n">
        <v>81.66051611454</v>
      </c>
      <c r="F345" s="69" t="n">
        <v>1.65462435495658</v>
      </c>
      <c r="G345" s="69" t="n">
        <v>80.7503370190874</v>
      </c>
      <c r="H345" s="69" t="n">
        <v>346.5050456</v>
      </c>
      <c r="I345" s="69" t="n">
        <v>16.0190707943576</v>
      </c>
      <c r="J345" s="69" t="n">
        <v>28.2627616993279</v>
      </c>
      <c r="K345" s="69" t="n">
        <v>13.4963001803942</v>
      </c>
      <c r="L345" s="69" t="n">
        <v>486.2389197</v>
      </c>
      <c r="M345" s="69" t="n">
        <v>14.37912741878</v>
      </c>
      <c r="N345" s="69" t="n">
        <v>39.6601864559392</v>
      </c>
      <c r="O345" s="69" t="n">
        <v>10.8516136448046</v>
      </c>
      <c r="P345" s="69" t="n">
        <v>148.339768</v>
      </c>
      <c r="Q345" s="69" t="n">
        <v>23.7134802321363</v>
      </c>
      <c r="R345" s="69" t="n">
        <v>12.0993664212247</v>
      </c>
      <c r="S345" s="69" t="n">
        <v>22.5981723027765</v>
      </c>
      <c r="T345" s="69" t="n">
        <v>98.9547352</v>
      </c>
      <c r="U345" s="69" t="n">
        <v>37.5111591353275</v>
      </c>
      <c r="V345" s="69" t="n">
        <v>8.0712651532532</v>
      </c>
      <c r="W345" s="69" t="n">
        <v>37.2240561642462</v>
      </c>
      <c r="X345" s="69" t="n">
        <v>125.6883191</v>
      </c>
      <c r="Y345" s="69" t="n">
        <v>33.9302889392835</v>
      </c>
      <c r="Z345" s="69" t="n">
        <v>10.2517959152984</v>
      </c>
      <c r="AA345" s="69" t="n">
        <v>32.1719506652005</v>
      </c>
    </row>
    <row r="346">
      <c r="A346" s="69" t="s">
        <v>241</v>
      </c>
      <c r="B346" s="69" t="s">
        <v>242</v>
      </c>
      <c r="C346" s="69" t="s">
        <v>17</v>
      </c>
      <c r="D346" s="69" t="n">
        <v>51.9488693</v>
      </c>
      <c r="E346" s="69" t="n">
        <v>38.4359016520803</v>
      </c>
      <c r="F346" s="69" t="n">
        <v>0.814605338994392</v>
      </c>
      <c r="G346" s="69" t="n">
        <v>38.8569556693665</v>
      </c>
      <c r="H346" s="69" t="n">
        <v>654.3319168</v>
      </c>
      <c r="I346" s="69" t="n">
        <v>12.6141439075483</v>
      </c>
      <c r="J346" s="69" t="n">
        <v>10.2605173140836</v>
      </c>
      <c r="K346" s="69" t="n">
        <v>12.3890618303506</v>
      </c>
      <c r="L346" s="69" t="n">
        <v>1928.2802586</v>
      </c>
      <c r="M346" s="69" t="n">
        <v>7.73128805730427</v>
      </c>
      <c r="N346" s="69" t="n">
        <v>30.2371815767903</v>
      </c>
      <c r="O346" s="69" t="n">
        <v>7.30507986887546</v>
      </c>
      <c r="P346" s="69" t="n">
        <v>643.5652947</v>
      </c>
      <c r="Q346" s="69" t="n">
        <v>11.3718872399963</v>
      </c>
      <c r="R346" s="69" t="n">
        <v>10.0916869244374</v>
      </c>
      <c r="S346" s="69" t="n">
        <v>11.1511469873447</v>
      </c>
      <c r="T346" s="69" t="n">
        <v>602.1663662</v>
      </c>
      <c r="U346" s="69" t="n">
        <v>14.483742888088</v>
      </c>
      <c r="V346" s="69" t="n">
        <v>9.44251421598068</v>
      </c>
      <c r="W346" s="69" t="n">
        <v>14.2848976444956</v>
      </c>
      <c r="X346" s="69" t="n">
        <v>2496.8898162</v>
      </c>
      <c r="Y346" s="69" t="n">
        <v>7.93706925712743</v>
      </c>
      <c r="Z346" s="69" t="n">
        <v>39.1534946297136</v>
      </c>
      <c r="AA346" s="69" t="n">
        <v>7.71760626837531</v>
      </c>
    </row>
    <row r="347">
      <c r="A347" s="69" t="s">
        <v>243</v>
      </c>
      <c r="B347" s="69" t="s">
        <v>244</v>
      </c>
      <c r="C347" s="69" t="s">
        <v>16</v>
      </c>
      <c r="D347" s="69" t="n">
        <v>78.2981344</v>
      </c>
      <c r="E347" s="69" t="n">
        <v>29.7249610497302</v>
      </c>
      <c r="F347" s="69" t="n">
        <v>4.39270234772751</v>
      </c>
      <c r="G347" s="69" t="n">
        <v>28.3819312218567</v>
      </c>
      <c r="H347" s="69" t="n">
        <v>551.4716609</v>
      </c>
      <c r="I347" s="69" t="n">
        <v>15.3338482637589</v>
      </c>
      <c r="J347" s="69" t="n">
        <v>30.9388068835088</v>
      </c>
      <c r="K347" s="69" t="n">
        <v>11.3017713007395</v>
      </c>
      <c r="L347" s="69" t="n">
        <v>921.7038721</v>
      </c>
      <c r="M347" s="69" t="n">
        <v>11.2787969768575</v>
      </c>
      <c r="N347" s="69" t="n">
        <v>51.7096709124554</v>
      </c>
      <c r="O347" s="69" t="n">
        <v>6.71933513292653</v>
      </c>
      <c r="P347" s="69" t="n">
        <v>138.253216</v>
      </c>
      <c r="Q347" s="69" t="n">
        <v>25.5903100157551</v>
      </c>
      <c r="R347" s="69" t="n">
        <v>7.75631796540069</v>
      </c>
      <c r="S347" s="69" t="n">
        <v>25.4236386403634</v>
      </c>
      <c r="T347" s="69" t="n">
        <v>28.6980626</v>
      </c>
      <c r="U347" s="69" t="n">
        <v>57.2387596626643</v>
      </c>
      <c r="V347" s="69" t="n">
        <v>1.61002618931175</v>
      </c>
      <c r="W347" s="69" t="n">
        <v>56.6084568092243</v>
      </c>
      <c r="X347" s="69" t="n">
        <v>64.0344196</v>
      </c>
      <c r="Y347" s="69" t="n">
        <v>34.2624493351977</v>
      </c>
      <c r="Z347" s="69" t="n">
        <v>3.59247570159588</v>
      </c>
      <c r="AA347" s="69" t="n">
        <v>33.6452911122954</v>
      </c>
    </row>
    <row r="348">
      <c r="A348" s="69" t="s">
        <v>243</v>
      </c>
      <c r="B348" s="69" t="s">
        <v>244</v>
      </c>
      <c r="C348" s="69" t="s">
        <v>17</v>
      </c>
      <c r="D348" s="69" t="n">
        <v>51.9263011</v>
      </c>
      <c r="E348" s="69" t="n">
        <v>35.6816643226745</v>
      </c>
      <c r="F348" s="69" t="n">
        <v>0.891411982129268</v>
      </c>
      <c r="G348" s="69" t="n">
        <v>35.740045973022</v>
      </c>
      <c r="H348" s="69" t="n">
        <v>1149.153657</v>
      </c>
      <c r="I348" s="69" t="n">
        <v>8.66572731278282</v>
      </c>
      <c r="J348" s="69" t="n">
        <v>19.7273697039335</v>
      </c>
      <c r="K348" s="69" t="n">
        <v>9.42330159741809</v>
      </c>
      <c r="L348" s="69" t="n">
        <v>2620.526225</v>
      </c>
      <c r="M348" s="69" t="n">
        <v>5.86323103521876</v>
      </c>
      <c r="N348" s="69" t="n">
        <v>44.9862290778301</v>
      </c>
      <c r="O348" s="69" t="n">
        <v>4.79768155664474</v>
      </c>
      <c r="P348" s="69" t="n">
        <v>902.7537212</v>
      </c>
      <c r="Q348" s="69" t="n">
        <v>11.6202658703946</v>
      </c>
      <c r="R348" s="69" t="n">
        <v>15.4974544102365</v>
      </c>
      <c r="S348" s="69" t="n">
        <v>10.5585274811579</v>
      </c>
      <c r="T348" s="69" t="n">
        <v>249.8901252</v>
      </c>
      <c r="U348" s="69" t="n">
        <v>18.5622689202181</v>
      </c>
      <c r="V348" s="69" t="n">
        <v>4.28983091613015</v>
      </c>
      <c r="W348" s="69" t="n">
        <v>17.493749666974</v>
      </c>
      <c r="X348" s="69" t="n">
        <v>850.9242043</v>
      </c>
      <c r="Y348" s="69" t="n">
        <v>12.2505157335258</v>
      </c>
      <c r="Z348" s="69" t="n">
        <v>14.6077039097405</v>
      </c>
      <c r="AA348" s="69" t="n">
        <v>11.2386121525166</v>
      </c>
    </row>
    <row r="349">
      <c r="A349" s="69" t="s">
        <v>245</v>
      </c>
      <c r="B349" s="69" t="s">
        <v>246</v>
      </c>
      <c r="C349" s="69" t="s">
        <v>16</v>
      </c>
      <c r="D349" s="69" t="n">
        <v>303.5255985</v>
      </c>
      <c r="E349" s="69" t="n">
        <v>24.2747724190919</v>
      </c>
      <c r="F349" s="69" t="n">
        <v>6.48821116442941</v>
      </c>
      <c r="G349" s="69" t="n">
        <v>22.9730994456668</v>
      </c>
      <c r="H349" s="69" t="n">
        <v>1573.3393594</v>
      </c>
      <c r="I349" s="69" t="n">
        <v>10.1467758463636</v>
      </c>
      <c r="J349" s="69" t="n">
        <v>33.6319508059393</v>
      </c>
      <c r="K349" s="69" t="n">
        <v>7.91577034329565</v>
      </c>
      <c r="L349" s="69" t="n">
        <v>2511.6421531</v>
      </c>
      <c r="M349" s="69" t="n">
        <v>10.093293030745</v>
      </c>
      <c r="N349" s="69" t="n">
        <v>53.6892596187236</v>
      </c>
      <c r="O349" s="69" t="n">
        <v>5.75416795179424</v>
      </c>
      <c r="P349" s="69" t="n">
        <v>116.1490371</v>
      </c>
      <c r="Q349" s="69" t="n">
        <v>42.7803406982534</v>
      </c>
      <c r="R349" s="69" t="n">
        <v>2.48282017389695</v>
      </c>
      <c r="S349" s="69" t="n">
        <v>43.4150376454949</v>
      </c>
      <c r="T349" s="69" t="n">
        <v>67.0595941</v>
      </c>
      <c r="U349" s="69" t="n">
        <v>60.1455906897094</v>
      </c>
      <c r="V349" s="69" t="n">
        <v>1.43347648195717</v>
      </c>
      <c r="W349" s="69" t="n">
        <v>60.2473064384468</v>
      </c>
      <c r="X349" s="69" t="n">
        <v>106.3933823</v>
      </c>
      <c r="Y349" s="69" t="n">
        <v>56.4904578695727</v>
      </c>
      <c r="Z349" s="69" t="n">
        <v>2.27428175505357</v>
      </c>
      <c r="AA349" s="69" t="n">
        <v>57.1259667152488</v>
      </c>
    </row>
    <row r="350">
      <c r="A350" s="69" t="s">
        <v>245</v>
      </c>
      <c r="B350" s="69" t="s">
        <v>246</v>
      </c>
      <c r="C350" s="69" t="s">
        <v>17</v>
      </c>
      <c r="D350" s="69" t="n">
        <v>336.7040326</v>
      </c>
      <c r="E350" s="69" t="n">
        <v>23.7492181816043</v>
      </c>
      <c r="F350" s="69" t="n">
        <v>3.70928322917922</v>
      </c>
      <c r="G350" s="69" t="n">
        <v>23.0025433684474</v>
      </c>
      <c r="H350" s="69" t="n">
        <v>2274.8015417</v>
      </c>
      <c r="I350" s="69" t="n">
        <v>8.16171182887932</v>
      </c>
      <c r="J350" s="69" t="n">
        <v>25.060238046994</v>
      </c>
      <c r="K350" s="69" t="n">
        <v>7.83977239522113</v>
      </c>
      <c r="L350" s="69" t="n">
        <v>4855.7432197</v>
      </c>
      <c r="M350" s="69" t="n">
        <v>6.02951533542684</v>
      </c>
      <c r="N350" s="69" t="n">
        <v>53.4930536796723</v>
      </c>
      <c r="O350" s="69" t="n">
        <v>4.46461769177986</v>
      </c>
      <c r="P350" s="69" t="n">
        <v>987.5256279</v>
      </c>
      <c r="Q350" s="69" t="n">
        <v>15.2991112765988</v>
      </c>
      <c r="R350" s="69" t="n">
        <v>10.8790269652213</v>
      </c>
      <c r="S350" s="69" t="n">
        <v>14.2386707125147</v>
      </c>
      <c r="T350" s="69" t="n">
        <v>252.1378201</v>
      </c>
      <c r="U350" s="69" t="n">
        <v>27.6034076203341</v>
      </c>
      <c r="V350" s="69" t="n">
        <v>2.77766375506943</v>
      </c>
      <c r="W350" s="69" t="n">
        <v>27.5025461870296</v>
      </c>
      <c r="X350" s="69" t="n">
        <v>370.4218896</v>
      </c>
      <c r="Y350" s="69" t="n">
        <v>26.0223615825575</v>
      </c>
      <c r="Z350" s="69" t="n">
        <v>4.08073432386374</v>
      </c>
      <c r="AA350" s="69" t="n">
        <v>25.7721352354303</v>
      </c>
    </row>
    <row r="351">
      <c r="A351" s="69" t="s">
        <v>247</v>
      </c>
      <c r="B351" s="69" t="s">
        <v>248</v>
      </c>
      <c r="C351" s="69" t="s">
        <v>16</v>
      </c>
      <c r="D351" s="69" t="n">
        <v>25.1230868</v>
      </c>
      <c r="E351" s="69" t="n">
        <v>100</v>
      </c>
      <c r="F351" s="69" t="n">
        <v>2.52732019847551</v>
      </c>
      <c r="G351" s="69" t="n">
        <v>99.8004305291973</v>
      </c>
      <c r="H351" s="69" t="n">
        <v>186.1464354</v>
      </c>
      <c r="I351" s="69" t="n">
        <v>32.3753402912187</v>
      </c>
      <c r="J351" s="69" t="n">
        <v>18.7258695480301</v>
      </c>
      <c r="K351" s="69" t="n">
        <v>29.5816076497051</v>
      </c>
      <c r="L351" s="69" t="n">
        <v>424.6645976</v>
      </c>
      <c r="M351" s="69" t="n">
        <v>18.5208654398778</v>
      </c>
      <c r="N351" s="69" t="n">
        <v>42.7202048711608</v>
      </c>
      <c r="O351" s="69" t="n">
        <v>14.0874007187772</v>
      </c>
      <c r="P351" s="69" t="n">
        <v>99.6341104</v>
      </c>
      <c r="Q351" s="69" t="n">
        <v>40.352240382024</v>
      </c>
      <c r="R351" s="69" t="n">
        <v>10.0229443012178</v>
      </c>
      <c r="S351" s="69" t="n">
        <v>36.9095450801251</v>
      </c>
      <c r="T351" s="69" t="n">
        <v>102.3662007</v>
      </c>
      <c r="U351" s="69" t="n">
        <v>43.9834995980514</v>
      </c>
      <c r="V351" s="69" t="n">
        <v>10.2977858067309</v>
      </c>
      <c r="W351" s="69" t="n">
        <v>38.1317638608379</v>
      </c>
      <c r="X351" s="69" t="n">
        <v>156.1258712</v>
      </c>
      <c r="Y351" s="69" t="n">
        <v>39.1433331698681</v>
      </c>
      <c r="Z351" s="69" t="n">
        <v>15.7058752743849</v>
      </c>
      <c r="AA351" s="69" t="n">
        <v>34.5103588831774</v>
      </c>
    </row>
    <row r="352">
      <c r="A352" s="69" t="s">
        <v>247</v>
      </c>
      <c r="B352" s="69" t="s">
        <v>248</v>
      </c>
      <c r="C352" s="69" t="s">
        <v>17</v>
      </c>
      <c r="D352" s="69" t="n">
        <v>30.0845452</v>
      </c>
      <c r="E352" s="69" t="n">
        <v>70.2728368926305</v>
      </c>
      <c r="F352" s="69" t="n">
        <v>0.17680355950976</v>
      </c>
      <c r="G352" s="69" t="n">
        <v>70.4992082636744</v>
      </c>
      <c r="H352" s="69" t="n">
        <v>1538.9313954</v>
      </c>
      <c r="I352" s="69" t="n">
        <v>12.7043946032123</v>
      </c>
      <c r="J352" s="69" t="n">
        <v>9.04413035793679</v>
      </c>
      <c r="K352" s="69" t="n">
        <v>12.5794857233275</v>
      </c>
      <c r="L352" s="69" t="n">
        <v>5308.5574978</v>
      </c>
      <c r="M352" s="69" t="n">
        <v>7.75895546899467</v>
      </c>
      <c r="N352" s="69" t="n">
        <v>31.197807885534</v>
      </c>
      <c r="O352" s="69" t="n">
        <v>7.29854687131231</v>
      </c>
      <c r="P352" s="69" t="n">
        <v>2596.5756142</v>
      </c>
      <c r="Q352" s="69" t="n">
        <v>8.7683878110804</v>
      </c>
      <c r="R352" s="69" t="n">
        <v>15.2597889738682</v>
      </c>
      <c r="S352" s="69" t="n">
        <v>8.66876240783348</v>
      </c>
      <c r="T352" s="69" t="n">
        <v>1078.6498307</v>
      </c>
      <c r="U352" s="69" t="n">
        <v>14.1995755338033</v>
      </c>
      <c r="V352" s="69" t="n">
        <v>6.33910628412491</v>
      </c>
      <c r="W352" s="69" t="n">
        <v>14.1344972678486</v>
      </c>
      <c r="X352" s="69" t="n">
        <v>6463.0040131</v>
      </c>
      <c r="Y352" s="69" t="n">
        <v>6.97171078194723</v>
      </c>
      <c r="Z352" s="69" t="n">
        <v>37.9823629390263</v>
      </c>
      <c r="AA352" s="69" t="n">
        <v>6.7823015520178</v>
      </c>
    </row>
    <row r="353">
      <c r="A353" s="69" t="s">
        <v>249</v>
      </c>
      <c r="B353" s="69" t="s">
        <v>250</v>
      </c>
      <c r="C353" s="69" t="s">
        <v>16</v>
      </c>
      <c r="D353" s="69" t="n">
        <v>11.6077335</v>
      </c>
      <c r="E353" s="69" t="n">
        <v>99.9999999999998</v>
      </c>
      <c r="F353" s="69" t="n">
        <v>0.619389411367633</v>
      </c>
      <c r="G353" s="69" t="n">
        <v>100.067263650544</v>
      </c>
      <c r="H353" s="69" t="n">
        <v>63.9327308</v>
      </c>
      <c r="I353" s="69" t="n">
        <v>49.8748103176984</v>
      </c>
      <c r="J353" s="69" t="n">
        <v>3.41145465627182</v>
      </c>
      <c r="K353" s="69" t="n">
        <v>49.4596001053483</v>
      </c>
      <c r="L353" s="69" t="n">
        <v>459.9925426</v>
      </c>
      <c r="M353" s="69" t="n">
        <v>22.1908094072519</v>
      </c>
      <c r="N353" s="69" t="n">
        <v>24.5452318658518</v>
      </c>
      <c r="O353" s="69" t="n">
        <v>19.3384564899691</v>
      </c>
      <c r="P353" s="69" t="n">
        <v>350.0919218</v>
      </c>
      <c r="Q353" s="69" t="n">
        <v>25.9788491520657</v>
      </c>
      <c r="R353" s="69" t="n">
        <v>18.6809276219398</v>
      </c>
      <c r="S353" s="69" t="n">
        <v>23.748955202895</v>
      </c>
      <c r="T353" s="69" t="n">
        <v>216.7905397</v>
      </c>
      <c r="U353" s="69" t="n">
        <v>33.1150276178746</v>
      </c>
      <c r="V353" s="69" t="n">
        <v>11.5679572394434</v>
      </c>
      <c r="W353" s="69" t="n">
        <v>30.3772441891486</v>
      </c>
      <c r="X353" s="69" t="n">
        <v>771.6452254</v>
      </c>
      <c r="Y353" s="69" t="n">
        <v>15.590340716621</v>
      </c>
      <c r="Z353" s="69" t="n">
        <v>41.1750392051257</v>
      </c>
      <c r="AA353" s="69" t="n">
        <v>13.340967779653</v>
      </c>
    </row>
    <row r="354">
      <c r="A354" s="69" t="s">
        <v>249</v>
      </c>
      <c r="B354" s="69" t="s">
        <v>250</v>
      </c>
      <c r="C354" s="69" t="s">
        <v>17</v>
      </c>
      <c r="D354" s="69"/>
      <c r="E354" s="69"/>
      <c r="F354" s="69"/>
      <c r="G354" s="69"/>
      <c r="H354" s="69" t="n">
        <v>505.3476616</v>
      </c>
      <c r="I354" s="69" t="n">
        <v>18.8057369076176</v>
      </c>
      <c r="J354" s="69" t="n">
        <v>2.83451808557054</v>
      </c>
      <c r="K354" s="69" t="n">
        <v>18.8631109825407</v>
      </c>
      <c r="L354" s="69" t="n">
        <v>2386.628298</v>
      </c>
      <c r="M354" s="69" t="n">
        <v>9.28159452141388</v>
      </c>
      <c r="N354" s="69" t="n">
        <v>13.3867069905829</v>
      </c>
      <c r="O354" s="69" t="n">
        <v>9.05713816650186</v>
      </c>
      <c r="P354" s="69" t="n">
        <v>2435.8221194</v>
      </c>
      <c r="Q354" s="69" t="n">
        <v>9.04359640998693</v>
      </c>
      <c r="R354" s="69" t="n">
        <v>13.6626373788133</v>
      </c>
      <c r="S354" s="69" t="n">
        <v>8.74368725772831</v>
      </c>
      <c r="T354" s="69" t="n">
        <v>938.0952947</v>
      </c>
      <c r="U354" s="69" t="n">
        <v>13.2122871328163</v>
      </c>
      <c r="V354" s="69" t="n">
        <v>5.26181929960232</v>
      </c>
      <c r="W354" s="69" t="n">
        <v>13.0396230522626</v>
      </c>
      <c r="X354" s="69" t="n">
        <v>11562.4515634</v>
      </c>
      <c r="Y354" s="69" t="n">
        <v>3.51198357195384</v>
      </c>
      <c r="Z354" s="69" t="n">
        <v>64.8543182454309</v>
      </c>
      <c r="AA354" s="69" t="n">
        <v>3.09823617163146</v>
      </c>
    </row>
    <row r="355">
      <c r="A355" s="69" t="s">
        <v>251</v>
      </c>
      <c r="B355" s="69" t="s">
        <v>252</v>
      </c>
      <c r="C355" s="69" t="s">
        <v>16</v>
      </c>
      <c r="D355" s="69" t="n">
        <v>9.4831256</v>
      </c>
      <c r="E355" s="69" t="n">
        <v>100</v>
      </c>
      <c r="F355" s="69" t="n">
        <v>0.808201701278627</v>
      </c>
      <c r="G355" s="69" t="n">
        <v>101.042025778776</v>
      </c>
      <c r="H355" s="69" t="n">
        <v>82.5250806</v>
      </c>
      <c r="I355" s="69" t="n">
        <v>38.5758302985154</v>
      </c>
      <c r="J355" s="69" t="n">
        <v>7.03322020105648</v>
      </c>
      <c r="K355" s="69" t="n">
        <v>37.0298738525963</v>
      </c>
      <c r="L355" s="69" t="n">
        <v>260.9661283</v>
      </c>
      <c r="M355" s="69" t="n">
        <v>24.0231254408729</v>
      </c>
      <c r="N355" s="69" t="n">
        <v>22.2409021839969</v>
      </c>
      <c r="O355" s="69" t="n">
        <v>20.8886372994464</v>
      </c>
      <c r="P355" s="69" t="n">
        <v>126.2632122</v>
      </c>
      <c r="Q355" s="69" t="n">
        <v>34.7355718273285</v>
      </c>
      <c r="R355" s="69" t="n">
        <v>10.7608131762954</v>
      </c>
      <c r="S355" s="69" t="n">
        <v>33.8706282219084</v>
      </c>
      <c r="T355" s="69" t="n">
        <v>284.8977791</v>
      </c>
      <c r="U355" s="69" t="n">
        <v>31.3300619438274</v>
      </c>
      <c r="V355" s="69" t="n">
        <v>24.2804829832816</v>
      </c>
      <c r="W355" s="69" t="n">
        <v>25.1863310313821</v>
      </c>
      <c r="X355" s="69" t="n">
        <v>409.2259261</v>
      </c>
      <c r="Y355" s="69" t="n">
        <v>20.604853723427</v>
      </c>
      <c r="Z355" s="69" t="n">
        <v>34.876379754091</v>
      </c>
      <c r="AA355" s="69" t="n">
        <v>15.0970320031997</v>
      </c>
    </row>
    <row r="356">
      <c r="A356" s="69" t="s">
        <v>251</v>
      </c>
      <c r="B356" s="69" t="s">
        <v>252</v>
      </c>
      <c r="C356" s="69" t="s">
        <v>17</v>
      </c>
      <c r="D356" s="69" t="n">
        <v>18.3176769</v>
      </c>
      <c r="E356" s="69" t="n">
        <v>73.8889120455339</v>
      </c>
      <c r="F356" s="69" t="n">
        <v>0.127165789171068</v>
      </c>
      <c r="G356" s="69" t="n">
        <v>73.7374331718385</v>
      </c>
      <c r="H356" s="69" t="n">
        <v>380.7446938</v>
      </c>
      <c r="I356" s="69" t="n">
        <v>17.6497481083975</v>
      </c>
      <c r="J356" s="69" t="n">
        <v>2.64322270362645</v>
      </c>
      <c r="K356" s="69" t="n">
        <v>17.4802486071936</v>
      </c>
      <c r="L356" s="69" t="n">
        <v>1612.213649</v>
      </c>
      <c r="M356" s="69" t="n">
        <v>9.86178882245309</v>
      </c>
      <c r="N356" s="69" t="n">
        <v>11.1923811139748</v>
      </c>
      <c r="O356" s="69" t="n">
        <v>9.8049804688667</v>
      </c>
      <c r="P356" s="69" t="n">
        <v>1589.7146282</v>
      </c>
      <c r="Q356" s="69" t="n">
        <v>9.48948762340686</v>
      </c>
      <c r="R356" s="69" t="n">
        <v>11.0361874136913</v>
      </c>
      <c r="S356" s="69" t="n">
        <v>9.19201881335618</v>
      </c>
      <c r="T356" s="69" t="n">
        <v>1097.4272224</v>
      </c>
      <c r="U356" s="69" t="n">
        <v>11.5470623265537</v>
      </c>
      <c r="V356" s="69" t="n">
        <v>7.61860794663921</v>
      </c>
      <c r="W356" s="69" t="n">
        <v>11.6538948406266</v>
      </c>
      <c r="X356" s="69" t="n">
        <v>9706.1456679</v>
      </c>
      <c r="Y356" s="69" t="n">
        <v>3.25112478460889</v>
      </c>
      <c r="Z356" s="69" t="n">
        <v>67.3824350328971</v>
      </c>
      <c r="AA356" s="69" t="n">
        <v>2.63662599900978</v>
      </c>
    </row>
    <row r="357">
      <c r="A357" s="69" t="s">
        <v>253</v>
      </c>
      <c r="B357" s="69" t="s">
        <v>254</v>
      </c>
      <c r="C357" s="69" t="s">
        <v>16</v>
      </c>
      <c r="D357" s="69" t="n">
        <v>15.2409997</v>
      </c>
      <c r="E357" s="69" t="n">
        <v>99.9999999999998</v>
      </c>
      <c r="F357" s="69" t="n">
        <v>0.720850415780715</v>
      </c>
      <c r="G357" s="69" t="n">
        <v>101.291710452659</v>
      </c>
      <c r="H357" s="69" t="n">
        <v>489.2210795</v>
      </c>
      <c r="I357" s="69" t="n">
        <v>31.7024820869112</v>
      </c>
      <c r="J357" s="69" t="n">
        <v>23.1385883805421</v>
      </c>
      <c r="K357" s="69" t="n">
        <v>27.0275077201723</v>
      </c>
      <c r="L357" s="69" t="n">
        <v>1096.1570228</v>
      </c>
      <c r="M357" s="69" t="n">
        <v>16.2310812408738</v>
      </c>
      <c r="N357" s="69" t="n">
        <v>51.8447123679381</v>
      </c>
      <c r="O357" s="69" t="n">
        <v>10.9382414343967</v>
      </c>
      <c r="P357" s="69" t="n">
        <v>243.8891219</v>
      </c>
      <c r="Q357" s="69" t="n">
        <v>30.9695395507039</v>
      </c>
      <c r="R357" s="69" t="n">
        <v>11.5351734391812</v>
      </c>
      <c r="S357" s="69" t="n">
        <v>28.5626202519786</v>
      </c>
      <c r="T357" s="69" t="n">
        <v>157.7590776</v>
      </c>
      <c r="U357" s="69" t="n">
        <v>45.8554923633971</v>
      </c>
      <c r="V357" s="69" t="n">
        <v>7.46149851844312</v>
      </c>
      <c r="W357" s="69" t="n">
        <v>41.6818162164998</v>
      </c>
      <c r="X357" s="69" t="n">
        <v>112.0409331</v>
      </c>
      <c r="Y357" s="69" t="n">
        <v>49.3987802570664</v>
      </c>
      <c r="Z357" s="69" t="n">
        <v>5.29917687811478</v>
      </c>
      <c r="AA357" s="69" t="n">
        <v>48.7137721905302</v>
      </c>
    </row>
    <row r="358">
      <c r="A358" s="69" t="s">
        <v>253</v>
      </c>
      <c r="B358" s="69" t="s">
        <v>254</v>
      </c>
      <c r="C358" s="69" t="s">
        <v>17</v>
      </c>
      <c r="D358" s="69" t="n">
        <v>139.6477238</v>
      </c>
      <c r="E358" s="69" t="n">
        <v>42.3776906515286</v>
      </c>
      <c r="F358" s="69" t="n">
        <v>1.04970563281385</v>
      </c>
      <c r="G358" s="69" t="n">
        <v>42.6941060530801</v>
      </c>
      <c r="H358" s="69" t="n">
        <v>2338.0618119</v>
      </c>
      <c r="I358" s="69" t="n">
        <v>11.069474303118</v>
      </c>
      <c r="J358" s="69" t="n">
        <v>17.5747701934143</v>
      </c>
      <c r="K358" s="69" t="n">
        <v>10.9183327362009</v>
      </c>
      <c r="L358" s="69" t="n">
        <v>6025.3726366</v>
      </c>
      <c r="M358" s="69" t="n">
        <v>6.60052803638885</v>
      </c>
      <c r="N358" s="69" t="n">
        <v>45.2915910430433</v>
      </c>
      <c r="O358" s="69" t="n">
        <v>5.98425673924097</v>
      </c>
      <c r="P358" s="69" t="n">
        <v>1599.7360377</v>
      </c>
      <c r="Q358" s="69" t="n">
        <v>13.0075268990926</v>
      </c>
      <c r="R358" s="69" t="n">
        <v>12.0249144353687</v>
      </c>
      <c r="S358" s="69" t="n">
        <v>12.6977179732497</v>
      </c>
      <c r="T358" s="69" t="n">
        <v>467.9511131</v>
      </c>
      <c r="U358" s="69" t="n">
        <v>22.7626785520428</v>
      </c>
      <c r="V358" s="69" t="n">
        <v>3.51750036403086</v>
      </c>
      <c r="W358" s="69" t="n">
        <v>22.4206756657744</v>
      </c>
      <c r="X358" s="69" t="n">
        <v>2732.7435318</v>
      </c>
      <c r="Y358" s="69" t="n">
        <v>14.9872594221092</v>
      </c>
      <c r="Z358" s="69" t="n">
        <v>20.541518331329</v>
      </c>
      <c r="AA358" s="69" t="n">
        <v>14.5690538165142</v>
      </c>
    </row>
    <row r="359">
      <c r="A359" s="69" t="s">
        <v>255</v>
      </c>
      <c r="B359" s="69" t="s">
        <v>256</v>
      </c>
      <c r="C359" s="69" t="s">
        <v>16</v>
      </c>
      <c r="D359" s="69"/>
      <c r="E359" s="69"/>
      <c r="F359" s="69"/>
      <c r="G359" s="69"/>
      <c r="H359" s="69" t="n">
        <v>69.8210688</v>
      </c>
      <c r="I359" s="69" t="n">
        <v>41.1105752385758</v>
      </c>
      <c r="J359" s="69" t="n">
        <v>9.66868065091249</v>
      </c>
      <c r="K359" s="69" t="n">
        <v>40.2544695025592</v>
      </c>
      <c r="L359" s="69" t="n">
        <v>135.4825953</v>
      </c>
      <c r="M359" s="69" t="n">
        <v>36.3061138880082</v>
      </c>
      <c r="N359" s="69" t="n">
        <v>18.7613562815085</v>
      </c>
      <c r="O359" s="69" t="n">
        <v>30.643076221784</v>
      </c>
      <c r="P359" s="69" t="n">
        <v>101.5493971</v>
      </c>
      <c r="Q359" s="69" t="n">
        <v>36.0580370897311</v>
      </c>
      <c r="R359" s="69" t="n">
        <v>14.0623554999576</v>
      </c>
      <c r="S359" s="69" t="n">
        <v>34.9263935431434</v>
      </c>
      <c r="T359" s="69" t="n">
        <v>153.3879993</v>
      </c>
      <c r="U359" s="69" t="n">
        <v>42.8096500910967</v>
      </c>
      <c r="V359" s="69" t="n">
        <v>21.2408604795533</v>
      </c>
      <c r="W359" s="69" t="n">
        <v>34.3086022283014</v>
      </c>
      <c r="X359" s="69" t="n">
        <v>261.8954059</v>
      </c>
      <c r="Y359" s="69" t="n">
        <v>25.2444368621714</v>
      </c>
      <c r="Z359" s="69" t="n">
        <v>36.2667470880681</v>
      </c>
      <c r="AA359" s="69" t="n">
        <v>22.1818809202172</v>
      </c>
    </row>
    <row r="360">
      <c r="A360" s="69" t="s">
        <v>255</v>
      </c>
      <c r="B360" s="69" t="s">
        <v>256</v>
      </c>
      <c r="C360" s="69" t="s">
        <v>17</v>
      </c>
      <c r="D360" s="69"/>
      <c r="E360" s="69"/>
      <c r="F360" s="69"/>
      <c r="G360" s="69"/>
      <c r="H360" s="69" t="n">
        <v>186.7908992</v>
      </c>
      <c r="I360" s="69" t="n">
        <v>32.1732748391352</v>
      </c>
      <c r="J360" s="69" t="n">
        <v>1.46386322053898</v>
      </c>
      <c r="K360" s="69" t="n">
        <v>32.2314207096571</v>
      </c>
      <c r="L360" s="69" t="n">
        <v>1399.5903903</v>
      </c>
      <c r="M360" s="69" t="n">
        <v>9.7666674117603</v>
      </c>
      <c r="N360" s="69" t="n">
        <v>10.9684620875789</v>
      </c>
      <c r="O360" s="69" t="n">
        <v>9.62385858172247</v>
      </c>
      <c r="P360" s="69" t="n">
        <v>1044.9327089</v>
      </c>
      <c r="Q360" s="69" t="n">
        <v>12.6988777897149</v>
      </c>
      <c r="R360" s="69" t="n">
        <v>8.18904222340654</v>
      </c>
      <c r="S360" s="69" t="n">
        <v>12.5763642513972</v>
      </c>
      <c r="T360" s="69" t="n">
        <v>779.1668042</v>
      </c>
      <c r="U360" s="69" t="n">
        <v>15.2606782943111</v>
      </c>
      <c r="V360" s="69" t="n">
        <v>6.10625909623159</v>
      </c>
      <c r="W360" s="69" t="n">
        <v>15.0133669798053</v>
      </c>
      <c r="X360" s="69" t="n">
        <v>9349.6525609</v>
      </c>
      <c r="Y360" s="69" t="n">
        <v>2.72027735968704</v>
      </c>
      <c r="Z360" s="69" t="n">
        <v>73.272373372244</v>
      </c>
      <c r="AA360" s="69" t="n">
        <v>2.323137258081</v>
      </c>
    </row>
    <row r="361">
      <c r="A361" s="69" t="s">
        <v>257</v>
      </c>
      <c r="B361" s="69" t="s">
        <v>258</v>
      </c>
      <c r="C361" s="69" t="s">
        <v>16</v>
      </c>
      <c r="D361" s="69"/>
      <c r="E361" s="69"/>
      <c r="F361" s="69"/>
      <c r="G361" s="69"/>
      <c r="H361" s="69"/>
      <c r="I361" s="69"/>
      <c r="J361" s="69"/>
      <c r="K361" s="69"/>
      <c r="L361" s="69" t="n">
        <v>89.9406792</v>
      </c>
      <c r="M361" s="69" t="n">
        <v>36.0895593725014</v>
      </c>
      <c r="N361" s="69" t="n">
        <v>20.1002691785864</v>
      </c>
      <c r="O361" s="69" t="n">
        <v>35.4881215073987</v>
      </c>
      <c r="P361" s="69" t="n">
        <v>65.9440448</v>
      </c>
      <c r="Q361" s="69" t="n">
        <v>48.0149401269975</v>
      </c>
      <c r="R361" s="69" t="n">
        <v>14.7374142934509</v>
      </c>
      <c r="S361" s="69" t="n">
        <v>39.1642748389329</v>
      </c>
      <c r="T361" s="69" t="n">
        <v>82.7422573</v>
      </c>
      <c r="U361" s="69" t="n">
        <v>41.5356806975426</v>
      </c>
      <c r="V361" s="69" t="n">
        <v>18.4915397456089</v>
      </c>
      <c r="W361" s="69" t="n">
        <v>35.5839010190415</v>
      </c>
      <c r="X361" s="69" t="n">
        <v>208.833092</v>
      </c>
      <c r="Y361" s="69" t="n">
        <v>24.8386830301554</v>
      </c>
      <c r="Z361" s="69" t="n">
        <v>46.6707767823539</v>
      </c>
      <c r="AA361" s="69" t="n">
        <v>18.8362098962275</v>
      </c>
    </row>
    <row r="362">
      <c r="A362" s="69" t="s">
        <v>257</v>
      </c>
      <c r="B362" s="69" t="s">
        <v>258</v>
      </c>
      <c r="C362" s="69" t="s">
        <v>17</v>
      </c>
      <c r="D362" s="69"/>
      <c r="E362" s="69"/>
      <c r="F362" s="69"/>
      <c r="G362" s="69"/>
      <c r="H362" s="69" t="n">
        <v>188.6889293</v>
      </c>
      <c r="I362" s="69" t="n">
        <v>21.1542977662491</v>
      </c>
      <c r="J362" s="69" t="n">
        <v>1.81132396017926</v>
      </c>
      <c r="K362" s="69" t="n">
        <v>20.9952297319418</v>
      </c>
      <c r="L362" s="69" t="n">
        <v>883.4528445</v>
      </c>
      <c r="M362" s="69" t="n">
        <v>10.103103887281</v>
      </c>
      <c r="N362" s="69" t="n">
        <v>8.48072704036154</v>
      </c>
      <c r="O362" s="69" t="n">
        <v>10.0284734724989</v>
      </c>
      <c r="P362" s="69" t="n">
        <v>845.3781401</v>
      </c>
      <c r="Q362" s="69" t="n">
        <v>13.6141145376978</v>
      </c>
      <c r="R362" s="69" t="n">
        <v>8.11522799061701</v>
      </c>
      <c r="S362" s="69" t="n">
        <v>13.4221964116154</v>
      </c>
      <c r="T362" s="69" t="n">
        <v>450.1063023</v>
      </c>
      <c r="U362" s="69" t="n">
        <v>16.3726921853775</v>
      </c>
      <c r="V362" s="69" t="n">
        <v>4.32080638227291</v>
      </c>
      <c r="W362" s="69" t="n">
        <v>16.1847369814553</v>
      </c>
      <c r="X362" s="69" t="n">
        <v>8049.5566538</v>
      </c>
      <c r="Y362" s="69" t="n">
        <v>2.44171470351548</v>
      </c>
      <c r="Z362" s="69" t="n">
        <v>77.2719146265693</v>
      </c>
      <c r="AA362" s="69" t="n">
        <v>2.02266696351486</v>
      </c>
    </row>
    <row r="363">
      <c r="A363" s="69" t="s">
        <v>259</v>
      </c>
      <c r="B363" s="69" t="s">
        <v>260</v>
      </c>
      <c r="C363" s="69" t="s">
        <v>16</v>
      </c>
      <c r="D363" s="69" t="n">
        <v>21.4194771</v>
      </c>
      <c r="E363" s="69" t="n">
        <v>99.9999999999999</v>
      </c>
      <c r="F363" s="69" t="n">
        <v>1.53330773068308</v>
      </c>
      <c r="G363" s="69" t="n">
        <v>95.1702532531934</v>
      </c>
      <c r="H363" s="69" t="n">
        <v>48.3546651</v>
      </c>
      <c r="I363" s="69" t="n">
        <v>58.2318104039856</v>
      </c>
      <c r="J363" s="69" t="n">
        <v>3.46145620018059</v>
      </c>
      <c r="K363" s="69" t="n">
        <v>55.5777661298579</v>
      </c>
      <c r="L363" s="69" t="n">
        <v>517.1263273</v>
      </c>
      <c r="M363" s="69" t="n">
        <v>21.2983108222921</v>
      </c>
      <c r="N363" s="69" t="n">
        <v>37.0183544484771</v>
      </c>
      <c r="O363" s="69" t="n">
        <v>13.1141859804558</v>
      </c>
      <c r="P363" s="69" t="n">
        <v>106.525291</v>
      </c>
      <c r="Q363" s="69" t="n">
        <v>44.3249304336655</v>
      </c>
      <c r="R363" s="69" t="n">
        <v>7.62558541653496</v>
      </c>
      <c r="S363" s="69" t="n">
        <v>44.0129287406317</v>
      </c>
      <c r="T363" s="69" t="n">
        <v>162.7683269</v>
      </c>
      <c r="U363" s="69" t="n">
        <v>45.3932146745073</v>
      </c>
      <c r="V363" s="69" t="n">
        <v>11.651728601074</v>
      </c>
      <c r="W363" s="69" t="n">
        <v>40.14582821092</v>
      </c>
      <c r="X363" s="69" t="n">
        <v>540.7516575</v>
      </c>
      <c r="Y363" s="69" t="n">
        <v>20.7619513728845</v>
      </c>
      <c r="Z363" s="69" t="n">
        <v>38.7095676030503</v>
      </c>
      <c r="AA363" s="69" t="n">
        <v>15.3973582086918</v>
      </c>
    </row>
    <row r="364">
      <c r="A364" s="69" t="s">
        <v>259</v>
      </c>
      <c r="B364" s="69" t="s">
        <v>260</v>
      </c>
      <c r="C364" s="69" t="s">
        <v>17</v>
      </c>
      <c r="D364" s="69" t="n">
        <v>33.0600381</v>
      </c>
      <c r="E364" s="69" t="n">
        <v>72.5453809448574</v>
      </c>
      <c r="F364" s="69" t="n">
        <v>0.186767135199769</v>
      </c>
      <c r="G364" s="69" t="n">
        <v>72.5903125642511</v>
      </c>
      <c r="H364" s="69" t="n">
        <v>495.4242977</v>
      </c>
      <c r="I364" s="69" t="n">
        <v>21.0534834048364</v>
      </c>
      <c r="J364" s="69" t="n">
        <v>2.79881639911924</v>
      </c>
      <c r="K364" s="69" t="n">
        <v>21.1810872247834</v>
      </c>
      <c r="L364" s="69" t="n">
        <v>2196.3781867</v>
      </c>
      <c r="M364" s="69" t="n">
        <v>8.82770550498639</v>
      </c>
      <c r="N364" s="69" t="n">
        <v>12.4080698426425</v>
      </c>
      <c r="O364" s="69" t="n">
        <v>8.9819709942004</v>
      </c>
      <c r="P364" s="69" t="n">
        <v>1413.7672927</v>
      </c>
      <c r="Q364" s="69" t="n">
        <v>13.1630125329742</v>
      </c>
      <c r="R364" s="69" t="n">
        <v>7.98684097997797</v>
      </c>
      <c r="S364" s="69" t="n">
        <v>13.4127770183167</v>
      </c>
      <c r="T364" s="69" t="n">
        <v>963.4403362</v>
      </c>
      <c r="U364" s="69" t="n">
        <v>14.1227039928834</v>
      </c>
      <c r="V364" s="69" t="n">
        <v>5.44279443912609</v>
      </c>
      <c r="W364" s="69" t="n">
        <v>13.7028971465219</v>
      </c>
      <c r="X364" s="69" t="n">
        <v>12599.1373253</v>
      </c>
      <c r="Y364" s="69" t="n">
        <v>3.35686783398447</v>
      </c>
      <c r="Z364" s="69" t="n">
        <v>71.1767112039344</v>
      </c>
      <c r="AA364" s="69" t="n">
        <v>2.50312789430716</v>
      </c>
    </row>
    <row r="365">
      <c r="A365" s="69" t="s">
        <v>261</v>
      </c>
      <c r="B365" s="69" t="s">
        <v>262</v>
      </c>
      <c r="C365" s="69" t="s">
        <v>16</v>
      </c>
      <c r="D365" s="69"/>
      <c r="E365" s="69"/>
      <c r="F365" s="69"/>
      <c r="G365" s="69"/>
      <c r="H365" s="69" t="n">
        <v>187.082731</v>
      </c>
      <c r="I365" s="69" t="n">
        <v>34.0348537267581</v>
      </c>
      <c r="J365" s="69" t="n">
        <v>14.3093371720187</v>
      </c>
      <c r="K365" s="69" t="n">
        <v>33.7085445663412</v>
      </c>
      <c r="L365" s="69" t="n">
        <v>271.0277647</v>
      </c>
      <c r="M365" s="69" t="n">
        <v>32.3421677713705</v>
      </c>
      <c r="N365" s="69" t="n">
        <v>20.7300141885937</v>
      </c>
      <c r="O365" s="69" t="n">
        <v>25.9110460070673</v>
      </c>
      <c r="P365" s="69" t="n">
        <v>213.792318</v>
      </c>
      <c r="Q365" s="69" t="n">
        <v>29.1420779221628</v>
      </c>
      <c r="R365" s="69" t="n">
        <v>16.3522648333023</v>
      </c>
      <c r="S365" s="69" t="n">
        <v>27.5281882663839</v>
      </c>
      <c r="T365" s="69" t="n">
        <v>94.3492029</v>
      </c>
      <c r="U365" s="69" t="n">
        <v>52.2161456886193</v>
      </c>
      <c r="V365" s="69" t="n">
        <v>7.21645738754641</v>
      </c>
      <c r="W365" s="69" t="n">
        <v>51.9681538941811</v>
      </c>
      <c r="X365" s="69" t="n">
        <v>541.1651527</v>
      </c>
      <c r="Y365" s="69" t="n">
        <v>26.0051671064081</v>
      </c>
      <c r="Z365" s="69" t="n">
        <v>41.3919264185389</v>
      </c>
      <c r="AA365" s="69" t="n">
        <v>16.0263030219557</v>
      </c>
    </row>
    <row r="366">
      <c r="A366" s="69" t="s">
        <v>261</v>
      </c>
      <c r="B366" s="69" t="s">
        <v>262</v>
      </c>
      <c r="C366" s="69" t="s">
        <v>17</v>
      </c>
      <c r="D366" s="69"/>
      <c r="E366" s="69"/>
      <c r="F366" s="69"/>
      <c r="G366" s="69"/>
      <c r="H366" s="69" t="n">
        <v>414.8006399</v>
      </c>
      <c r="I366" s="69" t="n">
        <v>23.3890038317777</v>
      </c>
      <c r="J366" s="69" t="n">
        <v>2.22382815371952</v>
      </c>
      <c r="K366" s="69" t="n">
        <v>23.5206090819996</v>
      </c>
      <c r="L366" s="69" t="n">
        <v>2418.5877906</v>
      </c>
      <c r="M366" s="69" t="n">
        <v>9.34007198686412</v>
      </c>
      <c r="N366" s="69" t="n">
        <v>12.9665268170156</v>
      </c>
      <c r="O366" s="69" t="n">
        <v>8.99041464768474</v>
      </c>
      <c r="P366" s="69" t="n">
        <v>2494.2765257</v>
      </c>
      <c r="Q366" s="69" t="n">
        <v>9.60417561730838</v>
      </c>
      <c r="R366" s="69" t="n">
        <v>13.3723090744282</v>
      </c>
      <c r="S366" s="69" t="n">
        <v>9.55747221174934</v>
      </c>
      <c r="T366" s="69" t="n">
        <v>575.5714972</v>
      </c>
      <c r="U366" s="69" t="n">
        <v>20.116056835353</v>
      </c>
      <c r="V366" s="69" t="n">
        <v>3.08575247198373</v>
      </c>
      <c r="W366" s="69" t="n">
        <v>20.005311561146</v>
      </c>
      <c r="X366" s="69" t="n">
        <v>12749.3127198</v>
      </c>
      <c r="Y366" s="69" t="n">
        <v>3.18711925129336</v>
      </c>
      <c r="Z366" s="69" t="n">
        <v>68.351583482853</v>
      </c>
      <c r="AA366" s="69" t="n">
        <v>2.34817299343436</v>
      </c>
    </row>
    <row r="367">
      <c r="A367" s="69" t="s">
        <v>263</v>
      </c>
      <c r="B367" s="69" t="s">
        <v>264</v>
      </c>
      <c r="C367" s="69" t="s">
        <v>16</v>
      </c>
      <c r="D367" s="69"/>
      <c r="E367" s="69"/>
      <c r="F367" s="69"/>
      <c r="G367" s="69"/>
      <c r="H367" s="69" t="n">
        <v>160.4470914</v>
      </c>
      <c r="I367" s="69" t="n">
        <v>33.5952487949338</v>
      </c>
      <c r="J367" s="69" t="n">
        <v>15.638055461559</v>
      </c>
      <c r="K367" s="69" t="n">
        <v>29.4789160388646</v>
      </c>
      <c r="L367" s="69" t="n">
        <v>315.6527575</v>
      </c>
      <c r="M367" s="69" t="n">
        <v>21.1266987819244</v>
      </c>
      <c r="N367" s="69" t="n">
        <v>30.7652528027008</v>
      </c>
      <c r="O367" s="69" t="n">
        <v>17.5518595450551</v>
      </c>
      <c r="P367" s="69" t="n">
        <v>160.338075</v>
      </c>
      <c r="Q367" s="69" t="n">
        <v>35.5448292797234</v>
      </c>
      <c r="R367" s="69" t="n">
        <v>15.6274301239818</v>
      </c>
      <c r="S367" s="69" t="n">
        <v>30.1664520451966</v>
      </c>
      <c r="T367" s="69" t="n">
        <v>92.8167937</v>
      </c>
      <c r="U367" s="69" t="n">
        <v>40.433435432629</v>
      </c>
      <c r="V367" s="69" t="n">
        <v>9.04643490249449</v>
      </c>
      <c r="W367" s="69" t="n">
        <v>38.2546612590008</v>
      </c>
      <c r="X367" s="69" t="n">
        <v>296.7493901</v>
      </c>
      <c r="Y367" s="69" t="n">
        <v>24.5768617411033</v>
      </c>
      <c r="Z367" s="69" t="n">
        <v>28.9228267092639</v>
      </c>
      <c r="AA367" s="69" t="n">
        <v>20.7938242608002</v>
      </c>
    </row>
    <row r="368">
      <c r="A368" s="69" t="s">
        <v>263</v>
      </c>
      <c r="B368" s="69" t="s">
        <v>264</v>
      </c>
      <c r="C368" s="69" t="s">
        <v>17</v>
      </c>
      <c r="D368" s="69" t="n">
        <v>11.8433096</v>
      </c>
      <c r="E368" s="69" t="n">
        <v>99.9999999999994</v>
      </c>
      <c r="F368" s="69" t="n">
        <v>0.0723576597675843</v>
      </c>
      <c r="G368" s="69" t="n">
        <v>99.9629183161271</v>
      </c>
      <c r="H368" s="69" t="n">
        <v>571.7365267</v>
      </c>
      <c r="I368" s="69" t="n">
        <v>15.6007931350433</v>
      </c>
      <c r="J368" s="69" t="n">
        <v>3.4930706426571</v>
      </c>
      <c r="K368" s="69" t="n">
        <v>15.7283886214987</v>
      </c>
      <c r="L368" s="69" t="n">
        <v>2821.3117393</v>
      </c>
      <c r="M368" s="69" t="n">
        <v>7.9807552554901</v>
      </c>
      <c r="N368" s="69" t="n">
        <v>17.237032706682</v>
      </c>
      <c r="O368" s="69" t="n">
        <v>7.71139368945977</v>
      </c>
      <c r="P368" s="69" t="n">
        <v>1932.703777</v>
      </c>
      <c r="Q368" s="69" t="n">
        <v>8.94760999685817</v>
      </c>
      <c r="R368" s="69" t="n">
        <v>11.8080103493783</v>
      </c>
      <c r="S368" s="69" t="n">
        <v>8.99682918249058</v>
      </c>
      <c r="T368" s="69" t="n">
        <v>371.0245237</v>
      </c>
      <c r="U368" s="69" t="n">
        <v>20.3889580443634</v>
      </c>
      <c r="V368" s="69" t="n">
        <v>2.2668043948893</v>
      </c>
      <c r="W368" s="69" t="n">
        <v>20.3432477226324</v>
      </c>
      <c r="X368" s="69" t="n">
        <v>10659.1145668</v>
      </c>
      <c r="Y368" s="69" t="n">
        <v>2.82798092559558</v>
      </c>
      <c r="Z368" s="69" t="n">
        <v>65.1227242466258</v>
      </c>
      <c r="AA368" s="69" t="n">
        <v>2.52242400031039</v>
      </c>
    </row>
    <row r="369">
      <c r="A369" s="69" t="s">
        <v>265</v>
      </c>
      <c r="B369" s="69" t="s">
        <v>266</v>
      </c>
      <c r="C369" s="69" t="s">
        <v>16</v>
      </c>
      <c r="D369" s="69"/>
      <c r="E369" s="69"/>
      <c r="F369" s="69"/>
      <c r="G369" s="69"/>
      <c r="H369" s="69" t="n">
        <v>27.2694787</v>
      </c>
      <c r="I369" s="69" t="n">
        <v>45.1783132587545</v>
      </c>
      <c r="J369" s="69" t="n">
        <v>10.178481567055</v>
      </c>
      <c r="K369" s="69" t="n">
        <v>41.92831555433</v>
      </c>
      <c r="L369" s="69" t="n">
        <v>127.3058089</v>
      </c>
      <c r="M369" s="69" t="n">
        <v>23.411813945326</v>
      </c>
      <c r="N369" s="69" t="n">
        <v>47.5175870988571</v>
      </c>
      <c r="O369" s="69" t="n">
        <v>17.1028685944167</v>
      </c>
      <c r="P369" s="69" t="n">
        <v>41.1004963</v>
      </c>
      <c r="Q369" s="69" t="n">
        <v>42.4528430334336</v>
      </c>
      <c r="R369" s="69" t="n">
        <v>15.3409842772815</v>
      </c>
      <c r="S369" s="69" t="n">
        <v>38.8929196106976</v>
      </c>
      <c r="T369" s="69" t="n">
        <v>17.7493319</v>
      </c>
      <c r="U369" s="69" t="n">
        <v>72.767221485063</v>
      </c>
      <c r="V369" s="69" t="n">
        <v>6.62503488090851</v>
      </c>
      <c r="W369" s="69" t="n">
        <v>70.5589615661242</v>
      </c>
      <c r="X369" s="69" t="n">
        <v>54.4879174</v>
      </c>
      <c r="Y369" s="69" t="n">
        <v>33.1951502698638</v>
      </c>
      <c r="Z369" s="69" t="n">
        <v>20.3379121758978</v>
      </c>
      <c r="AA369" s="69" t="n">
        <v>30.4976534299549</v>
      </c>
    </row>
    <row r="370">
      <c r="A370" s="69" t="s">
        <v>265</v>
      </c>
      <c r="B370" s="69" t="s">
        <v>266</v>
      </c>
      <c r="C370" s="69" t="s">
        <v>17</v>
      </c>
      <c r="D370" s="69" t="n">
        <v>7.1753232</v>
      </c>
      <c r="E370" s="69" t="n">
        <v>70.4421011034088</v>
      </c>
      <c r="F370" s="69" t="n">
        <v>0.164801150845677</v>
      </c>
      <c r="G370" s="69" t="n">
        <v>70.101499645933</v>
      </c>
      <c r="H370" s="69" t="n">
        <v>251.092833</v>
      </c>
      <c r="I370" s="69" t="n">
        <v>14.7690251959668</v>
      </c>
      <c r="J370" s="69" t="n">
        <v>5.76704166406069</v>
      </c>
      <c r="K370" s="69" t="n">
        <v>15.0901906239944</v>
      </c>
      <c r="L370" s="69" t="n">
        <v>1252.0770434</v>
      </c>
      <c r="M370" s="69" t="n">
        <v>7.35765731924554</v>
      </c>
      <c r="N370" s="69" t="n">
        <v>28.7574137008591</v>
      </c>
      <c r="O370" s="69" t="n">
        <v>6.86480636190608</v>
      </c>
      <c r="P370" s="69" t="n">
        <v>908.288963</v>
      </c>
      <c r="Q370" s="69" t="n">
        <v>8.27775220497991</v>
      </c>
      <c r="R370" s="69" t="n">
        <v>20.8613691997632</v>
      </c>
      <c r="S370" s="69" t="n">
        <v>7.7573770720518</v>
      </c>
      <c r="T370" s="69" t="n">
        <v>259.7211047</v>
      </c>
      <c r="U370" s="69" t="n">
        <v>17.0109779043572</v>
      </c>
      <c r="V370" s="69" t="n">
        <v>5.96521379740365</v>
      </c>
      <c r="W370" s="69" t="n">
        <v>16.6342551338554</v>
      </c>
      <c r="X370" s="69" t="n">
        <v>1675.5725804</v>
      </c>
      <c r="Y370" s="69" t="n">
        <v>7.15899074080517</v>
      </c>
      <c r="Z370" s="69" t="n">
        <v>38.4841604870677</v>
      </c>
      <c r="AA370" s="69" t="n">
        <v>7.10118094316308</v>
      </c>
    </row>
    <row r="371">
      <c r="A371" s="69" t="s">
        <v>267</v>
      </c>
      <c r="B371" s="69" t="s">
        <v>268</v>
      </c>
      <c r="C371" s="69" t="s">
        <v>16</v>
      </c>
      <c r="D371" s="69" t="n">
        <v>131.5237097</v>
      </c>
      <c r="E371" s="69" t="n">
        <v>70.9181504238652</v>
      </c>
      <c r="F371" s="69" t="n">
        <v>1.38629460376166</v>
      </c>
      <c r="G371" s="69" t="n">
        <v>72.6233883231009</v>
      </c>
      <c r="H371" s="69" t="n">
        <v>1091.7810895</v>
      </c>
      <c r="I371" s="69" t="n">
        <v>30.1072836591007</v>
      </c>
      <c r="J371" s="69" t="n">
        <v>11.5076607580122</v>
      </c>
      <c r="K371" s="69" t="n">
        <v>27.0495543137659</v>
      </c>
      <c r="L371" s="69" t="n">
        <v>3176.8709382</v>
      </c>
      <c r="M371" s="69" t="n">
        <v>17.5092534462403</v>
      </c>
      <c r="N371" s="69" t="n">
        <v>33.4850579300068</v>
      </c>
      <c r="O371" s="69" t="n">
        <v>12.2364497595193</v>
      </c>
      <c r="P371" s="69" t="n">
        <v>2183.8990352</v>
      </c>
      <c r="Q371" s="69" t="n">
        <v>22.760621840727</v>
      </c>
      <c r="R371" s="69" t="n">
        <v>23.0188720692544</v>
      </c>
      <c r="S371" s="69" t="n">
        <v>19.4487103962711</v>
      </c>
      <c r="T371" s="69" t="n">
        <v>672.2452331</v>
      </c>
      <c r="U371" s="69" t="n">
        <v>37.997236810176</v>
      </c>
      <c r="V371" s="69" t="n">
        <v>7.08564213385344</v>
      </c>
      <c r="W371" s="69" t="n">
        <v>36.8382681474957</v>
      </c>
      <c r="X371" s="69" t="n">
        <v>2231.1085209</v>
      </c>
      <c r="Y371" s="69" t="n">
        <v>19.0155693515914</v>
      </c>
      <c r="Z371" s="69" t="n">
        <v>23.5164725051116</v>
      </c>
      <c r="AA371" s="69" t="n">
        <v>17.4183921614635</v>
      </c>
    </row>
    <row r="372">
      <c r="A372" s="69" t="s">
        <v>267</v>
      </c>
      <c r="B372" s="69" t="s">
        <v>268</v>
      </c>
      <c r="C372" s="69" t="s">
        <v>17</v>
      </c>
      <c r="D372" s="69" t="n">
        <v>178.3522562</v>
      </c>
      <c r="E372" s="69" t="n">
        <v>58.4453872912412</v>
      </c>
      <c r="F372" s="69" t="n">
        <v>0.279003181843392</v>
      </c>
      <c r="G372" s="69" t="n">
        <v>58.4885647756592</v>
      </c>
      <c r="H372" s="69" t="n">
        <v>5648.5906722</v>
      </c>
      <c r="I372" s="69" t="n">
        <v>13.4564175045293</v>
      </c>
      <c r="J372" s="69" t="n">
        <v>8.83630408749885</v>
      </c>
      <c r="K372" s="69" t="n">
        <v>13.3902134030252</v>
      </c>
      <c r="L372" s="69" t="n">
        <v>18299.2739339</v>
      </c>
      <c r="M372" s="69" t="n">
        <v>8.33686316783934</v>
      </c>
      <c r="N372" s="69" t="n">
        <v>28.6262465177715</v>
      </c>
      <c r="O372" s="69" t="n">
        <v>7.73927183124141</v>
      </c>
      <c r="P372" s="69" t="n">
        <v>11780.5987273</v>
      </c>
      <c r="Q372" s="69" t="n">
        <v>8.24813985895356</v>
      </c>
      <c r="R372" s="69" t="n">
        <v>18.4288362758425</v>
      </c>
      <c r="S372" s="69" t="n">
        <v>7.93630639768789</v>
      </c>
      <c r="T372" s="69" t="n">
        <v>4384.4427711</v>
      </c>
      <c r="U372" s="69" t="n">
        <v>12.9857114218384</v>
      </c>
      <c r="V372" s="69" t="n">
        <v>6.85874970023035</v>
      </c>
      <c r="W372" s="69" t="n">
        <v>12.5349845862449</v>
      </c>
      <c r="X372" s="69" t="n">
        <v>23633.5524682</v>
      </c>
      <c r="Y372" s="69" t="n">
        <v>7.09564831081046</v>
      </c>
      <c r="Z372" s="69" t="n">
        <v>36.9708602368134</v>
      </c>
      <c r="AA372" s="69" t="n">
        <v>6.3467402148168</v>
      </c>
    </row>
    <row r="373">
      <c r="A373" s="69" t="s">
        <v>269</v>
      </c>
      <c r="B373" s="69" t="s">
        <v>270</v>
      </c>
      <c r="C373" s="69" t="s">
        <v>16</v>
      </c>
      <c r="D373" s="69"/>
      <c r="E373" s="69"/>
      <c r="F373" s="69"/>
      <c r="G373" s="69"/>
      <c r="H373" s="69" t="n">
        <v>25.9388037</v>
      </c>
      <c r="I373" s="69" t="n">
        <v>99.9999999999999</v>
      </c>
      <c r="J373" s="69" t="n">
        <v>1.62306331859284</v>
      </c>
      <c r="K373" s="69" t="n">
        <v>100.894833214412</v>
      </c>
      <c r="L373" s="69" t="n">
        <v>340.1644658</v>
      </c>
      <c r="M373" s="69" t="n">
        <v>34.9329913844265</v>
      </c>
      <c r="N373" s="69" t="n">
        <v>21.2850397078532</v>
      </c>
      <c r="O373" s="69" t="n">
        <v>32.4298202761111</v>
      </c>
      <c r="P373" s="69" t="n">
        <v>39.092589</v>
      </c>
      <c r="Q373" s="69" t="n">
        <v>99.9999999999999</v>
      </c>
      <c r="R373" s="69" t="n">
        <v>2.44613236479853</v>
      </c>
      <c r="S373" s="69" t="n">
        <v>97.6365326548489</v>
      </c>
      <c r="T373" s="69" t="n">
        <v>261.8994731</v>
      </c>
      <c r="U373" s="69" t="n">
        <v>43.5537375372167</v>
      </c>
      <c r="V373" s="69" t="n">
        <v>16.3877807497885</v>
      </c>
      <c r="W373" s="69" t="n">
        <v>39.0149021855021</v>
      </c>
      <c r="X373" s="69" t="n">
        <v>931.0434103</v>
      </c>
      <c r="Y373" s="69" t="n">
        <v>22.2745534235535</v>
      </c>
      <c r="Z373" s="69" t="n">
        <v>58.257983858967</v>
      </c>
      <c r="AA373" s="69" t="n">
        <v>13.8379222801995</v>
      </c>
    </row>
    <row r="374">
      <c r="A374" s="69" t="s">
        <v>269</v>
      </c>
      <c r="B374" s="69" t="s">
        <v>270</v>
      </c>
      <c r="C374" s="69" t="s">
        <v>17</v>
      </c>
      <c r="D374" s="69"/>
      <c r="E374" s="69"/>
      <c r="F374" s="69"/>
      <c r="G374" s="69"/>
      <c r="H374" s="69" t="n">
        <v>200.6866806</v>
      </c>
      <c r="I374" s="69" t="n">
        <v>54.7008263295098</v>
      </c>
      <c r="J374" s="69" t="n">
        <v>0.484290972905958</v>
      </c>
      <c r="K374" s="69" t="n">
        <v>54.7849024277443</v>
      </c>
      <c r="L374" s="69" t="n">
        <v>2472.7209922</v>
      </c>
      <c r="M374" s="69" t="n">
        <v>12.0134849108671</v>
      </c>
      <c r="N374" s="69" t="n">
        <v>5.96709483388367</v>
      </c>
      <c r="O374" s="69" t="n">
        <v>11.8939371241726</v>
      </c>
      <c r="P374" s="69" t="n">
        <v>2110.543227</v>
      </c>
      <c r="Q374" s="69" t="n">
        <v>15.6963617140129</v>
      </c>
      <c r="R374" s="69" t="n">
        <v>5.09309850413615</v>
      </c>
      <c r="S374" s="69" t="n">
        <v>15.2404885787956</v>
      </c>
      <c r="T374" s="69" t="n">
        <v>1297.660771</v>
      </c>
      <c r="U374" s="69" t="n">
        <v>17.8674666703404</v>
      </c>
      <c r="V374" s="69" t="n">
        <v>3.13147536951929</v>
      </c>
      <c r="W374" s="69" t="n">
        <v>17.8561244188085</v>
      </c>
      <c r="X374" s="69" t="n">
        <v>35357.665918</v>
      </c>
      <c r="Y374" s="69" t="n">
        <v>2.473407519227</v>
      </c>
      <c r="Z374" s="69" t="n">
        <v>85.3240403195549</v>
      </c>
      <c r="AA374" s="69" t="n">
        <v>1.58497900436499</v>
      </c>
    </row>
    <row r="375">
      <c r="A375" s="69" t="s">
        <v>271</v>
      </c>
      <c r="B375" s="69" t="s">
        <v>272</v>
      </c>
      <c r="C375" s="69" t="s">
        <v>16</v>
      </c>
      <c r="D375" s="69" t="n">
        <v>11.1879628</v>
      </c>
      <c r="E375" s="69" t="n">
        <v>100</v>
      </c>
      <c r="F375" s="69" t="n">
        <v>2.0552323969457</v>
      </c>
      <c r="G375" s="69" t="n">
        <v>97.8334876509867</v>
      </c>
      <c r="H375" s="69" t="n">
        <v>157.182755</v>
      </c>
      <c r="I375" s="69" t="n">
        <v>31.9262561644958</v>
      </c>
      <c r="J375" s="69" t="n">
        <v>28.8745231005934</v>
      </c>
      <c r="K375" s="69" t="n">
        <v>26.072610521298</v>
      </c>
      <c r="L375" s="69" t="n">
        <v>62.8667091</v>
      </c>
      <c r="M375" s="69" t="n">
        <v>49.091738930517</v>
      </c>
      <c r="N375" s="69" t="n">
        <v>11.5486348624328</v>
      </c>
      <c r="O375" s="69" t="n">
        <v>49.4967054215041</v>
      </c>
      <c r="P375" s="69" t="n">
        <v>50.333793</v>
      </c>
      <c r="Q375" s="69" t="n">
        <v>57.7109823896324</v>
      </c>
      <c r="R375" s="69" t="n">
        <v>9.24633410782872</v>
      </c>
      <c r="S375" s="69" t="n">
        <v>56.0690146021956</v>
      </c>
      <c r="T375" s="69" t="n">
        <v>77.6309616</v>
      </c>
      <c r="U375" s="69" t="n">
        <v>51.4904510543332</v>
      </c>
      <c r="V375" s="69" t="n">
        <v>14.2608328378039</v>
      </c>
      <c r="W375" s="69" t="n">
        <v>49.8118317709926</v>
      </c>
      <c r="X375" s="69" t="n">
        <v>185.1626707</v>
      </c>
      <c r="Y375" s="69" t="n">
        <v>29.5556032097924</v>
      </c>
      <c r="Z375" s="69" t="n">
        <v>34.0144426943955</v>
      </c>
      <c r="AA375" s="69" t="n">
        <v>23.2904253612964</v>
      </c>
    </row>
    <row r="376">
      <c r="A376" s="69" t="s">
        <v>271</v>
      </c>
      <c r="B376" s="69" t="s">
        <v>272</v>
      </c>
      <c r="C376" s="69" t="s">
        <v>17</v>
      </c>
      <c r="D376" s="69" t="n">
        <v>19.8614878</v>
      </c>
      <c r="E376" s="69" t="n">
        <v>99.9999999999998</v>
      </c>
      <c r="F376" s="69" t="n">
        <v>0.14889803779681</v>
      </c>
      <c r="G376" s="69" t="n">
        <v>100.464755981566</v>
      </c>
      <c r="H376" s="69" t="n">
        <v>500.1344736</v>
      </c>
      <c r="I376" s="69" t="n">
        <v>21.9508558761367</v>
      </c>
      <c r="J376" s="69" t="n">
        <v>3.74941910210676</v>
      </c>
      <c r="K376" s="69" t="n">
        <v>21.7501959491014</v>
      </c>
      <c r="L376" s="69" t="n">
        <v>2417.0980553</v>
      </c>
      <c r="M376" s="69" t="n">
        <v>11.9766556138271</v>
      </c>
      <c r="N376" s="69" t="n">
        <v>18.1205537682154</v>
      </c>
      <c r="O376" s="69" t="n">
        <v>12.0246446620045</v>
      </c>
      <c r="P376" s="69" t="n">
        <v>1556.7662261</v>
      </c>
      <c r="Q376" s="69" t="n">
        <v>11.5163207168813</v>
      </c>
      <c r="R376" s="69" t="n">
        <v>11.6707992225353</v>
      </c>
      <c r="S376" s="69" t="n">
        <v>12.0147138248187</v>
      </c>
      <c r="T376" s="69" t="n">
        <v>804.2977501</v>
      </c>
      <c r="U376" s="69" t="n">
        <v>17.788816635707</v>
      </c>
      <c r="V376" s="69" t="n">
        <v>6.0296770312584</v>
      </c>
      <c r="W376" s="69" t="n">
        <v>16.98107832665</v>
      </c>
      <c r="X376" s="69" t="n">
        <v>8040.8275934</v>
      </c>
      <c r="Y376" s="69" t="n">
        <v>6.1830882026511</v>
      </c>
      <c r="Z376" s="69" t="n">
        <v>60.2806528380873</v>
      </c>
      <c r="AA376" s="69" t="n">
        <v>5.39993117487043</v>
      </c>
    </row>
    <row r="377">
      <c r="A377" s="69" t="s">
        <v>273</v>
      </c>
      <c r="B377" s="69" t="s">
        <v>274</v>
      </c>
      <c r="C377" s="69" t="s">
        <v>16</v>
      </c>
      <c r="D377" s="69" t="n">
        <v>26.8403954</v>
      </c>
      <c r="E377" s="69" t="n">
        <v>100</v>
      </c>
      <c r="F377" s="69" t="n">
        <v>2.58433907487314</v>
      </c>
      <c r="G377" s="69" t="n">
        <v>88.7653548238889</v>
      </c>
      <c r="H377" s="69" t="n">
        <v>130.1176503</v>
      </c>
      <c r="I377" s="69" t="n">
        <v>50.5433648404684</v>
      </c>
      <c r="J377" s="69" t="n">
        <v>12.5284342122981</v>
      </c>
      <c r="K377" s="69" t="n">
        <v>41.3623748661488</v>
      </c>
      <c r="L377" s="69" t="n">
        <v>209.5259577</v>
      </c>
      <c r="M377" s="69" t="n">
        <v>42.8478656886494</v>
      </c>
      <c r="N377" s="69" t="n">
        <v>20.1742974205338</v>
      </c>
      <c r="O377" s="69" t="n">
        <v>33.0160870808406</v>
      </c>
      <c r="P377" s="69" t="n">
        <v>81.9611696</v>
      </c>
      <c r="Q377" s="69" t="n">
        <v>59.1233836665947</v>
      </c>
      <c r="R377" s="69" t="n">
        <v>7.89166664882979</v>
      </c>
      <c r="S377" s="69" t="n">
        <v>60.2395895014378</v>
      </c>
      <c r="T377" s="69" t="n">
        <v>126.4359889</v>
      </c>
      <c r="U377" s="69" t="n">
        <v>44.7690808180408</v>
      </c>
      <c r="V377" s="69" t="n">
        <v>12.1739438527234</v>
      </c>
      <c r="W377" s="69" t="n">
        <v>37.5123757590955</v>
      </c>
      <c r="X377" s="69" t="n">
        <v>463.6975471</v>
      </c>
      <c r="Y377" s="69" t="n">
        <v>24.7139577154879</v>
      </c>
      <c r="Z377" s="69" t="n">
        <v>44.6473187907417</v>
      </c>
      <c r="AA377" s="69" t="n">
        <v>21.6802265057439</v>
      </c>
    </row>
    <row r="378">
      <c r="A378" s="69" t="s">
        <v>273</v>
      </c>
      <c r="B378" s="69" t="s">
        <v>274</v>
      </c>
      <c r="C378" s="69" t="s">
        <v>17</v>
      </c>
      <c r="D378" s="69" t="n">
        <v>99.3761806</v>
      </c>
      <c r="E378" s="69" t="n">
        <v>52.2925183208006</v>
      </c>
      <c r="F378" s="69" t="n">
        <v>0.498940106634781</v>
      </c>
      <c r="G378" s="69" t="n">
        <v>52.0389183277176</v>
      </c>
      <c r="H378" s="69" t="n">
        <v>1177.6005972</v>
      </c>
      <c r="I378" s="69" t="n">
        <v>24.8785235786607</v>
      </c>
      <c r="J378" s="69" t="n">
        <v>5.91240440106177</v>
      </c>
      <c r="K378" s="69" t="n">
        <v>24.7159036930911</v>
      </c>
      <c r="L378" s="69" t="n">
        <v>3500.5556927</v>
      </c>
      <c r="M378" s="69" t="n">
        <v>9.15092510294984</v>
      </c>
      <c r="N378" s="69" t="n">
        <v>17.5753145276015</v>
      </c>
      <c r="O378" s="69" t="n">
        <v>9.14681625381466</v>
      </c>
      <c r="P378" s="69" t="n">
        <v>2640.8905613</v>
      </c>
      <c r="Q378" s="69" t="n">
        <v>10.5452929925714</v>
      </c>
      <c r="R378" s="69" t="n">
        <v>13.2591754916551</v>
      </c>
      <c r="S378" s="69" t="n">
        <v>10.5370765315635</v>
      </c>
      <c r="T378" s="69" t="n">
        <v>1177.1398635</v>
      </c>
      <c r="U378" s="69" t="n">
        <v>12.9876727335144</v>
      </c>
      <c r="V378" s="69" t="n">
        <v>5.91009118556063</v>
      </c>
      <c r="W378" s="69" t="n">
        <v>12.9884229758713</v>
      </c>
      <c r="X378" s="69" t="n">
        <v>11321.8939855</v>
      </c>
      <c r="Y378" s="69" t="n">
        <v>5.23854055854644</v>
      </c>
      <c r="Z378" s="69" t="n">
        <v>56.8440742874863</v>
      </c>
      <c r="AA378" s="69" t="n">
        <v>4.66365484171236</v>
      </c>
    </row>
    <row r="379">
      <c r="A379" s="69" t="s">
        <v>275</v>
      </c>
      <c r="B379" s="69" t="s">
        <v>276</v>
      </c>
      <c r="C379" s="69" t="s">
        <v>16</v>
      </c>
      <c r="D379" s="69"/>
      <c r="E379" s="69"/>
      <c r="F379" s="69"/>
      <c r="G379" s="69"/>
      <c r="H379" s="69" t="n">
        <v>508.8763672</v>
      </c>
      <c r="I379" s="69" t="n">
        <v>32.4033073946244</v>
      </c>
      <c r="J379" s="69" t="n">
        <v>18.4398498961485</v>
      </c>
      <c r="K379" s="69" t="n">
        <v>29.2049036641904</v>
      </c>
      <c r="L379" s="69" t="n">
        <v>940.4408625</v>
      </c>
      <c r="M379" s="69" t="n">
        <v>17.8697142812469</v>
      </c>
      <c r="N379" s="69" t="n">
        <v>34.0781955273801</v>
      </c>
      <c r="O379" s="69" t="n">
        <v>15.0533933851778</v>
      </c>
      <c r="P379" s="69" t="n">
        <v>409.6599229</v>
      </c>
      <c r="Q379" s="69" t="n">
        <v>26.5376102807329</v>
      </c>
      <c r="R379" s="69" t="n">
        <v>14.8446026847517</v>
      </c>
      <c r="S379" s="69" t="n">
        <v>23.5008144654782</v>
      </c>
      <c r="T379" s="69" t="n">
        <v>137.3053689</v>
      </c>
      <c r="U379" s="69" t="n">
        <v>49.1626039929371</v>
      </c>
      <c r="V379" s="69" t="n">
        <v>4.97545289120533</v>
      </c>
      <c r="W379" s="69" t="n">
        <v>46.9944419517695</v>
      </c>
      <c r="X379" s="69" t="n">
        <v>763.3731702</v>
      </c>
      <c r="Y379" s="69" t="n">
        <v>19.7483022424714</v>
      </c>
      <c r="Z379" s="69" t="n">
        <v>27.6618990005144</v>
      </c>
      <c r="AA379" s="69" t="n">
        <v>17.99104642471</v>
      </c>
    </row>
    <row r="380">
      <c r="A380" s="69" t="s">
        <v>275</v>
      </c>
      <c r="B380" s="69" t="s">
        <v>276</v>
      </c>
      <c r="C380" s="69" t="s">
        <v>17</v>
      </c>
      <c r="D380" s="69" t="n">
        <v>121.7206909</v>
      </c>
      <c r="E380" s="69" t="n">
        <v>50.1724234756872</v>
      </c>
      <c r="F380" s="69" t="n">
        <v>0.507125764015453</v>
      </c>
      <c r="G380" s="69" t="n">
        <v>50.3760037778111</v>
      </c>
      <c r="H380" s="69" t="n">
        <v>1711.6746262</v>
      </c>
      <c r="I380" s="69" t="n">
        <v>18.1973534153965</v>
      </c>
      <c r="J380" s="69" t="n">
        <v>7.13136194133729</v>
      </c>
      <c r="K380" s="69" t="n">
        <v>18.2328399332323</v>
      </c>
      <c r="L380" s="69" t="n">
        <v>5782.8782332</v>
      </c>
      <c r="M380" s="69" t="n">
        <v>11.508304613402</v>
      </c>
      <c r="N380" s="69" t="n">
        <v>24.0932459431175</v>
      </c>
      <c r="O380" s="69" t="n">
        <v>10.9950791929633</v>
      </c>
      <c r="P380" s="69" t="n">
        <v>3884.9708205</v>
      </c>
      <c r="Q380" s="69" t="n">
        <v>8.85713805859693</v>
      </c>
      <c r="R380" s="69" t="n">
        <v>16.1859810436206</v>
      </c>
      <c r="S380" s="69" t="n">
        <v>8.87658890578331</v>
      </c>
      <c r="T380" s="69" t="n">
        <v>919.8706524</v>
      </c>
      <c r="U380" s="69" t="n">
        <v>22.122254299929</v>
      </c>
      <c r="V380" s="69" t="n">
        <v>3.83246351909874</v>
      </c>
      <c r="W380" s="69" t="n">
        <v>21.7074237816308</v>
      </c>
      <c r="X380" s="69" t="n">
        <v>11580.9569552</v>
      </c>
      <c r="Y380" s="69" t="n">
        <v>7.8011422319783</v>
      </c>
      <c r="Z380" s="69" t="n">
        <v>48.2498217888104</v>
      </c>
      <c r="AA380" s="69" t="n">
        <v>7.46275036486989</v>
      </c>
    </row>
    <row r="381">
      <c r="A381" s="69" t="s">
        <v>277</v>
      </c>
      <c r="B381" s="69" t="s">
        <v>278</v>
      </c>
      <c r="C381" s="69" t="s">
        <v>16</v>
      </c>
      <c r="D381" s="69" t="n">
        <v>17.3652221</v>
      </c>
      <c r="E381" s="69" t="n">
        <v>100</v>
      </c>
      <c r="F381" s="69" t="n">
        <v>1.55296292414394</v>
      </c>
      <c r="G381" s="69" t="n">
        <v>94.9849247568489</v>
      </c>
      <c r="H381" s="69" t="n">
        <v>84.9019438</v>
      </c>
      <c r="I381" s="69" t="n">
        <v>45.7390612075545</v>
      </c>
      <c r="J381" s="69" t="n">
        <v>7.59273737760904</v>
      </c>
      <c r="K381" s="69" t="n">
        <v>41.4209362882206</v>
      </c>
      <c r="L381" s="69" t="n">
        <v>138.449917</v>
      </c>
      <c r="M381" s="69" t="n">
        <v>29.9480451674319</v>
      </c>
      <c r="N381" s="69" t="n">
        <v>12.3815052127554</v>
      </c>
      <c r="O381" s="69" t="n">
        <v>27.4321292482713</v>
      </c>
      <c r="P381" s="69" t="n">
        <v>85.2423118</v>
      </c>
      <c r="Q381" s="69" t="n">
        <v>45.1260618617663</v>
      </c>
      <c r="R381" s="69" t="n">
        <v>7.62317631363422</v>
      </c>
      <c r="S381" s="69" t="n">
        <v>43.5816633176097</v>
      </c>
      <c r="T381" s="69" t="n">
        <v>109.5207641</v>
      </c>
      <c r="U381" s="69" t="n">
        <v>40.3104054392084</v>
      </c>
      <c r="V381" s="69" t="n">
        <v>9.79438587607899</v>
      </c>
      <c r="W381" s="69" t="n">
        <v>40.839829857243</v>
      </c>
      <c r="X381" s="69" t="n">
        <v>682.7192412</v>
      </c>
      <c r="Y381" s="69" t="n">
        <v>20.009961762177</v>
      </c>
      <c r="Z381" s="69" t="n">
        <v>61.0552322957784</v>
      </c>
      <c r="AA381" s="69" t="n">
        <v>9.44238947061466</v>
      </c>
    </row>
    <row r="382">
      <c r="A382" s="69" t="s">
        <v>277</v>
      </c>
      <c r="B382" s="69" t="s">
        <v>278</v>
      </c>
      <c r="C382" s="69" t="s">
        <v>17</v>
      </c>
      <c r="D382" s="69"/>
      <c r="E382" s="69"/>
      <c r="F382" s="69"/>
      <c r="G382" s="69"/>
      <c r="H382" s="69" t="n">
        <v>377.6835831</v>
      </c>
      <c r="I382" s="69" t="n">
        <v>24.4895904505045</v>
      </c>
      <c r="J382" s="69" t="n">
        <v>2.27510953756736</v>
      </c>
      <c r="K382" s="69" t="n">
        <v>23.4498847239165</v>
      </c>
      <c r="L382" s="69" t="n">
        <v>1642.8744551</v>
      </c>
      <c r="M382" s="69" t="n">
        <v>12.2282275209922</v>
      </c>
      <c r="N382" s="69" t="n">
        <v>9.89643052828735</v>
      </c>
      <c r="O382" s="69" t="n">
        <v>12.0011327070513</v>
      </c>
      <c r="P382" s="69" t="n">
        <v>960.4132421</v>
      </c>
      <c r="Q382" s="69" t="n">
        <v>13.2036531713217</v>
      </c>
      <c r="R382" s="69" t="n">
        <v>5.7853860344498</v>
      </c>
      <c r="S382" s="69" t="n">
        <v>13.1381506900378</v>
      </c>
      <c r="T382" s="69" t="n">
        <v>450.1109697</v>
      </c>
      <c r="U382" s="69" t="n">
        <v>30.7321928596117</v>
      </c>
      <c r="V382" s="69" t="n">
        <v>2.71140130508936</v>
      </c>
      <c r="W382" s="69" t="n">
        <v>29.1006401902735</v>
      </c>
      <c r="X382" s="69" t="n">
        <v>13169.5946345</v>
      </c>
      <c r="Y382" s="69" t="n">
        <v>3.36555605782365</v>
      </c>
      <c r="Z382" s="69" t="n">
        <v>79.3316725946061</v>
      </c>
      <c r="AA382" s="69" t="n">
        <v>2.05842423970093</v>
      </c>
    </row>
    <row r="383">
      <c r="A383" s="69" t="s">
        <v>279</v>
      </c>
      <c r="B383" s="69" t="s">
        <v>280</v>
      </c>
      <c r="C383" s="69" t="s">
        <v>16</v>
      </c>
      <c r="D383" s="69" t="n">
        <v>37.8350848</v>
      </c>
      <c r="E383" s="69" t="n">
        <v>51.4389256869711</v>
      </c>
      <c r="F383" s="69" t="n">
        <v>3.39812899530276</v>
      </c>
      <c r="G383" s="69" t="n">
        <v>51.6200776549562</v>
      </c>
      <c r="H383" s="69" t="n">
        <v>393.9600115</v>
      </c>
      <c r="I383" s="69" t="n">
        <v>17.3666155881366</v>
      </c>
      <c r="J383" s="69" t="n">
        <v>35.3832149483635</v>
      </c>
      <c r="K383" s="69" t="n">
        <v>15.2205484783518</v>
      </c>
      <c r="L383" s="69" t="n">
        <v>502.8276408</v>
      </c>
      <c r="M383" s="69" t="n">
        <v>17.1125137977546</v>
      </c>
      <c r="N383" s="69" t="n">
        <v>45.1610772084793</v>
      </c>
      <c r="O383" s="69" t="n">
        <v>12.2507119929528</v>
      </c>
      <c r="P383" s="69" t="n">
        <v>66.4765708</v>
      </c>
      <c r="Q383" s="69" t="n">
        <v>41.3569695027504</v>
      </c>
      <c r="R383" s="69" t="n">
        <v>5.97054199661201</v>
      </c>
      <c r="S383" s="69" t="n">
        <v>39.1730961280587</v>
      </c>
      <c r="T383" s="69" t="n">
        <v>34.0864047</v>
      </c>
      <c r="U383" s="69" t="n">
        <v>59.0383025087415</v>
      </c>
      <c r="V383" s="69" t="n">
        <v>3.06144417989237</v>
      </c>
      <c r="W383" s="69" t="n">
        <v>56.429087883711</v>
      </c>
      <c r="X383" s="69" t="n">
        <v>78.2236033</v>
      </c>
      <c r="Y383" s="69" t="n">
        <v>41.1378837024771</v>
      </c>
      <c r="Z383" s="69" t="n">
        <v>7.02559267135013</v>
      </c>
      <c r="AA383" s="69" t="n">
        <v>40.9579453346051</v>
      </c>
    </row>
    <row r="384">
      <c r="A384" s="69" t="s">
        <v>279</v>
      </c>
      <c r="B384" s="69" t="s">
        <v>280</v>
      </c>
      <c r="C384" s="69" t="s">
        <v>17</v>
      </c>
      <c r="D384" s="69" t="n">
        <v>36.5777897</v>
      </c>
      <c r="E384" s="69" t="n">
        <v>66.9043783900881</v>
      </c>
      <c r="F384" s="69" t="n">
        <v>0.639891119453338</v>
      </c>
      <c r="G384" s="69" t="n">
        <v>65.5076073257151</v>
      </c>
      <c r="H384" s="69" t="n">
        <v>1239.5719841</v>
      </c>
      <c r="I384" s="69" t="n">
        <v>10.8111146852356</v>
      </c>
      <c r="J384" s="69" t="n">
        <v>21.685047430538</v>
      </c>
      <c r="K384" s="69" t="n">
        <v>10.0828521184565</v>
      </c>
      <c r="L384" s="69" t="n">
        <v>2495.4558055</v>
      </c>
      <c r="M384" s="69" t="n">
        <v>6.43405842639074</v>
      </c>
      <c r="N384" s="69" t="n">
        <v>43.6554538156724</v>
      </c>
      <c r="O384" s="69" t="n">
        <v>5.9814954170139</v>
      </c>
      <c r="P384" s="69" t="n">
        <v>791.2055005</v>
      </c>
      <c r="Q384" s="69" t="n">
        <v>11.9834740494225</v>
      </c>
      <c r="R384" s="69" t="n">
        <v>13.8413331583177</v>
      </c>
      <c r="S384" s="69" t="n">
        <v>11.159262103517</v>
      </c>
      <c r="T384" s="69" t="n">
        <v>282.1822743</v>
      </c>
      <c r="U384" s="69" t="n">
        <v>22.9897490962052</v>
      </c>
      <c r="V384" s="69" t="n">
        <v>4.93649104750897</v>
      </c>
      <c r="W384" s="69" t="n">
        <v>23.1271478697003</v>
      </c>
      <c r="X384" s="69" t="n">
        <v>871.2587688</v>
      </c>
      <c r="Y384" s="69" t="n">
        <v>13.7460959965186</v>
      </c>
      <c r="Z384" s="69" t="n">
        <v>15.2417834285096</v>
      </c>
      <c r="AA384" s="69" t="n">
        <v>13.4399560658224</v>
      </c>
    </row>
    <row r="385">
      <c r="A385" s="69" t="s">
        <v>281</v>
      </c>
      <c r="B385" s="69" t="s">
        <v>282</v>
      </c>
      <c r="C385" s="69" t="s">
        <v>16</v>
      </c>
      <c r="D385" s="69" t="n">
        <v>84.0344936</v>
      </c>
      <c r="E385" s="69" t="n">
        <v>49.1726294115406</v>
      </c>
      <c r="F385" s="69" t="n">
        <v>3.48968489051895</v>
      </c>
      <c r="G385" s="69" t="n">
        <v>47.126626186843</v>
      </c>
      <c r="H385" s="69" t="n">
        <v>336.72002</v>
      </c>
      <c r="I385" s="69" t="n">
        <v>32.1642905974929</v>
      </c>
      <c r="J385" s="69" t="n">
        <v>13.9829100621752</v>
      </c>
      <c r="K385" s="69" t="n">
        <v>27.1853796998958</v>
      </c>
      <c r="L385" s="69" t="n">
        <v>929.44564</v>
      </c>
      <c r="M385" s="69" t="n">
        <v>24.0332915604941</v>
      </c>
      <c r="N385" s="69" t="n">
        <v>38.5969173790168</v>
      </c>
      <c r="O385" s="69" t="n">
        <v>17.1205975932777</v>
      </c>
      <c r="P385" s="69" t="n">
        <v>389.7763225</v>
      </c>
      <c r="Q385" s="69" t="n">
        <v>35.2141155010716</v>
      </c>
      <c r="R385" s="69" t="n">
        <v>16.1861693340446</v>
      </c>
      <c r="S385" s="69" t="n">
        <v>30.2551948023062</v>
      </c>
      <c r="T385" s="69" t="n">
        <v>49.0980115</v>
      </c>
      <c r="U385" s="69" t="n">
        <v>73.8999126988017</v>
      </c>
      <c r="V385" s="69" t="n">
        <v>2.03888405279895</v>
      </c>
      <c r="W385" s="69" t="n">
        <v>73.059135534202</v>
      </c>
      <c r="X385" s="69" t="n">
        <v>619.0080825</v>
      </c>
      <c r="Y385" s="69" t="n">
        <v>28.9591956857314</v>
      </c>
      <c r="Z385" s="69" t="n">
        <v>25.7054342814455</v>
      </c>
      <c r="AA385" s="69" t="n">
        <v>25.8047441097447</v>
      </c>
    </row>
    <row r="386">
      <c r="A386" s="69" t="s">
        <v>281</v>
      </c>
      <c r="B386" s="69" t="s">
        <v>282</v>
      </c>
      <c r="C386" s="69" t="s">
        <v>17</v>
      </c>
      <c r="D386" s="69" t="n">
        <v>147.7789971</v>
      </c>
      <c r="E386" s="69" t="n">
        <v>48.219153962732</v>
      </c>
      <c r="F386" s="69" t="n">
        <v>0.567286401492063</v>
      </c>
      <c r="G386" s="69" t="n">
        <v>48.1477680153598</v>
      </c>
      <c r="H386" s="69" t="n">
        <v>1629.2178278</v>
      </c>
      <c r="I386" s="69" t="n">
        <v>16.8020014402961</v>
      </c>
      <c r="J386" s="69" t="n">
        <v>6.25415747106445</v>
      </c>
      <c r="K386" s="69" t="n">
        <v>17.1645034249816</v>
      </c>
      <c r="L386" s="69" t="n">
        <v>6540.3390321</v>
      </c>
      <c r="M386" s="69" t="n">
        <v>6.76865603924147</v>
      </c>
      <c r="N386" s="69" t="n">
        <v>25.1067165623503</v>
      </c>
      <c r="O386" s="69" t="n">
        <v>7.22039391084488</v>
      </c>
      <c r="P386" s="69" t="n">
        <v>4533.9600083</v>
      </c>
      <c r="Q386" s="69" t="n">
        <v>7.90047518820424</v>
      </c>
      <c r="R386" s="69" t="n">
        <v>17.4047321208775</v>
      </c>
      <c r="S386" s="69" t="n">
        <v>7.87635236495734</v>
      </c>
      <c r="T386" s="69" t="n">
        <v>1635.8847757</v>
      </c>
      <c r="U386" s="69" t="n">
        <v>14.3239079060064</v>
      </c>
      <c r="V386" s="69" t="n">
        <v>6.27975020722686</v>
      </c>
      <c r="W386" s="69" t="n">
        <v>14.0773851816532</v>
      </c>
      <c r="X386" s="69" t="n">
        <v>11562.9761601</v>
      </c>
      <c r="Y386" s="69" t="n">
        <v>7.11493434423709</v>
      </c>
      <c r="Z386" s="69" t="n">
        <v>44.3873572369888</v>
      </c>
      <c r="AA386" s="69" t="n">
        <v>6.14137120660856</v>
      </c>
    </row>
    <row r="387">
      <c r="A387" s="69" t="s">
        <v>283</v>
      </c>
      <c r="B387" s="69" t="s">
        <v>284</v>
      </c>
      <c r="C387" s="69" t="s">
        <v>16</v>
      </c>
      <c r="D387" s="69" t="n">
        <v>392.4473641</v>
      </c>
      <c r="E387" s="69" t="n">
        <v>32.5574591949259</v>
      </c>
      <c r="F387" s="69" t="n">
        <v>8.70797033866078</v>
      </c>
      <c r="G387" s="69" t="n">
        <v>30.0811597253393</v>
      </c>
      <c r="H387" s="69" t="n">
        <v>2095.5768884</v>
      </c>
      <c r="I387" s="69" t="n">
        <v>13.3261862315145</v>
      </c>
      <c r="J387" s="69" t="n">
        <v>46.4985194343677</v>
      </c>
      <c r="K387" s="69" t="n">
        <v>9.12258482289376</v>
      </c>
      <c r="L387" s="69" t="n">
        <v>1690.8453408</v>
      </c>
      <c r="M387" s="69" t="n">
        <v>13.0754837777544</v>
      </c>
      <c r="N387" s="69" t="n">
        <v>37.5179767322819</v>
      </c>
      <c r="O387" s="69" t="n">
        <v>11.5134091897249</v>
      </c>
      <c r="P387" s="69" t="n">
        <v>215.5785199</v>
      </c>
      <c r="Q387" s="69" t="n">
        <v>42.4761656463749</v>
      </c>
      <c r="R387" s="69" t="n">
        <v>4.78344748536328</v>
      </c>
      <c r="S387" s="69" t="n">
        <v>40.4838910457194</v>
      </c>
      <c r="T387" s="69" t="n">
        <v>22.191847</v>
      </c>
      <c r="U387" s="69" t="n">
        <v>100</v>
      </c>
      <c r="V387" s="69" t="n">
        <v>0.492412392370807</v>
      </c>
      <c r="W387" s="69" t="n">
        <v>100.676404303292</v>
      </c>
      <c r="X387" s="69" t="n">
        <v>90.1204999</v>
      </c>
      <c r="Y387" s="69" t="n">
        <v>59.0907954222618</v>
      </c>
      <c r="Z387" s="69" t="n">
        <v>1.99967361695546</v>
      </c>
      <c r="AA387" s="69" t="n">
        <v>57.3052874121885</v>
      </c>
    </row>
    <row r="388">
      <c r="A388" s="69" t="s">
        <v>283</v>
      </c>
      <c r="B388" s="69" t="s">
        <v>284</v>
      </c>
      <c r="C388" s="69" t="s">
        <v>17</v>
      </c>
      <c r="D388" s="69" t="n">
        <v>605.4491122</v>
      </c>
      <c r="E388" s="69" t="n">
        <v>33.1065129870859</v>
      </c>
      <c r="F388" s="69" t="n">
        <v>2.93309014605989</v>
      </c>
      <c r="G388" s="69" t="n">
        <v>31.6894285173186</v>
      </c>
      <c r="H388" s="69" t="n">
        <v>5438.1717754</v>
      </c>
      <c r="I388" s="69" t="n">
        <v>7.15499198706994</v>
      </c>
      <c r="J388" s="69" t="n">
        <v>26.3451506090205</v>
      </c>
      <c r="K388" s="69" t="n">
        <v>6.86011208465256</v>
      </c>
      <c r="L388" s="69" t="n">
        <v>11780.87313</v>
      </c>
      <c r="M388" s="69" t="n">
        <v>5.55511913170357</v>
      </c>
      <c r="N388" s="69" t="n">
        <v>57.0722826961059</v>
      </c>
      <c r="O388" s="69" t="n">
        <v>3.84739489221567</v>
      </c>
      <c r="P388" s="69" t="n">
        <v>1731.2723165</v>
      </c>
      <c r="Q388" s="69" t="n">
        <v>14.5899267116349</v>
      </c>
      <c r="R388" s="69" t="n">
        <v>8.38712563838892</v>
      </c>
      <c r="S388" s="69" t="n">
        <v>14.8918832415642</v>
      </c>
      <c r="T388" s="69" t="n">
        <v>498.1643324</v>
      </c>
      <c r="U388" s="69" t="n">
        <v>28.5665931501857</v>
      </c>
      <c r="V388" s="69" t="n">
        <v>2.41335046172844</v>
      </c>
      <c r="W388" s="69" t="n">
        <v>28.3335438151678</v>
      </c>
      <c r="X388" s="69" t="n">
        <v>588.0912984</v>
      </c>
      <c r="Y388" s="69" t="n">
        <v>26.3760945115681</v>
      </c>
      <c r="Z388" s="69" t="n">
        <v>2.84900044869635</v>
      </c>
      <c r="AA388" s="69" t="n">
        <v>26.1230056183863</v>
      </c>
    </row>
    <row r="389">
      <c r="A389" s="69" t="s">
        <v>285</v>
      </c>
      <c r="B389" s="69" t="s">
        <v>286</v>
      </c>
      <c r="C389" s="69" t="s">
        <v>16</v>
      </c>
      <c r="D389" s="69" t="n">
        <v>114.9468136</v>
      </c>
      <c r="E389" s="69" t="n">
        <v>43.7503963167685</v>
      </c>
      <c r="F389" s="69" t="n">
        <v>4.11876859577123</v>
      </c>
      <c r="G389" s="69" t="n">
        <v>42.6176884931505</v>
      </c>
      <c r="H389" s="69" t="n">
        <v>1056.1803622</v>
      </c>
      <c r="I389" s="69" t="n">
        <v>18.5129870227083</v>
      </c>
      <c r="J389" s="69" t="n">
        <v>37.8450030153741</v>
      </c>
      <c r="K389" s="69" t="n">
        <v>12.1033736007986</v>
      </c>
      <c r="L389" s="69" t="n">
        <v>1284.8310539</v>
      </c>
      <c r="M389" s="69" t="n">
        <v>16.6533522173503</v>
      </c>
      <c r="N389" s="69" t="n">
        <v>46.0380034029492</v>
      </c>
      <c r="O389" s="69" t="n">
        <v>11.0123419993629</v>
      </c>
      <c r="P389" s="69" t="n">
        <v>215.3522334</v>
      </c>
      <c r="Q389" s="69" t="n">
        <v>34.8488890457643</v>
      </c>
      <c r="R389" s="69" t="n">
        <v>7.71649068101802</v>
      </c>
      <c r="S389" s="69" t="n">
        <v>33.9366854744926</v>
      </c>
      <c r="T389" s="69" t="n">
        <v>76.4567683</v>
      </c>
      <c r="U389" s="69" t="n">
        <v>56.936731377657</v>
      </c>
      <c r="V389" s="69" t="n">
        <v>2.73959517750562</v>
      </c>
      <c r="W389" s="69" t="n">
        <v>57.462331443398</v>
      </c>
      <c r="X389" s="69" t="n">
        <v>43.038101</v>
      </c>
      <c r="Y389" s="69" t="n">
        <v>70.3492112190317</v>
      </c>
      <c r="Z389" s="69" t="n">
        <v>1.54213912738187</v>
      </c>
      <c r="AA389" s="69" t="n">
        <v>70.6829958460974</v>
      </c>
    </row>
    <row r="390">
      <c r="A390" s="69" t="s">
        <v>285</v>
      </c>
      <c r="B390" s="69" t="s">
        <v>286</v>
      </c>
      <c r="C390" s="69" t="s">
        <v>17</v>
      </c>
      <c r="D390" s="69" t="n">
        <v>246.7081676</v>
      </c>
      <c r="E390" s="69" t="n">
        <v>30.0774027758485</v>
      </c>
      <c r="F390" s="69" t="n">
        <v>1.53095772836502</v>
      </c>
      <c r="G390" s="69" t="n">
        <v>30.0711419099907</v>
      </c>
      <c r="H390" s="69" t="n">
        <v>3966.5714665</v>
      </c>
      <c r="I390" s="69" t="n">
        <v>8.71028663877886</v>
      </c>
      <c r="J390" s="69" t="n">
        <v>24.6147231395931</v>
      </c>
      <c r="K390" s="69" t="n">
        <v>7.80635713902919</v>
      </c>
      <c r="L390" s="69" t="n">
        <v>8044.8765509</v>
      </c>
      <c r="M390" s="69" t="n">
        <v>5.96516995505162</v>
      </c>
      <c r="N390" s="69" t="n">
        <v>49.9228138620525</v>
      </c>
      <c r="O390" s="69" t="n">
        <v>5.06293624010352</v>
      </c>
      <c r="P390" s="69" t="n">
        <v>2160.0715192</v>
      </c>
      <c r="Q390" s="69" t="n">
        <v>10.8776888252406</v>
      </c>
      <c r="R390" s="69" t="n">
        <v>13.4044130695428</v>
      </c>
      <c r="S390" s="69" t="n">
        <v>11.3063748717039</v>
      </c>
      <c r="T390" s="69" t="n">
        <v>370.8123599</v>
      </c>
      <c r="U390" s="69" t="n">
        <v>26.1471275737511</v>
      </c>
      <c r="V390" s="69" t="n">
        <v>2.3010914218398</v>
      </c>
      <c r="W390" s="69" t="n">
        <v>26.2964763244308</v>
      </c>
      <c r="X390" s="69" t="n">
        <v>1325.5895582</v>
      </c>
      <c r="Y390" s="69" t="n">
        <v>17.1354114354145</v>
      </c>
      <c r="Z390" s="69" t="n">
        <v>8.2260007786068</v>
      </c>
      <c r="AA390" s="69" t="n">
        <v>17.2212398200056</v>
      </c>
    </row>
    <row r="391">
      <c r="A391" s="69" t="s">
        <v>287</v>
      </c>
      <c r="B391" s="69" t="s">
        <v>288</v>
      </c>
      <c r="C391" s="69" t="s">
        <v>16</v>
      </c>
      <c r="D391" s="69" t="n">
        <v>12.6223576</v>
      </c>
      <c r="E391" s="69" t="n">
        <v>70.3212516039794</v>
      </c>
      <c r="F391" s="69" t="n">
        <v>3.58148560855186</v>
      </c>
      <c r="G391" s="69" t="n">
        <v>66.4217255965781</v>
      </c>
      <c r="H391" s="69" t="n">
        <v>95.4371192</v>
      </c>
      <c r="I391" s="69" t="n">
        <v>29.6323188763942</v>
      </c>
      <c r="J391" s="69" t="n">
        <v>27.0794632641725</v>
      </c>
      <c r="K391" s="69" t="n">
        <v>17.7974690204014</v>
      </c>
      <c r="L391" s="69" t="n">
        <v>118.6494619</v>
      </c>
      <c r="M391" s="69" t="n">
        <v>34.1832965808012</v>
      </c>
      <c r="N391" s="69" t="n">
        <v>33.6657662319179</v>
      </c>
      <c r="O391" s="69" t="n">
        <v>24.6607082852809</v>
      </c>
      <c r="P391" s="69" t="n">
        <v>68.7685006</v>
      </c>
      <c r="Q391" s="69" t="n">
        <v>37.2730405932678</v>
      </c>
      <c r="R391" s="69" t="n">
        <v>19.5124716812484</v>
      </c>
      <c r="S391" s="69" t="n">
        <v>34.3521554271332</v>
      </c>
      <c r="T391" s="69"/>
      <c r="U391" s="69"/>
      <c r="V391" s="69"/>
      <c r="W391" s="69"/>
      <c r="X391" s="69" t="n">
        <v>56.956131</v>
      </c>
      <c r="Y391" s="69" t="n">
        <v>42.0552138950799</v>
      </c>
      <c r="Z391" s="69" t="n">
        <v>16.1608132141094</v>
      </c>
      <c r="AA391" s="69" t="n">
        <v>39.8159827143424</v>
      </c>
    </row>
    <row r="392">
      <c r="A392" s="69" t="s">
        <v>287</v>
      </c>
      <c r="B392" s="69" t="s">
        <v>288</v>
      </c>
      <c r="C392" s="69" t="s">
        <v>17</v>
      </c>
      <c r="D392" s="69" t="n">
        <v>32.6704802</v>
      </c>
      <c r="E392" s="69" t="n">
        <v>50.5999763087647</v>
      </c>
      <c r="F392" s="69" t="n">
        <v>0.505478172247578</v>
      </c>
      <c r="G392" s="69" t="n">
        <v>51.1166118368587</v>
      </c>
      <c r="H392" s="69" t="n">
        <v>504.236227</v>
      </c>
      <c r="I392" s="69" t="n">
        <v>15.6654653388345</v>
      </c>
      <c r="J392" s="69" t="n">
        <v>7.80155066116765</v>
      </c>
      <c r="K392" s="69" t="n">
        <v>16.4933040051473</v>
      </c>
      <c r="L392" s="69" t="n">
        <v>1480.1418887</v>
      </c>
      <c r="M392" s="69" t="n">
        <v>9.04421737575539</v>
      </c>
      <c r="N392" s="69" t="n">
        <v>22.9007780720393</v>
      </c>
      <c r="O392" s="69" t="n">
        <v>9.45946217332485</v>
      </c>
      <c r="P392" s="69" t="n">
        <v>1068.1284184</v>
      </c>
      <c r="Q392" s="69" t="n">
        <v>9.59793044007786</v>
      </c>
      <c r="R392" s="69" t="n">
        <v>16.5260993212621</v>
      </c>
      <c r="S392" s="69" t="n">
        <v>9.74932065404646</v>
      </c>
      <c r="T392" s="69" t="n">
        <v>218.4524055</v>
      </c>
      <c r="U392" s="69" t="n">
        <v>23.3846965706249</v>
      </c>
      <c r="V392" s="69" t="n">
        <v>3.37989897850435</v>
      </c>
      <c r="W392" s="69" t="n">
        <v>23.3780352530475</v>
      </c>
      <c r="X392" s="69" t="n">
        <v>3159.652675</v>
      </c>
      <c r="Y392" s="69" t="n">
        <v>8.0884829239715</v>
      </c>
      <c r="Z392" s="69" t="n">
        <v>48.886194794779</v>
      </c>
      <c r="AA392" s="69" t="n">
        <v>7.0591824415776</v>
      </c>
    </row>
    <row r="393">
      <c r="A393" s="69" t="s">
        <v>289</v>
      </c>
      <c r="B393" s="69" t="s">
        <v>290</v>
      </c>
      <c r="C393" s="69" t="s">
        <v>16</v>
      </c>
      <c r="D393" s="69" t="n">
        <v>6.8839757</v>
      </c>
      <c r="E393" s="69" t="n">
        <v>99.9999999999998</v>
      </c>
      <c r="F393" s="69" t="n">
        <v>0.846385486739289</v>
      </c>
      <c r="G393" s="69" t="n">
        <v>100.567283182078</v>
      </c>
      <c r="H393" s="69" t="n">
        <v>63.8156164</v>
      </c>
      <c r="I393" s="69" t="n">
        <v>45.9340107088085</v>
      </c>
      <c r="J393" s="69" t="n">
        <v>7.84613628840697</v>
      </c>
      <c r="K393" s="69" t="n">
        <v>45.5884197005157</v>
      </c>
      <c r="L393" s="69" t="n">
        <v>220.8741655</v>
      </c>
      <c r="M393" s="69" t="n">
        <v>27.6417323722857</v>
      </c>
      <c r="N393" s="69" t="n">
        <v>27.1565002873052</v>
      </c>
      <c r="O393" s="69" t="n">
        <v>25.483207414724</v>
      </c>
      <c r="P393" s="69" t="n">
        <v>53.908046</v>
      </c>
      <c r="Q393" s="69" t="n">
        <v>43.8781607624032</v>
      </c>
      <c r="R393" s="69" t="n">
        <v>6.62799953708059</v>
      </c>
      <c r="S393" s="69" t="n">
        <v>41.5381233326525</v>
      </c>
      <c r="T393" s="69" t="n">
        <v>172.6832603</v>
      </c>
      <c r="U393" s="69" t="n">
        <v>29.7755432808351</v>
      </c>
      <c r="V393" s="69" t="n">
        <v>21.2314237716939</v>
      </c>
      <c r="W393" s="69" t="n">
        <v>28.9108190211981</v>
      </c>
      <c r="X393" s="69" t="n">
        <v>295.1730436</v>
      </c>
      <c r="Y393" s="69" t="n">
        <v>29.1668351857881</v>
      </c>
      <c r="Z393" s="69" t="n">
        <v>36.2915546287741</v>
      </c>
      <c r="AA393" s="69" t="n">
        <v>21.4324483612695</v>
      </c>
    </row>
    <row r="394">
      <c r="A394" s="69" t="s">
        <v>289</v>
      </c>
      <c r="B394" s="69" t="s">
        <v>290</v>
      </c>
      <c r="C394" s="69" t="s">
        <v>17</v>
      </c>
      <c r="D394" s="69" t="n">
        <v>23.5819647</v>
      </c>
      <c r="E394" s="69" t="n">
        <v>58.0345781731638</v>
      </c>
      <c r="F394" s="69" t="n">
        <v>0.202309084328848</v>
      </c>
      <c r="G394" s="69" t="n">
        <v>57.8294734286888</v>
      </c>
      <c r="H394" s="69" t="n">
        <v>488.3660385</v>
      </c>
      <c r="I394" s="69" t="n">
        <v>18.9191063619692</v>
      </c>
      <c r="J394" s="69" t="n">
        <v>4.18968000856357</v>
      </c>
      <c r="K394" s="69" t="n">
        <v>19.4326779897293</v>
      </c>
      <c r="L394" s="69" t="n">
        <v>2255.472195</v>
      </c>
      <c r="M394" s="69" t="n">
        <v>11.4391266376324</v>
      </c>
      <c r="N394" s="69" t="n">
        <v>19.3496394513569</v>
      </c>
      <c r="O394" s="69" t="n">
        <v>12.4057325504469</v>
      </c>
      <c r="P394" s="69" t="n">
        <v>887.8072489</v>
      </c>
      <c r="Q394" s="69" t="n">
        <v>12.098396130642</v>
      </c>
      <c r="R394" s="69" t="n">
        <v>7.61647614481724</v>
      </c>
      <c r="S394" s="69" t="n">
        <v>12.3564465274222</v>
      </c>
      <c r="T394" s="69" t="n">
        <v>689.1731803</v>
      </c>
      <c r="U394" s="69" t="n">
        <v>14.3172988962404</v>
      </c>
      <c r="V394" s="69" t="n">
        <v>5.91239944695926</v>
      </c>
      <c r="W394" s="69" t="n">
        <v>14.9668229672144</v>
      </c>
      <c r="X394" s="69" t="n">
        <v>7312.0036207</v>
      </c>
      <c r="Y394" s="69" t="n">
        <v>7.38889734383246</v>
      </c>
      <c r="Z394" s="69" t="n">
        <v>62.7294958639742</v>
      </c>
      <c r="AA394" s="69" t="n">
        <v>5.73044783433287</v>
      </c>
    </row>
    <row r="395">
      <c r="A395" s="69" t="s">
        <v>291</v>
      </c>
      <c r="B395" s="69" t="s">
        <v>292</v>
      </c>
      <c r="C395" s="69" t="s">
        <v>16</v>
      </c>
      <c r="D395" s="69" t="n">
        <v>535.4845276</v>
      </c>
      <c r="E395" s="69" t="n">
        <v>21.0588822645484</v>
      </c>
      <c r="F395" s="69" t="n">
        <v>8.80536938883145</v>
      </c>
      <c r="G395" s="69" t="n">
        <v>18.154588193926</v>
      </c>
      <c r="H395" s="69" t="n">
        <v>1979.1667524</v>
      </c>
      <c r="I395" s="69" t="n">
        <v>11.9026303863013</v>
      </c>
      <c r="J395" s="69" t="n">
        <v>32.5449073478999</v>
      </c>
      <c r="K395" s="69" t="n">
        <v>8.72272940909306</v>
      </c>
      <c r="L395" s="69" t="n">
        <v>3236.0597359</v>
      </c>
      <c r="M395" s="69" t="n">
        <v>8.79127180022712</v>
      </c>
      <c r="N395" s="69" t="n">
        <v>53.2129312244275</v>
      </c>
      <c r="O395" s="69" t="n">
        <v>5.66960198950176</v>
      </c>
      <c r="P395" s="69" t="n">
        <v>251.9782208</v>
      </c>
      <c r="Q395" s="69" t="n">
        <v>32.6049531684165</v>
      </c>
      <c r="R395" s="69" t="n">
        <v>4.14346483927155</v>
      </c>
      <c r="S395" s="69" t="n">
        <v>30.8467375992215</v>
      </c>
      <c r="T395" s="69" t="n">
        <v>37.9914309</v>
      </c>
      <c r="U395" s="69" t="n">
        <v>70.5007544514624</v>
      </c>
      <c r="V395" s="69" t="n">
        <v>0.624721285942839</v>
      </c>
      <c r="W395" s="69" t="n">
        <v>71.4377733316083</v>
      </c>
      <c r="X395" s="69" t="n">
        <v>40.6602047</v>
      </c>
      <c r="Y395" s="69" t="n">
        <v>70.2538248874909</v>
      </c>
      <c r="Z395" s="69" t="n">
        <v>0.668605913626777</v>
      </c>
      <c r="AA395" s="69" t="n">
        <v>69.3856209656626</v>
      </c>
    </row>
    <row r="396">
      <c r="A396" s="69" t="s">
        <v>291</v>
      </c>
      <c r="B396" s="69" t="s">
        <v>292</v>
      </c>
      <c r="C396" s="69" t="s">
        <v>17</v>
      </c>
      <c r="D396" s="69" t="n">
        <v>123.7429503</v>
      </c>
      <c r="E396" s="69" t="n">
        <v>36.6866152283319</v>
      </c>
      <c r="F396" s="69" t="n">
        <v>0.968381094269191</v>
      </c>
      <c r="G396" s="69" t="n">
        <v>37.2879868521443</v>
      </c>
      <c r="H396" s="69" t="n">
        <v>3732.7447355</v>
      </c>
      <c r="I396" s="69" t="n">
        <v>7.09103568124338</v>
      </c>
      <c r="J396" s="69" t="n">
        <v>29.211518093173</v>
      </c>
      <c r="K396" s="69" t="n">
        <v>7.42428757424276</v>
      </c>
      <c r="L396" s="69" t="n">
        <v>7309.0753615</v>
      </c>
      <c r="M396" s="69" t="n">
        <v>6.20183314419187</v>
      </c>
      <c r="N396" s="69" t="n">
        <v>57.1989788469215</v>
      </c>
      <c r="O396" s="69" t="n">
        <v>4.20110218229286</v>
      </c>
      <c r="P396" s="69" t="n">
        <v>1182.0300458</v>
      </c>
      <c r="Q396" s="69" t="n">
        <v>15.3866777520949</v>
      </c>
      <c r="R396" s="69" t="n">
        <v>9.25026877438905</v>
      </c>
      <c r="S396" s="69" t="n">
        <v>15.0878053182252</v>
      </c>
      <c r="T396" s="69" t="n">
        <v>111.5972675</v>
      </c>
      <c r="U396" s="69" t="n">
        <v>44.4771208826426</v>
      </c>
      <c r="V396" s="69" t="n">
        <v>0.873332046448723</v>
      </c>
      <c r="W396" s="69" t="n">
        <v>44.561214588264</v>
      </c>
      <c r="X396" s="69" t="n">
        <v>319.1415412</v>
      </c>
      <c r="Y396" s="69" t="n">
        <v>30.5961595603164</v>
      </c>
      <c r="Z396" s="69" t="n">
        <v>2.4975211447986</v>
      </c>
      <c r="AA396" s="69" t="n">
        <v>30.5690075658153</v>
      </c>
    </row>
    <row r="397">
      <c r="A397" s="69" t="s">
        <v>293</v>
      </c>
      <c r="B397" s="69" t="s">
        <v>294</v>
      </c>
      <c r="C397" s="69" t="s">
        <v>16</v>
      </c>
      <c r="D397" s="69"/>
      <c r="E397" s="69"/>
      <c r="F397" s="69"/>
      <c r="G397" s="69"/>
      <c r="H397" s="69" t="n">
        <v>176.7788293</v>
      </c>
      <c r="I397" s="69" t="n">
        <v>52.1009639284408</v>
      </c>
      <c r="J397" s="69" t="n">
        <v>8.94237694201324</v>
      </c>
      <c r="K397" s="69" t="n">
        <v>47.8702936348713</v>
      </c>
      <c r="L397" s="69" t="n">
        <v>353.7124791</v>
      </c>
      <c r="M397" s="69" t="n">
        <v>36.1452344859419</v>
      </c>
      <c r="N397" s="69" t="n">
        <v>17.8925854964137</v>
      </c>
      <c r="O397" s="69" t="n">
        <v>32.6130304999003</v>
      </c>
      <c r="P397" s="69" t="n">
        <v>229.1683083</v>
      </c>
      <c r="Q397" s="69" t="n">
        <v>34.7559385429806</v>
      </c>
      <c r="R397" s="69" t="n">
        <v>11.5925046234148</v>
      </c>
      <c r="S397" s="69" t="n">
        <v>30.9179551703929</v>
      </c>
      <c r="T397" s="69" t="n">
        <v>680.9519326</v>
      </c>
      <c r="U397" s="69" t="n">
        <v>23.6402586270672</v>
      </c>
      <c r="V397" s="69" t="n">
        <v>34.4460300184915</v>
      </c>
      <c r="W397" s="69" t="n">
        <v>20.8462815912018</v>
      </c>
      <c r="X397" s="69" t="n">
        <v>536.2546737</v>
      </c>
      <c r="Y397" s="69" t="n">
        <v>26.0427007194114</v>
      </c>
      <c r="Z397" s="69" t="n">
        <v>27.1265029196667</v>
      </c>
      <c r="AA397" s="69" t="n">
        <v>21.9079713520357</v>
      </c>
    </row>
    <row r="398">
      <c r="A398" s="69" t="s">
        <v>293</v>
      </c>
      <c r="B398" s="69" t="s">
        <v>294</v>
      </c>
      <c r="C398" s="69" t="s">
        <v>17</v>
      </c>
      <c r="D398" s="69" t="n">
        <v>57.7875551</v>
      </c>
      <c r="E398" s="69" t="n">
        <v>57.0548472297496</v>
      </c>
      <c r="F398" s="69" t="n">
        <v>0.161831968597628</v>
      </c>
      <c r="G398" s="69" t="n">
        <v>57.5692429114725</v>
      </c>
      <c r="H398" s="69" t="n">
        <v>939.5100613</v>
      </c>
      <c r="I398" s="69" t="n">
        <v>26.1804946496234</v>
      </c>
      <c r="J398" s="69" t="n">
        <v>2.63106411881159</v>
      </c>
      <c r="K398" s="69" t="n">
        <v>26.44467534138</v>
      </c>
      <c r="L398" s="69" t="n">
        <v>3765.7409582</v>
      </c>
      <c r="M398" s="69" t="n">
        <v>18.4569646494162</v>
      </c>
      <c r="N398" s="69" t="n">
        <v>10.5458220448961</v>
      </c>
      <c r="O398" s="69" t="n">
        <v>18.3415705113328</v>
      </c>
      <c r="P398" s="69" t="n">
        <v>2547.4708688</v>
      </c>
      <c r="Q398" s="69" t="n">
        <v>12.8187356657051</v>
      </c>
      <c r="R398" s="69" t="n">
        <v>7.13410049844824</v>
      </c>
      <c r="S398" s="69" t="n">
        <v>13.2448591596625</v>
      </c>
      <c r="T398" s="69" t="n">
        <v>3153.3220708</v>
      </c>
      <c r="U398" s="69" t="n">
        <v>11.8478833744528</v>
      </c>
      <c r="V398" s="69" t="n">
        <v>8.83076498835844</v>
      </c>
      <c r="W398" s="69" t="n">
        <v>12.0056684364806</v>
      </c>
      <c r="X398" s="69" t="n">
        <v>25244.5366165</v>
      </c>
      <c r="Y398" s="69" t="n">
        <v>5.11075824349762</v>
      </c>
      <c r="Z398" s="69" t="n">
        <v>70.696416380888</v>
      </c>
      <c r="AA398" s="69" t="n">
        <v>3.82519333073072</v>
      </c>
    </row>
    <row r="399">
      <c r="A399" s="69" t="s">
        <v>295</v>
      </c>
      <c r="B399" s="69" t="s">
        <v>296</v>
      </c>
      <c r="C399" s="69" t="s">
        <v>16</v>
      </c>
      <c r="D399" s="69"/>
      <c r="E399" s="69"/>
      <c r="F399" s="69"/>
      <c r="G399" s="69"/>
      <c r="H399" s="69" t="n">
        <v>35.9835005</v>
      </c>
      <c r="I399" s="69" t="n">
        <v>99.9999999999998</v>
      </c>
      <c r="J399" s="69" t="n">
        <v>1.65425622533114</v>
      </c>
      <c r="K399" s="69" t="n">
        <v>99.0918847586306</v>
      </c>
      <c r="L399" s="69" t="n">
        <v>814.5645529</v>
      </c>
      <c r="M399" s="69" t="n">
        <v>21.2177222289215</v>
      </c>
      <c r="N399" s="69" t="n">
        <v>37.4476764029363</v>
      </c>
      <c r="O399" s="69" t="n">
        <v>12.1802249175102</v>
      </c>
      <c r="P399" s="69" t="n">
        <v>517.4523939</v>
      </c>
      <c r="Q399" s="69" t="n">
        <v>26.7677215190578</v>
      </c>
      <c r="R399" s="69" t="n">
        <v>23.7886484646366</v>
      </c>
      <c r="S399" s="69" t="n">
        <v>18.5393542688897</v>
      </c>
      <c r="T399" s="69" t="n">
        <v>211.5120021</v>
      </c>
      <c r="U399" s="69" t="n">
        <v>34.0607729872476</v>
      </c>
      <c r="V399" s="69" t="n">
        <v>9.72376342891313</v>
      </c>
      <c r="W399" s="69" t="n">
        <v>34.0713553946724</v>
      </c>
      <c r="X399" s="69" t="n">
        <v>595.6947494</v>
      </c>
      <c r="Y399" s="69" t="n">
        <v>21.3495463598295</v>
      </c>
      <c r="Z399" s="69" t="n">
        <v>27.3856554781829</v>
      </c>
      <c r="AA399" s="69" t="n">
        <v>20.0075009833311</v>
      </c>
    </row>
    <row r="400">
      <c r="A400" s="69" t="s">
        <v>295</v>
      </c>
      <c r="B400" s="69" t="s">
        <v>296</v>
      </c>
      <c r="C400" s="69" t="s">
        <v>17</v>
      </c>
      <c r="D400" s="69"/>
      <c r="E400" s="69"/>
      <c r="F400" s="69"/>
      <c r="G400" s="69"/>
      <c r="H400" s="69" t="n">
        <v>126.5315567</v>
      </c>
      <c r="I400" s="69" t="n">
        <v>43.5294387077202</v>
      </c>
      <c r="J400" s="69" t="n">
        <v>0.394856405583312</v>
      </c>
      <c r="K400" s="69" t="n">
        <v>42.9530661245944</v>
      </c>
      <c r="L400" s="69" t="n">
        <v>2229.4542283</v>
      </c>
      <c r="M400" s="69" t="n">
        <v>13.2865935199379</v>
      </c>
      <c r="N400" s="69" t="n">
        <v>6.9572706284349</v>
      </c>
      <c r="O400" s="69" t="n">
        <v>13.0241716787479</v>
      </c>
      <c r="P400" s="69" t="n">
        <v>2318.2345494</v>
      </c>
      <c r="Q400" s="69" t="n">
        <v>13.5716750144246</v>
      </c>
      <c r="R400" s="69" t="n">
        <v>7.2343199226216</v>
      </c>
      <c r="S400" s="69" t="n">
        <v>13.1121819075859</v>
      </c>
      <c r="T400" s="69" t="n">
        <v>1314.1047442</v>
      </c>
      <c r="U400" s="69" t="n">
        <v>16.481359863594</v>
      </c>
      <c r="V400" s="69" t="n">
        <v>4.10081634485091</v>
      </c>
      <c r="W400" s="69" t="n">
        <v>16.4251221298655</v>
      </c>
      <c r="X400" s="69" t="n">
        <v>26056.6297229</v>
      </c>
      <c r="Y400" s="69" t="n">
        <v>3.62446970908886</v>
      </c>
      <c r="Z400" s="69" t="n">
        <v>81.3127366985093</v>
      </c>
      <c r="AA400" s="69" t="n">
        <v>1.96485825744467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486</v>
      </c>
    </row>
    <row r="410">
      <c r="A410" s="5" t="s">
        <v>26</v>
      </c>
      <c r="B410" s="5" t="s">
        <v>71</v>
      </c>
      <c r="C410" s="5" t="s">
        <v>11</v>
      </c>
      <c r="D410" s="5" t="s">
        <v>447</v>
      </c>
      <c r="E410" s="5" t="s">
        <v>448</v>
      </c>
      <c r="F410" s="5" t="s">
        <v>449</v>
      </c>
      <c r="G410" s="5" t="s">
        <v>450</v>
      </c>
      <c r="H410" s="5" t="s">
        <v>451</v>
      </c>
      <c r="I410" s="5" t="s">
        <v>452</v>
      </c>
      <c r="J410" s="5" t="s">
        <v>453</v>
      </c>
      <c r="K410" s="5" t="s">
        <v>454</v>
      </c>
      <c r="L410" s="5" t="s">
        <v>455</v>
      </c>
      <c r="M410" s="5" t="s">
        <v>456</v>
      </c>
      <c r="N410" s="5" t="s">
        <v>457</v>
      </c>
      <c r="O410" s="5" t="s">
        <v>458</v>
      </c>
      <c r="P410" s="5" t="s">
        <v>459</v>
      </c>
      <c r="Q410" s="5" t="s">
        <v>460</v>
      </c>
      <c r="R410" s="5" t="s">
        <v>461</v>
      </c>
      <c r="S410" s="5" t="s">
        <v>462</v>
      </c>
      <c r="T410" s="5" t="s">
        <v>463</v>
      </c>
      <c r="U410" s="5" t="s">
        <v>464</v>
      </c>
      <c r="V410" s="5" t="s">
        <v>465</v>
      </c>
      <c r="W410" s="5" t="s">
        <v>466</v>
      </c>
      <c r="X410" s="5" t="s">
        <v>467</v>
      </c>
      <c r="Y410" s="5" t="s">
        <v>468</v>
      </c>
      <c r="Z410" s="5" t="s">
        <v>469</v>
      </c>
      <c r="AA410" s="5" t="s">
        <v>470</v>
      </c>
    </row>
    <row r="411">
      <c r="A411" s="70" t="s">
        <v>72</v>
      </c>
      <c r="B411" s="70" t="s">
        <v>73</v>
      </c>
      <c r="C411" s="70" t="s">
        <v>16</v>
      </c>
      <c r="D411" s="70"/>
      <c r="E411" s="70"/>
      <c r="F411" s="70"/>
      <c r="G411" s="70"/>
      <c r="H411" s="70" t="n">
        <v>8.8580248</v>
      </c>
      <c r="I411" s="70"/>
      <c r="J411" s="70" t="n">
        <v>49.2225016996941</v>
      </c>
      <c r="K411" s="70"/>
      <c r="L411" s="70" t="n">
        <v>7.9567902</v>
      </c>
      <c r="M411" s="70"/>
      <c r="N411" s="70" t="n">
        <v>44.214497925498</v>
      </c>
      <c r="O411" s="70"/>
      <c r="P411" s="70"/>
      <c r="Q411" s="70"/>
      <c r="R411" s="70"/>
      <c r="S411" s="70"/>
      <c r="T411" s="70"/>
      <c r="U411" s="70"/>
      <c r="V411" s="70"/>
      <c r="W411" s="70"/>
      <c r="X411" s="70" t="n">
        <v>1.18107</v>
      </c>
      <c r="Y411" s="70"/>
      <c r="Z411" s="70" t="n">
        <v>6.56300037480791</v>
      </c>
      <c r="AA411" s="70"/>
    </row>
    <row r="412">
      <c r="A412" s="70" t="s">
        <v>72</v>
      </c>
      <c r="B412" s="70" t="s">
        <v>73</v>
      </c>
      <c r="C412" s="70" t="s">
        <v>17</v>
      </c>
      <c r="D412" s="70" t="n">
        <v>7.4202105</v>
      </c>
      <c r="E412" s="70"/>
      <c r="F412" s="70" t="n">
        <v>5.28926699890984</v>
      </c>
      <c r="G412" s="70"/>
      <c r="H412" s="70" t="n">
        <v>31.9659358</v>
      </c>
      <c r="I412" s="70"/>
      <c r="J412" s="70" t="n">
        <v>22.7859262639801</v>
      </c>
      <c r="K412" s="70"/>
      <c r="L412" s="70" t="n">
        <v>58.5631009</v>
      </c>
      <c r="M412" s="70"/>
      <c r="N412" s="70" t="n">
        <v>41.7448907876936</v>
      </c>
      <c r="O412" s="70"/>
      <c r="P412" s="70" t="n">
        <v>7.6769548</v>
      </c>
      <c r="Q412" s="70"/>
      <c r="R412" s="70" t="n">
        <v>5.47227921307118</v>
      </c>
      <c r="S412" s="70"/>
      <c r="T412" s="70" t="n">
        <v>3.8770005</v>
      </c>
      <c r="U412" s="70"/>
      <c r="V412" s="70" t="n">
        <v>2.76359960400139</v>
      </c>
      <c r="W412" s="70"/>
      <c r="X412" s="70" t="n">
        <v>30.7848658</v>
      </c>
      <c r="Y412" s="70"/>
      <c r="Z412" s="70" t="n">
        <v>21.9440371323439</v>
      </c>
      <c r="AA412" s="70"/>
    </row>
    <row r="413">
      <c r="A413" s="70" t="s">
        <v>74</v>
      </c>
      <c r="B413" s="70" t="s">
        <v>75</v>
      </c>
      <c r="C413" s="70" t="s">
        <v>16</v>
      </c>
      <c r="D413" s="70" t="n">
        <v>10.190955</v>
      </c>
      <c r="E413" s="70"/>
      <c r="F413" s="70" t="n">
        <v>24</v>
      </c>
      <c r="G413" s="70"/>
      <c r="H413" s="70" t="n">
        <v>15.2864325</v>
      </c>
      <c r="I413" s="70"/>
      <c r="J413" s="70" t="n">
        <v>36</v>
      </c>
      <c r="K413" s="70"/>
      <c r="L413" s="70" t="n">
        <v>11.8894475</v>
      </c>
      <c r="M413" s="70"/>
      <c r="N413" s="70" t="n">
        <v>28</v>
      </c>
      <c r="O413" s="70"/>
      <c r="P413" s="70"/>
      <c r="Q413" s="70"/>
      <c r="R413" s="70"/>
      <c r="S413" s="70"/>
      <c r="T413" s="70" t="n">
        <v>1.6984925</v>
      </c>
      <c r="U413" s="70"/>
      <c r="V413" s="70" t="n">
        <v>4</v>
      </c>
      <c r="W413" s="70"/>
      <c r="X413" s="70" t="n">
        <v>3.396985</v>
      </c>
      <c r="Y413" s="70"/>
      <c r="Z413" s="70" t="n">
        <v>8</v>
      </c>
      <c r="AA413" s="70"/>
    </row>
    <row r="414">
      <c r="A414" s="70" t="s">
        <v>74</v>
      </c>
      <c r="B414" s="70" t="s">
        <v>75</v>
      </c>
      <c r="C414" s="70" t="s">
        <v>17</v>
      </c>
      <c r="D414" s="70" t="n">
        <v>6.79397</v>
      </c>
      <c r="E414" s="70"/>
      <c r="F414" s="70" t="n">
        <v>2.07253886010363</v>
      </c>
      <c r="G414" s="70"/>
      <c r="H414" s="70" t="n">
        <v>135.8794</v>
      </c>
      <c r="I414" s="70"/>
      <c r="J414" s="70" t="n">
        <v>41.4507772020725</v>
      </c>
      <c r="K414" s="70"/>
      <c r="L414" s="70" t="n">
        <v>96.8140725</v>
      </c>
      <c r="M414" s="70"/>
      <c r="N414" s="70" t="n">
        <v>29.5336787564767</v>
      </c>
      <c r="O414" s="70"/>
      <c r="P414" s="70" t="n">
        <v>13.58794</v>
      </c>
      <c r="Q414" s="70"/>
      <c r="R414" s="70" t="n">
        <v>4.14507772020725</v>
      </c>
      <c r="S414" s="70"/>
      <c r="T414" s="70"/>
      <c r="U414" s="70"/>
      <c r="V414" s="70"/>
      <c r="W414" s="70"/>
      <c r="X414" s="70" t="n">
        <v>74.73367</v>
      </c>
      <c r="Y414" s="70"/>
      <c r="Z414" s="70" t="n">
        <v>22.7979274611399</v>
      </c>
      <c r="AA414" s="70"/>
    </row>
    <row r="415">
      <c r="A415" s="70" t="s">
        <v>76</v>
      </c>
      <c r="B415" s="70" t="s">
        <v>77</v>
      </c>
      <c r="C415" s="70" t="s">
        <v>16</v>
      </c>
      <c r="D415" s="70" t="n">
        <v>7.4804958</v>
      </c>
      <c r="E415" s="70"/>
      <c r="F415" s="70" t="n">
        <v>13.5487239146098</v>
      </c>
      <c r="G415" s="70"/>
      <c r="H415" s="70" t="n">
        <v>36.5114462</v>
      </c>
      <c r="I415" s="70"/>
      <c r="J415" s="70" t="n">
        <v>66.1297750193148</v>
      </c>
      <c r="K415" s="70"/>
      <c r="L415" s="70" t="n">
        <v>11.2198687</v>
      </c>
      <c r="M415" s="70"/>
      <c r="N415" s="70" t="n">
        <v>20.3215010660753</v>
      </c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  <c r="AA415" s="70"/>
    </row>
    <row r="416">
      <c r="A416" s="70" t="s">
        <v>76</v>
      </c>
      <c r="B416" s="70" t="s">
        <v>77</v>
      </c>
      <c r="C416" s="70" t="s">
        <v>17</v>
      </c>
      <c r="D416" s="70" t="n">
        <v>15.0960428</v>
      </c>
      <c r="E416" s="70"/>
      <c r="F416" s="70" t="n">
        <v>5.38093619938777</v>
      </c>
      <c r="G416" s="70"/>
      <c r="H416" s="70" t="n">
        <v>100.9749346</v>
      </c>
      <c r="I416" s="70"/>
      <c r="J416" s="70" t="n">
        <v>35.9921926572673</v>
      </c>
      <c r="K416" s="70"/>
      <c r="L416" s="70" t="n">
        <v>128.8604536</v>
      </c>
      <c r="M416" s="70"/>
      <c r="N416" s="70" t="n">
        <v>45.9318967647447</v>
      </c>
      <c r="O416" s="70"/>
      <c r="P416" s="70" t="n">
        <v>6.1562523</v>
      </c>
      <c r="Q416" s="70"/>
      <c r="R416" s="70" t="n">
        <v>2.19437645298901</v>
      </c>
      <c r="S416" s="70"/>
      <c r="T416" s="70" t="n">
        <v>2.0296443</v>
      </c>
      <c r="U416" s="70"/>
      <c r="V416" s="70" t="n">
        <v>0.72346022268505</v>
      </c>
      <c r="W416" s="70"/>
      <c r="X416" s="70" t="n">
        <v>27.4294442</v>
      </c>
      <c r="Y416" s="70"/>
      <c r="Z416" s="70" t="n">
        <v>9.77713770292615</v>
      </c>
      <c r="AA416" s="70"/>
    </row>
    <row r="417">
      <c r="A417" s="70" t="s">
        <v>80</v>
      </c>
      <c r="B417" s="70" t="s">
        <v>81</v>
      </c>
      <c r="C417" s="70" t="s">
        <v>16</v>
      </c>
      <c r="D417" s="70" t="n">
        <v>58.4630508</v>
      </c>
      <c r="E417" s="70"/>
      <c r="F417" s="70" t="n">
        <v>7.03869758494684</v>
      </c>
      <c r="G417" s="70"/>
      <c r="H417" s="70" t="n">
        <v>513.7697872</v>
      </c>
      <c r="I417" s="70"/>
      <c r="J417" s="70" t="n">
        <v>61.8556526027768</v>
      </c>
      <c r="K417" s="70"/>
      <c r="L417" s="70" t="n">
        <v>223.9963333</v>
      </c>
      <c r="M417" s="70"/>
      <c r="N417" s="70" t="n">
        <v>26.9681863785948</v>
      </c>
      <c r="O417" s="70"/>
      <c r="P417" s="70" t="n">
        <v>26.1399534</v>
      </c>
      <c r="Q417" s="70"/>
      <c r="R417" s="70" t="n">
        <v>3.14713694118753</v>
      </c>
      <c r="S417" s="70"/>
      <c r="T417" s="70" t="n">
        <v>4.1395243</v>
      </c>
      <c r="U417" s="70"/>
      <c r="V417" s="70" t="n">
        <v>0.498380760061854</v>
      </c>
      <c r="W417" s="70"/>
      <c r="X417" s="70" t="n">
        <v>4.0860753</v>
      </c>
      <c r="Y417" s="70"/>
      <c r="Z417" s="70" t="n">
        <v>0.491945732432098</v>
      </c>
      <c r="AA417" s="70"/>
    </row>
    <row r="418">
      <c r="A418" s="70" t="s">
        <v>80</v>
      </c>
      <c r="B418" s="70" t="s">
        <v>81</v>
      </c>
      <c r="C418" s="70" t="s">
        <v>17</v>
      </c>
      <c r="D418" s="70" t="n">
        <v>57.8313695</v>
      </c>
      <c r="E418" s="70"/>
      <c r="F418" s="70" t="n">
        <v>2.75621670264614</v>
      </c>
      <c r="G418" s="70"/>
      <c r="H418" s="70" t="n">
        <v>1116.8057125</v>
      </c>
      <c r="I418" s="70"/>
      <c r="J418" s="70" t="n">
        <v>53.2264510596299</v>
      </c>
      <c r="K418" s="70"/>
      <c r="L418" s="70" t="n">
        <v>776.727159</v>
      </c>
      <c r="M418" s="70"/>
      <c r="N418" s="70" t="n">
        <v>37.0184622557604</v>
      </c>
      <c r="O418" s="70"/>
      <c r="P418" s="70" t="n">
        <v>74.1919425</v>
      </c>
      <c r="Q418" s="70"/>
      <c r="R418" s="70" t="n">
        <v>3.53595415236124</v>
      </c>
      <c r="S418" s="70"/>
      <c r="T418" s="70" t="n">
        <v>18.4483924</v>
      </c>
      <c r="U418" s="70"/>
      <c r="V418" s="70" t="n">
        <v>0.879241970395498</v>
      </c>
      <c r="W418" s="70"/>
      <c r="X418" s="70" t="n">
        <v>54.2110486</v>
      </c>
      <c r="Y418" s="70"/>
      <c r="Z418" s="70" t="n">
        <v>2.58367385920684</v>
      </c>
      <c r="AA418" s="70"/>
    </row>
    <row r="419">
      <c r="A419" s="70" t="s">
        <v>92</v>
      </c>
      <c r="B419" s="70" t="s">
        <v>93</v>
      </c>
      <c r="C419" s="70" t="s">
        <v>16</v>
      </c>
      <c r="D419" s="70" t="n">
        <v>1.7873625</v>
      </c>
      <c r="E419" s="70"/>
      <c r="F419" s="70" t="n">
        <v>2.44290370807638</v>
      </c>
      <c r="G419" s="70"/>
      <c r="H419" s="70" t="n">
        <v>33.9941792</v>
      </c>
      <c r="I419" s="70"/>
      <c r="J419" s="70" t="n">
        <v>46.4620391334678</v>
      </c>
      <c r="K419" s="70"/>
      <c r="L419" s="70" t="n">
        <v>21.2623344</v>
      </c>
      <c r="M419" s="70"/>
      <c r="N419" s="70" t="n">
        <v>29.0606049685612</v>
      </c>
      <c r="O419" s="70"/>
      <c r="P419" s="70" t="n">
        <v>2.0032991</v>
      </c>
      <c r="Q419" s="70"/>
      <c r="R419" s="70" t="n">
        <v>2.73803819861728</v>
      </c>
      <c r="S419" s="70"/>
      <c r="T419" s="70" t="n">
        <v>2.4458902</v>
      </c>
      <c r="U419" s="70"/>
      <c r="V419" s="70" t="n">
        <v>3.34295602549996</v>
      </c>
      <c r="W419" s="70"/>
      <c r="X419" s="70" t="n">
        <v>11.6724259</v>
      </c>
      <c r="Y419" s="70"/>
      <c r="Z419" s="70" t="n">
        <v>15.9534579657774</v>
      </c>
      <c r="AA419" s="70"/>
    </row>
    <row r="420">
      <c r="A420" s="70" t="s">
        <v>92</v>
      </c>
      <c r="B420" s="70" t="s">
        <v>93</v>
      </c>
      <c r="C420" s="70" t="s">
        <v>17</v>
      </c>
      <c r="D420" s="70" t="n">
        <v>17.6294051</v>
      </c>
      <c r="E420" s="70"/>
      <c r="F420" s="70" t="n">
        <v>1.50089257798852</v>
      </c>
      <c r="G420" s="70"/>
      <c r="H420" s="70" t="n">
        <v>347.3059892</v>
      </c>
      <c r="I420" s="70"/>
      <c r="J420" s="70" t="n">
        <v>29.5681549391159</v>
      </c>
      <c r="K420" s="70"/>
      <c r="L420" s="70" t="n">
        <v>392.2249092</v>
      </c>
      <c r="M420" s="70"/>
      <c r="N420" s="70" t="n">
        <v>33.3923607621054</v>
      </c>
      <c r="O420" s="70"/>
      <c r="P420" s="70" t="n">
        <v>80.0086945</v>
      </c>
      <c r="Q420" s="70"/>
      <c r="R420" s="70" t="n">
        <v>6.8115999983233</v>
      </c>
      <c r="S420" s="70"/>
      <c r="T420" s="70" t="n">
        <v>34.6134573</v>
      </c>
      <c r="U420" s="70"/>
      <c r="V420" s="70" t="n">
        <v>2.94684255455066</v>
      </c>
      <c r="W420" s="70"/>
      <c r="X420" s="70" t="n">
        <v>302.8122731</v>
      </c>
      <c r="Y420" s="70"/>
      <c r="Z420" s="70" t="n">
        <v>25.7801491679162</v>
      </c>
      <c r="AA420" s="70"/>
    </row>
    <row r="421">
      <c r="A421" s="70" t="s">
        <v>108</v>
      </c>
      <c r="B421" s="70" t="s">
        <v>109</v>
      </c>
      <c r="C421" s="70" t="s">
        <v>16</v>
      </c>
      <c r="D421" s="70" t="n">
        <v>41.3173567</v>
      </c>
      <c r="E421" s="70"/>
      <c r="F421" s="70" t="n">
        <v>6.58092035242516</v>
      </c>
      <c r="G421" s="70"/>
      <c r="H421" s="70" t="n">
        <v>327.9948271</v>
      </c>
      <c r="I421" s="70"/>
      <c r="J421" s="70" t="n">
        <v>52.2421569420621</v>
      </c>
      <c r="K421" s="70"/>
      <c r="L421" s="70" t="n">
        <v>239.3204168</v>
      </c>
      <c r="M421" s="70"/>
      <c r="N421" s="70" t="n">
        <v>38.1183291347869</v>
      </c>
      <c r="O421" s="70"/>
      <c r="P421" s="70" t="n">
        <v>16.1816362</v>
      </c>
      <c r="Q421" s="70"/>
      <c r="R421" s="70" t="n">
        <v>2.57736862929859</v>
      </c>
      <c r="S421" s="70"/>
      <c r="T421" s="70"/>
      <c r="U421" s="70"/>
      <c r="V421" s="70"/>
      <c r="W421" s="70"/>
      <c r="X421" s="70" t="n">
        <v>3.0213012</v>
      </c>
      <c r="Y421" s="70"/>
      <c r="Z421" s="70" t="n">
        <v>0.481224941427256</v>
      </c>
      <c r="AA421" s="70"/>
    </row>
    <row r="422">
      <c r="A422" s="70" t="s">
        <v>108</v>
      </c>
      <c r="B422" s="70" t="s">
        <v>109</v>
      </c>
      <c r="C422" s="70" t="s">
        <v>17</v>
      </c>
      <c r="D422" s="70" t="n">
        <v>41.6827969</v>
      </c>
      <c r="E422" s="70"/>
      <c r="F422" s="70" t="n">
        <v>1.73422412213742</v>
      </c>
      <c r="G422" s="70"/>
      <c r="H422" s="70" t="n">
        <v>1093.3044602</v>
      </c>
      <c r="I422" s="70"/>
      <c r="J422" s="70" t="n">
        <v>45.4872299540742</v>
      </c>
      <c r="K422" s="70"/>
      <c r="L422" s="70" t="n">
        <v>1058.5480501</v>
      </c>
      <c r="M422" s="70"/>
      <c r="N422" s="70" t="n">
        <v>44.0411800419503</v>
      </c>
      <c r="O422" s="70"/>
      <c r="P422" s="70" t="n">
        <v>161.4730058</v>
      </c>
      <c r="Q422" s="70"/>
      <c r="R422" s="70" t="n">
        <v>6.71812840208895</v>
      </c>
      <c r="S422" s="70"/>
      <c r="T422" s="70" t="n">
        <v>25.7084702</v>
      </c>
      <c r="U422" s="70"/>
      <c r="V422" s="70" t="n">
        <v>1.06960790733529</v>
      </c>
      <c r="W422" s="70"/>
      <c r="X422" s="70" t="n">
        <v>22.8247411</v>
      </c>
      <c r="Y422" s="70"/>
      <c r="Z422" s="70" t="n">
        <v>0.949629572413874</v>
      </c>
      <c r="AA422" s="70"/>
    </row>
    <row r="423">
      <c r="A423" s="70" t="s">
        <v>110</v>
      </c>
      <c r="B423" s="70" t="s">
        <v>111</v>
      </c>
      <c r="C423" s="70" t="s">
        <v>16</v>
      </c>
      <c r="D423" s="70" t="n">
        <v>30.6787508</v>
      </c>
      <c r="E423" s="70"/>
      <c r="F423" s="70" t="n">
        <v>10.4938271604938</v>
      </c>
      <c r="G423" s="70"/>
      <c r="H423" s="70" t="n">
        <v>193.0956668</v>
      </c>
      <c r="I423" s="70"/>
      <c r="J423" s="70" t="n">
        <v>66.0493827160494</v>
      </c>
      <c r="K423" s="70"/>
      <c r="L423" s="70" t="n">
        <v>63.162134</v>
      </c>
      <c r="M423" s="70"/>
      <c r="N423" s="70" t="n">
        <v>21.6049382716049</v>
      </c>
      <c r="O423" s="70"/>
      <c r="P423" s="70" t="n">
        <v>3.6092648</v>
      </c>
      <c r="Q423" s="70"/>
      <c r="R423" s="70" t="n">
        <v>1.23456790123457</v>
      </c>
      <c r="S423" s="70"/>
      <c r="T423" s="70" t="n">
        <v>1.8046324</v>
      </c>
      <c r="U423" s="70"/>
      <c r="V423" s="70" t="n">
        <v>0.617283950617284</v>
      </c>
      <c r="W423" s="70"/>
      <c r="X423" s="70"/>
      <c r="Y423" s="70"/>
      <c r="Z423" s="70"/>
      <c r="AA423" s="70"/>
    </row>
    <row r="424">
      <c r="A424" s="70" t="s">
        <v>110</v>
      </c>
      <c r="B424" s="70" t="s">
        <v>111</v>
      </c>
      <c r="C424" s="70" t="s">
        <v>17</v>
      </c>
      <c r="D424" s="70" t="n">
        <v>28.8741184</v>
      </c>
      <c r="E424" s="70"/>
      <c r="F424" s="70" t="n">
        <v>3.42612419700214</v>
      </c>
      <c r="G424" s="70"/>
      <c r="H424" s="70" t="n">
        <v>346.4894208</v>
      </c>
      <c r="I424" s="70"/>
      <c r="J424" s="70" t="n">
        <v>41.1134903640257</v>
      </c>
      <c r="K424" s="70"/>
      <c r="L424" s="70" t="n">
        <v>400.6283928</v>
      </c>
      <c r="M424" s="70"/>
      <c r="N424" s="70" t="n">
        <v>47.5374732334047</v>
      </c>
      <c r="O424" s="70"/>
      <c r="P424" s="70" t="n">
        <v>27.069486</v>
      </c>
      <c r="Q424" s="70"/>
      <c r="R424" s="70" t="n">
        <v>3.21199143468951</v>
      </c>
      <c r="S424" s="70"/>
      <c r="T424" s="70" t="n">
        <v>5.4138972</v>
      </c>
      <c r="U424" s="70"/>
      <c r="V424" s="70" t="n">
        <v>0.642398286937901</v>
      </c>
      <c r="W424" s="70"/>
      <c r="X424" s="70" t="n">
        <v>34.2880156</v>
      </c>
      <c r="Y424" s="70"/>
      <c r="Z424" s="70" t="n">
        <v>4.06852248394004</v>
      </c>
      <c r="AA424" s="7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487</v>
      </c>
    </row>
    <row r="434">
      <c r="A434" s="5" t="s">
        <v>26</v>
      </c>
      <c r="B434" s="5" t="s">
        <v>10</v>
      </c>
      <c r="C434" s="5" t="s">
        <v>11</v>
      </c>
      <c r="D434" s="5" t="s">
        <v>447</v>
      </c>
      <c r="E434" s="5" t="s">
        <v>448</v>
      </c>
      <c r="F434" s="5" t="s">
        <v>449</v>
      </c>
      <c r="G434" s="5" t="s">
        <v>450</v>
      </c>
      <c r="H434" s="5" t="s">
        <v>451</v>
      </c>
      <c r="I434" s="5" t="s">
        <v>452</v>
      </c>
      <c r="J434" s="5" t="s">
        <v>453</v>
      </c>
      <c r="K434" s="5" t="s">
        <v>454</v>
      </c>
      <c r="L434" s="5" t="s">
        <v>455</v>
      </c>
      <c r="M434" s="5" t="s">
        <v>456</v>
      </c>
      <c r="N434" s="5" t="s">
        <v>457</v>
      </c>
      <c r="O434" s="5" t="s">
        <v>458</v>
      </c>
      <c r="P434" s="5" t="s">
        <v>459</v>
      </c>
      <c r="Q434" s="5" t="s">
        <v>460</v>
      </c>
      <c r="R434" s="5" t="s">
        <v>461</v>
      </c>
      <c r="S434" s="5" t="s">
        <v>462</v>
      </c>
      <c r="T434" s="5" t="s">
        <v>463</v>
      </c>
      <c r="U434" s="5" t="s">
        <v>464</v>
      </c>
      <c r="V434" s="5" t="s">
        <v>465</v>
      </c>
      <c r="W434" s="5" t="s">
        <v>466</v>
      </c>
      <c r="X434" s="5" t="s">
        <v>467</v>
      </c>
      <c r="Y434" s="5" t="s">
        <v>468</v>
      </c>
      <c r="Z434" s="5" t="s">
        <v>469</v>
      </c>
      <c r="AA434" s="5" t="s">
        <v>470</v>
      </c>
    </row>
    <row r="435">
      <c r="A435" s="71" t="s">
        <v>14</v>
      </c>
      <c r="B435" s="71" t="s">
        <v>15</v>
      </c>
      <c r="C435" s="71" t="s">
        <v>16</v>
      </c>
      <c r="D435" s="71" t="n">
        <v>149.9179716</v>
      </c>
      <c r="E435" s="71"/>
      <c r="F435" s="71" t="n">
        <v>7.72925957107898</v>
      </c>
      <c r="G435" s="71"/>
      <c r="H435" s="71" t="n">
        <v>1129.5103638</v>
      </c>
      <c r="I435" s="71"/>
      <c r="J435" s="71" t="n">
        <v>58.2337040506894</v>
      </c>
      <c r="K435" s="71"/>
      <c r="L435" s="71" t="n">
        <v>578.8073249</v>
      </c>
      <c r="M435" s="71"/>
      <c r="N435" s="71" t="n">
        <v>29.8413326170826</v>
      </c>
      <c r="O435" s="71"/>
      <c r="P435" s="71" t="n">
        <v>47.9341535</v>
      </c>
      <c r="Q435" s="71"/>
      <c r="R435" s="71" t="n">
        <v>2.47132155516333</v>
      </c>
      <c r="S435" s="71"/>
      <c r="T435" s="71" t="n">
        <v>10.0885394</v>
      </c>
      <c r="U435" s="71"/>
      <c r="V435" s="71" t="n">
        <v>0.520130701365876</v>
      </c>
      <c r="W435" s="71"/>
      <c r="X435" s="71" t="n">
        <v>23.3578574</v>
      </c>
      <c r="Y435" s="71"/>
      <c r="Z435" s="71" t="n">
        <v>1.2042515046198</v>
      </c>
      <c r="AA435" s="71"/>
    </row>
    <row r="436">
      <c r="A436" s="71" t="s">
        <v>14</v>
      </c>
      <c r="B436" s="71" t="s">
        <v>15</v>
      </c>
      <c r="C436" s="71" t="s">
        <v>17</v>
      </c>
      <c r="D436" s="71" t="n">
        <v>175.3279132</v>
      </c>
      <c r="E436" s="71"/>
      <c r="F436" s="71" t="n">
        <v>2.41240677866614</v>
      </c>
      <c r="G436" s="71"/>
      <c r="H436" s="71" t="n">
        <v>3172.7258531</v>
      </c>
      <c r="I436" s="71"/>
      <c r="J436" s="71" t="n">
        <v>43.6548021086454</v>
      </c>
      <c r="K436" s="71"/>
      <c r="L436" s="71" t="n">
        <v>2912.3661381</v>
      </c>
      <c r="M436" s="71"/>
      <c r="N436" s="71" t="n">
        <v>40.0724088097467</v>
      </c>
      <c r="O436" s="71"/>
      <c r="P436" s="71" t="n">
        <v>370.1642759</v>
      </c>
      <c r="Q436" s="71"/>
      <c r="R436" s="71" t="n">
        <v>5.09323810511882</v>
      </c>
      <c r="S436" s="71"/>
      <c r="T436" s="71" t="n">
        <v>90.0908619</v>
      </c>
      <c r="U436" s="71"/>
      <c r="V436" s="71" t="n">
        <v>1.23959614859225</v>
      </c>
      <c r="W436" s="71"/>
      <c r="X436" s="71" t="n">
        <v>547.0840584</v>
      </c>
      <c r="Y436" s="71"/>
      <c r="Z436" s="71" t="n">
        <v>7.52754804923067</v>
      </c>
      <c r="AA436" s="71"/>
    </row>
    <row r="437">
      <c r="A437" s="71" t="s">
        <v>27</v>
      </c>
      <c r="B437" s="71" t="s">
        <v>28</v>
      </c>
      <c r="C437" s="71" t="s">
        <v>16</v>
      </c>
      <c r="D437" s="71" t="n">
        <v>7.5203006</v>
      </c>
      <c r="E437" s="71" t="n">
        <v>100</v>
      </c>
      <c r="F437" s="71" t="n">
        <v>2.11985135558266</v>
      </c>
      <c r="G437" s="71" t="n">
        <v>100.772138079224</v>
      </c>
      <c r="H437" s="71" t="n">
        <v>175.6835573</v>
      </c>
      <c r="I437" s="71" t="n">
        <v>24.7320918202545</v>
      </c>
      <c r="J437" s="71" t="n">
        <v>49.5223591322918</v>
      </c>
      <c r="K437" s="71" t="n">
        <v>16.9836976144498</v>
      </c>
      <c r="L437" s="71" t="n">
        <v>132.6443045</v>
      </c>
      <c r="M437" s="71" t="n">
        <v>30.1445710325223</v>
      </c>
      <c r="N437" s="71" t="n">
        <v>37.3902884553105</v>
      </c>
      <c r="O437" s="71" t="n">
        <v>25.4915766520997</v>
      </c>
      <c r="P437" s="71" t="n">
        <v>11.377588</v>
      </c>
      <c r="Q437" s="71" t="n">
        <v>99.9999999999997</v>
      </c>
      <c r="R437" s="71" t="n">
        <v>3.20715841399492</v>
      </c>
      <c r="S437" s="71" t="n">
        <v>97.0507587781334</v>
      </c>
      <c r="T437" s="71"/>
      <c r="U437" s="71"/>
      <c r="V437" s="71"/>
      <c r="W437" s="71"/>
      <c r="X437" s="71" t="n">
        <v>27.5302838</v>
      </c>
      <c r="Y437" s="71" t="n">
        <v>57.261778795846</v>
      </c>
      <c r="Z437" s="71" t="n">
        <v>7.76034264282008</v>
      </c>
      <c r="AA437" s="71" t="n">
        <v>52.7385796123341</v>
      </c>
    </row>
    <row r="438">
      <c r="A438" s="71" t="s">
        <v>27</v>
      </c>
      <c r="B438" s="71" t="s">
        <v>28</v>
      </c>
      <c r="C438" s="71" t="s">
        <v>17</v>
      </c>
      <c r="D438" s="71" t="n">
        <v>192.8195822</v>
      </c>
      <c r="E438" s="71" t="n">
        <v>21.0587301050971</v>
      </c>
      <c r="F438" s="71" t="n">
        <v>2.50203206548743</v>
      </c>
      <c r="G438" s="71" t="n">
        <v>21.0501449413195</v>
      </c>
      <c r="H438" s="71" t="n">
        <v>2075.0421219</v>
      </c>
      <c r="I438" s="71" t="n">
        <v>7.08225300574052</v>
      </c>
      <c r="J438" s="71" t="n">
        <v>26.9258021773209</v>
      </c>
      <c r="K438" s="71" t="n">
        <v>7.18390727189968</v>
      </c>
      <c r="L438" s="71" t="n">
        <v>3586.4044815</v>
      </c>
      <c r="M438" s="71" t="n">
        <v>5.57993111538863</v>
      </c>
      <c r="N438" s="71" t="n">
        <v>46.5372806544792</v>
      </c>
      <c r="O438" s="71" t="n">
        <v>5.14531282528437</v>
      </c>
      <c r="P438" s="71" t="n">
        <v>683.1041108</v>
      </c>
      <c r="Q438" s="71" t="n">
        <v>15.6043752772639</v>
      </c>
      <c r="R438" s="71" t="n">
        <v>8.86397724643487</v>
      </c>
      <c r="S438" s="71" t="n">
        <v>15.581207177883</v>
      </c>
      <c r="T438" s="71" t="n">
        <v>126.602151</v>
      </c>
      <c r="U438" s="71" t="n">
        <v>32.8133594601121</v>
      </c>
      <c r="V438" s="71" t="n">
        <v>1.64279290385103</v>
      </c>
      <c r="W438" s="71" t="n">
        <v>32.7464859801464</v>
      </c>
      <c r="X438" s="71" t="n">
        <v>1042.5467799</v>
      </c>
      <c r="Y438" s="71" t="n">
        <v>18.2609206224747</v>
      </c>
      <c r="Z438" s="71" t="n">
        <v>13.5281149524266</v>
      </c>
      <c r="AA438" s="71" t="n">
        <v>18.3849410431571</v>
      </c>
    </row>
    <row r="439">
      <c r="A439" s="71" t="s">
        <v>29</v>
      </c>
      <c r="B439" s="71" t="s">
        <v>30</v>
      </c>
      <c r="C439" s="71" t="s">
        <v>16</v>
      </c>
      <c r="D439" s="71" t="n">
        <v>5.6681122</v>
      </c>
      <c r="E439" s="71" t="n">
        <v>100</v>
      </c>
      <c r="F439" s="71" t="n">
        <v>2.33289881620673</v>
      </c>
      <c r="G439" s="71" t="n">
        <v>101.415504074864</v>
      </c>
      <c r="H439" s="71" t="n">
        <v>75.3815344</v>
      </c>
      <c r="I439" s="71" t="n">
        <v>29.6677361491231</v>
      </c>
      <c r="J439" s="71" t="n">
        <v>31.0257606343091</v>
      </c>
      <c r="K439" s="71" t="n">
        <v>24.677881392114</v>
      </c>
      <c r="L439" s="71" t="n">
        <v>109.2088682</v>
      </c>
      <c r="M439" s="71" t="n">
        <v>29.9175358126754</v>
      </c>
      <c r="N439" s="71" t="n">
        <v>44.9485173111176</v>
      </c>
      <c r="O439" s="71" t="n">
        <v>15.8475788735854</v>
      </c>
      <c r="P439" s="71" t="n">
        <v>36.1554551</v>
      </c>
      <c r="Q439" s="71" t="n">
        <v>43.9156367337959</v>
      </c>
      <c r="R439" s="71" t="n">
        <v>14.8809719049326</v>
      </c>
      <c r="S439" s="71" t="n">
        <v>40.3930275882621</v>
      </c>
      <c r="T439" s="71"/>
      <c r="U439" s="71"/>
      <c r="V439" s="71"/>
      <c r="W439" s="71"/>
      <c r="X439" s="71" t="n">
        <v>16.5503696</v>
      </c>
      <c r="Y439" s="71" t="n">
        <v>57.1861259299751</v>
      </c>
      <c r="Z439" s="71" t="n">
        <v>6.81185133343406</v>
      </c>
      <c r="AA439" s="71" t="n">
        <v>57.4569188043468</v>
      </c>
    </row>
    <row r="440">
      <c r="A440" s="71" t="s">
        <v>29</v>
      </c>
      <c r="B440" s="71" t="s">
        <v>30</v>
      </c>
      <c r="C440" s="71" t="s">
        <v>17</v>
      </c>
      <c r="D440" s="71" t="n">
        <v>52.1838923</v>
      </c>
      <c r="E440" s="71" t="n">
        <v>34.1590004807591</v>
      </c>
      <c r="F440" s="71" t="n">
        <v>1.47745679476698</v>
      </c>
      <c r="G440" s="71" t="n">
        <v>33.8551925455104</v>
      </c>
      <c r="H440" s="71" t="n">
        <v>1028.6157775</v>
      </c>
      <c r="I440" s="71" t="n">
        <v>9.02698891757412</v>
      </c>
      <c r="J440" s="71" t="n">
        <v>29.1226909816364</v>
      </c>
      <c r="K440" s="71" t="n">
        <v>8.42578826984796</v>
      </c>
      <c r="L440" s="71" t="n">
        <v>1239.6873313</v>
      </c>
      <c r="M440" s="71" t="n">
        <v>8.21134870143076</v>
      </c>
      <c r="N440" s="71" t="n">
        <v>35.0986557400918</v>
      </c>
      <c r="O440" s="71" t="n">
        <v>6.99076785529039</v>
      </c>
      <c r="P440" s="71" t="n">
        <v>313.9710779</v>
      </c>
      <c r="Q440" s="71" t="n">
        <v>15.3345964827255</v>
      </c>
      <c r="R440" s="71" t="n">
        <v>8.88930821290361</v>
      </c>
      <c r="S440" s="71" t="n">
        <v>15.51855425334</v>
      </c>
      <c r="T440" s="71" t="n">
        <v>166.3591458</v>
      </c>
      <c r="U440" s="71" t="n">
        <v>20.1179778424263</v>
      </c>
      <c r="V440" s="71" t="n">
        <v>4.7100444121881</v>
      </c>
      <c r="W440" s="71" t="n">
        <v>20.1638737492114</v>
      </c>
      <c r="X440" s="71" t="n">
        <v>731.1907828</v>
      </c>
      <c r="Y440" s="71" t="n">
        <v>13.5079621870947</v>
      </c>
      <c r="Z440" s="71" t="n">
        <v>20.7018438584131</v>
      </c>
      <c r="AA440" s="71" t="n">
        <v>14.1695463186189</v>
      </c>
    </row>
    <row r="441">
      <c r="A441" s="71" t="s">
        <v>31</v>
      </c>
      <c r="B441" s="71" t="s">
        <v>32</v>
      </c>
      <c r="C441" s="71" t="s">
        <v>16</v>
      </c>
      <c r="D441" s="71" t="n">
        <v>2.263354</v>
      </c>
      <c r="E441" s="71" t="n">
        <v>70.0000000000001</v>
      </c>
      <c r="F441" s="71" t="n">
        <v>5.71428571428571</v>
      </c>
      <c r="G441" s="71" t="n">
        <v>66.5248150723335</v>
      </c>
      <c r="H441" s="71" t="n">
        <v>21.501863</v>
      </c>
      <c r="I441" s="71" t="n">
        <v>22.5026929751915</v>
      </c>
      <c r="J441" s="71" t="n">
        <v>54.2857142857143</v>
      </c>
      <c r="K441" s="71" t="n">
        <v>12.4349900868955</v>
      </c>
      <c r="L441" s="71" t="n">
        <v>13.580124</v>
      </c>
      <c r="M441" s="71" t="n">
        <v>25.4950975679639</v>
      </c>
      <c r="N441" s="71" t="n">
        <v>34.2857142857143</v>
      </c>
      <c r="O441" s="71" t="n">
        <v>20.4550278236258</v>
      </c>
      <c r="P441" s="71" t="n">
        <v>1.131677</v>
      </c>
      <c r="Q441" s="71" t="n">
        <v>99.9999999999998</v>
      </c>
      <c r="R441" s="71" t="n">
        <v>2.85714285714286</v>
      </c>
      <c r="S441" s="71" t="n">
        <v>100.540579684351</v>
      </c>
      <c r="T441" s="71"/>
      <c r="U441" s="71"/>
      <c r="V441" s="71"/>
      <c r="W441" s="71"/>
      <c r="X441" s="71" t="n">
        <v>1.131677</v>
      </c>
      <c r="Y441" s="71" t="n">
        <v>99.9999999999998</v>
      </c>
      <c r="Z441" s="71" t="n">
        <v>2.85714285714286</v>
      </c>
      <c r="AA441" s="71" t="n">
        <v>100.540579684351</v>
      </c>
    </row>
    <row r="442">
      <c r="A442" s="71" t="s">
        <v>31</v>
      </c>
      <c r="B442" s="71" t="s">
        <v>32</v>
      </c>
      <c r="C442" s="71" t="s">
        <v>17</v>
      </c>
      <c r="D442" s="71" t="n">
        <v>11.31677</v>
      </c>
      <c r="E442" s="71" t="n">
        <v>32</v>
      </c>
      <c r="F442" s="71" t="n">
        <v>1.93423597678917</v>
      </c>
      <c r="G442" s="71" t="n">
        <v>32.2256424175965</v>
      </c>
      <c r="H442" s="71" t="n">
        <v>234.257139</v>
      </c>
      <c r="I442" s="71" t="n">
        <v>6.48783457553606</v>
      </c>
      <c r="J442" s="71" t="n">
        <v>40.0386847195358</v>
      </c>
      <c r="K442" s="71" t="n">
        <v>6.35612762503511</v>
      </c>
      <c r="L442" s="71" t="n">
        <v>282.91925</v>
      </c>
      <c r="M442" s="71" t="n">
        <v>7.64910452275297</v>
      </c>
      <c r="N442" s="71" t="n">
        <v>48.3558994197292</v>
      </c>
      <c r="O442" s="71" t="n">
        <v>5.12660386004391</v>
      </c>
      <c r="P442" s="71" t="n">
        <v>29.423602</v>
      </c>
      <c r="Q442" s="71" t="n">
        <v>22.8967324094419</v>
      </c>
      <c r="R442" s="71" t="n">
        <v>5.02901353965184</v>
      </c>
      <c r="S442" s="71" t="n">
        <v>21.7878026241992</v>
      </c>
      <c r="T442" s="71" t="n">
        <v>7.921739</v>
      </c>
      <c r="U442" s="71" t="n">
        <v>35.4562104171167</v>
      </c>
      <c r="V442" s="71" t="n">
        <v>1.35396518375242</v>
      </c>
      <c r="W442" s="71" t="n">
        <v>35.1103996569488</v>
      </c>
      <c r="X442" s="71" t="n">
        <v>19.238509</v>
      </c>
      <c r="Y442" s="71" t="n">
        <v>27.4397736228014</v>
      </c>
      <c r="Z442" s="71" t="n">
        <v>3.28820116054159</v>
      </c>
      <c r="AA442" s="71" t="n">
        <v>26.2440181024476</v>
      </c>
    </row>
    <row r="443">
      <c r="A443" s="71" t="s">
        <v>33</v>
      </c>
      <c r="B443" s="71" t="s">
        <v>34</v>
      </c>
      <c r="C443" s="71" t="s">
        <v>16</v>
      </c>
      <c r="D443" s="71" t="n">
        <v>80.9026542</v>
      </c>
      <c r="E443" s="71" t="n">
        <v>40.0452189770475</v>
      </c>
      <c r="F443" s="71" t="n">
        <v>11.0806170572538</v>
      </c>
      <c r="G443" s="71" t="n">
        <v>37.6569631517671</v>
      </c>
      <c r="H443" s="71" t="n">
        <v>379.0307765</v>
      </c>
      <c r="I443" s="71" t="n">
        <v>17.2891912141171</v>
      </c>
      <c r="J443" s="71" t="n">
        <v>51.9129431393865</v>
      </c>
      <c r="K443" s="71" t="n">
        <v>11.4695413548836</v>
      </c>
      <c r="L443" s="71" t="n">
        <v>208.5604553</v>
      </c>
      <c r="M443" s="71" t="n">
        <v>23.7644743156495</v>
      </c>
      <c r="N443" s="71" t="n">
        <v>28.5649285714757</v>
      </c>
      <c r="O443" s="71" t="n">
        <v>17.6414977554545</v>
      </c>
      <c r="P443" s="71" t="n">
        <v>27.5572315</v>
      </c>
      <c r="Q443" s="71" t="n">
        <v>57.681316531417</v>
      </c>
      <c r="R443" s="71" t="n">
        <v>3.77430298707791</v>
      </c>
      <c r="S443" s="71" t="n">
        <v>57.0236914965631</v>
      </c>
      <c r="T443" s="71" t="n">
        <v>13.659953</v>
      </c>
      <c r="U443" s="71" t="n">
        <v>100</v>
      </c>
      <c r="V443" s="71" t="n">
        <v>1.87089916529692</v>
      </c>
      <c r="W443" s="71" t="n">
        <v>99.4622486615651</v>
      </c>
      <c r="X443" s="71" t="n">
        <v>20.4166271</v>
      </c>
      <c r="Y443" s="71" t="n">
        <v>71.4698672336595</v>
      </c>
      <c r="Z443" s="71" t="n">
        <v>2.79630907950916</v>
      </c>
      <c r="AA443" s="71" t="n">
        <v>72.7461914713413</v>
      </c>
    </row>
    <row r="444">
      <c r="A444" s="71" t="s">
        <v>33</v>
      </c>
      <c r="B444" s="71" t="s">
        <v>34</v>
      </c>
      <c r="C444" s="71" t="s">
        <v>17</v>
      </c>
      <c r="D444" s="71" t="n">
        <v>80.0831577</v>
      </c>
      <c r="E444" s="71" t="n">
        <v>33.1938238902712</v>
      </c>
      <c r="F444" s="71" t="n">
        <v>1.29596870961284</v>
      </c>
      <c r="G444" s="71" t="n">
        <v>33.290819459806</v>
      </c>
      <c r="H444" s="71" t="n">
        <v>2068.5153734</v>
      </c>
      <c r="I444" s="71" t="n">
        <v>7.13937873609995</v>
      </c>
      <c r="J444" s="71" t="n">
        <v>33.4743443724063</v>
      </c>
      <c r="K444" s="71" t="n">
        <v>7.16122841423036</v>
      </c>
      <c r="L444" s="71" t="n">
        <v>2336.5999122</v>
      </c>
      <c r="M444" s="71" t="n">
        <v>5.32717339124062</v>
      </c>
      <c r="N444" s="71" t="n">
        <v>37.8126994497285</v>
      </c>
      <c r="O444" s="71" t="n">
        <v>4.70942728398212</v>
      </c>
      <c r="P444" s="71" t="n">
        <v>400.083511</v>
      </c>
      <c r="Q444" s="71" t="n">
        <v>14.9533557472498</v>
      </c>
      <c r="R444" s="71" t="n">
        <v>6.47446637194783</v>
      </c>
      <c r="S444" s="71" t="n">
        <v>14.412545673523</v>
      </c>
      <c r="T444" s="71" t="n">
        <v>73.705034</v>
      </c>
      <c r="U444" s="71" t="n">
        <v>34.708139784508</v>
      </c>
      <c r="V444" s="71" t="n">
        <v>1.19275289022414</v>
      </c>
      <c r="W444" s="71" t="n">
        <v>34.5501298915996</v>
      </c>
      <c r="X444" s="71" t="n">
        <v>1220.4182015</v>
      </c>
      <c r="Y444" s="71" t="n">
        <v>10.6279173821617</v>
      </c>
      <c r="Z444" s="71" t="n">
        <v>19.7497682060804</v>
      </c>
      <c r="AA444" s="71" t="n">
        <v>10.4670112815981</v>
      </c>
    </row>
    <row r="445">
      <c r="A445" s="71" t="s">
        <v>35</v>
      </c>
      <c r="B445" s="71" t="s">
        <v>36</v>
      </c>
      <c r="C445" s="71" t="s">
        <v>16</v>
      </c>
      <c r="D445" s="71" t="n">
        <v>6.8270882</v>
      </c>
      <c r="E445" s="71" t="n">
        <v>42.8967169393807</v>
      </c>
      <c r="F445" s="71" t="n">
        <v>10.2037489260999</v>
      </c>
      <c r="G445" s="71" t="n">
        <v>43.6988718975483</v>
      </c>
      <c r="H445" s="71" t="n">
        <v>32.3795927</v>
      </c>
      <c r="I445" s="71" t="n">
        <v>21.5810388768022</v>
      </c>
      <c r="J445" s="71" t="n">
        <v>48.3944581586303</v>
      </c>
      <c r="K445" s="71" t="n">
        <v>13.8674402500082</v>
      </c>
      <c r="L445" s="71" t="n">
        <v>23.6221615</v>
      </c>
      <c r="M445" s="71" t="n">
        <v>22.0819040859859</v>
      </c>
      <c r="N445" s="71" t="n">
        <v>35.3056234190419</v>
      </c>
      <c r="O445" s="71" t="n">
        <v>16.7082495076494</v>
      </c>
      <c r="P445" s="71" t="n">
        <v>2.8791554</v>
      </c>
      <c r="Q445" s="71" t="n">
        <v>69.9543924373344</v>
      </c>
      <c r="R445" s="71" t="n">
        <v>4.3031784503421</v>
      </c>
      <c r="S445" s="71" t="n">
        <v>66.6360435343063</v>
      </c>
      <c r="T445" s="71"/>
      <c r="U445" s="71"/>
      <c r="V445" s="71"/>
      <c r="W445" s="71"/>
      <c r="X445" s="71" t="n">
        <v>1.1996481</v>
      </c>
      <c r="Y445" s="71" t="n">
        <v>100</v>
      </c>
      <c r="Z445" s="71" t="n">
        <v>1.79299104588583</v>
      </c>
      <c r="AA445" s="71" t="n">
        <v>99.5639152488189</v>
      </c>
    </row>
    <row r="446">
      <c r="A446" s="71" t="s">
        <v>35</v>
      </c>
      <c r="B446" s="71" t="s">
        <v>36</v>
      </c>
      <c r="C446" s="71" t="s">
        <v>17</v>
      </c>
      <c r="D446" s="71" t="n">
        <v>9.8371143</v>
      </c>
      <c r="E446" s="71" t="n">
        <v>35.3752470286548</v>
      </c>
      <c r="F446" s="71" t="n">
        <v>1.56004080897542</v>
      </c>
      <c r="G446" s="71" t="n">
        <v>35.252092625046</v>
      </c>
      <c r="H446" s="71" t="n">
        <v>246.5448203</v>
      </c>
      <c r="I446" s="71" t="n">
        <v>7.48485886020872</v>
      </c>
      <c r="J446" s="71" t="n">
        <v>39.0988626521817</v>
      </c>
      <c r="K446" s="71" t="n">
        <v>7.62319342516153</v>
      </c>
      <c r="L446" s="71" t="n">
        <v>291.9740917</v>
      </c>
      <c r="M446" s="71" t="n">
        <v>6.10413552908553</v>
      </c>
      <c r="N446" s="71" t="n">
        <v>46.3033654306052</v>
      </c>
      <c r="O446" s="71" t="n">
        <v>6.12243159873685</v>
      </c>
      <c r="P446" s="71" t="n">
        <v>28.4316599</v>
      </c>
      <c r="Q446" s="71" t="n">
        <v>24.8738124007715</v>
      </c>
      <c r="R446" s="71" t="n">
        <v>4.50889847959885</v>
      </c>
      <c r="S446" s="71" t="n">
        <v>24.7561595254394</v>
      </c>
      <c r="T446" s="71" t="n">
        <v>11.7627832</v>
      </c>
      <c r="U446" s="71" t="n">
        <v>37.4541129109993</v>
      </c>
      <c r="V446" s="71" t="n">
        <v>1.86542732548411</v>
      </c>
      <c r="W446" s="71" t="n">
        <v>37.1720151534012</v>
      </c>
      <c r="X446" s="71" t="n">
        <v>42.0172852</v>
      </c>
      <c r="Y446" s="71" t="n">
        <v>47.319174564228</v>
      </c>
      <c r="Z446" s="71" t="n">
        <v>6.66340530315471</v>
      </c>
      <c r="AA446" s="71" t="n">
        <v>46.9592524292784</v>
      </c>
    </row>
    <row r="447">
      <c r="A447" s="71" t="s">
        <v>37</v>
      </c>
      <c r="B447" s="71" t="s">
        <v>38</v>
      </c>
      <c r="C447" s="71" t="s">
        <v>16</v>
      </c>
      <c r="D447" s="71" t="n">
        <v>2.2510883</v>
      </c>
      <c r="E447" s="71" t="n">
        <v>100</v>
      </c>
      <c r="F447" s="71" t="n">
        <v>3.04682451547381</v>
      </c>
      <c r="G447" s="71" t="n">
        <v>102.548558515321</v>
      </c>
      <c r="H447" s="71" t="n">
        <v>42.589961</v>
      </c>
      <c r="I447" s="71" t="n">
        <v>30.5079246149646</v>
      </c>
      <c r="J447" s="71" t="n">
        <v>57.6450676270112</v>
      </c>
      <c r="K447" s="71" t="n">
        <v>16.8670667391787</v>
      </c>
      <c r="L447" s="71" t="n">
        <v>15.0638185</v>
      </c>
      <c r="M447" s="71" t="n">
        <v>52.1436316919521</v>
      </c>
      <c r="N447" s="71" t="n">
        <v>20.388721092126</v>
      </c>
      <c r="O447" s="71" t="n">
        <v>37.1024836542223</v>
      </c>
      <c r="P447" s="71" t="n">
        <v>12.5135777</v>
      </c>
      <c r="Q447" s="71" t="n">
        <v>57.4940990507495</v>
      </c>
      <c r="R447" s="71" t="n">
        <v>16.9369967906841</v>
      </c>
      <c r="S447" s="71" t="n">
        <v>49.1609287995813</v>
      </c>
      <c r="T447" s="71"/>
      <c r="U447" s="71"/>
      <c r="V447" s="71"/>
      <c r="W447" s="71"/>
      <c r="X447" s="71" t="n">
        <v>1.4646511</v>
      </c>
      <c r="Y447" s="71" t="n">
        <v>100</v>
      </c>
      <c r="Z447" s="71" t="n">
        <v>1.98238997470499</v>
      </c>
      <c r="AA447" s="71" t="n">
        <v>103.600367334652</v>
      </c>
    </row>
    <row r="448">
      <c r="A448" s="71" t="s">
        <v>37</v>
      </c>
      <c r="B448" s="71" t="s">
        <v>38</v>
      </c>
      <c r="C448" s="71" t="s">
        <v>17</v>
      </c>
      <c r="D448" s="71" t="n">
        <v>26.1526314</v>
      </c>
      <c r="E448" s="71" t="n">
        <v>26.3797501506538</v>
      </c>
      <c r="F448" s="71" t="n">
        <v>1.63736658846564</v>
      </c>
      <c r="G448" s="71" t="n">
        <v>26.5088025064074</v>
      </c>
      <c r="H448" s="71" t="n">
        <v>619.9848854</v>
      </c>
      <c r="I448" s="71" t="n">
        <v>7.22551826131205</v>
      </c>
      <c r="J448" s="71" t="n">
        <v>38.8160763320993</v>
      </c>
      <c r="K448" s="71" t="n">
        <v>7.18611621343548</v>
      </c>
      <c r="L448" s="71" t="n">
        <v>810.5185023</v>
      </c>
      <c r="M448" s="71" t="n">
        <v>5.18265061286183</v>
      </c>
      <c r="N448" s="71" t="n">
        <v>50.7450242654828</v>
      </c>
      <c r="O448" s="71" t="n">
        <v>4.66038881204961</v>
      </c>
      <c r="P448" s="71" t="n">
        <v>91.4496865</v>
      </c>
      <c r="Q448" s="71" t="n">
        <v>23.1136452927391</v>
      </c>
      <c r="R448" s="71" t="n">
        <v>5.7254912100645</v>
      </c>
      <c r="S448" s="71" t="n">
        <v>22.8670777419106</v>
      </c>
      <c r="T448" s="71" t="n">
        <v>27.1771588</v>
      </c>
      <c r="U448" s="71" t="n">
        <v>32.9607021816949</v>
      </c>
      <c r="V448" s="71" t="n">
        <v>1.70151030341615</v>
      </c>
      <c r="W448" s="71" t="n">
        <v>32.9019321958273</v>
      </c>
      <c r="X448" s="71" t="n">
        <v>21.9545279</v>
      </c>
      <c r="Y448" s="71" t="n">
        <v>30.8579702176704</v>
      </c>
      <c r="Z448" s="71" t="n">
        <v>1.37453130047161</v>
      </c>
      <c r="AA448" s="71" t="n">
        <v>30.9840368777171</v>
      </c>
    </row>
    <row r="449">
      <c r="A449" s="71" t="s">
        <v>39</v>
      </c>
      <c r="B449" s="71" t="s">
        <v>40</v>
      </c>
      <c r="C449" s="71" t="s">
        <v>16</v>
      </c>
      <c r="D449" s="71" t="n">
        <v>4.1416085</v>
      </c>
      <c r="E449" s="71" t="n">
        <v>70.5920713878791</v>
      </c>
      <c r="F449" s="71" t="n">
        <v>1.54861990886024</v>
      </c>
      <c r="G449" s="71" t="n">
        <v>66.8738612600859</v>
      </c>
      <c r="H449" s="71" t="n">
        <v>129.767821</v>
      </c>
      <c r="I449" s="71" t="n">
        <v>16.5371689244389</v>
      </c>
      <c r="J449" s="71" t="n">
        <v>48.5224596023531</v>
      </c>
      <c r="K449" s="71" t="n">
        <v>12.7642894552396</v>
      </c>
      <c r="L449" s="71" t="n">
        <v>96.6507386</v>
      </c>
      <c r="M449" s="71" t="n">
        <v>23.5691205686152</v>
      </c>
      <c r="N449" s="71" t="n">
        <v>36.139402843607</v>
      </c>
      <c r="O449" s="71" t="n">
        <v>17.4196190169477</v>
      </c>
      <c r="P449" s="71" t="n">
        <v>7.3807072</v>
      </c>
      <c r="Q449" s="71" t="n">
        <v>70.1286873318277</v>
      </c>
      <c r="R449" s="71" t="n">
        <v>2.75977560684167</v>
      </c>
      <c r="S449" s="71" t="n">
        <v>70.8332943772848</v>
      </c>
      <c r="T449" s="71"/>
      <c r="U449" s="71"/>
      <c r="V449" s="71"/>
      <c r="W449" s="71"/>
      <c r="X449" s="71" t="n">
        <v>29.4977955</v>
      </c>
      <c r="Y449" s="71" t="n">
        <v>38.8648580343316</v>
      </c>
      <c r="Z449" s="71" t="n">
        <v>11.029742038338</v>
      </c>
      <c r="AA449" s="71" t="n">
        <v>39.1405802909801</v>
      </c>
    </row>
    <row r="450">
      <c r="A450" s="71" t="s">
        <v>39</v>
      </c>
      <c r="B450" s="71" t="s">
        <v>40</v>
      </c>
      <c r="C450" s="71" t="s">
        <v>17</v>
      </c>
      <c r="D450" s="71" t="n">
        <v>53.4378852</v>
      </c>
      <c r="E450" s="71" t="n">
        <v>26.0167476905652</v>
      </c>
      <c r="F450" s="71" t="n">
        <v>1.97424305568022</v>
      </c>
      <c r="G450" s="71" t="n">
        <v>26.0614175528306</v>
      </c>
      <c r="H450" s="71" t="n">
        <v>701.398164</v>
      </c>
      <c r="I450" s="71" t="n">
        <v>9.57291413292399</v>
      </c>
      <c r="J450" s="71" t="n">
        <v>25.9128977383981</v>
      </c>
      <c r="K450" s="71" t="n">
        <v>9.65553689735514</v>
      </c>
      <c r="L450" s="71" t="n">
        <v>1149.0019778</v>
      </c>
      <c r="M450" s="71" t="n">
        <v>7.96462826123587</v>
      </c>
      <c r="N450" s="71" t="n">
        <v>42.4494563574999</v>
      </c>
      <c r="O450" s="71" t="n">
        <v>7.32543902712966</v>
      </c>
      <c r="P450" s="71" t="n">
        <v>186.8561468</v>
      </c>
      <c r="Q450" s="71" t="n">
        <v>15.5092909010715</v>
      </c>
      <c r="R450" s="71" t="n">
        <v>6.90333176266982</v>
      </c>
      <c r="S450" s="71" t="n">
        <v>15.261018796174</v>
      </c>
      <c r="T450" s="71" t="n">
        <v>51.8119677</v>
      </c>
      <c r="U450" s="71" t="n">
        <v>31.4338307435103</v>
      </c>
      <c r="V450" s="71" t="n">
        <v>1.91417413039491</v>
      </c>
      <c r="W450" s="71" t="n">
        <v>31.4330036278437</v>
      </c>
      <c r="X450" s="71" t="n">
        <v>564.246963</v>
      </c>
      <c r="Y450" s="71" t="n">
        <v>18.1471300062721</v>
      </c>
      <c r="Z450" s="71" t="n">
        <v>20.8458969553571</v>
      </c>
      <c r="AA450" s="71" t="n">
        <v>18.052032802602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488</v>
      </c>
    </row>
    <row r="9">
      <c r="A9" t="s">
        <v>3</v>
      </c>
    </row>
    <row r="10">
      <c r="A10" t="s">
        <v>4</v>
      </c>
    </row>
    <row r="11">
      <c r="A11" t="s">
        <v>489</v>
      </c>
    </row>
    <row r="12">
      <c r="A12" s="3" t="s">
        <v>6</v>
      </c>
    </row>
    <row r="13">
      <c r="A13" s="3" t="s">
        <v>7</v>
      </c>
    </row>
    <row r="15">
      <c r="A15" s="4" t="s">
        <v>490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495</v>
      </c>
      <c r="I16" s="5" t="s">
        <v>496</v>
      </c>
      <c r="J16" s="5" t="s">
        <v>497</v>
      </c>
      <c r="K16" s="5" t="s">
        <v>498</v>
      </c>
    </row>
    <row r="17">
      <c r="A17" s="72" t="s">
        <v>14</v>
      </c>
      <c r="B17" s="72" t="s">
        <v>15</v>
      </c>
      <c r="C17" s="72" t="s">
        <v>16</v>
      </c>
      <c r="D17" s="72" t="n">
        <v>258179.1800167</v>
      </c>
      <c r="E17" s="72" t="n">
        <v>2.43594764638918</v>
      </c>
      <c r="F17" s="72" t="n">
        <v>26.1008607132787</v>
      </c>
      <c r="G17" s="72" t="n">
        <v>1.36779642674538</v>
      </c>
      <c r="H17" s="72" t="n">
        <v>730980.4605516</v>
      </c>
      <c r="I17" s="72" t="n">
        <v>1.52254019233726</v>
      </c>
      <c r="J17" s="72" t="n">
        <v>73.8991392867213</v>
      </c>
      <c r="K17" s="72" t="n">
        <v>0.483099862368983</v>
      </c>
    </row>
    <row r="18">
      <c r="A18" s="72" t="s">
        <v>14</v>
      </c>
      <c r="B18" s="72" t="s">
        <v>15</v>
      </c>
      <c r="C18" s="72" t="s">
        <v>17</v>
      </c>
      <c r="D18" s="72" t="n">
        <v>1197450.8974417</v>
      </c>
      <c r="E18" s="72" t="n">
        <v>0.90225171698935</v>
      </c>
      <c r="F18" s="72" t="n">
        <v>17.4346350484556</v>
      </c>
      <c r="G18" s="72" t="n">
        <v>0.668477955011892</v>
      </c>
      <c r="H18" s="72" t="n">
        <v>5670779.4619186</v>
      </c>
      <c r="I18" s="72" t="n">
        <v>0.391821124415915</v>
      </c>
      <c r="J18" s="72" t="n">
        <v>82.5653649515444</v>
      </c>
      <c r="K18" s="72" t="n">
        <v>0.141156878436983</v>
      </c>
    </row>
    <row r="19">
      <c r="A19" s="72" t="s">
        <v>14</v>
      </c>
      <c r="B19" s="72" t="s">
        <v>18</v>
      </c>
      <c r="C19" s="72" t="s">
        <v>16</v>
      </c>
      <c r="D19" s="72" t="n">
        <v>1941.8229981</v>
      </c>
      <c r="E19" s="72"/>
      <c r="F19" s="72" t="n">
        <v>33.0487994961148</v>
      </c>
      <c r="G19" s="72"/>
      <c r="H19" s="72" t="n">
        <v>3933.8004064</v>
      </c>
      <c r="I19" s="72"/>
      <c r="J19" s="72" t="n">
        <v>66.9512005038852</v>
      </c>
      <c r="K19" s="72"/>
    </row>
    <row r="20">
      <c r="A20" s="72" t="s">
        <v>14</v>
      </c>
      <c r="B20" s="72" t="s">
        <v>18</v>
      </c>
      <c r="C20" s="72" t="s">
        <v>17</v>
      </c>
      <c r="D20" s="72" t="n">
        <v>6217.2544693</v>
      </c>
      <c r="E20" s="72"/>
      <c r="F20" s="72" t="n">
        <v>26.3818854384589</v>
      </c>
      <c r="G20" s="72"/>
      <c r="H20" s="72" t="n">
        <v>17349.122103</v>
      </c>
      <c r="I20" s="72"/>
      <c r="J20" s="72" t="n">
        <v>73.6181145615411</v>
      </c>
      <c r="K20" s="72"/>
    </row>
    <row r="21">
      <c r="A21" s="72" t="s">
        <v>14</v>
      </c>
      <c r="B21" s="72" t="s">
        <v>19</v>
      </c>
      <c r="C21" s="72" t="s">
        <v>16</v>
      </c>
      <c r="D21" s="72" t="n">
        <v>256237.3570186</v>
      </c>
      <c r="E21" s="72" t="n">
        <v>2.45284820940905</v>
      </c>
      <c r="F21" s="72" t="n">
        <v>26.0593432361176</v>
      </c>
      <c r="G21" s="72" t="n">
        <v>1.37819075776576</v>
      </c>
      <c r="H21" s="72" t="n">
        <v>727046.6601452</v>
      </c>
      <c r="I21" s="72" t="n">
        <v>1.53032756782617</v>
      </c>
      <c r="J21" s="72" t="n">
        <v>73.9406567638824</v>
      </c>
      <c r="K21" s="72" t="n">
        <v>0.485723924743473</v>
      </c>
    </row>
    <row r="22">
      <c r="A22" s="72" t="s">
        <v>14</v>
      </c>
      <c r="B22" s="72" t="s">
        <v>19</v>
      </c>
      <c r="C22" s="72" t="s">
        <v>17</v>
      </c>
      <c r="D22" s="72" t="n">
        <v>1191233.6429724</v>
      </c>
      <c r="E22" s="72" t="n">
        <v>0.906234771137971</v>
      </c>
      <c r="F22" s="72" t="n">
        <v>17.4038294059131</v>
      </c>
      <c r="G22" s="72" t="n">
        <v>0.671915880172802</v>
      </c>
      <c r="H22" s="72" t="n">
        <v>5653430.3398156</v>
      </c>
      <c r="I22" s="72" t="n">
        <v>0.392739892530863</v>
      </c>
      <c r="J22" s="72" t="n">
        <v>82.5961705940869</v>
      </c>
      <c r="K22" s="72" t="n">
        <v>0.141579316202446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499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495</v>
      </c>
      <c r="I32" s="5" t="s">
        <v>496</v>
      </c>
      <c r="J32" s="5" t="s">
        <v>497</v>
      </c>
      <c r="K32" s="5" t="s">
        <v>498</v>
      </c>
    </row>
    <row r="33">
      <c r="A33" s="73" t="s">
        <v>14</v>
      </c>
      <c r="B33" s="73" t="s">
        <v>15</v>
      </c>
      <c r="C33" s="73" t="s">
        <v>16</v>
      </c>
      <c r="D33" s="73" t="n">
        <v>258179.1800167</v>
      </c>
      <c r="E33" s="73" t="n">
        <v>2.43594764638918</v>
      </c>
      <c r="F33" s="73" t="n">
        <v>26.1008607132787</v>
      </c>
      <c r="G33" s="73" t="n">
        <v>1.36779642674538</v>
      </c>
      <c r="H33" s="73" t="n">
        <v>730980.4605516</v>
      </c>
      <c r="I33" s="73" t="n">
        <v>1.52254019233726</v>
      </c>
      <c r="J33" s="73" t="n">
        <v>73.8991392867213</v>
      </c>
      <c r="K33" s="73" t="n">
        <v>0.483099862368983</v>
      </c>
    </row>
    <row r="34">
      <c r="A34" s="73" t="s">
        <v>14</v>
      </c>
      <c r="B34" s="73" t="s">
        <v>15</v>
      </c>
      <c r="C34" s="73" t="s">
        <v>17</v>
      </c>
      <c r="D34" s="73" t="n">
        <v>1197450.8974417</v>
      </c>
      <c r="E34" s="73" t="n">
        <v>0.90225171698935</v>
      </c>
      <c r="F34" s="73" t="n">
        <v>17.4346350484556</v>
      </c>
      <c r="G34" s="73" t="n">
        <v>0.668477955011892</v>
      </c>
      <c r="H34" s="73" t="n">
        <v>5670779.4619186</v>
      </c>
      <c r="I34" s="73" t="n">
        <v>0.391821124415915</v>
      </c>
      <c r="J34" s="73" t="n">
        <v>82.5653649515444</v>
      </c>
      <c r="K34" s="73" t="n">
        <v>0.141156878436983</v>
      </c>
    </row>
    <row r="35">
      <c r="A35" s="73" t="s">
        <v>27</v>
      </c>
      <c r="B35" s="73" t="s">
        <v>28</v>
      </c>
      <c r="C35" s="73" t="s">
        <v>16</v>
      </c>
      <c r="D35" s="73" t="n">
        <v>1486.5961824</v>
      </c>
      <c r="E35" s="73" t="n">
        <v>29.1614072733142</v>
      </c>
      <c r="F35" s="73" t="n">
        <v>26.2164828761787</v>
      </c>
      <c r="G35" s="73" t="n">
        <v>18.2284045194275</v>
      </c>
      <c r="H35" s="73" t="n">
        <v>4183.8676606</v>
      </c>
      <c r="I35" s="73" t="n">
        <v>15.1058081570311</v>
      </c>
      <c r="J35" s="73" t="n">
        <v>73.7835171238213</v>
      </c>
      <c r="K35" s="73" t="n">
        <v>6.47684840154282</v>
      </c>
    </row>
    <row r="36">
      <c r="A36" s="73" t="s">
        <v>27</v>
      </c>
      <c r="B36" s="73" t="s">
        <v>28</v>
      </c>
      <c r="C36" s="73" t="s">
        <v>17</v>
      </c>
      <c r="D36" s="73" t="n">
        <v>28902.4038168</v>
      </c>
      <c r="E36" s="73" t="n">
        <v>5.44274155363487</v>
      </c>
      <c r="F36" s="73" t="n">
        <v>19.0613221952197</v>
      </c>
      <c r="G36" s="73" t="n">
        <v>4.16094995310774</v>
      </c>
      <c r="H36" s="73" t="n">
        <v>122726.1323403</v>
      </c>
      <c r="I36" s="73" t="n">
        <v>2.32320078695137</v>
      </c>
      <c r="J36" s="73" t="n">
        <v>80.9386778047803</v>
      </c>
      <c r="K36" s="73" t="n">
        <v>0.979917263853384</v>
      </c>
    </row>
    <row r="37">
      <c r="A37" s="73" t="s">
        <v>29</v>
      </c>
      <c r="B37" s="73" t="s">
        <v>30</v>
      </c>
      <c r="C37" s="73" t="s">
        <v>16</v>
      </c>
      <c r="D37" s="73" t="n">
        <v>375.0382709</v>
      </c>
      <c r="E37" s="73" t="n">
        <v>32.4255538314384</v>
      </c>
      <c r="F37" s="73" t="n">
        <v>28.0194830276354</v>
      </c>
      <c r="G37" s="73" t="n">
        <v>14.8666928118146</v>
      </c>
      <c r="H37" s="73" t="n">
        <v>963.4527731</v>
      </c>
      <c r="I37" s="73" t="n">
        <v>18.0264108482219</v>
      </c>
      <c r="J37" s="73" t="n">
        <v>71.9805169723646</v>
      </c>
      <c r="K37" s="73" t="n">
        <v>5.7870805106559</v>
      </c>
    </row>
    <row r="38">
      <c r="A38" s="73" t="s">
        <v>29</v>
      </c>
      <c r="B38" s="73" t="s">
        <v>30</v>
      </c>
      <c r="C38" s="73" t="s">
        <v>17</v>
      </c>
      <c r="D38" s="73" t="n">
        <v>8268.9617321</v>
      </c>
      <c r="E38" s="73" t="n">
        <v>5.35044245103017</v>
      </c>
      <c r="F38" s="73" t="n">
        <v>22.0144556485124</v>
      </c>
      <c r="G38" s="73" t="n">
        <v>3.98288740316209</v>
      </c>
      <c r="H38" s="73" t="n">
        <v>29292.5472333</v>
      </c>
      <c r="I38" s="73" t="n">
        <v>2.16021406500043</v>
      </c>
      <c r="J38" s="73" t="n">
        <v>77.9855443514876</v>
      </c>
      <c r="K38" s="73" t="n">
        <v>1.12432501201433</v>
      </c>
    </row>
    <row r="39">
      <c r="A39" s="73" t="s">
        <v>31</v>
      </c>
      <c r="B39" s="73" t="s">
        <v>32</v>
      </c>
      <c r="C39" s="73" t="s">
        <v>16</v>
      </c>
      <c r="D39" s="73" t="n">
        <v>1651.9699792</v>
      </c>
      <c r="E39" s="73" t="n">
        <v>27.8003513124662</v>
      </c>
      <c r="F39" s="73" t="n">
        <v>30.7624748448698</v>
      </c>
      <c r="G39" s="73" t="n">
        <v>15.1820374039343</v>
      </c>
      <c r="H39" s="73" t="n">
        <v>3718.1115488</v>
      </c>
      <c r="I39" s="73" t="n">
        <v>19.7281366438665</v>
      </c>
      <c r="J39" s="73" t="n">
        <v>69.2375251551302</v>
      </c>
      <c r="K39" s="73" t="n">
        <v>6.74543237479936</v>
      </c>
    </row>
    <row r="40">
      <c r="A40" s="73" t="s">
        <v>31</v>
      </c>
      <c r="B40" s="73" t="s">
        <v>32</v>
      </c>
      <c r="C40" s="73" t="s">
        <v>17</v>
      </c>
      <c r="D40" s="73" t="n">
        <v>22123.4088979</v>
      </c>
      <c r="E40" s="73" t="n">
        <v>6.78273782987248</v>
      </c>
      <c r="F40" s="73" t="n">
        <v>21.0404729148673</v>
      </c>
      <c r="G40" s="73" t="n">
        <v>4.98809129501299</v>
      </c>
      <c r="H40" s="73" t="n">
        <v>83023.509555</v>
      </c>
      <c r="I40" s="73" t="n">
        <v>2.80593196739682</v>
      </c>
      <c r="J40" s="73" t="n">
        <v>78.9595270851327</v>
      </c>
      <c r="K40" s="73" t="n">
        <v>1.32918475659624</v>
      </c>
    </row>
    <row r="41">
      <c r="A41" s="73" t="s">
        <v>33</v>
      </c>
      <c r="B41" s="73" t="s">
        <v>34</v>
      </c>
      <c r="C41" s="73" t="s">
        <v>16</v>
      </c>
      <c r="D41" s="73" t="n">
        <v>466.7794504</v>
      </c>
      <c r="E41" s="73" t="n">
        <v>21.683129325574</v>
      </c>
      <c r="F41" s="73" t="n">
        <v>16.8590402432937</v>
      </c>
      <c r="G41" s="73" t="n">
        <v>13.7439936530348</v>
      </c>
      <c r="H41" s="73" t="n">
        <v>2301.9395494</v>
      </c>
      <c r="I41" s="73" t="n">
        <v>12.7918181634093</v>
      </c>
      <c r="J41" s="73" t="n">
        <v>83.1409597567063</v>
      </c>
      <c r="K41" s="73" t="n">
        <v>2.78696015511652</v>
      </c>
    </row>
    <row r="42">
      <c r="A42" s="73" t="s">
        <v>33</v>
      </c>
      <c r="B42" s="73" t="s">
        <v>34</v>
      </c>
      <c r="C42" s="73" t="s">
        <v>17</v>
      </c>
      <c r="D42" s="73" t="n">
        <v>6556.2205511</v>
      </c>
      <c r="E42" s="73" t="n">
        <v>6.72661089234463</v>
      </c>
      <c r="F42" s="73" t="n">
        <v>20.5948441263307</v>
      </c>
      <c r="G42" s="73" t="n">
        <v>4.26419481547175</v>
      </c>
      <c r="H42" s="73" t="n">
        <v>25278.0604509</v>
      </c>
      <c r="I42" s="73" t="n">
        <v>2.5745792352264</v>
      </c>
      <c r="J42" s="73" t="n">
        <v>79.4051558736693</v>
      </c>
      <c r="K42" s="73" t="n">
        <v>1.10597890757456</v>
      </c>
    </row>
    <row r="43">
      <c r="A43" s="73" t="s">
        <v>35</v>
      </c>
      <c r="B43" s="73" t="s">
        <v>36</v>
      </c>
      <c r="C43" s="73" t="s">
        <v>16</v>
      </c>
      <c r="D43" s="73" t="n">
        <v>2676.8830629</v>
      </c>
      <c r="E43" s="73" t="n">
        <v>36.4542563720035</v>
      </c>
      <c r="F43" s="73" t="n">
        <v>31.8509681749771</v>
      </c>
      <c r="G43" s="73" t="n">
        <v>16.6611421832474</v>
      </c>
      <c r="H43" s="73" t="n">
        <v>5727.5178589</v>
      </c>
      <c r="I43" s="73" t="n">
        <v>23.6944417928763</v>
      </c>
      <c r="J43" s="73" t="n">
        <v>68.1490318250229</v>
      </c>
      <c r="K43" s="73" t="n">
        <v>7.78695595852222</v>
      </c>
    </row>
    <row r="44">
      <c r="A44" s="73" t="s">
        <v>35</v>
      </c>
      <c r="B44" s="73" t="s">
        <v>36</v>
      </c>
      <c r="C44" s="73" t="s">
        <v>17</v>
      </c>
      <c r="D44" s="73" t="n">
        <v>33258.1813753</v>
      </c>
      <c r="E44" s="73" t="n">
        <v>6.31750209950575</v>
      </c>
      <c r="F44" s="73" t="n">
        <v>22.1642010525592</v>
      </c>
      <c r="G44" s="73" t="n">
        <v>4.77058657274612</v>
      </c>
      <c r="H44" s="73" t="n">
        <v>116795.4176533</v>
      </c>
      <c r="I44" s="73" t="n">
        <v>3.23060586112498</v>
      </c>
      <c r="J44" s="73" t="n">
        <v>77.8357989474408</v>
      </c>
      <c r="K44" s="73" t="n">
        <v>1.35845255482485</v>
      </c>
    </row>
    <row r="45">
      <c r="A45" s="73" t="s">
        <v>37</v>
      </c>
      <c r="B45" s="73" t="s">
        <v>38</v>
      </c>
      <c r="C45" s="73" t="s">
        <v>16</v>
      </c>
      <c r="D45" s="73" t="n">
        <v>25704.9410477</v>
      </c>
      <c r="E45" s="73" t="n">
        <v>21.1185695336771</v>
      </c>
      <c r="F45" s="73" t="n">
        <v>33.6409736434555</v>
      </c>
      <c r="G45" s="73" t="n">
        <v>10.0384934293852</v>
      </c>
      <c r="H45" s="73" t="n">
        <v>50704.6816943</v>
      </c>
      <c r="I45" s="73" t="n">
        <v>15.2097668008417</v>
      </c>
      <c r="J45" s="73" t="n">
        <v>66.3590263565445</v>
      </c>
      <c r="K45" s="73" t="n">
        <v>5.0890543671252</v>
      </c>
    </row>
    <row r="46">
      <c r="A46" s="73" t="s">
        <v>37</v>
      </c>
      <c r="B46" s="73" t="s">
        <v>38</v>
      </c>
      <c r="C46" s="73" t="s">
        <v>17</v>
      </c>
      <c r="D46" s="73" t="n">
        <v>160557.0589521</v>
      </c>
      <c r="E46" s="73" t="n">
        <v>5.7577327875727</v>
      </c>
      <c r="F46" s="73" t="n">
        <v>22.4208704543094</v>
      </c>
      <c r="G46" s="73" t="n">
        <v>4.0056374366353</v>
      </c>
      <c r="H46" s="73" t="n">
        <v>555548.3183092</v>
      </c>
      <c r="I46" s="73" t="n">
        <v>3.30623497172871</v>
      </c>
      <c r="J46" s="73" t="n">
        <v>77.5791295456906</v>
      </c>
      <c r="K46" s="73" t="n">
        <v>1.15765513972206</v>
      </c>
    </row>
    <row r="47">
      <c r="A47" s="73" t="s">
        <v>39</v>
      </c>
      <c r="B47" s="73" t="s">
        <v>40</v>
      </c>
      <c r="C47" s="73" t="s">
        <v>16</v>
      </c>
      <c r="D47" s="73" t="n">
        <v>289.0949142</v>
      </c>
      <c r="E47" s="73" t="n">
        <v>28.8596417468087</v>
      </c>
      <c r="F47" s="73" t="n">
        <v>22.5767412873427</v>
      </c>
      <c r="G47" s="73" t="n">
        <v>16.4446036557887</v>
      </c>
      <c r="H47" s="73" t="n">
        <v>991.4039431</v>
      </c>
      <c r="I47" s="73" t="n">
        <v>17.3914571994466</v>
      </c>
      <c r="J47" s="73" t="n">
        <v>77.4232587126573</v>
      </c>
      <c r="K47" s="73" t="n">
        <v>4.79527171140545</v>
      </c>
    </row>
    <row r="48">
      <c r="A48" s="73" t="s">
        <v>39</v>
      </c>
      <c r="B48" s="73" t="s">
        <v>40</v>
      </c>
      <c r="C48" s="73" t="s">
        <v>17</v>
      </c>
      <c r="D48" s="73" t="n">
        <v>5949.90509</v>
      </c>
      <c r="E48" s="73" t="n">
        <v>4.55344622041963</v>
      </c>
      <c r="F48" s="73" t="n">
        <v>20.3648789390013</v>
      </c>
      <c r="G48" s="73" t="n">
        <v>3.60636264707941</v>
      </c>
      <c r="H48" s="73" t="n">
        <v>23266.5960629</v>
      </c>
      <c r="I48" s="73" t="n">
        <v>1.84309413706717</v>
      </c>
      <c r="J48" s="73" t="n">
        <v>79.6351210609987</v>
      </c>
      <c r="K48" s="73" t="n">
        <v>0.922245583850531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500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495</v>
      </c>
      <c r="I58" s="5" t="s">
        <v>496</v>
      </c>
      <c r="J58" s="5" t="s">
        <v>497</v>
      </c>
      <c r="K58" s="5" t="s">
        <v>498</v>
      </c>
    </row>
    <row r="59">
      <c r="A59" s="74" t="s">
        <v>14</v>
      </c>
      <c r="B59" s="74" t="s">
        <v>15</v>
      </c>
      <c r="C59" s="74" t="s">
        <v>16</v>
      </c>
      <c r="D59" s="74" t="n">
        <v>256237.3570186</v>
      </c>
      <c r="E59" s="74" t="n">
        <v>2.45284820940905</v>
      </c>
      <c r="F59" s="74" t="n">
        <v>26.0593432361176</v>
      </c>
      <c r="G59" s="74" t="n">
        <v>1.37819075776576</v>
      </c>
      <c r="H59" s="74" t="n">
        <v>727046.6601452</v>
      </c>
      <c r="I59" s="74" t="n">
        <v>1.53032756782617</v>
      </c>
      <c r="J59" s="74" t="n">
        <v>73.9406567638824</v>
      </c>
      <c r="K59" s="74" t="n">
        <v>0.485723924743473</v>
      </c>
    </row>
    <row r="60">
      <c r="A60" s="74" t="s">
        <v>14</v>
      </c>
      <c r="B60" s="74" t="s">
        <v>15</v>
      </c>
      <c r="C60" s="74" t="s">
        <v>17</v>
      </c>
      <c r="D60" s="74" t="n">
        <v>1191233.6429724</v>
      </c>
      <c r="E60" s="74" t="n">
        <v>0.906234771137971</v>
      </c>
      <c r="F60" s="74" t="n">
        <v>17.4038294059131</v>
      </c>
      <c r="G60" s="74" t="n">
        <v>0.671915880172802</v>
      </c>
      <c r="H60" s="74" t="n">
        <v>5653430.3398156</v>
      </c>
      <c r="I60" s="74" t="n">
        <v>0.392739892530863</v>
      </c>
      <c r="J60" s="74" t="n">
        <v>82.5961705940869</v>
      </c>
      <c r="K60" s="74" t="n">
        <v>0.141579316202446</v>
      </c>
    </row>
    <row r="61">
      <c r="A61" s="74" t="s">
        <v>42</v>
      </c>
      <c r="B61" s="74" t="s">
        <v>43</v>
      </c>
      <c r="C61" s="74" t="s">
        <v>16</v>
      </c>
      <c r="D61" s="74" t="n">
        <v>245.0823258</v>
      </c>
      <c r="E61" s="74" t="n">
        <v>23.6090388532382</v>
      </c>
      <c r="F61" s="74" t="n">
        <v>28.3104967654279</v>
      </c>
      <c r="G61" s="74" t="n">
        <v>13.3360759129447</v>
      </c>
      <c r="H61" s="74" t="n">
        <v>620.6118647</v>
      </c>
      <c r="I61" s="74" t="n">
        <v>15.438657285309</v>
      </c>
      <c r="J61" s="74" t="n">
        <v>71.6895032345721</v>
      </c>
      <c r="K61" s="74" t="n">
        <v>5.26647440646301</v>
      </c>
    </row>
    <row r="62">
      <c r="A62" s="74" t="s">
        <v>42</v>
      </c>
      <c r="B62" s="74" t="s">
        <v>43</v>
      </c>
      <c r="C62" s="74" t="s">
        <v>17</v>
      </c>
      <c r="D62" s="74" t="n">
        <v>2054.9176752</v>
      </c>
      <c r="E62" s="74" t="n">
        <v>8.08931955396623</v>
      </c>
      <c r="F62" s="74" t="n">
        <v>23.5674458459806</v>
      </c>
      <c r="G62" s="74" t="n">
        <v>5.49447226405183</v>
      </c>
      <c r="H62" s="74" t="n">
        <v>6664.388136</v>
      </c>
      <c r="I62" s="74" t="n">
        <v>4.43885192253486</v>
      </c>
      <c r="J62" s="74" t="n">
        <v>76.4325541540194</v>
      </c>
      <c r="K62" s="74" t="n">
        <v>1.69418226263049</v>
      </c>
    </row>
    <row r="63">
      <c r="A63" s="74" t="s">
        <v>44</v>
      </c>
      <c r="B63" s="74" t="s">
        <v>45</v>
      </c>
      <c r="C63" s="74" t="s">
        <v>16</v>
      </c>
      <c r="D63" s="74" t="n">
        <v>678.754705</v>
      </c>
      <c r="E63" s="74" t="n">
        <v>35.3842842151004</v>
      </c>
      <c r="F63" s="74" t="n">
        <v>24.954186652398</v>
      </c>
      <c r="G63" s="74" t="n">
        <v>21.8288248264246</v>
      </c>
      <c r="H63" s="74" t="n">
        <v>2041.2486133</v>
      </c>
      <c r="I63" s="74" t="n">
        <v>18.3216282191546</v>
      </c>
      <c r="J63" s="74" t="n">
        <v>75.045813347602</v>
      </c>
      <c r="K63" s="74" t="n">
        <v>7.25850710149581</v>
      </c>
    </row>
    <row r="64">
      <c r="A64" s="74" t="s">
        <v>44</v>
      </c>
      <c r="B64" s="74" t="s">
        <v>45</v>
      </c>
      <c r="C64" s="74" t="s">
        <v>17</v>
      </c>
      <c r="D64" s="74" t="n">
        <v>13670.2452978</v>
      </c>
      <c r="E64" s="74" t="n">
        <v>6.53174428820633</v>
      </c>
      <c r="F64" s="74" t="n">
        <v>20.6955611819312</v>
      </c>
      <c r="G64" s="74" t="n">
        <v>4.74028345278803</v>
      </c>
      <c r="H64" s="74" t="n">
        <v>52383.7513908</v>
      </c>
      <c r="I64" s="74" t="n">
        <v>3.29263176484831</v>
      </c>
      <c r="J64" s="74" t="n">
        <v>79.3044388180688</v>
      </c>
      <c r="K64" s="74" t="n">
        <v>1.23704079719834</v>
      </c>
    </row>
    <row r="65">
      <c r="A65" s="74" t="s">
        <v>27</v>
      </c>
      <c r="B65" s="74" t="s">
        <v>28</v>
      </c>
      <c r="C65" s="74" t="s">
        <v>16</v>
      </c>
      <c r="D65" s="74" t="n">
        <v>1285.037032</v>
      </c>
      <c r="E65" s="74" t="n">
        <v>33.0516123594646</v>
      </c>
      <c r="F65" s="74" t="n">
        <v>26.3051123445043</v>
      </c>
      <c r="G65" s="74" t="n">
        <v>20.5567843887069</v>
      </c>
      <c r="H65" s="74" t="n">
        <v>3600.0857349</v>
      </c>
      <c r="I65" s="74" t="n">
        <v>17.2262550544318</v>
      </c>
      <c r="J65" s="74" t="n">
        <v>73.6948876554957</v>
      </c>
      <c r="K65" s="74" t="n">
        <v>7.3376666956132</v>
      </c>
    </row>
    <row r="66">
      <c r="A66" s="74" t="s">
        <v>27</v>
      </c>
      <c r="B66" s="74" t="s">
        <v>28</v>
      </c>
      <c r="C66" s="74" t="s">
        <v>17</v>
      </c>
      <c r="D66" s="74" t="n">
        <v>22895.9629675</v>
      </c>
      <c r="E66" s="74" t="n">
        <v>6.70999656396556</v>
      </c>
      <c r="F66" s="74" t="n">
        <v>18.0205305505056</v>
      </c>
      <c r="G66" s="74" t="n">
        <v>5.17242658904195</v>
      </c>
      <c r="H66" s="74" t="n">
        <v>104158.9142645</v>
      </c>
      <c r="I66" s="74" t="n">
        <v>2.71253124155524</v>
      </c>
      <c r="J66" s="74" t="n">
        <v>81.9794694494944</v>
      </c>
      <c r="K66" s="74" t="n">
        <v>1.13699041960137</v>
      </c>
    </row>
    <row r="67">
      <c r="A67" s="74" t="s">
        <v>29</v>
      </c>
      <c r="B67" s="74" t="s">
        <v>30</v>
      </c>
      <c r="C67" s="74" t="s">
        <v>16</v>
      </c>
      <c r="D67" s="74" t="n">
        <v>168.9478586</v>
      </c>
      <c r="E67" s="74" t="n">
        <v>38.7666594148923</v>
      </c>
      <c r="F67" s="74" t="n">
        <v>24.4111337698799</v>
      </c>
      <c r="G67" s="74" t="n">
        <v>21.1665602137065</v>
      </c>
      <c r="H67" s="74" t="n">
        <v>523.1455943</v>
      </c>
      <c r="I67" s="74" t="n">
        <v>22.4938529911043</v>
      </c>
      <c r="J67" s="74" t="n">
        <v>75.5888662301201</v>
      </c>
      <c r="K67" s="74" t="n">
        <v>6.83565925240875</v>
      </c>
    </row>
    <row r="68">
      <c r="A68" s="74" t="s">
        <v>29</v>
      </c>
      <c r="B68" s="74" t="s">
        <v>30</v>
      </c>
      <c r="C68" s="74" t="s">
        <v>17</v>
      </c>
      <c r="D68" s="74" t="n">
        <v>5294.0521421</v>
      </c>
      <c r="E68" s="74" t="n">
        <v>7.11545182094447</v>
      </c>
      <c r="F68" s="74" t="n">
        <v>20.6977538667898</v>
      </c>
      <c r="G68" s="74" t="n">
        <v>5.50552967018047</v>
      </c>
      <c r="H68" s="74" t="n">
        <v>20283.8544084</v>
      </c>
      <c r="I68" s="74" t="n">
        <v>2.88206340380358</v>
      </c>
      <c r="J68" s="74" t="n">
        <v>79.3022461332102</v>
      </c>
      <c r="K68" s="74" t="n">
        <v>1.4369340539017</v>
      </c>
    </row>
    <row r="69">
      <c r="A69" s="74" t="s">
        <v>46</v>
      </c>
      <c r="B69" s="74" t="s">
        <v>47</v>
      </c>
      <c r="C69" s="74" t="s">
        <v>16</v>
      </c>
      <c r="D69" s="74" t="n">
        <v>810.570296</v>
      </c>
      <c r="E69" s="74" t="n">
        <v>14.6082640763102</v>
      </c>
      <c r="F69" s="74" t="n">
        <v>32.5469540921931</v>
      </c>
      <c r="G69" s="74" t="n">
        <v>7.78708049721256</v>
      </c>
      <c r="H69" s="74" t="n">
        <v>1679.8940765</v>
      </c>
      <c r="I69" s="74" t="n">
        <v>10.8259953260328</v>
      </c>
      <c r="J69" s="74" t="n">
        <v>67.4530459078069</v>
      </c>
      <c r="K69" s="74" t="n">
        <v>3.75736555768575</v>
      </c>
    </row>
    <row r="70">
      <c r="A70" s="74" t="s">
        <v>46</v>
      </c>
      <c r="B70" s="74" t="s">
        <v>47</v>
      </c>
      <c r="C70" s="74" t="s">
        <v>17</v>
      </c>
      <c r="D70" s="74" t="n">
        <v>5290.4297072</v>
      </c>
      <c r="E70" s="74" t="n">
        <v>5.85243495282208</v>
      </c>
      <c r="F70" s="74" t="n">
        <v>24.8779518100481</v>
      </c>
      <c r="G70" s="74" t="n">
        <v>4.02509112717123</v>
      </c>
      <c r="H70" s="74" t="n">
        <v>15975.1059269</v>
      </c>
      <c r="I70" s="74" t="n">
        <v>3.59646837370068</v>
      </c>
      <c r="J70" s="74" t="n">
        <v>75.1220481899519</v>
      </c>
      <c r="K70" s="74" t="n">
        <v>1.33297780752218</v>
      </c>
    </row>
    <row r="71">
      <c r="A71" s="74" t="s">
        <v>48</v>
      </c>
      <c r="B71" s="74" t="s">
        <v>49</v>
      </c>
      <c r="C71" s="74" t="s">
        <v>16</v>
      </c>
      <c r="D71" s="74" t="n">
        <v>2651.6245086</v>
      </c>
      <c r="E71" s="74" t="n">
        <v>20.2550528641097</v>
      </c>
      <c r="F71" s="74" t="n">
        <v>29.7835285507954</v>
      </c>
      <c r="G71" s="74" t="n">
        <v>11.6157436178548</v>
      </c>
      <c r="H71" s="74" t="n">
        <v>6251.3652902</v>
      </c>
      <c r="I71" s="74" t="n">
        <v>16.9624908197575</v>
      </c>
      <c r="J71" s="74" t="n">
        <v>70.2164714492046</v>
      </c>
      <c r="K71" s="74" t="n">
        <v>4.92701818449204</v>
      </c>
    </row>
    <row r="72">
      <c r="A72" s="74" t="s">
        <v>48</v>
      </c>
      <c r="B72" s="74" t="s">
        <v>49</v>
      </c>
      <c r="C72" s="74" t="s">
        <v>17</v>
      </c>
      <c r="D72" s="74" t="n">
        <v>30985.3754908</v>
      </c>
      <c r="E72" s="74" t="n">
        <v>5.42845029277223</v>
      </c>
      <c r="F72" s="74" t="n">
        <v>21.4877762123501</v>
      </c>
      <c r="G72" s="74" t="n">
        <v>3.91257285716162</v>
      </c>
      <c r="H72" s="74" t="n">
        <v>113214.6347131</v>
      </c>
      <c r="I72" s="74" t="n">
        <v>2.34614464919674</v>
      </c>
      <c r="J72" s="74" t="n">
        <v>78.5122237876499</v>
      </c>
      <c r="K72" s="74" t="n">
        <v>1.07082038838427</v>
      </c>
    </row>
    <row r="73">
      <c r="A73" s="74" t="s">
        <v>31</v>
      </c>
      <c r="B73" s="74" t="s">
        <v>32</v>
      </c>
      <c r="C73" s="74" t="s">
        <v>16</v>
      </c>
      <c r="D73" s="74" t="n">
        <v>1627.0730852</v>
      </c>
      <c r="E73" s="74" t="n">
        <v>28.2222012669361</v>
      </c>
      <c r="F73" s="74" t="n">
        <v>30.8581068836321</v>
      </c>
      <c r="G73" s="74" t="n">
        <v>15.3975740684865</v>
      </c>
      <c r="H73" s="74" t="n">
        <v>3645.6842208</v>
      </c>
      <c r="I73" s="74" t="n">
        <v>20.1174371563907</v>
      </c>
      <c r="J73" s="74" t="n">
        <v>69.1418931163679</v>
      </c>
      <c r="K73" s="74" t="n">
        <v>6.87195511922596</v>
      </c>
    </row>
    <row r="74">
      <c r="A74" s="74" t="s">
        <v>31</v>
      </c>
      <c r="B74" s="74" t="s">
        <v>32</v>
      </c>
      <c r="C74" s="74" t="s">
        <v>17</v>
      </c>
      <c r="D74" s="74" t="n">
        <v>21723.9269169</v>
      </c>
      <c r="E74" s="74" t="n">
        <v>6.90621204694469</v>
      </c>
      <c r="F74" s="74" t="n">
        <v>21.0050820294876</v>
      </c>
      <c r="G74" s="74" t="n">
        <v>5.08111172250849</v>
      </c>
      <c r="H74" s="74" t="n">
        <v>81698.315788</v>
      </c>
      <c r="I74" s="74" t="n">
        <v>2.85029799811677</v>
      </c>
      <c r="J74" s="74" t="n">
        <v>78.9949179705124</v>
      </c>
      <c r="K74" s="74" t="n">
        <v>1.35108904818564</v>
      </c>
    </row>
    <row r="75">
      <c r="A75" s="74" t="s">
        <v>50</v>
      </c>
      <c r="B75" s="74" t="s">
        <v>51</v>
      </c>
      <c r="C75" s="74" t="s">
        <v>16</v>
      </c>
      <c r="D75" s="74" t="n">
        <v>4593.5127668</v>
      </c>
      <c r="E75" s="74" t="n">
        <v>20.8035926039471</v>
      </c>
      <c r="F75" s="74" t="n">
        <v>30.8537368457881</v>
      </c>
      <c r="G75" s="74" t="n">
        <v>9.532226172701</v>
      </c>
      <c r="H75" s="74" t="n">
        <v>10294.5145401</v>
      </c>
      <c r="I75" s="74" t="n">
        <v>13.024692288774</v>
      </c>
      <c r="J75" s="74" t="n">
        <v>69.1462631542119</v>
      </c>
      <c r="K75" s="74" t="n">
        <v>4.25337226440032</v>
      </c>
    </row>
    <row r="76">
      <c r="A76" s="74" t="s">
        <v>50</v>
      </c>
      <c r="B76" s="74" t="s">
        <v>51</v>
      </c>
      <c r="C76" s="74" t="s">
        <v>17</v>
      </c>
      <c r="D76" s="74" t="n">
        <v>21753.4872342</v>
      </c>
      <c r="E76" s="74" t="n">
        <v>9.44662373817305</v>
      </c>
      <c r="F76" s="74" t="n">
        <v>17.3166260395238</v>
      </c>
      <c r="G76" s="74" t="n">
        <v>7.00581509159345</v>
      </c>
      <c r="H76" s="74" t="n">
        <v>103868.4854558</v>
      </c>
      <c r="I76" s="74" t="n">
        <v>3.33027270660341</v>
      </c>
      <c r="J76" s="74" t="n">
        <v>82.6833739604762</v>
      </c>
      <c r="K76" s="74" t="n">
        <v>1.46724878572526</v>
      </c>
    </row>
    <row r="77">
      <c r="A77" s="74" t="s">
        <v>52</v>
      </c>
      <c r="B77" s="74" t="s">
        <v>53</v>
      </c>
      <c r="C77" s="74" t="s">
        <v>16</v>
      </c>
      <c r="D77" s="74" t="n">
        <v>144.0765878</v>
      </c>
      <c r="E77" s="74" t="n">
        <v>36.7806159642671</v>
      </c>
      <c r="F77" s="74" t="n">
        <v>38.5596840464132</v>
      </c>
      <c r="G77" s="74" t="n">
        <v>14.8624902071022</v>
      </c>
      <c r="H77" s="74" t="n">
        <v>229.569077</v>
      </c>
      <c r="I77" s="74" t="n">
        <v>24.3188198613002</v>
      </c>
      <c r="J77" s="74" t="n">
        <v>61.4403159535868</v>
      </c>
      <c r="K77" s="74" t="n">
        <v>9.32763638392899</v>
      </c>
    </row>
    <row r="78">
      <c r="A78" s="74" t="s">
        <v>52</v>
      </c>
      <c r="B78" s="74" t="s">
        <v>53</v>
      </c>
      <c r="C78" s="74" t="s">
        <v>17</v>
      </c>
      <c r="D78" s="74" t="n">
        <v>3533.9234122</v>
      </c>
      <c r="E78" s="74" t="n">
        <v>6.57864874458205</v>
      </c>
      <c r="F78" s="74" t="n">
        <v>24.9265365668385</v>
      </c>
      <c r="G78" s="74" t="n">
        <v>4.33665408451447</v>
      </c>
      <c r="H78" s="74" t="n">
        <v>10643.4309215</v>
      </c>
      <c r="I78" s="74" t="n">
        <v>2.80299821426748</v>
      </c>
      <c r="J78" s="74" t="n">
        <v>75.0734634331615</v>
      </c>
      <c r="K78" s="74" t="n">
        <v>1.43989316160457</v>
      </c>
    </row>
    <row r="79">
      <c r="A79" s="74" t="s">
        <v>33</v>
      </c>
      <c r="B79" s="74" t="s">
        <v>34</v>
      </c>
      <c r="C79" s="74" t="s">
        <v>16</v>
      </c>
      <c r="D79" s="74" t="n">
        <v>230.7240888</v>
      </c>
      <c r="E79" s="74" t="n">
        <v>29.9529911430413</v>
      </c>
      <c r="F79" s="74" t="n">
        <v>16.0200080411003</v>
      </c>
      <c r="G79" s="74" t="n">
        <v>17.1075867354488</v>
      </c>
      <c r="H79" s="74" t="n">
        <v>1209.5004617</v>
      </c>
      <c r="I79" s="74" t="n">
        <v>21.2842447895759</v>
      </c>
      <c r="J79" s="74" t="n">
        <v>83.9799919588997</v>
      </c>
      <c r="K79" s="74" t="n">
        <v>3.26344014416955</v>
      </c>
    </row>
    <row r="80">
      <c r="A80" s="74" t="s">
        <v>33</v>
      </c>
      <c r="B80" s="74" t="s">
        <v>34</v>
      </c>
      <c r="C80" s="74" t="s">
        <v>17</v>
      </c>
      <c r="D80" s="74" t="n">
        <v>2971.2759105</v>
      </c>
      <c r="E80" s="74" t="n">
        <v>9.16304973193264</v>
      </c>
      <c r="F80" s="74" t="n">
        <v>18.7216807381968</v>
      </c>
      <c r="G80" s="74" t="n">
        <v>5.91861410099048</v>
      </c>
      <c r="H80" s="74" t="n">
        <v>12899.4995399</v>
      </c>
      <c r="I80" s="74" t="n">
        <v>3.8827844535493</v>
      </c>
      <c r="J80" s="74" t="n">
        <v>81.2783192618032</v>
      </c>
      <c r="K80" s="74" t="n">
        <v>1.36329595170907</v>
      </c>
    </row>
    <row r="81">
      <c r="A81" s="74" t="s">
        <v>54</v>
      </c>
      <c r="B81" s="74" t="s">
        <v>55</v>
      </c>
      <c r="C81" s="74" t="s">
        <v>16</v>
      </c>
      <c r="D81" s="74" t="n">
        <v>4331.3436493</v>
      </c>
      <c r="E81" s="74" t="n">
        <v>19.3799713412368</v>
      </c>
      <c r="F81" s="74" t="n">
        <v>33.2101713411057</v>
      </c>
      <c r="G81" s="74" t="n">
        <v>10.2021091402826</v>
      </c>
      <c r="H81" s="74" t="n">
        <v>8710.876473</v>
      </c>
      <c r="I81" s="74" t="n">
        <v>11.300194120965</v>
      </c>
      <c r="J81" s="74" t="n">
        <v>66.7898286588943</v>
      </c>
      <c r="K81" s="74" t="n">
        <v>5.07283518153368</v>
      </c>
    </row>
    <row r="82">
      <c r="A82" s="74" t="s">
        <v>54</v>
      </c>
      <c r="B82" s="74" t="s">
        <v>55</v>
      </c>
      <c r="C82" s="74" t="s">
        <v>17</v>
      </c>
      <c r="D82" s="74" t="n">
        <v>25579.6563509</v>
      </c>
      <c r="E82" s="74" t="n">
        <v>6.56639591707308</v>
      </c>
      <c r="F82" s="74" t="n">
        <v>22.3727898947126</v>
      </c>
      <c r="G82" s="74" t="n">
        <v>4.3092348022771</v>
      </c>
      <c r="H82" s="74" t="n">
        <v>88754.1235276</v>
      </c>
      <c r="I82" s="74" t="n">
        <v>2.56662319248591</v>
      </c>
      <c r="J82" s="74" t="n">
        <v>77.6272101052874</v>
      </c>
      <c r="K82" s="74" t="n">
        <v>1.24195632829734</v>
      </c>
    </row>
    <row r="83">
      <c r="A83" s="74" t="s">
        <v>35</v>
      </c>
      <c r="B83" s="74" t="s">
        <v>36</v>
      </c>
      <c r="C83" s="74" t="s">
        <v>16</v>
      </c>
      <c r="D83" s="74" t="n">
        <v>2623.182452</v>
      </c>
      <c r="E83" s="74" t="n">
        <v>37.197963248362</v>
      </c>
      <c r="F83" s="74" t="n">
        <v>31.9260727446989</v>
      </c>
      <c r="G83" s="74" t="n">
        <v>16.9732028320826</v>
      </c>
      <c r="H83" s="74" t="n">
        <v>5593.2445197</v>
      </c>
      <c r="I83" s="74" t="n">
        <v>24.2600055625379</v>
      </c>
      <c r="J83" s="74" t="n">
        <v>68.0739272553011</v>
      </c>
      <c r="K83" s="74" t="n">
        <v>7.96028274225063</v>
      </c>
    </row>
    <row r="84">
      <c r="A84" s="74" t="s">
        <v>35</v>
      </c>
      <c r="B84" s="74" t="s">
        <v>36</v>
      </c>
      <c r="C84" s="74" t="s">
        <v>17</v>
      </c>
      <c r="D84" s="74" t="n">
        <v>32833.8175485</v>
      </c>
      <c r="E84" s="74" t="n">
        <v>6.39827278167304</v>
      </c>
      <c r="F84" s="74" t="n">
        <v>22.1424365857129</v>
      </c>
      <c r="G84" s="74" t="n">
        <v>4.83220200704306</v>
      </c>
      <c r="H84" s="74" t="n">
        <v>115450.7554767</v>
      </c>
      <c r="I84" s="74" t="n">
        <v>3.26808413229047</v>
      </c>
      <c r="J84" s="74" t="n">
        <v>77.8575634142871</v>
      </c>
      <c r="K84" s="74" t="n">
        <v>1.37426245849701</v>
      </c>
    </row>
    <row r="85">
      <c r="A85" s="74" t="s">
        <v>56</v>
      </c>
      <c r="B85" s="74" t="s">
        <v>57</v>
      </c>
      <c r="C85" s="74" t="s">
        <v>16</v>
      </c>
      <c r="D85" s="74" t="n">
        <v>602.5405595</v>
      </c>
      <c r="E85" s="74" t="n">
        <v>26.7859114338244</v>
      </c>
      <c r="F85" s="74" t="n">
        <v>26.5387343931223</v>
      </c>
      <c r="G85" s="74" t="n">
        <v>12.9331979652376</v>
      </c>
      <c r="H85" s="74" t="n">
        <v>1667.8787852</v>
      </c>
      <c r="I85" s="74" t="n">
        <v>18.195345130171</v>
      </c>
      <c r="J85" s="74" t="n">
        <v>73.4612656068777</v>
      </c>
      <c r="K85" s="74" t="n">
        <v>4.67226779742514</v>
      </c>
    </row>
    <row r="86">
      <c r="A86" s="74" t="s">
        <v>56</v>
      </c>
      <c r="B86" s="74" t="s">
        <v>57</v>
      </c>
      <c r="C86" s="74" t="s">
        <v>17</v>
      </c>
      <c r="D86" s="74" t="n">
        <v>5568.4594406</v>
      </c>
      <c r="E86" s="74" t="n">
        <v>6.1007141359761</v>
      </c>
      <c r="F86" s="74" t="n">
        <v>21.3517982281977</v>
      </c>
      <c r="G86" s="74" t="n">
        <v>5.11923433695675</v>
      </c>
      <c r="H86" s="74" t="n">
        <v>20511.1212162</v>
      </c>
      <c r="I86" s="74" t="n">
        <v>2.60715226636401</v>
      </c>
      <c r="J86" s="74" t="n">
        <v>78.6482017718023</v>
      </c>
      <c r="K86" s="74" t="n">
        <v>1.38979475923314</v>
      </c>
    </row>
    <row r="87">
      <c r="A87" s="74" t="s">
        <v>37</v>
      </c>
      <c r="B87" s="74" t="s">
        <v>38</v>
      </c>
      <c r="C87" s="74" t="s">
        <v>16</v>
      </c>
      <c r="D87" s="74" t="n">
        <v>25609.9490162</v>
      </c>
      <c r="E87" s="74" t="n">
        <v>21.1964587053272</v>
      </c>
      <c r="F87" s="74" t="n">
        <v>33.6250535754061</v>
      </c>
      <c r="G87" s="74" t="n">
        <v>10.0776424384153</v>
      </c>
      <c r="H87" s="74" t="n">
        <v>50553.3467798</v>
      </c>
      <c r="I87" s="74" t="n">
        <v>15.2550459668748</v>
      </c>
      <c r="J87" s="74" t="n">
        <v>66.3749464245939</v>
      </c>
      <c r="K87" s="74" t="n">
        <v>5.10525861275785</v>
      </c>
    </row>
    <row r="88">
      <c r="A88" s="74" t="s">
        <v>37</v>
      </c>
      <c r="B88" s="74" t="s">
        <v>38</v>
      </c>
      <c r="C88" s="74" t="s">
        <v>17</v>
      </c>
      <c r="D88" s="74" t="n">
        <v>159373.0509844</v>
      </c>
      <c r="E88" s="74" t="n">
        <v>5.80022201049459</v>
      </c>
      <c r="F88" s="74" t="n">
        <v>22.3895250500005</v>
      </c>
      <c r="G88" s="74" t="n">
        <v>4.03624437591756</v>
      </c>
      <c r="H88" s="74" t="n">
        <v>552446.6532232</v>
      </c>
      <c r="I88" s="74" t="n">
        <v>3.32475613927096</v>
      </c>
      <c r="J88" s="74" t="n">
        <v>77.6104749499995</v>
      </c>
      <c r="K88" s="74" t="n">
        <v>1.16439945278972</v>
      </c>
    </row>
    <row r="89">
      <c r="A89" s="74" t="s">
        <v>39</v>
      </c>
      <c r="B89" s="74" t="s">
        <v>40</v>
      </c>
      <c r="C89" s="74" t="s">
        <v>16</v>
      </c>
      <c r="D89" s="74" t="n">
        <v>197.2877217</v>
      </c>
      <c r="E89" s="74" t="n">
        <v>39.6982735757246</v>
      </c>
      <c r="F89" s="74" t="n">
        <v>28.8036772849712</v>
      </c>
      <c r="G89" s="74" t="n">
        <v>20.0849768782181</v>
      </c>
      <c r="H89" s="74" t="n">
        <v>487.6516343</v>
      </c>
      <c r="I89" s="74" t="n">
        <v>31.3229061799897</v>
      </c>
      <c r="J89" s="74" t="n">
        <v>71.1963227150288</v>
      </c>
      <c r="K89" s="74" t="n">
        <v>8.12571731537173</v>
      </c>
    </row>
    <row r="90">
      <c r="A90" s="74" t="s">
        <v>39</v>
      </c>
      <c r="B90" s="74" t="s">
        <v>40</v>
      </c>
      <c r="C90" s="74" t="s">
        <v>17</v>
      </c>
      <c r="D90" s="74" t="n">
        <v>4185.7122799</v>
      </c>
      <c r="E90" s="74" t="n">
        <v>5.68802653722123</v>
      </c>
      <c r="F90" s="74" t="n">
        <v>19.2676330054311</v>
      </c>
      <c r="G90" s="74" t="n">
        <v>4.66482522118857</v>
      </c>
      <c r="H90" s="74" t="n">
        <v>17538.34837</v>
      </c>
      <c r="I90" s="74" t="n">
        <v>2.21197046724136</v>
      </c>
      <c r="J90" s="74" t="n">
        <v>80.7323669945689</v>
      </c>
      <c r="K90" s="74" t="n">
        <v>1.11330986247916</v>
      </c>
    </row>
    <row r="91">
      <c r="A91" s="74" t="s">
        <v>58</v>
      </c>
      <c r="B91" s="74" t="s">
        <v>59</v>
      </c>
      <c r="C91" s="74" t="s">
        <v>16</v>
      </c>
      <c r="D91" s="74" t="n">
        <v>122.2161838</v>
      </c>
      <c r="E91" s="74" t="n">
        <v>27.1239463901399</v>
      </c>
      <c r="F91" s="74" t="n">
        <v>23.1131262763917</v>
      </c>
      <c r="G91" s="74" t="n">
        <v>18.5950933108989</v>
      </c>
      <c r="H91" s="74" t="n">
        <v>406.557736</v>
      </c>
      <c r="I91" s="74" t="n">
        <v>16.6790119032519</v>
      </c>
      <c r="J91" s="74" t="n">
        <v>76.8868737236083</v>
      </c>
      <c r="K91" s="74" t="n">
        <v>5.58991046197425</v>
      </c>
    </row>
    <row r="92">
      <c r="A92" s="74" t="s">
        <v>58</v>
      </c>
      <c r="B92" s="74" t="s">
        <v>59</v>
      </c>
      <c r="C92" s="74" t="s">
        <v>17</v>
      </c>
      <c r="D92" s="74" t="n">
        <v>1762.7838145</v>
      </c>
      <c r="E92" s="74" t="n">
        <v>6.54596985623742</v>
      </c>
      <c r="F92" s="74" t="n">
        <v>20.069890028408</v>
      </c>
      <c r="G92" s="74" t="n">
        <v>5.09213238779237</v>
      </c>
      <c r="H92" s="74" t="n">
        <v>7020.442262</v>
      </c>
      <c r="I92" s="74" t="n">
        <v>3.29967464637935</v>
      </c>
      <c r="J92" s="74" t="n">
        <v>79.9301099715921</v>
      </c>
      <c r="K92" s="74" t="n">
        <v>1.2785987291824</v>
      </c>
    </row>
    <row r="93">
      <c r="A93" s="74" t="s">
        <v>60</v>
      </c>
      <c r="B93" s="74" t="s">
        <v>61</v>
      </c>
      <c r="C93" s="74" t="s">
        <v>16</v>
      </c>
      <c r="D93" s="74" t="n">
        <v>64.9337565</v>
      </c>
      <c r="E93" s="74" t="n">
        <v>41.4530483991273</v>
      </c>
      <c r="F93" s="74" t="n">
        <v>17.1177109061097</v>
      </c>
      <c r="G93" s="74" t="n">
        <v>24.8865336523082</v>
      </c>
      <c r="H93" s="74" t="n">
        <v>314.402925</v>
      </c>
      <c r="I93" s="74" t="n">
        <v>18.427226735722</v>
      </c>
      <c r="J93" s="74" t="n">
        <v>82.8822890938903</v>
      </c>
      <c r="K93" s="74" t="n">
        <v>5.13982532544199</v>
      </c>
    </row>
    <row r="94">
      <c r="A94" s="74" t="s">
        <v>60</v>
      </c>
      <c r="B94" s="74" t="s">
        <v>61</v>
      </c>
      <c r="C94" s="74" t="s">
        <v>17</v>
      </c>
      <c r="D94" s="74" t="n">
        <v>1557.0662434</v>
      </c>
      <c r="E94" s="74" t="n">
        <v>6.34245954950805</v>
      </c>
      <c r="F94" s="74" t="n">
        <v>19.0801431606646</v>
      </c>
      <c r="G94" s="74" t="n">
        <v>4.74184255597717</v>
      </c>
      <c r="H94" s="74" t="n">
        <v>6603.5970718</v>
      </c>
      <c r="I94" s="74" t="n">
        <v>3.25705124817268</v>
      </c>
      <c r="J94" s="74" t="n">
        <v>80.9198568393354</v>
      </c>
      <c r="K94" s="74" t="n">
        <v>1.11808199306398</v>
      </c>
    </row>
    <row r="95">
      <c r="A95" s="74" t="s">
        <v>62</v>
      </c>
      <c r="B95" s="74" t="s">
        <v>63</v>
      </c>
      <c r="C95" s="74" t="s">
        <v>16</v>
      </c>
      <c r="D95" s="74" t="n">
        <v>134.9336389</v>
      </c>
      <c r="E95" s="74" t="n">
        <v>34.2367861707317</v>
      </c>
      <c r="F95" s="74" t="n">
        <v>21.2635801385524</v>
      </c>
      <c r="G95" s="74" t="n">
        <v>21.7463667611054</v>
      </c>
      <c r="H95" s="74" t="n">
        <v>499.6426555</v>
      </c>
      <c r="I95" s="74" t="n">
        <v>17.9436087619145</v>
      </c>
      <c r="J95" s="74" t="n">
        <v>78.7364198614476</v>
      </c>
      <c r="K95" s="74" t="n">
        <v>5.87283004689329</v>
      </c>
    </row>
    <row r="96">
      <c r="A96" s="74" t="s">
        <v>62</v>
      </c>
      <c r="B96" s="74" t="s">
        <v>63</v>
      </c>
      <c r="C96" s="74" t="s">
        <v>17</v>
      </c>
      <c r="D96" s="74" t="n">
        <v>2308.0663611</v>
      </c>
      <c r="E96" s="74" t="n">
        <v>8.45011650344256</v>
      </c>
      <c r="F96" s="74" t="n">
        <v>21.2208205832749</v>
      </c>
      <c r="G96" s="74" t="n">
        <v>5.62196110475326</v>
      </c>
      <c r="H96" s="74" t="n">
        <v>8568.3573476</v>
      </c>
      <c r="I96" s="74" t="n">
        <v>3.25782550097027</v>
      </c>
      <c r="J96" s="74" t="n">
        <v>78.7791794167251</v>
      </c>
      <c r="K96" s="74" t="n">
        <v>1.51439287402365</v>
      </c>
    </row>
    <row r="97">
      <c r="A97" s="74" t="s">
        <v>64</v>
      </c>
      <c r="B97" s="74" t="s">
        <v>65</v>
      </c>
      <c r="C97" s="74" t="s">
        <v>16</v>
      </c>
      <c r="D97" s="74" t="n">
        <v>94.7079377</v>
      </c>
      <c r="E97" s="74" t="n">
        <v>45.294108089336</v>
      </c>
      <c r="F97" s="74" t="n">
        <v>22.0269440320907</v>
      </c>
      <c r="G97" s="74" t="n">
        <v>25.3226606327761</v>
      </c>
      <c r="H97" s="74" t="n">
        <v>335.2560989</v>
      </c>
      <c r="I97" s="74" t="n">
        <v>26.2857465441652</v>
      </c>
      <c r="J97" s="74" t="n">
        <v>77.9730559679093</v>
      </c>
      <c r="K97" s="74" t="n">
        <v>7.15350734401569</v>
      </c>
    </row>
    <row r="98">
      <c r="A98" s="74" t="s">
        <v>64</v>
      </c>
      <c r="B98" s="74" t="s">
        <v>65</v>
      </c>
      <c r="C98" s="74" t="s">
        <v>17</v>
      </c>
      <c r="D98" s="74" t="n">
        <v>4788.2920624</v>
      </c>
      <c r="E98" s="74" t="n">
        <v>9.33668399088797</v>
      </c>
      <c r="F98" s="74" t="n">
        <v>23.5829569605062</v>
      </c>
      <c r="G98" s="74" t="n">
        <v>5.6019590770483</v>
      </c>
      <c r="H98" s="74" t="n">
        <v>15515.7439006</v>
      </c>
      <c r="I98" s="74" t="n">
        <v>3.7732669527308</v>
      </c>
      <c r="J98" s="74" t="n">
        <v>76.4170430394938</v>
      </c>
      <c r="K98" s="74" t="n">
        <v>1.72881276942723</v>
      </c>
    </row>
    <row r="99">
      <c r="A99" s="74" t="s">
        <v>66</v>
      </c>
      <c r="B99" s="74" t="s">
        <v>67</v>
      </c>
      <c r="C99" s="74" t="s">
        <v>16</v>
      </c>
      <c r="D99" s="74" t="n">
        <v>32.8640656</v>
      </c>
      <c r="E99" s="74" t="n">
        <v>29.5181163338016</v>
      </c>
      <c r="F99" s="74" t="n">
        <v>22.1659847813902</v>
      </c>
      <c r="G99" s="74" t="n">
        <v>21.2145347565026</v>
      </c>
      <c r="H99" s="74" t="n">
        <v>115.3994378</v>
      </c>
      <c r="I99" s="74" t="n">
        <v>17.7493884143831</v>
      </c>
      <c r="J99" s="74" t="n">
        <v>77.8340152186098</v>
      </c>
      <c r="K99" s="74" t="n">
        <v>6.04158802852661</v>
      </c>
    </row>
    <row r="100">
      <c r="A100" s="74" t="s">
        <v>66</v>
      </c>
      <c r="B100" s="74" t="s">
        <v>67</v>
      </c>
      <c r="C100" s="74" t="s">
        <v>17</v>
      </c>
      <c r="D100" s="74" t="n">
        <v>281.1359351</v>
      </c>
      <c r="E100" s="74" t="n">
        <v>13.1324759485023</v>
      </c>
      <c r="F100" s="74" t="n">
        <v>19.0119019914886</v>
      </c>
      <c r="G100" s="74" t="n">
        <v>9.03631579831091</v>
      </c>
      <c r="H100" s="74" t="n">
        <v>1197.6005702</v>
      </c>
      <c r="I100" s="74" t="n">
        <v>4.26010528464391</v>
      </c>
      <c r="J100" s="74" t="n">
        <v>80.9880980085114</v>
      </c>
      <c r="K100" s="74" t="n">
        <v>2.12126910677137</v>
      </c>
    </row>
    <row r="101">
      <c r="A101" s="74" t="s">
        <v>68</v>
      </c>
      <c r="B101" s="74" t="s">
        <v>69</v>
      </c>
      <c r="C101" s="74" t="s">
        <v>16</v>
      </c>
      <c r="D101" s="74" t="n">
        <v>935.2820243</v>
      </c>
      <c r="E101" s="74" t="n">
        <v>31.4389618379069</v>
      </c>
      <c r="F101" s="74" t="n">
        <v>23.2065450213784</v>
      </c>
      <c r="G101" s="74" t="n">
        <v>21.4448188571926</v>
      </c>
      <c r="H101" s="74" t="n">
        <v>3094.9690253</v>
      </c>
      <c r="I101" s="74" t="n">
        <v>18.7279803115012</v>
      </c>
      <c r="J101" s="74" t="n">
        <v>76.7934549786216</v>
      </c>
      <c r="K101" s="74" t="n">
        <v>6.4805022045601</v>
      </c>
    </row>
    <row r="102">
      <c r="A102" s="74" t="s">
        <v>68</v>
      </c>
      <c r="B102" s="74" t="s">
        <v>69</v>
      </c>
      <c r="C102" s="74" t="s">
        <v>17</v>
      </c>
      <c r="D102" s="74" t="n">
        <v>26589.7179758</v>
      </c>
      <c r="E102" s="74" t="n">
        <v>6.7106200677458</v>
      </c>
      <c r="F102" s="74" t="n">
        <v>21.2048097692546</v>
      </c>
      <c r="G102" s="74" t="n">
        <v>4.90001722308814</v>
      </c>
      <c r="H102" s="74" t="n">
        <v>98805.0309757</v>
      </c>
      <c r="I102" s="74" t="n">
        <v>3.0345081559545</v>
      </c>
      <c r="J102" s="74" t="n">
        <v>78.7951902307454</v>
      </c>
      <c r="K102" s="74" t="n">
        <v>1.31865831883115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501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495</v>
      </c>
      <c r="I112" s="5" t="s">
        <v>496</v>
      </c>
      <c r="J112" s="5" t="s">
        <v>497</v>
      </c>
      <c r="K112" s="5" t="s">
        <v>498</v>
      </c>
    </row>
    <row r="113">
      <c r="A113" s="75" t="s">
        <v>72</v>
      </c>
      <c r="B113" s="75" t="s">
        <v>73</v>
      </c>
      <c r="C113" s="75" t="s">
        <v>16</v>
      </c>
      <c r="D113" s="75" t="n">
        <v>6232.8254339</v>
      </c>
      <c r="E113" s="75" t="n">
        <v>15.7035517405874</v>
      </c>
      <c r="F113" s="75" t="n">
        <v>19.8496292850523</v>
      </c>
      <c r="G113" s="75" t="n">
        <v>10.8598629230765</v>
      </c>
      <c r="H113" s="75" t="n">
        <v>25167.3853428</v>
      </c>
      <c r="I113" s="75" t="n">
        <v>6.45123548180866</v>
      </c>
      <c r="J113" s="75" t="n">
        <v>80.1503707149477</v>
      </c>
      <c r="K113" s="75" t="n">
        <v>2.68949789235786</v>
      </c>
    </row>
    <row r="114">
      <c r="A114" s="75" t="s">
        <v>72</v>
      </c>
      <c r="B114" s="75" t="s">
        <v>73</v>
      </c>
      <c r="C114" s="75" t="s">
        <v>17</v>
      </c>
      <c r="D114" s="75" t="n">
        <v>82529.1745662</v>
      </c>
      <c r="E114" s="75" t="n">
        <v>3.26183120594981</v>
      </c>
      <c r="F114" s="75" t="n">
        <v>15.2157019581054</v>
      </c>
      <c r="G114" s="75" t="n">
        <v>2.49120057473198</v>
      </c>
      <c r="H114" s="75" t="n">
        <v>459865.6146682</v>
      </c>
      <c r="I114" s="75" t="n">
        <v>1.17765317631751</v>
      </c>
      <c r="J114" s="75" t="n">
        <v>84.7842980418946</v>
      </c>
      <c r="K114" s="75" t="n">
        <v>0.44708001762605</v>
      </c>
    </row>
    <row r="115">
      <c r="A115" s="75" t="s">
        <v>74</v>
      </c>
      <c r="B115" s="75" t="s">
        <v>75</v>
      </c>
      <c r="C115" s="75" t="s">
        <v>16</v>
      </c>
      <c r="D115" s="75" t="n">
        <v>1803.7794963</v>
      </c>
      <c r="E115" s="75" t="n">
        <v>14.4983879282494</v>
      </c>
      <c r="F115" s="75" t="n">
        <v>16.6216004664779</v>
      </c>
      <c r="G115" s="75" t="n">
        <v>10.4692321048149</v>
      </c>
      <c r="H115" s="75" t="n">
        <v>9048.2410413</v>
      </c>
      <c r="I115" s="75" t="n">
        <v>8.10254692080884</v>
      </c>
      <c r="J115" s="75" t="n">
        <v>83.3783995335221</v>
      </c>
      <c r="K115" s="75" t="n">
        <v>2.08705605061529</v>
      </c>
    </row>
    <row r="116">
      <c r="A116" s="75" t="s">
        <v>74</v>
      </c>
      <c r="B116" s="75" t="s">
        <v>75</v>
      </c>
      <c r="C116" s="75" t="s">
        <v>17</v>
      </c>
      <c r="D116" s="75" t="n">
        <v>21721.7531645</v>
      </c>
      <c r="E116" s="75" t="n">
        <v>6.72722132816078</v>
      </c>
      <c r="F116" s="75" t="n">
        <v>13.2835277345899</v>
      </c>
      <c r="G116" s="75" t="n">
        <v>5.09953368014971</v>
      </c>
      <c r="H116" s="75" t="n">
        <v>141802.2262972</v>
      </c>
      <c r="I116" s="75" t="n">
        <v>2.34545088678837</v>
      </c>
      <c r="J116" s="75" t="n">
        <v>86.7164722654101</v>
      </c>
      <c r="K116" s="75" t="n">
        <v>0.781164123771261</v>
      </c>
    </row>
    <row r="117">
      <c r="A117" s="75" t="s">
        <v>76</v>
      </c>
      <c r="B117" s="75" t="s">
        <v>77</v>
      </c>
      <c r="C117" s="75" t="s">
        <v>16</v>
      </c>
      <c r="D117" s="75" t="n">
        <v>6592.884569</v>
      </c>
      <c r="E117" s="75" t="n">
        <v>9.18478963505735</v>
      </c>
      <c r="F117" s="75" t="n">
        <v>28.0864734247727</v>
      </c>
      <c r="G117" s="75" t="n">
        <v>4.54997046511361</v>
      </c>
      <c r="H117" s="75" t="n">
        <v>16880.6376112</v>
      </c>
      <c r="I117" s="75" t="n">
        <v>5.82793588773948</v>
      </c>
      <c r="J117" s="75" t="n">
        <v>71.9135265752273</v>
      </c>
      <c r="K117" s="75" t="n">
        <v>1.77703181359397</v>
      </c>
    </row>
    <row r="118">
      <c r="A118" s="75" t="s">
        <v>76</v>
      </c>
      <c r="B118" s="75" t="s">
        <v>77</v>
      </c>
      <c r="C118" s="75" t="s">
        <v>17</v>
      </c>
      <c r="D118" s="75" t="n">
        <v>13414.1154317</v>
      </c>
      <c r="E118" s="75" t="n">
        <v>4.67284094831993</v>
      </c>
      <c r="F118" s="75" t="n">
        <v>15.9205746282384</v>
      </c>
      <c r="G118" s="75" t="n">
        <v>3.55442432486345</v>
      </c>
      <c r="H118" s="75" t="n">
        <v>70842.3623961</v>
      </c>
      <c r="I118" s="75" t="n">
        <v>2.17533509488897</v>
      </c>
      <c r="J118" s="75" t="n">
        <v>84.0794253717616</v>
      </c>
      <c r="K118" s="75" t="n">
        <v>0.673035971335499</v>
      </c>
    </row>
    <row r="119">
      <c r="A119" s="75" t="s">
        <v>78</v>
      </c>
      <c r="B119" s="75" t="s">
        <v>79</v>
      </c>
      <c r="C119" s="75" t="s">
        <v>16</v>
      </c>
      <c r="D119" s="75" t="n">
        <v>17902.106138</v>
      </c>
      <c r="E119" s="75" t="n">
        <v>8.11647615465063</v>
      </c>
      <c r="F119" s="75" t="n">
        <v>27.4784631210071</v>
      </c>
      <c r="G119" s="75" t="n">
        <v>4.22669255606045</v>
      </c>
      <c r="H119" s="75" t="n">
        <v>47247.4841399</v>
      </c>
      <c r="I119" s="75" t="n">
        <v>4.8816816096153</v>
      </c>
      <c r="J119" s="75" t="n">
        <v>72.5215368789929</v>
      </c>
      <c r="K119" s="75" t="n">
        <v>1.60149688663293</v>
      </c>
    </row>
    <row r="120">
      <c r="A120" s="75" t="s">
        <v>78</v>
      </c>
      <c r="B120" s="75" t="s">
        <v>79</v>
      </c>
      <c r="C120" s="75" t="s">
        <v>17</v>
      </c>
      <c r="D120" s="75" t="n">
        <v>67103.8938621</v>
      </c>
      <c r="E120" s="75" t="n">
        <v>3.17200680710317</v>
      </c>
      <c r="F120" s="75" t="n">
        <v>19.9249996215272</v>
      </c>
      <c r="G120" s="75" t="n">
        <v>2.22489089016828</v>
      </c>
      <c r="H120" s="75" t="n">
        <v>269678.515858</v>
      </c>
      <c r="I120" s="75" t="n">
        <v>1.52125049002165</v>
      </c>
      <c r="J120" s="75" t="n">
        <v>80.0750003784728</v>
      </c>
      <c r="K120" s="75" t="n">
        <v>0.553617857446306</v>
      </c>
    </row>
    <row r="121">
      <c r="A121" s="75" t="s">
        <v>80</v>
      </c>
      <c r="B121" s="75" t="s">
        <v>81</v>
      </c>
      <c r="C121" s="75" t="s">
        <v>16</v>
      </c>
      <c r="D121" s="75" t="n">
        <v>21119.9751561</v>
      </c>
      <c r="E121" s="75" t="n">
        <v>6.82006717711345</v>
      </c>
      <c r="F121" s="75" t="n">
        <v>29.8822249387113</v>
      </c>
      <c r="G121" s="75" t="n">
        <v>3.7076751099914</v>
      </c>
      <c r="H121" s="75" t="n">
        <v>49557.4098091</v>
      </c>
      <c r="I121" s="75" t="n">
        <v>4.89718785263316</v>
      </c>
      <c r="J121" s="75" t="n">
        <v>70.1177750612887</v>
      </c>
      <c r="K121" s="75" t="n">
        <v>1.58010692067142</v>
      </c>
    </row>
    <row r="122">
      <c r="A122" s="75" t="s">
        <v>80</v>
      </c>
      <c r="B122" s="75" t="s">
        <v>81</v>
      </c>
      <c r="C122" s="75" t="s">
        <v>17</v>
      </c>
      <c r="D122" s="75" t="n">
        <v>72903.0248458</v>
      </c>
      <c r="E122" s="75" t="n">
        <v>3.2035092776942</v>
      </c>
      <c r="F122" s="75" t="n">
        <v>22.4259992600366</v>
      </c>
      <c r="G122" s="75" t="n">
        <v>2.22455499901067</v>
      </c>
      <c r="H122" s="75" t="n">
        <v>252179.590205</v>
      </c>
      <c r="I122" s="75" t="n">
        <v>1.67178686650907</v>
      </c>
      <c r="J122" s="75" t="n">
        <v>77.5740007399634</v>
      </c>
      <c r="K122" s="75" t="n">
        <v>0.643100372365139</v>
      </c>
    </row>
    <row r="123">
      <c r="A123" s="75" t="s">
        <v>82</v>
      </c>
      <c r="B123" s="75" t="s">
        <v>83</v>
      </c>
      <c r="C123" s="75" t="s">
        <v>16</v>
      </c>
      <c r="D123" s="75" t="n">
        <v>8584.5224643</v>
      </c>
      <c r="E123" s="75" t="n">
        <v>16.0763137882864</v>
      </c>
      <c r="F123" s="75" t="n">
        <v>27.4240862639231</v>
      </c>
      <c r="G123" s="75" t="n">
        <v>8.22825653907999</v>
      </c>
      <c r="H123" s="75" t="n">
        <v>22718.3343809</v>
      </c>
      <c r="I123" s="75" t="n">
        <v>8.89591431238478</v>
      </c>
      <c r="J123" s="75" t="n">
        <v>72.5759137360769</v>
      </c>
      <c r="K123" s="75" t="n">
        <v>3.10919154183861</v>
      </c>
    </row>
    <row r="124">
      <c r="A124" s="75" t="s">
        <v>82</v>
      </c>
      <c r="B124" s="75" t="s">
        <v>83</v>
      </c>
      <c r="C124" s="75" t="s">
        <v>17</v>
      </c>
      <c r="D124" s="75" t="n">
        <v>27250.4775366</v>
      </c>
      <c r="E124" s="75" t="n">
        <v>7.89429613823527</v>
      </c>
      <c r="F124" s="75" t="n">
        <v>18.2548342030986</v>
      </c>
      <c r="G124" s="75" t="n">
        <v>5.56193088468023</v>
      </c>
      <c r="H124" s="75" t="n">
        <v>122027.6656304</v>
      </c>
      <c r="I124" s="75" t="n">
        <v>2.83129959882257</v>
      </c>
      <c r="J124" s="75" t="n">
        <v>81.7451657969014</v>
      </c>
      <c r="K124" s="75" t="n">
        <v>1.24205664223853</v>
      </c>
    </row>
    <row r="125">
      <c r="A125" s="75" t="s">
        <v>84</v>
      </c>
      <c r="B125" s="75" t="s">
        <v>85</v>
      </c>
      <c r="C125" s="75" t="s">
        <v>16</v>
      </c>
      <c r="D125" s="75" t="n">
        <v>38476.7704774</v>
      </c>
      <c r="E125" s="75" t="n">
        <v>6.97933658311865</v>
      </c>
      <c r="F125" s="75" t="n">
        <v>27.6501619170082</v>
      </c>
      <c r="G125" s="75" t="n">
        <v>3.77927486123036</v>
      </c>
      <c r="H125" s="75" t="n">
        <v>100678.9082231</v>
      </c>
      <c r="I125" s="75" t="n">
        <v>4.93694690843272</v>
      </c>
      <c r="J125" s="75" t="n">
        <v>72.3498380829918</v>
      </c>
      <c r="K125" s="75" t="n">
        <v>1.44433719011272</v>
      </c>
    </row>
    <row r="126">
      <c r="A126" s="75" t="s">
        <v>84</v>
      </c>
      <c r="B126" s="75" t="s">
        <v>85</v>
      </c>
      <c r="C126" s="75" t="s">
        <v>17</v>
      </c>
      <c r="D126" s="75" t="n">
        <v>120063.2295206</v>
      </c>
      <c r="E126" s="75" t="n">
        <v>3.30276256890496</v>
      </c>
      <c r="F126" s="75" t="n">
        <v>20.5258983597847</v>
      </c>
      <c r="G126" s="75" t="n">
        <v>2.42932656953159</v>
      </c>
      <c r="H126" s="75" t="n">
        <v>464872.0917798</v>
      </c>
      <c r="I126" s="75" t="n">
        <v>1.67855902288192</v>
      </c>
      <c r="J126" s="75" t="n">
        <v>79.4741016402153</v>
      </c>
      <c r="K126" s="75" t="n">
        <v>0.627425906299238</v>
      </c>
    </row>
    <row r="127">
      <c r="A127" s="75" t="s">
        <v>86</v>
      </c>
      <c r="B127" s="75" t="s">
        <v>87</v>
      </c>
      <c r="C127" s="75" t="s">
        <v>16</v>
      </c>
      <c r="D127" s="75" t="n">
        <v>34462.1499238</v>
      </c>
      <c r="E127" s="75" t="n">
        <v>5.61463062458767</v>
      </c>
      <c r="F127" s="75" t="n">
        <v>25.4956633562946</v>
      </c>
      <c r="G127" s="75" t="n">
        <v>3.23690613251296</v>
      </c>
      <c r="H127" s="75" t="n">
        <v>100706.5234392</v>
      </c>
      <c r="I127" s="75" t="n">
        <v>3.83842398280666</v>
      </c>
      <c r="J127" s="75" t="n">
        <v>74.5043366437053</v>
      </c>
      <c r="K127" s="75" t="n">
        <v>1.10768141544749</v>
      </c>
    </row>
    <row r="128">
      <c r="A128" s="75" t="s">
        <v>86</v>
      </c>
      <c r="B128" s="75" t="s">
        <v>87</v>
      </c>
      <c r="C128" s="75" t="s">
        <v>17</v>
      </c>
      <c r="D128" s="75" t="n">
        <v>156959.8500774</v>
      </c>
      <c r="E128" s="75" t="n">
        <v>2.11664269426951</v>
      </c>
      <c r="F128" s="75" t="n">
        <v>17.4524652162141</v>
      </c>
      <c r="G128" s="75" t="n">
        <v>1.61753482430202</v>
      </c>
      <c r="H128" s="75" t="n">
        <v>742396.4765668</v>
      </c>
      <c r="I128" s="75" t="n">
        <v>1.12674108170948</v>
      </c>
      <c r="J128" s="75" t="n">
        <v>82.5475347837859</v>
      </c>
      <c r="K128" s="75" t="n">
        <v>0.341984413357563</v>
      </c>
    </row>
    <row r="129">
      <c r="A129" s="75" t="s">
        <v>88</v>
      </c>
      <c r="B129" s="75" t="s">
        <v>89</v>
      </c>
      <c r="C129" s="75" t="s">
        <v>16</v>
      </c>
      <c r="D129" s="75" t="n">
        <v>3986.9726738</v>
      </c>
      <c r="E129" s="75" t="n">
        <v>14.3983389836013</v>
      </c>
      <c r="F129" s="75" t="n">
        <v>19.1599294517893</v>
      </c>
      <c r="G129" s="75" t="n">
        <v>9.41104047007573</v>
      </c>
      <c r="H129" s="75" t="n">
        <v>16821.9383602</v>
      </c>
      <c r="I129" s="75" t="n">
        <v>7.11400195924928</v>
      </c>
      <c r="J129" s="75" t="n">
        <v>80.8400705482107</v>
      </c>
      <c r="K129" s="75" t="n">
        <v>2.23051353433753</v>
      </c>
    </row>
    <row r="130">
      <c r="A130" s="75" t="s">
        <v>88</v>
      </c>
      <c r="B130" s="75" t="s">
        <v>89</v>
      </c>
      <c r="C130" s="75" t="s">
        <v>17</v>
      </c>
      <c r="D130" s="75" t="n">
        <v>60780.027326</v>
      </c>
      <c r="E130" s="75" t="n">
        <v>3.10864529446388</v>
      </c>
      <c r="F130" s="75" t="n">
        <v>16.2244008989928</v>
      </c>
      <c r="G130" s="75" t="n">
        <v>2.35673668298282</v>
      </c>
      <c r="H130" s="75" t="n">
        <v>313841.0616399</v>
      </c>
      <c r="I130" s="75" t="n">
        <v>1.24958201559873</v>
      </c>
      <c r="J130" s="75" t="n">
        <v>83.7755991010072</v>
      </c>
      <c r="K130" s="75" t="n">
        <v>0.456417395618672</v>
      </c>
    </row>
    <row r="131">
      <c r="A131" s="75" t="s">
        <v>90</v>
      </c>
      <c r="B131" s="75" t="s">
        <v>91</v>
      </c>
      <c r="C131" s="75" t="s">
        <v>16</v>
      </c>
      <c r="D131" s="75" t="n">
        <v>14794.9747472</v>
      </c>
      <c r="E131" s="75" t="n">
        <v>9.41174628801279</v>
      </c>
      <c r="F131" s="75" t="n">
        <v>20.0859771087479</v>
      </c>
      <c r="G131" s="75" t="n">
        <v>6.25578338689025</v>
      </c>
      <c r="H131" s="75" t="n">
        <v>58863.2529163</v>
      </c>
      <c r="I131" s="75" t="n">
        <v>5.48883967155352</v>
      </c>
      <c r="J131" s="75" t="n">
        <v>79.9140228912521</v>
      </c>
      <c r="K131" s="75" t="n">
        <v>1.57235885968791</v>
      </c>
    </row>
    <row r="132">
      <c r="A132" s="75" t="s">
        <v>90</v>
      </c>
      <c r="B132" s="75" t="s">
        <v>91</v>
      </c>
      <c r="C132" s="75" t="s">
        <v>17</v>
      </c>
      <c r="D132" s="75" t="n">
        <v>113786.0252474</v>
      </c>
      <c r="E132" s="75" t="n">
        <v>3.07362155298272</v>
      </c>
      <c r="F132" s="75" t="n">
        <v>15.3597027326701</v>
      </c>
      <c r="G132" s="75" t="n">
        <v>2.36721336549763</v>
      </c>
      <c r="H132" s="75" t="n">
        <v>627022.7470824</v>
      </c>
      <c r="I132" s="75" t="n">
        <v>1.19867179754002</v>
      </c>
      <c r="J132" s="75" t="n">
        <v>84.6402972673299</v>
      </c>
      <c r="K132" s="75" t="n">
        <v>0.42957899219101</v>
      </c>
    </row>
    <row r="133">
      <c r="A133" s="75" t="s">
        <v>92</v>
      </c>
      <c r="B133" s="75" t="s">
        <v>93</v>
      </c>
      <c r="C133" s="75" t="s">
        <v>16</v>
      </c>
      <c r="D133" s="75" t="n">
        <v>26559.0837701</v>
      </c>
      <c r="E133" s="75" t="n">
        <v>10.5572247984788</v>
      </c>
      <c r="F133" s="75" t="n">
        <v>25.7704137047961</v>
      </c>
      <c r="G133" s="75" t="n">
        <v>5.89356886461398</v>
      </c>
      <c r="H133" s="75" t="n">
        <v>76501.2864449</v>
      </c>
      <c r="I133" s="75" t="n">
        <v>6.02386403485454</v>
      </c>
      <c r="J133" s="75" t="n">
        <v>74.2295862952039</v>
      </c>
      <c r="K133" s="75" t="n">
        <v>2.0460804837952</v>
      </c>
    </row>
    <row r="134">
      <c r="A134" s="75" t="s">
        <v>92</v>
      </c>
      <c r="B134" s="75" t="s">
        <v>93</v>
      </c>
      <c r="C134" s="75" t="s">
        <v>17</v>
      </c>
      <c r="D134" s="75" t="n">
        <v>194045.9162233</v>
      </c>
      <c r="E134" s="75" t="n">
        <v>2.83751875435343</v>
      </c>
      <c r="F134" s="75" t="n">
        <v>16.7715630605134</v>
      </c>
      <c r="G134" s="75" t="n">
        <v>2.09470839281512</v>
      </c>
      <c r="H134" s="75" t="n">
        <v>962947.7135485</v>
      </c>
      <c r="I134" s="75" t="n">
        <v>1.14066011766016</v>
      </c>
      <c r="J134" s="75" t="n">
        <v>83.2284369394866</v>
      </c>
      <c r="K134" s="75" t="n">
        <v>0.422109740316626</v>
      </c>
    </row>
    <row r="135">
      <c r="A135" s="75" t="s">
        <v>94</v>
      </c>
      <c r="B135" s="75" t="s">
        <v>95</v>
      </c>
      <c r="C135" s="75" t="s">
        <v>16</v>
      </c>
      <c r="D135" s="75" t="n">
        <v>1825.1036758</v>
      </c>
      <c r="E135" s="75" t="n">
        <v>22.7410310980468</v>
      </c>
      <c r="F135" s="75" t="n">
        <v>15.8530359963732</v>
      </c>
      <c r="G135" s="75" t="n">
        <v>17.2217851395107</v>
      </c>
      <c r="H135" s="75" t="n">
        <v>9687.5408184</v>
      </c>
      <c r="I135" s="75" t="n">
        <v>8.23109385777517</v>
      </c>
      <c r="J135" s="75" t="n">
        <v>84.1469640036268</v>
      </c>
      <c r="K135" s="75" t="n">
        <v>3.24453274067856</v>
      </c>
    </row>
    <row r="136">
      <c r="A136" s="75" t="s">
        <v>94</v>
      </c>
      <c r="B136" s="75" t="s">
        <v>95</v>
      </c>
      <c r="C136" s="75" t="s">
        <v>17</v>
      </c>
      <c r="D136" s="75" t="n">
        <v>19326.896326</v>
      </c>
      <c r="E136" s="75" t="n">
        <v>5.61182138578236</v>
      </c>
      <c r="F136" s="75" t="n">
        <v>14.1609363961757</v>
      </c>
      <c r="G136" s="75" t="n">
        <v>4.56486622362137</v>
      </c>
      <c r="H136" s="75" t="n">
        <v>117153.459106</v>
      </c>
      <c r="I136" s="75" t="n">
        <v>1.89173091604141</v>
      </c>
      <c r="J136" s="75" t="n">
        <v>85.8390636038243</v>
      </c>
      <c r="K136" s="75" t="n">
        <v>0.753069494654563</v>
      </c>
    </row>
    <row r="137">
      <c r="A137" s="75" t="s">
        <v>96</v>
      </c>
      <c r="B137" s="75" t="s">
        <v>97</v>
      </c>
      <c r="C137" s="75" t="s">
        <v>16</v>
      </c>
      <c r="D137" s="75" t="n">
        <v>1084.5475331</v>
      </c>
      <c r="E137" s="75" t="n">
        <v>21.9265199395938</v>
      </c>
      <c r="F137" s="75" t="n">
        <v>12.0487385776075</v>
      </c>
      <c r="G137" s="75" t="n">
        <v>17.180670732972</v>
      </c>
      <c r="H137" s="75" t="n">
        <v>7916.7892136</v>
      </c>
      <c r="I137" s="75" t="n">
        <v>7.22930479942579</v>
      </c>
      <c r="J137" s="75" t="n">
        <v>87.9512614223925</v>
      </c>
      <c r="K137" s="75" t="n">
        <v>2.35363776370839</v>
      </c>
    </row>
    <row r="138">
      <c r="A138" s="75" t="s">
        <v>96</v>
      </c>
      <c r="B138" s="75" t="s">
        <v>97</v>
      </c>
      <c r="C138" s="75" t="s">
        <v>17</v>
      </c>
      <c r="D138" s="75" t="n">
        <v>17965.4524648</v>
      </c>
      <c r="E138" s="75" t="n">
        <v>4.09993366938697</v>
      </c>
      <c r="F138" s="75" t="n">
        <v>11.2707673316339</v>
      </c>
      <c r="G138" s="75" t="n">
        <v>3.2743329742254</v>
      </c>
      <c r="H138" s="75" t="n">
        <v>141433.2107866</v>
      </c>
      <c r="I138" s="75" t="n">
        <v>1.35341856379444</v>
      </c>
      <c r="J138" s="75" t="n">
        <v>88.7292326683661</v>
      </c>
      <c r="K138" s="75" t="n">
        <v>0.41591980465699</v>
      </c>
    </row>
    <row r="139">
      <c r="A139" s="75" t="s">
        <v>98</v>
      </c>
      <c r="B139" s="75" t="s">
        <v>99</v>
      </c>
      <c r="C139" s="75" t="s">
        <v>16</v>
      </c>
      <c r="D139" s="75" t="n">
        <v>3184.8900517</v>
      </c>
      <c r="E139" s="75" t="n">
        <v>12.9556200309653</v>
      </c>
      <c r="F139" s="75" t="n">
        <v>24.6664056706303</v>
      </c>
      <c r="G139" s="75" t="n">
        <v>7.41016202904758</v>
      </c>
      <c r="H139" s="75" t="n">
        <v>9726.9629934</v>
      </c>
      <c r="I139" s="75" t="n">
        <v>8.31596530844808</v>
      </c>
      <c r="J139" s="75" t="n">
        <v>75.3335943293697</v>
      </c>
      <c r="K139" s="75" t="n">
        <v>2.42630216068595</v>
      </c>
    </row>
    <row r="140">
      <c r="A140" s="75" t="s">
        <v>98</v>
      </c>
      <c r="B140" s="75" t="s">
        <v>99</v>
      </c>
      <c r="C140" s="75" t="s">
        <v>17</v>
      </c>
      <c r="D140" s="75" t="n">
        <v>10821.1099473</v>
      </c>
      <c r="E140" s="75" t="n">
        <v>6.19155821847366</v>
      </c>
      <c r="F140" s="75" t="n">
        <v>15.3512376046101</v>
      </c>
      <c r="G140" s="75" t="n">
        <v>4.56817609275659</v>
      </c>
      <c r="H140" s="75" t="n">
        <v>59669.0370103</v>
      </c>
      <c r="I140" s="75" t="n">
        <v>2.61190159128836</v>
      </c>
      <c r="J140" s="75" t="n">
        <v>84.6487623953899</v>
      </c>
      <c r="K140" s="75" t="n">
        <v>0.828448693579776</v>
      </c>
    </row>
    <row r="141">
      <c r="A141" s="75" t="s">
        <v>100</v>
      </c>
      <c r="B141" s="75" t="s">
        <v>101</v>
      </c>
      <c r="C141" s="75" t="s">
        <v>16</v>
      </c>
      <c r="D141" s="75" t="n">
        <v>1629.5687351</v>
      </c>
      <c r="E141" s="75" t="n">
        <v>22.1728879699321</v>
      </c>
      <c r="F141" s="75" t="n">
        <v>28.4840050984893</v>
      </c>
      <c r="G141" s="75" t="n">
        <v>11.8402708490613</v>
      </c>
      <c r="H141" s="75" t="n">
        <v>4091.427064</v>
      </c>
      <c r="I141" s="75" t="n">
        <v>11.5217574329403</v>
      </c>
      <c r="J141" s="75" t="n">
        <v>71.5159949015108</v>
      </c>
      <c r="K141" s="75" t="n">
        <v>4.71584483578276</v>
      </c>
    </row>
    <row r="142">
      <c r="A142" s="75" t="s">
        <v>100</v>
      </c>
      <c r="B142" s="75" t="s">
        <v>101</v>
      </c>
      <c r="C142" s="75" t="s">
        <v>17</v>
      </c>
      <c r="D142" s="75" t="n">
        <v>12882.4312645</v>
      </c>
      <c r="E142" s="75" t="n">
        <v>6.05732728933022</v>
      </c>
      <c r="F142" s="75" t="n">
        <v>16.795648764901</v>
      </c>
      <c r="G142" s="75" t="n">
        <v>4.68400405833718</v>
      </c>
      <c r="H142" s="75" t="n">
        <v>63818.572935</v>
      </c>
      <c r="I142" s="75" t="n">
        <v>2.26126255884493</v>
      </c>
      <c r="J142" s="75" t="n">
        <v>83.204351235099</v>
      </c>
      <c r="K142" s="75" t="n">
        <v>0.94551409643124</v>
      </c>
    </row>
    <row r="143">
      <c r="A143" s="75" t="s">
        <v>102</v>
      </c>
      <c r="B143" s="75" t="s">
        <v>103</v>
      </c>
      <c r="C143" s="75" t="s">
        <v>16</v>
      </c>
      <c r="D143" s="75" t="n">
        <v>4996.1204084</v>
      </c>
      <c r="E143" s="75" t="n">
        <v>14.3584123097173</v>
      </c>
      <c r="F143" s="75" t="n">
        <v>17.6134337675862</v>
      </c>
      <c r="G143" s="75" t="n">
        <v>9.77572369859476</v>
      </c>
      <c r="H143" s="75" t="n">
        <v>23369.2765626</v>
      </c>
      <c r="I143" s="75" t="n">
        <v>8.12360593927188</v>
      </c>
      <c r="J143" s="75" t="n">
        <v>82.3865662324138</v>
      </c>
      <c r="K143" s="75" t="n">
        <v>2.08995312912651</v>
      </c>
    </row>
    <row r="144">
      <c r="A144" s="75" t="s">
        <v>102</v>
      </c>
      <c r="B144" s="75" t="s">
        <v>103</v>
      </c>
      <c r="C144" s="75" t="s">
        <v>17</v>
      </c>
      <c r="D144" s="75" t="n">
        <v>33911.8795888</v>
      </c>
      <c r="E144" s="75" t="n">
        <v>4.21511781619727</v>
      </c>
      <c r="F144" s="75" t="n">
        <v>15.030222384592</v>
      </c>
      <c r="G144" s="75" t="n">
        <v>3.36036987050321</v>
      </c>
      <c r="H144" s="75" t="n">
        <v>191712.7234348</v>
      </c>
      <c r="I144" s="75" t="n">
        <v>1.75232619691154</v>
      </c>
      <c r="J144" s="75" t="n">
        <v>84.969777615408</v>
      </c>
      <c r="K144" s="75" t="n">
        <v>0.594412600168878</v>
      </c>
    </row>
    <row r="145">
      <c r="A145" s="75" t="s">
        <v>104</v>
      </c>
      <c r="B145" s="75" t="s">
        <v>105</v>
      </c>
      <c r="C145" s="75" t="s">
        <v>16</v>
      </c>
      <c r="D145" s="75" t="n">
        <v>451.5000947</v>
      </c>
      <c r="E145" s="75" t="n">
        <v>19.9844574974819</v>
      </c>
      <c r="F145" s="75" t="n">
        <v>15.8214558975113</v>
      </c>
      <c r="G145" s="75" t="n">
        <v>14.1597671190709</v>
      </c>
      <c r="H145" s="75" t="n">
        <v>2402.22018</v>
      </c>
      <c r="I145" s="75" t="n">
        <v>10.8253421488043</v>
      </c>
      <c r="J145" s="75" t="n">
        <v>84.1785441024886</v>
      </c>
      <c r="K145" s="75" t="n">
        <v>2.66134480445105</v>
      </c>
    </row>
    <row r="146">
      <c r="A146" s="75" t="s">
        <v>104</v>
      </c>
      <c r="B146" s="75" t="s">
        <v>105</v>
      </c>
      <c r="C146" s="75" t="s">
        <v>17</v>
      </c>
      <c r="D146" s="75" t="n">
        <v>1654.4999056</v>
      </c>
      <c r="E146" s="75" t="n">
        <v>8.64020343985884</v>
      </c>
      <c r="F146" s="75" t="n">
        <v>10.9451527456383</v>
      </c>
      <c r="G146" s="75" t="n">
        <v>7.83939492476553</v>
      </c>
      <c r="H146" s="75" t="n">
        <v>13461.7798216</v>
      </c>
      <c r="I146" s="75" t="n">
        <v>3.58225543161848</v>
      </c>
      <c r="J146" s="75" t="n">
        <v>89.0548472543617</v>
      </c>
      <c r="K146" s="75" t="n">
        <v>0.963489102843171</v>
      </c>
    </row>
    <row r="147">
      <c r="A147" s="75" t="s">
        <v>106</v>
      </c>
      <c r="B147" s="75" t="s">
        <v>107</v>
      </c>
      <c r="C147" s="75" t="s">
        <v>16</v>
      </c>
      <c r="D147" s="75" t="n">
        <v>20418.8300576</v>
      </c>
      <c r="E147" s="75" t="n">
        <v>7.130754342668</v>
      </c>
      <c r="F147" s="75" t="n">
        <v>28.5567932501377</v>
      </c>
      <c r="G147" s="75" t="n">
        <v>3.91204149569482</v>
      </c>
      <c r="H147" s="75" t="n">
        <v>51083.7013322</v>
      </c>
      <c r="I147" s="75" t="n">
        <v>4.71867499658739</v>
      </c>
      <c r="J147" s="75" t="n">
        <v>71.4432067498623</v>
      </c>
      <c r="K147" s="75" t="n">
        <v>1.56369465006877</v>
      </c>
    </row>
    <row r="148">
      <c r="A148" s="75" t="s">
        <v>106</v>
      </c>
      <c r="B148" s="75" t="s">
        <v>107</v>
      </c>
      <c r="C148" s="75" t="s">
        <v>17</v>
      </c>
      <c r="D148" s="75" t="n">
        <v>57808.1699454</v>
      </c>
      <c r="E148" s="75" t="n">
        <v>3.34785243761833</v>
      </c>
      <c r="F148" s="75" t="n">
        <v>18.4438748135101</v>
      </c>
      <c r="G148" s="75" t="n">
        <v>2.5096472634029</v>
      </c>
      <c r="H148" s="75" t="n">
        <v>255619.2986853</v>
      </c>
      <c r="I148" s="75" t="n">
        <v>1.62608891027613</v>
      </c>
      <c r="J148" s="75" t="n">
        <v>81.5561251864899</v>
      </c>
      <c r="K148" s="75" t="n">
        <v>0.567555408578178</v>
      </c>
    </row>
    <row r="149">
      <c r="A149" s="75" t="s">
        <v>108</v>
      </c>
      <c r="B149" s="75" t="s">
        <v>109</v>
      </c>
      <c r="C149" s="75" t="s">
        <v>16</v>
      </c>
      <c r="D149" s="75" t="n">
        <v>43857.8233548</v>
      </c>
      <c r="E149" s="75" t="n">
        <v>6.37170576093174</v>
      </c>
      <c r="F149" s="75" t="n">
        <v>30.9426324218106</v>
      </c>
      <c r="G149" s="75" t="n">
        <v>3.13463756560363</v>
      </c>
      <c r="H149" s="75" t="n">
        <v>97881.3239709</v>
      </c>
      <c r="I149" s="75" t="n">
        <v>4.60789073438656</v>
      </c>
      <c r="J149" s="75" t="n">
        <v>69.0573675781894</v>
      </c>
      <c r="K149" s="75" t="n">
        <v>1.40454149020743</v>
      </c>
    </row>
    <row r="150">
      <c r="A150" s="75" t="s">
        <v>108</v>
      </c>
      <c r="B150" s="75" t="s">
        <v>109</v>
      </c>
      <c r="C150" s="75" t="s">
        <v>17</v>
      </c>
      <c r="D150" s="75" t="n">
        <v>111902.1766521</v>
      </c>
      <c r="E150" s="75" t="n">
        <v>2.94638193852017</v>
      </c>
      <c r="F150" s="75" t="n">
        <v>21.9321916593348</v>
      </c>
      <c r="G150" s="75" t="n">
        <v>1.94277893261476</v>
      </c>
      <c r="H150" s="75" t="n">
        <v>398316.6760291</v>
      </c>
      <c r="I150" s="75" t="n">
        <v>1.57006271777908</v>
      </c>
      <c r="J150" s="75" t="n">
        <v>78.0678083406652</v>
      </c>
      <c r="K150" s="75" t="n">
        <v>0.545799873308725</v>
      </c>
    </row>
    <row r="151">
      <c r="A151" s="75" t="s">
        <v>110</v>
      </c>
      <c r="B151" s="75" t="s">
        <v>111</v>
      </c>
      <c r="C151" s="75" t="s">
        <v>16</v>
      </c>
      <c r="D151" s="75" t="n">
        <v>214.7512556</v>
      </c>
      <c r="E151" s="75" t="n">
        <v>20.1473665089531</v>
      </c>
      <c r="F151" s="75" t="n">
        <v>25.4273504273504</v>
      </c>
      <c r="G151" s="75" t="n">
        <v>7.79371718417143</v>
      </c>
      <c r="H151" s="75" t="n">
        <v>629.8167076</v>
      </c>
      <c r="I151" s="75" t="n">
        <v>15.4493662883038</v>
      </c>
      <c r="J151" s="75" t="n">
        <v>74.5726495726496</v>
      </c>
      <c r="K151" s="75" t="n">
        <v>2.65745657569169</v>
      </c>
    </row>
    <row r="152">
      <c r="A152" s="75" t="s">
        <v>110</v>
      </c>
      <c r="B152" s="75" t="s">
        <v>111</v>
      </c>
      <c r="C152" s="75" t="s">
        <v>17</v>
      </c>
      <c r="D152" s="75" t="n">
        <v>620.7935456</v>
      </c>
      <c r="E152" s="75" t="n">
        <v>7.57641310240564</v>
      </c>
      <c r="F152" s="75" t="n">
        <v>22.6613965744401</v>
      </c>
      <c r="G152" s="75" t="n">
        <v>4.36038220765689</v>
      </c>
      <c r="H152" s="75" t="n">
        <v>2118.6384376</v>
      </c>
      <c r="I152" s="75" t="n">
        <v>6.85657482996438</v>
      </c>
      <c r="J152" s="75" t="n">
        <v>77.33860342556</v>
      </c>
      <c r="K152" s="75" t="n">
        <v>1.27765884108515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502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495</v>
      </c>
      <c r="I162" s="5" t="s">
        <v>496</v>
      </c>
      <c r="J162" s="5" t="s">
        <v>497</v>
      </c>
      <c r="K162" s="5" t="s">
        <v>498</v>
      </c>
    </row>
    <row r="163">
      <c r="A163" s="76" t="s">
        <v>72</v>
      </c>
      <c r="B163" s="76" t="s">
        <v>73</v>
      </c>
      <c r="C163" s="76" t="s">
        <v>16</v>
      </c>
      <c r="D163" s="76" t="n">
        <v>6207.4632939</v>
      </c>
      <c r="E163" s="76" t="n">
        <v>15.762418107542</v>
      </c>
      <c r="F163" s="76" t="n">
        <v>19.8103513030161</v>
      </c>
      <c r="G163" s="76" t="n">
        <v>10.9089012801306</v>
      </c>
      <c r="H163" s="76" t="n">
        <v>25126.9799926</v>
      </c>
      <c r="I163" s="76" t="n">
        <v>6.46022810374289</v>
      </c>
      <c r="J163" s="76" t="n">
        <v>80.1896486969839</v>
      </c>
      <c r="K163" s="76" t="n">
        <v>2.69497585038601</v>
      </c>
    </row>
    <row r="164">
      <c r="A164" s="76" t="s">
        <v>72</v>
      </c>
      <c r="B164" s="76" t="s">
        <v>73</v>
      </c>
      <c r="C164" s="76" t="s">
        <v>17</v>
      </c>
      <c r="D164" s="76" t="n">
        <v>82355.5367053</v>
      </c>
      <c r="E164" s="76" t="n">
        <v>3.26815858061868</v>
      </c>
      <c r="F164" s="76" t="n">
        <v>15.1979294714919</v>
      </c>
      <c r="G164" s="76" t="n">
        <v>2.49680573546356</v>
      </c>
      <c r="H164" s="76" t="n">
        <v>459531.0200114</v>
      </c>
      <c r="I164" s="76" t="n">
        <v>1.17841440555758</v>
      </c>
      <c r="J164" s="76" t="n">
        <v>84.8020705285081</v>
      </c>
      <c r="K164" s="76" t="n">
        <v>0.447468761494865</v>
      </c>
    </row>
    <row r="165">
      <c r="A165" s="76" t="s">
        <v>74</v>
      </c>
      <c r="B165" s="76" t="s">
        <v>75</v>
      </c>
      <c r="C165" s="76" t="s">
        <v>16</v>
      </c>
      <c r="D165" s="76" t="n">
        <v>1785.0960788</v>
      </c>
      <c r="E165" s="76" t="n">
        <v>14.6328197495829</v>
      </c>
      <c r="F165" s="76" t="n">
        <v>16.579178761759</v>
      </c>
      <c r="G165" s="76" t="n">
        <v>10.5748266221509</v>
      </c>
      <c r="H165" s="76" t="n">
        <v>8981.9998338</v>
      </c>
      <c r="I165" s="76" t="n">
        <v>8.15932267373876</v>
      </c>
      <c r="J165" s="76" t="n">
        <v>83.420821238241</v>
      </c>
      <c r="K165" s="76" t="n">
        <v>2.10165685665629</v>
      </c>
    </row>
    <row r="166">
      <c r="A166" s="76" t="s">
        <v>74</v>
      </c>
      <c r="B166" s="76" t="s">
        <v>75</v>
      </c>
      <c r="C166" s="76" t="s">
        <v>17</v>
      </c>
      <c r="D166" s="76" t="n">
        <v>21551.9039145</v>
      </c>
      <c r="E166" s="76" t="n">
        <v>6.77610329328003</v>
      </c>
      <c r="F166" s="76" t="n">
        <v>13.254968867899</v>
      </c>
      <c r="G166" s="76" t="n">
        <v>5.14061840746144</v>
      </c>
      <c r="H166" s="76" t="n">
        <v>141043.0001497</v>
      </c>
      <c r="I166" s="76" t="n">
        <v>2.35552534598975</v>
      </c>
      <c r="J166" s="76" t="n">
        <v>86.745031132101</v>
      </c>
      <c r="K166" s="76" t="n">
        <v>0.785505936920859</v>
      </c>
    </row>
    <row r="167">
      <c r="A167" s="76" t="s">
        <v>76</v>
      </c>
      <c r="B167" s="76" t="s">
        <v>77</v>
      </c>
      <c r="C167" s="76" t="s">
        <v>16</v>
      </c>
      <c r="D167" s="76" t="n">
        <v>6510.0960713</v>
      </c>
      <c r="E167" s="76" t="n">
        <v>9.21425033027288</v>
      </c>
      <c r="F167" s="76" t="n">
        <v>27.9644840039968</v>
      </c>
      <c r="G167" s="76" t="n">
        <v>4.56767595333479</v>
      </c>
      <c r="H167" s="76" t="n">
        <v>16769.7758919</v>
      </c>
      <c r="I167" s="76" t="n">
        <v>5.85551530237073</v>
      </c>
      <c r="J167" s="76" t="n">
        <v>72.0355159960032</v>
      </c>
      <c r="K167" s="76" t="n">
        <v>1.77319061807732</v>
      </c>
    </row>
    <row r="168">
      <c r="A168" s="76" t="s">
        <v>76</v>
      </c>
      <c r="B168" s="76" t="s">
        <v>77</v>
      </c>
      <c r="C168" s="76" t="s">
        <v>17</v>
      </c>
      <c r="D168" s="76" t="n">
        <v>13149.9039282</v>
      </c>
      <c r="E168" s="76" t="n">
        <v>4.66210558233901</v>
      </c>
      <c r="F168" s="76" t="n">
        <v>15.7628996145126</v>
      </c>
      <c r="G168" s="76" t="n">
        <v>3.59054234269014</v>
      </c>
      <c r="H168" s="76" t="n">
        <v>70273.2241116</v>
      </c>
      <c r="I168" s="76" t="n">
        <v>2.16293784210242</v>
      </c>
      <c r="J168" s="76" t="n">
        <v>84.2371003854874</v>
      </c>
      <c r="K168" s="76" t="n">
        <v>0.671881608584339</v>
      </c>
    </row>
    <row r="169">
      <c r="A169" s="76" t="s">
        <v>78</v>
      </c>
      <c r="B169" s="76" t="s">
        <v>79</v>
      </c>
      <c r="C169" s="76" t="s">
        <v>16</v>
      </c>
      <c r="D169" s="76" t="n">
        <v>17902.106138</v>
      </c>
      <c r="E169" s="76" t="n">
        <v>8.11647615465063</v>
      </c>
      <c r="F169" s="76" t="n">
        <v>27.4784631210071</v>
      </c>
      <c r="G169" s="76" t="n">
        <v>4.22669255606045</v>
      </c>
      <c r="H169" s="76" t="n">
        <v>47247.4841399</v>
      </c>
      <c r="I169" s="76" t="n">
        <v>4.8816816096153</v>
      </c>
      <c r="J169" s="76" t="n">
        <v>72.5215368789929</v>
      </c>
      <c r="K169" s="76" t="n">
        <v>1.60149688663293</v>
      </c>
    </row>
    <row r="170">
      <c r="A170" s="76" t="s">
        <v>78</v>
      </c>
      <c r="B170" s="76" t="s">
        <v>79</v>
      </c>
      <c r="C170" s="76" t="s">
        <v>17</v>
      </c>
      <c r="D170" s="76" t="n">
        <v>67103.8938621</v>
      </c>
      <c r="E170" s="76" t="n">
        <v>3.17200680710317</v>
      </c>
      <c r="F170" s="76" t="n">
        <v>19.9249996215272</v>
      </c>
      <c r="G170" s="76" t="n">
        <v>2.22489089016828</v>
      </c>
      <c r="H170" s="76" t="n">
        <v>269678.515858</v>
      </c>
      <c r="I170" s="76" t="n">
        <v>1.52125049002165</v>
      </c>
      <c r="J170" s="76" t="n">
        <v>80.0750003784728</v>
      </c>
      <c r="K170" s="76" t="n">
        <v>0.553617857446306</v>
      </c>
    </row>
    <row r="171">
      <c r="A171" s="76" t="s">
        <v>80</v>
      </c>
      <c r="B171" s="76" t="s">
        <v>81</v>
      </c>
      <c r="C171" s="76" t="s">
        <v>16</v>
      </c>
      <c r="D171" s="76" t="n">
        <v>20269.818392</v>
      </c>
      <c r="E171" s="76" t="n">
        <v>7.08368590303031</v>
      </c>
      <c r="F171" s="76" t="n">
        <v>29.7563900836218</v>
      </c>
      <c r="G171" s="76" t="n">
        <v>3.85719801384947</v>
      </c>
      <c r="H171" s="76" t="n">
        <v>47849.3934312</v>
      </c>
      <c r="I171" s="76" t="n">
        <v>5.05905160850546</v>
      </c>
      <c r="J171" s="76" t="n">
        <v>70.2436099163782</v>
      </c>
      <c r="K171" s="76" t="n">
        <v>1.63397480377947</v>
      </c>
    </row>
    <row r="172">
      <c r="A172" s="76" t="s">
        <v>80</v>
      </c>
      <c r="B172" s="76" t="s">
        <v>81</v>
      </c>
      <c r="C172" s="76" t="s">
        <v>17</v>
      </c>
      <c r="D172" s="76" t="n">
        <v>71170.1816107</v>
      </c>
      <c r="E172" s="76" t="n">
        <v>3.27592376076405</v>
      </c>
      <c r="F172" s="76" t="n">
        <v>22.36109708632</v>
      </c>
      <c r="G172" s="76" t="n">
        <v>2.27667807172036</v>
      </c>
      <c r="H172" s="76" t="n">
        <v>247106.6065807</v>
      </c>
      <c r="I172" s="76" t="n">
        <v>1.703197363931</v>
      </c>
      <c r="J172" s="76" t="n">
        <v>77.63890291368</v>
      </c>
      <c r="K172" s="76" t="n">
        <v>0.655715337098931</v>
      </c>
    </row>
    <row r="173">
      <c r="A173" s="76" t="s">
        <v>82</v>
      </c>
      <c r="B173" s="76" t="s">
        <v>83</v>
      </c>
      <c r="C173" s="76" t="s">
        <v>16</v>
      </c>
      <c r="D173" s="76" t="n">
        <v>8584.5224643</v>
      </c>
      <c r="E173" s="76" t="n">
        <v>16.0763137882864</v>
      </c>
      <c r="F173" s="76" t="n">
        <v>27.4240862639231</v>
      </c>
      <c r="G173" s="76" t="n">
        <v>8.22825653907999</v>
      </c>
      <c r="H173" s="76" t="n">
        <v>22718.3343809</v>
      </c>
      <c r="I173" s="76" t="n">
        <v>8.89591431238478</v>
      </c>
      <c r="J173" s="76" t="n">
        <v>72.5759137360769</v>
      </c>
      <c r="K173" s="76" t="n">
        <v>3.10919154183861</v>
      </c>
    </row>
    <row r="174">
      <c r="A174" s="76" t="s">
        <v>82</v>
      </c>
      <c r="B174" s="76" t="s">
        <v>83</v>
      </c>
      <c r="C174" s="76" t="s">
        <v>17</v>
      </c>
      <c r="D174" s="76" t="n">
        <v>27250.4775366</v>
      </c>
      <c r="E174" s="76" t="n">
        <v>7.89429613823527</v>
      </c>
      <c r="F174" s="76" t="n">
        <v>18.2548342030986</v>
      </c>
      <c r="G174" s="76" t="n">
        <v>5.56193088468023</v>
      </c>
      <c r="H174" s="76" t="n">
        <v>122027.6656304</v>
      </c>
      <c r="I174" s="76" t="n">
        <v>2.83129959882257</v>
      </c>
      <c r="J174" s="76" t="n">
        <v>81.7451657969014</v>
      </c>
      <c r="K174" s="76" t="n">
        <v>1.24205664223853</v>
      </c>
    </row>
    <row r="175">
      <c r="A175" s="76" t="s">
        <v>84</v>
      </c>
      <c r="B175" s="76" t="s">
        <v>85</v>
      </c>
      <c r="C175" s="76" t="s">
        <v>16</v>
      </c>
      <c r="D175" s="76" t="n">
        <v>38476.7704774</v>
      </c>
      <c r="E175" s="76" t="n">
        <v>6.97933658311865</v>
      </c>
      <c r="F175" s="76" t="n">
        <v>27.6501619170082</v>
      </c>
      <c r="G175" s="76" t="n">
        <v>3.77927486123036</v>
      </c>
      <c r="H175" s="76" t="n">
        <v>100678.9082231</v>
      </c>
      <c r="I175" s="76" t="n">
        <v>4.93694690843272</v>
      </c>
      <c r="J175" s="76" t="n">
        <v>72.3498380829918</v>
      </c>
      <c r="K175" s="76" t="n">
        <v>1.44433719011272</v>
      </c>
    </row>
    <row r="176">
      <c r="A176" s="76" t="s">
        <v>84</v>
      </c>
      <c r="B176" s="76" t="s">
        <v>85</v>
      </c>
      <c r="C176" s="76" t="s">
        <v>17</v>
      </c>
      <c r="D176" s="76" t="n">
        <v>120063.2295206</v>
      </c>
      <c r="E176" s="76" t="n">
        <v>3.30276256890496</v>
      </c>
      <c r="F176" s="76" t="n">
        <v>20.5258983597847</v>
      </c>
      <c r="G176" s="76" t="n">
        <v>2.42932656953159</v>
      </c>
      <c r="H176" s="76" t="n">
        <v>464872.0917798</v>
      </c>
      <c r="I176" s="76" t="n">
        <v>1.67855902288192</v>
      </c>
      <c r="J176" s="76" t="n">
        <v>79.4741016402153</v>
      </c>
      <c r="K176" s="76" t="n">
        <v>0.627425906299238</v>
      </c>
    </row>
    <row r="177">
      <c r="A177" s="76" t="s">
        <v>86</v>
      </c>
      <c r="B177" s="76" t="s">
        <v>87</v>
      </c>
      <c r="C177" s="76" t="s">
        <v>16</v>
      </c>
      <c r="D177" s="76" t="n">
        <v>34462.1499238</v>
      </c>
      <c r="E177" s="76" t="n">
        <v>5.61463062458767</v>
      </c>
      <c r="F177" s="76" t="n">
        <v>25.4956633562946</v>
      </c>
      <c r="G177" s="76" t="n">
        <v>3.23690613251296</v>
      </c>
      <c r="H177" s="76" t="n">
        <v>100706.5234392</v>
      </c>
      <c r="I177" s="76" t="n">
        <v>3.83842398280666</v>
      </c>
      <c r="J177" s="76" t="n">
        <v>74.5043366437053</v>
      </c>
      <c r="K177" s="76" t="n">
        <v>1.10768141544749</v>
      </c>
    </row>
    <row r="178">
      <c r="A178" s="76" t="s">
        <v>86</v>
      </c>
      <c r="B178" s="76" t="s">
        <v>87</v>
      </c>
      <c r="C178" s="76" t="s">
        <v>17</v>
      </c>
      <c r="D178" s="76" t="n">
        <v>156959.8500774</v>
      </c>
      <c r="E178" s="76" t="n">
        <v>2.11664269426951</v>
      </c>
      <c r="F178" s="76" t="n">
        <v>17.4524652162141</v>
      </c>
      <c r="G178" s="76" t="n">
        <v>1.61753482430202</v>
      </c>
      <c r="H178" s="76" t="n">
        <v>742396.4765668</v>
      </c>
      <c r="I178" s="76" t="n">
        <v>1.12674108170948</v>
      </c>
      <c r="J178" s="76" t="n">
        <v>82.5475347837859</v>
      </c>
      <c r="K178" s="76" t="n">
        <v>0.341984413357563</v>
      </c>
    </row>
    <row r="179">
      <c r="A179" s="76" t="s">
        <v>88</v>
      </c>
      <c r="B179" s="76" t="s">
        <v>89</v>
      </c>
      <c r="C179" s="76" t="s">
        <v>16</v>
      </c>
      <c r="D179" s="76" t="n">
        <v>3986.9726738</v>
      </c>
      <c r="E179" s="76" t="n">
        <v>14.3983389836013</v>
      </c>
      <c r="F179" s="76" t="n">
        <v>19.1599294517893</v>
      </c>
      <c r="G179" s="76" t="n">
        <v>9.41104047007573</v>
      </c>
      <c r="H179" s="76" t="n">
        <v>16821.9383602</v>
      </c>
      <c r="I179" s="76" t="n">
        <v>7.11400195924928</v>
      </c>
      <c r="J179" s="76" t="n">
        <v>80.8400705482107</v>
      </c>
      <c r="K179" s="76" t="n">
        <v>2.23051353433753</v>
      </c>
    </row>
    <row r="180">
      <c r="A180" s="76" t="s">
        <v>88</v>
      </c>
      <c r="B180" s="76" t="s">
        <v>89</v>
      </c>
      <c r="C180" s="76" t="s">
        <v>17</v>
      </c>
      <c r="D180" s="76" t="n">
        <v>60780.027326</v>
      </c>
      <c r="E180" s="76" t="n">
        <v>3.10864529446388</v>
      </c>
      <c r="F180" s="76" t="n">
        <v>16.2244008989928</v>
      </c>
      <c r="G180" s="76" t="n">
        <v>2.35673668298282</v>
      </c>
      <c r="H180" s="76" t="n">
        <v>313841.0616399</v>
      </c>
      <c r="I180" s="76" t="n">
        <v>1.24958201559873</v>
      </c>
      <c r="J180" s="76" t="n">
        <v>83.7755991010072</v>
      </c>
      <c r="K180" s="76" t="n">
        <v>0.456417395618672</v>
      </c>
    </row>
    <row r="181">
      <c r="A181" s="76" t="s">
        <v>90</v>
      </c>
      <c r="B181" s="76" t="s">
        <v>91</v>
      </c>
      <c r="C181" s="76" t="s">
        <v>16</v>
      </c>
      <c r="D181" s="76" t="n">
        <v>14794.9747472</v>
      </c>
      <c r="E181" s="76" t="n">
        <v>9.41174628801279</v>
      </c>
      <c r="F181" s="76" t="n">
        <v>20.0859771087479</v>
      </c>
      <c r="G181" s="76" t="n">
        <v>6.25578338689025</v>
      </c>
      <c r="H181" s="76" t="n">
        <v>58863.2529163</v>
      </c>
      <c r="I181" s="76" t="n">
        <v>5.48883967155352</v>
      </c>
      <c r="J181" s="76" t="n">
        <v>79.9140228912521</v>
      </c>
      <c r="K181" s="76" t="n">
        <v>1.57235885968791</v>
      </c>
    </row>
    <row r="182">
      <c r="A182" s="76" t="s">
        <v>90</v>
      </c>
      <c r="B182" s="76" t="s">
        <v>91</v>
      </c>
      <c r="C182" s="76" t="s">
        <v>17</v>
      </c>
      <c r="D182" s="76" t="n">
        <v>113786.0252474</v>
      </c>
      <c r="E182" s="76" t="n">
        <v>3.07362155298272</v>
      </c>
      <c r="F182" s="76" t="n">
        <v>15.3597027326701</v>
      </c>
      <c r="G182" s="76" t="n">
        <v>2.36721336549763</v>
      </c>
      <c r="H182" s="76" t="n">
        <v>627022.7470824</v>
      </c>
      <c r="I182" s="76" t="n">
        <v>1.19867179754002</v>
      </c>
      <c r="J182" s="76" t="n">
        <v>84.6402972673299</v>
      </c>
      <c r="K182" s="76" t="n">
        <v>0.42957899219101</v>
      </c>
    </row>
    <row r="183">
      <c r="A183" s="76" t="s">
        <v>92</v>
      </c>
      <c r="B183" s="76" t="s">
        <v>93</v>
      </c>
      <c r="C183" s="76" t="s">
        <v>16</v>
      </c>
      <c r="D183" s="76" t="n">
        <v>26524.8842027</v>
      </c>
      <c r="E183" s="76" t="n">
        <v>10.570336674046</v>
      </c>
      <c r="F183" s="76" t="n">
        <v>25.7760998208295</v>
      </c>
      <c r="G183" s="76" t="n">
        <v>5.90049866533395</v>
      </c>
      <c r="H183" s="76" t="n">
        <v>76380.0718887</v>
      </c>
      <c r="I183" s="76" t="n">
        <v>6.03284666701026</v>
      </c>
      <c r="J183" s="76" t="n">
        <v>74.2239001791705</v>
      </c>
      <c r="K183" s="76" t="n">
        <v>2.0490952674702</v>
      </c>
    </row>
    <row r="184">
      <c r="A184" s="76" t="s">
        <v>92</v>
      </c>
      <c r="B184" s="76" t="s">
        <v>93</v>
      </c>
      <c r="C184" s="76" t="s">
        <v>17</v>
      </c>
      <c r="D184" s="76" t="n">
        <v>193106.1157924</v>
      </c>
      <c r="E184" s="76" t="n">
        <v>2.84627632363589</v>
      </c>
      <c r="F184" s="76" t="n">
        <v>16.7450658198046</v>
      </c>
      <c r="G184" s="76" t="n">
        <v>2.10401069032341</v>
      </c>
      <c r="H184" s="76" t="n">
        <v>960105.9281042</v>
      </c>
      <c r="I184" s="76" t="n">
        <v>1.14178264092892</v>
      </c>
      <c r="J184" s="76" t="n">
        <v>83.2549341801954</v>
      </c>
      <c r="K184" s="76" t="n">
        <v>0.423179693095223</v>
      </c>
    </row>
    <row r="185">
      <c r="A185" s="76" t="s">
        <v>94</v>
      </c>
      <c r="B185" s="76" t="s">
        <v>95</v>
      </c>
      <c r="C185" s="76" t="s">
        <v>16</v>
      </c>
      <c r="D185" s="76" t="n">
        <v>1825.1036758</v>
      </c>
      <c r="E185" s="76" t="n">
        <v>22.7410310980468</v>
      </c>
      <c r="F185" s="76" t="n">
        <v>15.8530359963732</v>
      </c>
      <c r="G185" s="76" t="n">
        <v>17.2217851395107</v>
      </c>
      <c r="H185" s="76" t="n">
        <v>9687.5408184</v>
      </c>
      <c r="I185" s="76" t="n">
        <v>8.23109385777517</v>
      </c>
      <c r="J185" s="76" t="n">
        <v>84.1469640036268</v>
      </c>
      <c r="K185" s="76" t="n">
        <v>3.24453274067856</v>
      </c>
    </row>
    <row r="186">
      <c r="A186" s="76" t="s">
        <v>94</v>
      </c>
      <c r="B186" s="76" t="s">
        <v>95</v>
      </c>
      <c r="C186" s="76" t="s">
        <v>17</v>
      </c>
      <c r="D186" s="76" t="n">
        <v>19326.896326</v>
      </c>
      <c r="E186" s="76" t="n">
        <v>5.61182138578236</v>
      </c>
      <c r="F186" s="76" t="n">
        <v>14.1609363961757</v>
      </c>
      <c r="G186" s="76" t="n">
        <v>4.56486622362137</v>
      </c>
      <c r="H186" s="76" t="n">
        <v>117153.459106</v>
      </c>
      <c r="I186" s="76" t="n">
        <v>1.89173091604141</v>
      </c>
      <c r="J186" s="76" t="n">
        <v>85.8390636038243</v>
      </c>
      <c r="K186" s="76" t="n">
        <v>0.753069494654563</v>
      </c>
    </row>
    <row r="187">
      <c r="A187" s="76" t="s">
        <v>96</v>
      </c>
      <c r="B187" s="76" t="s">
        <v>97</v>
      </c>
      <c r="C187" s="76" t="s">
        <v>16</v>
      </c>
      <c r="D187" s="76" t="n">
        <v>1084.5475331</v>
      </c>
      <c r="E187" s="76" t="n">
        <v>21.9265199395938</v>
      </c>
      <c r="F187" s="76" t="n">
        <v>12.0487385776075</v>
      </c>
      <c r="G187" s="76" t="n">
        <v>17.180670732972</v>
      </c>
      <c r="H187" s="76" t="n">
        <v>7916.7892136</v>
      </c>
      <c r="I187" s="76" t="n">
        <v>7.22930479942579</v>
      </c>
      <c r="J187" s="76" t="n">
        <v>87.9512614223925</v>
      </c>
      <c r="K187" s="76" t="n">
        <v>2.35363776370839</v>
      </c>
    </row>
    <row r="188">
      <c r="A188" s="76" t="s">
        <v>96</v>
      </c>
      <c r="B188" s="76" t="s">
        <v>97</v>
      </c>
      <c r="C188" s="76" t="s">
        <v>17</v>
      </c>
      <c r="D188" s="76" t="n">
        <v>17965.4524648</v>
      </c>
      <c r="E188" s="76" t="n">
        <v>4.09993366938697</v>
      </c>
      <c r="F188" s="76" t="n">
        <v>11.2707673316339</v>
      </c>
      <c r="G188" s="76" t="n">
        <v>3.2743329742254</v>
      </c>
      <c r="H188" s="76" t="n">
        <v>141433.2107866</v>
      </c>
      <c r="I188" s="76" t="n">
        <v>1.35341856379444</v>
      </c>
      <c r="J188" s="76" t="n">
        <v>88.7292326683661</v>
      </c>
      <c r="K188" s="76" t="n">
        <v>0.41591980465699</v>
      </c>
    </row>
    <row r="189">
      <c r="A189" s="76" t="s">
        <v>98</v>
      </c>
      <c r="B189" s="76" t="s">
        <v>99</v>
      </c>
      <c r="C189" s="76" t="s">
        <v>16</v>
      </c>
      <c r="D189" s="76" t="n">
        <v>3184.8900517</v>
      </c>
      <c r="E189" s="76" t="n">
        <v>12.9556200309653</v>
      </c>
      <c r="F189" s="76" t="n">
        <v>24.6664056706303</v>
      </c>
      <c r="G189" s="76" t="n">
        <v>7.41016202904758</v>
      </c>
      <c r="H189" s="76" t="n">
        <v>9726.9629934</v>
      </c>
      <c r="I189" s="76" t="n">
        <v>8.31596530844808</v>
      </c>
      <c r="J189" s="76" t="n">
        <v>75.3335943293697</v>
      </c>
      <c r="K189" s="76" t="n">
        <v>2.42630216068595</v>
      </c>
    </row>
    <row r="190">
      <c r="A190" s="76" t="s">
        <v>98</v>
      </c>
      <c r="B190" s="76" t="s">
        <v>99</v>
      </c>
      <c r="C190" s="76" t="s">
        <v>17</v>
      </c>
      <c r="D190" s="76" t="n">
        <v>10821.1099473</v>
      </c>
      <c r="E190" s="76" t="n">
        <v>6.19155821847366</v>
      </c>
      <c r="F190" s="76" t="n">
        <v>15.3512376046101</v>
      </c>
      <c r="G190" s="76" t="n">
        <v>4.56817609275659</v>
      </c>
      <c r="H190" s="76" t="n">
        <v>59669.0370103</v>
      </c>
      <c r="I190" s="76" t="n">
        <v>2.61190159128836</v>
      </c>
      <c r="J190" s="76" t="n">
        <v>84.6487623953899</v>
      </c>
      <c r="K190" s="76" t="n">
        <v>0.828448693579776</v>
      </c>
    </row>
    <row r="191">
      <c r="A191" s="76" t="s">
        <v>100</v>
      </c>
      <c r="B191" s="76" t="s">
        <v>101</v>
      </c>
      <c r="C191" s="76" t="s">
        <v>16</v>
      </c>
      <c r="D191" s="76" t="n">
        <v>1629.5687351</v>
      </c>
      <c r="E191" s="76" t="n">
        <v>22.1728879699321</v>
      </c>
      <c r="F191" s="76" t="n">
        <v>28.4840050984893</v>
      </c>
      <c r="G191" s="76" t="n">
        <v>11.8402708490613</v>
      </c>
      <c r="H191" s="76" t="n">
        <v>4091.427064</v>
      </c>
      <c r="I191" s="76" t="n">
        <v>11.5217574329403</v>
      </c>
      <c r="J191" s="76" t="n">
        <v>71.5159949015108</v>
      </c>
      <c r="K191" s="76" t="n">
        <v>4.71584483578276</v>
      </c>
    </row>
    <row r="192">
      <c r="A192" s="76" t="s">
        <v>100</v>
      </c>
      <c r="B192" s="76" t="s">
        <v>101</v>
      </c>
      <c r="C192" s="76" t="s">
        <v>17</v>
      </c>
      <c r="D192" s="76" t="n">
        <v>12882.4312645</v>
      </c>
      <c r="E192" s="76" t="n">
        <v>6.05732728933022</v>
      </c>
      <c r="F192" s="76" t="n">
        <v>16.795648764901</v>
      </c>
      <c r="G192" s="76" t="n">
        <v>4.68400405833718</v>
      </c>
      <c r="H192" s="76" t="n">
        <v>63818.572935</v>
      </c>
      <c r="I192" s="76" t="n">
        <v>2.26126255884493</v>
      </c>
      <c r="J192" s="76" t="n">
        <v>83.204351235099</v>
      </c>
      <c r="K192" s="76" t="n">
        <v>0.94551409643124</v>
      </c>
    </row>
    <row r="193">
      <c r="A193" s="76" t="s">
        <v>102</v>
      </c>
      <c r="B193" s="76" t="s">
        <v>103</v>
      </c>
      <c r="C193" s="76" t="s">
        <v>16</v>
      </c>
      <c r="D193" s="76" t="n">
        <v>4996.1204084</v>
      </c>
      <c r="E193" s="76" t="n">
        <v>14.3584123097173</v>
      </c>
      <c r="F193" s="76" t="n">
        <v>17.6134337675862</v>
      </c>
      <c r="G193" s="76" t="n">
        <v>9.77572369859476</v>
      </c>
      <c r="H193" s="76" t="n">
        <v>23369.2765626</v>
      </c>
      <c r="I193" s="76" t="n">
        <v>8.12360593927188</v>
      </c>
      <c r="J193" s="76" t="n">
        <v>82.3865662324138</v>
      </c>
      <c r="K193" s="76" t="n">
        <v>2.08995312912651</v>
      </c>
    </row>
    <row r="194">
      <c r="A194" s="76" t="s">
        <v>102</v>
      </c>
      <c r="B194" s="76" t="s">
        <v>103</v>
      </c>
      <c r="C194" s="76" t="s">
        <v>17</v>
      </c>
      <c r="D194" s="76" t="n">
        <v>33911.8795888</v>
      </c>
      <c r="E194" s="76" t="n">
        <v>4.21511781619727</v>
      </c>
      <c r="F194" s="76" t="n">
        <v>15.030222384592</v>
      </c>
      <c r="G194" s="76" t="n">
        <v>3.36036987050321</v>
      </c>
      <c r="H194" s="76" t="n">
        <v>191712.7234348</v>
      </c>
      <c r="I194" s="76" t="n">
        <v>1.75232619691154</v>
      </c>
      <c r="J194" s="76" t="n">
        <v>84.969777615408</v>
      </c>
      <c r="K194" s="76" t="n">
        <v>0.594412600168878</v>
      </c>
    </row>
    <row r="195">
      <c r="A195" s="76" t="s">
        <v>104</v>
      </c>
      <c r="B195" s="76" t="s">
        <v>105</v>
      </c>
      <c r="C195" s="76" t="s">
        <v>16</v>
      </c>
      <c r="D195" s="76" t="n">
        <v>451.5000947</v>
      </c>
      <c r="E195" s="76" t="n">
        <v>19.9844574974819</v>
      </c>
      <c r="F195" s="76" t="n">
        <v>15.8214558975113</v>
      </c>
      <c r="G195" s="76" t="n">
        <v>14.1597671190709</v>
      </c>
      <c r="H195" s="76" t="n">
        <v>2402.22018</v>
      </c>
      <c r="I195" s="76" t="n">
        <v>10.8253421488043</v>
      </c>
      <c r="J195" s="76" t="n">
        <v>84.1785441024886</v>
      </c>
      <c r="K195" s="76" t="n">
        <v>2.66134480445105</v>
      </c>
    </row>
    <row r="196">
      <c r="A196" s="76" t="s">
        <v>104</v>
      </c>
      <c r="B196" s="76" t="s">
        <v>105</v>
      </c>
      <c r="C196" s="76" t="s">
        <v>17</v>
      </c>
      <c r="D196" s="76" t="n">
        <v>1654.4999056</v>
      </c>
      <c r="E196" s="76" t="n">
        <v>8.64020343985884</v>
      </c>
      <c r="F196" s="76" t="n">
        <v>10.9451527456383</v>
      </c>
      <c r="G196" s="76" t="n">
        <v>7.83939492476553</v>
      </c>
      <c r="H196" s="76" t="n">
        <v>13461.7798216</v>
      </c>
      <c r="I196" s="76" t="n">
        <v>3.58225543161848</v>
      </c>
      <c r="J196" s="76" t="n">
        <v>89.0548472543617</v>
      </c>
      <c r="K196" s="76" t="n">
        <v>0.963489102843171</v>
      </c>
    </row>
    <row r="197">
      <c r="A197" s="76" t="s">
        <v>106</v>
      </c>
      <c r="B197" s="76" t="s">
        <v>107</v>
      </c>
      <c r="C197" s="76" t="s">
        <v>16</v>
      </c>
      <c r="D197" s="76" t="n">
        <v>20418.8300576</v>
      </c>
      <c r="E197" s="76" t="n">
        <v>7.130754342668</v>
      </c>
      <c r="F197" s="76" t="n">
        <v>28.5567932501377</v>
      </c>
      <c r="G197" s="76" t="n">
        <v>3.91204149569482</v>
      </c>
      <c r="H197" s="76" t="n">
        <v>51083.7013322</v>
      </c>
      <c r="I197" s="76" t="n">
        <v>4.71867499658739</v>
      </c>
      <c r="J197" s="76" t="n">
        <v>71.4432067498623</v>
      </c>
      <c r="K197" s="76" t="n">
        <v>1.56369465006877</v>
      </c>
    </row>
    <row r="198">
      <c r="A198" s="76" t="s">
        <v>106</v>
      </c>
      <c r="B198" s="76" t="s">
        <v>107</v>
      </c>
      <c r="C198" s="76" t="s">
        <v>17</v>
      </c>
      <c r="D198" s="76" t="n">
        <v>57808.1699454</v>
      </c>
      <c r="E198" s="76" t="n">
        <v>3.34785243761833</v>
      </c>
      <c r="F198" s="76" t="n">
        <v>18.4438748135101</v>
      </c>
      <c r="G198" s="76" t="n">
        <v>2.5096472634029</v>
      </c>
      <c r="H198" s="76" t="n">
        <v>255619.2986853</v>
      </c>
      <c r="I198" s="76" t="n">
        <v>1.62608891027613</v>
      </c>
      <c r="J198" s="76" t="n">
        <v>81.5561251864899</v>
      </c>
      <c r="K198" s="76" t="n">
        <v>0.567555408578178</v>
      </c>
    </row>
    <row r="199">
      <c r="A199" s="76" t="s">
        <v>108</v>
      </c>
      <c r="B199" s="76" t="s">
        <v>109</v>
      </c>
      <c r="C199" s="76" t="s">
        <v>16</v>
      </c>
      <c r="D199" s="76" t="n">
        <v>43141.941999</v>
      </c>
      <c r="E199" s="76" t="n">
        <v>6.46626994159494</v>
      </c>
      <c r="F199" s="76" t="n">
        <v>30.8672605412141</v>
      </c>
      <c r="G199" s="76" t="n">
        <v>3.18443579567217</v>
      </c>
      <c r="H199" s="76" t="n">
        <v>96624.0794832</v>
      </c>
      <c r="I199" s="76" t="n">
        <v>4.66506755323716</v>
      </c>
      <c r="J199" s="76" t="n">
        <v>69.1327394587858</v>
      </c>
      <c r="K199" s="76" t="n">
        <v>1.42182720012681</v>
      </c>
    </row>
    <row r="200">
      <c r="A200" s="76" t="s">
        <v>108</v>
      </c>
      <c r="B200" s="76" t="s">
        <v>109</v>
      </c>
      <c r="C200" s="76" t="s">
        <v>17</v>
      </c>
      <c r="D200" s="76" t="n">
        <v>109586.0580088</v>
      </c>
      <c r="E200" s="76" t="n">
        <v>3.00358607984277</v>
      </c>
      <c r="F200" s="76" t="n">
        <v>21.8190269175444</v>
      </c>
      <c r="G200" s="76" t="n">
        <v>1.9836398367814</v>
      </c>
      <c r="H200" s="76" t="n">
        <v>392663.9205211</v>
      </c>
      <c r="I200" s="76" t="n">
        <v>1.59139194846565</v>
      </c>
      <c r="J200" s="76" t="n">
        <v>78.1809730824556</v>
      </c>
      <c r="K200" s="76" t="n">
        <v>0.553601334020227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503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495</v>
      </c>
      <c r="I210" s="5" t="s">
        <v>496</v>
      </c>
      <c r="J210" s="5" t="s">
        <v>497</v>
      </c>
      <c r="K210" s="5" t="s">
        <v>498</v>
      </c>
    </row>
    <row r="211">
      <c r="A211" s="77" t="s">
        <v>88</v>
      </c>
      <c r="B211" s="77" t="s">
        <v>115</v>
      </c>
      <c r="C211" s="77" t="s">
        <v>16</v>
      </c>
      <c r="D211" s="77" t="n">
        <v>1807.6178655</v>
      </c>
      <c r="E211" s="77" t="n">
        <v>38.4026746006309</v>
      </c>
      <c r="F211" s="77" t="n">
        <v>26.5440287281484</v>
      </c>
      <c r="G211" s="77" t="n">
        <v>24.1917287525495</v>
      </c>
      <c r="H211" s="77" t="n">
        <v>5002.2672654</v>
      </c>
      <c r="I211" s="77" t="n">
        <v>16.0290330052615</v>
      </c>
      <c r="J211" s="77" t="n">
        <v>73.4559712718516</v>
      </c>
      <c r="K211" s="77" t="n">
        <v>8.74191616927565</v>
      </c>
    </row>
    <row r="212">
      <c r="A212" s="77" t="s">
        <v>88</v>
      </c>
      <c r="B212" s="77" t="s">
        <v>115</v>
      </c>
      <c r="C212" s="77" t="s">
        <v>17</v>
      </c>
      <c r="D212" s="77" t="n">
        <v>24251.3821336</v>
      </c>
      <c r="E212" s="77" t="n">
        <v>6.71309152212972</v>
      </c>
      <c r="F212" s="77" t="n">
        <v>19.8921857080586</v>
      </c>
      <c r="G212" s="77" t="n">
        <v>4.80426546998948</v>
      </c>
      <c r="H212" s="77" t="n">
        <v>97662.732733</v>
      </c>
      <c r="I212" s="77" t="n">
        <v>2.58896136646737</v>
      </c>
      <c r="J212" s="77" t="n">
        <v>80.1078142919414</v>
      </c>
      <c r="K212" s="77" t="n">
        <v>1.19298400242906</v>
      </c>
    </row>
    <row r="213">
      <c r="A213" s="77" t="s">
        <v>92</v>
      </c>
      <c r="B213" s="77" t="s">
        <v>116</v>
      </c>
      <c r="C213" s="77" t="s">
        <v>16</v>
      </c>
      <c r="D213" s="77" t="n">
        <v>3172.7637297</v>
      </c>
      <c r="E213" s="77" t="n">
        <v>20.0226514149546</v>
      </c>
      <c r="F213" s="77" t="n">
        <v>25.0942803138314</v>
      </c>
      <c r="G213" s="77" t="n">
        <v>10.8491233710459</v>
      </c>
      <c r="H213" s="77" t="n">
        <v>9470.6103381</v>
      </c>
      <c r="I213" s="77" t="n">
        <v>10.6859007195744</v>
      </c>
      <c r="J213" s="77" t="n">
        <v>74.9057196861686</v>
      </c>
      <c r="K213" s="77" t="n">
        <v>3.6345815002247</v>
      </c>
    </row>
    <row r="214">
      <c r="A214" s="77" t="s">
        <v>92</v>
      </c>
      <c r="B214" s="77" t="s">
        <v>116</v>
      </c>
      <c r="C214" s="77" t="s">
        <v>17</v>
      </c>
      <c r="D214" s="77" t="n">
        <v>10960.2362716</v>
      </c>
      <c r="E214" s="77" t="n">
        <v>6.06878829317013</v>
      </c>
      <c r="F214" s="77" t="n">
        <v>18.5708089564924</v>
      </c>
      <c r="G214" s="77" t="n">
        <v>5.12634049457463</v>
      </c>
      <c r="H214" s="77" t="n">
        <v>48058.3896659</v>
      </c>
      <c r="I214" s="77" t="n">
        <v>3.17548105534696</v>
      </c>
      <c r="J214" s="77" t="n">
        <v>81.4291910435076</v>
      </c>
      <c r="K214" s="77" t="n">
        <v>1.16911747188807</v>
      </c>
    </row>
    <row r="215">
      <c r="A215" s="77" t="s">
        <v>94</v>
      </c>
      <c r="B215" s="77" t="s">
        <v>117</v>
      </c>
      <c r="C215" s="77" t="s">
        <v>16</v>
      </c>
      <c r="D215" s="77" t="n">
        <v>580.8846203</v>
      </c>
      <c r="E215" s="77" t="n">
        <v>28.3190097988855</v>
      </c>
      <c r="F215" s="77" t="n">
        <v>21.802435577908</v>
      </c>
      <c r="G215" s="77" t="n">
        <v>18.3348113133403</v>
      </c>
      <c r="H215" s="77" t="n">
        <v>2083.4260629</v>
      </c>
      <c r="I215" s="77" t="n">
        <v>14.9159560120633</v>
      </c>
      <c r="J215" s="77" t="n">
        <v>78.197564422092</v>
      </c>
      <c r="K215" s="77" t="n">
        <v>5.11196922111894</v>
      </c>
    </row>
    <row r="216">
      <c r="A216" s="77" t="s">
        <v>94</v>
      </c>
      <c r="B216" s="77" t="s">
        <v>117</v>
      </c>
      <c r="C216" s="77" t="s">
        <v>17</v>
      </c>
      <c r="D216" s="77" t="n">
        <v>8730.1153812</v>
      </c>
      <c r="E216" s="77" t="n">
        <v>7.38620133896632</v>
      </c>
      <c r="F216" s="77" t="n">
        <v>14.7200396458638</v>
      </c>
      <c r="G216" s="77" t="n">
        <v>5.95757274000637</v>
      </c>
      <c r="H216" s="77" t="n">
        <v>50577.5739405</v>
      </c>
      <c r="I216" s="77" t="n">
        <v>2.83132624204176</v>
      </c>
      <c r="J216" s="77" t="n">
        <v>85.2799603541361</v>
      </c>
      <c r="K216" s="77" t="n">
        <v>1.0283272478299</v>
      </c>
    </row>
    <row r="217">
      <c r="A217" s="77" t="s">
        <v>96</v>
      </c>
      <c r="B217" s="77" t="s">
        <v>118</v>
      </c>
      <c r="C217" s="77" t="s">
        <v>16</v>
      </c>
      <c r="D217" s="77" t="n">
        <v>269.0237467</v>
      </c>
      <c r="E217" s="77" t="n">
        <v>64.7049625687228</v>
      </c>
      <c r="F217" s="77" t="n">
        <v>6.49414827127442</v>
      </c>
      <c r="G217" s="77" t="n">
        <v>61.0793066677332</v>
      </c>
      <c r="H217" s="77" t="n">
        <v>3873.532528</v>
      </c>
      <c r="I217" s="77" t="n">
        <v>19.5842210201873</v>
      </c>
      <c r="J217" s="77" t="n">
        <v>93.5058517287256</v>
      </c>
      <c r="K217" s="77" t="n">
        <v>4.2420668490103</v>
      </c>
    </row>
    <row r="218">
      <c r="A218" s="77" t="s">
        <v>96</v>
      </c>
      <c r="B218" s="77" t="s">
        <v>118</v>
      </c>
      <c r="C218" s="77" t="s">
        <v>17</v>
      </c>
      <c r="D218" s="77" t="n">
        <v>14512.9762534</v>
      </c>
      <c r="E218" s="77" t="n">
        <v>9.63863835108512</v>
      </c>
      <c r="F218" s="77" t="n">
        <v>11.3539236866491</v>
      </c>
      <c r="G218" s="77" t="n">
        <v>7.56834787614331</v>
      </c>
      <c r="H218" s="77" t="n">
        <v>113310.4674647</v>
      </c>
      <c r="I218" s="77" t="n">
        <v>2.92046698773082</v>
      </c>
      <c r="J218" s="77" t="n">
        <v>88.6460763133508</v>
      </c>
      <c r="K218" s="77" t="n">
        <v>0.96936545635695</v>
      </c>
    </row>
    <row r="219">
      <c r="A219" s="77" t="s">
        <v>98</v>
      </c>
      <c r="B219" s="77" t="s">
        <v>119</v>
      </c>
      <c r="C219" s="77" t="s">
        <v>16</v>
      </c>
      <c r="D219" s="77" t="n">
        <v>179.4395853</v>
      </c>
      <c r="E219" s="77" t="n">
        <v>46.9322521613384</v>
      </c>
      <c r="F219" s="77" t="n">
        <v>12.4817421171892</v>
      </c>
      <c r="G219" s="77" t="n">
        <v>35.9430993233477</v>
      </c>
      <c r="H219" s="77" t="n">
        <v>1258.1769238</v>
      </c>
      <c r="I219" s="77" t="n">
        <v>18.1384081042468</v>
      </c>
      <c r="J219" s="77" t="n">
        <v>87.5182578828108</v>
      </c>
      <c r="K219" s="77" t="n">
        <v>5.1261589010064</v>
      </c>
    </row>
    <row r="220">
      <c r="A220" s="77" t="s">
        <v>98</v>
      </c>
      <c r="B220" s="77" t="s">
        <v>119</v>
      </c>
      <c r="C220" s="77" t="s">
        <v>17</v>
      </c>
      <c r="D220" s="77" t="n">
        <v>5815.5604142</v>
      </c>
      <c r="E220" s="77" t="n">
        <v>10.8627477613503</v>
      </c>
      <c r="F220" s="77" t="n">
        <v>14.2251011724502</v>
      </c>
      <c r="G220" s="77" t="n">
        <v>7.86941647257358</v>
      </c>
      <c r="H220" s="77" t="n">
        <v>35066.8230831</v>
      </c>
      <c r="I220" s="77" t="n">
        <v>3.33758562685819</v>
      </c>
      <c r="J220" s="77" t="n">
        <v>85.7748988275498</v>
      </c>
      <c r="K220" s="77" t="n">
        <v>1.30508163834232</v>
      </c>
    </row>
    <row r="221">
      <c r="A221" s="77" t="s">
        <v>106</v>
      </c>
      <c r="B221" s="77" t="s">
        <v>120</v>
      </c>
      <c r="C221" s="77" t="s">
        <v>16</v>
      </c>
      <c r="D221" s="77" t="n">
        <v>541.5613305</v>
      </c>
      <c r="E221" s="77" t="n">
        <v>47.4865942274087</v>
      </c>
      <c r="F221" s="77" t="n">
        <v>20.3343219384698</v>
      </c>
      <c r="G221" s="77" t="n">
        <v>29.9498582913069</v>
      </c>
      <c r="H221" s="77" t="n">
        <v>2121.7255602</v>
      </c>
      <c r="I221" s="77" t="n">
        <v>21.9522132107799</v>
      </c>
      <c r="J221" s="77" t="n">
        <v>79.6656780615302</v>
      </c>
      <c r="K221" s="77" t="n">
        <v>7.64457261051127</v>
      </c>
    </row>
    <row r="222">
      <c r="A222" s="77" t="s">
        <v>106</v>
      </c>
      <c r="B222" s="77" t="s">
        <v>120</v>
      </c>
      <c r="C222" s="77" t="s">
        <v>17</v>
      </c>
      <c r="D222" s="77" t="n">
        <v>14033.4386707</v>
      </c>
      <c r="E222" s="77" t="n">
        <v>6.91174470913127</v>
      </c>
      <c r="F222" s="77" t="n">
        <v>15.3478746903291</v>
      </c>
      <c r="G222" s="77" t="n">
        <v>5.37543473061377</v>
      </c>
      <c r="H222" s="77" t="n">
        <v>77402.2744417</v>
      </c>
      <c r="I222" s="77" t="n">
        <v>2.17735413349968</v>
      </c>
      <c r="J222" s="77" t="n">
        <v>84.6521253096709</v>
      </c>
      <c r="K222" s="77" t="n">
        <v>0.974594534392372</v>
      </c>
    </row>
    <row r="223">
      <c r="A223" s="77" t="s">
        <v>108</v>
      </c>
      <c r="B223" s="77" t="s">
        <v>121</v>
      </c>
      <c r="C223" s="77" t="s">
        <v>16</v>
      </c>
      <c r="D223" s="77" t="n">
        <v>1099.6026332</v>
      </c>
      <c r="E223" s="77" t="n">
        <v>38.8970834260833</v>
      </c>
      <c r="F223" s="77" t="n">
        <v>26.8898329091475</v>
      </c>
      <c r="G223" s="77" t="n">
        <v>24.117058854137</v>
      </c>
      <c r="H223" s="77" t="n">
        <v>2989.6850798</v>
      </c>
      <c r="I223" s="77" t="n">
        <v>19.2457427498762</v>
      </c>
      <c r="J223" s="77" t="n">
        <v>73.1101670908525</v>
      </c>
      <c r="K223" s="77" t="n">
        <v>8.87022569708998</v>
      </c>
    </row>
    <row r="224">
      <c r="A224" s="77" t="s">
        <v>108</v>
      </c>
      <c r="B224" s="77" t="s">
        <v>121</v>
      </c>
      <c r="C224" s="77" t="s">
        <v>17</v>
      </c>
      <c r="D224" s="77" t="n">
        <v>12750.3973676</v>
      </c>
      <c r="E224" s="77" t="n">
        <v>9.43985644171261</v>
      </c>
      <c r="F224" s="77" t="n">
        <v>12.6776640505402</v>
      </c>
      <c r="G224" s="77" t="n">
        <v>7.65338473693871</v>
      </c>
      <c r="H224" s="77" t="n">
        <v>87823.3149249</v>
      </c>
      <c r="I224" s="77" t="n">
        <v>2.57150092086603</v>
      </c>
      <c r="J224" s="77" t="n">
        <v>87.3223359494598</v>
      </c>
      <c r="K224" s="77" t="n">
        <v>1.11113656648624</v>
      </c>
    </row>
    <row r="225">
      <c r="A225" s="77" t="s">
        <v>110</v>
      </c>
      <c r="B225" s="77" t="s">
        <v>122</v>
      </c>
      <c r="C225" s="77" t="s">
        <v>16</v>
      </c>
      <c r="D225" s="77"/>
      <c r="E225" s="77"/>
      <c r="F225" s="77"/>
      <c r="G225" s="77"/>
      <c r="H225" s="77" t="n">
        <v>1396.2050651</v>
      </c>
      <c r="I225" s="77" t="n">
        <v>16.968759716127</v>
      </c>
      <c r="J225" s="77" t="n">
        <v>100</v>
      </c>
      <c r="K225" s="77" t="n">
        <v>0</v>
      </c>
    </row>
    <row r="226">
      <c r="A226" s="77" t="s">
        <v>110</v>
      </c>
      <c r="B226" s="77" t="s">
        <v>122</v>
      </c>
      <c r="C226" s="77" t="s">
        <v>17</v>
      </c>
      <c r="D226" s="77" t="n">
        <v>4043.9999996</v>
      </c>
      <c r="E226" s="77" t="n">
        <v>8.5607134454481</v>
      </c>
      <c r="F226" s="77" t="n">
        <v>9.81605934520977</v>
      </c>
      <c r="G226" s="77" t="n">
        <v>7.39783998804439</v>
      </c>
      <c r="H226" s="77" t="n">
        <v>37153.794934</v>
      </c>
      <c r="I226" s="77" t="n">
        <v>2.20514815446901</v>
      </c>
      <c r="J226" s="77" t="n">
        <v>90.1839406547902</v>
      </c>
      <c r="K226" s="77" t="n">
        <v>0.805216935762193</v>
      </c>
    </row>
    <row r="227">
      <c r="A227" s="77" t="s">
        <v>123</v>
      </c>
      <c r="B227" s="77" t="s">
        <v>124</v>
      </c>
      <c r="C227" s="77" t="s">
        <v>16</v>
      </c>
      <c r="D227" s="77" t="n">
        <v>243.0809912</v>
      </c>
      <c r="E227" s="77" t="n">
        <v>45.2154853397587</v>
      </c>
      <c r="F227" s="77" t="n">
        <v>11.6670465004045</v>
      </c>
      <c r="G227" s="77" t="n">
        <v>34.4552828151238</v>
      </c>
      <c r="H227" s="77" t="n">
        <v>1840.4025296</v>
      </c>
      <c r="I227" s="77" t="n">
        <v>16.4387048596673</v>
      </c>
      <c r="J227" s="77" t="n">
        <v>88.3329534995955</v>
      </c>
      <c r="K227" s="77" t="n">
        <v>4.55086545691553</v>
      </c>
    </row>
    <row r="228">
      <c r="A228" s="77" t="s">
        <v>123</v>
      </c>
      <c r="B228" s="77" t="s">
        <v>124</v>
      </c>
      <c r="C228" s="77" t="s">
        <v>17</v>
      </c>
      <c r="D228" s="77" t="n">
        <v>3173.9190095</v>
      </c>
      <c r="E228" s="77" t="n">
        <v>7.24868593308544</v>
      </c>
      <c r="F228" s="77" t="n">
        <v>11.1980424888622</v>
      </c>
      <c r="G228" s="77" t="n">
        <v>5.84657335834082</v>
      </c>
      <c r="H228" s="77" t="n">
        <v>25169.5973922</v>
      </c>
      <c r="I228" s="77" t="n">
        <v>3.8770802705138</v>
      </c>
      <c r="J228" s="77" t="n">
        <v>88.8019575111378</v>
      </c>
      <c r="K228" s="77" t="n">
        <v>0.737260514473895</v>
      </c>
    </row>
    <row r="229">
      <c r="A229" s="77" t="s">
        <v>125</v>
      </c>
      <c r="B229" s="77" t="s">
        <v>126</v>
      </c>
      <c r="C229" s="77" t="s">
        <v>16</v>
      </c>
      <c r="D229" s="77" t="n">
        <v>579.9904825</v>
      </c>
      <c r="E229" s="77" t="n">
        <v>38.4692111976296</v>
      </c>
      <c r="F229" s="77" t="n">
        <v>19.2301114940539</v>
      </c>
      <c r="G229" s="77" t="n">
        <v>23.2345994574768</v>
      </c>
      <c r="H229" s="77" t="n">
        <v>2436.0631825</v>
      </c>
      <c r="I229" s="77" t="n">
        <v>19.3415459672489</v>
      </c>
      <c r="J229" s="77" t="n">
        <v>80.7698885059461</v>
      </c>
      <c r="K229" s="77" t="n">
        <v>5.53181323327036</v>
      </c>
    </row>
    <row r="230">
      <c r="A230" s="77" t="s">
        <v>125</v>
      </c>
      <c r="B230" s="77" t="s">
        <v>126</v>
      </c>
      <c r="C230" s="77" t="s">
        <v>17</v>
      </c>
      <c r="D230" s="77" t="n">
        <v>9314.0095163</v>
      </c>
      <c r="E230" s="77" t="n">
        <v>8.05319426801304</v>
      </c>
      <c r="F230" s="77" t="n">
        <v>16.2290572160108</v>
      </c>
      <c r="G230" s="77" t="n">
        <v>6.12432938625929</v>
      </c>
      <c r="H230" s="77" t="n">
        <v>48076.9368112</v>
      </c>
      <c r="I230" s="77" t="n">
        <v>2.23873773681269</v>
      </c>
      <c r="J230" s="77" t="n">
        <v>83.7709427839892</v>
      </c>
      <c r="K230" s="77" t="n">
        <v>1.18647455449546</v>
      </c>
    </row>
    <row r="231">
      <c r="A231" s="77" t="s">
        <v>127</v>
      </c>
      <c r="B231" s="77" t="s">
        <v>128</v>
      </c>
      <c r="C231" s="77" t="s">
        <v>16</v>
      </c>
      <c r="D231" s="77" t="n">
        <v>815.9834002</v>
      </c>
      <c r="E231" s="77" t="n">
        <v>55.8163957852171</v>
      </c>
      <c r="F231" s="77" t="n">
        <v>23.9516603629727</v>
      </c>
      <c r="G231" s="77" t="n">
        <v>30.9938816037619</v>
      </c>
      <c r="H231" s="77" t="n">
        <v>2590.8092306</v>
      </c>
      <c r="I231" s="77" t="n">
        <v>24.7853546824839</v>
      </c>
      <c r="J231" s="77" t="n">
        <v>76.0483396370273</v>
      </c>
      <c r="K231" s="77" t="n">
        <v>9.76161911024878</v>
      </c>
    </row>
    <row r="232">
      <c r="A232" s="77" t="s">
        <v>127</v>
      </c>
      <c r="B232" s="77" t="s">
        <v>128</v>
      </c>
      <c r="C232" s="77" t="s">
        <v>17</v>
      </c>
      <c r="D232" s="77" t="n">
        <v>9945.0165981</v>
      </c>
      <c r="E232" s="77" t="n">
        <v>7.51296591593052</v>
      </c>
      <c r="F232" s="77" t="n">
        <v>12.4805365161431</v>
      </c>
      <c r="G232" s="77" t="n">
        <v>5.96346745883777</v>
      </c>
      <c r="H232" s="77" t="n">
        <v>69739.1907694</v>
      </c>
      <c r="I232" s="77" t="n">
        <v>2.811762464818</v>
      </c>
      <c r="J232" s="77" t="n">
        <v>87.5194634838569</v>
      </c>
      <c r="K232" s="77" t="n">
        <v>0.850408245436558</v>
      </c>
    </row>
    <row r="233">
      <c r="A233" s="77" t="s">
        <v>129</v>
      </c>
      <c r="B233" s="77" t="s">
        <v>130</v>
      </c>
      <c r="C233" s="77" t="s">
        <v>16</v>
      </c>
      <c r="D233" s="77" t="n">
        <v>97.6720617</v>
      </c>
      <c r="E233" s="77" t="n">
        <v>66.2797559039647</v>
      </c>
      <c r="F233" s="77" t="n">
        <v>7.79722779183363</v>
      </c>
      <c r="G233" s="77" t="n">
        <v>56.0318170163765</v>
      </c>
      <c r="H233" s="77" t="n">
        <v>1154.9790639</v>
      </c>
      <c r="I233" s="77" t="n">
        <v>18.7118213573974</v>
      </c>
      <c r="J233" s="77" t="n">
        <v>92.2027722081664</v>
      </c>
      <c r="K233" s="77" t="n">
        <v>4.73839159500165</v>
      </c>
    </row>
    <row r="234">
      <c r="A234" s="77" t="s">
        <v>129</v>
      </c>
      <c r="B234" s="77" t="s">
        <v>130</v>
      </c>
      <c r="C234" s="77" t="s">
        <v>17</v>
      </c>
      <c r="D234" s="77" t="n">
        <v>6300.3279394</v>
      </c>
      <c r="E234" s="77" t="n">
        <v>8.33428393979905</v>
      </c>
      <c r="F234" s="77" t="n">
        <v>14.3308644584766</v>
      </c>
      <c r="G234" s="77" t="n">
        <v>7.08515452096162</v>
      </c>
      <c r="H234" s="77" t="n">
        <v>37663.0209406</v>
      </c>
      <c r="I234" s="77" t="n">
        <v>2.23171007308576</v>
      </c>
      <c r="J234" s="77" t="n">
        <v>85.6691355415234</v>
      </c>
      <c r="K234" s="77" t="n">
        <v>1.18521552091593</v>
      </c>
    </row>
    <row r="235">
      <c r="A235" s="77" t="s">
        <v>131</v>
      </c>
      <c r="B235" s="77" t="s">
        <v>132</v>
      </c>
      <c r="C235" s="77" t="s">
        <v>16</v>
      </c>
      <c r="D235" s="77" t="n">
        <v>1745.6065216</v>
      </c>
      <c r="E235" s="77" t="n">
        <v>24.8200950681729</v>
      </c>
      <c r="F235" s="77" t="n">
        <v>17.4209692725802</v>
      </c>
      <c r="G235" s="77" t="n">
        <v>18.0813815343075</v>
      </c>
      <c r="H235" s="77" t="n">
        <v>8274.5392825</v>
      </c>
      <c r="I235" s="77" t="n">
        <v>12.4976301294608</v>
      </c>
      <c r="J235" s="77" t="n">
        <v>82.5790307274197</v>
      </c>
      <c r="K235" s="77" t="n">
        <v>3.81446947657596</v>
      </c>
    </row>
    <row r="236">
      <c r="A236" s="77" t="s">
        <v>131</v>
      </c>
      <c r="B236" s="77" t="s">
        <v>132</v>
      </c>
      <c r="C236" s="77" t="s">
        <v>17</v>
      </c>
      <c r="D236" s="77" t="n">
        <v>13068.3934778</v>
      </c>
      <c r="E236" s="77" t="n">
        <v>7.18823121270897</v>
      </c>
      <c r="F236" s="77" t="n">
        <v>14.3751121296272</v>
      </c>
      <c r="G236" s="77" t="n">
        <v>5.93113005466957</v>
      </c>
      <c r="H236" s="77" t="n">
        <v>77841.4607199</v>
      </c>
      <c r="I236" s="77" t="n">
        <v>3.06140244520843</v>
      </c>
      <c r="J236" s="77" t="n">
        <v>85.6248878703728</v>
      </c>
      <c r="K236" s="77" t="n">
        <v>0.995746233505765</v>
      </c>
    </row>
    <row r="237">
      <c r="A237" s="77" t="s">
        <v>133</v>
      </c>
      <c r="B237" s="77" t="s">
        <v>134</v>
      </c>
      <c r="C237" s="77" t="s">
        <v>16</v>
      </c>
      <c r="D237" s="77" t="n">
        <v>1683.7345687</v>
      </c>
      <c r="E237" s="77" t="n">
        <v>29.578824529432</v>
      </c>
      <c r="F237" s="77" t="n">
        <v>17.9030646542646</v>
      </c>
      <c r="G237" s="77" t="n">
        <v>21.3129041675106</v>
      </c>
      <c r="H237" s="77" t="n">
        <v>7720.9936229</v>
      </c>
      <c r="I237" s="77" t="n">
        <v>14.5531582854663</v>
      </c>
      <c r="J237" s="77" t="n">
        <v>82.0969353457354</v>
      </c>
      <c r="K237" s="77" t="n">
        <v>4.64775328913552</v>
      </c>
    </row>
    <row r="238">
      <c r="A238" s="77" t="s">
        <v>133</v>
      </c>
      <c r="B238" s="77" t="s">
        <v>134</v>
      </c>
      <c r="C238" s="77" t="s">
        <v>17</v>
      </c>
      <c r="D238" s="77" t="n">
        <v>30049.2654303</v>
      </c>
      <c r="E238" s="77" t="n">
        <v>8.03997745582998</v>
      </c>
      <c r="F238" s="77" t="n">
        <v>17.4732184338856</v>
      </c>
      <c r="G238" s="77" t="n">
        <v>5.94486150757188</v>
      </c>
      <c r="H238" s="77" t="n">
        <v>141924.0063742</v>
      </c>
      <c r="I238" s="77" t="n">
        <v>2.6432372534545</v>
      </c>
      <c r="J238" s="77" t="n">
        <v>82.5267815661145</v>
      </c>
      <c r="K238" s="77" t="n">
        <v>1.25869277475438</v>
      </c>
    </row>
    <row r="239">
      <c r="A239" s="77" t="s">
        <v>135</v>
      </c>
      <c r="B239" s="77" t="s">
        <v>136</v>
      </c>
      <c r="C239" s="77" t="s">
        <v>16</v>
      </c>
      <c r="D239" s="77" t="n">
        <v>8626.3223324</v>
      </c>
      <c r="E239" s="77" t="n">
        <v>17.3818388862395</v>
      </c>
      <c r="F239" s="77" t="n">
        <v>27.9076463186418</v>
      </c>
      <c r="G239" s="77" t="n">
        <v>9.847912035174</v>
      </c>
      <c r="H239" s="77" t="n">
        <v>22283.9243932</v>
      </c>
      <c r="I239" s="77" t="n">
        <v>11.8176644214688</v>
      </c>
      <c r="J239" s="77" t="n">
        <v>72.0923536813582</v>
      </c>
      <c r="K239" s="77" t="n">
        <v>3.81222185184111</v>
      </c>
    </row>
    <row r="240">
      <c r="A240" s="77" t="s">
        <v>135</v>
      </c>
      <c r="B240" s="77" t="s">
        <v>136</v>
      </c>
      <c r="C240" s="77" t="s">
        <v>17</v>
      </c>
      <c r="D240" s="77" t="n">
        <v>47757.6776682</v>
      </c>
      <c r="E240" s="77" t="n">
        <v>7.32954540526627</v>
      </c>
      <c r="F240" s="77" t="n">
        <v>18.5054377142186</v>
      </c>
      <c r="G240" s="77" t="n">
        <v>5.02219299646456</v>
      </c>
      <c r="H240" s="77" t="n">
        <v>210316.0756022</v>
      </c>
      <c r="I240" s="77" t="n">
        <v>3.01378326943984</v>
      </c>
      <c r="J240" s="77" t="n">
        <v>81.4945622857814</v>
      </c>
      <c r="K240" s="77" t="n">
        <v>1.14041817120202</v>
      </c>
    </row>
    <row r="241">
      <c r="A241" s="77" t="s">
        <v>137</v>
      </c>
      <c r="B241" s="77" t="s">
        <v>138</v>
      </c>
      <c r="C241" s="77" t="s">
        <v>16</v>
      </c>
      <c r="D241" s="77" t="n">
        <v>2238.3231928</v>
      </c>
      <c r="E241" s="77" t="n">
        <v>28.0986137320923</v>
      </c>
      <c r="F241" s="77" t="n">
        <v>19.6707130416748</v>
      </c>
      <c r="G241" s="77" t="n">
        <v>18.4605674226038</v>
      </c>
      <c r="H241" s="77" t="n">
        <v>9140.6399798</v>
      </c>
      <c r="I241" s="77" t="n">
        <v>12.8334937430819</v>
      </c>
      <c r="J241" s="77" t="n">
        <v>80.3292869583252</v>
      </c>
      <c r="K241" s="77" t="n">
        <v>4.52054957919548</v>
      </c>
    </row>
    <row r="242">
      <c r="A242" s="77" t="s">
        <v>137</v>
      </c>
      <c r="B242" s="77" t="s">
        <v>138</v>
      </c>
      <c r="C242" s="77" t="s">
        <v>17</v>
      </c>
      <c r="D242" s="77" t="n">
        <v>14780.6768058</v>
      </c>
      <c r="E242" s="77" t="n">
        <v>7.06652397537744</v>
      </c>
      <c r="F242" s="77" t="n">
        <v>14.9028748919301</v>
      </c>
      <c r="G242" s="77" t="n">
        <v>5.94371893837562</v>
      </c>
      <c r="H242" s="77" t="n">
        <v>84399.3600192</v>
      </c>
      <c r="I242" s="77" t="n">
        <v>3.01973428325248</v>
      </c>
      <c r="J242" s="77" t="n">
        <v>85.0971251080698</v>
      </c>
      <c r="K242" s="77" t="n">
        <v>1.0409106020787</v>
      </c>
    </row>
    <row r="243">
      <c r="A243" s="77" t="s">
        <v>139</v>
      </c>
      <c r="B243" s="77" t="s">
        <v>140</v>
      </c>
      <c r="C243" s="77" t="s">
        <v>16</v>
      </c>
      <c r="D243" s="77" t="n">
        <v>2171.9166025</v>
      </c>
      <c r="E243" s="77" t="n">
        <v>28.263489915646</v>
      </c>
      <c r="F243" s="77" t="n">
        <v>19.3895988954042</v>
      </c>
      <c r="G243" s="77" t="n">
        <v>18.3121105506143</v>
      </c>
      <c r="H243" s="77" t="n">
        <v>9029.535342</v>
      </c>
      <c r="I243" s="77" t="n">
        <v>15.0358464667856</v>
      </c>
      <c r="J243" s="77" t="n">
        <v>80.6104011045958</v>
      </c>
      <c r="K243" s="77" t="n">
        <v>4.40469807418519</v>
      </c>
    </row>
    <row r="244">
      <c r="A244" s="77" t="s">
        <v>139</v>
      </c>
      <c r="B244" s="77" t="s">
        <v>140</v>
      </c>
      <c r="C244" s="77" t="s">
        <v>17</v>
      </c>
      <c r="D244" s="77" t="n">
        <v>17852.0833971</v>
      </c>
      <c r="E244" s="77" t="n">
        <v>7.77415867017212</v>
      </c>
      <c r="F244" s="77" t="n">
        <v>15.2743075449686</v>
      </c>
      <c r="G244" s="77" t="n">
        <v>5.89244246200564</v>
      </c>
      <c r="H244" s="77" t="n">
        <v>99024.4646529</v>
      </c>
      <c r="I244" s="77" t="n">
        <v>3.03516652091889</v>
      </c>
      <c r="J244" s="77" t="n">
        <v>84.7256924550314</v>
      </c>
      <c r="K244" s="77" t="n">
        <v>1.06228672493265</v>
      </c>
    </row>
    <row r="245">
      <c r="A245" s="77" t="s">
        <v>141</v>
      </c>
      <c r="B245" s="77" t="s">
        <v>142</v>
      </c>
      <c r="C245" s="77" t="s">
        <v>16</v>
      </c>
      <c r="D245" s="77" t="n">
        <v>4777.1683498</v>
      </c>
      <c r="E245" s="77" t="n">
        <v>17.2204775519095</v>
      </c>
      <c r="F245" s="77" t="n">
        <v>25.1618626354332</v>
      </c>
      <c r="G245" s="77" t="n">
        <v>10.0075441439832</v>
      </c>
      <c r="H245" s="77" t="n">
        <v>14208.5817078</v>
      </c>
      <c r="I245" s="77" t="n">
        <v>8.56447408361417</v>
      </c>
      <c r="J245" s="77" t="n">
        <v>74.8381373645668</v>
      </c>
      <c r="K245" s="77" t="n">
        <v>3.36470762015734</v>
      </c>
    </row>
    <row r="246">
      <c r="A246" s="77" t="s">
        <v>141</v>
      </c>
      <c r="B246" s="77" t="s">
        <v>142</v>
      </c>
      <c r="C246" s="77" t="s">
        <v>17</v>
      </c>
      <c r="D246" s="77" t="n">
        <v>17875.8316505</v>
      </c>
      <c r="E246" s="77" t="n">
        <v>7.38570060519203</v>
      </c>
      <c r="F246" s="77" t="n">
        <v>21.1392573678979</v>
      </c>
      <c r="G246" s="77" t="n">
        <v>5.06824814546785</v>
      </c>
      <c r="H246" s="77" t="n">
        <v>66686.4182876</v>
      </c>
      <c r="I246" s="77" t="n">
        <v>3.34857035329525</v>
      </c>
      <c r="J246" s="77" t="n">
        <v>78.8607426321022</v>
      </c>
      <c r="K246" s="77" t="n">
        <v>1.35858474540668</v>
      </c>
    </row>
    <row r="247">
      <c r="A247" s="77" t="s">
        <v>143</v>
      </c>
      <c r="B247" s="77" t="s">
        <v>144</v>
      </c>
      <c r="C247" s="77" t="s">
        <v>16</v>
      </c>
      <c r="D247" s="77" t="n">
        <v>1053.2328745</v>
      </c>
      <c r="E247" s="77" t="n">
        <v>32.5795883914148</v>
      </c>
      <c r="F247" s="77" t="n">
        <v>22.679176659707</v>
      </c>
      <c r="G247" s="77" t="n">
        <v>15.2300031056599</v>
      </c>
      <c r="H247" s="77" t="n">
        <v>3590.8196425</v>
      </c>
      <c r="I247" s="77" t="n">
        <v>18.2552643865794</v>
      </c>
      <c r="J247" s="77" t="n">
        <v>77.320823340293</v>
      </c>
      <c r="K247" s="77" t="n">
        <v>4.46715278031904</v>
      </c>
    </row>
    <row r="248">
      <c r="A248" s="77" t="s">
        <v>143</v>
      </c>
      <c r="B248" s="77" t="s">
        <v>144</v>
      </c>
      <c r="C248" s="77" t="s">
        <v>17</v>
      </c>
      <c r="D248" s="77" t="n">
        <v>6630.767126</v>
      </c>
      <c r="E248" s="77" t="n">
        <v>7.14132317856493</v>
      </c>
      <c r="F248" s="77" t="n">
        <v>16.8362176709824</v>
      </c>
      <c r="G248" s="77" t="n">
        <v>5.82251649999432</v>
      </c>
      <c r="H248" s="77" t="n">
        <v>32753.180359</v>
      </c>
      <c r="I248" s="77" t="n">
        <v>3.00873419964704</v>
      </c>
      <c r="J248" s="77" t="n">
        <v>83.1637823290176</v>
      </c>
      <c r="K248" s="77" t="n">
        <v>1.17874815744866</v>
      </c>
    </row>
    <row r="249">
      <c r="A249" s="77" t="s">
        <v>145</v>
      </c>
      <c r="B249" s="77" t="s">
        <v>146</v>
      </c>
      <c r="C249" s="77" t="s">
        <v>16</v>
      </c>
      <c r="D249" s="77" t="n">
        <v>2900.999148</v>
      </c>
      <c r="E249" s="77" t="n">
        <v>18.4763772841182</v>
      </c>
      <c r="F249" s="77" t="n">
        <v>26.1810881901899</v>
      </c>
      <c r="G249" s="77" t="n">
        <v>10.789019677547</v>
      </c>
      <c r="H249" s="77" t="n">
        <v>8179.5148739</v>
      </c>
      <c r="I249" s="77" t="n">
        <v>10.7030814931608</v>
      </c>
      <c r="J249" s="77" t="n">
        <v>73.8189118098101</v>
      </c>
      <c r="K249" s="77" t="n">
        <v>3.82650283969662</v>
      </c>
    </row>
    <row r="250">
      <c r="A250" s="77" t="s">
        <v>145</v>
      </c>
      <c r="B250" s="77" t="s">
        <v>146</v>
      </c>
      <c r="C250" s="77" t="s">
        <v>17</v>
      </c>
      <c r="D250" s="77" t="n">
        <v>12459.0008512</v>
      </c>
      <c r="E250" s="77" t="n">
        <v>6.08493469365501</v>
      </c>
      <c r="F250" s="77" t="n">
        <v>17.9562060790041</v>
      </c>
      <c r="G250" s="77" t="n">
        <v>4.53119113591338</v>
      </c>
      <c r="H250" s="77" t="n">
        <v>56926.4851272</v>
      </c>
      <c r="I250" s="77" t="n">
        <v>3.20653875144736</v>
      </c>
      <c r="J250" s="77" t="n">
        <v>82.0437939209959</v>
      </c>
      <c r="K250" s="77" t="n">
        <v>0.991702088986352</v>
      </c>
    </row>
    <row r="251">
      <c r="A251" s="77" t="s">
        <v>147</v>
      </c>
      <c r="B251" s="77" t="s">
        <v>148</v>
      </c>
      <c r="C251" s="77" t="s">
        <v>16</v>
      </c>
      <c r="D251" s="77" t="n">
        <v>587.4008248</v>
      </c>
      <c r="E251" s="77" t="n">
        <v>29.7496203172853</v>
      </c>
      <c r="F251" s="77" t="n">
        <v>26.939860585943</v>
      </c>
      <c r="G251" s="77" t="n">
        <v>18.2326558222848</v>
      </c>
      <c r="H251" s="77" t="n">
        <v>1593.0144113</v>
      </c>
      <c r="I251" s="77" t="n">
        <v>13.0498765311647</v>
      </c>
      <c r="J251" s="77" t="n">
        <v>73.060139414057</v>
      </c>
      <c r="K251" s="77" t="n">
        <v>6.72302585107479</v>
      </c>
    </row>
    <row r="252">
      <c r="A252" s="77" t="s">
        <v>147</v>
      </c>
      <c r="B252" s="77" t="s">
        <v>148</v>
      </c>
      <c r="C252" s="77" t="s">
        <v>17</v>
      </c>
      <c r="D252" s="77" t="n">
        <v>4066.5991748</v>
      </c>
      <c r="E252" s="77" t="n">
        <v>7.9130446790458</v>
      </c>
      <c r="F252" s="77" t="n">
        <v>16.8148397599765</v>
      </c>
      <c r="G252" s="77" t="n">
        <v>5.91306684109704</v>
      </c>
      <c r="H252" s="77" t="n">
        <v>20117.9855899</v>
      </c>
      <c r="I252" s="77" t="n">
        <v>3.03409219599888</v>
      </c>
      <c r="J252" s="77" t="n">
        <v>83.1851602400235</v>
      </c>
      <c r="K252" s="77" t="n">
        <v>1.19525250821407</v>
      </c>
    </row>
    <row r="253">
      <c r="A253" s="77" t="s">
        <v>149</v>
      </c>
      <c r="B253" s="77" t="s">
        <v>150</v>
      </c>
      <c r="C253" s="77" t="s">
        <v>16</v>
      </c>
      <c r="D253" s="77" t="n">
        <v>1154.9501573</v>
      </c>
      <c r="E253" s="77" t="n">
        <v>17.4335721944063</v>
      </c>
      <c r="F253" s="77" t="n">
        <v>22.508857268332</v>
      </c>
      <c r="G253" s="77" t="n">
        <v>11.7411879456024</v>
      </c>
      <c r="H253" s="77" t="n">
        <v>3976.1417659</v>
      </c>
      <c r="I253" s="77" t="n">
        <v>10.4998577005149</v>
      </c>
      <c r="J253" s="77" t="n">
        <v>77.491142731668</v>
      </c>
      <c r="K253" s="77" t="n">
        <v>3.41046362606061</v>
      </c>
    </row>
    <row r="254">
      <c r="A254" s="77" t="s">
        <v>149</v>
      </c>
      <c r="B254" s="77" t="s">
        <v>150</v>
      </c>
      <c r="C254" s="77" t="s">
        <v>17</v>
      </c>
      <c r="D254" s="77" t="n">
        <v>7369.049844</v>
      </c>
      <c r="E254" s="77" t="n">
        <v>6.54277810386375</v>
      </c>
      <c r="F254" s="77" t="n">
        <v>16.9046278726457</v>
      </c>
      <c r="G254" s="77" t="n">
        <v>5.3631854533028</v>
      </c>
      <c r="H254" s="77" t="n">
        <v>36222.8582389</v>
      </c>
      <c r="I254" s="77" t="n">
        <v>2.82379907028178</v>
      </c>
      <c r="J254" s="77" t="n">
        <v>83.0953721273543</v>
      </c>
      <c r="K254" s="77" t="n">
        <v>1.09106743226468</v>
      </c>
    </row>
    <row r="255">
      <c r="A255" s="77" t="s">
        <v>151</v>
      </c>
      <c r="B255" s="77" t="s">
        <v>152</v>
      </c>
      <c r="C255" s="77" t="s">
        <v>16</v>
      </c>
      <c r="D255" s="77" t="n">
        <v>1456.7071347</v>
      </c>
      <c r="E255" s="77" t="n">
        <v>17.5832170945637</v>
      </c>
      <c r="F255" s="77" t="n">
        <v>21.733956495942</v>
      </c>
      <c r="G255" s="77" t="n">
        <v>12.5974359864617</v>
      </c>
      <c r="H255" s="77" t="n">
        <v>5245.7408755</v>
      </c>
      <c r="I255" s="77" t="n">
        <v>8.97842412623254</v>
      </c>
      <c r="J255" s="77" t="n">
        <v>78.266043504058</v>
      </c>
      <c r="K255" s="77" t="n">
        <v>3.4982236667678</v>
      </c>
    </row>
    <row r="256">
      <c r="A256" s="77" t="s">
        <v>151</v>
      </c>
      <c r="B256" s="77" t="s">
        <v>152</v>
      </c>
      <c r="C256" s="77" t="s">
        <v>17</v>
      </c>
      <c r="D256" s="77" t="n">
        <v>5886.2928642</v>
      </c>
      <c r="E256" s="77" t="n">
        <v>8.88978391887382</v>
      </c>
      <c r="F256" s="77" t="n">
        <v>15.7368356273329</v>
      </c>
      <c r="G256" s="77" t="n">
        <v>6.58140560462159</v>
      </c>
      <c r="H256" s="77" t="n">
        <v>31518.2591283</v>
      </c>
      <c r="I256" s="77" t="n">
        <v>3.40867710343555</v>
      </c>
      <c r="J256" s="77" t="n">
        <v>84.2631643726671</v>
      </c>
      <c r="K256" s="77" t="n">
        <v>1.22913136443204</v>
      </c>
    </row>
    <row r="257">
      <c r="A257" s="77" t="s">
        <v>153</v>
      </c>
      <c r="B257" s="77" t="s">
        <v>154</v>
      </c>
      <c r="C257" s="77" t="s">
        <v>16</v>
      </c>
      <c r="D257" s="77" t="n">
        <v>1042.1679103</v>
      </c>
      <c r="E257" s="77" t="n">
        <v>30.3457707729567</v>
      </c>
      <c r="F257" s="77" t="n">
        <v>29.4349441216203</v>
      </c>
      <c r="G257" s="77" t="n">
        <v>15.2352924958518</v>
      </c>
      <c r="H257" s="77" t="n">
        <v>2498.4126527</v>
      </c>
      <c r="I257" s="77" t="n">
        <v>16.9343573249739</v>
      </c>
      <c r="J257" s="77" t="n">
        <v>70.5650558783797</v>
      </c>
      <c r="K257" s="77" t="n">
        <v>6.35512829558091</v>
      </c>
    </row>
    <row r="258">
      <c r="A258" s="77" t="s">
        <v>153</v>
      </c>
      <c r="B258" s="77" t="s">
        <v>154</v>
      </c>
      <c r="C258" s="77" t="s">
        <v>17</v>
      </c>
      <c r="D258" s="77" t="n">
        <v>8815.8320897</v>
      </c>
      <c r="E258" s="77" t="n">
        <v>8.06380341823504</v>
      </c>
      <c r="F258" s="77" t="n">
        <v>16.7868110289678</v>
      </c>
      <c r="G258" s="77" t="n">
        <v>6.27801896961067</v>
      </c>
      <c r="H258" s="77" t="n">
        <v>43700.5873451</v>
      </c>
      <c r="I258" s="77" t="n">
        <v>2.99231045743284</v>
      </c>
      <c r="J258" s="77" t="n">
        <v>83.2131889710322</v>
      </c>
      <c r="K258" s="77" t="n">
        <v>1.26648094349343</v>
      </c>
    </row>
    <row r="259">
      <c r="A259" s="77" t="s">
        <v>155</v>
      </c>
      <c r="B259" s="77" t="s">
        <v>156</v>
      </c>
      <c r="C259" s="77" t="s">
        <v>16</v>
      </c>
      <c r="D259" s="77" t="n">
        <v>3823.8263999</v>
      </c>
      <c r="E259" s="77" t="n">
        <v>14.9563151136318</v>
      </c>
      <c r="F259" s="77" t="n">
        <v>24.0804854024519</v>
      </c>
      <c r="G259" s="77" t="n">
        <v>10.5177024960506</v>
      </c>
      <c r="H259" s="77" t="n">
        <v>12055.5312459</v>
      </c>
      <c r="I259" s="77" t="n">
        <v>9.88151269550779</v>
      </c>
      <c r="J259" s="77" t="n">
        <v>75.9195145975481</v>
      </c>
      <c r="K259" s="77" t="n">
        <v>3.3360511163181</v>
      </c>
    </row>
    <row r="260">
      <c r="A260" s="77" t="s">
        <v>155</v>
      </c>
      <c r="B260" s="77" t="s">
        <v>156</v>
      </c>
      <c r="C260" s="77" t="s">
        <v>17</v>
      </c>
      <c r="D260" s="77" t="n">
        <v>12877.1735986</v>
      </c>
      <c r="E260" s="77" t="n">
        <v>8.5885994021966</v>
      </c>
      <c r="F260" s="77" t="n">
        <v>16.8024552670672</v>
      </c>
      <c r="G260" s="77" t="n">
        <v>6.57602641323636</v>
      </c>
      <c r="H260" s="77" t="n">
        <v>63761.4687541</v>
      </c>
      <c r="I260" s="77" t="n">
        <v>2.94832789752906</v>
      </c>
      <c r="J260" s="77" t="n">
        <v>83.1975447329329</v>
      </c>
      <c r="K260" s="77" t="n">
        <v>1.3280847409397</v>
      </c>
    </row>
    <row r="261">
      <c r="A261" s="77" t="s">
        <v>157</v>
      </c>
      <c r="B261" s="77" t="s">
        <v>158</v>
      </c>
      <c r="C261" s="77" t="s">
        <v>16</v>
      </c>
      <c r="D261" s="77" t="n">
        <v>2958.6473883</v>
      </c>
      <c r="E261" s="77" t="n">
        <v>21.9649250543048</v>
      </c>
      <c r="F261" s="77" t="n">
        <v>19.374046652038</v>
      </c>
      <c r="G261" s="77" t="n">
        <v>14.171326003282</v>
      </c>
      <c r="H261" s="77" t="n">
        <v>12312.5421646</v>
      </c>
      <c r="I261" s="77" t="n">
        <v>13.5150510700888</v>
      </c>
      <c r="J261" s="77" t="n">
        <v>80.625953347962</v>
      </c>
      <c r="K261" s="77" t="n">
        <v>3.40530461604477</v>
      </c>
    </row>
    <row r="262">
      <c r="A262" s="77" t="s">
        <v>157</v>
      </c>
      <c r="B262" s="77" t="s">
        <v>158</v>
      </c>
      <c r="C262" s="77" t="s">
        <v>17</v>
      </c>
      <c r="D262" s="77" t="n">
        <v>12705.3526121</v>
      </c>
      <c r="E262" s="77" t="n">
        <v>8.93473444160006</v>
      </c>
      <c r="F262" s="77" t="n">
        <v>14.5926473556894</v>
      </c>
      <c r="G262" s="77" t="n">
        <v>7.05233624582309</v>
      </c>
      <c r="H262" s="77" t="n">
        <v>74361.457833</v>
      </c>
      <c r="I262" s="77" t="n">
        <v>3.32241227084147</v>
      </c>
      <c r="J262" s="77" t="n">
        <v>85.4073526443106</v>
      </c>
      <c r="K262" s="77" t="n">
        <v>1.20495780143934</v>
      </c>
    </row>
    <row r="263">
      <c r="A263" s="77" t="s">
        <v>159</v>
      </c>
      <c r="B263" s="77" t="s">
        <v>160</v>
      </c>
      <c r="C263" s="77" t="s">
        <v>16</v>
      </c>
      <c r="D263" s="77" t="n">
        <v>706.7258425</v>
      </c>
      <c r="E263" s="77" t="n">
        <v>26.9809040891856</v>
      </c>
      <c r="F263" s="77" t="n">
        <v>16.451331560788</v>
      </c>
      <c r="G263" s="77" t="n">
        <v>20.3017799647959</v>
      </c>
      <c r="H263" s="77" t="n">
        <v>3589.1321547</v>
      </c>
      <c r="I263" s="77" t="n">
        <v>16.137896607827</v>
      </c>
      <c r="J263" s="77" t="n">
        <v>83.548668439212</v>
      </c>
      <c r="K263" s="77" t="n">
        <v>3.99756596621315</v>
      </c>
    </row>
    <row r="264">
      <c r="A264" s="77" t="s">
        <v>159</v>
      </c>
      <c r="B264" s="77" t="s">
        <v>160</v>
      </c>
      <c r="C264" s="77" t="s">
        <v>17</v>
      </c>
      <c r="D264" s="77" t="n">
        <v>8458.2741568</v>
      </c>
      <c r="E264" s="77" t="n">
        <v>7.02674041507833</v>
      </c>
      <c r="F264" s="77" t="n">
        <v>15.3526806596844</v>
      </c>
      <c r="G264" s="77" t="n">
        <v>5.74608389647244</v>
      </c>
      <c r="H264" s="77" t="n">
        <v>46634.8678442</v>
      </c>
      <c r="I264" s="77" t="n">
        <v>3.57283473957098</v>
      </c>
      <c r="J264" s="77" t="n">
        <v>84.6473193403156</v>
      </c>
      <c r="K264" s="77" t="n">
        <v>1.0421805651237</v>
      </c>
    </row>
    <row r="265">
      <c r="A265" s="77" t="s">
        <v>161</v>
      </c>
      <c r="B265" s="77" t="s">
        <v>162</v>
      </c>
      <c r="C265" s="77" t="s">
        <v>16</v>
      </c>
      <c r="D265" s="77" t="n">
        <v>5575.792563</v>
      </c>
      <c r="E265" s="77" t="n">
        <v>23.698749870031</v>
      </c>
      <c r="F265" s="77" t="n">
        <v>26.5931822691906</v>
      </c>
      <c r="G265" s="77" t="n">
        <v>12.195357427173</v>
      </c>
      <c r="H265" s="77" t="n">
        <v>15391.2075747</v>
      </c>
      <c r="I265" s="77" t="n">
        <v>12.2291456348785</v>
      </c>
      <c r="J265" s="77" t="n">
        <v>73.4068177308094</v>
      </c>
      <c r="K265" s="77" t="n">
        <v>4.4180278198141</v>
      </c>
    </row>
    <row r="266">
      <c r="A266" s="77" t="s">
        <v>161</v>
      </c>
      <c r="B266" s="77" t="s">
        <v>162</v>
      </c>
      <c r="C266" s="77" t="s">
        <v>17</v>
      </c>
      <c r="D266" s="77" t="n">
        <v>21481.2074376</v>
      </c>
      <c r="E266" s="77" t="n">
        <v>9.80189889792971</v>
      </c>
      <c r="F266" s="77" t="n">
        <v>18.1240834786471</v>
      </c>
      <c r="G266" s="77" t="n">
        <v>6.9064526715522</v>
      </c>
      <c r="H266" s="77" t="n">
        <v>97041.7924311</v>
      </c>
      <c r="I266" s="77" t="n">
        <v>3.44040407432942</v>
      </c>
      <c r="J266" s="77" t="n">
        <v>81.8759165213529</v>
      </c>
      <c r="K266" s="77" t="n">
        <v>1.52881494435415</v>
      </c>
    </row>
    <row r="267">
      <c r="A267" s="77" t="s">
        <v>163</v>
      </c>
      <c r="B267" s="77" t="s">
        <v>164</v>
      </c>
      <c r="C267" s="77" t="s">
        <v>16</v>
      </c>
      <c r="D267" s="77" t="n">
        <v>1012.3136043</v>
      </c>
      <c r="E267" s="77" t="n">
        <v>22.1848894389889</v>
      </c>
      <c r="F267" s="77" t="n">
        <v>16.3743782993788</v>
      </c>
      <c r="G267" s="77" t="n">
        <v>16.8036619582181</v>
      </c>
      <c r="H267" s="77" t="n">
        <v>5169.9889283</v>
      </c>
      <c r="I267" s="77" t="n">
        <v>12.1518467632797</v>
      </c>
      <c r="J267" s="77" t="n">
        <v>83.6256217006212</v>
      </c>
      <c r="K267" s="77" t="n">
        <v>3.29025377776892</v>
      </c>
    </row>
    <row r="268">
      <c r="A268" s="77" t="s">
        <v>163</v>
      </c>
      <c r="B268" s="77" t="s">
        <v>164</v>
      </c>
      <c r="C268" s="77" t="s">
        <v>17</v>
      </c>
      <c r="D268" s="77" t="n">
        <v>10844.6863953</v>
      </c>
      <c r="E268" s="77" t="n">
        <v>5.6931854857247</v>
      </c>
      <c r="F268" s="77" t="n">
        <v>16.0667501289745</v>
      </c>
      <c r="G268" s="77" t="n">
        <v>4.56151371918187</v>
      </c>
      <c r="H268" s="77" t="n">
        <v>56653.0110746</v>
      </c>
      <c r="I268" s="77" t="n">
        <v>2.52321255574273</v>
      </c>
      <c r="J268" s="77" t="n">
        <v>83.9332498710255</v>
      </c>
      <c r="K268" s="77" t="n">
        <v>0.873178403655311</v>
      </c>
    </row>
    <row r="269">
      <c r="A269" s="77" t="s">
        <v>165</v>
      </c>
      <c r="B269" s="77" t="s">
        <v>166</v>
      </c>
      <c r="C269" s="77" t="s">
        <v>16</v>
      </c>
      <c r="D269" s="77" t="n">
        <v>1157.7520289</v>
      </c>
      <c r="E269" s="77" t="n">
        <v>28.8185733057132</v>
      </c>
      <c r="F269" s="77" t="n">
        <v>24.000480204871</v>
      </c>
      <c r="G269" s="77" t="n">
        <v>20.3581875813605</v>
      </c>
      <c r="H269" s="77" t="n">
        <v>3666.1182396</v>
      </c>
      <c r="I269" s="77" t="n">
        <v>15.303407900669</v>
      </c>
      <c r="J269" s="77" t="n">
        <v>75.999519795129</v>
      </c>
      <c r="K269" s="77" t="n">
        <v>6.42907059637513</v>
      </c>
    </row>
    <row r="270">
      <c r="A270" s="77" t="s">
        <v>165</v>
      </c>
      <c r="B270" s="77" t="s">
        <v>166</v>
      </c>
      <c r="C270" s="77" t="s">
        <v>17</v>
      </c>
      <c r="D270" s="77" t="n">
        <v>11076.2479725</v>
      </c>
      <c r="E270" s="77" t="n">
        <v>7.47408568634689</v>
      </c>
      <c r="F270" s="77" t="n">
        <v>14.9515106101603</v>
      </c>
      <c r="G270" s="77" t="n">
        <v>5.99139419675431</v>
      </c>
      <c r="H270" s="77" t="n">
        <v>63004.8817628</v>
      </c>
      <c r="I270" s="77" t="n">
        <v>2.90812971360877</v>
      </c>
      <c r="J270" s="77" t="n">
        <v>85.0484893898397</v>
      </c>
      <c r="K270" s="77" t="n">
        <v>1.0532861258924</v>
      </c>
    </row>
    <row r="271">
      <c r="A271" s="77" t="s">
        <v>167</v>
      </c>
      <c r="B271" s="77" t="s">
        <v>168</v>
      </c>
      <c r="C271" s="77" t="s">
        <v>16</v>
      </c>
      <c r="D271" s="77" t="n">
        <v>1699.9939123</v>
      </c>
      <c r="E271" s="77" t="n">
        <v>19.4434400915512</v>
      </c>
      <c r="F271" s="77" t="n">
        <v>21.6927090403882</v>
      </c>
      <c r="G271" s="77" t="n">
        <v>13.1246066409108</v>
      </c>
      <c r="H271" s="77" t="n">
        <v>6136.7124628</v>
      </c>
      <c r="I271" s="77" t="n">
        <v>12.7906925914581</v>
      </c>
      <c r="J271" s="77" t="n">
        <v>78.3072909596117</v>
      </c>
      <c r="K271" s="77" t="n">
        <v>3.63578243662736</v>
      </c>
    </row>
    <row r="272">
      <c r="A272" s="77" t="s">
        <v>167</v>
      </c>
      <c r="B272" s="77" t="s">
        <v>168</v>
      </c>
      <c r="C272" s="77" t="s">
        <v>17</v>
      </c>
      <c r="D272" s="77" t="n">
        <v>13407.006087</v>
      </c>
      <c r="E272" s="77" t="n">
        <v>6.4189934712251</v>
      </c>
      <c r="F272" s="77" t="n">
        <v>16.4216431116498</v>
      </c>
      <c r="G272" s="77" t="n">
        <v>5.07158084976863</v>
      </c>
      <c r="H272" s="77" t="n">
        <v>68235.2875364</v>
      </c>
      <c r="I272" s="77" t="n">
        <v>2.75214506682186</v>
      </c>
      <c r="J272" s="77" t="n">
        <v>83.5783568883502</v>
      </c>
      <c r="K272" s="77" t="n">
        <v>0.996474372402827</v>
      </c>
    </row>
    <row r="273">
      <c r="A273" s="77" t="s">
        <v>169</v>
      </c>
      <c r="B273" s="77" t="s">
        <v>170</v>
      </c>
      <c r="C273" s="77" t="s">
        <v>16</v>
      </c>
      <c r="D273" s="77" t="n">
        <v>1625.1561392</v>
      </c>
      <c r="E273" s="77" t="n">
        <v>20.4773789475863</v>
      </c>
      <c r="F273" s="77" t="n">
        <v>22.9589327368174</v>
      </c>
      <c r="G273" s="77" t="n">
        <v>12.8065697988772</v>
      </c>
      <c r="H273" s="77" t="n">
        <v>5453.3790777</v>
      </c>
      <c r="I273" s="77" t="n">
        <v>13.681806709553</v>
      </c>
      <c r="J273" s="77" t="n">
        <v>77.0410672631826</v>
      </c>
      <c r="K273" s="77" t="n">
        <v>3.81647327908047</v>
      </c>
    </row>
    <row r="274">
      <c r="A274" s="77" t="s">
        <v>169</v>
      </c>
      <c r="B274" s="77" t="s">
        <v>170</v>
      </c>
      <c r="C274" s="77" t="s">
        <v>17</v>
      </c>
      <c r="D274" s="77" t="n">
        <v>13131.8438615</v>
      </c>
      <c r="E274" s="77" t="n">
        <v>7.38515536546451</v>
      </c>
      <c r="F274" s="77" t="n">
        <v>15.1819428618175</v>
      </c>
      <c r="G274" s="77" t="n">
        <v>5.89323782052079</v>
      </c>
      <c r="H274" s="77" t="n">
        <v>73364.6209258</v>
      </c>
      <c r="I274" s="77" t="n">
        <v>2.29380556622796</v>
      </c>
      <c r="J274" s="77" t="n">
        <v>84.8180571381825</v>
      </c>
      <c r="K274" s="77" t="n">
        <v>1.05485556827229</v>
      </c>
    </row>
    <row r="275">
      <c r="A275" s="77" t="s">
        <v>171</v>
      </c>
      <c r="B275" s="77" t="s">
        <v>172</v>
      </c>
      <c r="C275" s="77" t="s">
        <v>16</v>
      </c>
      <c r="D275" s="77" t="n">
        <v>4354.6158439</v>
      </c>
      <c r="E275" s="77" t="n">
        <v>20.5105120909603</v>
      </c>
      <c r="F275" s="77" t="n">
        <v>23.0556240001571</v>
      </c>
      <c r="G275" s="77" t="n">
        <v>12.646060244617</v>
      </c>
      <c r="H275" s="77" t="n">
        <v>14532.8184926</v>
      </c>
      <c r="I275" s="77" t="n">
        <v>11.709800862612</v>
      </c>
      <c r="J275" s="77" t="n">
        <v>76.9443759998429</v>
      </c>
      <c r="K275" s="77" t="n">
        <v>3.7892673284376</v>
      </c>
    </row>
    <row r="276">
      <c r="A276" s="77" t="s">
        <v>171</v>
      </c>
      <c r="B276" s="77" t="s">
        <v>172</v>
      </c>
      <c r="C276" s="77" t="s">
        <v>17</v>
      </c>
      <c r="D276" s="77" t="n">
        <v>20618.3841564</v>
      </c>
      <c r="E276" s="77" t="n">
        <v>6.08056589438567</v>
      </c>
      <c r="F276" s="77" t="n">
        <v>16.9672708391914</v>
      </c>
      <c r="G276" s="77" t="n">
        <v>5.17665150893966</v>
      </c>
      <c r="H276" s="77" t="n">
        <v>100900.1815093</v>
      </c>
      <c r="I276" s="77" t="n">
        <v>3.38406317889022</v>
      </c>
      <c r="J276" s="77" t="n">
        <v>83.0327291608086</v>
      </c>
      <c r="K276" s="77" t="n">
        <v>1.05781959812716</v>
      </c>
    </row>
    <row r="277">
      <c r="A277" s="77" t="s">
        <v>173</v>
      </c>
      <c r="B277" s="77" t="s">
        <v>174</v>
      </c>
      <c r="C277" s="77" t="s">
        <v>16</v>
      </c>
      <c r="D277" s="77" t="n">
        <v>1340.344703</v>
      </c>
      <c r="E277" s="77" t="n">
        <v>17.3969418708974</v>
      </c>
      <c r="F277" s="77" t="n">
        <v>26.6635356222877</v>
      </c>
      <c r="G277" s="77" t="n">
        <v>10.0326094195382</v>
      </c>
      <c r="H277" s="77" t="n">
        <v>3686.5381605</v>
      </c>
      <c r="I277" s="77" t="n">
        <v>11.9143526057408</v>
      </c>
      <c r="J277" s="77" t="n">
        <v>73.3364643777123</v>
      </c>
      <c r="K277" s="77" t="n">
        <v>3.64763751446483</v>
      </c>
    </row>
    <row r="278">
      <c r="A278" s="77" t="s">
        <v>173</v>
      </c>
      <c r="B278" s="77" t="s">
        <v>174</v>
      </c>
      <c r="C278" s="77" t="s">
        <v>17</v>
      </c>
      <c r="D278" s="77" t="n">
        <v>4963.6552981</v>
      </c>
      <c r="E278" s="77" t="n">
        <v>7.03798440378088</v>
      </c>
      <c r="F278" s="77" t="n">
        <v>15.8836374175233</v>
      </c>
      <c r="G278" s="77" t="n">
        <v>5.33709279553637</v>
      </c>
      <c r="H278" s="77" t="n">
        <v>26286.4618358</v>
      </c>
      <c r="I278" s="77" t="n">
        <v>2.91632445292803</v>
      </c>
      <c r="J278" s="77" t="n">
        <v>84.1163625824767</v>
      </c>
      <c r="K278" s="77" t="n">
        <v>1.00779972202026</v>
      </c>
    </row>
    <row r="279">
      <c r="A279" s="77" t="s">
        <v>175</v>
      </c>
      <c r="B279" s="77" t="s">
        <v>176</v>
      </c>
      <c r="C279" s="77" t="s">
        <v>16</v>
      </c>
      <c r="D279" s="77" t="n">
        <v>4918.8048858</v>
      </c>
      <c r="E279" s="77" t="n">
        <v>15.1448401614193</v>
      </c>
      <c r="F279" s="77" t="n">
        <v>29.3051518488966</v>
      </c>
      <c r="G279" s="77" t="n">
        <v>7.62426770637318</v>
      </c>
      <c r="H279" s="77" t="n">
        <v>11865.9738151</v>
      </c>
      <c r="I279" s="77" t="n">
        <v>10.1936518187767</v>
      </c>
      <c r="J279" s="77" t="n">
        <v>70.6948481511034</v>
      </c>
      <c r="K279" s="77" t="n">
        <v>3.16048946585675</v>
      </c>
    </row>
    <row r="280">
      <c r="A280" s="77" t="s">
        <v>175</v>
      </c>
      <c r="B280" s="77" t="s">
        <v>176</v>
      </c>
      <c r="C280" s="77" t="s">
        <v>17</v>
      </c>
      <c r="D280" s="77" t="n">
        <v>16222.1951152</v>
      </c>
      <c r="E280" s="77" t="n">
        <v>7.02971080380694</v>
      </c>
      <c r="F280" s="77" t="n">
        <v>20.4383841510947</v>
      </c>
      <c r="G280" s="77" t="n">
        <v>4.71926827223288</v>
      </c>
      <c r="H280" s="77" t="n">
        <v>63149.0261872</v>
      </c>
      <c r="I280" s="77" t="n">
        <v>3.59745500684249</v>
      </c>
      <c r="J280" s="77" t="n">
        <v>79.5616158489053</v>
      </c>
      <c r="K280" s="77" t="n">
        <v>1.21232100216697</v>
      </c>
    </row>
    <row r="281">
      <c r="A281" s="77" t="s">
        <v>177</v>
      </c>
      <c r="B281" s="77" t="s">
        <v>178</v>
      </c>
      <c r="C281" s="77" t="s">
        <v>16</v>
      </c>
      <c r="D281" s="77" t="n">
        <v>4251.9008799</v>
      </c>
      <c r="E281" s="77" t="n">
        <v>16.2012486992336</v>
      </c>
      <c r="F281" s="77" t="n">
        <v>31.1392027751458</v>
      </c>
      <c r="G281" s="77" t="n">
        <v>6.77728105556124</v>
      </c>
      <c r="H281" s="77" t="n">
        <v>9402.5941006</v>
      </c>
      <c r="I281" s="77" t="n">
        <v>11.5519189908547</v>
      </c>
      <c r="J281" s="77" t="n">
        <v>68.8607972248542</v>
      </c>
      <c r="K281" s="77" t="n">
        <v>3.06472096691184</v>
      </c>
    </row>
    <row r="282">
      <c r="A282" s="77" t="s">
        <v>177</v>
      </c>
      <c r="B282" s="77" t="s">
        <v>178</v>
      </c>
      <c r="C282" s="77" t="s">
        <v>17</v>
      </c>
      <c r="D282" s="77" t="n">
        <v>13916.0991192</v>
      </c>
      <c r="E282" s="77" t="n">
        <v>5.96120838188565</v>
      </c>
      <c r="F282" s="77" t="n">
        <v>21.7169266767617</v>
      </c>
      <c r="G282" s="77" t="n">
        <v>4.02627336867557</v>
      </c>
      <c r="H282" s="77" t="n">
        <v>50163.405897</v>
      </c>
      <c r="I282" s="77" t="n">
        <v>3.07535508585784</v>
      </c>
      <c r="J282" s="77" t="n">
        <v>78.2830733232383</v>
      </c>
      <c r="K282" s="77" t="n">
        <v>1.11695006105707</v>
      </c>
    </row>
    <row r="283">
      <c r="A283" s="77" t="s">
        <v>179</v>
      </c>
      <c r="B283" s="77" t="s">
        <v>180</v>
      </c>
      <c r="C283" s="77" t="s">
        <v>16</v>
      </c>
      <c r="D283" s="77" t="n">
        <v>2309.7500852</v>
      </c>
      <c r="E283" s="77" t="n">
        <v>10.9026853840811</v>
      </c>
      <c r="F283" s="77" t="n">
        <v>32.3831850348964</v>
      </c>
      <c r="G283" s="77" t="n">
        <v>4.95568641016851</v>
      </c>
      <c r="H283" s="77" t="n">
        <v>4822.8098613</v>
      </c>
      <c r="I283" s="77" t="n">
        <v>7.34669470490034</v>
      </c>
      <c r="J283" s="77" t="n">
        <v>67.6168149651036</v>
      </c>
      <c r="K283" s="77" t="n">
        <v>2.373387597127</v>
      </c>
    </row>
    <row r="284">
      <c r="A284" s="77" t="s">
        <v>179</v>
      </c>
      <c r="B284" s="77" t="s">
        <v>180</v>
      </c>
      <c r="C284" s="77" t="s">
        <v>17</v>
      </c>
      <c r="D284" s="77" t="n">
        <v>2899.2499173</v>
      </c>
      <c r="E284" s="77" t="n">
        <v>7.35172176365056</v>
      </c>
      <c r="F284" s="77" t="n">
        <v>23.2006067579857</v>
      </c>
      <c r="G284" s="77" t="n">
        <v>4.37163112219467</v>
      </c>
      <c r="H284" s="77" t="n">
        <v>9597.1901437</v>
      </c>
      <c r="I284" s="77" t="n">
        <v>4.40329236157529</v>
      </c>
      <c r="J284" s="77" t="n">
        <v>76.7993932420143</v>
      </c>
      <c r="K284" s="77" t="n">
        <v>1.3206418732684</v>
      </c>
    </row>
    <row r="285">
      <c r="A285" s="77" t="s">
        <v>181</v>
      </c>
      <c r="B285" s="77" t="s">
        <v>182</v>
      </c>
      <c r="C285" s="77" t="s">
        <v>16</v>
      </c>
      <c r="D285" s="77" t="n">
        <v>3177.7179398</v>
      </c>
      <c r="E285" s="77" t="n">
        <v>14.3417359254273</v>
      </c>
      <c r="F285" s="77" t="n">
        <v>30.1293472125478</v>
      </c>
      <c r="G285" s="77" t="n">
        <v>8.17009366642794</v>
      </c>
      <c r="H285" s="77" t="n">
        <v>7369.2013724</v>
      </c>
      <c r="I285" s="77" t="n">
        <v>11.7473093400328</v>
      </c>
      <c r="J285" s="77" t="n">
        <v>69.8706527874522</v>
      </c>
      <c r="K285" s="77" t="n">
        <v>3.52307555482081</v>
      </c>
    </row>
    <row r="286">
      <c r="A286" s="77" t="s">
        <v>181</v>
      </c>
      <c r="B286" s="77" t="s">
        <v>182</v>
      </c>
      <c r="C286" s="77" t="s">
        <v>17</v>
      </c>
      <c r="D286" s="77" t="n">
        <v>7263.2820587</v>
      </c>
      <c r="E286" s="77" t="n">
        <v>6.56906930867248</v>
      </c>
      <c r="F286" s="77" t="n">
        <v>19.6857821313086</v>
      </c>
      <c r="G286" s="77" t="n">
        <v>4.99738347331015</v>
      </c>
      <c r="H286" s="77" t="n">
        <v>29632.7986266</v>
      </c>
      <c r="I286" s="77" t="n">
        <v>3.82677020603587</v>
      </c>
      <c r="J286" s="77" t="n">
        <v>80.3142178686914</v>
      </c>
      <c r="K286" s="77" t="n">
        <v>1.22490643491077</v>
      </c>
    </row>
    <row r="287">
      <c r="A287" s="77" t="s">
        <v>183</v>
      </c>
      <c r="B287" s="77" t="s">
        <v>184</v>
      </c>
      <c r="C287" s="77" t="s">
        <v>16</v>
      </c>
      <c r="D287" s="77" t="n">
        <v>6783.2865331</v>
      </c>
      <c r="E287" s="77" t="n">
        <v>14.3216010541132</v>
      </c>
      <c r="F287" s="77" t="n">
        <v>30.1544284733414</v>
      </c>
      <c r="G287" s="77" t="n">
        <v>6.60319471722934</v>
      </c>
      <c r="H287" s="77" t="n">
        <v>15711.8721435</v>
      </c>
      <c r="I287" s="77" t="n">
        <v>9.88726205467479</v>
      </c>
      <c r="J287" s="77" t="n">
        <v>69.8455715266586</v>
      </c>
      <c r="K287" s="77" t="n">
        <v>2.85079724374851</v>
      </c>
    </row>
    <row r="288">
      <c r="A288" s="77" t="s">
        <v>183</v>
      </c>
      <c r="B288" s="77" t="s">
        <v>184</v>
      </c>
      <c r="C288" s="77" t="s">
        <v>17</v>
      </c>
      <c r="D288" s="77" t="n">
        <v>17826.7134709</v>
      </c>
      <c r="E288" s="77" t="n">
        <v>6.50374640477307</v>
      </c>
      <c r="F288" s="77" t="n">
        <v>18.1245282258275</v>
      </c>
      <c r="G288" s="77" t="n">
        <v>5.08859679959803</v>
      </c>
      <c r="H288" s="77" t="n">
        <v>80530.1278702</v>
      </c>
      <c r="I288" s="77" t="n">
        <v>3.77458171408594</v>
      </c>
      <c r="J288" s="77" t="n">
        <v>81.8754717741725</v>
      </c>
      <c r="K288" s="77" t="n">
        <v>1.12644744910359</v>
      </c>
    </row>
    <row r="289">
      <c r="A289" s="77" t="s">
        <v>185</v>
      </c>
      <c r="B289" s="77" t="s">
        <v>186</v>
      </c>
      <c r="C289" s="77" t="s">
        <v>16</v>
      </c>
      <c r="D289" s="77" t="n">
        <v>5479.0490275</v>
      </c>
      <c r="E289" s="77" t="n">
        <v>14.1481020524374</v>
      </c>
      <c r="F289" s="77" t="n">
        <v>31.398554867091</v>
      </c>
      <c r="G289" s="77" t="n">
        <v>7.27669903063909</v>
      </c>
      <c r="H289" s="77" t="n">
        <v>11970.9548045</v>
      </c>
      <c r="I289" s="77" t="n">
        <v>8.57726073219302</v>
      </c>
      <c r="J289" s="77" t="n">
        <v>68.601445132909</v>
      </c>
      <c r="K289" s="77" t="n">
        <v>3.33051050633371</v>
      </c>
    </row>
    <row r="290">
      <c r="A290" s="77" t="s">
        <v>185</v>
      </c>
      <c r="B290" s="77" t="s">
        <v>186</v>
      </c>
      <c r="C290" s="77" t="s">
        <v>17</v>
      </c>
      <c r="D290" s="77" t="n">
        <v>12471.9509732</v>
      </c>
      <c r="E290" s="77" t="n">
        <v>6.79409691412446</v>
      </c>
      <c r="F290" s="77" t="n">
        <v>21.5241471038497</v>
      </c>
      <c r="G290" s="77" t="n">
        <v>4.17336012862855</v>
      </c>
      <c r="H290" s="77" t="n">
        <v>45472.0451955</v>
      </c>
      <c r="I290" s="77" t="n">
        <v>3.24067916832189</v>
      </c>
      <c r="J290" s="77" t="n">
        <v>78.4758528961503</v>
      </c>
      <c r="K290" s="77" t="n">
        <v>1.14465805736211</v>
      </c>
    </row>
    <row r="291">
      <c r="A291" s="77" t="s">
        <v>187</v>
      </c>
      <c r="B291" s="77" t="s">
        <v>188</v>
      </c>
      <c r="C291" s="77" t="s">
        <v>16</v>
      </c>
      <c r="D291" s="77" t="n">
        <v>6697.1030448</v>
      </c>
      <c r="E291" s="77" t="n">
        <v>13.6443096870737</v>
      </c>
      <c r="F291" s="77" t="n">
        <v>29.6336586781231</v>
      </c>
      <c r="G291" s="77" t="n">
        <v>7.87810239742086</v>
      </c>
      <c r="H291" s="77" t="n">
        <v>15902.5466223</v>
      </c>
      <c r="I291" s="77" t="n">
        <v>9.70195737780513</v>
      </c>
      <c r="J291" s="77" t="n">
        <v>70.3663413218769</v>
      </c>
      <c r="K291" s="77" t="n">
        <v>3.31773676293003</v>
      </c>
    </row>
    <row r="292">
      <c r="A292" s="77" t="s">
        <v>187</v>
      </c>
      <c r="B292" s="77" t="s">
        <v>188</v>
      </c>
      <c r="C292" s="77" t="s">
        <v>17</v>
      </c>
      <c r="D292" s="77" t="n">
        <v>22612.8969538</v>
      </c>
      <c r="E292" s="77" t="n">
        <v>7.00293082588997</v>
      </c>
      <c r="F292" s="77" t="n">
        <v>20.7972262435646</v>
      </c>
      <c r="G292" s="77" t="n">
        <v>4.81348451432208</v>
      </c>
      <c r="H292" s="77" t="n">
        <v>86117.4533774</v>
      </c>
      <c r="I292" s="77" t="n">
        <v>3.4215949740713</v>
      </c>
      <c r="J292" s="77" t="n">
        <v>79.2027737564354</v>
      </c>
      <c r="K292" s="77" t="n">
        <v>1.26393460375643</v>
      </c>
    </row>
    <row r="293">
      <c r="A293" s="77" t="s">
        <v>189</v>
      </c>
      <c r="B293" s="77" t="s">
        <v>190</v>
      </c>
      <c r="C293" s="77" t="s">
        <v>16</v>
      </c>
      <c r="D293" s="77" t="n">
        <v>3906.4074947</v>
      </c>
      <c r="E293" s="77" t="n">
        <v>20.8956924454307</v>
      </c>
      <c r="F293" s="77" t="n">
        <v>27.3274963436905</v>
      </c>
      <c r="G293" s="77" t="n">
        <v>11.6149011835995</v>
      </c>
      <c r="H293" s="77" t="n">
        <v>10388.379871</v>
      </c>
      <c r="I293" s="77" t="n">
        <v>11.3864350033543</v>
      </c>
      <c r="J293" s="77" t="n">
        <v>72.6725036563095</v>
      </c>
      <c r="K293" s="77" t="n">
        <v>4.36762397960378</v>
      </c>
    </row>
    <row r="294">
      <c r="A294" s="77" t="s">
        <v>189</v>
      </c>
      <c r="B294" s="77" t="s">
        <v>190</v>
      </c>
      <c r="C294" s="77" t="s">
        <v>17</v>
      </c>
      <c r="D294" s="77" t="n">
        <v>19006.5925051</v>
      </c>
      <c r="E294" s="77" t="n">
        <v>6.55587310613933</v>
      </c>
      <c r="F294" s="77" t="n">
        <v>22.4942833003203</v>
      </c>
      <c r="G294" s="77" t="n">
        <v>4.60453749037089</v>
      </c>
      <c r="H294" s="77" t="n">
        <v>65488.6201289</v>
      </c>
      <c r="I294" s="77" t="n">
        <v>3.06105356058058</v>
      </c>
      <c r="J294" s="77" t="n">
        <v>77.5057166996797</v>
      </c>
      <c r="K294" s="77" t="n">
        <v>1.33636298309047</v>
      </c>
    </row>
    <row r="295">
      <c r="A295" s="77" t="s">
        <v>191</v>
      </c>
      <c r="B295" s="77" t="s">
        <v>192</v>
      </c>
      <c r="C295" s="77" t="s">
        <v>16</v>
      </c>
      <c r="D295" s="77" t="n">
        <v>3008.7299013</v>
      </c>
      <c r="E295" s="77" t="n">
        <v>13.2332893791715</v>
      </c>
      <c r="F295" s="77" t="n">
        <v>29.1096324808448</v>
      </c>
      <c r="G295" s="77" t="n">
        <v>7.78930226631283</v>
      </c>
      <c r="H295" s="77" t="n">
        <v>7327.1268062</v>
      </c>
      <c r="I295" s="77" t="n">
        <v>10.0451700738738</v>
      </c>
      <c r="J295" s="77" t="n">
        <v>70.8903675191552</v>
      </c>
      <c r="K295" s="77" t="n">
        <v>3.19851249456861</v>
      </c>
    </row>
    <row r="296">
      <c r="A296" s="77" t="s">
        <v>191</v>
      </c>
      <c r="B296" s="77" t="s">
        <v>192</v>
      </c>
      <c r="C296" s="77" t="s">
        <v>17</v>
      </c>
      <c r="D296" s="77" t="n">
        <v>5769.270099</v>
      </c>
      <c r="E296" s="77" t="n">
        <v>7.64227634819197</v>
      </c>
      <c r="F296" s="77" t="n">
        <v>18.7587163650735</v>
      </c>
      <c r="G296" s="77" t="n">
        <v>5.63121891886501</v>
      </c>
      <c r="H296" s="77" t="n">
        <v>24985.8731993</v>
      </c>
      <c r="I296" s="77" t="n">
        <v>3.55809977952295</v>
      </c>
      <c r="J296" s="77" t="n">
        <v>81.2412836349265</v>
      </c>
      <c r="K296" s="77" t="n">
        <v>1.30025565528129</v>
      </c>
    </row>
    <row r="297">
      <c r="A297" s="77" t="s">
        <v>193</v>
      </c>
      <c r="B297" s="77" t="s">
        <v>194</v>
      </c>
      <c r="C297" s="77" t="s">
        <v>16</v>
      </c>
      <c r="D297" s="77" t="n">
        <v>1676.5225491</v>
      </c>
      <c r="E297" s="77" t="n">
        <v>24.7654723678472</v>
      </c>
      <c r="F297" s="77" t="n">
        <v>26.3914287850035</v>
      </c>
      <c r="G297" s="77" t="n">
        <v>13.3475461659083</v>
      </c>
      <c r="H297" s="77" t="n">
        <v>4676.0041093</v>
      </c>
      <c r="I297" s="77" t="n">
        <v>22.4051984675681</v>
      </c>
      <c r="J297" s="77" t="n">
        <v>73.6085712149965</v>
      </c>
      <c r="K297" s="77" t="n">
        <v>4.78559505065285</v>
      </c>
    </row>
    <row r="298">
      <c r="A298" s="77" t="s">
        <v>193</v>
      </c>
      <c r="B298" s="77" t="s">
        <v>194</v>
      </c>
      <c r="C298" s="77" t="s">
        <v>17</v>
      </c>
      <c r="D298" s="77" t="n">
        <v>14737.4774514</v>
      </c>
      <c r="E298" s="77" t="n">
        <v>5.72868537950687</v>
      </c>
      <c r="F298" s="77" t="n">
        <v>19.1588710186334</v>
      </c>
      <c r="G298" s="77" t="n">
        <v>4.66389308763327</v>
      </c>
      <c r="H298" s="77" t="n">
        <v>62184.9958878</v>
      </c>
      <c r="I298" s="77" t="n">
        <v>2.74994307338501</v>
      </c>
      <c r="J298" s="77" t="n">
        <v>80.8411289813666</v>
      </c>
      <c r="K298" s="77" t="n">
        <v>1.10531516861</v>
      </c>
    </row>
    <row r="299">
      <c r="A299" s="77" t="s">
        <v>195</v>
      </c>
      <c r="B299" s="77" t="s">
        <v>196</v>
      </c>
      <c r="C299" s="77" t="s">
        <v>16</v>
      </c>
      <c r="D299" s="77" t="n">
        <v>4069.9153077</v>
      </c>
      <c r="E299" s="77" t="n">
        <v>13.607205072342</v>
      </c>
      <c r="F299" s="77" t="n">
        <v>29.6529112718806</v>
      </c>
      <c r="G299" s="77" t="n">
        <v>6.03938902439324</v>
      </c>
      <c r="H299" s="77" t="n">
        <v>9655.2642215</v>
      </c>
      <c r="I299" s="77" t="n">
        <v>10.3469960112116</v>
      </c>
      <c r="J299" s="77" t="n">
        <v>70.3470887281194</v>
      </c>
      <c r="K299" s="77" t="n">
        <v>2.54574098394946</v>
      </c>
    </row>
    <row r="300">
      <c r="A300" s="77" t="s">
        <v>195</v>
      </c>
      <c r="B300" s="77" t="s">
        <v>196</v>
      </c>
      <c r="C300" s="77" t="s">
        <v>17</v>
      </c>
      <c r="D300" s="77" t="n">
        <v>11505.0846931</v>
      </c>
      <c r="E300" s="77" t="n">
        <v>7.29914473095019</v>
      </c>
      <c r="F300" s="77" t="n">
        <v>19.9807585230114</v>
      </c>
      <c r="G300" s="77" t="n">
        <v>4.06581824973896</v>
      </c>
      <c r="H300" s="77" t="n">
        <v>46075.735774</v>
      </c>
      <c r="I300" s="77" t="n">
        <v>4.06726767758676</v>
      </c>
      <c r="J300" s="77" t="n">
        <v>80.0192414769886</v>
      </c>
      <c r="K300" s="77" t="n">
        <v>1.01523247592705</v>
      </c>
    </row>
    <row r="301">
      <c r="A301" s="77" t="s">
        <v>197</v>
      </c>
      <c r="B301" s="77" t="s">
        <v>198</v>
      </c>
      <c r="C301" s="77" t="s">
        <v>16</v>
      </c>
      <c r="D301" s="77" t="n">
        <v>14886.8852656</v>
      </c>
      <c r="E301" s="77" t="n">
        <v>13.7642286506174</v>
      </c>
      <c r="F301" s="77" t="n">
        <v>31.428555156224</v>
      </c>
      <c r="G301" s="77" t="n">
        <v>6.94855787066394</v>
      </c>
      <c r="H301" s="77" t="n">
        <v>32480.5014679</v>
      </c>
      <c r="I301" s="77" t="n">
        <v>7.74838413322596</v>
      </c>
      <c r="J301" s="77" t="n">
        <v>68.571444843776</v>
      </c>
      <c r="K301" s="77" t="n">
        <v>3.1847532860349</v>
      </c>
    </row>
    <row r="302">
      <c r="A302" s="77" t="s">
        <v>197</v>
      </c>
      <c r="B302" s="77" t="s">
        <v>198</v>
      </c>
      <c r="C302" s="77" t="s">
        <v>17</v>
      </c>
      <c r="D302" s="77" t="n">
        <v>27301.1147383</v>
      </c>
      <c r="E302" s="77" t="n">
        <v>7.1648884858354</v>
      </c>
      <c r="F302" s="77" t="n">
        <v>23.8513480014677</v>
      </c>
      <c r="G302" s="77" t="n">
        <v>4.08227507710866</v>
      </c>
      <c r="H302" s="77" t="n">
        <v>87162.498541</v>
      </c>
      <c r="I302" s="77" t="n">
        <v>4.18611781100699</v>
      </c>
      <c r="J302" s="77" t="n">
        <v>76.1486519985323</v>
      </c>
      <c r="K302" s="77" t="n">
        <v>1.27865380340172</v>
      </c>
    </row>
    <row r="303">
      <c r="A303" s="77" t="s">
        <v>199</v>
      </c>
      <c r="B303" s="77" t="s">
        <v>200</v>
      </c>
      <c r="C303" s="77" t="s">
        <v>16</v>
      </c>
      <c r="D303" s="77" t="n">
        <v>7575.7869547</v>
      </c>
      <c r="E303" s="77" t="n">
        <v>15.519089298601</v>
      </c>
      <c r="F303" s="77" t="n">
        <v>28.8558350088453</v>
      </c>
      <c r="G303" s="77" t="n">
        <v>7.32462392801339</v>
      </c>
      <c r="H303" s="77" t="n">
        <v>18678.1299823</v>
      </c>
      <c r="I303" s="77" t="n">
        <v>13.5889786664531</v>
      </c>
      <c r="J303" s="77" t="n">
        <v>71.1441649911547</v>
      </c>
      <c r="K303" s="77" t="n">
        <v>2.97084292991382</v>
      </c>
    </row>
    <row r="304">
      <c r="A304" s="77" t="s">
        <v>199</v>
      </c>
      <c r="B304" s="77" t="s">
        <v>200</v>
      </c>
      <c r="C304" s="77" t="s">
        <v>17</v>
      </c>
      <c r="D304" s="77" t="n">
        <v>29720.2130466</v>
      </c>
      <c r="E304" s="77" t="n">
        <v>6.78810191146716</v>
      </c>
      <c r="F304" s="77" t="n">
        <v>21.4949410497354</v>
      </c>
      <c r="G304" s="77" t="n">
        <v>4.85969210268423</v>
      </c>
      <c r="H304" s="77" t="n">
        <v>108545.8700184</v>
      </c>
      <c r="I304" s="77" t="n">
        <v>3.33452856546658</v>
      </c>
      <c r="J304" s="77" t="n">
        <v>78.5050589502645</v>
      </c>
      <c r="K304" s="77" t="n">
        <v>1.33059953923785</v>
      </c>
    </row>
    <row r="305">
      <c r="A305" s="77" t="s">
        <v>201</v>
      </c>
      <c r="B305" s="77" t="s">
        <v>202</v>
      </c>
      <c r="C305" s="77" t="s">
        <v>16</v>
      </c>
      <c r="D305" s="77" t="n">
        <v>8168.5869549</v>
      </c>
      <c r="E305" s="77" t="n">
        <v>13.7557871944315</v>
      </c>
      <c r="F305" s="77" t="n">
        <v>32.2894428694482</v>
      </c>
      <c r="G305" s="77" t="n">
        <v>5.87090655905988</v>
      </c>
      <c r="H305" s="77" t="n">
        <v>17129.4244971</v>
      </c>
      <c r="I305" s="77" t="n">
        <v>11.6899016573332</v>
      </c>
      <c r="J305" s="77" t="n">
        <v>67.7105571305518</v>
      </c>
      <c r="K305" s="77" t="n">
        <v>2.79968604548813</v>
      </c>
    </row>
    <row r="306">
      <c r="A306" s="77" t="s">
        <v>201</v>
      </c>
      <c r="B306" s="77" t="s">
        <v>202</v>
      </c>
      <c r="C306" s="77" t="s">
        <v>17</v>
      </c>
      <c r="D306" s="77" t="n">
        <v>17003.4130454</v>
      </c>
      <c r="E306" s="77" t="n">
        <v>6.19250862107409</v>
      </c>
      <c r="F306" s="77" t="n">
        <v>22.3643814944461</v>
      </c>
      <c r="G306" s="77" t="n">
        <v>3.92747804051391</v>
      </c>
      <c r="H306" s="77" t="n">
        <v>59025.5755033</v>
      </c>
      <c r="I306" s="77" t="n">
        <v>3.77724356584384</v>
      </c>
      <c r="J306" s="77" t="n">
        <v>77.6356185055539</v>
      </c>
      <c r="K306" s="77" t="n">
        <v>1.13138297729707</v>
      </c>
    </row>
    <row r="307">
      <c r="A307" s="77" t="s">
        <v>203</v>
      </c>
      <c r="B307" s="77" t="s">
        <v>204</v>
      </c>
      <c r="C307" s="77" t="s">
        <v>16</v>
      </c>
      <c r="D307" s="77" t="n">
        <v>12706.3078981</v>
      </c>
      <c r="E307" s="77" t="n">
        <v>17.30384975189</v>
      </c>
      <c r="F307" s="77" t="n">
        <v>28.6144065406127</v>
      </c>
      <c r="G307" s="77" t="n">
        <v>8.72573397587971</v>
      </c>
      <c r="H307" s="77" t="n">
        <v>31698.9740359</v>
      </c>
      <c r="I307" s="77" t="n">
        <v>10.7112593259974</v>
      </c>
      <c r="J307" s="77" t="n">
        <v>71.3855934593873</v>
      </c>
      <c r="K307" s="77" t="n">
        <v>3.49764829640462</v>
      </c>
    </row>
    <row r="308">
      <c r="A308" s="77" t="s">
        <v>203</v>
      </c>
      <c r="B308" s="77" t="s">
        <v>204</v>
      </c>
      <c r="C308" s="77" t="s">
        <v>17</v>
      </c>
      <c r="D308" s="77" t="n">
        <v>50812.6920993</v>
      </c>
      <c r="E308" s="77" t="n">
        <v>5.46376382292868</v>
      </c>
      <c r="F308" s="77" t="n">
        <v>20.1081725512608</v>
      </c>
      <c r="G308" s="77" t="n">
        <v>4.09035645754736</v>
      </c>
      <c r="H308" s="77" t="n">
        <v>201884.0259628</v>
      </c>
      <c r="I308" s="77" t="n">
        <v>3.51409624149292</v>
      </c>
      <c r="J308" s="77" t="n">
        <v>79.8918274487392</v>
      </c>
      <c r="K308" s="77" t="n">
        <v>1.02951197977415</v>
      </c>
    </row>
    <row r="309">
      <c r="A309" s="77" t="s">
        <v>205</v>
      </c>
      <c r="B309" s="77" t="s">
        <v>206</v>
      </c>
      <c r="C309" s="77" t="s">
        <v>16</v>
      </c>
      <c r="D309" s="77" t="n">
        <v>433.4846919</v>
      </c>
      <c r="E309" s="77" t="n">
        <v>34.5688529652001</v>
      </c>
      <c r="F309" s="77" t="n">
        <v>9.73815265471921</v>
      </c>
      <c r="G309" s="77" t="n">
        <v>30.3457514347613</v>
      </c>
      <c r="H309" s="77" t="n">
        <v>4017.9211062</v>
      </c>
      <c r="I309" s="77" t="n">
        <v>14.4426511348307</v>
      </c>
      <c r="J309" s="77" t="n">
        <v>90.2618473452808</v>
      </c>
      <c r="K309" s="77" t="n">
        <v>3.2739365367013</v>
      </c>
    </row>
    <row r="310">
      <c r="A310" s="77" t="s">
        <v>205</v>
      </c>
      <c r="B310" s="77" t="s">
        <v>206</v>
      </c>
      <c r="C310" s="77" t="s">
        <v>17</v>
      </c>
      <c r="D310" s="77" t="n">
        <v>10213.5153062</v>
      </c>
      <c r="E310" s="77" t="n">
        <v>6.45544687430719</v>
      </c>
      <c r="F310" s="77" t="n">
        <v>12.90912131354</v>
      </c>
      <c r="G310" s="77" t="n">
        <v>5.26473197297813</v>
      </c>
      <c r="H310" s="77" t="n">
        <v>68905.0788888</v>
      </c>
      <c r="I310" s="77" t="n">
        <v>2.53422998257685</v>
      </c>
      <c r="J310" s="77" t="n">
        <v>87.09087868646</v>
      </c>
      <c r="K310" s="77" t="n">
        <v>0.780369480105084</v>
      </c>
    </row>
    <row r="311">
      <c r="A311" s="77" t="s">
        <v>207</v>
      </c>
      <c r="B311" s="77" t="s">
        <v>208</v>
      </c>
      <c r="C311" s="77" t="s">
        <v>16</v>
      </c>
      <c r="D311" s="77" t="n">
        <v>2086.5829935</v>
      </c>
      <c r="E311" s="77" t="n">
        <v>26.2095509077354</v>
      </c>
      <c r="F311" s="77" t="n">
        <v>16.4396985887572</v>
      </c>
      <c r="G311" s="77" t="n">
        <v>17.9317068191242</v>
      </c>
      <c r="H311" s="77" t="n">
        <v>10605.7603742</v>
      </c>
      <c r="I311" s="77" t="n">
        <v>15.8373407178633</v>
      </c>
      <c r="J311" s="77" t="n">
        <v>83.5603014112428</v>
      </c>
      <c r="K311" s="77" t="n">
        <v>3.52789363261801</v>
      </c>
    </row>
    <row r="312">
      <c r="A312" s="77" t="s">
        <v>207</v>
      </c>
      <c r="B312" s="77" t="s">
        <v>208</v>
      </c>
      <c r="C312" s="77" t="s">
        <v>17</v>
      </c>
      <c r="D312" s="77" t="n">
        <v>24571.4170063</v>
      </c>
      <c r="E312" s="77" t="n">
        <v>9.05050018907602</v>
      </c>
      <c r="F312" s="77" t="n">
        <v>15.8716081905392</v>
      </c>
      <c r="G312" s="77" t="n">
        <v>6.70779733073408</v>
      </c>
      <c r="H312" s="77" t="n">
        <v>130242.2396271</v>
      </c>
      <c r="I312" s="77" t="n">
        <v>3.13245300314668</v>
      </c>
      <c r="J312" s="77" t="n">
        <v>84.1283918094608</v>
      </c>
      <c r="K312" s="77" t="n">
        <v>1.26548872223876</v>
      </c>
    </row>
    <row r="313">
      <c r="A313" s="77" t="s">
        <v>209</v>
      </c>
      <c r="B313" s="77" t="s">
        <v>210</v>
      </c>
      <c r="C313" s="77" t="s">
        <v>16</v>
      </c>
      <c r="D313" s="77" t="n">
        <v>4901.8155642</v>
      </c>
      <c r="E313" s="77" t="n">
        <v>14.7536302310516</v>
      </c>
      <c r="F313" s="77" t="n">
        <v>28.087240021371</v>
      </c>
      <c r="G313" s="77" t="n">
        <v>9.06681241552455</v>
      </c>
      <c r="H313" s="77" t="n">
        <v>12550.292797</v>
      </c>
      <c r="I313" s="77" t="n">
        <v>12.1489327783868</v>
      </c>
      <c r="J313" s="77" t="n">
        <v>71.912759978629</v>
      </c>
      <c r="K313" s="77" t="n">
        <v>3.54125939011748</v>
      </c>
    </row>
    <row r="314">
      <c r="A314" s="77" t="s">
        <v>209</v>
      </c>
      <c r="B314" s="77" t="s">
        <v>210</v>
      </c>
      <c r="C314" s="77" t="s">
        <v>17</v>
      </c>
      <c r="D314" s="77" t="n">
        <v>23298.1844364</v>
      </c>
      <c r="E314" s="77" t="n">
        <v>6.69253418161863</v>
      </c>
      <c r="F314" s="77" t="n">
        <v>18.763000030411</v>
      </c>
      <c r="G314" s="77" t="n">
        <v>5.01298900808951</v>
      </c>
      <c r="H314" s="77" t="n">
        <v>100872.7072048</v>
      </c>
      <c r="I314" s="77" t="n">
        <v>3.43320124098931</v>
      </c>
      <c r="J314" s="77" t="n">
        <v>81.236999969589</v>
      </c>
      <c r="K314" s="77" t="n">
        <v>1.15783095075451</v>
      </c>
    </row>
    <row r="315">
      <c r="A315" s="77" t="s">
        <v>211</v>
      </c>
      <c r="B315" s="77" t="s">
        <v>212</v>
      </c>
      <c r="C315" s="77" t="s">
        <v>16</v>
      </c>
      <c r="D315" s="77" t="n">
        <v>1907.518721</v>
      </c>
      <c r="E315" s="77" t="n">
        <v>25.6462128571943</v>
      </c>
      <c r="F315" s="77" t="n">
        <v>25.6182424177501</v>
      </c>
      <c r="G315" s="77" t="n">
        <v>14.4072405177836</v>
      </c>
      <c r="H315" s="77" t="n">
        <v>5538.4203481</v>
      </c>
      <c r="I315" s="77" t="n">
        <v>15.9714089264419</v>
      </c>
      <c r="J315" s="77" t="n">
        <v>74.3817575822499</v>
      </c>
      <c r="K315" s="77" t="n">
        <v>4.96207930751409</v>
      </c>
    </row>
    <row r="316">
      <c r="A316" s="77" t="s">
        <v>211</v>
      </c>
      <c r="B316" s="77" t="s">
        <v>212</v>
      </c>
      <c r="C316" s="77" t="s">
        <v>17</v>
      </c>
      <c r="D316" s="77" t="n">
        <v>21322.4812799</v>
      </c>
      <c r="E316" s="77" t="n">
        <v>6.66036276851113</v>
      </c>
      <c r="F316" s="77" t="n">
        <v>16.4470671444609</v>
      </c>
      <c r="G316" s="77" t="n">
        <v>5.06065540541873</v>
      </c>
      <c r="H316" s="77" t="n">
        <v>108320.5796538</v>
      </c>
      <c r="I316" s="77" t="n">
        <v>2.71703565809787</v>
      </c>
      <c r="J316" s="77" t="n">
        <v>83.5529328555391</v>
      </c>
      <c r="K316" s="77" t="n">
        <v>0.996170169056884</v>
      </c>
    </row>
    <row r="317">
      <c r="A317" s="77" t="s">
        <v>213</v>
      </c>
      <c r="B317" s="77" t="s">
        <v>214</v>
      </c>
      <c r="C317" s="77" t="s">
        <v>16</v>
      </c>
      <c r="D317" s="77" t="n">
        <v>730.5644406</v>
      </c>
      <c r="E317" s="77" t="n">
        <v>20.2963581767225</v>
      </c>
      <c r="F317" s="77" t="n">
        <v>27.2903921153833</v>
      </c>
      <c r="G317" s="77" t="n">
        <v>12.3287568651147</v>
      </c>
      <c r="H317" s="77" t="n">
        <v>1946.437918</v>
      </c>
      <c r="I317" s="77" t="n">
        <v>21.8258639941988</v>
      </c>
      <c r="J317" s="77" t="n">
        <v>72.7096078846167</v>
      </c>
      <c r="K317" s="77" t="n">
        <v>4.62740233282688</v>
      </c>
    </row>
    <row r="318">
      <c r="A318" s="77" t="s">
        <v>213</v>
      </c>
      <c r="B318" s="77" t="s">
        <v>214</v>
      </c>
      <c r="C318" s="77" t="s">
        <v>17</v>
      </c>
      <c r="D318" s="77" t="n">
        <v>6361.4355587</v>
      </c>
      <c r="E318" s="77" t="n">
        <v>5.56505045017221</v>
      </c>
      <c r="F318" s="77" t="n">
        <v>19.9274379873089</v>
      </c>
      <c r="G318" s="77" t="n">
        <v>4.12157920001282</v>
      </c>
      <c r="H318" s="77" t="n">
        <v>25561.5620828</v>
      </c>
      <c r="I318" s="77" t="n">
        <v>3.09442791811041</v>
      </c>
      <c r="J318" s="77" t="n">
        <v>80.0725620126911</v>
      </c>
      <c r="K318" s="77" t="n">
        <v>1.02572606462898</v>
      </c>
    </row>
    <row r="319">
      <c r="A319" s="77" t="s">
        <v>215</v>
      </c>
      <c r="B319" s="77" t="s">
        <v>216</v>
      </c>
      <c r="C319" s="77" t="s">
        <v>16</v>
      </c>
      <c r="D319" s="77" t="n">
        <v>532.6076797</v>
      </c>
      <c r="E319" s="77" t="n">
        <v>31.9213885927297</v>
      </c>
      <c r="F319" s="77" t="n">
        <v>15.7037658765675</v>
      </c>
      <c r="G319" s="77" t="n">
        <v>24.8625646120609</v>
      </c>
      <c r="H319" s="77" t="n">
        <v>2858.9844001</v>
      </c>
      <c r="I319" s="77" t="n">
        <v>14.297993669347</v>
      </c>
      <c r="J319" s="77" t="n">
        <v>84.2962341234324</v>
      </c>
      <c r="K319" s="77" t="n">
        <v>4.63171217337104</v>
      </c>
    </row>
    <row r="320">
      <c r="A320" s="77" t="s">
        <v>215</v>
      </c>
      <c r="B320" s="77" t="s">
        <v>216</v>
      </c>
      <c r="C320" s="77" t="s">
        <v>17</v>
      </c>
      <c r="D320" s="77" t="n">
        <v>11449.3923204</v>
      </c>
      <c r="E320" s="77" t="n">
        <v>7.33830568081633</v>
      </c>
      <c r="F320" s="77" t="n">
        <v>19.0504402828242</v>
      </c>
      <c r="G320" s="77" t="n">
        <v>4.84675565782209</v>
      </c>
      <c r="H320" s="77" t="n">
        <v>48651.0155989</v>
      </c>
      <c r="I320" s="77" t="n">
        <v>3.31513675853716</v>
      </c>
      <c r="J320" s="77" t="n">
        <v>80.9495597171758</v>
      </c>
      <c r="K320" s="77" t="n">
        <v>1.14062175936936</v>
      </c>
    </row>
    <row r="321">
      <c r="A321" s="77" t="s">
        <v>217</v>
      </c>
      <c r="B321" s="77" t="s">
        <v>218</v>
      </c>
      <c r="C321" s="77" t="s">
        <v>16</v>
      </c>
      <c r="D321" s="77" t="n">
        <v>360.2963667</v>
      </c>
      <c r="E321" s="77" t="n">
        <v>31.8531289563287</v>
      </c>
      <c r="F321" s="77" t="n">
        <v>22.0458813093177</v>
      </c>
      <c r="G321" s="77" t="n">
        <v>20.612417564499</v>
      </c>
      <c r="H321" s="77" t="n">
        <v>1274.0060304</v>
      </c>
      <c r="I321" s="77" t="n">
        <v>20.7267069638835</v>
      </c>
      <c r="J321" s="77" t="n">
        <v>77.9541186906823</v>
      </c>
      <c r="K321" s="77" t="n">
        <v>5.82931240526431</v>
      </c>
    </row>
    <row r="322">
      <c r="A322" s="77" t="s">
        <v>217</v>
      </c>
      <c r="B322" s="77" t="s">
        <v>218</v>
      </c>
      <c r="C322" s="77" t="s">
        <v>17</v>
      </c>
      <c r="D322" s="77" t="n">
        <v>5619.7036318</v>
      </c>
      <c r="E322" s="77" t="n">
        <v>5.43962933988009</v>
      </c>
      <c r="F322" s="77" t="n">
        <v>19.8901528280592</v>
      </c>
      <c r="G322" s="77" t="n">
        <v>3.96280775389067</v>
      </c>
      <c r="H322" s="77" t="n">
        <v>22633.9939661</v>
      </c>
      <c r="I322" s="77" t="n">
        <v>2.41262492514768</v>
      </c>
      <c r="J322" s="77" t="n">
        <v>80.1098471719408</v>
      </c>
      <c r="K322" s="77" t="n">
        <v>0.983909652004818</v>
      </c>
    </row>
    <row r="323">
      <c r="A323" s="77" t="s">
        <v>219</v>
      </c>
      <c r="B323" s="77" t="s">
        <v>220</v>
      </c>
      <c r="C323" s="77" t="s">
        <v>16</v>
      </c>
      <c r="D323" s="77" t="n">
        <v>4465.0636671</v>
      </c>
      <c r="E323" s="77" t="n">
        <v>15.4517029628694</v>
      </c>
      <c r="F323" s="77" t="n">
        <v>27.0763822893033</v>
      </c>
      <c r="G323" s="77" t="n">
        <v>8.5379230643812</v>
      </c>
      <c r="H323" s="77" t="n">
        <v>12025.5576404</v>
      </c>
      <c r="I323" s="77" t="n">
        <v>11.9164328176225</v>
      </c>
      <c r="J323" s="77" t="n">
        <v>72.9236177106967</v>
      </c>
      <c r="K323" s="77" t="n">
        <v>3.17011245609027</v>
      </c>
    </row>
    <row r="324">
      <c r="A324" s="77" t="s">
        <v>219</v>
      </c>
      <c r="B324" s="77" t="s">
        <v>220</v>
      </c>
      <c r="C324" s="77" t="s">
        <v>17</v>
      </c>
      <c r="D324" s="77" t="n">
        <v>21501.9363332</v>
      </c>
      <c r="E324" s="77" t="n">
        <v>5.7940756778698</v>
      </c>
      <c r="F324" s="77" t="n">
        <v>18.7094761637586</v>
      </c>
      <c r="G324" s="77" t="n">
        <v>4.94996027919848</v>
      </c>
      <c r="H324" s="77" t="n">
        <v>93423.4423626</v>
      </c>
      <c r="I324" s="77" t="n">
        <v>3.05854086312278</v>
      </c>
      <c r="J324" s="77" t="n">
        <v>81.2905238362414</v>
      </c>
      <c r="K324" s="77" t="n">
        <v>1.13926149672476</v>
      </c>
    </row>
    <row r="325">
      <c r="A325" s="77" t="s">
        <v>221</v>
      </c>
      <c r="B325" s="77" t="s">
        <v>222</v>
      </c>
      <c r="C325" s="77" t="s">
        <v>16</v>
      </c>
      <c r="D325" s="77" t="n">
        <v>3710.3366011</v>
      </c>
      <c r="E325" s="77" t="n">
        <v>11.7659282030202</v>
      </c>
      <c r="F325" s="77" t="n">
        <v>32.4258299742236</v>
      </c>
      <c r="G325" s="77" t="n">
        <v>5.66029283666384</v>
      </c>
      <c r="H325" s="77" t="n">
        <v>7732.1973419</v>
      </c>
      <c r="I325" s="77" t="n">
        <v>9.32668931272117</v>
      </c>
      <c r="J325" s="77" t="n">
        <v>67.5741700257764</v>
      </c>
      <c r="K325" s="77" t="n">
        <v>2.71612204864618</v>
      </c>
    </row>
    <row r="326">
      <c r="A326" s="77" t="s">
        <v>221</v>
      </c>
      <c r="B326" s="77" t="s">
        <v>222</v>
      </c>
      <c r="C326" s="77" t="s">
        <v>17</v>
      </c>
      <c r="D326" s="77" t="n">
        <v>9310.6633984</v>
      </c>
      <c r="E326" s="77" t="n">
        <v>6.86363553125746</v>
      </c>
      <c r="F326" s="77" t="n">
        <v>20.6809573818964</v>
      </c>
      <c r="G326" s="77" t="n">
        <v>5.30303259202749</v>
      </c>
      <c r="H326" s="77" t="n">
        <v>35709.8026587</v>
      </c>
      <c r="I326" s="77" t="n">
        <v>3.13999540802848</v>
      </c>
      <c r="J326" s="77" t="n">
        <v>79.3190426181036</v>
      </c>
      <c r="K326" s="77" t="n">
        <v>1.38266660073753</v>
      </c>
    </row>
    <row r="327">
      <c r="A327" s="77" t="s">
        <v>223</v>
      </c>
      <c r="B327" s="77" t="s">
        <v>224</v>
      </c>
      <c r="C327" s="77" t="s">
        <v>16</v>
      </c>
      <c r="D327" s="77" t="n">
        <v>1999.7541878</v>
      </c>
      <c r="E327" s="77" t="n">
        <v>22.1733493770276</v>
      </c>
      <c r="F327" s="77" t="n">
        <v>28.4159003000823</v>
      </c>
      <c r="G327" s="77" t="n">
        <v>9.87048547084864</v>
      </c>
      <c r="H327" s="77" t="n">
        <v>5037.6937434</v>
      </c>
      <c r="I327" s="77" t="n">
        <v>15.3985042951534</v>
      </c>
      <c r="J327" s="77" t="n">
        <v>71.5840996999176</v>
      </c>
      <c r="K327" s="77" t="n">
        <v>3.91817082604685</v>
      </c>
    </row>
    <row r="328">
      <c r="A328" s="77" t="s">
        <v>223</v>
      </c>
      <c r="B328" s="77" t="s">
        <v>224</v>
      </c>
      <c r="C328" s="77" t="s">
        <v>17</v>
      </c>
      <c r="D328" s="77" t="n">
        <v>10643.2458133</v>
      </c>
      <c r="E328" s="77" t="n">
        <v>6.81159475254274</v>
      </c>
      <c r="F328" s="77" t="n">
        <v>19.178902101421</v>
      </c>
      <c r="G328" s="77" t="n">
        <v>5.03716607853495</v>
      </c>
      <c r="H328" s="77" t="n">
        <v>44851.3062576</v>
      </c>
      <c r="I328" s="77" t="n">
        <v>3.25618558390846</v>
      </c>
      <c r="J328" s="77" t="n">
        <v>80.821097898579</v>
      </c>
      <c r="K328" s="77" t="n">
        <v>1.19532297383601</v>
      </c>
    </row>
    <row r="329">
      <c r="A329" s="77" t="s">
        <v>225</v>
      </c>
      <c r="B329" s="77" t="s">
        <v>226</v>
      </c>
      <c r="C329" s="77" t="s">
        <v>16</v>
      </c>
      <c r="D329" s="77" t="n">
        <v>9998.5287534</v>
      </c>
      <c r="E329" s="77" t="n">
        <v>9.1175111529522</v>
      </c>
      <c r="F329" s="77" t="n">
        <v>28.5522846410753</v>
      </c>
      <c r="G329" s="77" t="n">
        <v>5.37246442030087</v>
      </c>
      <c r="H329" s="77" t="n">
        <v>25019.7854694</v>
      </c>
      <c r="I329" s="77" t="n">
        <v>7.07609834176315</v>
      </c>
      <c r="J329" s="77" t="n">
        <v>71.4477153589247</v>
      </c>
      <c r="K329" s="77" t="n">
        <v>2.14697044659691</v>
      </c>
    </row>
    <row r="330">
      <c r="A330" s="77" t="s">
        <v>225</v>
      </c>
      <c r="B330" s="77" t="s">
        <v>226</v>
      </c>
      <c r="C330" s="77" t="s">
        <v>17</v>
      </c>
      <c r="D330" s="77" t="n">
        <v>20592.4712461</v>
      </c>
      <c r="E330" s="77" t="n">
        <v>5.13110194637721</v>
      </c>
      <c r="F330" s="77" t="n">
        <v>19.8692914700373</v>
      </c>
      <c r="G330" s="77" t="n">
        <v>3.94288667492932</v>
      </c>
      <c r="H330" s="77" t="n">
        <v>83047.2145331</v>
      </c>
      <c r="I330" s="77" t="n">
        <v>3.47128920867661</v>
      </c>
      <c r="J330" s="77" t="n">
        <v>80.1307085299627</v>
      </c>
      <c r="K330" s="77" t="n">
        <v>0.977682164737164</v>
      </c>
    </row>
    <row r="331">
      <c r="A331" s="77" t="s">
        <v>227</v>
      </c>
      <c r="B331" s="77" t="s">
        <v>228</v>
      </c>
      <c r="C331" s="77" t="s">
        <v>16</v>
      </c>
      <c r="D331" s="77" t="n">
        <v>1440.3737353</v>
      </c>
      <c r="E331" s="77" t="n">
        <v>14.8585749262984</v>
      </c>
      <c r="F331" s="77" t="n">
        <v>27.4296003003653</v>
      </c>
      <c r="G331" s="77" t="n">
        <v>7.61997609228074</v>
      </c>
      <c r="H331" s="77" t="n">
        <v>3810.7918651</v>
      </c>
      <c r="I331" s="77" t="n">
        <v>11.5619726296097</v>
      </c>
      <c r="J331" s="77" t="n">
        <v>72.5703996996347</v>
      </c>
      <c r="K331" s="77" t="n">
        <v>2.88013982801107</v>
      </c>
    </row>
    <row r="332">
      <c r="A332" s="77" t="s">
        <v>227</v>
      </c>
      <c r="B332" s="77" t="s">
        <v>228</v>
      </c>
      <c r="C332" s="77" t="s">
        <v>17</v>
      </c>
      <c r="D332" s="77" t="n">
        <v>4872.6262655</v>
      </c>
      <c r="E332" s="77" t="n">
        <v>7.00091168308524</v>
      </c>
      <c r="F332" s="77" t="n">
        <v>18.7021464482895</v>
      </c>
      <c r="G332" s="77" t="n">
        <v>5.54035929061235</v>
      </c>
      <c r="H332" s="77" t="n">
        <v>21181.2081378</v>
      </c>
      <c r="I332" s="77" t="n">
        <v>2.74247152771018</v>
      </c>
      <c r="J332" s="77" t="n">
        <v>81.2978535517105</v>
      </c>
      <c r="K332" s="77" t="n">
        <v>1.27453070779128</v>
      </c>
    </row>
    <row r="333">
      <c r="A333" s="77" t="s">
        <v>229</v>
      </c>
      <c r="B333" s="77" t="s">
        <v>230</v>
      </c>
      <c r="C333" s="77" t="s">
        <v>16</v>
      </c>
      <c r="D333" s="77" t="n">
        <v>12082.0707039</v>
      </c>
      <c r="E333" s="77" t="n">
        <v>11.6092229011944</v>
      </c>
      <c r="F333" s="77" t="n">
        <v>32.0869966965402</v>
      </c>
      <c r="G333" s="77" t="n">
        <v>5.22602955235052</v>
      </c>
      <c r="H333" s="77" t="n">
        <v>25572.0320411</v>
      </c>
      <c r="I333" s="77" t="n">
        <v>10.2610770226094</v>
      </c>
      <c r="J333" s="77" t="n">
        <v>67.9130033034598</v>
      </c>
      <c r="K333" s="77" t="n">
        <v>2.46915295783643</v>
      </c>
    </row>
    <row r="334">
      <c r="A334" s="77" t="s">
        <v>229</v>
      </c>
      <c r="B334" s="77" t="s">
        <v>230</v>
      </c>
      <c r="C334" s="77" t="s">
        <v>17</v>
      </c>
      <c r="D334" s="77" t="n">
        <v>32516.9292971</v>
      </c>
      <c r="E334" s="77" t="n">
        <v>7.09466800595189</v>
      </c>
      <c r="F334" s="77" t="n">
        <v>20.1322151732391</v>
      </c>
      <c r="G334" s="77" t="n">
        <v>5.48378453013355</v>
      </c>
      <c r="H334" s="77" t="n">
        <v>128999.9679608</v>
      </c>
      <c r="I334" s="77" t="n">
        <v>3.39540919940894</v>
      </c>
      <c r="J334" s="77" t="n">
        <v>79.8677848267609</v>
      </c>
      <c r="K334" s="77" t="n">
        <v>1.38229362894934</v>
      </c>
    </row>
    <row r="335">
      <c r="A335" s="77" t="s">
        <v>231</v>
      </c>
      <c r="B335" s="77" t="s">
        <v>232</v>
      </c>
      <c r="C335" s="77" t="s">
        <v>16</v>
      </c>
      <c r="D335" s="77" t="n">
        <v>13047.1488995</v>
      </c>
      <c r="E335" s="77" t="n">
        <v>12.7755902619145</v>
      </c>
      <c r="F335" s="77" t="n">
        <v>24.373075937888</v>
      </c>
      <c r="G335" s="77" t="n">
        <v>8.43164733118022</v>
      </c>
      <c r="H335" s="77" t="n">
        <v>40483.8413323</v>
      </c>
      <c r="I335" s="77" t="n">
        <v>7.90865355443664</v>
      </c>
      <c r="J335" s="77" t="n">
        <v>75.626924062112</v>
      </c>
      <c r="K335" s="77" t="n">
        <v>2.71735474148817</v>
      </c>
    </row>
    <row r="336">
      <c r="A336" s="77" t="s">
        <v>231</v>
      </c>
      <c r="B336" s="77" t="s">
        <v>232</v>
      </c>
      <c r="C336" s="77" t="s">
        <v>17</v>
      </c>
      <c r="D336" s="77" t="n">
        <v>36829.8510982</v>
      </c>
      <c r="E336" s="77" t="n">
        <v>7.01391026866137</v>
      </c>
      <c r="F336" s="77" t="n">
        <v>20.085758379514</v>
      </c>
      <c r="G336" s="77" t="n">
        <v>4.7948317470746</v>
      </c>
      <c r="H336" s="77" t="n">
        <v>146533.1586638</v>
      </c>
      <c r="I336" s="77" t="n">
        <v>3.61350021379061</v>
      </c>
      <c r="J336" s="77" t="n">
        <v>79.914241620486</v>
      </c>
      <c r="K336" s="77" t="n">
        <v>1.20513978471486</v>
      </c>
    </row>
    <row r="337">
      <c r="A337" s="77" t="s">
        <v>233</v>
      </c>
      <c r="B337" s="77" t="s">
        <v>234</v>
      </c>
      <c r="C337" s="77" t="s">
        <v>16</v>
      </c>
      <c r="D337" s="77" t="n">
        <v>7341.9487008</v>
      </c>
      <c r="E337" s="77" t="n">
        <v>17.3182970235908</v>
      </c>
      <c r="F337" s="77" t="n">
        <v>28.811555467935</v>
      </c>
      <c r="G337" s="77" t="n">
        <v>7.40721130071535</v>
      </c>
      <c r="H337" s="77" t="n">
        <v>18140.7042888</v>
      </c>
      <c r="I337" s="77" t="n">
        <v>12.0973971900513</v>
      </c>
      <c r="J337" s="77" t="n">
        <v>71.188444532065</v>
      </c>
      <c r="K337" s="77" t="n">
        <v>2.99786405864155</v>
      </c>
    </row>
    <row r="338">
      <c r="A338" s="77" t="s">
        <v>233</v>
      </c>
      <c r="B338" s="77" t="s">
        <v>234</v>
      </c>
      <c r="C338" s="77" t="s">
        <v>17</v>
      </c>
      <c r="D338" s="77" t="n">
        <v>24921.0512982</v>
      </c>
      <c r="E338" s="77" t="n">
        <v>6.14569729831865</v>
      </c>
      <c r="F338" s="77" t="n">
        <v>21.4760100078441</v>
      </c>
      <c r="G338" s="77" t="n">
        <v>4.90130237299416</v>
      </c>
      <c r="H338" s="77" t="n">
        <v>91120.2957169</v>
      </c>
      <c r="I338" s="77" t="n">
        <v>3.2235869791191</v>
      </c>
      <c r="J338" s="77" t="n">
        <v>78.5239899921559</v>
      </c>
      <c r="K338" s="77" t="n">
        <v>1.34048739530948</v>
      </c>
    </row>
    <row r="339">
      <c r="A339" s="77" t="s">
        <v>235</v>
      </c>
      <c r="B339" s="77" t="s">
        <v>236</v>
      </c>
      <c r="C339" s="77" t="s">
        <v>16</v>
      </c>
      <c r="D339" s="77" t="n">
        <v>4665.2574702</v>
      </c>
      <c r="E339" s="77" t="n">
        <v>19.1077400516344</v>
      </c>
      <c r="F339" s="77" t="n">
        <v>26.7180811278428</v>
      </c>
      <c r="G339" s="77" t="n">
        <v>9.23179488520193</v>
      </c>
      <c r="H339" s="77" t="n">
        <v>12795.7924004</v>
      </c>
      <c r="I339" s="77" t="n">
        <v>12.5047940240976</v>
      </c>
      <c r="J339" s="77" t="n">
        <v>73.2819188721572</v>
      </c>
      <c r="K339" s="77" t="n">
        <v>3.365848608969</v>
      </c>
    </row>
    <row r="340">
      <c r="A340" s="77" t="s">
        <v>235</v>
      </c>
      <c r="B340" s="77" t="s">
        <v>236</v>
      </c>
      <c r="C340" s="77" t="s">
        <v>17</v>
      </c>
      <c r="D340" s="77" t="n">
        <v>20831.742529</v>
      </c>
      <c r="E340" s="77" t="n">
        <v>5.39177717795157</v>
      </c>
      <c r="F340" s="77" t="n">
        <v>22.4567221420276</v>
      </c>
      <c r="G340" s="77" t="n">
        <v>3.93125221094993</v>
      </c>
      <c r="H340" s="77" t="n">
        <v>71932.2076025</v>
      </c>
      <c r="I340" s="77" t="n">
        <v>2.93318348257479</v>
      </c>
      <c r="J340" s="77" t="n">
        <v>77.5432778579724</v>
      </c>
      <c r="K340" s="77" t="n">
        <v>1.13850021575349</v>
      </c>
    </row>
    <row r="341">
      <c r="A341" s="77" t="s">
        <v>237</v>
      </c>
      <c r="B341" s="77" t="s">
        <v>238</v>
      </c>
      <c r="C341" s="77" t="s">
        <v>16</v>
      </c>
      <c r="D341" s="77" t="n">
        <v>1139.9067263</v>
      </c>
      <c r="E341" s="77" t="n">
        <v>12.9238019680039</v>
      </c>
      <c r="F341" s="77" t="n">
        <v>31.0431517002076</v>
      </c>
      <c r="G341" s="77" t="n">
        <v>7.4394728359403</v>
      </c>
      <c r="H341" s="77" t="n">
        <v>2532.1003473</v>
      </c>
      <c r="I341" s="77" t="n">
        <v>8.05250697037734</v>
      </c>
      <c r="J341" s="77" t="n">
        <v>68.9568482997925</v>
      </c>
      <c r="K341" s="77" t="n">
        <v>3.34911889841061</v>
      </c>
    </row>
    <row r="342">
      <c r="A342" s="77" t="s">
        <v>237</v>
      </c>
      <c r="B342" s="77" t="s">
        <v>238</v>
      </c>
      <c r="C342" s="77" t="s">
        <v>17</v>
      </c>
      <c r="D342" s="77" t="n">
        <v>2809.0932718</v>
      </c>
      <c r="E342" s="77" t="n">
        <v>6.19615226869326</v>
      </c>
      <c r="F342" s="77" t="n">
        <v>20.6459997930605</v>
      </c>
      <c r="G342" s="77" t="n">
        <v>5.02350371297658</v>
      </c>
      <c r="H342" s="77" t="n">
        <v>10796.8996564</v>
      </c>
      <c r="I342" s="77" t="n">
        <v>3.60464696852831</v>
      </c>
      <c r="J342" s="77" t="n">
        <v>79.3540002069395</v>
      </c>
      <c r="K342" s="77" t="n">
        <v>1.30699468644409</v>
      </c>
    </row>
    <row r="343">
      <c r="A343" s="77" t="s">
        <v>239</v>
      </c>
      <c r="B343" s="77" t="s">
        <v>240</v>
      </c>
      <c r="C343" s="77" t="s">
        <v>16</v>
      </c>
      <c r="D343" s="77" t="n">
        <v>401.994592</v>
      </c>
      <c r="E343" s="77" t="n">
        <v>22.8763417559062</v>
      </c>
      <c r="F343" s="77" t="n">
        <v>21.2361090739727</v>
      </c>
      <c r="G343" s="77" t="n">
        <v>12.0610734057763</v>
      </c>
      <c r="H343" s="77" t="n">
        <v>1490.9820856</v>
      </c>
      <c r="I343" s="77" t="n">
        <v>15.2812251676774</v>
      </c>
      <c r="J343" s="77" t="n">
        <v>78.7638909260273</v>
      </c>
      <c r="K343" s="77" t="n">
        <v>3.25187427110231</v>
      </c>
    </row>
    <row r="344">
      <c r="A344" s="77" t="s">
        <v>239</v>
      </c>
      <c r="B344" s="77" t="s">
        <v>240</v>
      </c>
      <c r="C344" s="77" t="s">
        <v>17</v>
      </c>
      <c r="D344" s="77" t="n">
        <v>1199.005408</v>
      </c>
      <c r="E344" s="77" t="n">
        <v>10.9797727873913</v>
      </c>
      <c r="F344" s="77" t="n">
        <v>11.514479232147</v>
      </c>
      <c r="G344" s="77" t="n">
        <v>8.70577856616367</v>
      </c>
      <c r="H344" s="77" t="n">
        <v>9214.0179153</v>
      </c>
      <c r="I344" s="77" t="n">
        <v>4.28381632579548</v>
      </c>
      <c r="J344" s="77" t="n">
        <v>88.485520767853</v>
      </c>
      <c r="K344" s="77" t="n">
        <v>1.1328690347289</v>
      </c>
    </row>
    <row r="345">
      <c r="A345" s="77" t="s">
        <v>241</v>
      </c>
      <c r="B345" s="77" t="s">
        <v>242</v>
      </c>
      <c r="C345" s="77" t="s">
        <v>16</v>
      </c>
      <c r="D345" s="77" t="n">
        <v>451.5000947</v>
      </c>
      <c r="E345" s="77" t="n">
        <v>19.9844574974819</v>
      </c>
      <c r="F345" s="77" t="n">
        <v>15.8214558975113</v>
      </c>
      <c r="G345" s="77" t="n">
        <v>14.1597671190709</v>
      </c>
      <c r="H345" s="77" t="n">
        <v>2402.22018</v>
      </c>
      <c r="I345" s="77" t="n">
        <v>10.8253421488043</v>
      </c>
      <c r="J345" s="77" t="n">
        <v>84.1785441024886</v>
      </c>
      <c r="K345" s="77" t="n">
        <v>2.66134480445105</v>
      </c>
    </row>
    <row r="346">
      <c r="A346" s="77" t="s">
        <v>241</v>
      </c>
      <c r="B346" s="77" t="s">
        <v>242</v>
      </c>
      <c r="C346" s="77" t="s">
        <v>17</v>
      </c>
      <c r="D346" s="77" t="n">
        <v>1654.4999056</v>
      </c>
      <c r="E346" s="77" t="n">
        <v>8.64020343985884</v>
      </c>
      <c r="F346" s="77" t="n">
        <v>10.9451527456383</v>
      </c>
      <c r="G346" s="77" t="n">
        <v>7.83939492476553</v>
      </c>
      <c r="H346" s="77" t="n">
        <v>13461.7798216</v>
      </c>
      <c r="I346" s="77" t="n">
        <v>3.58225543161848</v>
      </c>
      <c r="J346" s="77" t="n">
        <v>89.0548472543617</v>
      </c>
      <c r="K346" s="77" t="n">
        <v>0.963489102843171</v>
      </c>
    </row>
    <row r="347">
      <c r="A347" s="77" t="s">
        <v>243</v>
      </c>
      <c r="B347" s="77" t="s">
        <v>244</v>
      </c>
      <c r="C347" s="77" t="s">
        <v>16</v>
      </c>
      <c r="D347" s="77" t="n">
        <v>1345.5621971</v>
      </c>
      <c r="E347" s="77" t="n">
        <v>14.5261167695087</v>
      </c>
      <c r="F347" s="77" t="n">
        <v>29.0612902479218</v>
      </c>
      <c r="G347" s="77" t="n">
        <v>7.4924396580286</v>
      </c>
      <c r="H347" s="77" t="n">
        <v>3284.5219651</v>
      </c>
      <c r="I347" s="77" t="n">
        <v>9.35144911751323</v>
      </c>
      <c r="J347" s="77" t="n">
        <v>70.9387097520782</v>
      </c>
      <c r="K347" s="77" t="n">
        <v>3.06940969645462</v>
      </c>
    </row>
    <row r="348">
      <c r="A348" s="77" t="s">
        <v>243</v>
      </c>
      <c r="B348" s="77" t="s">
        <v>244</v>
      </c>
      <c r="C348" s="77" t="s">
        <v>17</v>
      </c>
      <c r="D348" s="77" t="n">
        <v>2931.4378026</v>
      </c>
      <c r="E348" s="77" t="n">
        <v>8.51929386043996</v>
      </c>
      <c r="F348" s="77" t="n">
        <v>18.0397106749304</v>
      </c>
      <c r="G348" s="77" t="n">
        <v>6.21143474739968</v>
      </c>
      <c r="H348" s="77" t="n">
        <v>13318.4780382</v>
      </c>
      <c r="I348" s="77" t="n">
        <v>3.98717710891474</v>
      </c>
      <c r="J348" s="77" t="n">
        <v>81.9602893250696</v>
      </c>
      <c r="K348" s="77" t="n">
        <v>1.36715580974682</v>
      </c>
    </row>
    <row r="349">
      <c r="A349" s="77" t="s">
        <v>245</v>
      </c>
      <c r="B349" s="77" t="s">
        <v>246</v>
      </c>
      <c r="C349" s="77" t="s">
        <v>16</v>
      </c>
      <c r="D349" s="77" t="n">
        <v>4525.4465516</v>
      </c>
      <c r="E349" s="77" t="n">
        <v>12.2298286990413</v>
      </c>
      <c r="F349" s="77" t="n">
        <v>30.0020657903684</v>
      </c>
      <c r="G349" s="77" t="n">
        <v>5.59478673048395</v>
      </c>
      <c r="H349" s="77" t="n">
        <v>10558.3366226</v>
      </c>
      <c r="I349" s="77" t="n">
        <v>8.23656226475015</v>
      </c>
      <c r="J349" s="77" t="n">
        <v>69.9979342096316</v>
      </c>
      <c r="K349" s="77" t="n">
        <v>2.39800161913868</v>
      </c>
    </row>
    <row r="350">
      <c r="A350" s="77" t="s">
        <v>245</v>
      </c>
      <c r="B350" s="77" t="s">
        <v>246</v>
      </c>
      <c r="C350" s="77" t="s">
        <v>17</v>
      </c>
      <c r="D350" s="77" t="n">
        <v>5884.5534477</v>
      </c>
      <c r="E350" s="77" t="n">
        <v>7.57490263545795</v>
      </c>
      <c r="F350" s="77" t="n">
        <v>19.473529765602</v>
      </c>
      <c r="G350" s="77" t="n">
        <v>5.3243570759879</v>
      </c>
      <c r="H350" s="77" t="n">
        <v>24333.6633755</v>
      </c>
      <c r="I350" s="77" t="n">
        <v>4.75390895156514</v>
      </c>
      <c r="J350" s="77" t="n">
        <v>80.526470234398</v>
      </c>
      <c r="K350" s="77" t="n">
        <v>1.28757693836745</v>
      </c>
    </row>
    <row r="351">
      <c r="A351" s="77" t="s">
        <v>247</v>
      </c>
      <c r="B351" s="77" t="s">
        <v>248</v>
      </c>
      <c r="C351" s="77" t="s">
        <v>16</v>
      </c>
      <c r="D351" s="77" t="n">
        <v>277.5386513</v>
      </c>
      <c r="E351" s="77" t="n">
        <v>36.1630526935196</v>
      </c>
      <c r="F351" s="77" t="n">
        <v>14.3418601209526</v>
      </c>
      <c r="G351" s="77" t="n">
        <v>29.0445474589664</v>
      </c>
      <c r="H351" s="77" t="n">
        <v>1657.6263061</v>
      </c>
      <c r="I351" s="77" t="n">
        <v>16.2354495111441</v>
      </c>
      <c r="J351" s="77" t="n">
        <v>85.6581398790474</v>
      </c>
      <c r="K351" s="77" t="n">
        <v>4.86296851088588</v>
      </c>
    </row>
    <row r="352">
      <c r="A352" s="77" t="s">
        <v>247</v>
      </c>
      <c r="B352" s="77" t="s">
        <v>248</v>
      </c>
      <c r="C352" s="77" t="s">
        <v>17</v>
      </c>
      <c r="D352" s="77" t="n">
        <v>5740.4613494</v>
      </c>
      <c r="E352" s="77" t="n">
        <v>9.1728057732066</v>
      </c>
      <c r="F352" s="77" t="n">
        <v>13.8692539929058</v>
      </c>
      <c r="G352" s="77" t="n">
        <v>7.26661645142269</v>
      </c>
      <c r="H352" s="77" t="n">
        <v>35649.3736939</v>
      </c>
      <c r="I352" s="77" t="n">
        <v>2.64019262119872</v>
      </c>
      <c r="J352" s="77" t="n">
        <v>86.1307460070942</v>
      </c>
      <c r="K352" s="77" t="n">
        <v>1.17011118451834</v>
      </c>
    </row>
    <row r="353">
      <c r="A353" s="77" t="s">
        <v>249</v>
      </c>
      <c r="B353" s="77" t="s">
        <v>250</v>
      </c>
      <c r="C353" s="77" t="s">
        <v>16</v>
      </c>
      <c r="D353" s="77" t="n">
        <v>500.1851647</v>
      </c>
      <c r="E353" s="77" t="n">
        <v>39.0814604977393</v>
      </c>
      <c r="F353" s="77" t="n">
        <v>15.4948936178625</v>
      </c>
      <c r="G353" s="77" t="n">
        <v>28.0271681555118</v>
      </c>
      <c r="H353" s="77" t="n">
        <v>2727.8793644</v>
      </c>
      <c r="I353" s="77" t="n">
        <v>12.5010318948587</v>
      </c>
      <c r="J353" s="77" t="n">
        <v>84.5051063821375</v>
      </c>
      <c r="K353" s="77" t="n">
        <v>5.13907392786143</v>
      </c>
    </row>
    <row r="354">
      <c r="A354" s="77" t="s">
        <v>249</v>
      </c>
      <c r="B354" s="77" t="s">
        <v>250</v>
      </c>
      <c r="C354" s="77" t="s">
        <v>17</v>
      </c>
      <c r="D354" s="77" t="n">
        <v>3603.8148348</v>
      </c>
      <c r="E354" s="77" t="n">
        <v>9.48496966169498</v>
      </c>
      <c r="F354" s="77" t="n">
        <v>10.0741378580029</v>
      </c>
      <c r="G354" s="77" t="n">
        <v>7.69463046716957</v>
      </c>
      <c r="H354" s="77" t="n">
        <v>32169.1206322</v>
      </c>
      <c r="I354" s="77" t="n">
        <v>2.80804859217292</v>
      </c>
      <c r="J354" s="77" t="n">
        <v>89.9258621419971</v>
      </c>
      <c r="K354" s="77" t="n">
        <v>0.862007505363175</v>
      </c>
    </row>
    <row r="355">
      <c r="A355" s="77" t="s">
        <v>251</v>
      </c>
      <c r="B355" s="77" t="s">
        <v>252</v>
      </c>
      <c r="C355" s="77" t="s">
        <v>16</v>
      </c>
      <c r="D355" s="77" t="n">
        <v>230.293425</v>
      </c>
      <c r="E355" s="77" t="n">
        <v>41.8386442526436</v>
      </c>
      <c r="F355" s="77" t="n">
        <v>12.929239774994</v>
      </c>
      <c r="G355" s="77" t="n">
        <v>32.8843837132181</v>
      </c>
      <c r="H355" s="77" t="n">
        <v>1550.8896067</v>
      </c>
      <c r="I355" s="77" t="n">
        <v>14.6835020338036</v>
      </c>
      <c r="J355" s="77" t="n">
        <v>87.070760225006</v>
      </c>
      <c r="K355" s="77" t="n">
        <v>4.88304088286803</v>
      </c>
    </row>
    <row r="356">
      <c r="A356" s="77" t="s">
        <v>251</v>
      </c>
      <c r="B356" s="77" t="s">
        <v>252</v>
      </c>
      <c r="C356" s="77" t="s">
        <v>17</v>
      </c>
      <c r="D356" s="77" t="n">
        <v>2593.7065745</v>
      </c>
      <c r="E356" s="77" t="n">
        <v>10.0822703787313</v>
      </c>
      <c r="F356" s="77" t="n">
        <v>9.41084793499217</v>
      </c>
      <c r="G356" s="77" t="n">
        <v>8.1933550032589</v>
      </c>
      <c r="H356" s="77" t="n">
        <v>24967.1103935</v>
      </c>
      <c r="I356" s="77" t="n">
        <v>2.74869193689426</v>
      </c>
      <c r="J356" s="77" t="n">
        <v>90.5891520650078</v>
      </c>
      <c r="K356" s="77" t="n">
        <v>0.851166130330311</v>
      </c>
    </row>
    <row r="357">
      <c r="A357" s="77" t="s">
        <v>253</v>
      </c>
      <c r="B357" s="77" t="s">
        <v>254</v>
      </c>
      <c r="C357" s="77" t="s">
        <v>16</v>
      </c>
      <c r="D357" s="77" t="n">
        <v>1728.182917</v>
      </c>
      <c r="E357" s="77" t="n">
        <v>18.7190148841443</v>
      </c>
      <c r="F357" s="77" t="n">
        <v>27.8316989677229</v>
      </c>
      <c r="G357" s="77" t="n">
        <v>8.34526519330058</v>
      </c>
      <c r="H357" s="77" t="n">
        <v>4481.2221179</v>
      </c>
      <c r="I357" s="77" t="n">
        <v>14.6752458472642</v>
      </c>
      <c r="J357" s="77" t="n">
        <v>72.168301032277</v>
      </c>
      <c r="K357" s="77" t="n">
        <v>3.21835079035433</v>
      </c>
    </row>
    <row r="358">
      <c r="A358" s="77" t="s">
        <v>253</v>
      </c>
      <c r="B358" s="77" t="s">
        <v>254</v>
      </c>
      <c r="C358" s="77" t="s">
        <v>17</v>
      </c>
      <c r="D358" s="77" t="n">
        <v>4934.8170831</v>
      </c>
      <c r="E358" s="77" t="n">
        <v>8.4788835806184</v>
      </c>
      <c r="F358" s="77" t="n">
        <v>14.915304041851</v>
      </c>
      <c r="G358" s="77" t="n">
        <v>6.19659631261937</v>
      </c>
      <c r="H358" s="77" t="n">
        <v>28150.777882</v>
      </c>
      <c r="I358" s="77" t="n">
        <v>4.01059402536142</v>
      </c>
      <c r="J358" s="77" t="n">
        <v>85.084695958149</v>
      </c>
      <c r="K358" s="77" t="n">
        <v>1.08626019034953</v>
      </c>
    </row>
    <row r="359">
      <c r="A359" s="77" t="s">
        <v>255</v>
      </c>
      <c r="B359" s="77" t="s">
        <v>256</v>
      </c>
      <c r="C359" s="77" t="s">
        <v>16</v>
      </c>
      <c r="D359" s="77" t="n">
        <v>109.1965734</v>
      </c>
      <c r="E359" s="77" t="n">
        <v>43.5189674149122</v>
      </c>
      <c r="F359" s="77" t="n">
        <v>9.83027983423825</v>
      </c>
      <c r="G359" s="77" t="n">
        <v>36.5935372942755</v>
      </c>
      <c r="H359" s="77" t="n">
        <v>1001.6219917</v>
      </c>
      <c r="I359" s="77" t="n">
        <v>18.0453852080886</v>
      </c>
      <c r="J359" s="77" t="n">
        <v>90.1697201657617</v>
      </c>
      <c r="K359" s="77" t="n">
        <v>3.98941807810947</v>
      </c>
    </row>
    <row r="360">
      <c r="A360" s="77" t="s">
        <v>255</v>
      </c>
      <c r="B360" s="77" t="s">
        <v>256</v>
      </c>
      <c r="C360" s="77" t="s">
        <v>17</v>
      </c>
      <c r="D360" s="77" t="n">
        <v>2993.803426</v>
      </c>
      <c r="E360" s="77" t="n">
        <v>7.94469705740471</v>
      </c>
      <c r="F360" s="77" t="n">
        <v>10.5985916948434</v>
      </c>
      <c r="G360" s="77" t="n">
        <v>6.63832591996337</v>
      </c>
      <c r="H360" s="77" t="n">
        <v>25253.3780128</v>
      </c>
      <c r="I360" s="77" t="n">
        <v>2.80665083619515</v>
      </c>
      <c r="J360" s="77" t="n">
        <v>89.4014083051566</v>
      </c>
      <c r="K360" s="77" t="n">
        <v>0.786977602442637</v>
      </c>
    </row>
    <row r="361">
      <c r="A361" s="77" t="s">
        <v>257</v>
      </c>
      <c r="B361" s="77" t="s">
        <v>258</v>
      </c>
      <c r="C361" s="77" t="s">
        <v>16</v>
      </c>
      <c r="D361" s="77" t="n">
        <v>100.3963059</v>
      </c>
      <c r="E361" s="77" t="n">
        <v>58.82544056898</v>
      </c>
      <c r="F361" s="77" t="n">
        <v>14.0912747006588</v>
      </c>
      <c r="G361" s="77" t="n">
        <v>45.2501974183069</v>
      </c>
      <c r="H361" s="77" t="n">
        <v>612.0751208</v>
      </c>
      <c r="I361" s="77" t="n">
        <v>18.6239470377203</v>
      </c>
      <c r="J361" s="77" t="n">
        <v>85.9087252993412</v>
      </c>
      <c r="K361" s="77" t="n">
        <v>7.42221421466365</v>
      </c>
    </row>
    <row r="362">
      <c r="A362" s="77" t="s">
        <v>257</v>
      </c>
      <c r="B362" s="77" t="s">
        <v>258</v>
      </c>
      <c r="C362" s="77" t="s">
        <v>17</v>
      </c>
      <c r="D362" s="77" t="n">
        <v>3646.6036937</v>
      </c>
      <c r="E362" s="77" t="n">
        <v>7.90750486042721</v>
      </c>
      <c r="F362" s="77" t="n">
        <v>14.5721174459294</v>
      </c>
      <c r="G362" s="77" t="n">
        <v>6.16638958780474</v>
      </c>
      <c r="H362" s="77" t="n">
        <v>21377.9248776</v>
      </c>
      <c r="I362" s="77" t="n">
        <v>2.37113650308787</v>
      </c>
      <c r="J362" s="77" t="n">
        <v>85.4278825540706</v>
      </c>
      <c r="K362" s="77" t="n">
        <v>1.05185041001072</v>
      </c>
    </row>
    <row r="363">
      <c r="A363" s="77" t="s">
        <v>259</v>
      </c>
      <c r="B363" s="77" t="s">
        <v>260</v>
      </c>
      <c r="C363" s="77" t="s">
        <v>16</v>
      </c>
      <c r="D363" s="77" t="n">
        <v>145.0967961</v>
      </c>
      <c r="E363" s="77" t="n">
        <v>40.6369609766742</v>
      </c>
      <c r="F363" s="77" t="n">
        <v>6.72858675215153</v>
      </c>
      <c r="G363" s="77" t="n">
        <v>33.9998872985486</v>
      </c>
      <c r="H363" s="77" t="n">
        <v>2011.3262604</v>
      </c>
      <c r="I363" s="77" t="n">
        <v>15.8778942245197</v>
      </c>
      <c r="J363" s="77" t="n">
        <v>93.2714132478485</v>
      </c>
      <c r="K363" s="77" t="n">
        <v>2.45274713103949</v>
      </c>
    </row>
    <row r="364">
      <c r="A364" s="77" t="s">
        <v>259</v>
      </c>
      <c r="B364" s="77" t="s">
        <v>260</v>
      </c>
      <c r="C364" s="77" t="s">
        <v>17</v>
      </c>
      <c r="D364" s="77" t="n">
        <v>5444.9032035</v>
      </c>
      <c r="E364" s="77" t="n">
        <v>8.07864073712103</v>
      </c>
      <c r="F364" s="77" t="n">
        <v>12.4692695991076</v>
      </c>
      <c r="G364" s="77" t="n">
        <v>6.85779522459797</v>
      </c>
      <c r="H364" s="77" t="n">
        <v>38221.6737377</v>
      </c>
      <c r="I364" s="77" t="n">
        <v>2.95515120641542</v>
      </c>
      <c r="J364" s="77" t="n">
        <v>87.5307304008924</v>
      </c>
      <c r="K364" s="77" t="n">
        <v>0.976933439482796</v>
      </c>
    </row>
    <row r="365">
      <c r="A365" s="77" t="s">
        <v>261</v>
      </c>
      <c r="B365" s="77" t="s">
        <v>262</v>
      </c>
      <c r="C365" s="77" t="s">
        <v>16</v>
      </c>
      <c r="D365" s="77" t="n">
        <v>366.6270321</v>
      </c>
      <c r="E365" s="77" t="n">
        <v>45.8061439411237</v>
      </c>
      <c r="F365" s="77" t="n">
        <v>13.6480483028685</v>
      </c>
      <c r="G365" s="77" t="n">
        <v>32.531488064697</v>
      </c>
      <c r="H365" s="77" t="n">
        <v>2319.6693816</v>
      </c>
      <c r="I365" s="77" t="n">
        <v>15.7998339764484</v>
      </c>
      <c r="J365" s="77" t="n">
        <v>86.3519516971315</v>
      </c>
      <c r="K365" s="77" t="n">
        <v>5.14164777686111</v>
      </c>
    </row>
    <row r="366">
      <c r="A366" s="77" t="s">
        <v>261</v>
      </c>
      <c r="B366" s="77" t="s">
        <v>262</v>
      </c>
      <c r="C366" s="77" t="s">
        <v>17</v>
      </c>
      <c r="D366" s="77" t="n">
        <v>7979.3729686</v>
      </c>
      <c r="E366" s="77" t="n">
        <v>6.74233476787355</v>
      </c>
      <c r="F366" s="77" t="n">
        <v>16.5534437690803</v>
      </c>
      <c r="G366" s="77" t="n">
        <v>5.22722892079738</v>
      </c>
      <c r="H366" s="77" t="n">
        <v>40224.3306227</v>
      </c>
      <c r="I366" s="77" t="n">
        <v>2.8526814178037</v>
      </c>
      <c r="J366" s="77" t="n">
        <v>83.4465562309197</v>
      </c>
      <c r="K366" s="77" t="n">
        <v>1.03693482291925</v>
      </c>
    </row>
    <row r="367">
      <c r="A367" s="77" t="s">
        <v>263</v>
      </c>
      <c r="B367" s="77" t="s">
        <v>264</v>
      </c>
      <c r="C367" s="77" t="s">
        <v>16</v>
      </c>
      <c r="D367" s="77" t="n">
        <v>114.7578403</v>
      </c>
      <c r="E367" s="77" t="n">
        <v>44.1978865210075</v>
      </c>
      <c r="F367" s="77" t="n">
        <v>6.85171125036706</v>
      </c>
      <c r="G367" s="77" t="n">
        <v>40.6674072898523</v>
      </c>
      <c r="H367" s="77" t="n">
        <v>1560.1206843</v>
      </c>
      <c r="I367" s="77" t="n">
        <v>14.2595000473949</v>
      </c>
      <c r="J367" s="77" t="n">
        <v>93.1482887496329</v>
      </c>
      <c r="K367" s="77" t="n">
        <v>2.99137360215046</v>
      </c>
    </row>
    <row r="368">
      <c r="A368" s="77" t="s">
        <v>263</v>
      </c>
      <c r="B368" s="77" t="s">
        <v>264</v>
      </c>
      <c r="C368" s="77" t="s">
        <v>17</v>
      </c>
      <c r="D368" s="77" t="n">
        <v>5626.2421585</v>
      </c>
      <c r="E368" s="77" t="n">
        <v>8.04612485411184</v>
      </c>
      <c r="F368" s="77" t="n">
        <v>13.1481530860628</v>
      </c>
      <c r="G368" s="77" t="n">
        <v>6.64608619081948</v>
      </c>
      <c r="H368" s="77" t="n">
        <v>37164.8793144</v>
      </c>
      <c r="I368" s="77" t="n">
        <v>2.16663617131532</v>
      </c>
      <c r="J368" s="77" t="n">
        <v>86.8518469139372</v>
      </c>
      <c r="K368" s="77" t="n">
        <v>1.00612435733983</v>
      </c>
    </row>
    <row r="369">
      <c r="A369" s="77" t="s">
        <v>265</v>
      </c>
      <c r="B369" s="77" t="s">
        <v>266</v>
      </c>
      <c r="C369" s="77" t="s">
        <v>16</v>
      </c>
      <c r="D369" s="77" t="n">
        <v>94.3608353</v>
      </c>
      <c r="E369" s="77" t="n">
        <v>37.4020076676894</v>
      </c>
      <c r="F369" s="77" t="n">
        <v>16.0046886477103</v>
      </c>
      <c r="G369" s="77" t="n">
        <v>28.057545967746</v>
      </c>
      <c r="H369" s="77" t="n">
        <v>495.2216138</v>
      </c>
      <c r="I369" s="77" t="n">
        <v>17.3730698152057</v>
      </c>
      <c r="J369" s="77" t="n">
        <v>83.9953113522897</v>
      </c>
      <c r="K369" s="77" t="n">
        <v>5.34615897248355</v>
      </c>
    </row>
    <row r="370">
      <c r="A370" s="77" t="s">
        <v>265</v>
      </c>
      <c r="B370" s="77" t="s">
        <v>266</v>
      </c>
      <c r="C370" s="77" t="s">
        <v>17</v>
      </c>
      <c r="D370" s="77" t="n">
        <v>1721.6391648</v>
      </c>
      <c r="E370" s="77" t="n">
        <v>8.13311523242566</v>
      </c>
      <c r="F370" s="77" t="n">
        <v>15.0041529924962</v>
      </c>
      <c r="G370" s="77" t="n">
        <v>5.75874482920629</v>
      </c>
      <c r="H370" s="77" t="n">
        <v>9752.7783892</v>
      </c>
      <c r="I370" s="77" t="n">
        <v>3.37748668030399</v>
      </c>
      <c r="J370" s="77" t="n">
        <v>84.9958470075038</v>
      </c>
      <c r="K370" s="77" t="n">
        <v>1.01658012131498</v>
      </c>
    </row>
    <row r="371">
      <c r="A371" s="77" t="s">
        <v>267</v>
      </c>
      <c r="B371" s="77" t="s">
        <v>268</v>
      </c>
      <c r="C371" s="77" t="s">
        <v>16</v>
      </c>
      <c r="D371" s="77" t="n">
        <v>3650.2786881</v>
      </c>
      <c r="E371" s="77" t="n">
        <v>25.429725972938</v>
      </c>
      <c r="F371" s="77" t="n">
        <v>18.5597245067632</v>
      </c>
      <c r="G371" s="77" t="n">
        <v>15.4381635717763</v>
      </c>
      <c r="H371" s="77" t="n">
        <v>16017.4630759</v>
      </c>
      <c r="I371" s="77" t="n">
        <v>12.463286989991</v>
      </c>
      <c r="J371" s="77" t="n">
        <v>81.4402754932368</v>
      </c>
      <c r="K371" s="77" t="n">
        <v>3.51825998926427</v>
      </c>
    </row>
    <row r="372">
      <c r="A372" s="77" t="s">
        <v>267</v>
      </c>
      <c r="B372" s="77" t="s">
        <v>268</v>
      </c>
      <c r="C372" s="77" t="s">
        <v>17</v>
      </c>
      <c r="D372" s="77" t="n">
        <v>26185.7213117</v>
      </c>
      <c r="E372" s="77" t="n">
        <v>6.92355595718559</v>
      </c>
      <c r="F372" s="77" t="n">
        <v>16.1410834191301</v>
      </c>
      <c r="G372" s="77" t="n">
        <v>4.56587375845203</v>
      </c>
      <c r="H372" s="77" t="n">
        <v>136044.5369166</v>
      </c>
      <c r="I372" s="77" t="n">
        <v>3.89616161498597</v>
      </c>
      <c r="J372" s="77" t="n">
        <v>83.8589165808699</v>
      </c>
      <c r="K372" s="77" t="n">
        <v>0.878834979287143</v>
      </c>
    </row>
    <row r="373">
      <c r="A373" s="77" t="s">
        <v>269</v>
      </c>
      <c r="B373" s="77" t="s">
        <v>270</v>
      </c>
      <c r="C373" s="77" t="s">
        <v>16</v>
      </c>
      <c r="D373" s="77" t="n">
        <v>126.4345074</v>
      </c>
      <c r="E373" s="77" t="n">
        <v>59.7966621429763</v>
      </c>
      <c r="F373" s="77" t="n">
        <v>5.19075882607536</v>
      </c>
      <c r="G373" s="77" t="n">
        <v>52.6804281437256</v>
      </c>
      <c r="H373" s="77" t="n">
        <v>2309.327038</v>
      </c>
      <c r="I373" s="77" t="n">
        <v>19.7718929774019</v>
      </c>
      <c r="J373" s="77" t="n">
        <v>94.8092411739246</v>
      </c>
      <c r="K373" s="77" t="n">
        <v>2.88422725424871</v>
      </c>
    </row>
    <row r="374">
      <c r="A374" s="77" t="s">
        <v>269</v>
      </c>
      <c r="B374" s="77" t="s">
        <v>270</v>
      </c>
      <c r="C374" s="77" t="s">
        <v>17</v>
      </c>
      <c r="D374" s="77" t="n">
        <v>11455.5654924</v>
      </c>
      <c r="E374" s="77" t="n">
        <v>9.63962708421405</v>
      </c>
      <c r="F374" s="77" t="n">
        <v>11.9435504851213</v>
      </c>
      <c r="G374" s="77" t="n">
        <v>7.67710675748326</v>
      </c>
      <c r="H374" s="77" t="n">
        <v>84458.6729635</v>
      </c>
      <c r="I374" s="77" t="n">
        <v>2.76952515724092</v>
      </c>
      <c r="J374" s="77" t="n">
        <v>88.0564495148788</v>
      </c>
      <c r="K374" s="77" t="n">
        <v>1.04128559171777</v>
      </c>
    </row>
    <row r="375">
      <c r="A375" s="77" t="s">
        <v>271</v>
      </c>
      <c r="B375" s="77" t="s">
        <v>272</v>
      </c>
      <c r="C375" s="77" t="s">
        <v>16</v>
      </c>
      <c r="D375" s="77" t="n">
        <v>71.299239</v>
      </c>
      <c r="E375" s="77" t="n">
        <v>58.519294163004</v>
      </c>
      <c r="F375" s="77" t="n">
        <v>5.93695720794597</v>
      </c>
      <c r="G375" s="77" t="n">
        <v>53.9313705151083</v>
      </c>
      <c r="H375" s="77" t="n">
        <v>1129.6398364</v>
      </c>
      <c r="I375" s="77" t="n">
        <v>16.6249876062039</v>
      </c>
      <c r="J375" s="77" t="n">
        <v>94.063042792054</v>
      </c>
      <c r="K375" s="77" t="n">
        <v>3.40397492373195</v>
      </c>
    </row>
    <row r="376">
      <c r="A376" s="77" t="s">
        <v>271</v>
      </c>
      <c r="B376" s="77" t="s">
        <v>272</v>
      </c>
      <c r="C376" s="77" t="s">
        <v>17</v>
      </c>
      <c r="D376" s="77" t="n">
        <v>6629.7007589</v>
      </c>
      <c r="E376" s="77" t="n">
        <v>6.03839439790448</v>
      </c>
      <c r="F376" s="77" t="n">
        <v>17.9054984360773</v>
      </c>
      <c r="G376" s="77" t="n">
        <v>5.01819585857815</v>
      </c>
      <c r="H376" s="77" t="n">
        <v>30396.3601607</v>
      </c>
      <c r="I376" s="77" t="n">
        <v>2.86714181703302</v>
      </c>
      <c r="J376" s="77" t="n">
        <v>82.0945015639227</v>
      </c>
      <c r="K376" s="77" t="n">
        <v>1.09451055047501</v>
      </c>
    </row>
    <row r="377">
      <c r="A377" s="77" t="s">
        <v>273</v>
      </c>
      <c r="B377" s="77" t="s">
        <v>274</v>
      </c>
      <c r="C377" s="77" t="s">
        <v>16</v>
      </c>
      <c r="D377" s="77" t="n">
        <v>373.7094954</v>
      </c>
      <c r="E377" s="77" t="n">
        <v>38.0036938519112</v>
      </c>
      <c r="F377" s="77" t="n">
        <v>15.8323160710892</v>
      </c>
      <c r="G377" s="77" t="n">
        <v>22.9094576139391</v>
      </c>
      <c r="H377" s="77" t="n">
        <v>1986.7126546</v>
      </c>
      <c r="I377" s="77" t="n">
        <v>23.6853544250822</v>
      </c>
      <c r="J377" s="77" t="n">
        <v>84.1676839289108</v>
      </c>
      <c r="K377" s="77" t="n">
        <v>4.30937097268182</v>
      </c>
    </row>
    <row r="378">
      <c r="A378" s="77" t="s">
        <v>273</v>
      </c>
      <c r="B378" s="77" t="s">
        <v>274</v>
      </c>
      <c r="C378" s="77" t="s">
        <v>17</v>
      </c>
      <c r="D378" s="77" t="n">
        <v>8099.2905029</v>
      </c>
      <c r="E378" s="77" t="n">
        <v>8.78438021500638</v>
      </c>
      <c r="F378" s="77" t="n">
        <v>14.4057615520058</v>
      </c>
      <c r="G378" s="77" t="n">
        <v>7.18165924696457</v>
      </c>
      <c r="H378" s="77" t="n">
        <v>48123.2873432</v>
      </c>
      <c r="I378" s="77" t="n">
        <v>2.34270415413887</v>
      </c>
      <c r="J378" s="77" t="n">
        <v>85.5942384479942</v>
      </c>
      <c r="K378" s="77" t="n">
        <v>1.20869432961178</v>
      </c>
    </row>
    <row r="379">
      <c r="A379" s="77" t="s">
        <v>275</v>
      </c>
      <c r="B379" s="77" t="s">
        <v>276</v>
      </c>
      <c r="C379" s="77" t="s">
        <v>16</v>
      </c>
      <c r="D379" s="77" t="n">
        <v>1304.4840333</v>
      </c>
      <c r="E379" s="77" t="n">
        <v>29.7007207667617</v>
      </c>
      <c r="F379" s="77" t="n">
        <v>17.4070553348957</v>
      </c>
      <c r="G379" s="77" t="n">
        <v>22.0028204267115</v>
      </c>
      <c r="H379" s="77" t="n">
        <v>6189.5119827</v>
      </c>
      <c r="I379" s="77" t="n">
        <v>11.0983163639687</v>
      </c>
      <c r="J379" s="77" t="n">
        <v>82.5929446651043</v>
      </c>
      <c r="K379" s="77" t="n">
        <v>4.637252179887</v>
      </c>
    </row>
    <row r="380">
      <c r="A380" s="77" t="s">
        <v>275</v>
      </c>
      <c r="B380" s="77" t="s">
        <v>276</v>
      </c>
      <c r="C380" s="77" t="s">
        <v>17</v>
      </c>
      <c r="D380" s="77" t="n">
        <v>10412.5159671</v>
      </c>
      <c r="E380" s="77" t="n">
        <v>8.83416103666477</v>
      </c>
      <c r="F380" s="77" t="n">
        <v>15.5999750477609</v>
      </c>
      <c r="G380" s="77" t="n">
        <v>7.15005402631623</v>
      </c>
      <c r="H380" s="77" t="n">
        <v>56334.4880199</v>
      </c>
      <c r="I380" s="77" t="n">
        <v>3.11202557638603</v>
      </c>
      <c r="J380" s="77" t="n">
        <v>84.4000249522391</v>
      </c>
      <c r="K380" s="77" t="n">
        <v>1.3215714623757</v>
      </c>
    </row>
    <row r="381">
      <c r="A381" s="77" t="s">
        <v>277</v>
      </c>
      <c r="B381" s="77" t="s">
        <v>278</v>
      </c>
      <c r="C381" s="77" t="s">
        <v>16</v>
      </c>
      <c r="D381" s="77" t="n">
        <v>144.4760641</v>
      </c>
      <c r="E381" s="77" t="n">
        <v>39.8119066491723</v>
      </c>
      <c r="F381" s="77" t="n">
        <v>6.66156942943508</v>
      </c>
      <c r="G381" s="77" t="n">
        <v>32.7288110486687</v>
      </c>
      <c r="H381" s="77" t="n">
        <v>2024.32313</v>
      </c>
      <c r="I381" s="77" t="n">
        <v>16.6606628378574</v>
      </c>
      <c r="J381" s="77" t="n">
        <v>93.3384305705649</v>
      </c>
      <c r="K381" s="77" t="n">
        <v>2.33585722205538</v>
      </c>
    </row>
    <row r="382">
      <c r="A382" s="77" t="s">
        <v>277</v>
      </c>
      <c r="B382" s="77" t="s">
        <v>278</v>
      </c>
      <c r="C382" s="77" t="s">
        <v>17</v>
      </c>
      <c r="D382" s="77" t="n">
        <v>5127.5239358</v>
      </c>
      <c r="E382" s="77" t="n">
        <v>9.09730451884219</v>
      </c>
      <c r="F382" s="77" t="n">
        <v>11.9820995840188</v>
      </c>
      <c r="G382" s="77" t="n">
        <v>7.08196991110445</v>
      </c>
      <c r="H382" s="77" t="n">
        <v>37665.6768705</v>
      </c>
      <c r="I382" s="77" t="n">
        <v>3.37691849522209</v>
      </c>
      <c r="J382" s="77" t="n">
        <v>88.0179004159812</v>
      </c>
      <c r="K382" s="77" t="n">
        <v>0.964086490643794</v>
      </c>
    </row>
    <row r="383">
      <c r="A383" s="77" t="s">
        <v>279</v>
      </c>
      <c r="B383" s="77" t="s">
        <v>280</v>
      </c>
      <c r="C383" s="77" t="s">
        <v>16</v>
      </c>
      <c r="D383" s="77" t="n">
        <v>318.4335733</v>
      </c>
      <c r="E383" s="77" t="n">
        <v>23.2698456289493</v>
      </c>
      <c r="F383" s="77" t="n">
        <v>12.1723190331244</v>
      </c>
      <c r="G383" s="77" t="n">
        <v>21.1415981695165</v>
      </c>
      <c r="H383" s="77" t="n">
        <v>2297.613315</v>
      </c>
      <c r="I383" s="77" t="n">
        <v>14.0895378358819</v>
      </c>
      <c r="J383" s="77" t="n">
        <v>87.8276809668756</v>
      </c>
      <c r="K383" s="77" t="n">
        <v>2.93008166624064</v>
      </c>
    </row>
    <row r="384">
      <c r="A384" s="77" t="s">
        <v>279</v>
      </c>
      <c r="B384" s="77" t="s">
        <v>280</v>
      </c>
      <c r="C384" s="77" t="s">
        <v>17</v>
      </c>
      <c r="D384" s="77" t="n">
        <v>1903.5664246</v>
      </c>
      <c r="E384" s="77" t="n">
        <v>7.46052714053766</v>
      </c>
      <c r="F384" s="77" t="n">
        <v>11.9219140419091</v>
      </c>
      <c r="G384" s="77" t="n">
        <v>6.88438465544178</v>
      </c>
      <c r="H384" s="77" t="n">
        <v>14063.386683</v>
      </c>
      <c r="I384" s="77" t="n">
        <v>4.28041747904125</v>
      </c>
      <c r="J384" s="77" t="n">
        <v>88.0780859580909</v>
      </c>
      <c r="K384" s="77" t="n">
        <v>0.931844069961594</v>
      </c>
    </row>
    <row r="385">
      <c r="A385" s="77" t="s">
        <v>281</v>
      </c>
      <c r="B385" s="77" t="s">
        <v>282</v>
      </c>
      <c r="C385" s="77" t="s">
        <v>16</v>
      </c>
      <c r="D385" s="77" t="n">
        <v>1122.8843454</v>
      </c>
      <c r="E385" s="77" t="n">
        <v>32.4858881907608</v>
      </c>
      <c r="F385" s="77" t="n">
        <v>19.1219513500946</v>
      </c>
      <c r="G385" s="77" t="n">
        <v>21.7514347651986</v>
      </c>
      <c r="H385" s="77" t="n">
        <v>4749.3424208</v>
      </c>
      <c r="I385" s="77" t="n">
        <v>17.1030732301312</v>
      </c>
      <c r="J385" s="77" t="n">
        <v>80.8780486499054</v>
      </c>
      <c r="K385" s="77" t="n">
        <v>5.14267943302279</v>
      </c>
    </row>
    <row r="386">
      <c r="A386" s="77" t="s">
        <v>281</v>
      </c>
      <c r="B386" s="77" t="s">
        <v>282</v>
      </c>
      <c r="C386" s="77" t="s">
        <v>17</v>
      </c>
      <c r="D386" s="77" t="n">
        <v>8280.115653</v>
      </c>
      <c r="E386" s="77" t="n">
        <v>8.54805819514097</v>
      </c>
      <c r="F386" s="77" t="n">
        <v>12.8843769866191</v>
      </c>
      <c r="G386" s="77" t="n">
        <v>6.58816731192423</v>
      </c>
      <c r="H386" s="77" t="n">
        <v>55984.6575805</v>
      </c>
      <c r="I386" s="77" t="n">
        <v>3.33488590547713</v>
      </c>
      <c r="J386" s="77" t="n">
        <v>87.115623013381</v>
      </c>
      <c r="K386" s="77" t="n">
        <v>0.974388156355311</v>
      </c>
    </row>
    <row r="387">
      <c r="A387" s="77" t="s">
        <v>283</v>
      </c>
      <c r="B387" s="77" t="s">
        <v>284</v>
      </c>
      <c r="C387" s="77" t="s">
        <v>16</v>
      </c>
      <c r="D387" s="77" t="n">
        <v>4889.9624029</v>
      </c>
      <c r="E387" s="77" t="n">
        <v>11.6087475445252</v>
      </c>
      <c r="F387" s="77" t="n">
        <v>30.7336482280335</v>
      </c>
      <c r="G387" s="77" t="n">
        <v>6.33777604607517</v>
      </c>
      <c r="H387" s="77" t="n">
        <v>11020.8151482</v>
      </c>
      <c r="I387" s="77" t="n">
        <v>10.7855772990418</v>
      </c>
      <c r="J387" s="77" t="n">
        <v>69.2663517719665</v>
      </c>
      <c r="K387" s="77" t="n">
        <v>2.81208659854617</v>
      </c>
    </row>
    <row r="388">
      <c r="A388" s="77" t="s">
        <v>283</v>
      </c>
      <c r="B388" s="77" t="s">
        <v>284</v>
      </c>
      <c r="C388" s="77" t="s">
        <v>17</v>
      </c>
      <c r="D388" s="77" t="n">
        <v>14814.0375974</v>
      </c>
      <c r="E388" s="77" t="n">
        <v>5.98253738554552</v>
      </c>
      <c r="F388" s="77" t="n">
        <v>23.4046694578376</v>
      </c>
      <c r="G388" s="77" t="n">
        <v>4.42104017869724</v>
      </c>
      <c r="H388" s="77" t="n">
        <v>48481.1848542</v>
      </c>
      <c r="I388" s="77" t="n">
        <v>3.67600453961264</v>
      </c>
      <c r="J388" s="77" t="n">
        <v>76.5953305421624</v>
      </c>
      <c r="K388" s="77" t="n">
        <v>1.35090459574779</v>
      </c>
    </row>
    <row r="389">
      <c r="A389" s="77" t="s">
        <v>285</v>
      </c>
      <c r="B389" s="77" t="s">
        <v>286</v>
      </c>
      <c r="C389" s="77" t="s">
        <v>16</v>
      </c>
      <c r="D389" s="77" t="n">
        <v>2466.5953644</v>
      </c>
      <c r="E389" s="77" t="n">
        <v>16.946649081869</v>
      </c>
      <c r="F389" s="77" t="n">
        <v>30.1486801905908</v>
      </c>
      <c r="G389" s="77" t="n">
        <v>7.4511861238595</v>
      </c>
      <c r="H389" s="77" t="n">
        <v>5714.8419284</v>
      </c>
      <c r="I389" s="77" t="n">
        <v>12.8809129230422</v>
      </c>
      <c r="J389" s="77" t="n">
        <v>69.8513198094092</v>
      </c>
      <c r="K389" s="77" t="n">
        <v>3.21602266215945</v>
      </c>
    </row>
    <row r="390">
      <c r="A390" s="77" t="s">
        <v>285</v>
      </c>
      <c r="B390" s="77" t="s">
        <v>286</v>
      </c>
      <c r="C390" s="77" t="s">
        <v>17</v>
      </c>
      <c r="D390" s="77" t="n">
        <v>11837.4046371</v>
      </c>
      <c r="E390" s="77" t="n">
        <v>6.234270339596</v>
      </c>
      <c r="F390" s="77" t="n">
        <v>24.0306734063472</v>
      </c>
      <c r="G390" s="77" t="n">
        <v>4.29552489455723</v>
      </c>
      <c r="H390" s="77" t="n">
        <v>37422.1580765</v>
      </c>
      <c r="I390" s="77" t="n">
        <v>3.4403822776092</v>
      </c>
      <c r="J390" s="77" t="n">
        <v>75.9693265936528</v>
      </c>
      <c r="K390" s="77" t="n">
        <v>1.35876360207941</v>
      </c>
    </row>
    <row r="391">
      <c r="A391" s="77" t="s">
        <v>287</v>
      </c>
      <c r="B391" s="77" t="s">
        <v>288</v>
      </c>
      <c r="C391" s="77" t="s">
        <v>16</v>
      </c>
      <c r="D391" s="77" t="n">
        <v>189.800164</v>
      </c>
      <c r="E391" s="77" t="n">
        <v>37.5359129566433</v>
      </c>
      <c r="F391" s="77" t="n">
        <v>24.4342385779164</v>
      </c>
      <c r="G391" s="77" t="n">
        <v>19.6935191891702</v>
      </c>
      <c r="H391" s="77" t="n">
        <v>586.9793677</v>
      </c>
      <c r="I391" s="77" t="n">
        <v>21.7424195743539</v>
      </c>
      <c r="J391" s="77" t="n">
        <v>75.5657614220836</v>
      </c>
      <c r="K391" s="77" t="n">
        <v>6.36791236204408</v>
      </c>
    </row>
    <row r="392">
      <c r="A392" s="77" t="s">
        <v>287</v>
      </c>
      <c r="B392" s="77" t="s">
        <v>288</v>
      </c>
      <c r="C392" s="77" t="s">
        <v>17</v>
      </c>
      <c r="D392" s="77" t="n">
        <v>2596.1998364</v>
      </c>
      <c r="E392" s="77" t="n">
        <v>7.10403466148527</v>
      </c>
      <c r="F392" s="77" t="n">
        <v>14.1921420628223</v>
      </c>
      <c r="G392" s="77" t="n">
        <v>6.05075032235179</v>
      </c>
      <c r="H392" s="77" t="n">
        <v>15697.0206296</v>
      </c>
      <c r="I392" s="77" t="n">
        <v>3.18561703198548</v>
      </c>
      <c r="J392" s="77" t="n">
        <v>85.8078579371777</v>
      </c>
      <c r="K392" s="77" t="n">
        <v>1.00076042248199</v>
      </c>
    </row>
    <row r="393">
      <c r="A393" s="77" t="s">
        <v>289</v>
      </c>
      <c r="B393" s="77" t="s">
        <v>290</v>
      </c>
      <c r="C393" s="77" t="s">
        <v>16</v>
      </c>
      <c r="D393" s="77" t="n">
        <v>237.0927306</v>
      </c>
      <c r="E393" s="77" t="n">
        <v>34.9219193041747</v>
      </c>
      <c r="F393" s="77" t="n">
        <v>14.1714745837553</v>
      </c>
      <c r="G393" s="77" t="n">
        <v>28.257000130764</v>
      </c>
      <c r="H393" s="77" t="n">
        <v>1435.9352186</v>
      </c>
      <c r="I393" s="77" t="n">
        <v>17.2993022915474</v>
      </c>
      <c r="J393" s="77" t="n">
        <v>85.8285254162447</v>
      </c>
      <c r="K393" s="77" t="n">
        <v>4.66562086700489</v>
      </c>
    </row>
    <row r="394">
      <c r="A394" s="77" t="s">
        <v>289</v>
      </c>
      <c r="B394" s="77" t="s">
        <v>290</v>
      </c>
      <c r="C394" s="77" t="s">
        <v>17</v>
      </c>
      <c r="D394" s="77" t="n">
        <v>3134.9072699</v>
      </c>
      <c r="E394" s="77" t="n">
        <v>9.95801725184164</v>
      </c>
      <c r="F394" s="77" t="n">
        <v>11.8111316811696</v>
      </c>
      <c r="G394" s="77" t="n">
        <v>8.76114059397402</v>
      </c>
      <c r="H394" s="77" t="n">
        <v>23407.0647826</v>
      </c>
      <c r="I394" s="77" t="n">
        <v>3.12286576309193</v>
      </c>
      <c r="J394" s="77" t="n">
        <v>88.1888683188304</v>
      </c>
      <c r="K394" s="77" t="n">
        <v>1.17337921673468</v>
      </c>
    </row>
    <row r="395">
      <c r="A395" s="77" t="s">
        <v>291</v>
      </c>
      <c r="B395" s="77" t="s">
        <v>292</v>
      </c>
      <c r="C395" s="77" t="s">
        <v>16</v>
      </c>
      <c r="D395" s="77" t="n">
        <v>6764.244967</v>
      </c>
      <c r="E395" s="77" t="n">
        <v>10.0232326668039</v>
      </c>
      <c r="F395" s="77" t="n">
        <v>32.5689484854776</v>
      </c>
      <c r="G395" s="77" t="n">
        <v>5.3277164345095</v>
      </c>
      <c r="H395" s="77" t="n">
        <v>14004.7552051</v>
      </c>
      <c r="I395" s="77" t="n">
        <v>8.55898294629571</v>
      </c>
      <c r="J395" s="77" t="n">
        <v>67.4310515145224</v>
      </c>
      <c r="K395" s="77" t="n">
        <v>2.57326733312771</v>
      </c>
    </row>
    <row r="396">
      <c r="A396" s="77" t="s">
        <v>291</v>
      </c>
      <c r="B396" s="77" t="s">
        <v>292</v>
      </c>
      <c r="C396" s="77" t="s">
        <v>17</v>
      </c>
      <c r="D396" s="77" t="n">
        <v>9318.755034</v>
      </c>
      <c r="E396" s="77" t="n">
        <v>6.87966427517517</v>
      </c>
      <c r="F396" s="77" t="n">
        <v>23.9015981186245</v>
      </c>
      <c r="G396" s="77" t="n">
        <v>4.59830811867714</v>
      </c>
      <c r="H396" s="77" t="n">
        <v>29669.2447966</v>
      </c>
      <c r="I396" s="77" t="n">
        <v>3.73313787959412</v>
      </c>
      <c r="J396" s="77" t="n">
        <v>76.0984018813755</v>
      </c>
      <c r="K396" s="77" t="n">
        <v>1.44427359788127</v>
      </c>
    </row>
    <row r="397">
      <c r="A397" s="77" t="s">
        <v>293</v>
      </c>
      <c r="B397" s="77" t="s">
        <v>294</v>
      </c>
      <c r="C397" s="77" t="s">
        <v>16</v>
      </c>
      <c r="D397" s="77" t="n">
        <v>621.4875474</v>
      </c>
      <c r="E397" s="77" t="n">
        <v>34.4973123088403</v>
      </c>
      <c r="F397" s="77" t="n">
        <v>15.239343684763</v>
      </c>
      <c r="G397" s="77" t="n">
        <v>22.752705312082</v>
      </c>
      <c r="H397" s="77" t="n">
        <v>3456.6903601</v>
      </c>
      <c r="I397" s="77" t="n">
        <v>16.098494836253</v>
      </c>
      <c r="J397" s="77" t="n">
        <v>84.760656315237</v>
      </c>
      <c r="K397" s="77" t="n">
        <v>4.09076936260837</v>
      </c>
    </row>
    <row r="398">
      <c r="A398" s="77" t="s">
        <v>293</v>
      </c>
      <c r="B398" s="77" t="s">
        <v>294</v>
      </c>
      <c r="C398" s="77" t="s">
        <v>17</v>
      </c>
      <c r="D398" s="77" t="n">
        <v>8386.5124513</v>
      </c>
      <c r="E398" s="77" t="n">
        <v>14.1665375034453</v>
      </c>
      <c r="F398" s="77" t="n">
        <v>11.3506383413061</v>
      </c>
      <c r="G398" s="77" t="n">
        <v>11.3714293993809</v>
      </c>
      <c r="H398" s="77" t="n">
        <v>65499.3096419</v>
      </c>
      <c r="I398" s="77" t="n">
        <v>3.73724676748557</v>
      </c>
      <c r="J398" s="77" t="n">
        <v>88.6493616586939</v>
      </c>
      <c r="K398" s="77" t="n">
        <v>1.45599449472641</v>
      </c>
    </row>
    <row r="399">
      <c r="A399" s="77" t="s">
        <v>295</v>
      </c>
      <c r="B399" s="77" t="s">
        <v>296</v>
      </c>
      <c r="C399" s="77" t="s">
        <v>16</v>
      </c>
      <c r="D399" s="77" t="n">
        <v>23.7018051</v>
      </c>
      <c r="E399" s="77" t="n">
        <v>100</v>
      </c>
      <c r="F399" s="77" t="n">
        <v>0.785631582706869</v>
      </c>
      <c r="G399" s="77" t="n">
        <v>98.4645109030609</v>
      </c>
      <c r="H399" s="77" t="n">
        <v>2993.2091264</v>
      </c>
      <c r="I399" s="77" t="n">
        <v>14.4031045068544</v>
      </c>
      <c r="J399" s="77" t="n">
        <v>99.2143684172931</v>
      </c>
      <c r="K399" s="77" t="n">
        <v>0.779693816281414</v>
      </c>
    </row>
    <row r="400">
      <c r="A400" s="77" t="s">
        <v>295</v>
      </c>
      <c r="B400" s="77" t="s">
        <v>296</v>
      </c>
      <c r="C400" s="77" t="s">
        <v>17</v>
      </c>
      <c r="D400" s="77" t="n">
        <v>10356.2981914</v>
      </c>
      <c r="E400" s="77" t="n">
        <v>8.02596665923172</v>
      </c>
      <c r="F400" s="77" t="n">
        <v>13.7894437144897</v>
      </c>
      <c r="G400" s="77" t="n">
        <v>5.68987684075962</v>
      </c>
      <c r="H400" s="77" t="n">
        <v>64746.7908514</v>
      </c>
      <c r="I400" s="77" t="n">
        <v>3.41681030300405</v>
      </c>
      <c r="J400" s="77" t="n">
        <v>86.2105562855103</v>
      </c>
      <c r="K400" s="77" t="n">
        <v>0.910100106281537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504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495</v>
      </c>
      <c r="I410" s="5" t="s">
        <v>496</v>
      </c>
      <c r="J410" s="5" t="s">
        <v>497</v>
      </c>
      <c r="K410" s="5" t="s">
        <v>498</v>
      </c>
    </row>
    <row r="411">
      <c r="A411" s="78" t="s">
        <v>72</v>
      </c>
      <c r="B411" s="78" t="s">
        <v>73</v>
      </c>
      <c r="C411" s="78" t="s">
        <v>16</v>
      </c>
      <c r="D411" s="78" t="n">
        <v>25.36214</v>
      </c>
      <c r="E411" s="78"/>
      <c r="F411" s="78" t="n">
        <v>38.5633386995206</v>
      </c>
      <c r="G411" s="78"/>
      <c r="H411" s="78" t="n">
        <v>40.4053502</v>
      </c>
      <c r="I411" s="78"/>
      <c r="J411" s="78" t="n">
        <v>61.4366613004794</v>
      </c>
      <c r="K411" s="78"/>
    </row>
    <row r="412">
      <c r="A412" s="78" t="s">
        <v>72</v>
      </c>
      <c r="B412" s="78" t="s">
        <v>73</v>
      </c>
      <c r="C412" s="78" t="s">
        <v>17</v>
      </c>
      <c r="D412" s="78" t="n">
        <v>173.6378609</v>
      </c>
      <c r="E412" s="78"/>
      <c r="F412" s="78" t="n">
        <v>34.1650435288549</v>
      </c>
      <c r="G412" s="78"/>
      <c r="H412" s="78" t="n">
        <v>334.5946568</v>
      </c>
      <c r="I412" s="78"/>
      <c r="J412" s="78" t="n">
        <v>65.8349564711451</v>
      </c>
      <c r="K412" s="78"/>
    </row>
    <row r="413">
      <c r="A413" s="78" t="s">
        <v>74</v>
      </c>
      <c r="B413" s="78" t="s">
        <v>75</v>
      </c>
      <c r="C413" s="78" t="s">
        <v>16</v>
      </c>
      <c r="D413" s="78" t="n">
        <v>18.6834175</v>
      </c>
      <c r="E413" s="78"/>
      <c r="F413" s="78" t="n">
        <v>22</v>
      </c>
      <c r="G413" s="78"/>
      <c r="H413" s="78" t="n">
        <v>66.2412075</v>
      </c>
      <c r="I413" s="78"/>
      <c r="J413" s="78" t="n">
        <v>78</v>
      </c>
      <c r="K413" s="78"/>
    </row>
    <row r="414">
      <c r="A414" s="78" t="s">
        <v>74</v>
      </c>
      <c r="B414" s="78" t="s">
        <v>75</v>
      </c>
      <c r="C414" s="78" t="s">
        <v>17</v>
      </c>
      <c r="D414" s="78" t="n">
        <v>169.84925</v>
      </c>
      <c r="E414" s="78"/>
      <c r="F414" s="78" t="n">
        <v>18.2815356489945</v>
      </c>
      <c r="G414" s="78"/>
      <c r="H414" s="78" t="n">
        <v>759.2261475</v>
      </c>
      <c r="I414" s="78"/>
      <c r="J414" s="78" t="n">
        <v>81.7184643510055</v>
      </c>
      <c r="K414" s="78"/>
    </row>
    <row r="415">
      <c r="A415" s="78" t="s">
        <v>76</v>
      </c>
      <c r="B415" s="78" t="s">
        <v>77</v>
      </c>
      <c r="C415" s="78" t="s">
        <v>16</v>
      </c>
      <c r="D415" s="78" t="n">
        <v>82.7884977</v>
      </c>
      <c r="E415" s="78"/>
      <c r="F415" s="78" t="n">
        <v>42.7515646419338</v>
      </c>
      <c r="G415" s="78"/>
      <c r="H415" s="78" t="n">
        <v>110.8617193</v>
      </c>
      <c r="I415" s="78"/>
      <c r="J415" s="78" t="n">
        <v>57.2484353580662</v>
      </c>
      <c r="K415" s="78"/>
    </row>
    <row r="416">
      <c r="A416" s="78" t="s">
        <v>76</v>
      </c>
      <c r="B416" s="78" t="s">
        <v>77</v>
      </c>
      <c r="C416" s="78" t="s">
        <v>17</v>
      </c>
      <c r="D416" s="78" t="n">
        <v>264.2115035</v>
      </c>
      <c r="E416" s="78"/>
      <c r="F416" s="78" t="n">
        <v>31.7047543906017</v>
      </c>
      <c r="G416" s="78"/>
      <c r="H416" s="78" t="n">
        <v>569.1382845</v>
      </c>
      <c r="I416" s="78"/>
      <c r="J416" s="78" t="n">
        <v>68.2952456093983</v>
      </c>
      <c r="K416" s="78"/>
    </row>
    <row r="417">
      <c r="A417" s="78" t="s">
        <v>80</v>
      </c>
      <c r="B417" s="78" t="s">
        <v>81</v>
      </c>
      <c r="C417" s="78" t="s">
        <v>16</v>
      </c>
      <c r="D417" s="78" t="n">
        <v>850.1567641</v>
      </c>
      <c r="E417" s="78"/>
      <c r="F417" s="78" t="n">
        <v>33.2329641861278</v>
      </c>
      <c r="G417" s="78"/>
      <c r="H417" s="78" t="n">
        <v>1708.0163779</v>
      </c>
      <c r="I417" s="78"/>
      <c r="J417" s="78" t="n">
        <v>66.7670358138722</v>
      </c>
      <c r="K417" s="78"/>
    </row>
    <row r="418">
      <c r="A418" s="78" t="s">
        <v>80</v>
      </c>
      <c r="B418" s="78" t="s">
        <v>81</v>
      </c>
      <c r="C418" s="78" t="s">
        <v>17</v>
      </c>
      <c r="D418" s="78" t="n">
        <v>1732.8432351</v>
      </c>
      <c r="E418" s="78"/>
      <c r="F418" s="78" t="n">
        <v>25.461171300687</v>
      </c>
      <c r="G418" s="78"/>
      <c r="H418" s="78" t="n">
        <v>5072.9836243</v>
      </c>
      <c r="I418" s="78"/>
      <c r="J418" s="78" t="n">
        <v>74.538828699313</v>
      </c>
      <c r="K418" s="78"/>
    </row>
    <row r="419">
      <c r="A419" s="78" t="s">
        <v>92</v>
      </c>
      <c r="B419" s="78" t="s">
        <v>93</v>
      </c>
      <c r="C419" s="78" t="s">
        <v>16</v>
      </c>
      <c r="D419" s="78" t="n">
        <v>34.1995674</v>
      </c>
      <c r="E419" s="78"/>
      <c r="F419" s="78" t="n">
        <v>22.0054436545431</v>
      </c>
      <c r="G419" s="78"/>
      <c r="H419" s="78" t="n">
        <v>121.2145562</v>
      </c>
      <c r="I419" s="78"/>
      <c r="J419" s="78" t="n">
        <v>77.9945563454569</v>
      </c>
      <c r="K419" s="78"/>
    </row>
    <row r="420">
      <c r="A420" s="78" t="s">
        <v>92</v>
      </c>
      <c r="B420" s="78" t="s">
        <v>93</v>
      </c>
      <c r="C420" s="78" t="s">
        <v>17</v>
      </c>
      <c r="D420" s="78" t="n">
        <v>939.8004309</v>
      </c>
      <c r="E420" s="78"/>
      <c r="F420" s="78" t="n">
        <v>24.8520187539122</v>
      </c>
      <c r="G420" s="78"/>
      <c r="H420" s="78" t="n">
        <v>2841.7854443</v>
      </c>
      <c r="I420" s="78"/>
      <c r="J420" s="78" t="n">
        <v>75.1479812460878</v>
      </c>
      <c r="K420" s="78"/>
    </row>
    <row r="421">
      <c r="A421" s="78" t="s">
        <v>108</v>
      </c>
      <c r="B421" s="78" t="s">
        <v>109</v>
      </c>
      <c r="C421" s="78" t="s">
        <v>16</v>
      </c>
      <c r="D421" s="78" t="n">
        <v>715.8813558</v>
      </c>
      <c r="E421" s="78"/>
      <c r="F421" s="78" t="n">
        <v>36.2815863042037</v>
      </c>
      <c r="G421" s="78"/>
      <c r="H421" s="78" t="n">
        <v>1257.2444877</v>
      </c>
      <c r="I421" s="78"/>
      <c r="J421" s="78" t="n">
        <v>63.7184136957963</v>
      </c>
      <c r="K421" s="78"/>
    </row>
    <row r="422">
      <c r="A422" s="78" t="s">
        <v>108</v>
      </c>
      <c r="B422" s="78" t="s">
        <v>109</v>
      </c>
      <c r="C422" s="78" t="s">
        <v>17</v>
      </c>
      <c r="D422" s="78" t="n">
        <v>2316.1186433</v>
      </c>
      <c r="E422" s="78"/>
      <c r="F422" s="78" t="n">
        <v>29.0645654495894</v>
      </c>
      <c r="G422" s="78"/>
      <c r="H422" s="78" t="n">
        <v>5652.755508</v>
      </c>
      <c r="I422" s="78"/>
      <c r="J422" s="78" t="n">
        <v>70.9354345504106</v>
      </c>
      <c r="K422" s="78"/>
    </row>
    <row r="423">
      <c r="A423" s="78" t="s">
        <v>110</v>
      </c>
      <c r="B423" s="78" t="s">
        <v>111</v>
      </c>
      <c r="C423" s="78" t="s">
        <v>16</v>
      </c>
      <c r="D423" s="78" t="n">
        <v>214.7512556</v>
      </c>
      <c r="E423" s="78"/>
      <c r="F423" s="78" t="n">
        <v>25.4273504273504</v>
      </c>
      <c r="G423" s="78"/>
      <c r="H423" s="78" t="n">
        <v>629.8167076</v>
      </c>
      <c r="I423" s="78"/>
      <c r="J423" s="78" t="n">
        <v>74.5726495726496</v>
      </c>
      <c r="K423" s="78"/>
    </row>
    <row r="424">
      <c r="A424" s="78" t="s">
        <v>110</v>
      </c>
      <c r="B424" s="78" t="s">
        <v>111</v>
      </c>
      <c r="C424" s="78" t="s">
        <v>17</v>
      </c>
      <c r="D424" s="78" t="n">
        <v>620.7935456</v>
      </c>
      <c r="E424" s="78"/>
      <c r="F424" s="78" t="n">
        <v>22.6613965744401</v>
      </c>
      <c r="G424" s="78"/>
      <c r="H424" s="78" t="n">
        <v>2118.6384376</v>
      </c>
      <c r="I424" s="78"/>
      <c r="J424" s="78" t="n">
        <v>77.33860342556</v>
      </c>
      <c r="K424" s="7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505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495</v>
      </c>
      <c r="I434" s="5" t="s">
        <v>496</v>
      </c>
      <c r="J434" s="5" t="s">
        <v>497</v>
      </c>
      <c r="K434" s="5" t="s">
        <v>498</v>
      </c>
    </row>
    <row r="435">
      <c r="A435" s="79" t="s">
        <v>14</v>
      </c>
      <c r="B435" s="79" t="s">
        <v>15</v>
      </c>
      <c r="C435" s="79" t="s">
        <v>16</v>
      </c>
      <c r="D435" s="79" t="n">
        <v>1941.8229981</v>
      </c>
      <c r="E435" s="79"/>
      <c r="F435" s="79" t="n">
        <v>33.0487994961148</v>
      </c>
      <c r="G435" s="79"/>
      <c r="H435" s="79" t="n">
        <v>3933.8004064</v>
      </c>
      <c r="I435" s="79"/>
      <c r="J435" s="79" t="n">
        <v>66.9512005038852</v>
      </c>
      <c r="K435" s="79"/>
    </row>
    <row r="436">
      <c r="A436" s="79" t="s">
        <v>14</v>
      </c>
      <c r="B436" s="79" t="s">
        <v>15</v>
      </c>
      <c r="C436" s="79" t="s">
        <v>17</v>
      </c>
      <c r="D436" s="79" t="n">
        <v>6217.2544693</v>
      </c>
      <c r="E436" s="79"/>
      <c r="F436" s="79" t="n">
        <v>26.3818854384589</v>
      </c>
      <c r="G436" s="79"/>
      <c r="H436" s="79" t="n">
        <v>17349.122103</v>
      </c>
      <c r="I436" s="79"/>
      <c r="J436" s="79" t="n">
        <v>73.6181145615411</v>
      </c>
      <c r="K436" s="79"/>
    </row>
    <row r="437">
      <c r="A437" s="79" t="s">
        <v>27</v>
      </c>
      <c r="B437" s="79" t="s">
        <v>28</v>
      </c>
      <c r="C437" s="79" t="s">
        <v>16</v>
      </c>
      <c r="D437" s="79" t="n">
        <v>201.5591504</v>
      </c>
      <c r="E437" s="79" t="n">
        <v>43.0843321496358</v>
      </c>
      <c r="F437" s="79" t="n">
        <v>25.6651735830426</v>
      </c>
      <c r="G437" s="79" t="n">
        <v>29.4186712492624</v>
      </c>
      <c r="H437" s="79" t="n">
        <v>583.7819257</v>
      </c>
      <c r="I437" s="79" t="n">
        <v>20.8634431138883</v>
      </c>
      <c r="J437" s="79" t="n">
        <v>74.3348264169574</v>
      </c>
      <c r="K437" s="79" t="n">
        <v>10.157221595698</v>
      </c>
    </row>
    <row r="438">
      <c r="A438" s="79" t="s">
        <v>27</v>
      </c>
      <c r="B438" s="79" t="s">
        <v>28</v>
      </c>
      <c r="C438" s="79" t="s">
        <v>17</v>
      </c>
      <c r="D438" s="79" t="n">
        <v>6006.4408493</v>
      </c>
      <c r="E438" s="79" t="n">
        <v>5.62907950440795</v>
      </c>
      <c r="F438" s="79" t="n">
        <v>24.44259875018</v>
      </c>
      <c r="G438" s="79" t="n">
        <v>4.24224582024607</v>
      </c>
      <c r="H438" s="79" t="n">
        <v>18567.2180758</v>
      </c>
      <c r="I438" s="79" t="n">
        <v>2.06237661607561</v>
      </c>
      <c r="J438" s="79" t="n">
        <v>75.55740124982</v>
      </c>
      <c r="K438" s="79" t="n">
        <v>1.37235413961713</v>
      </c>
    </row>
    <row r="439">
      <c r="A439" s="79" t="s">
        <v>29</v>
      </c>
      <c r="B439" s="79" t="s">
        <v>30</v>
      </c>
      <c r="C439" s="79" t="s">
        <v>16</v>
      </c>
      <c r="D439" s="79" t="n">
        <v>206.0904123</v>
      </c>
      <c r="E439" s="79" t="n">
        <v>49.7180774142201</v>
      </c>
      <c r="F439" s="79" t="n">
        <v>31.8829177487014</v>
      </c>
      <c r="G439" s="79" t="n">
        <v>18.3328855439329</v>
      </c>
      <c r="H439" s="79" t="n">
        <v>440.3071788</v>
      </c>
      <c r="I439" s="79" t="n">
        <v>29.0100376238107</v>
      </c>
      <c r="J439" s="79" t="n">
        <v>68.1170822512986</v>
      </c>
      <c r="K439" s="79" t="n">
        <v>8.58090015860047</v>
      </c>
    </row>
    <row r="440">
      <c r="A440" s="79" t="s">
        <v>29</v>
      </c>
      <c r="B440" s="79" t="s">
        <v>30</v>
      </c>
      <c r="C440" s="79" t="s">
        <v>17</v>
      </c>
      <c r="D440" s="79" t="n">
        <v>2974.90959</v>
      </c>
      <c r="E440" s="79" t="n">
        <v>7.79979700068773</v>
      </c>
      <c r="F440" s="79" t="n">
        <v>24.8248355294323</v>
      </c>
      <c r="G440" s="79" t="n">
        <v>5.09452856183763</v>
      </c>
      <c r="H440" s="79" t="n">
        <v>9008.6928249</v>
      </c>
      <c r="I440" s="79" t="n">
        <v>2.68856613050754</v>
      </c>
      <c r="J440" s="79" t="n">
        <v>75.1751644705677</v>
      </c>
      <c r="K440" s="79" t="n">
        <v>1.68234861258108</v>
      </c>
    </row>
    <row r="441">
      <c r="A441" s="79" t="s">
        <v>31</v>
      </c>
      <c r="B441" s="79" t="s">
        <v>32</v>
      </c>
      <c r="C441" s="79" t="s">
        <v>16</v>
      </c>
      <c r="D441" s="79" t="n">
        <v>24.896894</v>
      </c>
      <c r="E441" s="79" t="n">
        <v>29.2184703272513</v>
      </c>
      <c r="F441" s="79" t="n">
        <v>25.5813953488372</v>
      </c>
      <c r="G441" s="79" t="n">
        <v>19.220375347825</v>
      </c>
      <c r="H441" s="79" t="n">
        <v>72.427328</v>
      </c>
      <c r="I441" s="79" t="n">
        <v>16.3757156332174</v>
      </c>
      <c r="J441" s="79" t="n">
        <v>74.4186046511628</v>
      </c>
      <c r="K441" s="79" t="n">
        <v>6.60700402581484</v>
      </c>
    </row>
    <row r="442">
      <c r="A442" s="79" t="s">
        <v>31</v>
      </c>
      <c r="B442" s="79" t="s">
        <v>32</v>
      </c>
      <c r="C442" s="79" t="s">
        <v>17</v>
      </c>
      <c r="D442" s="79" t="n">
        <v>399.481981</v>
      </c>
      <c r="E442" s="79" t="n">
        <v>7.15654974739991</v>
      </c>
      <c r="F442" s="79" t="n">
        <v>23.1627296587926</v>
      </c>
      <c r="G442" s="79" t="n">
        <v>4.65582058009454</v>
      </c>
      <c r="H442" s="79" t="n">
        <v>1325.193767</v>
      </c>
      <c r="I442" s="79" t="n">
        <v>4.98736590592426</v>
      </c>
      <c r="J442" s="79" t="n">
        <v>76.8372703412074</v>
      </c>
      <c r="K442" s="79" t="n">
        <v>1.40350526453747</v>
      </c>
    </row>
    <row r="443">
      <c r="A443" s="79" t="s">
        <v>33</v>
      </c>
      <c r="B443" s="79" t="s">
        <v>34</v>
      </c>
      <c r="C443" s="79" t="s">
        <v>16</v>
      </c>
      <c r="D443" s="79" t="n">
        <v>236.0553616</v>
      </c>
      <c r="E443" s="79" t="n">
        <v>31.3254612820291</v>
      </c>
      <c r="F443" s="79" t="n">
        <v>17.7686374018635</v>
      </c>
      <c r="G443" s="79" t="n">
        <v>21.1638979123014</v>
      </c>
      <c r="H443" s="79" t="n">
        <v>1092.4390877</v>
      </c>
      <c r="I443" s="79" t="n">
        <v>13.0854532343474</v>
      </c>
      <c r="J443" s="79" t="n">
        <v>82.2313625981365</v>
      </c>
      <c r="K443" s="79" t="n">
        <v>4.5731168271102</v>
      </c>
    </row>
    <row r="444">
      <c r="A444" s="79" t="s">
        <v>33</v>
      </c>
      <c r="B444" s="79" t="s">
        <v>34</v>
      </c>
      <c r="C444" s="79" t="s">
        <v>17</v>
      </c>
      <c r="D444" s="79" t="n">
        <v>3584.9446406</v>
      </c>
      <c r="E444" s="79" t="n">
        <v>9.67763455393164</v>
      </c>
      <c r="F444" s="79" t="n">
        <v>22.4571265315887</v>
      </c>
      <c r="G444" s="79" t="n">
        <v>5.93759112162126</v>
      </c>
      <c r="H444" s="79" t="n">
        <v>12378.560911</v>
      </c>
      <c r="I444" s="79" t="n">
        <v>3.35704439160265</v>
      </c>
      <c r="J444" s="79" t="n">
        <v>77.5428734684113</v>
      </c>
      <c r="K444" s="79" t="n">
        <v>1.71958078346691</v>
      </c>
    </row>
    <row r="445">
      <c r="A445" s="79" t="s">
        <v>35</v>
      </c>
      <c r="B445" s="79" t="s">
        <v>36</v>
      </c>
      <c r="C445" s="79" t="s">
        <v>16</v>
      </c>
      <c r="D445" s="79" t="n">
        <v>53.7006109</v>
      </c>
      <c r="E445" s="79" t="n">
        <v>21.352595849641</v>
      </c>
      <c r="F445" s="79" t="n">
        <v>28.5681132260251</v>
      </c>
      <c r="G445" s="79" t="n">
        <v>12.7968598810652</v>
      </c>
      <c r="H445" s="79" t="n">
        <v>134.2733392</v>
      </c>
      <c r="I445" s="79" t="n">
        <v>16.5499810783207</v>
      </c>
      <c r="J445" s="79" t="n">
        <v>71.4318867739749</v>
      </c>
      <c r="K445" s="79" t="n">
        <v>5.11791244121309</v>
      </c>
    </row>
    <row r="446">
      <c r="A446" s="79" t="s">
        <v>35</v>
      </c>
      <c r="B446" s="79" t="s">
        <v>36</v>
      </c>
      <c r="C446" s="79" t="s">
        <v>17</v>
      </c>
      <c r="D446" s="79" t="n">
        <v>424.3638268</v>
      </c>
      <c r="E446" s="79" t="n">
        <v>8.21304357487391</v>
      </c>
      <c r="F446" s="79" t="n">
        <v>23.9885578835127</v>
      </c>
      <c r="G446" s="79" t="n">
        <v>6.42707925124358</v>
      </c>
      <c r="H446" s="79" t="n">
        <v>1344.6621766</v>
      </c>
      <c r="I446" s="79" t="n">
        <v>2.67761435665394</v>
      </c>
      <c r="J446" s="79" t="n">
        <v>76.0114421164873</v>
      </c>
      <c r="K446" s="79" t="n">
        <v>2.02833097685616</v>
      </c>
    </row>
    <row r="447">
      <c r="A447" s="79" t="s">
        <v>37</v>
      </c>
      <c r="B447" s="79" t="s">
        <v>38</v>
      </c>
      <c r="C447" s="79" t="s">
        <v>16</v>
      </c>
      <c r="D447" s="79" t="n">
        <v>94.9920315</v>
      </c>
      <c r="E447" s="79" t="n">
        <v>36.9674158600982</v>
      </c>
      <c r="F447" s="79" t="n">
        <v>38.5633943190283</v>
      </c>
      <c r="G447" s="79" t="n">
        <v>19.466924292593</v>
      </c>
      <c r="H447" s="79" t="n">
        <v>151.3349145</v>
      </c>
      <c r="I447" s="79" t="n">
        <v>29.3093378422846</v>
      </c>
      <c r="J447" s="79" t="n">
        <v>61.4366056809717</v>
      </c>
      <c r="K447" s="79" t="n">
        <v>12.2192733363596</v>
      </c>
    </row>
    <row r="448">
      <c r="A448" s="79" t="s">
        <v>37</v>
      </c>
      <c r="B448" s="79" t="s">
        <v>38</v>
      </c>
      <c r="C448" s="79" t="s">
        <v>17</v>
      </c>
      <c r="D448" s="79" t="n">
        <v>1184.0079677</v>
      </c>
      <c r="E448" s="79" t="n">
        <v>7.75190300095594</v>
      </c>
      <c r="F448" s="79" t="n">
        <v>27.6271183747392</v>
      </c>
      <c r="G448" s="79" t="n">
        <v>4.59443196948485</v>
      </c>
      <c r="H448" s="79" t="n">
        <v>3101.665086</v>
      </c>
      <c r="I448" s="79" t="n">
        <v>2.95557399414699</v>
      </c>
      <c r="J448" s="79" t="n">
        <v>72.3728816252608</v>
      </c>
      <c r="K448" s="79" t="n">
        <v>1.75384637222101</v>
      </c>
    </row>
    <row r="449">
      <c r="A449" s="79" t="s">
        <v>39</v>
      </c>
      <c r="B449" s="79" t="s">
        <v>40</v>
      </c>
      <c r="C449" s="79" t="s">
        <v>16</v>
      </c>
      <c r="D449" s="79" t="n">
        <v>91.8071925</v>
      </c>
      <c r="E449" s="79" t="n">
        <v>31.32133773715</v>
      </c>
      <c r="F449" s="79" t="n">
        <v>15.415284669223</v>
      </c>
      <c r="G449" s="79" t="n">
        <v>21.6761125759967</v>
      </c>
      <c r="H449" s="79" t="n">
        <v>503.7523088</v>
      </c>
      <c r="I449" s="79" t="n">
        <v>15.8770639150406</v>
      </c>
      <c r="J449" s="79" t="n">
        <v>84.584715330777</v>
      </c>
      <c r="K449" s="79" t="n">
        <v>3.95039983966858</v>
      </c>
    </row>
    <row r="450">
      <c r="A450" s="79" t="s">
        <v>39</v>
      </c>
      <c r="B450" s="79" t="s">
        <v>40</v>
      </c>
      <c r="C450" s="79" t="s">
        <v>17</v>
      </c>
      <c r="D450" s="79" t="n">
        <v>1764.1928101</v>
      </c>
      <c r="E450" s="79" t="n">
        <v>7.32870711965116</v>
      </c>
      <c r="F450" s="79" t="n">
        <v>23.5463038964889</v>
      </c>
      <c r="G450" s="79" t="n">
        <v>4.97238951706399</v>
      </c>
      <c r="H450" s="79" t="n">
        <v>5728.2476929</v>
      </c>
      <c r="I450" s="79" t="n">
        <v>3.19002945928044</v>
      </c>
      <c r="J450" s="79" t="n">
        <v>76.4536961035111</v>
      </c>
      <c r="K450" s="79" t="n">
        <v>1.53140267413608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506</v>
      </c>
    </row>
    <row r="9">
      <c r="A9" t="s">
        <v>3</v>
      </c>
    </row>
    <row r="10">
      <c r="A10" t="s">
        <v>4</v>
      </c>
    </row>
    <row r="11">
      <c r="A11" t="s">
        <v>507</v>
      </c>
    </row>
    <row r="12">
      <c r="A12" s="3" t="s">
        <v>6</v>
      </c>
    </row>
    <row r="13">
      <c r="A13" s="3" t="s">
        <v>7</v>
      </c>
    </row>
    <row r="15">
      <c r="A15" s="4" t="s">
        <v>508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509</v>
      </c>
      <c r="I16" s="5" t="s">
        <v>510</v>
      </c>
      <c r="J16" s="5" t="s">
        <v>511</v>
      </c>
      <c r="K16" s="5" t="s">
        <v>512</v>
      </c>
    </row>
    <row r="17">
      <c r="A17" s="80" t="s">
        <v>14</v>
      </c>
      <c r="B17" s="80" t="s">
        <v>15</v>
      </c>
      <c r="C17" s="80" t="s">
        <v>16</v>
      </c>
      <c r="D17" s="80" t="n">
        <v>422786.0937347</v>
      </c>
      <c r="E17" s="80" t="n">
        <v>1.70251759770262</v>
      </c>
      <c r="F17" s="80" t="n">
        <v>57.8382209307844</v>
      </c>
      <c r="G17" s="80" t="n">
        <v>0.833393784677678</v>
      </c>
      <c r="H17" s="80" t="n">
        <v>308194.3668169</v>
      </c>
      <c r="I17" s="80" t="n">
        <v>1.94466303944945</v>
      </c>
      <c r="J17" s="80" t="n">
        <v>42.1617790692156</v>
      </c>
      <c r="K17" s="80" t="n">
        <v>1.1432632802662</v>
      </c>
    </row>
    <row r="18">
      <c r="A18" s="80" t="s">
        <v>14</v>
      </c>
      <c r="B18" s="80" t="s">
        <v>15</v>
      </c>
      <c r="C18" s="80" t="s">
        <v>17</v>
      </c>
      <c r="D18" s="80" t="n">
        <v>1900892.2896868</v>
      </c>
      <c r="E18" s="80" t="n">
        <v>0.625900271256594</v>
      </c>
      <c r="F18" s="80" t="n">
        <v>33.5208290580158</v>
      </c>
      <c r="G18" s="80" t="n">
        <v>0.462722572551327</v>
      </c>
      <c r="H18" s="80" t="n">
        <v>3769887.1722318</v>
      </c>
      <c r="I18" s="80" t="n">
        <v>0.442495055529458</v>
      </c>
      <c r="J18" s="80" t="n">
        <v>66.4791709419842</v>
      </c>
      <c r="K18" s="80" t="n">
        <v>0.233318858162574</v>
      </c>
    </row>
    <row r="19">
      <c r="A19" s="80" t="s">
        <v>14</v>
      </c>
      <c r="B19" s="80" t="s">
        <v>18</v>
      </c>
      <c r="C19" s="80" t="s">
        <v>16</v>
      </c>
      <c r="D19" s="80" t="n">
        <v>2403.5101407</v>
      </c>
      <c r="E19" s="80"/>
      <c r="F19" s="80" t="n">
        <v>61.0989346787821</v>
      </c>
      <c r="G19" s="80"/>
      <c r="H19" s="80" t="n">
        <v>1530.2902657</v>
      </c>
      <c r="I19" s="80"/>
      <c r="J19" s="80" t="n">
        <v>38.9010653212179</v>
      </c>
      <c r="K19" s="80"/>
    </row>
    <row r="20">
      <c r="A20" s="80" t="s">
        <v>14</v>
      </c>
      <c r="B20" s="80" t="s">
        <v>18</v>
      </c>
      <c r="C20" s="80" t="s">
        <v>17</v>
      </c>
      <c r="D20" s="80" t="n">
        <v>6302.4985292</v>
      </c>
      <c r="E20" s="80"/>
      <c r="F20" s="80" t="n">
        <v>36.3274780809236</v>
      </c>
      <c r="G20" s="80"/>
      <c r="H20" s="80" t="n">
        <v>11046.6235738</v>
      </c>
      <c r="I20" s="80"/>
      <c r="J20" s="80" t="n">
        <v>63.6725219190764</v>
      </c>
      <c r="K20" s="80"/>
    </row>
    <row r="21">
      <c r="A21" s="80" t="s">
        <v>14</v>
      </c>
      <c r="B21" s="80" t="s">
        <v>19</v>
      </c>
      <c r="C21" s="80" t="s">
        <v>16</v>
      </c>
      <c r="D21" s="80" t="n">
        <v>420382.583594</v>
      </c>
      <c r="E21" s="80" t="n">
        <v>1.71183508886494</v>
      </c>
      <c r="F21" s="80" t="n">
        <v>57.8205783257494</v>
      </c>
      <c r="G21" s="80" t="n">
        <v>0.837993530697596</v>
      </c>
      <c r="H21" s="80" t="n">
        <v>306664.0765512</v>
      </c>
      <c r="I21" s="80" t="n">
        <v>1.95382966059666</v>
      </c>
      <c r="J21" s="80" t="n">
        <v>42.1794216742507</v>
      </c>
      <c r="K21" s="80" t="n">
        <v>1.14874193753469</v>
      </c>
    </row>
    <row r="22">
      <c r="A22" s="80" t="s">
        <v>14</v>
      </c>
      <c r="B22" s="80" t="s">
        <v>19</v>
      </c>
      <c r="C22" s="80" t="s">
        <v>17</v>
      </c>
      <c r="D22" s="80" t="n">
        <v>1894589.7911576</v>
      </c>
      <c r="E22" s="80" t="n">
        <v>0.627730032040324</v>
      </c>
      <c r="F22" s="80" t="n">
        <v>33.5122160755128</v>
      </c>
      <c r="G22" s="80" t="n">
        <v>0.46421978244007</v>
      </c>
      <c r="H22" s="80" t="n">
        <v>3758840.548658</v>
      </c>
      <c r="I22" s="80" t="n">
        <v>0.443558987503804</v>
      </c>
      <c r="J22" s="80" t="n">
        <v>66.4877839244872</v>
      </c>
      <c r="K22" s="80" t="n">
        <v>0.233983338553258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513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509</v>
      </c>
      <c r="I32" s="5" t="s">
        <v>510</v>
      </c>
      <c r="J32" s="5" t="s">
        <v>511</v>
      </c>
      <c r="K32" s="5" t="s">
        <v>512</v>
      </c>
    </row>
    <row r="33">
      <c r="A33" s="81" t="s">
        <v>14</v>
      </c>
      <c r="B33" s="81" t="s">
        <v>15</v>
      </c>
      <c r="C33" s="81" t="s">
        <v>16</v>
      </c>
      <c r="D33" s="81" t="n">
        <v>422786.0937347</v>
      </c>
      <c r="E33" s="81" t="n">
        <v>1.70251759770262</v>
      </c>
      <c r="F33" s="81" t="n">
        <v>57.8382209307844</v>
      </c>
      <c r="G33" s="81" t="n">
        <v>0.833393784677678</v>
      </c>
      <c r="H33" s="81" t="n">
        <v>308194.3668169</v>
      </c>
      <c r="I33" s="81" t="n">
        <v>1.94466303944945</v>
      </c>
      <c r="J33" s="81" t="n">
        <v>42.1617790692156</v>
      </c>
      <c r="K33" s="81" t="n">
        <v>1.1432632802662</v>
      </c>
    </row>
    <row r="34">
      <c r="A34" s="81" t="s">
        <v>14</v>
      </c>
      <c r="B34" s="81" t="s">
        <v>15</v>
      </c>
      <c r="C34" s="81" t="s">
        <v>17</v>
      </c>
      <c r="D34" s="81" t="n">
        <v>1900892.2896868</v>
      </c>
      <c r="E34" s="81" t="n">
        <v>0.625900271256594</v>
      </c>
      <c r="F34" s="81" t="n">
        <v>33.5208290580158</v>
      </c>
      <c r="G34" s="81" t="n">
        <v>0.462722572551327</v>
      </c>
      <c r="H34" s="81" t="n">
        <v>3769887.1722318</v>
      </c>
      <c r="I34" s="81" t="n">
        <v>0.442495055529458</v>
      </c>
      <c r="J34" s="81" t="n">
        <v>66.4791709419842</v>
      </c>
      <c r="K34" s="81" t="n">
        <v>0.233318858162574</v>
      </c>
    </row>
    <row r="35">
      <c r="A35" s="81" t="s">
        <v>27</v>
      </c>
      <c r="B35" s="81" t="s">
        <v>28</v>
      </c>
      <c r="C35" s="81" t="s">
        <v>16</v>
      </c>
      <c r="D35" s="81" t="n">
        <v>2617.9196907</v>
      </c>
      <c r="E35" s="81" t="n">
        <v>16.6602876890111</v>
      </c>
      <c r="F35" s="81" t="n">
        <v>62.5717614195419</v>
      </c>
      <c r="G35" s="81" t="n">
        <v>9.94886121544958</v>
      </c>
      <c r="H35" s="81" t="n">
        <v>1565.9479699</v>
      </c>
      <c r="I35" s="81" t="n">
        <v>24.2433358184797</v>
      </c>
      <c r="J35" s="81" t="n">
        <v>37.4282385804581</v>
      </c>
      <c r="K35" s="81" t="n">
        <v>16.6323020793789</v>
      </c>
    </row>
    <row r="36">
      <c r="A36" s="81" t="s">
        <v>27</v>
      </c>
      <c r="B36" s="81" t="s">
        <v>28</v>
      </c>
      <c r="C36" s="81" t="s">
        <v>17</v>
      </c>
      <c r="D36" s="81" t="n">
        <v>40649.4242587</v>
      </c>
      <c r="E36" s="81" t="n">
        <v>3.67668345554838</v>
      </c>
      <c r="F36" s="81" t="n">
        <v>33.1220608712622</v>
      </c>
      <c r="G36" s="81" t="n">
        <v>3.18123611405205</v>
      </c>
      <c r="H36" s="81" t="n">
        <v>82076.7080816</v>
      </c>
      <c r="I36" s="81" t="n">
        <v>2.97823536663429</v>
      </c>
      <c r="J36" s="81" t="n">
        <v>66.8779391287378</v>
      </c>
      <c r="K36" s="81" t="n">
        <v>1.57554340920491</v>
      </c>
    </row>
    <row r="37">
      <c r="A37" s="81" t="s">
        <v>29</v>
      </c>
      <c r="B37" s="81" t="s">
        <v>30</v>
      </c>
      <c r="C37" s="81" t="s">
        <v>16</v>
      </c>
      <c r="D37" s="81" t="n">
        <v>581.1479475</v>
      </c>
      <c r="E37" s="81" t="n">
        <v>19.1004037661395</v>
      </c>
      <c r="F37" s="81" t="n">
        <v>60.3192978136439</v>
      </c>
      <c r="G37" s="81" t="n">
        <v>8.90107935667809</v>
      </c>
      <c r="H37" s="81" t="n">
        <v>382.3048256</v>
      </c>
      <c r="I37" s="81" t="n">
        <v>23.8297164418636</v>
      </c>
      <c r="J37" s="81" t="n">
        <v>39.6807021863561</v>
      </c>
      <c r="K37" s="81" t="n">
        <v>13.530679322579</v>
      </c>
    </row>
    <row r="38">
      <c r="A38" s="81" t="s">
        <v>29</v>
      </c>
      <c r="B38" s="81" t="s">
        <v>30</v>
      </c>
      <c r="C38" s="81" t="s">
        <v>17</v>
      </c>
      <c r="D38" s="81" t="n">
        <v>9665.5151422</v>
      </c>
      <c r="E38" s="81" t="n">
        <v>3.19330743453116</v>
      </c>
      <c r="F38" s="81" t="n">
        <v>32.9964992979926</v>
      </c>
      <c r="G38" s="81" t="n">
        <v>2.67484789476641</v>
      </c>
      <c r="H38" s="81" t="n">
        <v>19627.0320911</v>
      </c>
      <c r="I38" s="81" t="n">
        <v>2.68356056070998</v>
      </c>
      <c r="J38" s="81" t="n">
        <v>67.0035007020073</v>
      </c>
      <c r="K38" s="81" t="n">
        <v>1.31725381147515</v>
      </c>
    </row>
    <row r="39">
      <c r="A39" s="81" t="s">
        <v>31</v>
      </c>
      <c r="B39" s="81" t="s">
        <v>32</v>
      </c>
      <c r="C39" s="81" t="s">
        <v>16</v>
      </c>
      <c r="D39" s="81" t="n">
        <v>2161.6548162</v>
      </c>
      <c r="E39" s="81" t="n">
        <v>22.7955741998444</v>
      </c>
      <c r="F39" s="81" t="n">
        <v>58.1385143460169</v>
      </c>
      <c r="G39" s="81" t="n">
        <v>10.5391391261437</v>
      </c>
      <c r="H39" s="81" t="n">
        <v>1556.4567326</v>
      </c>
      <c r="I39" s="81" t="n">
        <v>24.0114190544591</v>
      </c>
      <c r="J39" s="81" t="n">
        <v>41.8614856539831</v>
      </c>
      <c r="K39" s="81" t="n">
        <v>14.637079446837</v>
      </c>
    </row>
    <row r="40">
      <c r="A40" s="81" t="s">
        <v>31</v>
      </c>
      <c r="B40" s="81" t="s">
        <v>32</v>
      </c>
      <c r="C40" s="81" t="s">
        <v>17</v>
      </c>
      <c r="D40" s="81" t="n">
        <v>26294.4370793</v>
      </c>
      <c r="E40" s="81" t="n">
        <v>4.5806145125625</v>
      </c>
      <c r="F40" s="81" t="n">
        <v>31.6710739165765</v>
      </c>
      <c r="G40" s="81" t="n">
        <v>3.26501065708839</v>
      </c>
      <c r="H40" s="81" t="n">
        <v>56729.0724757</v>
      </c>
      <c r="I40" s="81" t="n">
        <v>3.00476715390491</v>
      </c>
      <c r="J40" s="81" t="n">
        <v>68.3289260834235</v>
      </c>
      <c r="K40" s="81" t="n">
        <v>1.51336190668073</v>
      </c>
    </row>
    <row r="41">
      <c r="A41" s="81" t="s">
        <v>33</v>
      </c>
      <c r="B41" s="81" t="s">
        <v>34</v>
      </c>
      <c r="C41" s="81" t="s">
        <v>16</v>
      </c>
      <c r="D41" s="81" t="n">
        <v>1508.1149513</v>
      </c>
      <c r="E41" s="81" t="n">
        <v>12.4007156866305</v>
      </c>
      <c r="F41" s="81" t="n">
        <v>65.5149676581685</v>
      </c>
      <c r="G41" s="81" t="n">
        <v>4.95203704674672</v>
      </c>
      <c r="H41" s="81" t="n">
        <v>793.8245981</v>
      </c>
      <c r="I41" s="81" t="n">
        <v>17.8170305424594</v>
      </c>
      <c r="J41" s="81" t="n">
        <v>34.4850323418315</v>
      </c>
      <c r="K41" s="81" t="n">
        <v>9.40792352298642</v>
      </c>
    </row>
    <row r="42">
      <c r="A42" s="81" t="s">
        <v>33</v>
      </c>
      <c r="B42" s="81" t="s">
        <v>34</v>
      </c>
      <c r="C42" s="81" t="s">
        <v>17</v>
      </c>
      <c r="D42" s="81" t="n">
        <v>8381.2964639</v>
      </c>
      <c r="E42" s="81" t="n">
        <v>3.92846998091436</v>
      </c>
      <c r="F42" s="81" t="n">
        <v>33.1564064425742</v>
      </c>
      <c r="G42" s="81" t="n">
        <v>2.8837326657363</v>
      </c>
      <c r="H42" s="81" t="n">
        <v>16896.763987</v>
      </c>
      <c r="I42" s="81" t="n">
        <v>2.90383169391971</v>
      </c>
      <c r="J42" s="81" t="n">
        <v>66.8435935574258</v>
      </c>
      <c r="K42" s="81" t="n">
        <v>1.43041699657781</v>
      </c>
    </row>
    <row r="43">
      <c r="A43" s="81" t="s">
        <v>35</v>
      </c>
      <c r="B43" s="81" t="s">
        <v>36</v>
      </c>
      <c r="C43" s="81" t="s">
        <v>16</v>
      </c>
      <c r="D43" s="81" t="n">
        <v>3006.582363</v>
      </c>
      <c r="E43" s="81" t="n">
        <v>20.5005884682766</v>
      </c>
      <c r="F43" s="81" t="n">
        <v>52.493635761049</v>
      </c>
      <c r="G43" s="81" t="n">
        <v>12.040310421739</v>
      </c>
      <c r="H43" s="81" t="n">
        <v>2720.9354959</v>
      </c>
      <c r="I43" s="81" t="n">
        <v>32.4744556143342</v>
      </c>
      <c r="J43" s="81" t="n">
        <v>47.506364238951</v>
      </c>
      <c r="K43" s="81" t="n">
        <v>13.3043157449315</v>
      </c>
    </row>
    <row r="44">
      <c r="A44" s="81" t="s">
        <v>35</v>
      </c>
      <c r="B44" s="81" t="s">
        <v>36</v>
      </c>
      <c r="C44" s="81" t="s">
        <v>17</v>
      </c>
      <c r="D44" s="81" t="n">
        <v>36147.0070463</v>
      </c>
      <c r="E44" s="81" t="n">
        <v>4.94054598916523</v>
      </c>
      <c r="F44" s="81" t="n">
        <v>30.9489942093449</v>
      </c>
      <c r="G44" s="81" t="n">
        <v>3.63618160850738</v>
      </c>
      <c r="H44" s="81" t="n">
        <v>80648.410607</v>
      </c>
      <c r="I44" s="81" t="n">
        <v>3.57163774437065</v>
      </c>
      <c r="J44" s="81" t="n">
        <v>69.0510057906551</v>
      </c>
      <c r="K44" s="81" t="n">
        <v>1.62975415429867</v>
      </c>
    </row>
    <row r="45">
      <c r="A45" s="81" t="s">
        <v>37</v>
      </c>
      <c r="B45" s="81" t="s">
        <v>38</v>
      </c>
      <c r="C45" s="81" t="s">
        <v>16</v>
      </c>
      <c r="D45" s="81" t="n">
        <v>24580.0697858</v>
      </c>
      <c r="E45" s="81" t="n">
        <v>14.6494706094476</v>
      </c>
      <c r="F45" s="81" t="n">
        <v>48.4769235590393</v>
      </c>
      <c r="G45" s="81" t="n">
        <v>8.71491644045229</v>
      </c>
      <c r="H45" s="81" t="n">
        <v>26124.6119085</v>
      </c>
      <c r="I45" s="81" t="n">
        <v>19.6410791909735</v>
      </c>
      <c r="J45" s="81" t="n">
        <v>51.5230764409607</v>
      </c>
      <c r="K45" s="81" t="n">
        <v>8.1996722107874</v>
      </c>
    </row>
    <row r="46">
      <c r="A46" s="81" t="s">
        <v>37</v>
      </c>
      <c r="B46" s="81" t="s">
        <v>38</v>
      </c>
      <c r="C46" s="81" t="s">
        <v>17</v>
      </c>
      <c r="D46" s="81" t="n">
        <v>168259.2465729</v>
      </c>
      <c r="E46" s="81" t="n">
        <v>4.83916494124681</v>
      </c>
      <c r="F46" s="81" t="n">
        <v>30.2870589339544</v>
      </c>
      <c r="G46" s="81" t="n">
        <v>3.37481495124298</v>
      </c>
      <c r="H46" s="81" t="n">
        <v>387289.0717363</v>
      </c>
      <c r="I46" s="81" t="n">
        <v>3.5502621897114</v>
      </c>
      <c r="J46" s="81" t="n">
        <v>69.7129410660456</v>
      </c>
      <c r="K46" s="81" t="n">
        <v>1.46620150801916</v>
      </c>
    </row>
    <row r="47">
      <c r="A47" s="81" t="s">
        <v>39</v>
      </c>
      <c r="B47" s="81" t="s">
        <v>40</v>
      </c>
      <c r="C47" s="81" t="s">
        <v>16</v>
      </c>
      <c r="D47" s="81" t="n">
        <v>655.5311827</v>
      </c>
      <c r="E47" s="81" t="n">
        <v>14.6766767397853</v>
      </c>
      <c r="F47" s="81" t="n">
        <v>66.1215024675243</v>
      </c>
      <c r="G47" s="81" t="n">
        <v>6.56955222193561</v>
      </c>
      <c r="H47" s="81" t="n">
        <v>335.8727604</v>
      </c>
      <c r="I47" s="81" t="n">
        <v>26.8516861343817</v>
      </c>
      <c r="J47" s="81" t="n">
        <v>33.8784975324757</v>
      </c>
      <c r="K47" s="81" t="n">
        <v>12.8219577340124</v>
      </c>
    </row>
    <row r="48">
      <c r="A48" s="81" t="s">
        <v>39</v>
      </c>
      <c r="B48" s="81" t="s">
        <v>40</v>
      </c>
      <c r="C48" s="81" t="s">
        <v>17</v>
      </c>
      <c r="D48" s="81" t="n">
        <v>8342.7698407</v>
      </c>
      <c r="E48" s="81" t="n">
        <v>3.41693018763476</v>
      </c>
      <c r="F48" s="81" t="n">
        <v>35.8572857763369</v>
      </c>
      <c r="G48" s="81" t="n">
        <v>2.88717453496715</v>
      </c>
      <c r="H48" s="81" t="n">
        <v>14923.8262222</v>
      </c>
      <c r="I48" s="81" t="n">
        <v>2.45643097440814</v>
      </c>
      <c r="J48" s="81" t="n">
        <v>64.1427142236631</v>
      </c>
      <c r="K48" s="81" t="n">
        <v>1.61399846638057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514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509</v>
      </c>
      <c r="I58" s="5" t="s">
        <v>510</v>
      </c>
      <c r="J58" s="5" t="s">
        <v>511</v>
      </c>
      <c r="K58" s="5" t="s">
        <v>512</v>
      </c>
    </row>
    <row r="59">
      <c r="A59" s="82" t="s">
        <v>14</v>
      </c>
      <c r="B59" s="82" t="s">
        <v>15</v>
      </c>
      <c r="C59" s="82" t="s">
        <v>16</v>
      </c>
      <c r="D59" s="82" t="n">
        <v>420382.583594</v>
      </c>
      <c r="E59" s="82" t="n">
        <v>1.71183508886494</v>
      </c>
      <c r="F59" s="82" t="n">
        <v>57.8205783257494</v>
      </c>
      <c r="G59" s="82" t="n">
        <v>0.837993530697596</v>
      </c>
      <c r="H59" s="82" t="n">
        <v>306664.0765512</v>
      </c>
      <c r="I59" s="82" t="n">
        <v>1.95382966059666</v>
      </c>
      <c r="J59" s="82" t="n">
        <v>42.1794216742507</v>
      </c>
      <c r="K59" s="82" t="n">
        <v>1.14874193753469</v>
      </c>
    </row>
    <row r="60">
      <c r="A60" s="82" t="s">
        <v>14</v>
      </c>
      <c r="B60" s="82" t="s">
        <v>15</v>
      </c>
      <c r="C60" s="82" t="s">
        <v>17</v>
      </c>
      <c r="D60" s="82" t="n">
        <v>1894589.7911576</v>
      </c>
      <c r="E60" s="82" t="n">
        <v>0.627730032040324</v>
      </c>
      <c r="F60" s="82" t="n">
        <v>33.5122160755128</v>
      </c>
      <c r="G60" s="82" t="n">
        <v>0.46421978244007</v>
      </c>
      <c r="H60" s="82" t="n">
        <v>3758840.548658</v>
      </c>
      <c r="I60" s="82" t="n">
        <v>0.443558987503804</v>
      </c>
      <c r="J60" s="82" t="n">
        <v>66.4877839244872</v>
      </c>
      <c r="K60" s="82" t="n">
        <v>0.233983338553258</v>
      </c>
    </row>
    <row r="61">
      <c r="A61" s="82" t="s">
        <v>42</v>
      </c>
      <c r="B61" s="82" t="s">
        <v>43</v>
      </c>
      <c r="C61" s="82" t="s">
        <v>16</v>
      </c>
      <c r="D61" s="82" t="n">
        <v>369.6678757</v>
      </c>
      <c r="E61" s="82" t="n">
        <v>15.8924596076564</v>
      </c>
      <c r="F61" s="82" t="n">
        <v>59.5650674320729</v>
      </c>
      <c r="G61" s="82" t="n">
        <v>7.64953202088273</v>
      </c>
      <c r="H61" s="82" t="n">
        <v>250.943989</v>
      </c>
      <c r="I61" s="82" t="n">
        <v>20.7506143751045</v>
      </c>
      <c r="J61" s="82" t="n">
        <v>40.4349325679271</v>
      </c>
      <c r="K61" s="82" t="n">
        <v>11.2685952890422</v>
      </c>
    </row>
    <row r="62">
      <c r="A62" s="82" t="s">
        <v>42</v>
      </c>
      <c r="B62" s="82" t="s">
        <v>43</v>
      </c>
      <c r="C62" s="82" t="s">
        <v>17</v>
      </c>
      <c r="D62" s="82" t="n">
        <v>2211.3950628</v>
      </c>
      <c r="E62" s="82" t="n">
        <v>6.16887876096429</v>
      </c>
      <c r="F62" s="82" t="n">
        <v>33.18226696393</v>
      </c>
      <c r="G62" s="82" t="n">
        <v>4.26953960160906</v>
      </c>
      <c r="H62" s="82" t="n">
        <v>4452.9930732</v>
      </c>
      <c r="I62" s="82" t="n">
        <v>4.9130549541909</v>
      </c>
      <c r="J62" s="82" t="n">
        <v>66.81773303607</v>
      </c>
      <c r="K62" s="82" t="n">
        <v>2.12029047434436</v>
      </c>
    </row>
    <row r="63">
      <c r="A63" s="82" t="s">
        <v>44</v>
      </c>
      <c r="B63" s="82" t="s">
        <v>45</v>
      </c>
      <c r="C63" s="82" t="s">
        <v>16</v>
      </c>
      <c r="D63" s="82" t="n">
        <v>1143.5937295</v>
      </c>
      <c r="E63" s="82" t="n">
        <v>19.505086687748</v>
      </c>
      <c r="F63" s="82" t="n">
        <v>56.0242256650551</v>
      </c>
      <c r="G63" s="82" t="n">
        <v>13.7615553291426</v>
      </c>
      <c r="H63" s="82" t="n">
        <v>897.6548838</v>
      </c>
      <c r="I63" s="82" t="n">
        <v>28.762582852921</v>
      </c>
      <c r="J63" s="82" t="n">
        <v>43.9757743349449</v>
      </c>
      <c r="K63" s="82" t="n">
        <v>17.5319364564179</v>
      </c>
    </row>
    <row r="64">
      <c r="A64" s="82" t="s">
        <v>44</v>
      </c>
      <c r="B64" s="82" t="s">
        <v>45</v>
      </c>
      <c r="C64" s="82" t="s">
        <v>17</v>
      </c>
      <c r="D64" s="82" t="n">
        <v>18455.8962932</v>
      </c>
      <c r="E64" s="82" t="n">
        <v>4.95529642852164</v>
      </c>
      <c r="F64" s="82" t="n">
        <v>35.2321011825078</v>
      </c>
      <c r="G64" s="82" t="n">
        <v>3.83650541158183</v>
      </c>
      <c r="H64" s="82" t="n">
        <v>33927.8550976</v>
      </c>
      <c r="I64" s="82" t="n">
        <v>3.96782774268874</v>
      </c>
      <c r="J64" s="82" t="n">
        <v>64.7678988174922</v>
      </c>
      <c r="K64" s="82" t="n">
        <v>2.08696204934757</v>
      </c>
    </row>
    <row r="65">
      <c r="A65" s="82" t="s">
        <v>27</v>
      </c>
      <c r="B65" s="82" t="s">
        <v>28</v>
      </c>
      <c r="C65" s="82" t="s">
        <v>16</v>
      </c>
      <c r="D65" s="82" t="n">
        <v>2271.9699174</v>
      </c>
      <c r="E65" s="82" t="n">
        <v>18.9216099496418</v>
      </c>
      <c r="F65" s="82" t="n">
        <v>63.1087725321383</v>
      </c>
      <c r="G65" s="82" t="n">
        <v>11.3585472708615</v>
      </c>
      <c r="H65" s="82" t="n">
        <v>1328.1158175</v>
      </c>
      <c r="I65" s="82" t="n">
        <v>28.1099057537163</v>
      </c>
      <c r="J65" s="82" t="n">
        <v>36.8912274678617</v>
      </c>
      <c r="K65" s="82" t="n">
        <v>19.4307434372253</v>
      </c>
    </row>
    <row r="66">
      <c r="A66" s="82" t="s">
        <v>27</v>
      </c>
      <c r="B66" s="82" t="s">
        <v>28</v>
      </c>
      <c r="C66" s="82" t="s">
        <v>17</v>
      </c>
      <c r="D66" s="82" t="n">
        <v>34817.2219177</v>
      </c>
      <c r="E66" s="82" t="n">
        <v>4.2417479871928</v>
      </c>
      <c r="F66" s="82" t="n">
        <v>33.427020782192</v>
      </c>
      <c r="G66" s="82" t="n">
        <v>3.67515067848909</v>
      </c>
      <c r="H66" s="82" t="n">
        <v>69341.6923468</v>
      </c>
      <c r="I66" s="82" t="n">
        <v>3.49359555250101</v>
      </c>
      <c r="J66" s="82" t="n">
        <v>66.572979217808</v>
      </c>
      <c r="K66" s="82" t="n">
        <v>1.8453333402072</v>
      </c>
    </row>
    <row r="67">
      <c r="A67" s="82" t="s">
        <v>29</v>
      </c>
      <c r="B67" s="82" t="s">
        <v>30</v>
      </c>
      <c r="C67" s="82" t="s">
        <v>16</v>
      </c>
      <c r="D67" s="82" t="n">
        <v>317.3945107</v>
      </c>
      <c r="E67" s="82" t="n">
        <v>24.8836160892069</v>
      </c>
      <c r="F67" s="82" t="n">
        <v>60.6703973345494</v>
      </c>
      <c r="G67" s="82" t="n">
        <v>14.4131961860628</v>
      </c>
      <c r="H67" s="82" t="n">
        <v>205.7510836</v>
      </c>
      <c r="I67" s="82" t="n">
        <v>33.854555394399</v>
      </c>
      <c r="J67" s="82" t="n">
        <v>39.3296026654506</v>
      </c>
      <c r="K67" s="82" t="n">
        <v>22.2339988254551</v>
      </c>
    </row>
    <row r="68">
      <c r="A68" s="82" t="s">
        <v>29</v>
      </c>
      <c r="B68" s="82" t="s">
        <v>30</v>
      </c>
      <c r="C68" s="82" t="s">
        <v>17</v>
      </c>
      <c r="D68" s="82" t="n">
        <v>6867.5923507</v>
      </c>
      <c r="E68" s="82" t="n">
        <v>3.92096383315895</v>
      </c>
      <c r="F68" s="82" t="n">
        <v>33.8574326773711</v>
      </c>
      <c r="G68" s="82" t="n">
        <v>3.37393924613353</v>
      </c>
      <c r="H68" s="82" t="n">
        <v>13416.2620577</v>
      </c>
      <c r="I68" s="82" t="n">
        <v>3.67399775549671</v>
      </c>
      <c r="J68" s="82" t="n">
        <v>66.1425673226289</v>
      </c>
      <c r="K68" s="82" t="n">
        <v>1.72707116623253</v>
      </c>
    </row>
    <row r="69">
      <c r="A69" s="82" t="s">
        <v>46</v>
      </c>
      <c r="B69" s="82" t="s">
        <v>47</v>
      </c>
      <c r="C69" s="82" t="s">
        <v>16</v>
      </c>
      <c r="D69" s="82" t="n">
        <v>921.8494981</v>
      </c>
      <c r="E69" s="82" t="n">
        <v>13.2662986071515</v>
      </c>
      <c r="F69" s="82" t="n">
        <v>54.8754538155549</v>
      </c>
      <c r="G69" s="82" t="n">
        <v>6.74826603230389</v>
      </c>
      <c r="H69" s="82" t="n">
        <v>758.0445784</v>
      </c>
      <c r="I69" s="82" t="n">
        <v>12.9781100013278</v>
      </c>
      <c r="J69" s="82" t="n">
        <v>45.1245461844451</v>
      </c>
      <c r="K69" s="82" t="n">
        <v>8.20649053127588</v>
      </c>
    </row>
    <row r="70">
      <c r="A70" s="82" t="s">
        <v>46</v>
      </c>
      <c r="B70" s="82" t="s">
        <v>47</v>
      </c>
      <c r="C70" s="82" t="s">
        <v>17</v>
      </c>
      <c r="D70" s="82" t="n">
        <v>4666.5724119</v>
      </c>
      <c r="E70" s="82" t="n">
        <v>5.27151017769954</v>
      </c>
      <c r="F70" s="82" t="n">
        <v>29.2115271927061</v>
      </c>
      <c r="G70" s="82" t="n">
        <v>4.11475795812664</v>
      </c>
      <c r="H70" s="82" t="n">
        <v>11308.533515</v>
      </c>
      <c r="I70" s="82" t="n">
        <v>4.08348617865263</v>
      </c>
      <c r="J70" s="82" t="n">
        <v>70.7884728072939</v>
      </c>
      <c r="K70" s="82" t="n">
        <v>1.69799346162523</v>
      </c>
    </row>
    <row r="71">
      <c r="A71" s="82" t="s">
        <v>48</v>
      </c>
      <c r="B71" s="82" t="s">
        <v>49</v>
      </c>
      <c r="C71" s="82" t="s">
        <v>16</v>
      </c>
      <c r="D71" s="82" t="n">
        <v>3690.3133565</v>
      </c>
      <c r="E71" s="82" t="n">
        <v>18.9181744148048</v>
      </c>
      <c r="F71" s="82" t="n">
        <v>59.0321183483734</v>
      </c>
      <c r="G71" s="82" t="n">
        <v>8.18068630117213</v>
      </c>
      <c r="H71" s="82" t="n">
        <v>2561.0519337</v>
      </c>
      <c r="I71" s="82" t="n">
        <v>20.5426365345188</v>
      </c>
      <c r="J71" s="82" t="n">
        <v>40.9678816516266</v>
      </c>
      <c r="K71" s="82" t="n">
        <v>11.7878499554427</v>
      </c>
    </row>
    <row r="72">
      <c r="A72" s="82" t="s">
        <v>48</v>
      </c>
      <c r="B72" s="82" t="s">
        <v>49</v>
      </c>
      <c r="C72" s="82" t="s">
        <v>17</v>
      </c>
      <c r="D72" s="82" t="n">
        <v>39244.599202</v>
      </c>
      <c r="E72" s="82" t="n">
        <v>4.19766016440516</v>
      </c>
      <c r="F72" s="82" t="n">
        <v>34.6638924388624</v>
      </c>
      <c r="G72" s="82" t="n">
        <v>3.46143891926629</v>
      </c>
      <c r="H72" s="82" t="n">
        <v>73970.0355111</v>
      </c>
      <c r="I72" s="82" t="n">
        <v>2.96743405674204</v>
      </c>
      <c r="J72" s="82" t="n">
        <v>65.3361075611376</v>
      </c>
      <c r="K72" s="82" t="n">
        <v>1.83645691272414</v>
      </c>
    </row>
    <row r="73">
      <c r="A73" s="82" t="s">
        <v>31</v>
      </c>
      <c r="B73" s="82" t="s">
        <v>32</v>
      </c>
      <c r="C73" s="82" t="s">
        <v>16</v>
      </c>
      <c r="D73" s="82" t="n">
        <v>2119.7827672</v>
      </c>
      <c r="E73" s="82" t="n">
        <v>23.2427184526239</v>
      </c>
      <c r="F73" s="82" t="n">
        <v>58.1449911406436</v>
      </c>
      <c r="G73" s="82" t="n">
        <v>10.745347512739</v>
      </c>
      <c r="H73" s="82" t="n">
        <v>1525.9014536</v>
      </c>
      <c r="I73" s="82" t="n">
        <v>24.488487379844</v>
      </c>
      <c r="J73" s="82" t="n">
        <v>41.8550088593564</v>
      </c>
      <c r="K73" s="82" t="n">
        <v>14.9274400593438</v>
      </c>
    </row>
    <row r="74">
      <c r="A74" s="82" t="s">
        <v>31</v>
      </c>
      <c r="B74" s="82" t="s">
        <v>32</v>
      </c>
      <c r="C74" s="82" t="s">
        <v>17</v>
      </c>
      <c r="D74" s="82" t="n">
        <v>25879.1116203</v>
      </c>
      <c r="E74" s="82" t="n">
        <v>4.65273144348803</v>
      </c>
      <c r="F74" s="82" t="n">
        <v>31.676432213675</v>
      </c>
      <c r="G74" s="82" t="n">
        <v>3.31667189803688</v>
      </c>
      <c r="H74" s="82" t="n">
        <v>55819.2041677</v>
      </c>
      <c r="I74" s="82" t="n">
        <v>3.05266694127638</v>
      </c>
      <c r="J74" s="82" t="n">
        <v>68.3235677863249</v>
      </c>
      <c r="K74" s="82" t="n">
        <v>1.53768803294541</v>
      </c>
    </row>
    <row r="75">
      <c r="A75" s="82" t="s">
        <v>50</v>
      </c>
      <c r="B75" s="82" t="s">
        <v>51</v>
      </c>
      <c r="C75" s="82" t="s">
        <v>16</v>
      </c>
      <c r="D75" s="82" t="n">
        <v>6210.0479105</v>
      </c>
      <c r="E75" s="82" t="n">
        <v>12.4339062792876</v>
      </c>
      <c r="F75" s="82" t="n">
        <v>60.3238538962681</v>
      </c>
      <c r="G75" s="82" t="n">
        <v>5.7739993661606</v>
      </c>
      <c r="H75" s="82" t="n">
        <v>4084.4666296</v>
      </c>
      <c r="I75" s="82" t="n">
        <v>17.8960072045499</v>
      </c>
      <c r="J75" s="82" t="n">
        <v>39.6761461037319</v>
      </c>
      <c r="K75" s="82" t="n">
        <v>8.7788237610269</v>
      </c>
    </row>
    <row r="76">
      <c r="A76" s="82" t="s">
        <v>50</v>
      </c>
      <c r="B76" s="82" t="s">
        <v>51</v>
      </c>
      <c r="C76" s="82" t="s">
        <v>17</v>
      </c>
      <c r="D76" s="82" t="n">
        <v>45239.4534826</v>
      </c>
      <c r="E76" s="82" t="n">
        <v>4.21742359412933</v>
      </c>
      <c r="F76" s="82" t="n">
        <v>43.5545519741415</v>
      </c>
      <c r="G76" s="82" t="n">
        <v>2.99195469413323</v>
      </c>
      <c r="H76" s="82" t="n">
        <v>58629.0319732</v>
      </c>
      <c r="I76" s="82" t="n">
        <v>4.26160539756363</v>
      </c>
      <c r="J76" s="82" t="n">
        <v>56.4454480258585</v>
      </c>
      <c r="K76" s="82" t="n">
        <v>2.30865819632088</v>
      </c>
    </row>
    <row r="77">
      <c r="A77" s="82" t="s">
        <v>52</v>
      </c>
      <c r="B77" s="82" t="s">
        <v>53</v>
      </c>
      <c r="C77" s="82" t="s">
        <v>16</v>
      </c>
      <c r="D77" s="82" t="n">
        <v>111.8417038</v>
      </c>
      <c r="E77" s="82" t="n">
        <v>26.9556315683354</v>
      </c>
      <c r="F77" s="82" t="n">
        <v>48.718104921422</v>
      </c>
      <c r="G77" s="82" t="n">
        <v>21.0451615538044</v>
      </c>
      <c r="H77" s="82" t="n">
        <v>117.7273732</v>
      </c>
      <c r="I77" s="82" t="n">
        <v>35.8251431012459</v>
      </c>
      <c r="J77" s="82" t="n">
        <v>51.281895078578</v>
      </c>
      <c r="K77" s="82" t="n">
        <v>19.9930284771167</v>
      </c>
    </row>
    <row r="78">
      <c r="A78" s="82" t="s">
        <v>52</v>
      </c>
      <c r="B78" s="82" t="s">
        <v>53</v>
      </c>
      <c r="C78" s="82" t="s">
        <v>17</v>
      </c>
      <c r="D78" s="82" t="n">
        <v>3434.2426968</v>
      </c>
      <c r="E78" s="82" t="n">
        <v>5.63636313595492</v>
      </c>
      <c r="F78" s="82" t="n">
        <v>32.2663126404357</v>
      </c>
      <c r="G78" s="82" t="n">
        <v>4.21887380247989</v>
      </c>
      <c r="H78" s="82" t="n">
        <v>7209.1882247</v>
      </c>
      <c r="I78" s="82" t="n">
        <v>2.99731158414837</v>
      </c>
      <c r="J78" s="82" t="n">
        <v>67.7336873595643</v>
      </c>
      <c r="K78" s="82" t="n">
        <v>2.00974590942801</v>
      </c>
    </row>
    <row r="79">
      <c r="A79" s="82" t="s">
        <v>33</v>
      </c>
      <c r="B79" s="82" t="s">
        <v>34</v>
      </c>
      <c r="C79" s="82" t="s">
        <v>16</v>
      </c>
      <c r="D79" s="82" t="n">
        <v>727.1288697</v>
      </c>
      <c r="E79" s="82" t="n">
        <v>20.6993510672267</v>
      </c>
      <c r="F79" s="82" t="n">
        <v>60.1181142732258</v>
      </c>
      <c r="G79" s="82" t="n">
        <v>7.58983373277547</v>
      </c>
      <c r="H79" s="82" t="n">
        <v>482.371592</v>
      </c>
      <c r="I79" s="82" t="n">
        <v>26.6038515483809</v>
      </c>
      <c r="J79" s="82" t="n">
        <v>39.8818857267742</v>
      </c>
      <c r="K79" s="82" t="n">
        <v>11.4409457663999</v>
      </c>
    </row>
    <row r="80">
      <c r="A80" s="82" t="s">
        <v>33</v>
      </c>
      <c r="B80" s="82" t="s">
        <v>34</v>
      </c>
      <c r="C80" s="82" t="s">
        <v>17</v>
      </c>
      <c r="D80" s="82" t="n">
        <v>4064.2498697</v>
      </c>
      <c r="E80" s="82" t="n">
        <v>5.65782176014816</v>
      </c>
      <c r="F80" s="82" t="n">
        <v>31.5070352700792</v>
      </c>
      <c r="G80" s="82" t="n">
        <v>4.37300636517346</v>
      </c>
      <c r="H80" s="82" t="n">
        <v>8835.2496702</v>
      </c>
      <c r="I80" s="82" t="n">
        <v>4.48655275773227</v>
      </c>
      <c r="J80" s="82" t="n">
        <v>68.4929647299208</v>
      </c>
      <c r="K80" s="82" t="n">
        <v>2.01160026182386</v>
      </c>
    </row>
    <row r="81">
      <c r="A81" s="82" t="s">
        <v>54</v>
      </c>
      <c r="B81" s="82" t="s">
        <v>55</v>
      </c>
      <c r="C81" s="82" t="s">
        <v>16</v>
      </c>
      <c r="D81" s="82" t="n">
        <v>5658.9874182</v>
      </c>
      <c r="E81" s="82" t="n">
        <v>12.2569621964787</v>
      </c>
      <c r="F81" s="82" t="n">
        <v>64.9646156243915</v>
      </c>
      <c r="G81" s="82" t="n">
        <v>5.49974681501037</v>
      </c>
      <c r="H81" s="82" t="n">
        <v>3051.8890548</v>
      </c>
      <c r="I81" s="82" t="n">
        <v>15.6839402861073</v>
      </c>
      <c r="J81" s="82" t="n">
        <v>35.0353843756085</v>
      </c>
      <c r="K81" s="82" t="n">
        <v>10.1979454267773</v>
      </c>
    </row>
    <row r="82">
      <c r="A82" s="82" t="s">
        <v>54</v>
      </c>
      <c r="B82" s="82" t="s">
        <v>55</v>
      </c>
      <c r="C82" s="82" t="s">
        <v>17</v>
      </c>
      <c r="D82" s="82" t="n">
        <v>28566.8157558</v>
      </c>
      <c r="E82" s="82" t="n">
        <v>4.76036190218216</v>
      </c>
      <c r="F82" s="82" t="n">
        <v>32.1864659583017</v>
      </c>
      <c r="G82" s="82" t="n">
        <v>3.88383807401258</v>
      </c>
      <c r="H82" s="82" t="n">
        <v>60187.3077718</v>
      </c>
      <c r="I82" s="82" t="n">
        <v>3.08481831691428</v>
      </c>
      <c r="J82" s="82" t="n">
        <v>67.8135340416983</v>
      </c>
      <c r="K82" s="82" t="n">
        <v>1.84339341288268</v>
      </c>
    </row>
    <row r="83">
      <c r="A83" s="82" t="s">
        <v>35</v>
      </c>
      <c r="B83" s="82" t="s">
        <v>36</v>
      </c>
      <c r="C83" s="82" t="s">
        <v>16</v>
      </c>
      <c r="D83" s="82" t="n">
        <v>2938.7477162</v>
      </c>
      <c r="E83" s="82" t="n">
        <v>20.9693690628059</v>
      </c>
      <c r="F83" s="82" t="n">
        <v>52.5410199008718</v>
      </c>
      <c r="G83" s="82" t="n">
        <v>12.327355051887</v>
      </c>
      <c r="H83" s="82" t="n">
        <v>2654.4968035</v>
      </c>
      <c r="I83" s="82" t="n">
        <v>33.2837313615428</v>
      </c>
      <c r="J83" s="82" t="n">
        <v>47.4589800991282</v>
      </c>
      <c r="K83" s="82" t="n">
        <v>13.647402572779</v>
      </c>
    </row>
    <row r="84">
      <c r="A84" s="82" t="s">
        <v>35</v>
      </c>
      <c r="B84" s="82" t="s">
        <v>36</v>
      </c>
      <c r="C84" s="82" t="s">
        <v>17</v>
      </c>
      <c r="D84" s="82" t="n">
        <v>35785.074775</v>
      </c>
      <c r="E84" s="82" t="n">
        <v>4.99021200328142</v>
      </c>
      <c r="F84" s="82" t="n">
        <v>30.9959641470012</v>
      </c>
      <c r="G84" s="82" t="n">
        <v>3.6724460453173</v>
      </c>
      <c r="H84" s="82" t="n">
        <v>79665.6807017</v>
      </c>
      <c r="I84" s="82" t="n">
        <v>3.61545297510459</v>
      </c>
      <c r="J84" s="82" t="n">
        <v>69.0040358529988</v>
      </c>
      <c r="K84" s="82" t="n">
        <v>1.64962823616504</v>
      </c>
    </row>
    <row r="85">
      <c r="A85" s="82" t="s">
        <v>56</v>
      </c>
      <c r="B85" s="82" t="s">
        <v>57</v>
      </c>
      <c r="C85" s="82" t="s">
        <v>16</v>
      </c>
      <c r="D85" s="82" t="n">
        <v>760.2618332</v>
      </c>
      <c r="E85" s="82" t="n">
        <v>17.8126029790281</v>
      </c>
      <c r="F85" s="82" t="n">
        <v>45.5825591131813</v>
      </c>
      <c r="G85" s="82" t="n">
        <v>9.31969240427753</v>
      </c>
      <c r="H85" s="82" t="n">
        <v>907.616952</v>
      </c>
      <c r="I85" s="82" t="n">
        <v>21.8245972331705</v>
      </c>
      <c r="J85" s="82" t="n">
        <v>54.4174408868187</v>
      </c>
      <c r="K85" s="82" t="n">
        <v>7.80660433514705</v>
      </c>
    </row>
    <row r="86">
      <c r="A86" s="82" t="s">
        <v>56</v>
      </c>
      <c r="B86" s="82" t="s">
        <v>57</v>
      </c>
      <c r="C86" s="82" t="s">
        <v>17</v>
      </c>
      <c r="D86" s="82" t="n">
        <v>6993.3280631</v>
      </c>
      <c r="E86" s="82" t="n">
        <v>5.47588380504843</v>
      </c>
      <c r="F86" s="82" t="n">
        <v>34.0952987863801</v>
      </c>
      <c r="G86" s="82" t="n">
        <v>4.52437350653094</v>
      </c>
      <c r="H86" s="82" t="n">
        <v>13517.7931531</v>
      </c>
      <c r="I86" s="82" t="n">
        <v>3.29692224969427</v>
      </c>
      <c r="J86" s="82" t="n">
        <v>65.9047012136198</v>
      </c>
      <c r="K86" s="82" t="n">
        <v>2.34065041925227</v>
      </c>
    </row>
    <row r="87">
      <c r="A87" s="82" t="s">
        <v>37</v>
      </c>
      <c r="B87" s="82" t="s">
        <v>38</v>
      </c>
      <c r="C87" s="82" t="s">
        <v>16</v>
      </c>
      <c r="D87" s="82" t="n">
        <v>24493.5209046</v>
      </c>
      <c r="E87" s="82" t="n">
        <v>14.7007305426513</v>
      </c>
      <c r="F87" s="82" t="n">
        <v>48.4508394890031</v>
      </c>
      <c r="G87" s="82" t="n">
        <v>8.74258620746405</v>
      </c>
      <c r="H87" s="82" t="n">
        <v>26059.8258752</v>
      </c>
      <c r="I87" s="82" t="n">
        <v>19.689674753662</v>
      </c>
      <c r="J87" s="82" t="n">
        <v>51.5491605109969</v>
      </c>
      <c r="K87" s="82" t="n">
        <v>8.21712006282332</v>
      </c>
    </row>
    <row r="88">
      <c r="A88" s="82" t="s">
        <v>37</v>
      </c>
      <c r="B88" s="82" t="s">
        <v>38</v>
      </c>
      <c r="C88" s="82" t="s">
        <v>17</v>
      </c>
      <c r="D88" s="82" t="n">
        <v>167031.7002722</v>
      </c>
      <c r="E88" s="82" t="n">
        <v>4.87453513587078</v>
      </c>
      <c r="F88" s="82" t="n">
        <v>30.2349012882364</v>
      </c>
      <c r="G88" s="82" t="n">
        <v>3.39974555149223</v>
      </c>
      <c r="H88" s="82" t="n">
        <v>385414.952951</v>
      </c>
      <c r="I88" s="82" t="n">
        <v>3.56749137850193</v>
      </c>
      <c r="J88" s="82" t="n">
        <v>69.7650987117636</v>
      </c>
      <c r="K88" s="82" t="n">
        <v>1.47338673710148</v>
      </c>
    </row>
    <row r="89">
      <c r="A89" s="82" t="s">
        <v>39</v>
      </c>
      <c r="B89" s="82" t="s">
        <v>40</v>
      </c>
      <c r="C89" s="82" t="s">
        <v>16</v>
      </c>
      <c r="D89" s="82" t="n">
        <v>288.6520208</v>
      </c>
      <c r="E89" s="82" t="n">
        <v>26.7703801878496</v>
      </c>
      <c r="F89" s="82" t="n">
        <v>59.1922594936744</v>
      </c>
      <c r="G89" s="82" t="n">
        <v>11.5551815300146</v>
      </c>
      <c r="H89" s="82" t="n">
        <v>198.9996135</v>
      </c>
      <c r="I89" s="82" t="n">
        <v>42.8876459043141</v>
      </c>
      <c r="J89" s="82" t="n">
        <v>40.8077405063256</v>
      </c>
      <c r="K89" s="82" t="n">
        <v>16.7609697360018</v>
      </c>
    </row>
    <row r="90">
      <c r="A90" s="82" t="s">
        <v>39</v>
      </c>
      <c r="B90" s="82" t="s">
        <v>40</v>
      </c>
      <c r="C90" s="82" t="s">
        <v>17</v>
      </c>
      <c r="D90" s="82" t="n">
        <v>6105.0381032</v>
      </c>
      <c r="E90" s="82" t="n">
        <v>4.29244681495406</v>
      </c>
      <c r="F90" s="82" t="n">
        <v>34.8096523937391</v>
      </c>
      <c r="G90" s="82" t="n">
        <v>3.70056723921183</v>
      </c>
      <c r="H90" s="82" t="n">
        <v>11433.3102668</v>
      </c>
      <c r="I90" s="82" t="n">
        <v>2.98057120519349</v>
      </c>
      <c r="J90" s="82" t="n">
        <v>65.1903476062609</v>
      </c>
      <c r="K90" s="82" t="n">
        <v>1.97598975901535</v>
      </c>
    </row>
    <row r="91">
      <c r="A91" s="82" t="s">
        <v>58</v>
      </c>
      <c r="B91" s="82" t="s">
        <v>59</v>
      </c>
      <c r="C91" s="82" t="s">
        <v>16</v>
      </c>
      <c r="D91" s="82" t="n">
        <v>283.1586879</v>
      </c>
      <c r="E91" s="82" t="n">
        <v>17.8050644337858</v>
      </c>
      <c r="F91" s="82" t="n">
        <v>69.6478415798734</v>
      </c>
      <c r="G91" s="82" t="n">
        <v>8.84174898490992</v>
      </c>
      <c r="H91" s="82" t="n">
        <v>123.3990481</v>
      </c>
      <c r="I91" s="82" t="n">
        <v>27.9304399791282</v>
      </c>
      <c r="J91" s="82" t="n">
        <v>30.3521584201266</v>
      </c>
      <c r="K91" s="82" t="n">
        <v>20.288795415013</v>
      </c>
    </row>
    <row r="92">
      <c r="A92" s="82" t="s">
        <v>58</v>
      </c>
      <c r="B92" s="82" t="s">
        <v>59</v>
      </c>
      <c r="C92" s="82" t="s">
        <v>17</v>
      </c>
      <c r="D92" s="82" t="n">
        <v>2414.3682049</v>
      </c>
      <c r="E92" s="82" t="n">
        <v>5.06660360749476</v>
      </c>
      <c r="F92" s="82" t="n">
        <v>34.3905428575121</v>
      </c>
      <c r="G92" s="82" t="n">
        <v>3.61008773582163</v>
      </c>
      <c r="H92" s="82" t="n">
        <v>4606.0740571</v>
      </c>
      <c r="I92" s="82" t="n">
        <v>3.68122524710044</v>
      </c>
      <c r="J92" s="82" t="n">
        <v>65.6094571424879</v>
      </c>
      <c r="K92" s="82" t="n">
        <v>1.89230154318336</v>
      </c>
    </row>
    <row r="93">
      <c r="A93" s="82" t="s">
        <v>60</v>
      </c>
      <c r="B93" s="82" t="s">
        <v>61</v>
      </c>
      <c r="C93" s="82" t="s">
        <v>16</v>
      </c>
      <c r="D93" s="82" t="n">
        <v>199.2011507</v>
      </c>
      <c r="E93" s="82" t="n">
        <v>20.6218491106632</v>
      </c>
      <c r="F93" s="82" t="n">
        <v>63.3585551724749</v>
      </c>
      <c r="G93" s="82" t="n">
        <v>9.09761499403908</v>
      </c>
      <c r="H93" s="82" t="n">
        <v>115.2017743</v>
      </c>
      <c r="I93" s="82" t="n">
        <v>24.1239030284724</v>
      </c>
      <c r="J93" s="82" t="n">
        <v>36.6414448275251</v>
      </c>
      <c r="K93" s="82" t="n">
        <v>15.7311411777289</v>
      </c>
    </row>
    <row r="94">
      <c r="A94" s="82" t="s">
        <v>60</v>
      </c>
      <c r="B94" s="82" t="s">
        <v>61</v>
      </c>
      <c r="C94" s="82" t="s">
        <v>17</v>
      </c>
      <c r="D94" s="82" t="n">
        <v>1965.5097357</v>
      </c>
      <c r="E94" s="82" t="n">
        <v>5.35359205214822</v>
      </c>
      <c r="F94" s="82" t="n">
        <v>29.7642287124621</v>
      </c>
      <c r="G94" s="82" t="n">
        <v>4.14766079925103</v>
      </c>
      <c r="H94" s="82" t="n">
        <v>4638.0873361</v>
      </c>
      <c r="I94" s="82" t="n">
        <v>3.65209946495967</v>
      </c>
      <c r="J94" s="82" t="n">
        <v>70.2357712875379</v>
      </c>
      <c r="K94" s="82" t="n">
        <v>1.75767877802924</v>
      </c>
    </row>
    <row r="95">
      <c r="A95" s="82" t="s">
        <v>62</v>
      </c>
      <c r="B95" s="82" t="s">
        <v>63</v>
      </c>
      <c r="C95" s="82" t="s">
        <v>16</v>
      </c>
      <c r="D95" s="82" t="n">
        <v>318.5222825</v>
      </c>
      <c r="E95" s="82" t="n">
        <v>19.9633523323106</v>
      </c>
      <c r="F95" s="82" t="n">
        <v>63.7500179365691</v>
      </c>
      <c r="G95" s="82" t="n">
        <v>7.78678329624251</v>
      </c>
      <c r="H95" s="82" t="n">
        <v>181.120373</v>
      </c>
      <c r="I95" s="82" t="n">
        <v>21.9428127514604</v>
      </c>
      <c r="J95" s="82" t="n">
        <v>36.2499820634309</v>
      </c>
      <c r="K95" s="82" t="n">
        <v>13.6940088393703</v>
      </c>
    </row>
    <row r="96">
      <c r="A96" s="82" t="s">
        <v>62</v>
      </c>
      <c r="B96" s="82" t="s">
        <v>63</v>
      </c>
      <c r="C96" s="82" t="s">
        <v>17</v>
      </c>
      <c r="D96" s="82" t="n">
        <v>2732.608456</v>
      </c>
      <c r="E96" s="82" t="n">
        <v>4.56136660440925</v>
      </c>
      <c r="F96" s="82" t="n">
        <v>31.8918591410687</v>
      </c>
      <c r="G96" s="82" t="n">
        <v>4.04417724059365</v>
      </c>
      <c r="H96" s="82" t="n">
        <v>5835.7488916</v>
      </c>
      <c r="I96" s="82" t="n">
        <v>4.13342988481764</v>
      </c>
      <c r="J96" s="82" t="n">
        <v>68.1081408589313</v>
      </c>
      <c r="K96" s="82" t="n">
        <v>1.89369918591186</v>
      </c>
    </row>
    <row r="97">
      <c r="A97" s="82" t="s">
        <v>64</v>
      </c>
      <c r="B97" s="82" t="s">
        <v>65</v>
      </c>
      <c r="C97" s="82" t="s">
        <v>16</v>
      </c>
      <c r="D97" s="82" t="n">
        <v>204.0463321</v>
      </c>
      <c r="E97" s="82" t="n">
        <v>27.449164682644</v>
      </c>
      <c r="F97" s="82" t="n">
        <v>60.8628247985618</v>
      </c>
      <c r="G97" s="82" t="n">
        <v>9.80665103773697</v>
      </c>
      <c r="H97" s="82" t="n">
        <v>131.2097668</v>
      </c>
      <c r="I97" s="82" t="n">
        <v>31.2386564361727</v>
      </c>
      <c r="J97" s="82" t="n">
        <v>39.1371752014382</v>
      </c>
      <c r="K97" s="82" t="n">
        <v>15.250474284319</v>
      </c>
    </row>
    <row r="98">
      <c r="A98" s="82" t="s">
        <v>64</v>
      </c>
      <c r="B98" s="82" t="s">
        <v>65</v>
      </c>
      <c r="C98" s="82" t="s">
        <v>17</v>
      </c>
      <c r="D98" s="82" t="n">
        <v>4656.3410829</v>
      </c>
      <c r="E98" s="82" t="n">
        <v>4.99972796990746</v>
      </c>
      <c r="F98" s="82" t="n">
        <v>30.0104275549427</v>
      </c>
      <c r="G98" s="82" t="n">
        <v>4.07111632768889</v>
      </c>
      <c r="H98" s="82" t="n">
        <v>10859.4028177</v>
      </c>
      <c r="I98" s="82" t="n">
        <v>4.44722717366586</v>
      </c>
      <c r="J98" s="82" t="n">
        <v>69.9895724450573</v>
      </c>
      <c r="K98" s="82" t="n">
        <v>1.74563063255975</v>
      </c>
    </row>
    <row r="99">
      <c r="A99" s="82" t="s">
        <v>66</v>
      </c>
      <c r="B99" s="82" t="s">
        <v>67</v>
      </c>
      <c r="C99" s="82" t="s">
        <v>16</v>
      </c>
      <c r="D99" s="82" t="n">
        <v>78.1789171</v>
      </c>
      <c r="E99" s="82" t="n">
        <v>20.9971086949751</v>
      </c>
      <c r="F99" s="82" t="n">
        <v>67.7463587261948</v>
      </c>
      <c r="G99" s="82" t="n">
        <v>9.40866259688943</v>
      </c>
      <c r="H99" s="82" t="n">
        <v>37.2205207</v>
      </c>
      <c r="I99" s="82" t="n">
        <v>25.0441199259423</v>
      </c>
      <c r="J99" s="82" t="n">
        <v>32.2536412738052</v>
      </c>
      <c r="K99" s="82" t="n">
        <v>19.7621913759011</v>
      </c>
    </row>
    <row r="100">
      <c r="A100" s="82" t="s">
        <v>66</v>
      </c>
      <c r="B100" s="82" t="s">
        <v>67</v>
      </c>
      <c r="C100" s="82" t="s">
        <v>17</v>
      </c>
      <c r="D100" s="82" t="n">
        <v>467.1549995</v>
      </c>
      <c r="E100" s="82" t="n">
        <v>7.14754805138098</v>
      </c>
      <c r="F100" s="82" t="n">
        <v>39.0075799163977</v>
      </c>
      <c r="G100" s="82" t="n">
        <v>4.76805734895065</v>
      </c>
      <c r="H100" s="82" t="n">
        <v>730.4455707</v>
      </c>
      <c r="I100" s="82" t="n">
        <v>4.57395135598036</v>
      </c>
      <c r="J100" s="82" t="n">
        <v>60.9924200836023</v>
      </c>
      <c r="K100" s="82" t="n">
        <v>3.04940151301134</v>
      </c>
    </row>
    <row r="101">
      <c r="A101" s="82" t="s">
        <v>68</v>
      </c>
      <c r="B101" s="82" t="s">
        <v>69</v>
      </c>
      <c r="C101" s="82" t="s">
        <v>16</v>
      </c>
      <c r="D101" s="82" t="n">
        <v>1977.9899118</v>
      </c>
      <c r="E101" s="82" t="n">
        <v>19.1191903347627</v>
      </c>
      <c r="F101" s="82" t="n">
        <v>63.9098451593799</v>
      </c>
      <c r="G101" s="82" t="n">
        <v>6.28544451174166</v>
      </c>
      <c r="H101" s="82" t="n">
        <v>1116.9791135</v>
      </c>
      <c r="I101" s="82" t="n">
        <v>22.7676588187167</v>
      </c>
      <c r="J101" s="82" t="n">
        <v>36.0901548406201</v>
      </c>
      <c r="K101" s="82" t="n">
        <v>11.1305087849377</v>
      </c>
    </row>
    <row r="102">
      <c r="A102" s="82" t="s">
        <v>68</v>
      </c>
      <c r="B102" s="82" t="s">
        <v>69</v>
      </c>
      <c r="C102" s="82" t="s">
        <v>17</v>
      </c>
      <c r="D102" s="82" t="n">
        <v>31185.6267539</v>
      </c>
      <c r="E102" s="82" t="n">
        <v>4.93863105439441</v>
      </c>
      <c r="F102" s="82" t="n">
        <v>31.5627923456345</v>
      </c>
      <c r="G102" s="82" t="n">
        <v>3.87945967567982</v>
      </c>
      <c r="H102" s="82" t="n">
        <v>67619.4042218</v>
      </c>
      <c r="I102" s="82" t="n">
        <v>3.51407216711733</v>
      </c>
      <c r="J102" s="82" t="n">
        <v>68.4372076543655</v>
      </c>
      <c r="K102" s="82" t="n">
        <v>1.78918141685657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515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509</v>
      </c>
      <c r="I112" s="5" t="s">
        <v>510</v>
      </c>
      <c r="J112" s="5" t="s">
        <v>511</v>
      </c>
      <c r="K112" s="5" t="s">
        <v>512</v>
      </c>
    </row>
    <row r="113">
      <c r="A113" s="83" t="s">
        <v>72</v>
      </c>
      <c r="B113" s="83" t="s">
        <v>73</v>
      </c>
      <c r="C113" s="83" t="s">
        <v>16</v>
      </c>
      <c r="D113" s="83" t="n">
        <v>16540.1581213</v>
      </c>
      <c r="E113" s="83" t="n">
        <v>7.11765597409476</v>
      </c>
      <c r="F113" s="83" t="n">
        <v>65.7206058396999</v>
      </c>
      <c r="G113" s="83" t="n">
        <v>3.44361956194046</v>
      </c>
      <c r="H113" s="83" t="n">
        <v>8627.2272215</v>
      </c>
      <c r="I113" s="83" t="n">
        <v>9.51867494671792</v>
      </c>
      <c r="J113" s="83" t="n">
        <v>34.2793941603001</v>
      </c>
      <c r="K113" s="83" t="n">
        <v>6.60212262894286</v>
      </c>
    </row>
    <row r="114">
      <c r="A114" s="83" t="s">
        <v>72</v>
      </c>
      <c r="B114" s="83" t="s">
        <v>73</v>
      </c>
      <c r="C114" s="83" t="s">
        <v>17</v>
      </c>
      <c r="D114" s="83" t="n">
        <v>156853.2895157</v>
      </c>
      <c r="E114" s="83" t="n">
        <v>2.23751066002428</v>
      </c>
      <c r="F114" s="83" t="n">
        <v>34.1085057270203</v>
      </c>
      <c r="G114" s="83" t="n">
        <v>1.70233029591588</v>
      </c>
      <c r="H114" s="83" t="n">
        <v>303012.3251525</v>
      </c>
      <c r="I114" s="83" t="n">
        <v>1.33784377452625</v>
      </c>
      <c r="J114" s="83" t="n">
        <v>65.8914942729797</v>
      </c>
      <c r="K114" s="83" t="n">
        <v>0.881205431568692</v>
      </c>
    </row>
    <row r="115">
      <c r="A115" s="83" t="s">
        <v>74</v>
      </c>
      <c r="B115" s="83" t="s">
        <v>75</v>
      </c>
      <c r="C115" s="83" t="s">
        <v>16</v>
      </c>
      <c r="D115" s="83" t="n">
        <v>6364.1090722</v>
      </c>
      <c r="E115" s="83" t="n">
        <v>8.52768759994413</v>
      </c>
      <c r="F115" s="83" t="n">
        <v>70.3353175843958</v>
      </c>
      <c r="G115" s="83" t="n">
        <v>3.83885321715742</v>
      </c>
      <c r="H115" s="83" t="n">
        <v>2684.1319691</v>
      </c>
      <c r="I115" s="83" t="n">
        <v>12.9102549034029</v>
      </c>
      <c r="J115" s="83" t="n">
        <v>29.6646824156042</v>
      </c>
      <c r="K115" s="83" t="n">
        <v>9.10196699246031</v>
      </c>
    </row>
    <row r="116">
      <c r="A116" s="83" t="s">
        <v>74</v>
      </c>
      <c r="B116" s="83" t="s">
        <v>75</v>
      </c>
      <c r="C116" s="83" t="s">
        <v>17</v>
      </c>
      <c r="D116" s="83" t="n">
        <v>42312.5883234</v>
      </c>
      <c r="E116" s="83" t="n">
        <v>4.05348978690964</v>
      </c>
      <c r="F116" s="83" t="n">
        <v>29.8391565691769</v>
      </c>
      <c r="G116" s="83" t="n">
        <v>2.85174160647018</v>
      </c>
      <c r="H116" s="83" t="n">
        <v>99489.6379738</v>
      </c>
      <c r="I116" s="83" t="n">
        <v>2.40467601134052</v>
      </c>
      <c r="J116" s="83" t="n">
        <v>70.1608434308231</v>
      </c>
      <c r="K116" s="83" t="n">
        <v>1.21283553801915</v>
      </c>
    </row>
    <row r="117">
      <c r="A117" s="83" t="s">
        <v>76</v>
      </c>
      <c r="B117" s="83" t="s">
        <v>77</v>
      </c>
      <c r="C117" s="83" t="s">
        <v>16</v>
      </c>
      <c r="D117" s="83" t="n">
        <v>9315.2188565</v>
      </c>
      <c r="E117" s="83" t="n">
        <v>6.30147988007768</v>
      </c>
      <c r="F117" s="83" t="n">
        <v>55.1828614004457</v>
      </c>
      <c r="G117" s="83" t="n">
        <v>3.73242935519494</v>
      </c>
      <c r="H117" s="83" t="n">
        <v>7565.4187547</v>
      </c>
      <c r="I117" s="83" t="n">
        <v>8.07255406253621</v>
      </c>
      <c r="J117" s="83" t="n">
        <v>44.8171385995543</v>
      </c>
      <c r="K117" s="83" t="n">
        <v>4.5957001770016</v>
      </c>
    </row>
    <row r="118">
      <c r="A118" s="83" t="s">
        <v>76</v>
      </c>
      <c r="B118" s="83" t="s">
        <v>77</v>
      </c>
      <c r="C118" s="83" t="s">
        <v>17</v>
      </c>
      <c r="D118" s="83" t="n">
        <v>21457.5386813</v>
      </c>
      <c r="E118" s="83" t="n">
        <v>3.53067950492212</v>
      </c>
      <c r="F118" s="83" t="n">
        <v>30.2891348559563</v>
      </c>
      <c r="G118" s="83" t="n">
        <v>2.4234607323102</v>
      </c>
      <c r="H118" s="83" t="n">
        <v>49384.8237148</v>
      </c>
      <c r="I118" s="83" t="n">
        <v>2.24332357031608</v>
      </c>
      <c r="J118" s="83" t="n">
        <v>69.7108651440437</v>
      </c>
      <c r="K118" s="83" t="n">
        <v>1.05298548206771</v>
      </c>
    </row>
    <row r="119">
      <c r="A119" s="83" t="s">
        <v>78</v>
      </c>
      <c r="B119" s="83" t="s">
        <v>79</v>
      </c>
      <c r="C119" s="83" t="s">
        <v>16</v>
      </c>
      <c r="D119" s="83" t="n">
        <v>24092.5263839</v>
      </c>
      <c r="E119" s="83" t="n">
        <v>5.50772603132861</v>
      </c>
      <c r="F119" s="83" t="n">
        <v>50.992188943991</v>
      </c>
      <c r="G119" s="83" t="n">
        <v>2.57466324971035</v>
      </c>
      <c r="H119" s="83" t="n">
        <v>23154.957756</v>
      </c>
      <c r="I119" s="83" t="n">
        <v>5.58006305866028</v>
      </c>
      <c r="J119" s="83" t="n">
        <v>49.007811056009</v>
      </c>
      <c r="K119" s="83" t="n">
        <v>2.6789140764997</v>
      </c>
    </row>
    <row r="120">
      <c r="A120" s="83" t="s">
        <v>78</v>
      </c>
      <c r="B120" s="83" t="s">
        <v>79</v>
      </c>
      <c r="C120" s="83" t="s">
        <v>17</v>
      </c>
      <c r="D120" s="83" t="n">
        <v>89097.8589965</v>
      </c>
      <c r="E120" s="83" t="n">
        <v>2.12834660884446</v>
      </c>
      <c r="F120" s="83" t="n">
        <v>33.0385454373439</v>
      </c>
      <c r="G120" s="83" t="n">
        <v>1.66176347746106</v>
      </c>
      <c r="H120" s="83" t="n">
        <v>180580.6568615</v>
      </c>
      <c r="I120" s="83" t="n">
        <v>1.80436946456678</v>
      </c>
      <c r="J120" s="83" t="n">
        <v>66.9614545626561</v>
      </c>
      <c r="K120" s="83" t="n">
        <v>0.819908236981974</v>
      </c>
    </row>
    <row r="121">
      <c r="A121" s="83" t="s">
        <v>80</v>
      </c>
      <c r="B121" s="83" t="s">
        <v>81</v>
      </c>
      <c r="C121" s="83" t="s">
        <v>16</v>
      </c>
      <c r="D121" s="83" t="n">
        <v>26282.3769364</v>
      </c>
      <c r="E121" s="83" t="n">
        <v>5.49794236397246</v>
      </c>
      <c r="F121" s="83" t="n">
        <v>53.0342022265536</v>
      </c>
      <c r="G121" s="83" t="n">
        <v>2.71565330449073</v>
      </c>
      <c r="H121" s="83" t="n">
        <v>23275.0328727</v>
      </c>
      <c r="I121" s="83" t="n">
        <v>5.88744053975095</v>
      </c>
      <c r="J121" s="83" t="n">
        <v>46.9657977734464</v>
      </c>
      <c r="K121" s="83" t="n">
        <v>3.06654019212673</v>
      </c>
    </row>
    <row r="122">
      <c r="A122" s="83" t="s">
        <v>80</v>
      </c>
      <c r="B122" s="83" t="s">
        <v>81</v>
      </c>
      <c r="C122" s="83" t="s">
        <v>17</v>
      </c>
      <c r="D122" s="83" t="n">
        <v>89005.2727061</v>
      </c>
      <c r="E122" s="83" t="n">
        <v>2.51507241646366</v>
      </c>
      <c r="F122" s="83" t="n">
        <v>35.2943997703171</v>
      </c>
      <c r="G122" s="83" t="n">
        <v>1.71175586113715</v>
      </c>
      <c r="H122" s="83" t="n">
        <v>163174.3174989</v>
      </c>
      <c r="I122" s="83" t="n">
        <v>1.82730708379037</v>
      </c>
      <c r="J122" s="83" t="n">
        <v>64.705600229683</v>
      </c>
      <c r="K122" s="83" t="n">
        <v>0.933696549567636</v>
      </c>
    </row>
    <row r="123">
      <c r="A123" s="83" t="s">
        <v>82</v>
      </c>
      <c r="B123" s="83" t="s">
        <v>83</v>
      </c>
      <c r="C123" s="83" t="s">
        <v>16</v>
      </c>
      <c r="D123" s="83" t="n">
        <v>11659.1480303</v>
      </c>
      <c r="E123" s="83" t="n">
        <v>8.48777514991492</v>
      </c>
      <c r="F123" s="83" t="n">
        <v>51.3204350055795</v>
      </c>
      <c r="G123" s="83" t="n">
        <v>4.72800842952342</v>
      </c>
      <c r="H123" s="83" t="n">
        <v>11059.1863506</v>
      </c>
      <c r="I123" s="83" t="n">
        <v>11.6202067153361</v>
      </c>
      <c r="J123" s="83" t="n">
        <v>48.6795649944205</v>
      </c>
      <c r="K123" s="83" t="n">
        <v>4.98450323746729</v>
      </c>
    </row>
    <row r="124">
      <c r="A124" s="83" t="s">
        <v>82</v>
      </c>
      <c r="B124" s="83" t="s">
        <v>83</v>
      </c>
      <c r="C124" s="83" t="s">
        <v>17</v>
      </c>
      <c r="D124" s="83" t="n">
        <v>38554.96483</v>
      </c>
      <c r="E124" s="83" t="n">
        <v>4.60677644952418</v>
      </c>
      <c r="F124" s="83" t="n">
        <v>31.5952654103669</v>
      </c>
      <c r="G124" s="83" t="n">
        <v>3.19676505792545</v>
      </c>
      <c r="H124" s="83" t="n">
        <v>83472.7008004</v>
      </c>
      <c r="I124" s="83" t="n">
        <v>2.96932068857334</v>
      </c>
      <c r="J124" s="83" t="n">
        <v>68.4047345896331</v>
      </c>
      <c r="K124" s="83" t="n">
        <v>1.47654458519087</v>
      </c>
    </row>
    <row r="125">
      <c r="A125" s="83" t="s">
        <v>84</v>
      </c>
      <c r="B125" s="83" t="s">
        <v>85</v>
      </c>
      <c r="C125" s="83" t="s">
        <v>16</v>
      </c>
      <c r="D125" s="83" t="n">
        <v>57851.2039291</v>
      </c>
      <c r="E125" s="83" t="n">
        <v>5.79908240434226</v>
      </c>
      <c r="F125" s="83" t="n">
        <v>57.4610958244643</v>
      </c>
      <c r="G125" s="83" t="n">
        <v>2.58775420576924</v>
      </c>
      <c r="H125" s="83" t="n">
        <v>42827.704294</v>
      </c>
      <c r="I125" s="83" t="n">
        <v>5.75628136546635</v>
      </c>
      <c r="J125" s="83" t="n">
        <v>42.5389041755357</v>
      </c>
      <c r="K125" s="83" t="n">
        <v>3.49551064536782</v>
      </c>
    </row>
    <row r="126">
      <c r="A126" s="83" t="s">
        <v>84</v>
      </c>
      <c r="B126" s="83" t="s">
        <v>85</v>
      </c>
      <c r="C126" s="83" t="s">
        <v>17</v>
      </c>
      <c r="D126" s="83" t="n">
        <v>166488.0806365</v>
      </c>
      <c r="E126" s="83" t="n">
        <v>2.43790693295373</v>
      </c>
      <c r="F126" s="83" t="n">
        <v>35.8137396459071</v>
      </c>
      <c r="G126" s="83" t="n">
        <v>1.73672162649561</v>
      </c>
      <c r="H126" s="83" t="n">
        <v>298384.0111433</v>
      </c>
      <c r="I126" s="83" t="n">
        <v>1.92234583433325</v>
      </c>
      <c r="J126" s="83" t="n">
        <v>64.1862603540929</v>
      </c>
      <c r="K126" s="83" t="n">
        <v>0.96903131333097</v>
      </c>
    </row>
    <row r="127">
      <c r="A127" s="83" t="s">
        <v>86</v>
      </c>
      <c r="B127" s="83" t="s">
        <v>87</v>
      </c>
      <c r="C127" s="83" t="s">
        <v>16</v>
      </c>
      <c r="D127" s="83" t="n">
        <v>55343.9963835</v>
      </c>
      <c r="E127" s="83" t="n">
        <v>4.42949288551933</v>
      </c>
      <c r="F127" s="83" t="n">
        <v>54.9557213311142</v>
      </c>
      <c r="G127" s="83" t="n">
        <v>2.22364515052097</v>
      </c>
      <c r="H127" s="83" t="n">
        <v>45362.5270557</v>
      </c>
      <c r="I127" s="83" t="n">
        <v>4.70785266159112</v>
      </c>
      <c r="J127" s="83" t="n">
        <v>45.0442786688858</v>
      </c>
      <c r="K127" s="83" t="n">
        <v>2.71293107232561</v>
      </c>
    </row>
    <row r="128">
      <c r="A128" s="83" t="s">
        <v>86</v>
      </c>
      <c r="B128" s="83" t="s">
        <v>87</v>
      </c>
      <c r="C128" s="83" t="s">
        <v>17</v>
      </c>
      <c r="D128" s="83" t="n">
        <v>244493.4585782</v>
      </c>
      <c r="E128" s="83" t="n">
        <v>1.77034367677758</v>
      </c>
      <c r="F128" s="83" t="n">
        <v>32.9330036301971</v>
      </c>
      <c r="G128" s="83" t="n">
        <v>1.28172341312199</v>
      </c>
      <c r="H128" s="83" t="n">
        <v>497903.0179886</v>
      </c>
      <c r="I128" s="83" t="n">
        <v>1.24770952099921</v>
      </c>
      <c r="J128" s="83" t="n">
        <v>67.0669963698029</v>
      </c>
      <c r="K128" s="83" t="n">
        <v>0.629385600996749</v>
      </c>
    </row>
    <row r="129">
      <c r="A129" s="83" t="s">
        <v>88</v>
      </c>
      <c r="B129" s="83" t="s">
        <v>89</v>
      </c>
      <c r="C129" s="83" t="s">
        <v>16</v>
      </c>
      <c r="D129" s="83" t="n">
        <v>11060.6079633</v>
      </c>
      <c r="E129" s="83" t="n">
        <v>6.92121154785653</v>
      </c>
      <c r="F129" s="83" t="n">
        <v>65.751090786713</v>
      </c>
      <c r="G129" s="83" t="n">
        <v>3.77105832458169</v>
      </c>
      <c r="H129" s="83" t="n">
        <v>5761.3303969</v>
      </c>
      <c r="I129" s="83" t="n">
        <v>11.6412189103621</v>
      </c>
      <c r="J129" s="83" t="n">
        <v>34.248909213287</v>
      </c>
      <c r="K129" s="83" t="n">
        <v>7.23968161197281</v>
      </c>
    </row>
    <row r="130">
      <c r="A130" s="83" t="s">
        <v>88</v>
      </c>
      <c r="B130" s="83" t="s">
        <v>89</v>
      </c>
      <c r="C130" s="83" t="s">
        <v>17</v>
      </c>
      <c r="D130" s="83" t="n">
        <v>105521.8128803</v>
      </c>
      <c r="E130" s="83" t="n">
        <v>2.16612856308085</v>
      </c>
      <c r="F130" s="83" t="n">
        <v>33.6226917946688</v>
      </c>
      <c r="G130" s="83" t="n">
        <v>1.57344214216513</v>
      </c>
      <c r="H130" s="83" t="n">
        <v>208319.2487596</v>
      </c>
      <c r="I130" s="83" t="n">
        <v>1.36562378893256</v>
      </c>
      <c r="J130" s="83" t="n">
        <v>66.3773082053312</v>
      </c>
      <c r="K130" s="83" t="n">
        <v>0.797009725659719</v>
      </c>
    </row>
    <row r="131">
      <c r="A131" s="83" t="s">
        <v>90</v>
      </c>
      <c r="B131" s="83" t="s">
        <v>91</v>
      </c>
      <c r="C131" s="83" t="s">
        <v>16</v>
      </c>
      <c r="D131" s="83" t="n">
        <v>39280.4099067</v>
      </c>
      <c r="E131" s="83" t="n">
        <v>5.97282770961672</v>
      </c>
      <c r="F131" s="83" t="n">
        <v>66.7316329978474</v>
      </c>
      <c r="G131" s="83" t="n">
        <v>2.53338066372882</v>
      </c>
      <c r="H131" s="83" t="n">
        <v>19582.8430096</v>
      </c>
      <c r="I131" s="83" t="n">
        <v>7.59582548529639</v>
      </c>
      <c r="J131" s="83" t="n">
        <v>33.2683670021526</v>
      </c>
      <c r="K131" s="83" t="n">
        <v>5.08160285369149</v>
      </c>
    </row>
    <row r="132">
      <c r="A132" s="83" t="s">
        <v>90</v>
      </c>
      <c r="B132" s="83" t="s">
        <v>91</v>
      </c>
      <c r="C132" s="83" t="s">
        <v>17</v>
      </c>
      <c r="D132" s="83" t="n">
        <v>208640.2003175</v>
      </c>
      <c r="E132" s="83" t="n">
        <v>1.8577155584379</v>
      </c>
      <c r="F132" s="83" t="n">
        <v>33.2747418316678</v>
      </c>
      <c r="G132" s="83" t="n">
        <v>1.42074892846406</v>
      </c>
      <c r="H132" s="83" t="n">
        <v>418382.5467649</v>
      </c>
      <c r="I132" s="83" t="n">
        <v>1.39316274215711</v>
      </c>
      <c r="J132" s="83" t="n">
        <v>66.7252581683322</v>
      </c>
      <c r="K132" s="83" t="n">
        <v>0.708503123105141</v>
      </c>
    </row>
    <row r="133">
      <c r="A133" s="83" t="s">
        <v>92</v>
      </c>
      <c r="B133" s="83" t="s">
        <v>93</v>
      </c>
      <c r="C133" s="83" t="s">
        <v>16</v>
      </c>
      <c r="D133" s="83" t="n">
        <v>47134.1130434</v>
      </c>
      <c r="E133" s="83" t="n">
        <v>6.71329368045366</v>
      </c>
      <c r="F133" s="83" t="n">
        <v>61.6121835772635</v>
      </c>
      <c r="G133" s="83" t="n">
        <v>3.80850393647411</v>
      </c>
      <c r="H133" s="83" t="n">
        <v>29367.1734015</v>
      </c>
      <c r="I133" s="83" t="n">
        <v>9.10148331596966</v>
      </c>
      <c r="J133" s="83" t="n">
        <v>38.3878164227365</v>
      </c>
      <c r="K133" s="83" t="n">
        <v>6.11262284639338</v>
      </c>
    </row>
    <row r="134">
      <c r="A134" s="83" t="s">
        <v>92</v>
      </c>
      <c r="B134" s="83" t="s">
        <v>93</v>
      </c>
      <c r="C134" s="83" t="s">
        <v>17</v>
      </c>
      <c r="D134" s="83" t="n">
        <v>324678.7877714</v>
      </c>
      <c r="E134" s="83" t="n">
        <v>1.89279799643691</v>
      </c>
      <c r="F134" s="83" t="n">
        <v>33.7171772883645</v>
      </c>
      <c r="G134" s="83" t="n">
        <v>1.42476552274576</v>
      </c>
      <c r="H134" s="83" t="n">
        <v>638268.9257771</v>
      </c>
      <c r="I134" s="83" t="n">
        <v>1.30322078186895</v>
      </c>
      <c r="J134" s="83" t="n">
        <v>66.2828227116355</v>
      </c>
      <c r="K134" s="83" t="n">
        <v>0.724758991236129</v>
      </c>
    </row>
    <row r="135">
      <c r="A135" s="83" t="s">
        <v>94</v>
      </c>
      <c r="B135" s="83" t="s">
        <v>95</v>
      </c>
      <c r="C135" s="83" t="s">
        <v>16</v>
      </c>
      <c r="D135" s="83" t="n">
        <v>6562.7212288</v>
      </c>
      <c r="E135" s="83" t="n">
        <v>8.40606507389715</v>
      </c>
      <c r="F135" s="83" t="n">
        <v>67.7439336961049</v>
      </c>
      <c r="G135" s="83" t="n">
        <v>4.63454827354191</v>
      </c>
      <c r="H135" s="83" t="n">
        <v>3124.8195896</v>
      </c>
      <c r="I135" s="83" t="n">
        <v>14.1946180707262</v>
      </c>
      <c r="J135" s="83" t="n">
        <v>32.256066303895</v>
      </c>
      <c r="K135" s="83" t="n">
        <v>9.73344139351266</v>
      </c>
    </row>
    <row r="136">
      <c r="A136" s="83" t="s">
        <v>94</v>
      </c>
      <c r="B136" s="83" t="s">
        <v>95</v>
      </c>
      <c r="C136" s="83" t="s">
        <v>17</v>
      </c>
      <c r="D136" s="83" t="n">
        <v>38706.6768067</v>
      </c>
      <c r="E136" s="83" t="n">
        <v>3.30729167054027</v>
      </c>
      <c r="F136" s="83" t="n">
        <v>33.0392948719323</v>
      </c>
      <c r="G136" s="83" t="n">
        <v>2.49523180483194</v>
      </c>
      <c r="H136" s="83" t="n">
        <v>78446.7822993</v>
      </c>
      <c r="I136" s="83" t="n">
        <v>2.12961043629714</v>
      </c>
      <c r="J136" s="83" t="n">
        <v>66.9607051280677</v>
      </c>
      <c r="K136" s="83" t="n">
        <v>1.23118027529716</v>
      </c>
    </row>
    <row r="137">
      <c r="A137" s="83" t="s">
        <v>96</v>
      </c>
      <c r="B137" s="83" t="s">
        <v>97</v>
      </c>
      <c r="C137" s="83" t="s">
        <v>16</v>
      </c>
      <c r="D137" s="83" t="n">
        <v>6011.2919716</v>
      </c>
      <c r="E137" s="83" t="n">
        <v>7.27697181713325</v>
      </c>
      <c r="F137" s="83" t="n">
        <v>75.9309337335064</v>
      </c>
      <c r="G137" s="83" t="n">
        <v>3.29798810344151</v>
      </c>
      <c r="H137" s="83" t="n">
        <v>1905.497242</v>
      </c>
      <c r="I137" s="83" t="n">
        <v>13.8795424836749</v>
      </c>
      <c r="J137" s="83" t="n">
        <v>24.0690662664936</v>
      </c>
      <c r="K137" s="83" t="n">
        <v>10.4041973778151</v>
      </c>
    </row>
    <row r="138">
      <c r="A138" s="83" t="s">
        <v>96</v>
      </c>
      <c r="B138" s="83" t="s">
        <v>97</v>
      </c>
      <c r="C138" s="83" t="s">
        <v>17</v>
      </c>
      <c r="D138" s="83" t="n">
        <v>45765.4255281</v>
      </c>
      <c r="E138" s="83" t="n">
        <v>2.32805222170397</v>
      </c>
      <c r="F138" s="83" t="n">
        <v>32.3583303197102</v>
      </c>
      <c r="G138" s="83" t="n">
        <v>1.752364168593</v>
      </c>
      <c r="H138" s="83" t="n">
        <v>95667.7852585</v>
      </c>
      <c r="I138" s="83" t="n">
        <v>1.51228642228825</v>
      </c>
      <c r="J138" s="83" t="n">
        <v>67.6416696802898</v>
      </c>
      <c r="K138" s="83" t="n">
        <v>0.838293597360439</v>
      </c>
    </row>
    <row r="139">
      <c r="A139" s="83" t="s">
        <v>98</v>
      </c>
      <c r="B139" s="83" t="s">
        <v>99</v>
      </c>
      <c r="C139" s="83" t="s">
        <v>16</v>
      </c>
      <c r="D139" s="83" t="n">
        <v>5043.5273926</v>
      </c>
      <c r="E139" s="83" t="n">
        <v>9.34101426839108</v>
      </c>
      <c r="F139" s="83" t="n">
        <v>51.8509980558389</v>
      </c>
      <c r="G139" s="83" t="n">
        <v>5.63709123191264</v>
      </c>
      <c r="H139" s="83" t="n">
        <v>4683.4356008</v>
      </c>
      <c r="I139" s="83" t="n">
        <v>10.9879691177647</v>
      </c>
      <c r="J139" s="83" t="n">
        <v>48.1490019441611</v>
      </c>
      <c r="K139" s="83" t="n">
        <v>6.07050602721649</v>
      </c>
    </row>
    <row r="140">
      <c r="A140" s="83" t="s">
        <v>98</v>
      </c>
      <c r="B140" s="83" t="s">
        <v>99</v>
      </c>
      <c r="C140" s="83" t="s">
        <v>17</v>
      </c>
      <c r="D140" s="83" t="n">
        <v>18218.0648255</v>
      </c>
      <c r="E140" s="83" t="n">
        <v>4.15707279359987</v>
      </c>
      <c r="F140" s="83" t="n">
        <v>30.5318566182914</v>
      </c>
      <c r="G140" s="83" t="n">
        <v>2.96516219751282</v>
      </c>
      <c r="H140" s="83" t="n">
        <v>41450.9721848</v>
      </c>
      <c r="I140" s="83" t="n">
        <v>2.79064884905431</v>
      </c>
      <c r="J140" s="83" t="n">
        <v>69.4681433817086</v>
      </c>
      <c r="K140" s="83" t="n">
        <v>1.3032147205517</v>
      </c>
    </row>
    <row r="141">
      <c r="A141" s="83" t="s">
        <v>100</v>
      </c>
      <c r="B141" s="83" t="s">
        <v>101</v>
      </c>
      <c r="C141" s="83" t="s">
        <v>16</v>
      </c>
      <c r="D141" s="83" t="n">
        <v>2304.3679634</v>
      </c>
      <c r="E141" s="83" t="n">
        <v>12.4055784306704</v>
      </c>
      <c r="F141" s="83" t="n">
        <v>56.3218634318542</v>
      </c>
      <c r="G141" s="83" t="n">
        <v>7.22387144550083</v>
      </c>
      <c r="H141" s="83" t="n">
        <v>1787.0591006</v>
      </c>
      <c r="I141" s="83" t="n">
        <v>16.1102876563717</v>
      </c>
      <c r="J141" s="83" t="n">
        <v>43.6781365681458</v>
      </c>
      <c r="K141" s="83" t="n">
        <v>9.31500134782512</v>
      </c>
    </row>
    <row r="142">
      <c r="A142" s="83" t="s">
        <v>100</v>
      </c>
      <c r="B142" s="83" t="s">
        <v>101</v>
      </c>
      <c r="C142" s="83" t="s">
        <v>17</v>
      </c>
      <c r="D142" s="83" t="n">
        <v>21014.2246047</v>
      </c>
      <c r="E142" s="83" t="n">
        <v>3.22334195627161</v>
      </c>
      <c r="F142" s="83" t="n">
        <v>32.9280703692689</v>
      </c>
      <c r="G142" s="83" t="n">
        <v>2.68164541057402</v>
      </c>
      <c r="H142" s="83" t="n">
        <v>42804.3483303</v>
      </c>
      <c r="I142" s="83" t="n">
        <v>2.79042544909267</v>
      </c>
      <c r="J142" s="83" t="n">
        <v>67.0719296307311</v>
      </c>
      <c r="K142" s="83" t="n">
        <v>1.31651809141257</v>
      </c>
    </row>
    <row r="143">
      <c r="A143" s="83" t="s">
        <v>102</v>
      </c>
      <c r="B143" s="83" t="s">
        <v>103</v>
      </c>
      <c r="C143" s="83" t="s">
        <v>16</v>
      </c>
      <c r="D143" s="83" t="n">
        <v>16857.8589923</v>
      </c>
      <c r="E143" s="83" t="n">
        <v>8.5980812656466</v>
      </c>
      <c r="F143" s="83" t="n">
        <v>72.1368457733055</v>
      </c>
      <c r="G143" s="83" t="n">
        <v>2.78258655580105</v>
      </c>
      <c r="H143" s="83" t="n">
        <v>6511.4175703</v>
      </c>
      <c r="I143" s="83" t="n">
        <v>10.834939619543</v>
      </c>
      <c r="J143" s="83" t="n">
        <v>27.8631542266945</v>
      </c>
      <c r="K143" s="83" t="n">
        <v>7.20403065616979</v>
      </c>
    </row>
    <row r="144">
      <c r="A144" s="83" t="s">
        <v>102</v>
      </c>
      <c r="B144" s="83" t="s">
        <v>103</v>
      </c>
      <c r="C144" s="83" t="s">
        <v>17</v>
      </c>
      <c r="D144" s="83" t="n">
        <v>71016.4540775</v>
      </c>
      <c r="E144" s="83" t="n">
        <v>2.74925397332456</v>
      </c>
      <c r="F144" s="83" t="n">
        <v>37.0431616666549</v>
      </c>
      <c r="G144" s="83" t="n">
        <v>1.98396261799653</v>
      </c>
      <c r="H144" s="83" t="n">
        <v>120696.2693573</v>
      </c>
      <c r="I144" s="83" t="n">
        <v>2.0270068442109</v>
      </c>
      <c r="J144" s="83" t="n">
        <v>62.9568383333451</v>
      </c>
      <c r="K144" s="83" t="n">
        <v>1.16734337277099</v>
      </c>
    </row>
    <row r="145">
      <c r="A145" s="83" t="s">
        <v>104</v>
      </c>
      <c r="B145" s="83" t="s">
        <v>105</v>
      </c>
      <c r="C145" s="83" t="s">
        <v>16</v>
      </c>
      <c r="D145" s="83" t="n">
        <v>1452.8135935</v>
      </c>
      <c r="E145" s="83" t="n">
        <v>11.2860871830497</v>
      </c>
      <c r="F145" s="83" t="n">
        <v>60.477953086715</v>
      </c>
      <c r="G145" s="83" t="n">
        <v>5.5414281315023</v>
      </c>
      <c r="H145" s="83" t="n">
        <v>949.4065865</v>
      </c>
      <c r="I145" s="83" t="n">
        <v>14.849003041853</v>
      </c>
      <c r="J145" s="83" t="n">
        <v>39.522046913285</v>
      </c>
      <c r="K145" s="83" t="n">
        <v>8.47967797077196</v>
      </c>
    </row>
    <row r="146">
      <c r="A146" s="83" t="s">
        <v>104</v>
      </c>
      <c r="B146" s="83" t="s">
        <v>105</v>
      </c>
      <c r="C146" s="83" t="s">
        <v>17</v>
      </c>
      <c r="D146" s="83" t="n">
        <v>4332.4859573</v>
      </c>
      <c r="E146" s="83" t="n">
        <v>6.18295139178028</v>
      </c>
      <c r="F146" s="83" t="n">
        <v>32.1836043577859</v>
      </c>
      <c r="G146" s="83" t="n">
        <v>4.58329346268227</v>
      </c>
      <c r="H146" s="83" t="n">
        <v>9129.2938643</v>
      </c>
      <c r="I146" s="83" t="n">
        <v>3.93450567070605</v>
      </c>
      <c r="J146" s="83" t="n">
        <v>67.8163956422141</v>
      </c>
      <c r="K146" s="83" t="n">
        <v>2.1750920564521</v>
      </c>
    </row>
    <row r="147">
      <c r="A147" s="83" t="s">
        <v>106</v>
      </c>
      <c r="B147" s="83" t="s">
        <v>107</v>
      </c>
      <c r="C147" s="83" t="s">
        <v>16</v>
      </c>
      <c r="D147" s="83" t="n">
        <v>26733.4919105</v>
      </c>
      <c r="E147" s="83" t="n">
        <v>5.30527932205013</v>
      </c>
      <c r="F147" s="83" t="n">
        <v>52.3327229885922</v>
      </c>
      <c r="G147" s="83" t="n">
        <v>3.12034298830638</v>
      </c>
      <c r="H147" s="83" t="n">
        <v>24350.2094217</v>
      </c>
      <c r="I147" s="83" t="n">
        <v>6.18348883336667</v>
      </c>
      <c r="J147" s="83" t="n">
        <v>47.6672770114078</v>
      </c>
      <c r="K147" s="83" t="n">
        <v>3.42574729404731</v>
      </c>
    </row>
    <row r="148">
      <c r="A148" s="83" t="s">
        <v>106</v>
      </c>
      <c r="B148" s="83" t="s">
        <v>107</v>
      </c>
      <c r="C148" s="83" t="s">
        <v>17</v>
      </c>
      <c r="D148" s="83" t="n">
        <v>82902.2410275</v>
      </c>
      <c r="E148" s="83" t="n">
        <v>2.51987719808943</v>
      </c>
      <c r="F148" s="83" t="n">
        <v>32.431917877047</v>
      </c>
      <c r="G148" s="83" t="n">
        <v>1.82389804377741</v>
      </c>
      <c r="H148" s="83" t="n">
        <v>172717.0576578</v>
      </c>
      <c r="I148" s="83" t="n">
        <v>1.79684648796292</v>
      </c>
      <c r="J148" s="83" t="n">
        <v>67.568082122953</v>
      </c>
      <c r="K148" s="83" t="n">
        <v>0.875450504341034</v>
      </c>
    </row>
    <row r="149">
      <c r="A149" s="83" t="s">
        <v>108</v>
      </c>
      <c r="B149" s="83" t="s">
        <v>109</v>
      </c>
      <c r="C149" s="83" t="s">
        <v>16</v>
      </c>
      <c r="D149" s="83" t="n">
        <v>52495.5236626</v>
      </c>
      <c r="E149" s="83" t="n">
        <v>4.91152671259859</v>
      </c>
      <c r="F149" s="83" t="n">
        <v>53.6318079209951</v>
      </c>
      <c r="G149" s="83" t="n">
        <v>1.98437638602084</v>
      </c>
      <c r="H149" s="83" t="n">
        <v>45385.8003083</v>
      </c>
      <c r="I149" s="83" t="n">
        <v>5.264229746412</v>
      </c>
      <c r="J149" s="83" t="n">
        <v>46.3681920790049</v>
      </c>
      <c r="K149" s="83" t="n">
        <v>2.29523059679993</v>
      </c>
    </row>
    <row r="150">
      <c r="A150" s="83" t="s">
        <v>108</v>
      </c>
      <c r="B150" s="83" t="s">
        <v>109</v>
      </c>
      <c r="C150" s="83" t="s">
        <v>17</v>
      </c>
      <c r="D150" s="83" t="n">
        <v>131100.1828682</v>
      </c>
      <c r="E150" s="83" t="n">
        <v>2.24699350101901</v>
      </c>
      <c r="F150" s="83" t="n">
        <v>32.9135561621884</v>
      </c>
      <c r="G150" s="83" t="n">
        <v>1.66821455934153</v>
      </c>
      <c r="H150" s="83" t="n">
        <v>267216.4931609</v>
      </c>
      <c r="I150" s="83" t="n">
        <v>1.79794795554603</v>
      </c>
      <c r="J150" s="83" t="n">
        <v>67.0864438378116</v>
      </c>
      <c r="K150" s="83" t="n">
        <v>0.818449606931184</v>
      </c>
    </row>
    <row r="151">
      <c r="A151" s="83" t="s">
        <v>110</v>
      </c>
      <c r="B151" s="83" t="s">
        <v>111</v>
      </c>
      <c r="C151" s="83" t="s">
        <v>16</v>
      </c>
      <c r="D151" s="83" t="n">
        <v>400.6283928</v>
      </c>
      <c r="E151" s="83" t="n">
        <v>16.0032424719893</v>
      </c>
      <c r="F151" s="83" t="n">
        <v>63.6103151862464</v>
      </c>
      <c r="G151" s="83" t="n">
        <v>4.76194605775999</v>
      </c>
      <c r="H151" s="83" t="n">
        <v>229.1883148</v>
      </c>
      <c r="I151" s="83" t="n">
        <v>17.8089532577244</v>
      </c>
      <c r="J151" s="83" t="n">
        <v>36.3896848137536</v>
      </c>
      <c r="K151" s="83" t="n">
        <v>8.32403169151747</v>
      </c>
    </row>
    <row r="152">
      <c r="A152" s="83" t="s">
        <v>110</v>
      </c>
      <c r="B152" s="83" t="s">
        <v>111</v>
      </c>
      <c r="C152" s="83" t="s">
        <v>17</v>
      </c>
      <c r="D152" s="83" t="n">
        <v>732.6807544</v>
      </c>
      <c r="E152" s="83" t="n">
        <v>9.2743661361146</v>
      </c>
      <c r="F152" s="83" t="n">
        <v>34.5826235093697</v>
      </c>
      <c r="G152" s="83" t="n">
        <v>5.44818578994955</v>
      </c>
      <c r="H152" s="83" t="n">
        <v>1385.9576832</v>
      </c>
      <c r="I152" s="83" t="n">
        <v>7.09801008445966</v>
      </c>
      <c r="J152" s="83" t="n">
        <v>65.4173764906303</v>
      </c>
      <c r="K152" s="83" t="n">
        <v>2.8801607170827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516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509</v>
      </c>
      <c r="I162" s="5" t="s">
        <v>510</v>
      </c>
      <c r="J162" s="5" t="s">
        <v>511</v>
      </c>
      <c r="K162" s="5" t="s">
        <v>512</v>
      </c>
    </row>
    <row r="163">
      <c r="A163" s="84" t="s">
        <v>72</v>
      </c>
      <c r="B163" s="84" t="s">
        <v>73</v>
      </c>
      <c r="C163" s="84" t="s">
        <v>16</v>
      </c>
      <c r="D163" s="84" t="n">
        <v>16516.5675861</v>
      </c>
      <c r="E163" s="84" t="n">
        <v>7.12659512615699</v>
      </c>
      <c r="F163" s="84" t="n">
        <v>65.7324023458617</v>
      </c>
      <c r="G163" s="84" t="n">
        <v>3.44859695844714</v>
      </c>
      <c r="H163" s="84" t="n">
        <v>8610.4124065</v>
      </c>
      <c r="I163" s="84" t="n">
        <v>9.53626164769824</v>
      </c>
      <c r="J163" s="84" t="n">
        <v>34.2675976541383</v>
      </c>
      <c r="K163" s="84" t="n">
        <v>6.6151285272251</v>
      </c>
    </row>
    <row r="164">
      <c r="A164" s="84" t="s">
        <v>72</v>
      </c>
      <c r="B164" s="84" t="s">
        <v>73</v>
      </c>
      <c r="C164" s="84" t="s">
        <v>17</v>
      </c>
      <c r="D164" s="84" t="n">
        <v>156752.1308486</v>
      </c>
      <c r="E164" s="84" t="n">
        <v>2.23885761041118</v>
      </c>
      <c r="F164" s="84" t="n">
        <v>34.1113274234917</v>
      </c>
      <c r="G164" s="84" t="n">
        <v>1.70338705693831</v>
      </c>
      <c r="H164" s="84" t="n">
        <v>302778.8891628</v>
      </c>
      <c r="I164" s="84" t="n">
        <v>1.33880636061229</v>
      </c>
      <c r="J164" s="84" t="n">
        <v>65.8886725765083</v>
      </c>
      <c r="K164" s="84" t="n">
        <v>0.88186316943464</v>
      </c>
    </row>
    <row r="165">
      <c r="A165" s="84" t="s">
        <v>74</v>
      </c>
      <c r="B165" s="84" t="s">
        <v>75</v>
      </c>
      <c r="C165" s="84" t="s">
        <v>16</v>
      </c>
      <c r="D165" s="84" t="n">
        <v>6330.1392222</v>
      </c>
      <c r="E165" s="84" t="n">
        <v>8.57208561400571</v>
      </c>
      <c r="F165" s="84" t="n">
        <v>70.4758332145495</v>
      </c>
      <c r="G165" s="84" t="n">
        <v>3.85939285464823</v>
      </c>
      <c r="H165" s="84" t="n">
        <v>2651.8606116</v>
      </c>
      <c r="I165" s="84" t="n">
        <v>13.0581782216086</v>
      </c>
      <c r="J165" s="84" t="n">
        <v>29.5241667854505</v>
      </c>
      <c r="K165" s="84" t="n">
        <v>9.21258605230651</v>
      </c>
    </row>
    <row r="166">
      <c r="A166" s="84" t="s">
        <v>74</v>
      </c>
      <c r="B166" s="84" t="s">
        <v>75</v>
      </c>
      <c r="C166" s="84" t="s">
        <v>17</v>
      </c>
      <c r="D166" s="84" t="n">
        <v>42049.3219859</v>
      </c>
      <c r="E166" s="84" t="n">
        <v>4.07532663997366</v>
      </c>
      <c r="F166" s="84" t="n">
        <v>29.8131221976771</v>
      </c>
      <c r="G166" s="84" t="n">
        <v>2.86936294147506</v>
      </c>
      <c r="H166" s="84" t="n">
        <v>98993.6781638</v>
      </c>
      <c r="I166" s="84" t="n">
        <v>2.41523905961674</v>
      </c>
      <c r="J166" s="84" t="n">
        <v>70.1868778023229</v>
      </c>
      <c r="K166" s="84" t="n">
        <v>1.21881284197615</v>
      </c>
    </row>
    <row r="167">
      <c r="A167" s="84" t="s">
        <v>76</v>
      </c>
      <c r="B167" s="84" t="s">
        <v>77</v>
      </c>
      <c r="C167" s="84" t="s">
        <v>16</v>
      </c>
      <c r="D167" s="84" t="n">
        <v>9249.8236742</v>
      </c>
      <c r="E167" s="84" t="n">
        <v>6.33752943680824</v>
      </c>
      <c r="F167" s="84" t="n">
        <v>55.1577059456577</v>
      </c>
      <c r="G167" s="84" t="n">
        <v>3.7561518657426</v>
      </c>
      <c r="H167" s="84" t="n">
        <v>7519.9522177</v>
      </c>
      <c r="I167" s="84" t="n">
        <v>8.1091541763904</v>
      </c>
      <c r="J167" s="84" t="n">
        <v>44.8422940543423</v>
      </c>
      <c r="K167" s="84" t="n">
        <v>4.62020787444084</v>
      </c>
    </row>
    <row r="168">
      <c r="A168" s="84" t="s">
        <v>76</v>
      </c>
      <c r="B168" s="84" t="s">
        <v>77</v>
      </c>
      <c r="C168" s="84" t="s">
        <v>17</v>
      </c>
      <c r="D168" s="84" t="n">
        <v>21241.3453058</v>
      </c>
      <c r="E168" s="84" t="n">
        <v>3.52143820316731</v>
      </c>
      <c r="F168" s="84" t="n">
        <v>30.2267977232223</v>
      </c>
      <c r="G168" s="84" t="n">
        <v>2.43790668333404</v>
      </c>
      <c r="H168" s="84" t="n">
        <v>49031.8788058</v>
      </c>
      <c r="I168" s="84" t="n">
        <v>2.24122907602807</v>
      </c>
      <c r="J168" s="84" t="n">
        <v>69.7732022767777</v>
      </c>
      <c r="K168" s="84" t="n">
        <v>1.05613774028766</v>
      </c>
    </row>
    <row r="169">
      <c r="A169" s="84" t="s">
        <v>78</v>
      </c>
      <c r="B169" s="84" t="s">
        <v>79</v>
      </c>
      <c r="C169" s="84" t="s">
        <v>16</v>
      </c>
      <c r="D169" s="84" t="n">
        <v>24092.5263839</v>
      </c>
      <c r="E169" s="84" t="n">
        <v>5.50772603132861</v>
      </c>
      <c r="F169" s="84" t="n">
        <v>50.992188943991</v>
      </c>
      <c r="G169" s="84" t="n">
        <v>2.57466324971035</v>
      </c>
      <c r="H169" s="84" t="n">
        <v>23154.957756</v>
      </c>
      <c r="I169" s="84" t="n">
        <v>5.58006305866028</v>
      </c>
      <c r="J169" s="84" t="n">
        <v>49.007811056009</v>
      </c>
      <c r="K169" s="84" t="n">
        <v>2.6789140764997</v>
      </c>
    </row>
    <row r="170">
      <c r="A170" s="84" t="s">
        <v>78</v>
      </c>
      <c r="B170" s="84" t="s">
        <v>79</v>
      </c>
      <c r="C170" s="84" t="s">
        <v>17</v>
      </c>
      <c r="D170" s="84" t="n">
        <v>89097.8589965</v>
      </c>
      <c r="E170" s="84" t="n">
        <v>2.12834660884446</v>
      </c>
      <c r="F170" s="84" t="n">
        <v>33.0385454373439</v>
      </c>
      <c r="G170" s="84" t="n">
        <v>1.66176347746106</v>
      </c>
      <c r="H170" s="84" t="n">
        <v>180580.6568615</v>
      </c>
      <c r="I170" s="84" t="n">
        <v>1.80436946456678</v>
      </c>
      <c r="J170" s="84" t="n">
        <v>66.9614545626561</v>
      </c>
      <c r="K170" s="84" t="n">
        <v>0.819908236981974</v>
      </c>
    </row>
    <row r="171">
      <c r="A171" s="84" t="s">
        <v>80</v>
      </c>
      <c r="B171" s="84" t="s">
        <v>81</v>
      </c>
      <c r="C171" s="84" t="s">
        <v>16</v>
      </c>
      <c r="D171" s="84" t="n">
        <v>25306.2778391</v>
      </c>
      <c r="E171" s="84" t="n">
        <v>5.69691588763714</v>
      </c>
      <c r="F171" s="84" t="n">
        <v>52.8873534739505</v>
      </c>
      <c r="G171" s="84" t="n">
        <v>2.81638132747326</v>
      </c>
      <c r="H171" s="84" t="n">
        <v>22543.1155921</v>
      </c>
      <c r="I171" s="84" t="n">
        <v>6.06565050562049</v>
      </c>
      <c r="J171" s="84" t="n">
        <v>47.1126465260495</v>
      </c>
      <c r="K171" s="84" t="n">
        <v>3.16159175437436</v>
      </c>
    </row>
    <row r="172">
      <c r="A172" s="84" t="s">
        <v>80</v>
      </c>
      <c r="B172" s="84" t="s">
        <v>81</v>
      </c>
      <c r="C172" s="84" t="s">
        <v>17</v>
      </c>
      <c r="D172" s="84" t="n">
        <v>87096.7242824</v>
      </c>
      <c r="E172" s="84" t="n">
        <v>2.56567244072555</v>
      </c>
      <c r="F172" s="84" t="n">
        <v>35.2466190554707</v>
      </c>
      <c r="G172" s="84" t="n">
        <v>1.74729489340319</v>
      </c>
      <c r="H172" s="84" t="n">
        <v>160009.8822983</v>
      </c>
      <c r="I172" s="84" t="n">
        <v>1.86096955036749</v>
      </c>
      <c r="J172" s="84" t="n">
        <v>64.7533809445293</v>
      </c>
      <c r="K172" s="84" t="n">
        <v>0.951089141401113</v>
      </c>
    </row>
    <row r="173">
      <c r="A173" s="84" t="s">
        <v>82</v>
      </c>
      <c r="B173" s="84" t="s">
        <v>83</v>
      </c>
      <c r="C173" s="84" t="s">
        <v>16</v>
      </c>
      <c r="D173" s="84" t="n">
        <v>11659.1480303</v>
      </c>
      <c r="E173" s="84" t="n">
        <v>8.48777514991492</v>
      </c>
      <c r="F173" s="84" t="n">
        <v>51.3204350055795</v>
      </c>
      <c r="G173" s="84" t="n">
        <v>4.72800842952342</v>
      </c>
      <c r="H173" s="84" t="n">
        <v>11059.1863506</v>
      </c>
      <c r="I173" s="84" t="n">
        <v>11.6202067153361</v>
      </c>
      <c r="J173" s="84" t="n">
        <v>48.6795649944205</v>
      </c>
      <c r="K173" s="84" t="n">
        <v>4.98450323746729</v>
      </c>
    </row>
    <row r="174">
      <c r="A174" s="84" t="s">
        <v>82</v>
      </c>
      <c r="B174" s="84" t="s">
        <v>83</v>
      </c>
      <c r="C174" s="84" t="s">
        <v>17</v>
      </c>
      <c r="D174" s="84" t="n">
        <v>38554.96483</v>
      </c>
      <c r="E174" s="84" t="n">
        <v>4.60677644952418</v>
      </c>
      <c r="F174" s="84" t="n">
        <v>31.5952654103669</v>
      </c>
      <c r="G174" s="84" t="n">
        <v>3.19676505792545</v>
      </c>
      <c r="H174" s="84" t="n">
        <v>83472.7008004</v>
      </c>
      <c r="I174" s="84" t="n">
        <v>2.96932068857334</v>
      </c>
      <c r="J174" s="84" t="n">
        <v>68.4047345896331</v>
      </c>
      <c r="K174" s="84" t="n">
        <v>1.47654458519087</v>
      </c>
    </row>
    <row r="175">
      <c r="A175" s="84" t="s">
        <v>84</v>
      </c>
      <c r="B175" s="84" t="s">
        <v>85</v>
      </c>
      <c r="C175" s="84" t="s">
        <v>16</v>
      </c>
      <c r="D175" s="84" t="n">
        <v>57851.2039291</v>
      </c>
      <c r="E175" s="84" t="n">
        <v>5.79908240434226</v>
      </c>
      <c r="F175" s="84" t="n">
        <v>57.4610958244643</v>
      </c>
      <c r="G175" s="84" t="n">
        <v>2.58775420576924</v>
      </c>
      <c r="H175" s="84" t="n">
        <v>42827.704294</v>
      </c>
      <c r="I175" s="84" t="n">
        <v>5.75628136546635</v>
      </c>
      <c r="J175" s="84" t="n">
        <v>42.5389041755357</v>
      </c>
      <c r="K175" s="84" t="n">
        <v>3.49551064536782</v>
      </c>
    </row>
    <row r="176">
      <c r="A176" s="84" t="s">
        <v>84</v>
      </c>
      <c r="B176" s="84" t="s">
        <v>85</v>
      </c>
      <c r="C176" s="84" t="s">
        <v>17</v>
      </c>
      <c r="D176" s="84" t="n">
        <v>166488.0806365</v>
      </c>
      <c r="E176" s="84" t="n">
        <v>2.43790693295373</v>
      </c>
      <c r="F176" s="84" t="n">
        <v>35.8137396459071</v>
      </c>
      <c r="G176" s="84" t="n">
        <v>1.73672162649561</v>
      </c>
      <c r="H176" s="84" t="n">
        <v>298384.0111433</v>
      </c>
      <c r="I176" s="84" t="n">
        <v>1.92234583433325</v>
      </c>
      <c r="J176" s="84" t="n">
        <v>64.1862603540929</v>
      </c>
      <c r="K176" s="84" t="n">
        <v>0.96903131333097</v>
      </c>
    </row>
    <row r="177">
      <c r="A177" s="84" t="s">
        <v>86</v>
      </c>
      <c r="B177" s="84" t="s">
        <v>87</v>
      </c>
      <c r="C177" s="84" t="s">
        <v>16</v>
      </c>
      <c r="D177" s="84" t="n">
        <v>55343.9963835</v>
      </c>
      <c r="E177" s="84" t="n">
        <v>4.42949288551933</v>
      </c>
      <c r="F177" s="84" t="n">
        <v>54.9557213311142</v>
      </c>
      <c r="G177" s="84" t="n">
        <v>2.22364515052097</v>
      </c>
      <c r="H177" s="84" t="n">
        <v>45362.5270557</v>
      </c>
      <c r="I177" s="84" t="n">
        <v>4.70785266159112</v>
      </c>
      <c r="J177" s="84" t="n">
        <v>45.0442786688858</v>
      </c>
      <c r="K177" s="84" t="n">
        <v>2.71293107232561</v>
      </c>
    </row>
    <row r="178">
      <c r="A178" s="84" t="s">
        <v>86</v>
      </c>
      <c r="B178" s="84" t="s">
        <v>87</v>
      </c>
      <c r="C178" s="84" t="s">
        <v>17</v>
      </c>
      <c r="D178" s="84" t="n">
        <v>244493.4585782</v>
      </c>
      <c r="E178" s="84" t="n">
        <v>1.77034367677758</v>
      </c>
      <c r="F178" s="84" t="n">
        <v>32.9330036301971</v>
      </c>
      <c r="G178" s="84" t="n">
        <v>1.28172341312199</v>
      </c>
      <c r="H178" s="84" t="n">
        <v>497903.0179886</v>
      </c>
      <c r="I178" s="84" t="n">
        <v>1.24770952099921</v>
      </c>
      <c r="J178" s="84" t="n">
        <v>67.0669963698029</v>
      </c>
      <c r="K178" s="84" t="n">
        <v>0.629385600996749</v>
      </c>
    </row>
    <row r="179">
      <c r="A179" s="84" t="s">
        <v>88</v>
      </c>
      <c r="B179" s="84" t="s">
        <v>89</v>
      </c>
      <c r="C179" s="84" t="s">
        <v>16</v>
      </c>
      <c r="D179" s="84" t="n">
        <v>11060.6079633</v>
      </c>
      <c r="E179" s="84" t="n">
        <v>6.92121154785653</v>
      </c>
      <c r="F179" s="84" t="n">
        <v>65.751090786713</v>
      </c>
      <c r="G179" s="84" t="n">
        <v>3.77105832458169</v>
      </c>
      <c r="H179" s="84" t="n">
        <v>5761.3303969</v>
      </c>
      <c r="I179" s="84" t="n">
        <v>11.6412189103621</v>
      </c>
      <c r="J179" s="84" t="n">
        <v>34.248909213287</v>
      </c>
      <c r="K179" s="84" t="n">
        <v>7.23968161197281</v>
      </c>
    </row>
    <row r="180">
      <c r="A180" s="84" t="s">
        <v>88</v>
      </c>
      <c r="B180" s="84" t="s">
        <v>89</v>
      </c>
      <c r="C180" s="84" t="s">
        <v>17</v>
      </c>
      <c r="D180" s="84" t="n">
        <v>105521.8128803</v>
      </c>
      <c r="E180" s="84" t="n">
        <v>2.16612856308085</v>
      </c>
      <c r="F180" s="84" t="n">
        <v>33.6226917946688</v>
      </c>
      <c r="G180" s="84" t="n">
        <v>1.57344214216513</v>
      </c>
      <c r="H180" s="84" t="n">
        <v>208319.2487596</v>
      </c>
      <c r="I180" s="84" t="n">
        <v>1.36562378893256</v>
      </c>
      <c r="J180" s="84" t="n">
        <v>66.3773082053312</v>
      </c>
      <c r="K180" s="84" t="n">
        <v>0.797009725659719</v>
      </c>
    </row>
    <row r="181">
      <c r="A181" s="84" t="s">
        <v>90</v>
      </c>
      <c r="B181" s="84" t="s">
        <v>91</v>
      </c>
      <c r="C181" s="84" t="s">
        <v>16</v>
      </c>
      <c r="D181" s="84" t="n">
        <v>39280.4099067</v>
      </c>
      <c r="E181" s="84" t="n">
        <v>5.97282770961672</v>
      </c>
      <c r="F181" s="84" t="n">
        <v>66.7316329978474</v>
      </c>
      <c r="G181" s="84" t="n">
        <v>2.53338066372882</v>
      </c>
      <c r="H181" s="84" t="n">
        <v>19582.8430096</v>
      </c>
      <c r="I181" s="84" t="n">
        <v>7.59582548529639</v>
      </c>
      <c r="J181" s="84" t="n">
        <v>33.2683670021526</v>
      </c>
      <c r="K181" s="84" t="n">
        <v>5.08160285369149</v>
      </c>
    </row>
    <row r="182">
      <c r="A182" s="84" t="s">
        <v>90</v>
      </c>
      <c r="B182" s="84" t="s">
        <v>91</v>
      </c>
      <c r="C182" s="84" t="s">
        <v>17</v>
      </c>
      <c r="D182" s="84" t="n">
        <v>208640.2003175</v>
      </c>
      <c r="E182" s="84" t="n">
        <v>1.8577155584379</v>
      </c>
      <c r="F182" s="84" t="n">
        <v>33.2747418316678</v>
      </c>
      <c r="G182" s="84" t="n">
        <v>1.42074892846406</v>
      </c>
      <c r="H182" s="84" t="n">
        <v>418382.5467649</v>
      </c>
      <c r="I182" s="84" t="n">
        <v>1.39316274215711</v>
      </c>
      <c r="J182" s="84" t="n">
        <v>66.7252581683322</v>
      </c>
      <c r="K182" s="84" t="n">
        <v>0.708503123105141</v>
      </c>
    </row>
    <row r="183">
      <c r="A183" s="84" t="s">
        <v>92</v>
      </c>
      <c r="B183" s="84" t="s">
        <v>93</v>
      </c>
      <c r="C183" s="84" t="s">
        <v>16</v>
      </c>
      <c r="D183" s="84" t="n">
        <v>47055.0358723</v>
      </c>
      <c r="E183" s="84" t="n">
        <v>6.72426370122837</v>
      </c>
      <c r="F183" s="84" t="n">
        <v>61.6064304585468</v>
      </c>
      <c r="G183" s="84" t="n">
        <v>3.81472401293308</v>
      </c>
      <c r="H183" s="84" t="n">
        <v>29325.0360164</v>
      </c>
      <c r="I183" s="84" t="n">
        <v>9.11374296861172</v>
      </c>
      <c r="J183" s="84" t="n">
        <v>38.3935695414532</v>
      </c>
      <c r="K183" s="84" t="n">
        <v>6.12111695859825</v>
      </c>
    </row>
    <row r="184">
      <c r="A184" s="84" t="s">
        <v>92</v>
      </c>
      <c r="B184" s="84" t="s">
        <v>93</v>
      </c>
      <c r="C184" s="84" t="s">
        <v>17</v>
      </c>
      <c r="D184" s="84" t="n">
        <v>323690.1386469</v>
      </c>
      <c r="E184" s="84" t="n">
        <v>1.8970852898387</v>
      </c>
      <c r="F184" s="84" t="n">
        <v>33.71400271281</v>
      </c>
      <c r="G184" s="84" t="n">
        <v>1.42909104578616</v>
      </c>
      <c r="H184" s="84" t="n">
        <v>636415.7894573</v>
      </c>
      <c r="I184" s="84" t="n">
        <v>1.30511545864694</v>
      </c>
      <c r="J184" s="84" t="n">
        <v>66.28599728719</v>
      </c>
      <c r="K184" s="84" t="n">
        <v>0.726856068646616</v>
      </c>
    </row>
    <row r="185">
      <c r="A185" s="84" t="s">
        <v>94</v>
      </c>
      <c r="B185" s="84" t="s">
        <v>95</v>
      </c>
      <c r="C185" s="84" t="s">
        <v>16</v>
      </c>
      <c r="D185" s="84" t="n">
        <v>6562.7212288</v>
      </c>
      <c r="E185" s="84" t="n">
        <v>8.40606507389715</v>
      </c>
      <c r="F185" s="84" t="n">
        <v>67.7439336961049</v>
      </c>
      <c r="G185" s="84" t="n">
        <v>4.63454827354191</v>
      </c>
      <c r="H185" s="84" t="n">
        <v>3124.8195896</v>
      </c>
      <c r="I185" s="84" t="n">
        <v>14.1946180707262</v>
      </c>
      <c r="J185" s="84" t="n">
        <v>32.256066303895</v>
      </c>
      <c r="K185" s="84" t="n">
        <v>9.73344139351266</v>
      </c>
    </row>
    <row r="186">
      <c r="A186" s="84" t="s">
        <v>94</v>
      </c>
      <c r="B186" s="84" t="s">
        <v>95</v>
      </c>
      <c r="C186" s="84" t="s">
        <v>17</v>
      </c>
      <c r="D186" s="84" t="n">
        <v>38706.6768067</v>
      </c>
      <c r="E186" s="84" t="n">
        <v>3.30729167054027</v>
      </c>
      <c r="F186" s="84" t="n">
        <v>33.0392948719323</v>
      </c>
      <c r="G186" s="84" t="n">
        <v>2.49523180483194</v>
      </c>
      <c r="H186" s="84" t="n">
        <v>78446.7822993</v>
      </c>
      <c r="I186" s="84" t="n">
        <v>2.12961043629714</v>
      </c>
      <c r="J186" s="84" t="n">
        <v>66.9607051280677</v>
      </c>
      <c r="K186" s="84" t="n">
        <v>1.23118027529716</v>
      </c>
    </row>
    <row r="187">
      <c r="A187" s="84" t="s">
        <v>96</v>
      </c>
      <c r="B187" s="84" t="s">
        <v>97</v>
      </c>
      <c r="C187" s="84" t="s">
        <v>16</v>
      </c>
      <c r="D187" s="84" t="n">
        <v>6011.2919716</v>
      </c>
      <c r="E187" s="84" t="n">
        <v>7.27697181713325</v>
      </c>
      <c r="F187" s="84" t="n">
        <v>75.9309337335064</v>
      </c>
      <c r="G187" s="84" t="n">
        <v>3.29798810344151</v>
      </c>
      <c r="H187" s="84" t="n">
        <v>1905.497242</v>
      </c>
      <c r="I187" s="84" t="n">
        <v>13.8795424836749</v>
      </c>
      <c r="J187" s="84" t="n">
        <v>24.0690662664936</v>
      </c>
      <c r="K187" s="84" t="n">
        <v>10.4041973778151</v>
      </c>
    </row>
    <row r="188">
      <c r="A188" s="84" t="s">
        <v>96</v>
      </c>
      <c r="B188" s="84" t="s">
        <v>97</v>
      </c>
      <c r="C188" s="84" t="s">
        <v>17</v>
      </c>
      <c r="D188" s="84" t="n">
        <v>45765.4255281</v>
      </c>
      <c r="E188" s="84" t="n">
        <v>2.32805222170397</v>
      </c>
      <c r="F188" s="84" t="n">
        <v>32.3583303197102</v>
      </c>
      <c r="G188" s="84" t="n">
        <v>1.752364168593</v>
      </c>
      <c r="H188" s="84" t="n">
        <v>95667.7852585</v>
      </c>
      <c r="I188" s="84" t="n">
        <v>1.51228642228825</v>
      </c>
      <c r="J188" s="84" t="n">
        <v>67.6416696802898</v>
      </c>
      <c r="K188" s="84" t="n">
        <v>0.838293597360439</v>
      </c>
    </row>
    <row r="189">
      <c r="A189" s="84" t="s">
        <v>98</v>
      </c>
      <c r="B189" s="84" t="s">
        <v>99</v>
      </c>
      <c r="C189" s="84" t="s">
        <v>16</v>
      </c>
      <c r="D189" s="84" t="n">
        <v>5043.5273926</v>
      </c>
      <c r="E189" s="84" t="n">
        <v>9.34101426839108</v>
      </c>
      <c r="F189" s="84" t="n">
        <v>51.8509980558389</v>
      </c>
      <c r="G189" s="84" t="n">
        <v>5.63709123191264</v>
      </c>
      <c r="H189" s="84" t="n">
        <v>4683.4356008</v>
      </c>
      <c r="I189" s="84" t="n">
        <v>10.9879691177647</v>
      </c>
      <c r="J189" s="84" t="n">
        <v>48.1490019441611</v>
      </c>
      <c r="K189" s="84" t="n">
        <v>6.07050602721649</v>
      </c>
    </row>
    <row r="190">
      <c r="A190" s="84" t="s">
        <v>98</v>
      </c>
      <c r="B190" s="84" t="s">
        <v>99</v>
      </c>
      <c r="C190" s="84" t="s">
        <v>17</v>
      </c>
      <c r="D190" s="84" t="n">
        <v>18218.0648255</v>
      </c>
      <c r="E190" s="84" t="n">
        <v>4.15707279359987</v>
      </c>
      <c r="F190" s="84" t="n">
        <v>30.5318566182914</v>
      </c>
      <c r="G190" s="84" t="n">
        <v>2.96516219751282</v>
      </c>
      <c r="H190" s="84" t="n">
        <v>41450.9721848</v>
      </c>
      <c r="I190" s="84" t="n">
        <v>2.79064884905431</v>
      </c>
      <c r="J190" s="84" t="n">
        <v>69.4681433817086</v>
      </c>
      <c r="K190" s="84" t="n">
        <v>1.3032147205517</v>
      </c>
    </row>
    <row r="191">
      <c r="A191" s="84" t="s">
        <v>100</v>
      </c>
      <c r="B191" s="84" t="s">
        <v>101</v>
      </c>
      <c r="C191" s="84" t="s">
        <v>16</v>
      </c>
      <c r="D191" s="84" t="n">
        <v>2304.3679634</v>
      </c>
      <c r="E191" s="84" t="n">
        <v>12.4055784306704</v>
      </c>
      <c r="F191" s="84" t="n">
        <v>56.3218634318542</v>
      </c>
      <c r="G191" s="84" t="n">
        <v>7.22387144550083</v>
      </c>
      <c r="H191" s="84" t="n">
        <v>1787.0591006</v>
      </c>
      <c r="I191" s="84" t="n">
        <v>16.1102876563717</v>
      </c>
      <c r="J191" s="84" t="n">
        <v>43.6781365681458</v>
      </c>
      <c r="K191" s="84" t="n">
        <v>9.31500134782512</v>
      </c>
    </row>
    <row r="192">
      <c r="A192" s="84" t="s">
        <v>100</v>
      </c>
      <c r="B192" s="84" t="s">
        <v>101</v>
      </c>
      <c r="C192" s="84" t="s">
        <v>17</v>
      </c>
      <c r="D192" s="84" t="n">
        <v>21014.2246047</v>
      </c>
      <c r="E192" s="84" t="n">
        <v>3.22334195627161</v>
      </c>
      <c r="F192" s="84" t="n">
        <v>32.9280703692689</v>
      </c>
      <c r="G192" s="84" t="n">
        <v>2.68164541057402</v>
      </c>
      <c r="H192" s="84" t="n">
        <v>42804.3483303</v>
      </c>
      <c r="I192" s="84" t="n">
        <v>2.79042544909267</v>
      </c>
      <c r="J192" s="84" t="n">
        <v>67.0719296307311</v>
      </c>
      <c r="K192" s="84" t="n">
        <v>1.31651809141257</v>
      </c>
    </row>
    <row r="193">
      <c r="A193" s="84" t="s">
        <v>102</v>
      </c>
      <c r="B193" s="84" t="s">
        <v>103</v>
      </c>
      <c r="C193" s="84" t="s">
        <v>16</v>
      </c>
      <c r="D193" s="84" t="n">
        <v>16857.8589923</v>
      </c>
      <c r="E193" s="84" t="n">
        <v>8.5980812656466</v>
      </c>
      <c r="F193" s="84" t="n">
        <v>72.1368457733055</v>
      </c>
      <c r="G193" s="84" t="n">
        <v>2.78258655580105</v>
      </c>
      <c r="H193" s="84" t="n">
        <v>6511.4175703</v>
      </c>
      <c r="I193" s="84" t="n">
        <v>10.834939619543</v>
      </c>
      <c r="J193" s="84" t="n">
        <v>27.8631542266945</v>
      </c>
      <c r="K193" s="84" t="n">
        <v>7.20403065616979</v>
      </c>
    </row>
    <row r="194">
      <c r="A194" s="84" t="s">
        <v>102</v>
      </c>
      <c r="B194" s="84" t="s">
        <v>103</v>
      </c>
      <c r="C194" s="84" t="s">
        <v>17</v>
      </c>
      <c r="D194" s="84" t="n">
        <v>71016.4540775</v>
      </c>
      <c r="E194" s="84" t="n">
        <v>2.74925397332456</v>
      </c>
      <c r="F194" s="84" t="n">
        <v>37.0431616666549</v>
      </c>
      <c r="G194" s="84" t="n">
        <v>1.98396261799653</v>
      </c>
      <c r="H194" s="84" t="n">
        <v>120696.2693573</v>
      </c>
      <c r="I194" s="84" t="n">
        <v>2.0270068442109</v>
      </c>
      <c r="J194" s="84" t="n">
        <v>62.9568383333451</v>
      </c>
      <c r="K194" s="84" t="n">
        <v>1.16734337277099</v>
      </c>
    </row>
    <row r="195">
      <c r="A195" s="84" t="s">
        <v>104</v>
      </c>
      <c r="B195" s="84" t="s">
        <v>105</v>
      </c>
      <c r="C195" s="84" t="s">
        <v>16</v>
      </c>
      <c r="D195" s="84" t="n">
        <v>1452.8135935</v>
      </c>
      <c r="E195" s="84" t="n">
        <v>11.2860871830497</v>
      </c>
      <c r="F195" s="84" t="n">
        <v>60.477953086715</v>
      </c>
      <c r="G195" s="84" t="n">
        <v>5.5414281315023</v>
      </c>
      <c r="H195" s="84" t="n">
        <v>949.4065865</v>
      </c>
      <c r="I195" s="84" t="n">
        <v>14.849003041853</v>
      </c>
      <c r="J195" s="84" t="n">
        <v>39.522046913285</v>
      </c>
      <c r="K195" s="84" t="n">
        <v>8.47967797077196</v>
      </c>
    </row>
    <row r="196">
      <c r="A196" s="84" t="s">
        <v>104</v>
      </c>
      <c r="B196" s="84" t="s">
        <v>105</v>
      </c>
      <c r="C196" s="84" t="s">
        <v>17</v>
      </c>
      <c r="D196" s="84" t="n">
        <v>4332.4859573</v>
      </c>
      <c r="E196" s="84" t="n">
        <v>6.18295139178028</v>
      </c>
      <c r="F196" s="84" t="n">
        <v>32.1836043577859</v>
      </c>
      <c r="G196" s="84" t="n">
        <v>4.58329346268227</v>
      </c>
      <c r="H196" s="84" t="n">
        <v>9129.2938643</v>
      </c>
      <c r="I196" s="84" t="n">
        <v>3.93450567070605</v>
      </c>
      <c r="J196" s="84" t="n">
        <v>67.8163956422141</v>
      </c>
      <c r="K196" s="84" t="n">
        <v>2.1750920564521</v>
      </c>
    </row>
    <row r="197">
      <c r="A197" s="84" t="s">
        <v>106</v>
      </c>
      <c r="B197" s="84" t="s">
        <v>107</v>
      </c>
      <c r="C197" s="84" t="s">
        <v>16</v>
      </c>
      <c r="D197" s="84" t="n">
        <v>26733.4919105</v>
      </c>
      <c r="E197" s="84" t="n">
        <v>5.30527932205013</v>
      </c>
      <c r="F197" s="84" t="n">
        <v>52.3327229885922</v>
      </c>
      <c r="G197" s="84" t="n">
        <v>3.12034298830638</v>
      </c>
      <c r="H197" s="84" t="n">
        <v>24350.2094217</v>
      </c>
      <c r="I197" s="84" t="n">
        <v>6.18348883336667</v>
      </c>
      <c r="J197" s="84" t="n">
        <v>47.6672770114078</v>
      </c>
      <c r="K197" s="84" t="n">
        <v>3.42574729404731</v>
      </c>
    </row>
    <row r="198">
      <c r="A198" s="84" t="s">
        <v>106</v>
      </c>
      <c r="B198" s="84" t="s">
        <v>107</v>
      </c>
      <c r="C198" s="84" t="s">
        <v>17</v>
      </c>
      <c r="D198" s="84" t="n">
        <v>82902.2410275</v>
      </c>
      <c r="E198" s="84" t="n">
        <v>2.51987719808943</v>
      </c>
      <c r="F198" s="84" t="n">
        <v>32.431917877047</v>
      </c>
      <c r="G198" s="84" t="n">
        <v>1.82389804377741</v>
      </c>
      <c r="H198" s="84" t="n">
        <v>172717.0576578</v>
      </c>
      <c r="I198" s="84" t="n">
        <v>1.79684648796292</v>
      </c>
      <c r="J198" s="84" t="n">
        <v>67.568082122953</v>
      </c>
      <c r="K198" s="84" t="n">
        <v>0.875450504341034</v>
      </c>
    </row>
    <row r="199">
      <c r="A199" s="84" t="s">
        <v>108</v>
      </c>
      <c r="B199" s="84" t="s">
        <v>109</v>
      </c>
      <c r="C199" s="84" t="s">
        <v>16</v>
      </c>
      <c r="D199" s="84" t="n">
        <v>51670.7737506</v>
      </c>
      <c r="E199" s="84" t="n">
        <v>4.98650227294011</v>
      </c>
      <c r="F199" s="84" t="n">
        <v>53.4760838364147</v>
      </c>
      <c r="G199" s="84" t="n">
        <v>2.01330578625911</v>
      </c>
      <c r="H199" s="84" t="n">
        <v>44953.3057326</v>
      </c>
      <c r="I199" s="84" t="n">
        <v>5.31143598210045</v>
      </c>
      <c r="J199" s="84" t="n">
        <v>46.5239161635853</v>
      </c>
      <c r="K199" s="84" t="n">
        <v>2.31415834891819</v>
      </c>
    </row>
    <row r="200">
      <c r="A200" s="84" t="s">
        <v>108</v>
      </c>
      <c r="B200" s="84" t="s">
        <v>109</v>
      </c>
      <c r="C200" s="84" t="s">
        <v>17</v>
      </c>
      <c r="D200" s="84" t="n">
        <v>129008.1810217</v>
      </c>
      <c r="E200" s="84" t="n">
        <v>2.28191609609748</v>
      </c>
      <c r="F200" s="84" t="n">
        <v>32.8546052437144</v>
      </c>
      <c r="G200" s="84" t="n">
        <v>1.69427025616168</v>
      </c>
      <c r="H200" s="84" t="n">
        <v>263655.7394994</v>
      </c>
      <c r="I200" s="84" t="n">
        <v>1.82089791395184</v>
      </c>
      <c r="J200" s="84" t="n">
        <v>67.1453947562856</v>
      </c>
      <c r="K200" s="84" t="n">
        <v>0.829015610741465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517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509</v>
      </c>
      <c r="I210" s="5" t="s">
        <v>510</v>
      </c>
      <c r="J210" s="5" t="s">
        <v>511</v>
      </c>
      <c r="K210" s="5" t="s">
        <v>512</v>
      </c>
    </row>
    <row r="211">
      <c r="A211" s="85" t="s">
        <v>88</v>
      </c>
      <c r="B211" s="85" t="s">
        <v>115</v>
      </c>
      <c r="C211" s="85" t="s">
        <v>16</v>
      </c>
      <c r="D211" s="85" t="n">
        <v>2678.1777357</v>
      </c>
      <c r="E211" s="85" t="n">
        <v>17.6854287803682</v>
      </c>
      <c r="F211" s="85" t="n">
        <v>53.5392771638691</v>
      </c>
      <c r="G211" s="85" t="n">
        <v>11.8406676285512</v>
      </c>
      <c r="H211" s="85" t="n">
        <v>2324.0895297</v>
      </c>
      <c r="I211" s="85" t="n">
        <v>23.2446946465369</v>
      </c>
      <c r="J211" s="85" t="n">
        <v>46.4607228361309</v>
      </c>
      <c r="K211" s="85" t="n">
        <v>13.6446604200755</v>
      </c>
    </row>
    <row r="212">
      <c r="A212" s="85" t="s">
        <v>88</v>
      </c>
      <c r="B212" s="85" t="s">
        <v>115</v>
      </c>
      <c r="C212" s="85" t="s">
        <v>17</v>
      </c>
      <c r="D212" s="85" t="n">
        <v>27714.2065565</v>
      </c>
      <c r="E212" s="85" t="n">
        <v>4.84100444127827</v>
      </c>
      <c r="F212" s="85" t="n">
        <v>28.3774637274054</v>
      </c>
      <c r="G212" s="85" t="n">
        <v>4.04759976725843</v>
      </c>
      <c r="H212" s="85" t="n">
        <v>69948.5261765</v>
      </c>
      <c r="I212" s="85" t="n">
        <v>3.022592308361</v>
      </c>
      <c r="J212" s="85" t="n">
        <v>71.6225362725946</v>
      </c>
      <c r="K212" s="85" t="n">
        <v>1.60369377511671</v>
      </c>
    </row>
    <row r="213">
      <c r="A213" s="85" t="s">
        <v>92</v>
      </c>
      <c r="B213" s="85" t="s">
        <v>116</v>
      </c>
      <c r="C213" s="85" t="s">
        <v>16</v>
      </c>
      <c r="D213" s="85" t="n">
        <v>5418.9290151</v>
      </c>
      <c r="E213" s="85" t="n">
        <v>11.6998477634778</v>
      </c>
      <c r="F213" s="85" t="n">
        <v>57.2183715900527</v>
      </c>
      <c r="G213" s="85" t="n">
        <v>4.87270806507117</v>
      </c>
      <c r="H213" s="85" t="n">
        <v>4051.681323</v>
      </c>
      <c r="I213" s="85" t="n">
        <v>12.5721118364872</v>
      </c>
      <c r="J213" s="85" t="n">
        <v>42.7816284099473</v>
      </c>
      <c r="K213" s="85" t="n">
        <v>6.51701281787259</v>
      </c>
    </row>
    <row r="214">
      <c r="A214" s="85" t="s">
        <v>92</v>
      </c>
      <c r="B214" s="85" t="s">
        <v>116</v>
      </c>
      <c r="C214" s="85" t="s">
        <v>17</v>
      </c>
      <c r="D214" s="85" t="n">
        <v>13677.5478013</v>
      </c>
      <c r="E214" s="85" t="n">
        <v>4.57532460788956</v>
      </c>
      <c r="F214" s="85" t="n">
        <v>28.4602707173207</v>
      </c>
      <c r="G214" s="85" t="n">
        <v>3.92735861586444</v>
      </c>
      <c r="H214" s="85" t="n">
        <v>34380.8418646</v>
      </c>
      <c r="I214" s="85" t="n">
        <v>3.78741550273915</v>
      </c>
      <c r="J214" s="85" t="n">
        <v>71.5397292826793</v>
      </c>
      <c r="K214" s="85" t="n">
        <v>1.56240022896712</v>
      </c>
    </row>
    <row r="215">
      <c r="A215" s="85" t="s">
        <v>94</v>
      </c>
      <c r="B215" s="85" t="s">
        <v>117</v>
      </c>
      <c r="C215" s="85" t="s">
        <v>16</v>
      </c>
      <c r="D215" s="85" t="n">
        <v>1486.7971455</v>
      </c>
      <c r="E215" s="85" t="n">
        <v>17.3216271451116</v>
      </c>
      <c r="F215" s="85" t="n">
        <v>71.3630865993137</v>
      </c>
      <c r="G215" s="85" t="n">
        <v>7.86539515858797</v>
      </c>
      <c r="H215" s="85" t="n">
        <v>596.6289174</v>
      </c>
      <c r="I215" s="85" t="n">
        <v>23.8237464862085</v>
      </c>
      <c r="J215" s="85" t="n">
        <v>28.6369134006862</v>
      </c>
      <c r="K215" s="85" t="n">
        <v>19.6005368311337</v>
      </c>
    </row>
    <row r="216">
      <c r="A216" s="85" t="s">
        <v>94</v>
      </c>
      <c r="B216" s="85" t="s">
        <v>117</v>
      </c>
      <c r="C216" s="85" t="s">
        <v>17</v>
      </c>
      <c r="D216" s="85" t="n">
        <v>18895.6521368</v>
      </c>
      <c r="E216" s="85" t="n">
        <v>4.19048918025721</v>
      </c>
      <c r="F216" s="85" t="n">
        <v>37.3597439826375</v>
      </c>
      <c r="G216" s="85" t="n">
        <v>3.23302746575595</v>
      </c>
      <c r="H216" s="85" t="n">
        <v>31681.9218037</v>
      </c>
      <c r="I216" s="85" t="n">
        <v>3.50377580951573</v>
      </c>
      <c r="J216" s="85" t="n">
        <v>62.6402560173625</v>
      </c>
      <c r="K216" s="85" t="n">
        <v>1.92823411155917</v>
      </c>
    </row>
    <row r="217">
      <c r="A217" s="85" t="s">
        <v>96</v>
      </c>
      <c r="B217" s="85" t="s">
        <v>118</v>
      </c>
      <c r="C217" s="85" t="s">
        <v>16</v>
      </c>
      <c r="D217" s="85" t="n">
        <v>3230.770155</v>
      </c>
      <c r="E217" s="85" t="n">
        <v>21.545382293796</v>
      </c>
      <c r="F217" s="85" t="n">
        <v>83.4062998476516</v>
      </c>
      <c r="G217" s="85" t="n">
        <v>6.57282497852103</v>
      </c>
      <c r="H217" s="85" t="n">
        <v>642.762373</v>
      </c>
      <c r="I217" s="85" t="n">
        <v>35.8710687562136</v>
      </c>
      <c r="J217" s="85" t="n">
        <v>16.5937001523484</v>
      </c>
      <c r="K217" s="85" t="n">
        <v>33.0375387027272</v>
      </c>
    </row>
    <row r="218">
      <c r="A218" s="85" t="s">
        <v>96</v>
      </c>
      <c r="B218" s="85" t="s">
        <v>118</v>
      </c>
      <c r="C218" s="85" t="s">
        <v>17</v>
      </c>
      <c r="D218" s="85" t="n">
        <v>43067.1576436</v>
      </c>
      <c r="E218" s="85" t="n">
        <v>5.92086940431555</v>
      </c>
      <c r="F218" s="85" t="n">
        <v>38.0081016407569</v>
      </c>
      <c r="G218" s="85" t="n">
        <v>4.16028637714729</v>
      </c>
      <c r="H218" s="85" t="n">
        <v>70243.3098211</v>
      </c>
      <c r="I218" s="85" t="n">
        <v>3.06311834377074</v>
      </c>
      <c r="J218" s="85" t="n">
        <v>61.9918983592431</v>
      </c>
      <c r="K218" s="85" t="n">
        <v>2.55072988023271</v>
      </c>
    </row>
    <row r="219">
      <c r="A219" s="85" t="s">
        <v>98</v>
      </c>
      <c r="B219" s="85" t="s">
        <v>119</v>
      </c>
      <c r="C219" s="85" t="s">
        <v>16</v>
      </c>
      <c r="D219" s="85" t="n">
        <v>1007.0877996</v>
      </c>
      <c r="E219" s="85" t="n">
        <v>17.8551640124646</v>
      </c>
      <c r="F219" s="85" t="n">
        <v>80.0434168318992</v>
      </c>
      <c r="G219" s="85" t="n">
        <v>7.37382151284453</v>
      </c>
      <c r="H219" s="85" t="n">
        <v>251.0891242</v>
      </c>
      <c r="I219" s="85" t="n">
        <v>38.2450922898008</v>
      </c>
      <c r="J219" s="85" t="n">
        <v>19.9565831681009</v>
      </c>
      <c r="K219" s="85" t="n">
        <v>29.5754971692786</v>
      </c>
    </row>
    <row r="220">
      <c r="A220" s="85" t="s">
        <v>98</v>
      </c>
      <c r="B220" s="85" t="s">
        <v>119</v>
      </c>
      <c r="C220" s="85" t="s">
        <v>17</v>
      </c>
      <c r="D220" s="85" t="n">
        <v>12588.8968813</v>
      </c>
      <c r="E220" s="85" t="n">
        <v>5.10704683689372</v>
      </c>
      <c r="F220" s="85" t="n">
        <v>35.8997359169587</v>
      </c>
      <c r="G220" s="85" t="n">
        <v>4.24521645362518</v>
      </c>
      <c r="H220" s="85" t="n">
        <v>22477.9262018</v>
      </c>
      <c r="I220" s="85" t="n">
        <v>4.30312765334804</v>
      </c>
      <c r="J220" s="85" t="n">
        <v>64.1002640830413</v>
      </c>
      <c r="K220" s="85" t="n">
        <v>2.37755884122468</v>
      </c>
    </row>
    <row r="221">
      <c r="A221" s="85" t="s">
        <v>106</v>
      </c>
      <c r="B221" s="85" t="s">
        <v>120</v>
      </c>
      <c r="C221" s="85" t="s">
        <v>16</v>
      </c>
      <c r="D221" s="85" t="n">
        <v>1554.2124957</v>
      </c>
      <c r="E221" s="85" t="n">
        <v>20.247488748426</v>
      </c>
      <c r="F221" s="85" t="n">
        <v>73.2522869523943</v>
      </c>
      <c r="G221" s="85" t="n">
        <v>8.01071117970526</v>
      </c>
      <c r="H221" s="85" t="n">
        <v>567.5130645</v>
      </c>
      <c r="I221" s="85" t="n">
        <v>36.5506693184237</v>
      </c>
      <c r="J221" s="85" t="n">
        <v>26.7477130476057</v>
      </c>
      <c r="K221" s="85" t="n">
        <v>21.9384331282502</v>
      </c>
    </row>
    <row r="222">
      <c r="A222" s="85" t="s">
        <v>106</v>
      </c>
      <c r="B222" s="85" t="s">
        <v>120</v>
      </c>
      <c r="C222" s="85" t="s">
        <v>17</v>
      </c>
      <c r="D222" s="85" t="n">
        <v>24628.2776247</v>
      </c>
      <c r="E222" s="85" t="n">
        <v>4.14892960387844</v>
      </c>
      <c r="F222" s="85" t="n">
        <v>31.818545129769</v>
      </c>
      <c r="G222" s="85" t="n">
        <v>3.93562518957253</v>
      </c>
      <c r="H222" s="85" t="n">
        <v>52773.996817</v>
      </c>
      <c r="I222" s="85" t="n">
        <v>3.08574991434655</v>
      </c>
      <c r="J222" s="85" t="n">
        <v>68.181454870231</v>
      </c>
      <c r="K222" s="85" t="n">
        <v>1.83665584647043</v>
      </c>
    </row>
    <row r="223">
      <c r="A223" s="85" t="s">
        <v>108</v>
      </c>
      <c r="B223" s="85" t="s">
        <v>121</v>
      </c>
      <c r="C223" s="85" t="s">
        <v>16</v>
      </c>
      <c r="D223" s="85" t="n">
        <v>2182.1647456</v>
      </c>
      <c r="E223" s="85" t="n">
        <v>19.7365659010316</v>
      </c>
      <c r="F223" s="85" t="n">
        <v>72.9897861264364</v>
      </c>
      <c r="G223" s="85" t="n">
        <v>8.32684168963396</v>
      </c>
      <c r="H223" s="85" t="n">
        <v>807.5203342</v>
      </c>
      <c r="I223" s="85" t="n">
        <v>31.818018065997</v>
      </c>
      <c r="J223" s="85" t="n">
        <v>27.0102138735636</v>
      </c>
      <c r="K223" s="85" t="n">
        <v>22.5016505563453</v>
      </c>
    </row>
    <row r="224">
      <c r="A224" s="85" t="s">
        <v>108</v>
      </c>
      <c r="B224" s="85" t="s">
        <v>121</v>
      </c>
      <c r="C224" s="85" t="s">
        <v>17</v>
      </c>
      <c r="D224" s="85" t="n">
        <v>30564.3225139</v>
      </c>
      <c r="E224" s="85" t="n">
        <v>5.3082542380305</v>
      </c>
      <c r="F224" s="85" t="n">
        <v>34.8020597264364</v>
      </c>
      <c r="G224" s="85" t="n">
        <v>4.04498222265008</v>
      </c>
      <c r="H224" s="85" t="n">
        <v>57258.992411</v>
      </c>
      <c r="I224" s="85" t="n">
        <v>2.9150132551304</v>
      </c>
      <c r="J224" s="85" t="n">
        <v>65.1979402735636</v>
      </c>
      <c r="K224" s="85" t="n">
        <v>2.15917423640026</v>
      </c>
    </row>
    <row r="225">
      <c r="A225" s="85" t="s">
        <v>110</v>
      </c>
      <c r="B225" s="85" t="s">
        <v>122</v>
      </c>
      <c r="C225" s="85" t="s">
        <v>16</v>
      </c>
      <c r="D225" s="85" t="n">
        <v>1235.8754353</v>
      </c>
      <c r="E225" s="85" t="n">
        <v>17.4695716827338</v>
      </c>
      <c r="F225" s="85" t="n">
        <v>88.5167563270144</v>
      </c>
      <c r="G225" s="85" t="n">
        <v>4.42058388525047</v>
      </c>
      <c r="H225" s="85" t="n">
        <v>160.3296298</v>
      </c>
      <c r="I225" s="85" t="n">
        <v>38.29824723854</v>
      </c>
      <c r="J225" s="85" t="n">
        <v>11.4832436729856</v>
      </c>
      <c r="K225" s="85" t="n">
        <v>34.0753673558603</v>
      </c>
    </row>
    <row r="226">
      <c r="A226" s="85" t="s">
        <v>110</v>
      </c>
      <c r="B226" s="85" t="s">
        <v>122</v>
      </c>
      <c r="C226" s="85" t="s">
        <v>17</v>
      </c>
      <c r="D226" s="85" t="n">
        <v>12301.1821446</v>
      </c>
      <c r="E226" s="85" t="n">
        <v>5.29796042256197</v>
      </c>
      <c r="F226" s="85" t="n">
        <v>33.1088174611821</v>
      </c>
      <c r="G226" s="85" t="n">
        <v>4.02942601424742</v>
      </c>
      <c r="H226" s="85" t="n">
        <v>24852.6127894</v>
      </c>
      <c r="I226" s="85" t="n">
        <v>2.32180683736371</v>
      </c>
      <c r="J226" s="85" t="n">
        <v>66.8911825388179</v>
      </c>
      <c r="K226" s="85" t="n">
        <v>1.99442625044993</v>
      </c>
    </row>
    <row r="227">
      <c r="A227" s="85" t="s">
        <v>123</v>
      </c>
      <c r="B227" s="85" t="s">
        <v>124</v>
      </c>
      <c r="C227" s="85" t="s">
        <v>16</v>
      </c>
      <c r="D227" s="85" t="n">
        <v>1429.7318822</v>
      </c>
      <c r="E227" s="85" t="n">
        <v>17.0311997888008</v>
      </c>
      <c r="F227" s="85" t="n">
        <v>77.6858246609095</v>
      </c>
      <c r="G227" s="85" t="n">
        <v>5.01860866824407</v>
      </c>
      <c r="H227" s="85" t="n">
        <v>410.6706474</v>
      </c>
      <c r="I227" s="85" t="n">
        <v>24.3751861852512</v>
      </c>
      <c r="J227" s="85" t="n">
        <v>22.3141753390904</v>
      </c>
      <c r="K227" s="85" t="n">
        <v>17.4720663935959</v>
      </c>
    </row>
    <row r="228">
      <c r="A228" s="85" t="s">
        <v>123</v>
      </c>
      <c r="B228" s="85" t="s">
        <v>124</v>
      </c>
      <c r="C228" s="85" t="s">
        <v>17</v>
      </c>
      <c r="D228" s="85" t="n">
        <v>9194.7368186</v>
      </c>
      <c r="E228" s="85" t="n">
        <v>5.78864493597234</v>
      </c>
      <c r="F228" s="85" t="n">
        <v>36.5311239402241</v>
      </c>
      <c r="G228" s="85" t="n">
        <v>4.53077389318717</v>
      </c>
      <c r="H228" s="85" t="n">
        <v>15974.8605736</v>
      </c>
      <c r="I228" s="85" t="n">
        <v>4.7971901879589</v>
      </c>
      <c r="J228" s="85" t="n">
        <v>63.4688760597759</v>
      </c>
      <c r="K228" s="85" t="n">
        <v>2.60780201119787</v>
      </c>
    </row>
    <row r="229">
      <c r="A229" s="85" t="s">
        <v>125</v>
      </c>
      <c r="B229" s="85" t="s">
        <v>126</v>
      </c>
      <c r="C229" s="85" t="s">
        <v>16</v>
      </c>
      <c r="D229" s="85" t="n">
        <v>1959.7042193</v>
      </c>
      <c r="E229" s="85" t="n">
        <v>21.2474569505407</v>
      </c>
      <c r="F229" s="85" t="n">
        <v>80.4455415351281</v>
      </c>
      <c r="G229" s="85" t="n">
        <v>5.87998052774648</v>
      </c>
      <c r="H229" s="85" t="n">
        <v>476.3589632</v>
      </c>
      <c r="I229" s="85" t="n">
        <v>27.9862048891979</v>
      </c>
      <c r="J229" s="85" t="n">
        <v>19.5544584648719</v>
      </c>
      <c r="K229" s="85" t="n">
        <v>24.1897886673934</v>
      </c>
    </row>
    <row r="230">
      <c r="A230" s="85" t="s">
        <v>125</v>
      </c>
      <c r="B230" s="85" t="s">
        <v>126</v>
      </c>
      <c r="C230" s="85" t="s">
        <v>17</v>
      </c>
      <c r="D230" s="85" t="n">
        <v>18363.5768873</v>
      </c>
      <c r="E230" s="85" t="n">
        <v>4.89130159978459</v>
      </c>
      <c r="F230" s="85" t="n">
        <v>38.1962290139542</v>
      </c>
      <c r="G230" s="85" t="n">
        <v>4.28871613444006</v>
      </c>
      <c r="H230" s="85" t="n">
        <v>29713.3599239</v>
      </c>
      <c r="I230" s="85" t="n">
        <v>3.42286586891148</v>
      </c>
      <c r="J230" s="85" t="n">
        <v>61.8037709860458</v>
      </c>
      <c r="K230" s="85" t="n">
        <v>2.65053055878902</v>
      </c>
    </row>
    <row r="231">
      <c r="A231" s="85" t="s">
        <v>127</v>
      </c>
      <c r="B231" s="85" t="s">
        <v>128</v>
      </c>
      <c r="C231" s="85" t="s">
        <v>16</v>
      </c>
      <c r="D231" s="85" t="n">
        <v>1668.0340245</v>
      </c>
      <c r="E231" s="85" t="n">
        <v>20.8242861021936</v>
      </c>
      <c r="F231" s="85" t="n">
        <v>64.3827420714301</v>
      </c>
      <c r="G231" s="85" t="n">
        <v>12.0291135448195</v>
      </c>
      <c r="H231" s="85" t="n">
        <v>922.7752061</v>
      </c>
      <c r="I231" s="85" t="n">
        <v>40.9298973516285</v>
      </c>
      <c r="J231" s="85" t="n">
        <v>35.6172579285699</v>
      </c>
      <c r="K231" s="85" t="n">
        <v>21.7441588641452</v>
      </c>
    </row>
    <row r="232">
      <c r="A232" s="85" t="s">
        <v>127</v>
      </c>
      <c r="B232" s="85" t="s">
        <v>128</v>
      </c>
      <c r="C232" s="85" t="s">
        <v>17</v>
      </c>
      <c r="D232" s="85" t="n">
        <v>27734.313407</v>
      </c>
      <c r="E232" s="85" t="n">
        <v>4.55394532860138</v>
      </c>
      <c r="F232" s="85" t="n">
        <v>39.7686194821308</v>
      </c>
      <c r="G232" s="85" t="n">
        <v>3.68278278456493</v>
      </c>
      <c r="H232" s="85" t="n">
        <v>42004.8773624</v>
      </c>
      <c r="I232" s="85" t="n">
        <v>3.78167175857361</v>
      </c>
      <c r="J232" s="85" t="n">
        <v>60.2313805178692</v>
      </c>
      <c r="K232" s="85" t="n">
        <v>2.43160933612096</v>
      </c>
    </row>
    <row r="233">
      <c r="A233" s="85" t="s">
        <v>129</v>
      </c>
      <c r="B233" s="85" t="s">
        <v>130</v>
      </c>
      <c r="C233" s="85" t="s">
        <v>16</v>
      </c>
      <c r="D233" s="85" t="n">
        <v>887.2756891</v>
      </c>
      <c r="E233" s="85" t="n">
        <v>19.9204592323191</v>
      </c>
      <c r="F233" s="85" t="n">
        <v>76.8217984925155</v>
      </c>
      <c r="G233" s="85" t="n">
        <v>5.60015885924033</v>
      </c>
      <c r="H233" s="85" t="n">
        <v>267.7033748</v>
      </c>
      <c r="I233" s="85" t="n">
        <v>25.3739424754668</v>
      </c>
      <c r="J233" s="85" t="n">
        <v>23.1782015074845</v>
      </c>
      <c r="K233" s="85" t="n">
        <v>18.5611586503688</v>
      </c>
    </row>
    <row r="234">
      <c r="A234" s="85" t="s">
        <v>129</v>
      </c>
      <c r="B234" s="85" t="s">
        <v>130</v>
      </c>
      <c r="C234" s="85" t="s">
        <v>17</v>
      </c>
      <c r="D234" s="85" t="n">
        <v>12543.8844562</v>
      </c>
      <c r="E234" s="85" t="n">
        <v>5.95401809458864</v>
      </c>
      <c r="F234" s="85" t="n">
        <v>33.3055717330363</v>
      </c>
      <c r="G234" s="85" t="n">
        <v>4.83401011348639</v>
      </c>
      <c r="H234" s="85" t="n">
        <v>25119.1364844</v>
      </c>
      <c r="I234" s="85" t="n">
        <v>2.69466559916158</v>
      </c>
      <c r="J234" s="85" t="n">
        <v>66.6944282669637</v>
      </c>
      <c r="K234" s="85" t="n">
        <v>2.41398681683719</v>
      </c>
    </row>
    <row r="235">
      <c r="A235" s="85" t="s">
        <v>131</v>
      </c>
      <c r="B235" s="85" t="s">
        <v>132</v>
      </c>
      <c r="C235" s="85" t="s">
        <v>16</v>
      </c>
      <c r="D235" s="85" t="n">
        <v>5577.0692175</v>
      </c>
      <c r="E235" s="85" t="n">
        <v>14.1000177731765</v>
      </c>
      <c r="F235" s="85" t="n">
        <v>67.4003594290145</v>
      </c>
      <c r="G235" s="85" t="n">
        <v>7.30480804451305</v>
      </c>
      <c r="H235" s="85" t="n">
        <v>2697.470065</v>
      </c>
      <c r="I235" s="85" t="n">
        <v>20.1616526769198</v>
      </c>
      <c r="J235" s="85" t="n">
        <v>32.5996405709855</v>
      </c>
      <c r="K235" s="85" t="n">
        <v>15.1028256488919</v>
      </c>
    </row>
    <row r="236">
      <c r="A236" s="85" t="s">
        <v>131</v>
      </c>
      <c r="B236" s="85" t="s">
        <v>132</v>
      </c>
      <c r="C236" s="85" t="s">
        <v>17</v>
      </c>
      <c r="D236" s="85" t="n">
        <v>25582.5849798</v>
      </c>
      <c r="E236" s="85" t="n">
        <v>5.38399062063278</v>
      </c>
      <c r="F236" s="85" t="n">
        <v>32.8649857584955</v>
      </c>
      <c r="G236" s="85" t="n">
        <v>3.652234625077</v>
      </c>
      <c r="H236" s="85" t="n">
        <v>52258.8757401</v>
      </c>
      <c r="I236" s="85" t="n">
        <v>3.08160186168196</v>
      </c>
      <c r="J236" s="85" t="n">
        <v>67.1350142415045</v>
      </c>
      <c r="K236" s="85" t="n">
        <v>1.78789921021025</v>
      </c>
    </row>
    <row r="237">
      <c r="A237" s="85" t="s">
        <v>133</v>
      </c>
      <c r="B237" s="85" t="s">
        <v>134</v>
      </c>
      <c r="C237" s="85" t="s">
        <v>16</v>
      </c>
      <c r="D237" s="85" t="n">
        <v>4849.2033712</v>
      </c>
      <c r="E237" s="85" t="n">
        <v>18.2806665740058</v>
      </c>
      <c r="F237" s="85" t="n">
        <v>62.8054316327572</v>
      </c>
      <c r="G237" s="85" t="n">
        <v>9.62738040643087</v>
      </c>
      <c r="H237" s="85" t="n">
        <v>2871.7902517</v>
      </c>
      <c r="I237" s="85" t="n">
        <v>20.637662840288</v>
      </c>
      <c r="J237" s="85" t="n">
        <v>37.1945683672428</v>
      </c>
      <c r="K237" s="85" t="n">
        <v>16.2564537904721</v>
      </c>
    </row>
    <row r="238">
      <c r="A238" s="85" t="s">
        <v>133</v>
      </c>
      <c r="B238" s="85" t="s">
        <v>134</v>
      </c>
      <c r="C238" s="85" t="s">
        <v>17</v>
      </c>
      <c r="D238" s="85" t="n">
        <v>45276.532979</v>
      </c>
      <c r="E238" s="85" t="n">
        <v>4.52971101255837</v>
      </c>
      <c r="F238" s="85" t="n">
        <v>31.9019552334387</v>
      </c>
      <c r="G238" s="85" t="n">
        <v>3.68962059529364</v>
      </c>
      <c r="H238" s="85" t="n">
        <v>96647.4733952</v>
      </c>
      <c r="I238" s="85" t="n">
        <v>3.16427409542804</v>
      </c>
      <c r="J238" s="85" t="n">
        <v>68.0980447665613</v>
      </c>
      <c r="K238" s="85" t="n">
        <v>1.7284800387871</v>
      </c>
    </row>
    <row r="239">
      <c r="A239" s="85" t="s">
        <v>135</v>
      </c>
      <c r="B239" s="85" t="s">
        <v>136</v>
      </c>
      <c r="C239" s="85" t="s">
        <v>16</v>
      </c>
      <c r="D239" s="85" t="n">
        <v>12044.9199677</v>
      </c>
      <c r="E239" s="85" t="n">
        <v>13.0347069005794</v>
      </c>
      <c r="F239" s="85" t="n">
        <v>54.0520590321853</v>
      </c>
      <c r="G239" s="85" t="n">
        <v>7.70232673555473</v>
      </c>
      <c r="H239" s="85" t="n">
        <v>10239.0044255</v>
      </c>
      <c r="I239" s="85" t="n">
        <v>15.9988828123199</v>
      </c>
      <c r="J239" s="85" t="n">
        <v>45.9479409678147</v>
      </c>
      <c r="K239" s="85" t="n">
        <v>9.06083299112377</v>
      </c>
    </row>
    <row r="240">
      <c r="A240" s="85" t="s">
        <v>135</v>
      </c>
      <c r="B240" s="85" t="s">
        <v>136</v>
      </c>
      <c r="C240" s="85" t="s">
        <v>17</v>
      </c>
      <c r="D240" s="85" t="n">
        <v>68303.7984071</v>
      </c>
      <c r="E240" s="85" t="n">
        <v>4.92927303236086</v>
      </c>
      <c r="F240" s="85" t="n">
        <v>32.4767368407408</v>
      </c>
      <c r="G240" s="85" t="n">
        <v>3.61482307911187</v>
      </c>
      <c r="H240" s="85" t="n">
        <v>142012.2771951</v>
      </c>
      <c r="I240" s="85" t="n">
        <v>3.32755636126193</v>
      </c>
      <c r="J240" s="85" t="n">
        <v>67.5232631592592</v>
      </c>
      <c r="K240" s="85" t="n">
        <v>1.73862536218459</v>
      </c>
    </row>
    <row r="241">
      <c r="A241" s="85" t="s">
        <v>137</v>
      </c>
      <c r="B241" s="85" t="s">
        <v>138</v>
      </c>
      <c r="C241" s="85" t="s">
        <v>16</v>
      </c>
      <c r="D241" s="85" t="n">
        <v>6106.0099346</v>
      </c>
      <c r="E241" s="85" t="n">
        <v>13.31649594007</v>
      </c>
      <c r="F241" s="85" t="n">
        <v>66.8006829728962</v>
      </c>
      <c r="G241" s="85" t="n">
        <v>6.51394931793322</v>
      </c>
      <c r="H241" s="85" t="n">
        <v>3034.6300452</v>
      </c>
      <c r="I241" s="85" t="n">
        <v>19.9110346075466</v>
      </c>
      <c r="J241" s="85" t="n">
        <v>33.1993170271038</v>
      </c>
      <c r="K241" s="85" t="n">
        <v>13.1067835803226</v>
      </c>
    </row>
    <row r="242">
      <c r="A242" s="85" t="s">
        <v>137</v>
      </c>
      <c r="B242" s="85" t="s">
        <v>138</v>
      </c>
      <c r="C242" s="85" t="s">
        <v>17</v>
      </c>
      <c r="D242" s="85" t="n">
        <v>30255.2373259</v>
      </c>
      <c r="E242" s="85" t="n">
        <v>4.86521349902467</v>
      </c>
      <c r="F242" s="85" t="n">
        <v>35.8477094127458</v>
      </c>
      <c r="G242" s="85" t="n">
        <v>3.48584950483026</v>
      </c>
      <c r="H242" s="85" t="n">
        <v>54144.1226933</v>
      </c>
      <c r="I242" s="85" t="n">
        <v>3.4017137993312</v>
      </c>
      <c r="J242" s="85" t="n">
        <v>64.1522905872542</v>
      </c>
      <c r="K242" s="85" t="n">
        <v>1.94786061357794</v>
      </c>
    </row>
    <row r="243">
      <c r="A243" s="85" t="s">
        <v>139</v>
      </c>
      <c r="B243" s="85" t="s">
        <v>140</v>
      </c>
      <c r="C243" s="85" t="s">
        <v>16</v>
      </c>
      <c r="D243" s="85" t="n">
        <v>6131.9376537</v>
      </c>
      <c r="E243" s="85" t="n">
        <v>17.110576023489</v>
      </c>
      <c r="F243" s="85" t="n">
        <v>67.9097807522597</v>
      </c>
      <c r="G243" s="85" t="n">
        <v>6.73928364324214</v>
      </c>
      <c r="H243" s="85" t="n">
        <v>2897.5976883</v>
      </c>
      <c r="I243" s="85" t="n">
        <v>19.6073360112266</v>
      </c>
      <c r="J243" s="85" t="n">
        <v>32.0902192477403</v>
      </c>
      <c r="K243" s="85" t="n">
        <v>14.2617683944958</v>
      </c>
    </row>
    <row r="244">
      <c r="A244" s="85" t="s">
        <v>139</v>
      </c>
      <c r="B244" s="85" t="s">
        <v>140</v>
      </c>
      <c r="C244" s="85" t="s">
        <v>17</v>
      </c>
      <c r="D244" s="85" t="n">
        <v>35291.8252554</v>
      </c>
      <c r="E244" s="85" t="n">
        <v>4.63322073820066</v>
      </c>
      <c r="F244" s="85" t="n">
        <v>35.6395011870094</v>
      </c>
      <c r="G244" s="85" t="n">
        <v>3.2740789121155</v>
      </c>
      <c r="H244" s="85" t="n">
        <v>63732.6393975</v>
      </c>
      <c r="I244" s="85" t="n">
        <v>3.41310818202208</v>
      </c>
      <c r="J244" s="85" t="n">
        <v>64.3604988129906</v>
      </c>
      <c r="K244" s="85" t="n">
        <v>1.81301483715584</v>
      </c>
    </row>
    <row r="245">
      <c r="A245" s="85" t="s">
        <v>141</v>
      </c>
      <c r="B245" s="85" t="s">
        <v>142</v>
      </c>
      <c r="C245" s="85" t="s">
        <v>16</v>
      </c>
      <c r="D245" s="85" t="n">
        <v>7405.2373734</v>
      </c>
      <c r="E245" s="85" t="n">
        <v>9.4566617681646</v>
      </c>
      <c r="F245" s="85" t="n">
        <v>52.1180616453421</v>
      </c>
      <c r="G245" s="85" t="n">
        <v>4.91595755447996</v>
      </c>
      <c r="H245" s="85" t="n">
        <v>6803.3443344</v>
      </c>
      <c r="I245" s="85" t="n">
        <v>10.5254950262582</v>
      </c>
      <c r="J245" s="85" t="n">
        <v>47.8819383546579</v>
      </c>
      <c r="K245" s="85" t="n">
        <v>5.35087316166154</v>
      </c>
    </row>
    <row r="246">
      <c r="A246" s="85" t="s">
        <v>141</v>
      </c>
      <c r="B246" s="85" t="s">
        <v>142</v>
      </c>
      <c r="C246" s="85" t="s">
        <v>17</v>
      </c>
      <c r="D246" s="85" t="n">
        <v>21677.140486</v>
      </c>
      <c r="E246" s="85" t="n">
        <v>3.93987896128501</v>
      </c>
      <c r="F246" s="85" t="n">
        <v>32.5060800124435</v>
      </c>
      <c r="G246" s="85" t="n">
        <v>3.6119275830634</v>
      </c>
      <c r="H246" s="85" t="n">
        <v>45009.2778016</v>
      </c>
      <c r="I246" s="85" t="n">
        <v>4.29494098149144</v>
      </c>
      <c r="J246" s="85" t="n">
        <v>67.4939199875565</v>
      </c>
      <c r="K246" s="85" t="n">
        <v>1.7395582748173</v>
      </c>
    </row>
    <row r="247">
      <c r="A247" s="85" t="s">
        <v>143</v>
      </c>
      <c r="B247" s="85" t="s">
        <v>144</v>
      </c>
      <c r="C247" s="85" t="s">
        <v>16</v>
      </c>
      <c r="D247" s="85" t="n">
        <v>2011.0267576</v>
      </c>
      <c r="E247" s="85" t="n">
        <v>17.4841354887432</v>
      </c>
      <c r="F247" s="85" t="n">
        <v>56.0046718525769</v>
      </c>
      <c r="G247" s="85" t="n">
        <v>7.0204001254626</v>
      </c>
      <c r="H247" s="85" t="n">
        <v>1579.7928849</v>
      </c>
      <c r="I247" s="85" t="n">
        <v>22.6040334308826</v>
      </c>
      <c r="J247" s="85" t="n">
        <v>43.9953281474231</v>
      </c>
      <c r="K247" s="85" t="n">
        <v>8.93674901077767</v>
      </c>
    </row>
    <row r="248">
      <c r="A248" s="85" t="s">
        <v>143</v>
      </c>
      <c r="B248" s="85" t="s">
        <v>144</v>
      </c>
      <c r="C248" s="85" t="s">
        <v>17</v>
      </c>
      <c r="D248" s="85" t="n">
        <v>10266.4013729</v>
      </c>
      <c r="E248" s="85" t="n">
        <v>5.18354526670093</v>
      </c>
      <c r="F248" s="85" t="n">
        <v>31.3447465570438</v>
      </c>
      <c r="G248" s="85" t="n">
        <v>3.76863122009113</v>
      </c>
      <c r="H248" s="85" t="n">
        <v>22486.7789861</v>
      </c>
      <c r="I248" s="85" t="n">
        <v>3.21913902142199</v>
      </c>
      <c r="J248" s="85" t="n">
        <v>68.6552534429562</v>
      </c>
      <c r="K248" s="85" t="n">
        <v>1.72057904583904</v>
      </c>
    </row>
    <row r="249">
      <c r="A249" s="85" t="s">
        <v>145</v>
      </c>
      <c r="B249" s="85" t="s">
        <v>146</v>
      </c>
      <c r="C249" s="85" t="s">
        <v>16</v>
      </c>
      <c r="D249" s="85" t="n">
        <v>4114.7028905</v>
      </c>
      <c r="E249" s="85" t="n">
        <v>12.1475622067048</v>
      </c>
      <c r="F249" s="85" t="n">
        <v>50.3049747318096</v>
      </c>
      <c r="G249" s="85" t="n">
        <v>6.37004648218801</v>
      </c>
      <c r="H249" s="85" t="n">
        <v>4064.8119834</v>
      </c>
      <c r="I249" s="85" t="n">
        <v>12.7983880333628</v>
      </c>
      <c r="J249" s="85" t="n">
        <v>49.6950252681904</v>
      </c>
      <c r="K249" s="85" t="n">
        <v>6.44823149998549</v>
      </c>
    </row>
    <row r="250">
      <c r="A250" s="85" t="s">
        <v>145</v>
      </c>
      <c r="B250" s="85" t="s">
        <v>146</v>
      </c>
      <c r="C250" s="85" t="s">
        <v>17</v>
      </c>
      <c r="D250" s="85" t="n">
        <v>19773.4694898</v>
      </c>
      <c r="E250" s="85" t="n">
        <v>4.4636756506595</v>
      </c>
      <c r="F250" s="85" t="n">
        <v>34.7350964065618</v>
      </c>
      <c r="G250" s="85" t="n">
        <v>3.17595739025424</v>
      </c>
      <c r="H250" s="85" t="n">
        <v>37153.0156374</v>
      </c>
      <c r="I250" s="85" t="n">
        <v>3.65724066453051</v>
      </c>
      <c r="J250" s="85" t="n">
        <v>65.2649035934382</v>
      </c>
      <c r="K250" s="85" t="n">
        <v>1.6902987679385</v>
      </c>
    </row>
    <row r="251">
      <c r="A251" s="85" t="s">
        <v>147</v>
      </c>
      <c r="B251" s="85" t="s">
        <v>148</v>
      </c>
      <c r="C251" s="85" t="s">
        <v>16</v>
      </c>
      <c r="D251" s="85" t="n">
        <v>894.6370309</v>
      </c>
      <c r="E251" s="85" t="n">
        <v>15.0171921248911</v>
      </c>
      <c r="F251" s="85" t="n">
        <v>56.1600086323086</v>
      </c>
      <c r="G251" s="85" t="n">
        <v>10.0108514062342</v>
      </c>
      <c r="H251" s="85" t="n">
        <v>698.3773804</v>
      </c>
      <c r="I251" s="85" t="n">
        <v>19.8091876442275</v>
      </c>
      <c r="J251" s="85" t="n">
        <v>43.8399913676914</v>
      </c>
      <c r="K251" s="85" t="n">
        <v>12.8241243634277</v>
      </c>
    </row>
    <row r="252">
      <c r="A252" s="85" t="s">
        <v>147</v>
      </c>
      <c r="B252" s="85" t="s">
        <v>148</v>
      </c>
      <c r="C252" s="85" t="s">
        <v>17</v>
      </c>
      <c r="D252" s="85" t="n">
        <v>6812.3658978</v>
      </c>
      <c r="E252" s="85" t="n">
        <v>4.53552105516971</v>
      </c>
      <c r="F252" s="85" t="n">
        <v>33.8620676874332</v>
      </c>
      <c r="G252" s="85" t="n">
        <v>3.79122843023477</v>
      </c>
      <c r="H252" s="85" t="n">
        <v>13305.6196921</v>
      </c>
      <c r="I252" s="85" t="n">
        <v>3.80967948513708</v>
      </c>
      <c r="J252" s="85" t="n">
        <v>66.1379323125668</v>
      </c>
      <c r="K252" s="85" t="n">
        <v>1.94107721899159</v>
      </c>
    </row>
    <row r="253">
      <c r="A253" s="85" t="s">
        <v>149</v>
      </c>
      <c r="B253" s="85" t="s">
        <v>150</v>
      </c>
      <c r="C253" s="85" t="s">
        <v>16</v>
      </c>
      <c r="D253" s="85" t="n">
        <v>2233.3946171</v>
      </c>
      <c r="E253" s="85" t="n">
        <v>12.4935729014567</v>
      </c>
      <c r="F253" s="85" t="n">
        <v>56.1698940478917</v>
      </c>
      <c r="G253" s="85" t="n">
        <v>6.31475331465043</v>
      </c>
      <c r="H253" s="85" t="n">
        <v>1742.7471488</v>
      </c>
      <c r="I253" s="85" t="n">
        <v>12.9649930830842</v>
      </c>
      <c r="J253" s="85" t="n">
        <v>43.8301059521083</v>
      </c>
      <c r="K253" s="85" t="n">
        <v>8.09258880209086</v>
      </c>
    </row>
    <row r="254">
      <c r="A254" s="85" t="s">
        <v>149</v>
      </c>
      <c r="B254" s="85" t="s">
        <v>150</v>
      </c>
      <c r="C254" s="85" t="s">
        <v>17</v>
      </c>
      <c r="D254" s="85" t="n">
        <v>12279.7531976</v>
      </c>
      <c r="E254" s="85" t="n">
        <v>5.04934676825849</v>
      </c>
      <c r="F254" s="85" t="n">
        <v>33.900563883202</v>
      </c>
      <c r="G254" s="85" t="n">
        <v>3.60489141794039</v>
      </c>
      <c r="H254" s="85" t="n">
        <v>23943.1050413</v>
      </c>
      <c r="I254" s="85" t="n">
        <v>3.01171089889512</v>
      </c>
      <c r="J254" s="85" t="n">
        <v>66.099436116798</v>
      </c>
      <c r="K254" s="85" t="n">
        <v>1.84884862845052</v>
      </c>
    </row>
    <row r="255">
      <c r="A255" s="85" t="s">
        <v>151</v>
      </c>
      <c r="B255" s="85" t="s">
        <v>152</v>
      </c>
      <c r="C255" s="85" t="s">
        <v>16</v>
      </c>
      <c r="D255" s="85" t="n">
        <v>3327.2510024</v>
      </c>
      <c r="E255" s="85" t="n">
        <v>11.3625709307919</v>
      </c>
      <c r="F255" s="85" t="n">
        <v>63.4276660126271</v>
      </c>
      <c r="G255" s="85" t="n">
        <v>5.37760629685924</v>
      </c>
      <c r="H255" s="85" t="n">
        <v>1918.4898731</v>
      </c>
      <c r="I255" s="85" t="n">
        <v>11.5603306420322</v>
      </c>
      <c r="J255" s="85" t="n">
        <v>36.5723339873729</v>
      </c>
      <c r="K255" s="85" t="n">
        <v>9.32642188661937</v>
      </c>
    </row>
    <row r="256">
      <c r="A256" s="85" t="s">
        <v>151</v>
      </c>
      <c r="B256" s="85" t="s">
        <v>152</v>
      </c>
      <c r="C256" s="85" t="s">
        <v>17</v>
      </c>
      <c r="D256" s="85" t="n">
        <v>10092.4519451</v>
      </c>
      <c r="E256" s="85" t="n">
        <v>4.83767907161884</v>
      </c>
      <c r="F256" s="85" t="n">
        <v>32.0209688740012</v>
      </c>
      <c r="G256" s="85" t="n">
        <v>3.59147936718598</v>
      </c>
      <c r="H256" s="85" t="n">
        <v>21425.8071832</v>
      </c>
      <c r="I256" s="85" t="n">
        <v>3.87377178042926</v>
      </c>
      <c r="J256" s="85" t="n">
        <v>67.9790311259988</v>
      </c>
      <c r="K256" s="85" t="n">
        <v>1.69173710074101</v>
      </c>
    </row>
    <row r="257">
      <c r="A257" s="85" t="s">
        <v>153</v>
      </c>
      <c r="B257" s="85" t="s">
        <v>154</v>
      </c>
      <c r="C257" s="85" t="s">
        <v>16</v>
      </c>
      <c r="D257" s="85" t="n">
        <v>1409.7309325</v>
      </c>
      <c r="E257" s="85" t="n">
        <v>17.8993820151711</v>
      </c>
      <c r="F257" s="85" t="n">
        <v>56.4250637690505</v>
      </c>
      <c r="G257" s="85" t="n">
        <v>9.95689533159091</v>
      </c>
      <c r="H257" s="85" t="n">
        <v>1088.6817202</v>
      </c>
      <c r="I257" s="85" t="n">
        <v>23.1916628413255</v>
      </c>
      <c r="J257" s="85" t="n">
        <v>43.5749362309496</v>
      </c>
      <c r="K257" s="85" t="n">
        <v>12.893156080576</v>
      </c>
    </row>
    <row r="258">
      <c r="A258" s="85" t="s">
        <v>153</v>
      </c>
      <c r="B258" s="85" t="s">
        <v>154</v>
      </c>
      <c r="C258" s="85" t="s">
        <v>17</v>
      </c>
      <c r="D258" s="85" t="n">
        <v>14201.8587069</v>
      </c>
      <c r="E258" s="85" t="n">
        <v>4.2444144579199</v>
      </c>
      <c r="F258" s="85" t="n">
        <v>32.4980957229455</v>
      </c>
      <c r="G258" s="85" t="n">
        <v>3.52267597177744</v>
      </c>
      <c r="H258" s="85" t="n">
        <v>29498.7286382</v>
      </c>
      <c r="I258" s="85" t="n">
        <v>3.66634744010702</v>
      </c>
      <c r="J258" s="85" t="n">
        <v>67.5019042770545</v>
      </c>
      <c r="K258" s="85" t="n">
        <v>1.69595602017198</v>
      </c>
    </row>
    <row r="259">
      <c r="A259" s="85" t="s">
        <v>155</v>
      </c>
      <c r="B259" s="85" t="s">
        <v>156</v>
      </c>
      <c r="C259" s="85" t="s">
        <v>16</v>
      </c>
      <c r="D259" s="85" t="n">
        <v>6303.3771917</v>
      </c>
      <c r="E259" s="85" t="n">
        <v>10.5714941226058</v>
      </c>
      <c r="F259" s="85" t="n">
        <v>52.2861835213088</v>
      </c>
      <c r="G259" s="85" t="n">
        <v>5.89943819436613</v>
      </c>
      <c r="H259" s="85" t="n">
        <v>5752.1540542</v>
      </c>
      <c r="I259" s="85" t="n">
        <v>12.7323055727506</v>
      </c>
      <c r="J259" s="85" t="n">
        <v>47.7138164786912</v>
      </c>
      <c r="K259" s="85" t="n">
        <v>6.46477542287993</v>
      </c>
    </row>
    <row r="260">
      <c r="A260" s="85" t="s">
        <v>155</v>
      </c>
      <c r="B260" s="85" t="s">
        <v>156</v>
      </c>
      <c r="C260" s="85" t="s">
        <v>17</v>
      </c>
      <c r="D260" s="85" t="n">
        <v>20440.0891691</v>
      </c>
      <c r="E260" s="85" t="n">
        <v>4.4634038240276</v>
      </c>
      <c r="F260" s="85" t="n">
        <v>32.0571178307207</v>
      </c>
      <c r="G260" s="85" t="n">
        <v>3.84388255081126</v>
      </c>
      <c r="H260" s="85" t="n">
        <v>43321.379585</v>
      </c>
      <c r="I260" s="85" t="n">
        <v>3.69527478645143</v>
      </c>
      <c r="J260" s="85" t="n">
        <v>67.9428821692793</v>
      </c>
      <c r="K260" s="85" t="n">
        <v>1.81363804308149</v>
      </c>
    </row>
    <row r="261">
      <c r="A261" s="85" t="s">
        <v>157</v>
      </c>
      <c r="B261" s="85" t="s">
        <v>158</v>
      </c>
      <c r="C261" s="85" t="s">
        <v>16</v>
      </c>
      <c r="D261" s="85" t="n">
        <v>9023.4393117</v>
      </c>
      <c r="E261" s="85" t="n">
        <v>13.9076449938633</v>
      </c>
      <c r="F261" s="85" t="n">
        <v>73.2865657722858</v>
      </c>
      <c r="G261" s="85" t="n">
        <v>4.28740063770334</v>
      </c>
      <c r="H261" s="85" t="n">
        <v>3289.1028529</v>
      </c>
      <c r="I261" s="85" t="n">
        <v>18.4905262341731</v>
      </c>
      <c r="J261" s="85" t="n">
        <v>26.7134342277142</v>
      </c>
      <c r="K261" s="85" t="n">
        <v>11.7622042208712</v>
      </c>
    </row>
    <row r="262">
      <c r="A262" s="85" t="s">
        <v>157</v>
      </c>
      <c r="B262" s="85" t="s">
        <v>158</v>
      </c>
      <c r="C262" s="85" t="s">
        <v>17</v>
      </c>
      <c r="D262" s="85" t="n">
        <v>28929.8945758</v>
      </c>
      <c r="E262" s="85" t="n">
        <v>5.26508810990442</v>
      </c>
      <c r="F262" s="85" t="n">
        <v>38.9044209444769</v>
      </c>
      <c r="G262" s="85" t="n">
        <v>3.6260521689835</v>
      </c>
      <c r="H262" s="85" t="n">
        <v>45431.5632572</v>
      </c>
      <c r="I262" s="85" t="n">
        <v>3.7575530493276</v>
      </c>
      <c r="J262" s="85" t="n">
        <v>61.0955790555231</v>
      </c>
      <c r="K262" s="85" t="n">
        <v>2.308996201191</v>
      </c>
    </row>
    <row r="263">
      <c r="A263" s="85" t="s">
        <v>159</v>
      </c>
      <c r="B263" s="85" t="s">
        <v>160</v>
      </c>
      <c r="C263" s="85" t="s">
        <v>16</v>
      </c>
      <c r="D263" s="85" t="n">
        <v>2534.4832751</v>
      </c>
      <c r="E263" s="85" t="n">
        <v>19.0021301442141</v>
      </c>
      <c r="F263" s="85" t="n">
        <v>70.6154904823182</v>
      </c>
      <c r="G263" s="85" t="n">
        <v>6.94575554374751</v>
      </c>
      <c r="H263" s="85" t="n">
        <v>1054.6488796</v>
      </c>
      <c r="I263" s="85" t="n">
        <v>20.3250126703681</v>
      </c>
      <c r="J263" s="85" t="n">
        <v>29.3845095176818</v>
      </c>
      <c r="K263" s="85" t="n">
        <v>16.691717593478</v>
      </c>
    </row>
    <row r="264">
      <c r="A264" s="85" t="s">
        <v>159</v>
      </c>
      <c r="B264" s="85" t="s">
        <v>160</v>
      </c>
      <c r="C264" s="85" t="s">
        <v>17</v>
      </c>
      <c r="D264" s="85" t="n">
        <v>16838.9036522</v>
      </c>
      <c r="E264" s="85" t="n">
        <v>5.1211869154486</v>
      </c>
      <c r="F264" s="85" t="n">
        <v>36.1079690596663</v>
      </c>
      <c r="G264" s="85" t="n">
        <v>3.8666408993764</v>
      </c>
      <c r="H264" s="85" t="n">
        <v>29795.964192</v>
      </c>
      <c r="I264" s="85" t="n">
        <v>4.28742401586659</v>
      </c>
      <c r="J264" s="85" t="n">
        <v>63.8920309403337</v>
      </c>
      <c r="K264" s="85" t="n">
        <v>2.18519505335346</v>
      </c>
    </row>
    <row r="265">
      <c r="A265" s="85" t="s">
        <v>161</v>
      </c>
      <c r="B265" s="85" t="s">
        <v>162</v>
      </c>
      <c r="C265" s="85" t="s">
        <v>16</v>
      </c>
      <c r="D265" s="85" t="n">
        <v>8372.755604</v>
      </c>
      <c r="E265" s="85" t="n">
        <v>10.9567987100698</v>
      </c>
      <c r="F265" s="85" t="n">
        <v>54.3996016125668</v>
      </c>
      <c r="G265" s="85" t="n">
        <v>6.48494792321142</v>
      </c>
      <c r="H265" s="85" t="n">
        <v>7018.4519707</v>
      </c>
      <c r="I265" s="85" t="n">
        <v>17.1687227590595</v>
      </c>
      <c r="J265" s="85" t="n">
        <v>45.6003983874332</v>
      </c>
      <c r="K265" s="85" t="n">
        <v>7.73630485645415</v>
      </c>
    </row>
    <row r="266">
      <c r="A266" s="85" t="s">
        <v>161</v>
      </c>
      <c r="B266" s="85" t="s">
        <v>162</v>
      </c>
      <c r="C266" s="85" t="s">
        <v>17</v>
      </c>
      <c r="D266" s="85" t="n">
        <v>30116.8485351</v>
      </c>
      <c r="E266" s="85" t="n">
        <v>5.72031526250481</v>
      </c>
      <c r="F266" s="85" t="n">
        <v>31.034926067017</v>
      </c>
      <c r="G266" s="85" t="n">
        <v>3.95491573986822</v>
      </c>
      <c r="H266" s="85" t="n">
        <v>66924.943896</v>
      </c>
      <c r="I266" s="85" t="n">
        <v>3.55582859872976</v>
      </c>
      <c r="J266" s="85" t="n">
        <v>68.965073932983</v>
      </c>
      <c r="K266" s="85" t="n">
        <v>1.77974894520327</v>
      </c>
    </row>
    <row r="267">
      <c r="A267" s="85" t="s">
        <v>163</v>
      </c>
      <c r="B267" s="85" t="s">
        <v>164</v>
      </c>
      <c r="C267" s="85" t="s">
        <v>16</v>
      </c>
      <c r="D267" s="85" t="n">
        <v>3695.0549347</v>
      </c>
      <c r="E267" s="85" t="n">
        <v>12.4911355419448</v>
      </c>
      <c r="F267" s="85" t="n">
        <v>71.4712349667451</v>
      </c>
      <c r="G267" s="85" t="n">
        <v>4.6829911228</v>
      </c>
      <c r="H267" s="85" t="n">
        <v>1474.9339936</v>
      </c>
      <c r="I267" s="85" t="n">
        <v>17.8690029415457</v>
      </c>
      <c r="J267" s="85" t="n">
        <v>28.5287650332549</v>
      </c>
      <c r="K267" s="85" t="n">
        <v>11.7319890466578</v>
      </c>
    </row>
    <row r="268">
      <c r="A268" s="85" t="s">
        <v>163</v>
      </c>
      <c r="B268" s="85" t="s">
        <v>164</v>
      </c>
      <c r="C268" s="85" t="s">
        <v>17</v>
      </c>
      <c r="D268" s="85" t="n">
        <v>19488.413985</v>
      </c>
      <c r="E268" s="85" t="n">
        <v>4.10069942282792</v>
      </c>
      <c r="F268" s="85" t="n">
        <v>34.3996084503574</v>
      </c>
      <c r="G268" s="85" t="n">
        <v>3.2317720872149</v>
      </c>
      <c r="H268" s="85" t="n">
        <v>37164.5970896</v>
      </c>
      <c r="I268" s="85" t="n">
        <v>3.03908453250652</v>
      </c>
      <c r="J268" s="85" t="n">
        <v>65.6003915496426</v>
      </c>
      <c r="K268" s="85" t="n">
        <v>1.69468034831558</v>
      </c>
    </row>
    <row r="269">
      <c r="A269" s="85" t="s">
        <v>165</v>
      </c>
      <c r="B269" s="85" t="s">
        <v>166</v>
      </c>
      <c r="C269" s="85" t="s">
        <v>16</v>
      </c>
      <c r="D269" s="85" t="n">
        <v>2054.9398307</v>
      </c>
      <c r="E269" s="85" t="n">
        <v>17.6294233694328</v>
      </c>
      <c r="F269" s="85" t="n">
        <v>56.0521973487742</v>
      </c>
      <c r="G269" s="85" t="n">
        <v>9.49567640737447</v>
      </c>
      <c r="H269" s="85" t="n">
        <v>1611.1784089</v>
      </c>
      <c r="I269" s="85" t="n">
        <v>19.9542844374441</v>
      </c>
      <c r="J269" s="85" t="n">
        <v>43.9478026512258</v>
      </c>
      <c r="K269" s="85" t="n">
        <v>12.1110384555576</v>
      </c>
    </row>
    <row r="270">
      <c r="A270" s="85" t="s">
        <v>165</v>
      </c>
      <c r="B270" s="85" t="s">
        <v>166</v>
      </c>
      <c r="C270" s="85" t="s">
        <v>17</v>
      </c>
      <c r="D270" s="85" t="n">
        <v>21796.8277133</v>
      </c>
      <c r="E270" s="85" t="n">
        <v>4.87489674226497</v>
      </c>
      <c r="F270" s="85" t="n">
        <v>34.5954584842496</v>
      </c>
      <c r="G270" s="85" t="n">
        <v>3.65859340878301</v>
      </c>
      <c r="H270" s="85" t="n">
        <v>41208.0540495</v>
      </c>
      <c r="I270" s="85" t="n">
        <v>3.34447676528026</v>
      </c>
      <c r="J270" s="85" t="n">
        <v>65.4045415157504</v>
      </c>
      <c r="K270" s="85" t="n">
        <v>1.93519767054435</v>
      </c>
    </row>
    <row r="271">
      <c r="A271" s="85" t="s">
        <v>167</v>
      </c>
      <c r="B271" s="85" t="s">
        <v>168</v>
      </c>
      <c r="C271" s="85" t="s">
        <v>16</v>
      </c>
      <c r="D271" s="85" t="n">
        <v>3084.6610411</v>
      </c>
      <c r="E271" s="85" t="n">
        <v>15.4320505480685</v>
      </c>
      <c r="F271" s="85" t="n">
        <v>50.2656929064029</v>
      </c>
      <c r="G271" s="85" t="n">
        <v>7.2892498602587</v>
      </c>
      <c r="H271" s="85" t="n">
        <v>3052.0514217</v>
      </c>
      <c r="I271" s="85" t="n">
        <v>14.0083708901436</v>
      </c>
      <c r="J271" s="85" t="n">
        <v>49.7343070935971</v>
      </c>
      <c r="K271" s="85" t="n">
        <v>7.36713179303496</v>
      </c>
    </row>
    <row r="272">
      <c r="A272" s="85" t="s">
        <v>167</v>
      </c>
      <c r="B272" s="85" t="s">
        <v>168</v>
      </c>
      <c r="C272" s="85" t="s">
        <v>17</v>
      </c>
      <c r="D272" s="85" t="n">
        <v>23875.2947526</v>
      </c>
      <c r="E272" s="85" t="n">
        <v>4.06569560891677</v>
      </c>
      <c r="F272" s="85" t="n">
        <v>34.9896594776768</v>
      </c>
      <c r="G272" s="85" t="n">
        <v>3.35051197350477</v>
      </c>
      <c r="H272" s="85" t="n">
        <v>44359.9927838</v>
      </c>
      <c r="I272" s="85" t="n">
        <v>3.47104337302234</v>
      </c>
      <c r="J272" s="85" t="n">
        <v>65.0103405223232</v>
      </c>
      <c r="K272" s="85" t="n">
        <v>1.80330193761338</v>
      </c>
    </row>
    <row r="273">
      <c r="A273" s="85" t="s">
        <v>169</v>
      </c>
      <c r="B273" s="85" t="s">
        <v>170</v>
      </c>
      <c r="C273" s="85" t="s">
        <v>16</v>
      </c>
      <c r="D273" s="85" t="n">
        <v>2717.8847012</v>
      </c>
      <c r="E273" s="85" t="n">
        <v>17.5824004134108</v>
      </c>
      <c r="F273" s="85" t="n">
        <v>49.8385434512337</v>
      </c>
      <c r="G273" s="85" t="n">
        <v>9.17570012061251</v>
      </c>
      <c r="H273" s="85" t="n">
        <v>2735.4943765</v>
      </c>
      <c r="I273" s="85" t="n">
        <v>15.2575346381002</v>
      </c>
      <c r="J273" s="85" t="n">
        <v>50.1614565487663</v>
      </c>
      <c r="K273" s="85" t="n">
        <v>9.116631785045</v>
      </c>
    </row>
    <row r="274">
      <c r="A274" s="85" t="s">
        <v>169</v>
      </c>
      <c r="B274" s="85" t="s">
        <v>170</v>
      </c>
      <c r="C274" s="85" t="s">
        <v>17</v>
      </c>
      <c r="D274" s="85" t="n">
        <v>25385.2517631</v>
      </c>
      <c r="E274" s="85" t="n">
        <v>4.71359521656274</v>
      </c>
      <c r="F274" s="85" t="n">
        <v>34.6014897136514</v>
      </c>
      <c r="G274" s="85" t="n">
        <v>3.60198176799893</v>
      </c>
      <c r="H274" s="85" t="n">
        <v>47979.3691627</v>
      </c>
      <c r="I274" s="85" t="n">
        <v>2.60510252517028</v>
      </c>
      <c r="J274" s="85" t="n">
        <v>65.3985102863486</v>
      </c>
      <c r="K274" s="85" t="n">
        <v>1.90576107236178</v>
      </c>
    </row>
    <row r="275">
      <c r="A275" s="85" t="s">
        <v>171</v>
      </c>
      <c r="B275" s="85" t="s">
        <v>172</v>
      </c>
      <c r="C275" s="85" t="s">
        <v>16</v>
      </c>
      <c r="D275" s="85" t="n">
        <v>10448.3537807</v>
      </c>
      <c r="E275" s="85" t="n">
        <v>12.1805335832992</v>
      </c>
      <c r="F275" s="85" t="n">
        <v>71.894889391347</v>
      </c>
      <c r="G275" s="85" t="n">
        <v>6.03122770296195</v>
      </c>
      <c r="H275" s="85" t="n">
        <v>4084.4647119</v>
      </c>
      <c r="I275" s="85" t="n">
        <v>20.9627282554036</v>
      </c>
      <c r="J275" s="85" t="n">
        <v>28.105110608653</v>
      </c>
      <c r="K275" s="85" t="n">
        <v>15.4283131860359</v>
      </c>
    </row>
    <row r="276">
      <c r="A276" s="85" t="s">
        <v>171</v>
      </c>
      <c r="B276" s="85" t="s">
        <v>172</v>
      </c>
      <c r="C276" s="85" t="s">
        <v>17</v>
      </c>
      <c r="D276" s="85" t="n">
        <v>37724.9676432</v>
      </c>
      <c r="E276" s="85" t="n">
        <v>4.51042976585935</v>
      </c>
      <c r="F276" s="85" t="n">
        <v>37.388404142487</v>
      </c>
      <c r="G276" s="85" t="n">
        <v>3.05603819345042</v>
      </c>
      <c r="H276" s="85" t="n">
        <v>63175.2138661</v>
      </c>
      <c r="I276" s="85" t="n">
        <v>3.87933788842848</v>
      </c>
      <c r="J276" s="85" t="n">
        <v>62.611595857513</v>
      </c>
      <c r="K276" s="85" t="n">
        <v>1.82490782237249</v>
      </c>
    </row>
    <row r="277">
      <c r="A277" s="85" t="s">
        <v>173</v>
      </c>
      <c r="B277" s="85" t="s">
        <v>174</v>
      </c>
      <c r="C277" s="85" t="s">
        <v>16</v>
      </c>
      <c r="D277" s="85" t="n">
        <v>2302.7414141</v>
      </c>
      <c r="E277" s="85" t="n">
        <v>12.7217604939028</v>
      </c>
      <c r="F277" s="85" t="n">
        <v>62.4635176375791</v>
      </c>
      <c r="G277" s="85" t="n">
        <v>4.27350111353623</v>
      </c>
      <c r="H277" s="85" t="n">
        <v>1383.7967464</v>
      </c>
      <c r="I277" s="85" t="n">
        <v>13.7773036743312</v>
      </c>
      <c r="J277" s="85" t="n">
        <v>37.5364823624209</v>
      </c>
      <c r="K277" s="85" t="n">
        <v>7.11142588168637</v>
      </c>
    </row>
    <row r="278">
      <c r="A278" s="85" t="s">
        <v>173</v>
      </c>
      <c r="B278" s="85" t="s">
        <v>174</v>
      </c>
      <c r="C278" s="85" t="s">
        <v>17</v>
      </c>
      <c r="D278" s="85" t="n">
        <v>10652.3922502</v>
      </c>
      <c r="E278" s="85" t="n">
        <v>3.83235782725294</v>
      </c>
      <c r="F278" s="85" t="n">
        <v>40.5242528140182</v>
      </c>
      <c r="G278" s="85" t="n">
        <v>2.70909812437785</v>
      </c>
      <c r="H278" s="85" t="n">
        <v>15634.0695856</v>
      </c>
      <c r="I278" s="85" t="n">
        <v>3.56379400888949</v>
      </c>
      <c r="J278" s="85" t="n">
        <v>59.4757471859818</v>
      </c>
      <c r="K278" s="85" t="n">
        <v>1.84586461683236</v>
      </c>
    </row>
    <row r="279">
      <c r="A279" s="85" t="s">
        <v>175</v>
      </c>
      <c r="B279" s="85" t="s">
        <v>176</v>
      </c>
      <c r="C279" s="85" t="s">
        <v>16</v>
      </c>
      <c r="D279" s="85" t="n">
        <v>5790.2507354</v>
      </c>
      <c r="E279" s="85" t="n">
        <v>12.5113230001433</v>
      </c>
      <c r="F279" s="85" t="n">
        <v>48.797096855478</v>
      </c>
      <c r="G279" s="85" t="n">
        <v>5.61050637358324</v>
      </c>
      <c r="H279" s="85" t="n">
        <v>6075.7230797</v>
      </c>
      <c r="I279" s="85" t="n">
        <v>10.5994538372251</v>
      </c>
      <c r="J279" s="85" t="n">
        <v>51.202903144522</v>
      </c>
      <c r="K279" s="85" t="n">
        <v>5.34689258043189</v>
      </c>
    </row>
    <row r="280">
      <c r="A280" s="85" t="s">
        <v>175</v>
      </c>
      <c r="B280" s="85" t="s">
        <v>176</v>
      </c>
      <c r="C280" s="85" t="s">
        <v>17</v>
      </c>
      <c r="D280" s="85" t="n">
        <v>20941.8622561</v>
      </c>
      <c r="E280" s="85" t="n">
        <v>4.93454353089083</v>
      </c>
      <c r="F280" s="85" t="n">
        <v>33.1626052221607</v>
      </c>
      <c r="G280" s="85" t="n">
        <v>3.5184747977629</v>
      </c>
      <c r="H280" s="85" t="n">
        <v>42207.1639311</v>
      </c>
      <c r="I280" s="85" t="n">
        <v>4.05850192415979</v>
      </c>
      <c r="J280" s="85" t="n">
        <v>66.8373947778393</v>
      </c>
      <c r="K280" s="85" t="n">
        <v>1.74575611587153</v>
      </c>
    </row>
    <row r="281">
      <c r="A281" s="85" t="s">
        <v>177</v>
      </c>
      <c r="B281" s="85" t="s">
        <v>178</v>
      </c>
      <c r="C281" s="85" t="s">
        <v>16</v>
      </c>
      <c r="D281" s="85" t="n">
        <v>4771.308627</v>
      </c>
      <c r="E281" s="85" t="n">
        <v>12.7850702983695</v>
      </c>
      <c r="F281" s="85" t="n">
        <v>50.744598521971</v>
      </c>
      <c r="G281" s="85" t="n">
        <v>5.25412618797648</v>
      </c>
      <c r="H281" s="85" t="n">
        <v>4631.2854736</v>
      </c>
      <c r="I281" s="85" t="n">
        <v>12.6597439758532</v>
      </c>
      <c r="J281" s="85" t="n">
        <v>49.255401478029</v>
      </c>
      <c r="K281" s="85" t="n">
        <v>5.41298042432096</v>
      </c>
    </row>
    <row r="282">
      <c r="A282" s="85" t="s">
        <v>177</v>
      </c>
      <c r="B282" s="85" t="s">
        <v>178</v>
      </c>
      <c r="C282" s="85" t="s">
        <v>17</v>
      </c>
      <c r="D282" s="85" t="n">
        <v>16438.9853917</v>
      </c>
      <c r="E282" s="85" t="n">
        <v>5.22042784452412</v>
      </c>
      <c r="F282" s="85" t="n">
        <v>32.7708717096562</v>
      </c>
      <c r="G282" s="85" t="n">
        <v>4.24521155015352</v>
      </c>
      <c r="H282" s="85" t="n">
        <v>33724.4205053</v>
      </c>
      <c r="I282" s="85" t="n">
        <v>3.72162239668724</v>
      </c>
      <c r="J282" s="85" t="n">
        <v>67.2291282903438</v>
      </c>
      <c r="K282" s="85" t="n">
        <v>2.06933046178458</v>
      </c>
    </row>
    <row r="283">
      <c r="A283" s="85" t="s">
        <v>179</v>
      </c>
      <c r="B283" s="85" t="s">
        <v>180</v>
      </c>
      <c r="C283" s="85" t="s">
        <v>16</v>
      </c>
      <c r="D283" s="85" t="n">
        <v>2343.958301</v>
      </c>
      <c r="E283" s="85" t="n">
        <v>8.15420871552943</v>
      </c>
      <c r="F283" s="85" t="n">
        <v>48.6015075943338</v>
      </c>
      <c r="G283" s="85" t="n">
        <v>5.27220558902617</v>
      </c>
      <c r="H283" s="85" t="n">
        <v>2478.8515603</v>
      </c>
      <c r="I283" s="85" t="n">
        <v>9.65788254619119</v>
      </c>
      <c r="J283" s="85" t="n">
        <v>51.3984924056662</v>
      </c>
      <c r="K283" s="85" t="n">
        <v>4.98530458737145</v>
      </c>
    </row>
    <row r="284">
      <c r="A284" s="85" t="s">
        <v>179</v>
      </c>
      <c r="B284" s="85" t="s">
        <v>180</v>
      </c>
      <c r="C284" s="85" t="s">
        <v>17</v>
      </c>
      <c r="D284" s="85" t="n">
        <v>2939.6537329</v>
      </c>
      <c r="E284" s="85" t="n">
        <v>6.63853381245047</v>
      </c>
      <c r="F284" s="85" t="n">
        <v>30.6303583536866</v>
      </c>
      <c r="G284" s="85" t="n">
        <v>4.82101185029875</v>
      </c>
      <c r="H284" s="85" t="n">
        <v>6657.5364108</v>
      </c>
      <c r="I284" s="85" t="n">
        <v>4.82546257837696</v>
      </c>
      <c r="J284" s="85" t="n">
        <v>69.3696416463134</v>
      </c>
      <c r="K284" s="85" t="n">
        <v>2.12873120139389</v>
      </c>
    </row>
    <row r="285">
      <c r="A285" s="85" t="s">
        <v>181</v>
      </c>
      <c r="B285" s="85" t="s">
        <v>182</v>
      </c>
      <c r="C285" s="85" t="s">
        <v>16</v>
      </c>
      <c r="D285" s="85" t="n">
        <v>4502.4261547</v>
      </c>
      <c r="E285" s="85" t="n">
        <v>13.3412027709625</v>
      </c>
      <c r="F285" s="85" t="n">
        <v>61.0978846576648</v>
      </c>
      <c r="G285" s="85" t="n">
        <v>4.70621849810225</v>
      </c>
      <c r="H285" s="85" t="n">
        <v>2866.7752177</v>
      </c>
      <c r="I285" s="85" t="n">
        <v>12.8301631375506</v>
      </c>
      <c r="J285" s="85" t="n">
        <v>38.9021153423353</v>
      </c>
      <c r="K285" s="85" t="n">
        <v>7.39137171437832</v>
      </c>
    </row>
    <row r="286">
      <c r="A286" s="85" t="s">
        <v>181</v>
      </c>
      <c r="B286" s="85" t="s">
        <v>182</v>
      </c>
      <c r="C286" s="85" t="s">
        <v>17</v>
      </c>
      <c r="D286" s="85" t="n">
        <v>10217.110686</v>
      </c>
      <c r="E286" s="85" t="n">
        <v>5.08769701510523</v>
      </c>
      <c r="F286" s="85" t="n">
        <v>34.4790609039153</v>
      </c>
      <c r="G286" s="85" t="n">
        <v>3.75226117247909</v>
      </c>
      <c r="H286" s="85" t="n">
        <v>19415.6879406</v>
      </c>
      <c r="I286" s="85" t="n">
        <v>4.47626787390282</v>
      </c>
      <c r="J286" s="85" t="n">
        <v>65.5209390960847</v>
      </c>
      <c r="K286" s="85" t="n">
        <v>1.97455108669274</v>
      </c>
    </row>
    <row r="287">
      <c r="A287" s="85" t="s">
        <v>183</v>
      </c>
      <c r="B287" s="85" t="s">
        <v>184</v>
      </c>
      <c r="C287" s="85" t="s">
        <v>16</v>
      </c>
      <c r="D287" s="85" t="n">
        <v>8089.3737823</v>
      </c>
      <c r="E287" s="85" t="n">
        <v>10.9766554822491</v>
      </c>
      <c r="F287" s="85" t="n">
        <v>51.4857408997347</v>
      </c>
      <c r="G287" s="85" t="n">
        <v>7.48505711322789</v>
      </c>
      <c r="H287" s="85" t="n">
        <v>7622.4983612</v>
      </c>
      <c r="I287" s="85" t="n">
        <v>14.0069222057824</v>
      </c>
      <c r="J287" s="85" t="n">
        <v>48.5142591002653</v>
      </c>
      <c r="K287" s="85" t="n">
        <v>7.94351430483373</v>
      </c>
    </row>
    <row r="288">
      <c r="A288" s="85" t="s">
        <v>183</v>
      </c>
      <c r="B288" s="85" t="s">
        <v>184</v>
      </c>
      <c r="C288" s="85" t="s">
        <v>17</v>
      </c>
      <c r="D288" s="85" t="n">
        <v>26987.4193429</v>
      </c>
      <c r="E288" s="85" t="n">
        <v>5.80571853053885</v>
      </c>
      <c r="F288" s="85" t="n">
        <v>33.5122022734135</v>
      </c>
      <c r="G288" s="85" t="n">
        <v>3.83803578946282</v>
      </c>
      <c r="H288" s="85" t="n">
        <v>53542.7085273</v>
      </c>
      <c r="I288" s="85" t="n">
        <v>3.95050733053354</v>
      </c>
      <c r="J288" s="85" t="n">
        <v>66.4877977265865</v>
      </c>
      <c r="K288" s="85" t="n">
        <v>1.93450582072215</v>
      </c>
    </row>
    <row r="289">
      <c r="A289" s="85" t="s">
        <v>185</v>
      </c>
      <c r="B289" s="85" t="s">
        <v>186</v>
      </c>
      <c r="C289" s="85" t="s">
        <v>16</v>
      </c>
      <c r="D289" s="85" t="n">
        <v>5604.9201647</v>
      </c>
      <c r="E289" s="85" t="n">
        <v>10.4091615754403</v>
      </c>
      <c r="F289" s="85" t="n">
        <v>46.8209951188944</v>
      </c>
      <c r="G289" s="85" t="n">
        <v>5.86001525386129</v>
      </c>
      <c r="H289" s="85" t="n">
        <v>6366.0346398</v>
      </c>
      <c r="I289" s="85" t="n">
        <v>9.99000121481927</v>
      </c>
      <c r="J289" s="85" t="n">
        <v>53.1790048811056</v>
      </c>
      <c r="K289" s="85" t="n">
        <v>5.15939977085148</v>
      </c>
    </row>
    <row r="290">
      <c r="A290" s="85" t="s">
        <v>185</v>
      </c>
      <c r="B290" s="85" t="s">
        <v>186</v>
      </c>
      <c r="C290" s="85" t="s">
        <v>17</v>
      </c>
      <c r="D290" s="85" t="n">
        <v>12977.8686319</v>
      </c>
      <c r="E290" s="85" t="n">
        <v>5.00650748347704</v>
      </c>
      <c r="F290" s="85" t="n">
        <v>28.5403231284269</v>
      </c>
      <c r="G290" s="85" t="n">
        <v>3.73807766836326</v>
      </c>
      <c r="H290" s="85" t="n">
        <v>32494.1765636</v>
      </c>
      <c r="I290" s="85" t="n">
        <v>3.53487106174376</v>
      </c>
      <c r="J290" s="85" t="n">
        <v>71.4596768715731</v>
      </c>
      <c r="K290" s="85" t="n">
        <v>1.49295307794323</v>
      </c>
    </row>
    <row r="291">
      <c r="A291" s="85" t="s">
        <v>187</v>
      </c>
      <c r="B291" s="85" t="s">
        <v>188</v>
      </c>
      <c r="C291" s="85" t="s">
        <v>16</v>
      </c>
      <c r="D291" s="85" t="n">
        <v>8253.1973528</v>
      </c>
      <c r="E291" s="85" t="n">
        <v>11.3685908804517</v>
      </c>
      <c r="F291" s="85" t="n">
        <v>51.8985892563057</v>
      </c>
      <c r="G291" s="85" t="n">
        <v>5.49881267314349</v>
      </c>
      <c r="H291" s="85" t="n">
        <v>7649.3492695</v>
      </c>
      <c r="I291" s="85" t="n">
        <v>11.1383145736576</v>
      </c>
      <c r="J291" s="85" t="n">
        <v>48.1014107436943</v>
      </c>
      <c r="K291" s="85" t="n">
        <v>5.93289502134309</v>
      </c>
    </row>
    <row r="292">
      <c r="A292" s="85" t="s">
        <v>187</v>
      </c>
      <c r="B292" s="85" t="s">
        <v>188</v>
      </c>
      <c r="C292" s="85" t="s">
        <v>17</v>
      </c>
      <c r="D292" s="85" t="n">
        <v>31956.3347548</v>
      </c>
      <c r="E292" s="85" t="n">
        <v>4.95220805210532</v>
      </c>
      <c r="F292" s="85" t="n">
        <v>37.1078492239604</v>
      </c>
      <c r="G292" s="85" t="n">
        <v>3.31527270208648</v>
      </c>
      <c r="H292" s="85" t="n">
        <v>54161.1186226</v>
      </c>
      <c r="I292" s="85" t="n">
        <v>3.80213119980991</v>
      </c>
      <c r="J292" s="85" t="n">
        <v>62.8921507760396</v>
      </c>
      <c r="K292" s="85" t="n">
        <v>1.95608892441004</v>
      </c>
    </row>
    <row r="293">
      <c r="A293" s="85" t="s">
        <v>189</v>
      </c>
      <c r="B293" s="85" t="s">
        <v>190</v>
      </c>
      <c r="C293" s="85" t="s">
        <v>16</v>
      </c>
      <c r="D293" s="85" t="n">
        <v>6695.4927892</v>
      </c>
      <c r="E293" s="85" t="n">
        <v>11.6288242934553</v>
      </c>
      <c r="F293" s="85" t="n">
        <v>64.4517515949817</v>
      </c>
      <c r="G293" s="85" t="n">
        <v>5.00959464313464</v>
      </c>
      <c r="H293" s="85" t="n">
        <v>3692.8870818</v>
      </c>
      <c r="I293" s="85" t="n">
        <v>15.7332278298343</v>
      </c>
      <c r="J293" s="85" t="n">
        <v>35.5482484050183</v>
      </c>
      <c r="K293" s="85" t="n">
        <v>9.08278646678087</v>
      </c>
    </row>
    <row r="294">
      <c r="A294" s="85" t="s">
        <v>189</v>
      </c>
      <c r="B294" s="85" t="s">
        <v>190</v>
      </c>
      <c r="C294" s="85" t="s">
        <v>17</v>
      </c>
      <c r="D294" s="85" t="n">
        <v>24803.7362255</v>
      </c>
      <c r="E294" s="85" t="n">
        <v>4.30442487226072</v>
      </c>
      <c r="F294" s="85" t="n">
        <v>37.8748799053626</v>
      </c>
      <c r="G294" s="85" t="n">
        <v>2.83802130837168</v>
      </c>
      <c r="H294" s="85" t="n">
        <v>40684.8839034</v>
      </c>
      <c r="I294" s="85" t="n">
        <v>3.41918644283184</v>
      </c>
      <c r="J294" s="85" t="n">
        <v>62.1251200946374</v>
      </c>
      <c r="K294" s="85" t="n">
        <v>1.73021341543798</v>
      </c>
    </row>
    <row r="295">
      <c r="A295" s="85" t="s">
        <v>191</v>
      </c>
      <c r="B295" s="85" t="s">
        <v>192</v>
      </c>
      <c r="C295" s="85" t="s">
        <v>16</v>
      </c>
      <c r="D295" s="85" t="n">
        <v>3286.3924263</v>
      </c>
      <c r="E295" s="85" t="n">
        <v>11.2920340097261</v>
      </c>
      <c r="F295" s="85" t="n">
        <v>44.852402766104</v>
      </c>
      <c r="G295" s="85" t="n">
        <v>5.39493907358596</v>
      </c>
      <c r="H295" s="85" t="n">
        <v>4040.7343799</v>
      </c>
      <c r="I295" s="85" t="n">
        <v>11.0540512487471</v>
      </c>
      <c r="J295" s="85" t="n">
        <v>55.147597233896</v>
      </c>
      <c r="K295" s="85" t="n">
        <v>4.38778826937435</v>
      </c>
    </row>
    <row r="296">
      <c r="A296" s="85" t="s">
        <v>191</v>
      </c>
      <c r="B296" s="85" t="s">
        <v>192</v>
      </c>
      <c r="C296" s="85" t="s">
        <v>17</v>
      </c>
      <c r="D296" s="85" t="n">
        <v>8438.1162949</v>
      </c>
      <c r="E296" s="85" t="n">
        <v>5.12081378047889</v>
      </c>
      <c r="F296" s="85" t="n">
        <v>33.7715485370205</v>
      </c>
      <c r="G296" s="85" t="n">
        <v>3.9133945168096</v>
      </c>
      <c r="H296" s="85" t="n">
        <v>16547.7569044</v>
      </c>
      <c r="I296" s="85" t="n">
        <v>4.18755694847518</v>
      </c>
      <c r="J296" s="85" t="n">
        <v>66.2284514629795</v>
      </c>
      <c r="K296" s="85" t="n">
        <v>1.99553801952959</v>
      </c>
    </row>
    <row r="297">
      <c r="A297" s="85" t="s">
        <v>193</v>
      </c>
      <c r="B297" s="85" t="s">
        <v>194</v>
      </c>
      <c r="C297" s="85" t="s">
        <v>16</v>
      </c>
      <c r="D297" s="85" t="n">
        <v>2378.5342271</v>
      </c>
      <c r="E297" s="85" t="n">
        <v>24.8310076203</v>
      </c>
      <c r="F297" s="85" t="n">
        <v>50.8668121648864</v>
      </c>
      <c r="G297" s="85" t="n">
        <v>6.89370703126402</v>
      </c>
      <c r="H297" s="85" t="n">
        <v>2297.4698822</v>
      </c>
      <c r="I297" s="85" t="n">
        <v>21.9886296302655</v>
      </c>
      <c r="J297" s="85" t="n">
        <v>49.1331878351136</v>
      </c>
      <c r="K297" s="85" t="n">
        <v>7.13694584312031</v>
      </c>
    </row>
    <row r="298">
      <c r="A298" s="85" t="s">
        <v>193</v>
      </c>
      <c r="B298" s="85" t="s">
        <v>194</v>
      </c>
      <c r="C298" s="85" t="s">
        <v>17</v>
      </c>
      <c r="D298" s="85" t="n">
        <v>19732.9521089</v>
      </c>
      <c r="E298" s="85" t="n">
        <v>5.89084377847956</v>
      </c>
      <c r="F298" s="85" t="n">
        <v>31.7326580587125</v>
      </c>
      <c r="G298" s="85" t="n">
        <v>4.57797974517001</v>
      </c>
      <c r="H298" s="85" t="n">
        <v>42452.0437789</v>
      </c>
      <c r="I298" s="85" t="n">
        <v>3.03593934642474</v>
      </c>
      <c r="J298" s="85" t="n">
        <v>68.2673419412875</v>
      </c>
      <c r="K298" s="85" t="n">
        <v>2.12797893871612</v>
      </c>
    </row>
    <row r="299">
      <c r="A299" s="85" t="s">
        <v>195</v>
      </c>
      <c r="B299" s="85" t="s">
        <v>196</v>
      </c>
      <c r="C299" s="85" t="s">
        <v>16</v>
      </c>
      <c r="D299" s="85" t="n">
        <v>4844.6879742</v>
      </c>
      <c r="E299" s="85" t="n">
        <v>11.2533733000371</v>
      </c>
      <c r="F299" s="85" t="n">
        <v>50.1766483346154</v>
      </c>
      <c r="G299" s="85" t="n">
        <v>6.7701502136922</v>
      </c>
      <c r="H299" s="85" t="n">
        <v>4810.5762473</v>
      </c>
      <c r="I299" s="85" t="n">
        <v>13.4160587150582</v>
      </c>
      <c r="J299" s="85" t="n">
        <v>49.8233516653846</v>
      </c>
      <c r="K299" s="85" t="n">
        <v>6.81815725137112</v>
      </c>
    </row>
    <row r="300">
      <c r="A300" s="85" t="s">
        <v>195</v>
      </c>
      <c r="B300" s="85" t="s">
        <v>196</v>
      </c>
      <c r="C300" s="85" t="s">
        <v>17</v>
      </c>
      <c r="D300" s="85" t="n">
        <v>14705.9910205</v>
      </c>
      <c r="E300" s="85" t="n">
        <v>5.18276684073381</v>
      </c>
      <c r="F300" s="85" t="n">
        <v>31.9169966001898</v>
      </c>
      <c r="G300" s="85" t="n">
        <v>4.23450656239016</v>
      </c>
      <c r="H300" s="85" t="n">
        <v>31369.7447535</v>
      </c>
      <c r="I300" s="85" t="n">
        <v>4.90429673853052</v>
      </c>
      <c r="J300" s="85" t="n">
        <v>68.0830033998102</v>
      </c>
      <c r="K300" s="85" t="n">
        <v>1.98511706015109</v>
      </c>
    </row>
    <row r="301">
      <c r="A301" s="85" t="s">
        <v>197</v>
      </c>
      <c r="B301" s="85" t="s">
        <v>198</v>
      </c>
      <c r="C301" s="85" t="s">
        <v>16</v>
      </c>
      <c r="D301" s="85" t="n">
        <v>17546.2040597</v>
      </c>
      <c r="E301" s="85" t="n">
        <v>9.05789019365552</v>
      </c>
      <c r="F301" s="85" t="n">
        <v>54.0207301818928</v>
      </c>
      <c r="G301" s="85" t="n">
        <v>3.89754750845747</v>
      </c>
      <c r="H301" s="85" t="n">
        <v>14934.2974082</v>
      </c>
      <c r="I301" s="85" t="n">
        <v>8.54384291282125</v>
      </c>
      <c r="J301" s="85" t="n">
        <v>45.9792698181072</v>
      </c>
      <c r="K301" s="85" t="n">
        <v>4.57920195684738</v>
      </c>
    </row>
    <row r="302">
      <c r="A302" s="85" t="s">
        <v>197</v>
      </c>
      <c r="B302" s="85" t="s">
        <v>198</v>
      </c>
      <c r="C302" s="85" t="s">
        <v>17</v>
      </c>
      <c r="D302" s="85" t="n">
        <v>31060.4903172</v>
      </c>
      <c r="E302" s="85" t="n">
        <v>5.10254907028783</v>
      </c>
      <c r="F302" s="85" t="n">
        <v>35.6351536923756</v>
      </c>
      <c r="G302" s="85" t="n">
        <v>3.47470626081067</v>
      </c>
      <c r="H302" s="85" t="n">
        <v>56102.0082238</v>
      </c>
      <c r="I302" s="85" t="n">
        <v>4.81622223735994</v>
      </c>
      <c r="J302" s="85" t="n">
        <v>64.3648463076244</v>
      </c>
      <c r="K302" s="85" t="n">
        <v>1.92374718100089</v>
      </c>
    </row>
    <row r="303">
      <c r="A303" s="85" t="s">
        <v>199</v>
      </c>
      <c r="B303" s="85" t="s">
        <v>200</v>
      </c>
      <c r="C303" s="85" t="s">
        <v>16</v>
      </c>
      <c r="D303" s="85" t="n">
        <v>9635.1097967</v>
      </c>
      <c r="E303" s="85" t="n">
        <v>14.0794974259471</v>
      </c>
      <c r="F303" s="85" t="n">
        <v>51.5849809688151</v>
      </c>
      <c r="G303" s="85" t="n">
        <v>4.78753302725756</v>
      </c>
      <c r="H303" s="85" t="n">
        <v>9043.0201856</v>
      </c>
      <c r="I303" s="85" t="n">
        <v>14.8539947014922</v>
      </c>
      <c r="J303" s="85" t="n">
        <v>48.4150190311849</v>
      </c>
      <c r="K303" s="85" t="n">
        <v>5.10099562161859</v>
      </c>
    </row>
    <row r="304">
      <c r="A304" s="85" t="s">
        <v>199</v>
      </c>
      <c r="B304" s="85" t="s">
        <v>200</v>
      </c>
      <c r="C304" s="85" t="s">
        <v>17</v>
      </c>
      <c r="D304" s="85" t="n">
        <v>32539.3641214</v>
      </c>
      <c r="E304" s="85" t="n">
        <v>5.21493418325228</v>
      </c>
      <c r="F304" s="85" t="n">
        <v>29.9775238946301</v>
      </c>
      <c r="G304" s="85" t="n">
        <v>4.14882510034568</v>
      </c>
      <c r="H304" s="85" t="n">
        <v>76006.505897</v>
      </c>
      <c r="I304" s="85" t="n">
        <v>3.8419143289853</v>
      </c>
      <c r="J304" s="85" t="n">
        <v>70.0224761053699</v>
      </c>
      <c r="K304" s="85" t="n">
        <v>1.7761654614027</v>
      </c>
    </row>
    <row r="305">
      <c r="A305" s="85" t="s">
        <v>201</v>
      </c>
      <c r="B305" s="85" t="s">
        <v>202</v>
      </c>
      <c r="C305" s="85" t="s">
        <v>16</v>
      </c>
      <c r="D305" s="85" t="n">
        <v>8778.174268</v>
      </c>
      <c r="E305" s="85" t="n">
        <v>11.7000806889029</v>
      </c>
      <c r="F305" s="85" t="n">
        <v>51.2461715773705</v>
      </c>
      <c r="G305" s="85" t="n">
        <v>4.44569946761685</v>
      </c>
      <c r="H305" s="85" t="n">
        <v>8351.2502291</v>
      </c>
      <c r="I305" s="85" t="n">
        <v>13.3796406054876</v>
      </c>
      <c r="J305" s="85" t="n">
        <v>48.7538284226295</v>
      </c>
      <c r="K305" s="85" t="n">
        <v>4.67296795082396</v>
      </c>
    </row>
    <row r="306">
      <c r="A306" s="85" t="s">
        <v>201</v>
      </c>
      <c r="B306" s="85" t="s">
        <v>202</v>
      </c>
      <c r="C306" s="85" t="s">
        <v>17</v>
      </c>
      <c r="D306" s="85" t="n">
        <v>20422.8366753</v>
      </c>
      <c r="E306" s="85" t="n">
        <v>5.05513392987905</v>
      </c>
      <c r="F306" s="85" t="n">
        <v>34.5999789094106</v>
      </c>
      <c r="G306" s="85" t="n">
        <v>3.22035401020216</v>
      </c>
      <c r="H306" s="85" t="n">
        <v>38602.738828</v>
      </c>
      <c r="I306" s="85" t="n">
        <v>4.0848005360179</v>
      </c>
      <c r="J306" s="85" t="n">
        <v>65.4000210905894</v>
      </c>
      <c r="K306" s="85" t="n">
        <v>1.70373310246323</v>
      </c>
    </row>
    <row r="307">
      <c r="A307" s="85" t="s">
        <v>203</v>
      </c>
      <c r="B307" s="85" t="s">
        <v>204</v>
      </c>
      <c r="C307" s="85" t="s">
        <v>16</v>
      </c>
      <c r="D307" s="85" t="n">
        <v>19432.8792366</v>
      </c>
      <c r="E307" s="85" t="n">
        <v>12.6452015057577</v>
      </c>
      <c r="F307" s="85" t="n">
        <v>61.3044422655185</v>
      </c>
      <c r="G307" s="85" t="n">
        <v>7.10564287992223</v>
      </c>
      <c r="H307" s="85" t="n">
        <v>12266.0947993</v>
      </c>
      <c r="I307" s="85" t="n">
        <v>15.8077953870581</v>
      </c>
      <c r="J307" s="85" t="n">
        <v>38.6955577344816</v>
      </c>
      <c r="K307" s="85" t="n">
        <v>11.2572992662518</v>
      </c>
    </row>
    <row r="308">
      <c r="A308" s="85" t="s">
        <v>203</v>
      </c>
      <c r="B308" s="85" t="s">
        <v>204</v>
      </c>
      <c r="C308" s="85" t="s">
        <v>17</v>
      </c>
      <c r="D308" s="85" t="n">
        <v>65546.8870418</v>
      </c>
      <c r="E308" s="85" t="n">
        <v>5.77332696738475</v>
      </c>
      <c r="F308" s="85" t="n">
        <v>32.4675945653461</v>
      </c>
      <c r="G308" s="85" t="n">
        <v>4.11467846875534</v>
      </c>
      <c r="H308" s="85" t="n">
        <v>136337.138921</v>
      </c>
      <c r="I308" s="85" t="n">
        <v>3.78341126275413</v>
      </c>
      <c r="J308" s="85" t="n">
        <v>67.5324054346539</v>
      </c>
      <c r="K308" s="85" t="n">
        <v>1.97821640485732</v>
      </c>
    </row>
    <row r="309">
      <c r="A309" s="85" t="s">
        <v>205</v>
      </c>
      <c r="B309" s="85" t="s">
        <v>206</v>
      </c>
      <c r="C309" s="85" t="s">
        <v>16</v>
      </c>
      <c r="D309" s="85" t="n">
        <v>2974.4167739</v>
      </c>
      <c r="E309" s="85" t="n">
        <v>14.7935921031105</v>
      </c>
      <c r="F309" s="85" t="n">
        <v>74.0287500745153</v>
      </c>
      <c r="G309" s="85" t="n">
        <v>5.51589509244418</v>
      </c>
      <c r="H309" s="85" t="n">
        <v>1043.5043323</v>
      </c>
      <c r="I309" s="85" t="n">
        <v>22.6554117368471</v>
      </c>
      <c r="J309" s="85" t="n">
        <v>25.9712499254847</v>
      </c>
      <c r="K309" s="85" t="n">
        <v>15.7225709354524</v>
      </c>
    </row>
    <row r="310">
      <c r="A310" s="85" t="s">
        <v>205</v>
      </c>
      <c r="B310" s="85" t="s">
        <v>206</v>
      </c>
      <c r="C310" s="85" t="s">
        <v>17</v>
      </c>
      <c r="D310" s="85" t="n">
        <v>25994.4982559</v>
      </c>
      <c r="E310" s="85" t="n">
        <v>4.69765143767752</v>
      </c>
      <c r="F310" s="85" t="n">
        <v>37.7250830782014</v>
      </c>
      <c r="G310" s="85" t="n">
        <v>3.31075064537639</v>
      </c>
      <c r="H310" s="85" t="n">
        <v>42910.5806329</v>
      </c>
      <c r="I310" s="85" t="n">
        <v>2.75806546699938</v>
      </c>
      <c r="J310" s="85" t="n">
        <v>62.2749169217986</v>
      </c>
      <c r="K310" s="85" t="n">
        <v>2.00559630300067</v>
      </c>
    </row>
    <row r="311">
      <c r="A311" s="85" t="s">
        <v>207</v>
      </c>
      <c r="B311" s="85" t="s">
        <v>208</v>
      </c>
      <c r="C311" s="85" t="s">
        <v>16</v>
      </c>
      <c r="D311" s="85" t="n">
        <v>7758.2836431</v>
      </c>
      <c r="E311" s="85" t="n">
        <v>16.15854210398</v>
      </c>
      <c r="F311" s="85" t="n">
        <v>73.1516022365837</v>
      </c>
      <c r="G311" s="85" t="n">
        <v>5.77564894117514</v>
      </c>
      <c r="H311" s="85" t="n">
        <v>2847.4767311</v>
      </c>
      <c r="I311" s="85" t="n">
        <v>23.6926892124589</v>
      </c>
      <c r="J311" s="85" t="n">
        <v>26.8483977634162</v>
      </c>
      <c r="K311" s="85" t="n">
        <v>15.7364315638487</v>
      </c>
    </row>
    <row r="312">
      <c r="A312" s="85" t="s">
        <v>207</v>
      </c>
      <c r="B312" s="85" t="s">
        <v>208</v>
      </c>
      <c r="C312" s="85" t="s">
        <v>17</v>
      </c>
      <c r="D312" s="85" t="n">
        <v>41083.654969</v>
      </c>
      <c r="E312" s="85" t="n">
        <v>4.34712726057698</v>
      </c>
      <c r="F312" s="85" t="n">
        <v>31.5440329394117</v>
      </c>
      <c r="G312" s="85" t="n">
        <v>3.70564097202137</v>
      </c>
      <c r="H312" s="85" t="n">
        <v>89158.5846581</v>
      </c>
      <c r="I312" s="85" t="n">
        <v>3.85603648498187</v>
      </c>
      <c r="J312" s="85" t="n">
        <v>68.4559670605883</v>
      </c>
      <c r="K312" s="85" t="n">
        <v>1.70753355627303</v>
      </c>
    </row>
    <row r="313">
      <c r="A313" s="85" t="s">
        <v>209</v>
      </c>
      <c r="B313" s="85" t="s">
        <v>210</v>
      </c>
      <c r="C313" s="85" t="s">
        <v>16</v>
      </c>
      <c r="D313" s="85" t="n">
        <v>6947.2910704</v>
      </c>
      <c r="E313" s="85" t="n">
        <v>14.2370882211507</v>
      </c>
      <c r="F313" s="85" t="n">
        <v>55.3556094887337</v>
      </c>
      <c r="G313" s="85" t="n">
        <v>6.65940696307559</v>
      </c>
      <c r="H313" s="85" t="n">
        <v>5603.0017266</v>
      </c>
      <c r="I313" s="85" t="n">
        <v>14.2284028425984</v>
      </c>
      <c r="J313" s="85" t="n">
        <v>44.6443905112663</v>
      </c>
      <c r="K313" s="85" t="n">
        <v>8.25715228840541</v>
      </c>
    </row>
    <row r="314">
      <c r="A314" s="85" t="s">
        <v>209</v>
      </c>
      <c r="B314" s="85" t="s">
        <v>210</v>
      </c>
      <c r="C314" s="85" t="s">
        <v>17</v>
      </c>
      <c r="D314" s="85" t="n">
        <v>29240.1516313</v>
      </c>
      <c r="E314" s="85" t="n">
        <v>5.554336003627</v>
      </c>
      <c r="F314" s="85" t="n">
        <v>28.9871784366154</v>
      </c>
      <c r="G314" s="85" t="n">
        <v>4.38408817059485</v>
      </c>
      <c r="H314" s="85" t="n">
        <v>71632.5555735</v>
      </c>
      <c r="I314" s="85" t="n">
        <v>3.8798570811622</v>
      </c>
      <c r="J314" s="85" t="n">
        <v>71.0128215633846</v>
      </c>
      <c r="K314" s="85" t="n">
        <v>1.78956902831212</v>
      </c>
    </row>
    <row r="315">
      <c r="A315" s="85" t="s">
        <v>211</v>
      </c>
      <c r="B315" s="85" t="s">
        <v>212</v>
      </c>
      <c r="C315" s="85" t="s">
        <v>16</v>
      </c>
      <c r="D315" s="85" t="n">
        <v>2965.3347494</v>
      </c>
      <c r="E315" s="85" t="n">
        <v>16.7427697630749</v>
      </c>
      <c r="F315" s="85" t="n">
        <v>53.5411645022083</v>
      </c>
      <c r="G315" s="85" t="n">
        <v>9.2948710858995</v>
      </c>
      <c r="H315" s="85" t="n">
        <v>2573.0855987</v>
      </c>
      <c r="I315" s="85" t="n">
        <v>20.9836226549399</v>
      </c>
      <c r="J315" s="85" t="n">
        <v>46.4588354977917</v>
      </c>
      <c r="K315" s="85" t="n">
        <v>10.7118100680896</v>
      </c>
    </row>
    <row r="316">
      <c r="A316" s="85" t="s">
        <v>211</v>
      </c>
      <c r="B316" s="85" t="s">
        <v>212</v>
      </c>
      <c r="C316" s="85" t="s">
        <v>17</v>
      </c>
      <c r="D316" s="85" t="n">
        <v>38312.5457108</v>
      </c>
      <c r="E316" s="85" t="n">
        <v>4.56829078052716</v>
      </c>
      <c r="F316" s="85" t="n">
        <v>35.369590740051</v>
      </c>
      <c r="G316" s="85" t="n">
        <v>3.29067655065021</v>
      </c>
      <c r="H316" s="85" t="n">
        <v>70008.033943</v>
      </c>
      <c r="I316" s="85" t="n">
        <v>3.02828270435755</v>
      </c>
      <c r="J316" s="85" t="n">
        <v>64.630409259949</v>
      </c>
      <c r="K316" s="85" t="n">
        <v>1.80085325448352</v>
      </c>
    </row>
    <row r="317">
      <c r="A317" s="85" t="s">
        <v>213</v>
      </c>
      <c r="B317" s="85" t="s">
        <v>214</v>
      </c>
      <c r="C317" s="85" t="s">
        <v>16</v>
      </c>
      <c r="D317" s="85" t="n">
        <v>943.8589514</v>
      </c>
      <c r="E317" s="85" t="n">
        <v>21.1913144965304</v>
      </c>
      <c r="F317" s="85" t="n">
        <v>48.4916031829996</v>
      </c>
      <c r="G317" s="85" t="n">
        <v>9.45391293713544</v>
      </c>
      <c r="H317" s="85" t="n">
        <v>1002.5789666</v>
      </c>
      <c r="I317" s="85" t="n">
        <v>25.7957672054113</v>
      </c>
      <c r="J317" s="85" t="n">
        <v>51.5083968170004</v>
      </c>
      <c r="K317" s="85" t="n">
        <v>8.90020701484718</v>
      </c>
    </row>
    <row r="318">
      <c r="A318" s="85" t="s">
        <v>213</v>
      </c>
      <c r="B318" s="85" t="s">
        <v>214</v>
      </c>
      <c r="C318" s="85" t="s">
        <v>17</v>
      </c>
      <c r="D318" s="85" t="n">
        <v>8527.985154</v>
      </c>
      <c r="E318" s="85" t="n">
        <v>4.94479440235076</v>
      </c>
      <c r="F318" s="85" t="n">
        <v>33.3625352252567</v>
      </c>
      <c r="G318" s="85" t="n">
        <v>3.82871792477348</v>
      </c>
      <c r="H318" s="85" t="n">
        <v>17033.5769288</v>
      </c>
      <c r="I318" s="85" t="n">
        <v>3.62512634421793</v>
      </c>
      <c r="J318" s="85" t="n">
        <v>66.6374647747433</v>
      </c>
      <c r="K318" s="85" t="n">
        <v>1.91687569544574</v>
      </c>
    </row>
    <row r="319">
      <c r="A319" s="85" t="s">
        <v>215</v>
      </c>
      <c r="B319" s="85" t="s">
        <v>216</v>
      </c>
      <c r="C319" s="85" t="s">
        <v>16</v>
      </c>
      <c r="D319" s="85" t="n">
        <v>1834.7912331</v>
      </c>
      <c r="E319" s="85" t="n">
        <v>15.2626168615377</v>
      </c>
      <c r="F319" s="85" t="n">
        <v>64.1763289451955</v>
      </c>
      <c r="G319" s="85" t="n">
        <v>9.2536308277246</v>
      </c>
      <c r="H319" s="85" t="n">
        <v>1024.193167</v>
      </c>
      <c r="I319" s="85" t="n">
        <v>24.1155941173797</v>
      </c>
      <c r="J319" s="85" t="n">
        <v>35.8236710548045</v>
      </c>
      <c r="K319" s="85" t="n">
        <v>16.5774204164877</v>
      </c>
    </row>
    <row r="320">
      <c r="A320" s="85" t="s">
        <v>215</v>
      </c>
      <c r="B320" s="85" t="s">
        <v>216</v>
      </c>
      <c r="C320" s="85" t="s">
        <v>17</v>
      </c>
      <c r="D320" s="85" t="n">
        <v>11664.6875283</v>
      </c>
      <c r="E320" s="85" t="n">
        <v>6.48216222565042</v>
      </c>
      <c r="F320" s="85" t="n">
        <v>23.9762467128512</v>
      </c>
      <c r="G320" s="85" t="n">
        <v>4.85202456385904</v>
      </c>
      <c r="H320" s="85" t="n">
        <v>36986.3280706</v>
      </c>
      <c r="I320" s="85" t="n">
        <v>3.31221152466543</v>
      </c>
      <c r="J320" s="85" t="n">
        <v>76.0237532871488</v>
      </c>
      <c r="K320" s="85" t="n">
        <v>1.53022355474212</v>
      </c>
    </row>
    <row r="321">
      <c r="A321" s="85" t="s">
        <v>217</v>
      </c>
      <c r="B321" s="85" t="s">
        <v>218</v>
      </c>
      <c r="C321" s="85" t="s">
        <v>16</v>
      </c>
      <c r="D321" s="85" t="n">
        <v>753.7852582</v>
      </c>
      <c r="E321" s="85" t="n">
        <v>23.2232563447272</v>
      </c>
      <c r="F321" s="85" t="n">
        <v>59.1665376939647</v>
      </c>
      <c r="G321" s="85" t="n">
        <v>7.11280437905921</v>
      </c>
      <c r="H321" s="85" t="n">
        <v>520.2207722</v>
      </c>
      <c r="I321" s="85" t="n">
        <v>21.2164016154965</v>
      </c>
      <c r="J321" s="85" t="n">
        <v>40.8334623060352</v>
      </c>
      <c r="K321" s="85" t="n">
        <v>10.306253367626</v>
      </c>
    </row>
    <row r="322">
      <c r="A322" s="85" t="s">
        <v>217</v>
      </c>
      <c r="B322" s="85" t="s">
        <v>218</v>
      </c>
      <c r="C322" s="85" t="s">
        <v>17</v>
      </c>
      <c r="D322" s="85" t="n">
        <v>6276.9805229</v>
      </c>
      <c r="E322" s="85" t="n">
        <v>5.71466702129908</v>
      </c>
      <c r="F322" s="85" t="n">
        <v>27.7325359912233</v>
      </c>
      <c r="G322" s="85" t="n">
        <v>5.02136131759677</v>
      </c>
      <c r="H322" s="85" t="n">
        <v>16357.0134432</v>
      </c>
      <c r="I322" s="85" t="n">
        <v>2.98516177495858</v>
      </c>
      <c r="J322" s="85" t="n">
        <v>72.2674640087767</v>
      </c>
      <c r="K322" s="85" t="n">
        <v>1.92694022649358</v>
      </c>
    </row>
    <row r="323">
      <c r="A323" s="85" t="s">
        <v>219</v>
      </c>
      <c r="B323" s="85" t="s">
        <v>220</v>
      </c>
      <c r="C323" s="85" t="s">
        <v>16</v>
      </c>
      <c r="D323" s="85" t="n">
        <v>6401.338456</v>
      </c>
      <c r="E323" s="85" t="n">
        <v>14.2794145712812</v>
      </c>
      <c r="F323" s="85" t="n">
        <v>53.2311153247034</v>
      </c>
      <c r="G323" s="85" t="n">
        <v>7.1550031375934</v>
      </c>
      <c r="H323" s="85" t="n">
        <v>5624.2191844</v>
      </c>
      <c r="I323" s="85" t="n">
        <v>14.0048072613473</v>
      </c>
      <c r="J323" s="85" t="n">
        <v>46.7688846752966</v>
      </c>
      <c r="K323" s="85" t="n">
        <v>8.14363651838428</v>
      </c>
    </row>
    <row r="324">
      <c r="A324" s="85" t="s">
        <v>219</v>
      </c>
      <c r="B324" s="85" t="s">
        <v>220</v>
      </c>
      <c r="C324" s="85" t="s">
        <v>17</v>
      </c>
      <c r="D324" s="85" t="n">
        <v>25754.1376905</v>
      </c>
      <c r="E324" s="85" t="n">
        <v>5.99675155401377</v>
      </c>
      <c r="F324" s="85" t="n">
        <v>27.5671041862723</v>
      </c>
      <c r="G324" s="85" t="n">
        <v>4.53346873532154</v>
      </c>
      <c r="H324" s="85" t="n">
        <v>67669.3046721</v>
      </c>
      <c r="I324" s="85" t="n">
        <v>3.16662857517934</v>
      </c>
      <c r="J324" s="85" t="n">
        <v>72.4328958137277</v>
      </c>
      <c r="K324" s="85" t="n">
        <v>1.72538462735507</v>
      </c>
    </row>
    <row r="325">
      <c r="A325" s="85" t="s">
        <v>221</v>
      </c>
      <c r="B325" s="85" t="s">
        <v>222</v>
      </c>
      <c r="C325" s="85" t="s">
        <v>16</v>
      </c>
      <c r="D325" s="85" t="n">
        <v>3972.1928212</v>
      </c>
      <c r="E325" s="85" t="n">
        <v>10.0783109728538</v>
      </c>
      <c r="F325" s="85" t="n">
        <v>51.3721086718142</v>
      </c>
      <c r="G325" s="85" t="n">
        <v>4.69020790442605</v>
      </c>
      <c r="H325" s="85" t="n">
        <v>3760.0045207</v>
      </c>
      <c r="I325" s="85" t="n">
        <v>10.9256227269818</v>
      </c>
      <c r="J325" s="85" t="n">
        <v>48.6278913281858</v>
      </c>
      <c r="K325" s="85" t="n">
        <v>4.9548903639159</v>
      </c>
    </row>
    <row r="326">
      <c r="A326" s="85" t="s">
        <v>221</v>
      </c>
      <c r="B326" s="85" t="s">
        <v>222</v>
      </c>
      <c r="C326" s="85" t="s">
        <v>17</v>
      </c>
      <c r="D326" s="85" t="n">
        <v>10908.0279123</v>
      </c>
      <c r="E326" s="85" t="n">
        <v>4.48209676548128</v>
      </c>
      <c r="F326" s="85" t="n">
        <v>30.5463124973122</v>
      </c>
      <c r="G326" s="85" t="n">
        <v>3.54601146341637</v>
      </c>
      <c r="H326" s="85" t="n">
        <v>24801.7747464</v>
      </c>
      <c r="I326" s="85" t="n">
        <v>3.65006579027501</v>
      </c>
      <c r="J326" s="85" t="n">
        <v>69.4536875026878</v>
      </c>
      <c r="K326" s="85" t="n">
        <v>1.55956549141291</v>
      </c>
    </row>
    <row r="327">
      <c r="A327" s="85" t="s">
        <v>223</v>
      </c>
      <c r="B327" s="85" t="s">
        <v>224</v>
      </c>
      <c r="C327" s="85" t="s">
        <v>16</v>
      </c>
      <c r="D327" s="85" t="n">
        <v>2705.0298043</v>
      </c>
      <c r="E327" s="85" t="n">
        <v>15.668969971265</v>
      </c>
      <c r="F327" s="85" t="n">
        <v>53.6957969674898</v>
      </c>
      <c r="G327" s="85" t="n">
        <v>7.63751731303746</v>
      </c>
      <c r="H327" s="85" t="n">
        <v>2332.6639391</v>
      </c>
      <c r="I327" s="85" t="n">
        <v>19.3249665438846</v>
      </c>
      <c r="J327" s="85" t="n">
        <v>46.3042030325102</v>
      </c>
      <c r="K327" s="85" t="n">
        <v>8.85670310940487</v>
      </c>
    </row>
    <row r="328">
      <c r="A328" s="85" t="s">
        <v>223</v>
      </c>
      <c r="B328" s="85" t="s">
        <v>224</v>
      </c>
      <c r="C328" s="85" t="s">
        <v>17</v>
      </c>
      <c r="D328" s="85" t="n">
        <v>16862.6704853</v>
      </c>
      <c r="E328" s="85" t="n">
        <v>4.62342857774424</v>
      </c>
      <c r="F328" s="85" t="n">
        <v>37.5968324945779</v>
      </c>
      <c r="G328" s="85" t="n">
        <v>3.16060776456232</v>
      </c>
      <c r="H328" s="85" t="n">
        <v>27988.6357723</v>
      </c>
      <c r="I328" s="85" t="n">
        <v>3.70897249353562</v>
      </c>
      <c r="J328" s="85" t="n">
        <v>62.4031675054221</v>
      </c>
      <c r="K328" s="85" t="n">
        <v>1.90421168436661</v>
      </c>
    </row>
    <row r="329">
      <c r="A329" s="85" t="s">
        <v>225</v>
      </c>
      <c r="B329" s="85" t="s">
        <v>226</v>
      </c>
      <c r="C329" s="85" t="s">
        <v>16</v>
      </c>
      <c r="D329" s="85" t="n">
        <v>11641.7019327</v>
      </c>
      <c r="E329" s="85" t="n">
        <v>8.99709260525524</v>
      </c>
      <c r="F329" s="85" t="n">
        <v>46.5299830285842</v>
      </c>
      <c r="G329" s="85" t="n">
        <v>4.77956848528517</v>
      </c>
      <c r="H329" s="85" t="n">
        <v>13378.0835367</v>
      </c>
      <c r="I329" s="85" t="n">
        <v>7.77049054496187</v>
      </c>
      <c r="J329" s="85" t="n">
        <v>53.4700169714158</v>
      </c>
      <c r="K329" s="85" t="n">
        <v>4.1592139501875</v>
      </c>
    </row>
    <row r="330">
      <c r="A330" s="85" t="s">
        <v>225</v>
      </c>
      <c r="B330" s="85" t="s">
        <v>226</v>
      </c>
      <c r="C330" s="85" t="s">
        <v>17</v>
      </c>
      <c r="D330" s="85" t="n">
        <v>26292.296545</v>
      </c>
      <c r="E330" s="85" t="n">
        <v>4.18398000239045</v>
      </c>
      <c r="F330" s="85" t="n">
        <v>31.6594562416307</v>
      </c>
      <c r="G330" s="85" t="n">
        <v>3.44418069631827</v>
      </c>
      <c r="H330" s="85" t="n">
        <v>56754.9179881</v>
      </c>
      <c r="I330" s="85" t="n">
        <v>4.19088658633926</v>
      </c>
      <c r="J330" s="85" t="n">
        <v>68.3405437583693</v>
      </c>
      <c r="K330" s="85" t="n">
        <v>1.59555195271627</v>
      </c>
    </row>
    <row r="331">
      <c r="A331" s="85" t="s">
        <v>227</v>
      </c>
      <c r="B331" s="85" t="s">
        <v>228</v>
      </c>
      <c r="C331" s="85" t="s">
        <v>16</v>
      </c>
      <c r="D331" s="85" t="n">
        <v>2150.5185254</v>
      </c>
      <c r="E331" s="85" t="n">
        <v>12.5428865237919</v>
      </c>
      <c r="F331" s="85" t="n">
        <v>56.4323269684415</v>
      </c>
      <c r="G331" s="85" t="n">
        <v>5.54998077626641</v>
      </c>
      <c r="H331" s="85" t="n">
        <v>1660.2733397</v>
      </c>
      <c r="I331" s="85" t="n">
        <v>13.9509390201398</v>
      </c>
      <c r="J331" s="85" t="n">
        <v>43.5676730315586</v>
      </c>
      <c r="K331" s="85" t="n">
        <v>7.18877800996999</v>
      </c>
    </row>
    <row r="332">
      <c r="A332" s="85" t="s">
        <v>227</v>
      </c>
      <c r="B332" s="85" t="s">
        <v>228</v>
      </c>
      <c r="C332" s="85" t="s">
        <v>17</v>
      </c>
      <c r="D332" s="85" t="n">
        <v>6936.9149019</v>
      </c>
      <c r="E332" s="85" t="n">
        <v>4.69519306140464</v>
      </c>
      <c r="F332" s="85" t="n">
        <v>32.7503268782878</v>
      </c>
      <c r="G332" s="85" t="n">
        <v>3.44143732191208</v>
      </c>
      <c r="H332" s="85" t="n">
        <v>14244.2932359</v>
      </c>
      <c r="I332" s="85" t="n">
        <v>3.00412521118165</v>
      </c>
      <c r="J332" s="85" t="n">
        <v>67.2496731217122</v>
      </c>
      <c r="K332" s="85" t="n">
        <v>1.67596646930573</v>
      </c>
    </row>
    <row r="333">
      <c r="A333" s="85" t="s">
        <v>229</v>
      </c>
      <c r="B333" s="85" t="s">
        <v>230</v>
      </c>
      <c r="C333" s="85" t="s">
        <v>16</v>
      </c>
      <c r="D333" s="85" t="n">
        <v>11866.9607089</v>
      </c>
      <c r="E333" s="85" t="n">
        <v>12.6876987331486</v>
      </c>
      <c r="F333" s="85" t="n">
        <v>46.4060137646751</v>
      </c>
      <c r="G333" s="85" t="n">
        <v>5.21572185646472</v>
      </c>
      <c r="H333" s="85" t="n">
        <v>13705.0713322</v>
      </c>
      <c r="I333" s="85" t="n">
        <v>10.0509576164354</v>
      </c>
      <c r="J333" s="85" t="n">
        <v>53.5939862353249</v>
      </c>
      <c r="K333" s="85" t="n">
        <v>4.51619439541306</v>
      </c>
    </row>
    <row r="334">
      <c r="A334" s="85" t="s">
        <v>229</v>
      </c>
      <c r="B334" s="85" t="s">
        <v>230</v>
      </c>
      <c r="C334" s="85" t="s">
        <v>17</v>
      </c>
      <c r="D334" s="85" t="n">
        <v>48074.8762073</v>
      </c>
      <c r="E334" s="85" t="n">
        <v>5.33019823299046</v>
      </c>
      <c r="F334" s="85" t="n">
        <v>37.2673551530717</v>
      </c>
      <c r="G334" s="85" t="n">
        <v>3.68168678325413</v>
      </c>
      <c r="H334" s="85" t="n">
        <v>80925.0917535</v>
      </c>
      <c r="I334" s="85" t="n">
        <v>3.78626577135244</v>
      </c>
      <c r="J334" s="85" t="n">
        <v>62.7326448469283</v>
      </c>
      <c r="K334" s="85" t="n">
        <v>2.18716633498707</v>
      </c>
    </row>
    <row r="335">
      <c r="A335" s="85" t="s">
        <v>231</v>
      </c>
      <c r="B335" s="85" t="s">
        <v>232</v>
      </c>
      <c r="C335" s="85" t="s">
        <v>16</v>
      </c>
      <c r="D335" s="85" t="n">
        <v>26229.5052096</v>
      </c>
      <c r="E335" s="85" t="n">
        <v>9.55775196210806</v>
      </c>
      <c r="F335" s="85" t="n">
        <v>64.7900602966567</v>
      </c>
      <c r="G335" s="85" t="n">
        <v>4.07657975887745</v>
      </c>
      <c r="H335" s="85" t="n">
        <v>14254.3361227</v>
      </c>
      <c r="I335" s="85" t="n">
        <v>9.81807830383393</v>
      </c>
      <c r="J335" s="85" t="n">
        <v>35.2099397033433</v>
      </c>
      <c r="K335" s="85" t="n">
        <v>7.50134338789341</v>
      </c>
    </row>
    <row r="336">
      <c r="A336" s="85" t="s">
        <v>231</v>
      </c>
      <c r="B336" s="85" t="s">
        <v>232</v>
      </c>
      <c r="C336" s="85" t="s">
        <v>17</v>
      </c>
      <c r="D336" s="85" t="n">
        <v>55928.3634658</v>
      </c>
      <c r="E336" s="85" t="n">
        <v>4.49400530692626</v>
      </c>
      <c r="F336" s="85" t="n">
        <v>38.16771847123</v>
      </c>
      <c r="G336" s="85" t="n">
        <v>3.25473079668373</v>
      </c>
      <c r="H336" s="85" t="n">
        <v>90604.795198</v>
      </c>
      <c r="I336" s="85" t="n">
        <v>4.38476860737039</v>
      </c>
      <c r="J336" s="85" t="n">
        <v>61.83228152877</v>
      </c>
      <c r="K336" s="85" t="n">
        <v>2.00907431645824</v>
      </c>
    </row>
    <row r="337">
      <c r="A337" s="85" t="s">
        <v>233</v>
      </c>
      <c r="B337" s="85" t="s">
        <v>234</v>
      </c>
      <c r="C337" s="85" t="s">
        <v>16</v>
      </c>
      <c r="D337" s="85" t="n">
        <v>10356.7810959</v>
      </c>
      <c r="E337" s="85" t="n">
        <v>11.8199155209186</v>
      </c>
      <c r="F337" s="85" t="n">
        <v>57.09139474973</v>
      </c>
      <c r="G337" s="85" t="n">
        <v>5.36500112482529</v>
      </c>
      <c r="H337" s="85" t="n">
        <v>7783.9231929</v>
      </c>
      <c r="I337" s="85" t="n">
        <v>15.6342570643224</v>
      </c>
      <c r="J337" s="85" t="n">
        <v>42.90860525027</v>
      </c>
      <c r="K337" s="85" t="n">
        <v>7.13832097929164</v>
      </c>
    </row>
    <row r="338">
      <c r="A338" s="85" t="s">
        <v>233</v>
      </c>
      <c r="B338" s="85" t="s">
        <v>234</v>
      </c>
      <c r="C338" s="85" t="s">
        <v>17</v>
      </c>
      <c r="D338" s="85" t="n">
        <v>29541.7657674</v>
      </c>
      <c r="E338" s="85" t="n">
        <v>4.83095618688903</v>
      </c>
      <c r="F338" s="85" t="n">
        <v>32.4206210427398</v>
      </c>
      <c r="G338" s="85" t="n">
        <v>3.54900674406788</v>
      </c>
      <c r="H338" s="85" t="n">
        <v>61578.5299495</v>
      </c>
      <c r="I338" s="85" t="n">
        <v>3.62241686866485</v>
      </c>
      <c r="J338" s="85" t="n">
        <v>67.5793789572602</v>
      </c>
      <c r="K338" s="85" t="n">
        <v>1.70260521039001</v>
      </c>
    </row>
    <row r="339">
      <c r="A339" s="85" t="s">
        <v>235</v>
      </c>
      <c r="B339" s="85" t="s">
        <v>236</v>
      </c>
      <c r="C339" s="85" t="s">
        <v>16</v>
      </c>
      <c r="D339" s="85" t="n">
        <v>7095.2155006</v>
      </c>
      <c r="E339" s="85" t="n">
        <v>14.9075850593397</v>
      </c>
      <c r="F339" s="85" t="n">
        <v>55.4495984193851</v>
      </c>
      <c r="G339" s="85" t="n">
        <v>7.13706814473625</v>
      </c>
      <c r="H339" s="85" t="n">
        <v>5700.5768998</v>
      </c>
      <c r="I339" s="85" t="n">
        <v>14.7207127485895</v>
      </c>
      <c r="J339" s="85" t="n">
        <v>44.5504015806149</v>
      </c>
      <c r="K339" s="85" t="n">
        <v>8.88314242917199</v>
      </c>
    </row>
    <row r="340">
      <c r="A340" s="85" t="s">
        <v>235</v>
      </c>
      <c r="B340" s="85" t="s">
        <v>236</v>
      </c>
      <c r="C340" s="85" t="s">
        <v>17</v>
      </c>
      <c r="D340" s="85" t="n">
        <v>22290.6829458</v>
      </c>
      <c r="E340" s="85" t="n">
        <v>5.28343112066882</v>
      </c>
      <c r="F340" s="85" t="n">
        <v>30.9884593963515</v>
      </c>
      <c r="G340" s="85" t="n">
        <v>3.91720819491708</v>
      </c>
      <c r="H340" s="85" t="n">
        <v>49641.5246567</v>
      </c>
      <c r="I340" s="85" t="n">
        <v>3.14902759702312</v>
      </c>
      <c r="J340" s="85" t="n">
        <v>69.0115406036485</v>
      </c>
      <c r="K340" s="85" t="n">
        <v>1.75895576353538</v>
      </c>
    </row>
    <row r="341">
      <c r="A341" s="85" t="s">
        <v>237</v>
      </c>
      <c r="B341" s="85" t="s">
        <v>238</v>
      </c>
      <c r="C341" s="85" t="s">
        <v>16</v>
      </c>
      <c r="D341" s="85" t="n">
        <v>1197.4276396</v>
      </c>
      <c r="E341" s="85" t="n">
        <v>9.69585400157014</v>
      </c>
      <c r="F341" s="85" t="n">
        <v>47.2898967403416</v>
      </c>
      <c r="G341" s="85" t="n">
        <v>6.27634013060337</v>
      </c>
      <c r="H341" s="85" t="n">
        <v>1334.6727077</v>
      </c>
      <c r="I341" s="85" t="n">
        <v>10.2822456812046</v>
      </c>
      <c r="J341" s="85" t="n">
        <v>52.7101032596584</v>
      </c>
      <c r="K341" s="85" t="n">
        <v>5.63094090750257</v>
      </c>
    </row>
    <row r="342">
      <c r="A342" s="85" t="s">
        <v>237</v>
      </c>
      <c r="B342" s="85" t="s">
        <v>238</v>
      </c>
      <c r="C342" s="85" t="s">
        <v>17</v>
      </c>
      <c r="D342" s="85" t="n">
        <v>3098.9739581</v>
      </c>
      <c r="E342" s="85" t="n">
        <v>5.7945296767303</v>
      </c>
      <c r="F342" s="85" t="n">
        <v>28.7024428930674</v>
      </c>
      <c r="G342" s="85" t="n">
        <v>4.14333683221237</v>
      </c>
      <c r="H342" s="85" t="n">
        <v>7697.9256983</v>
      </c>
      <c r="I342" s="85" t="n">
        <v>3.79480618760644</v>
      </c>
      <c r="J342" s="85" t="n">
        <v>71.2975571069326</v>
      </c>
      <c r="K342" s="85" t="n">
        <v>1.66799387859749</v>
      </c>
    </row>
    <row r="343">
      <c r="A343" s="85" t="s">
        <v>239</v>
      </c>
      <c r="B343" s="85" t="s">
        <v>240</v>
      </c>
      <c r="C343" s="85" t="s">
        <v>16</v>
      </c>
      <c r="D343" s="85" t="n">
        <v>901.2375036</v>
      </c>
      <c r="E343" s="85" t="n">
        <v>15.1517225977343</v>
      </c>
      <c r="F343" s="85" t="n">
        <v>60.4458975264833</v>
      </c>
      <c r="G343" s="85" t="n">
        <v>7.28329280742209</v>
      </c>
      <c r="H343" s="85" t="n">
        <v>589.744582</v>
      </c>
      <c r="I343" s="85" t="n">
        <v>21.0828025707394</v>
      </c>
      <c r="J343" s="85" t="n">
        <v>39.5541024735167</v>
      </c>
      <c r="K343" s="85" t="n">
        <v>11.1302025115492</v>
      </c>
    </row>
    <row r="344">
      <c r="A344" s="85" t="s">
        <v>239</v>
      </c>
      <c r="B344" s="85" t="s">
        <v>240</v>
      </c>
      <c r="C344" s="85" t="s">
        <v>17</v>
      </c>
      <c r="D344" s="85" t="n">
        <v>2658.2468659</v>
      </c>
      <c r="E344" s="85" t="n">
        <v>8.54152048122163</v>
      </c>
      <c r="F344" s="85" t="n">
        <v>28.8500292742642</v>
      </c>
      <c r="G344" s="85" t="n">
        <v>5.44953533534201</v>
      </c>
      <c r="H344" s="85" t="n">
        <v>6555.7710494</v>
      </c>
      <c r="I344" s="85" t="n">
        <v>3.62403536730091</v>
      </c>
      <c r="J344" s="85" t="n">
        <v>71.1499707257358</v>
      </c>
      <c r="K344" s="85" t="n">
        <v>2.20968824515463</v>
      </c>
    </row>
    <row r="345">
      <c r="A345" s="85" t="s">
        <v>241</v>
      </c>
      <c r="B345" s="85" t="s">
        <v>242</v>
      </c>
      <c r="C345" s="85" t="s">
        <v>16</v>
      </c>
      <c r="D345" s="85" t="n">
        <v>1452.8135935</v>
      </c>
      <c r="E345" s="85" t="n">
        <v>11.2860871830497</v>
      </c>
      <c r="F345" s="85" t="n">
        <v>60.477953086715</v>
      </c>
      <c r="G345" s="85" t="n">
        <v>5.5414281315023</v>
      </c>
      <c r="H345" s="85" t="n">
        <v>949.4065865</v>
      </c>
      <c r="I345" s="85" t="n">
        <v>14.849003041853</v>
      </c>
      <c r="J345" s="85" t="n">
        <v>39.522046913285</v>
      </c>
      <c r="K345" s="85" t="n">
        <v>8.47967797077196</v>
      </c>
    </row>
    <row r="346">
      <c r="A346" s="85" t="s">
        <v>241</v>
      </c>
      <c r="B346" s="85" t="s">
        <v>242</v>
      </c>
      <c r="C346" s="85" t="s">
        <v>17</v>
      </c>
      <c r="D346" s="85" t="n">
        <v>4332.4859573</v>
      </c>
      <c r="E346" s="85" t="n">
        <v>6.18295139178028</v>
      </c>
      <c r="F346" s="85" t="n">
        <v>32.1836043577859</v>
      </c>
      <c r="G346" s="85" t="n">
        <v>4.58329346268227</v>
      </c>
      <c r="H346" s="85" t="n">
        <v>9129.2938643</v>
      </c>
      <c r="I346" s="85" t="n">
        <v>3.93450567070605</v>
      </c>
      <c r="J346" s="85" t="n">
        <v>67.8163956422141</v>
      </c>
      <c r="K346" s="85" t="n">
        <v>2.1750920564521</v>
      </c>
    </row>
    <row r="347">
      <c r="A347" s="85" t="s">
        <v>243</v>
      </c>
      <c r="B347" s="85" t="s">
        <v>244</v>
      </c>
      <c r="C347" s="85" t="s">
        <v>16</v>
      </c>
      <c r="D347" s="85" t="n">
        <v>1885.148429</v>
      </c>
      <c r="E347" s="85" t="n">
        <v>11.3012753548613</v>
      </c>
      <c r="F347" s="85" t="n">
        <v>57.3949100974457</v>
      </c>
      <c r="G347" s="85" t="n">
        <v>6.44449438737302</v>
      </c>
      <c r="H347" s="85" t="n">
        <v>1399.3735361</v>
      </c>
      <c r="I347" s="85" t="n">
        <v>12.826557846513</v>
      </c>
      <c r="J347" s="85" t="n">
        <v>42.6050899025544</v>
      </c>
      <c r="K347" s="85" t="n">
        <v>8.68161942229798</v>
      </c>
    </row>
    <row r="348">
      <c r="A348" s="85" t="s">
        <v>243</v>
      </c>
      <c r="B348" s="85" t="s">
        <v>244</v>
      </c>
      <c r="C348" s="85" t="s">
        <v>17</v>
      </c>
      <c r="D348" s="85" t="n">
        <v>3840.9569441</v>
      </c>
      <c r="E348" s="85" t="n">
        <v>5.43200927755872</v>
      </c>
      <c r="F348" s="85" t="n">
        <v>28.8393083134828</v>
      </c>
      <c r="G348" s="85" t="n">
        <v>4.03680060863701</v>
      </c>
      <c r="H348" s="85" t="n">
        <v>9477.5210941</v>
      </c>
      <c r="I348" s="85" t="n">
        <v>4.43428306455752</v>
      </c>
      <c r="J348" s="85" t="n">
        <v>71.1606916865172</v>
      </c>
      <c r="K348" s="85" t="n">
        <v>1.63599502187801</v>
      </c>
    </row>
    <row r="349">
      <c r="A349" s="85" t="s">
        <v>245</v>
      </c>
      <c r="B349" s="85" t="s">
        <v>246</v>
      </c>
      <c r="C349" s="85" t="s">
        <v>16</v>
      </c>
      <c r="D349" s="85" t="n">
        <v>5421.6243041</v>
      </c>
      <c r="E349" s="85" t="n">
        <v>8.87783149099505</v>
      </c>
      <c r="F349" s="85" t="n">
        <v>51.3492276093478</v>
      </c>
      <c r="G349" s="85" t="n">
        <v>5.38086841996259</v>
      </c>
      <c r="H349" s="85" t="n">
        <v>5136.7123185</v>
      </c>
      <c r="I349" s="85" t="n">
        <v>10.9119972986216</v>
      </c>
      <c r="J349" s="85" t="n">
        <v>48.6507723906522</v>
      </c>
      <c r="K349" s="85" t="n">
        <v>5.67932272511464</v>
      </c>
    </row>
    <row r="350">
      <c r="A350" s="85" t="s">
        <v>245</v>
      </c>
      <c r="B350" s="85" t="s">
        <v>246</v>
      </c>
      <c r="C350" s="85" t="s">
        <v>17</v>
      </c>
      <c r="D350" s="85" t="n">
        <v>8264.6368691</v>
      </c>
      <c r="E350" s="85" t="n">
        <v>6.3787782061114</v>
      </c>
      <c r="F350" s="85" t="n">
        <v>33.9638004420704</v>
      </c>
      <c r="G350" s="85" t="n">
        <v>4.08937815378493</v>
      </c>
      <c r="H350" s="85" t="n">
        <v>16069.0265064</v>
      </c>
      <c r="I350" s="85" t="n">
        <v>5.13036885269312</v>
      </c>
      <c r="J350" s="85" t="n">
        <v>66.0361995579296</v>
      </c>
      <c r="K350" s="85" t="n">
        <v>2.10325282916188</v>
      </c>
    </row>
    <row r="351">
      <c r="A351" s="85" t="s">
        <v>247</v>
      </c>
      <c r="B351" s="85" t="s">
        <v>248</v>
      </c>
      <c r="C351" s="85" t="s">
        <v>16</v>
      </c>
      <c r="D351" s="85" t="n">
        <v>1143.3793126</v>
      </c>
      <c r="E351" s="85" t="n">
        <v>18.2040645232946</v>
      </c>
      <c r="F351" s="85" t="n">
        <v>68.9769044079723</v>
      </c>
      <c r="G351" s="85" t="n">
        <v>7.07804435961794</v>
      </c>
      <c r="H351" s="85" t="n">
        <v>514.2469935</v>
      </c>
      <c r="I351" s="85" t="n">
        <v>21.7232888856224</v>
      </c>
      <c r="J351" s="85" t="n">
        <v>31.0230955920277</v>
      </c>
      <c r="K351" s="85" t="n">
        <v>15.7373588892985</v>
      </c>
    </row>
    <row r="352">
      <c r="A352" s="85" t="s">
        <v>247</v>
      </c>
      <c r="B352" s="85" t="s">
        <v>248</v>
      </c>
      <c r="C352" s="85" t="s">
        <v>17</v>
      </c>
      <c r="D352" s="85" t="n">
        <v>10474.0195884</v>
      </c>
      <c r="E352" s="85" t="n">
        <v>5.14534437319825</v>
      </c>
      <c r="F352" s="85" t="n">
        <v>29.3806552629345</v>
      </c>
      <c r="G352" s="85" t="n">
        <v>4.17327102409641</v>
      </c>
      <c r="H352" s="85" t="n">
        <v>25175.3541055</v>
      </c>
      <c r="I352" s="85" t="n">
        <v>3.01937299928129</v>
      </c>
      <c r="J352" s="85" t="n">
        <v>70.6193447370655</v>
      </c>
      <c r="K352" s="85" t="n">
        <v>1.73625849594459</v>
      </c>
    </row>
    <row r="353">
      <c r="A353" s="85" t="s">
        <v>249</v>
      </c>
      <c r="B353" s="85" t="s">
        <v>250</v>
      </c>
      <c r="C353" s="85" t="s">
        <v>16</v>
      </c>
      <c r="D353" s="85" t="n">
        <v>1952.3634958</v>
      </c>
      <c r="E353" s="85" t="n">
        <v>12.324747297071</v>
      </c>
      <c r="F353" s="85" t="n">
        <v>71.5707417739649</v>
      </c>
      <c r="G353" s="85" t="n">
        <v>7.04758960797962</v>
      </c>
      <c r="H353" s="85" t="n">
        <v>775.5158686</v>
      </c>
      <c r="I353" s="85" t="n">
        <v>24.6398912658597</v>
      </c>
      <c r="J353" s="85" t="n">
        <v>28.4292582260351</v>
      </c>
      <c r="K353" s="85" t="n">
        <v>17.7423277087007</v>
      </c>
    </row>
    <row r="354">
      <c r="A354" s="85" t="s">
        <v>249</v>
      </c>
      <c r="B354" s="85" t="s">
        <v>250</v>
      </c>
      <c r="C354" s="85" t="s">
        <v>17</v>
      </c>
      <c r="D354" s="85" t="n">
        <v>9003.4006497</v>
      </c>
      <c r="E354" s="85" t="n">
        <v>6.06499070963754</v>
      </c>
      <c r="F354" s="85" t="n">
        <v>27.9877114225123</v>
      </c>
      <c r="G354" s="85" t="n">
        <v>4.91716367579218</v>
      </c>
      <c r="H354" s="85" t="n">
        <v>23165.7199825</v>
      </c>
      <c r="I354" s="85" t="n">
        <v>3.11491313021674</v>
      </c>
      <c r="J354" s="85" t="n">
        <v>72.0122885774877</v>
      </c>
      <c r="K354" s="85" t="n">
        <v>1.91106491258429</v>
      </c>
    </row>
    <row r="355">
      <c r="A355" s="85" t="s">
        <v>251</v>
      </c>
      <c r="B355" s="85" t="s">
        <v>252</v>
      </c>
      <c r="C355" s="85" t="s">
        <v>16</v>
      </c>
      <c r="D355" s="85" t="n">
        <v>1098.4994477</v>
      </c>
      <c r="E355" s="85" t="n">
        <v>15.3999689957397</v>
      </c>
      <c r="F355" s="85" t="n">
        <v>70.8302797926023</v>
      </c>
      <c r="G355" s="85" t="n">
        <v>6.10450287752331</v>
      </c>
      <c r="H355" s="85" t="n">
        <v>452.390159</v>
      </c>
      <c r="I355" s="85" t="n">
        <v>21.7595370352388</v>
      </c>
      <c r="J355" s="85" t="n">
        <v>29.1697202073977</v>
      </c>
      <c r="K355" s="85" t="n">
        <v>14.823030311414</v>
      </c>
    </row>
    <row r="356">
      <c r="A356" s="85" t="s">
        <v>251</v>
      </c>
      <c r="B356" s="85" t="s">
        <v>252</v>
      </c>
      <c r="C356" s="85" t="s">
        <v>17</v>
      </c>
      <c r="D356" s="85" t="n">
        <v>7399.0767277</v>
      </c>
      <c r="E356" s="85" t="n">
        <v>5.47844478792561</v>
      </c>
      <c r="F356" s="85" t="n">
        <v>29.6352946379662</v>
      </c>
      <c r="G356" s="85" t="n">
        <v>4.05026990156092</v>
      </c>
      <c r="H356" s="85" t="n">
        <v>17568.0336658</v>
      </c>
      <c r="I356" s="85" t="n">
        <v>2.81348908757767</v>
      </c>
      <c r="J356" s="85" t="n">
        <v>70.3647053620338</v>
      </c>
      <c r="K356" s="85" t="n">
        <v>1.70584018334863</v>
      </c>
    </row>
    <row r="357">
      <c r="A357" s="85" t="s">
        <v>253</v>
      </c>
      <c r="B357" s="85" t="s">
        <v>254</v>
      </c>
      <c r="C357" s="85" t="s">
        <v>16</v>
      </c>
      <c r="D357" s="85" t="n">
        <v>1716.2763902</v>
      </c>
      <c r="E357" s="85" t="n">
        <v>16.3788270796786</v>
      </c>
      <c r="F357" s="85" t="n">
        <v>38.2992930286679</v>
      </c>
      <c r="G357" s="85" t="n">
        <v>9.94728540458619</v>
      </c>
      <c r="H357" s="85" t="n">
        <v>2764.9457277</v>
      </c>
      <c r="I357" s="85" t="n">
        <v>16.7949242154405</v>
      </c>
      <c r="J357" s="85" t="n">
        <v>61.7007069713321</v>
      </c>
      <c r="K357" s="85" t="n">
        <v>6.17454835204805</v>
      </c>
    </row>
    <row r="358">
      <c r="A358" s="85" t="s">
        <v>253</v>
      </c>
      <c r="B358" s="85" t="s">
        <v>254</v>
      </c>
      <c r="C358" s="85" t="s">
        <v>17</v>
      </c>
      <c r="D358" s="85" t="n">
        <v>8125.6128804</v>
      </c>
      <c r="E358" s="85" t="n">
        <v>7.12499408880269</v>
      </c>
      <c r="F358" s="85" t="n">
        <v>28.8646122478755</v>
      </c>
      <c r="G358" s="85" t="n">
        <v>4.98527617187257</v>
      </c>
      <c r="H358" s="85" t="n">
        <v>20025.1650016</v>
      </c>
      <c r="I358" s="85" t="n">
        <v>4.02356877617495</v>
      </c>
      <c r="J358" s="85" t="n">
        <v>71.1353877521245</v>
      </c>
      <c r="K358" s="85" t="n">
        <v>2.02287592992529</v>
      </c>
    </row>
    <row r="359">
      <c r="A359" s="85" t="s">
        <v>255</v>
      </c>
      <c r="B359" s="85" t="s">
        <v>256</v>
      </c>
      <c r="C359" s="85" t="s">
        <v>16</v>
      </c>
      <c r="D359" s="85" t="n">
        <v>804.32615</v>
      </c>
      <c r="E359" s="85" t="n">
        <v>20.3119076982877</v>
      </c>
      <c r="F359" s="85" t="n">
        <v>80.3023652301064</v>
      </c>
      <c r="G359" s="85" t="n">
        <v>6.78774019215516</v>
      </c>
      <c r="H359" s="85" t="n">
        <v>197.2958417</v>
      </c>
      <c r="I359" s="85" t="n">
        <v>30.4101676764288</v>
      </c>
      <c r="J359" s="85" t="n">
        <v>19.6976347698936</v>
      </c>
      <c r="K359" s="85" t="n">
        <v>27.6719310904586</v>
      </c>
    </row>
    <row r="360">
      <c r="A360" s="85" t="s">
        <v>255</v>
      </c>
      <c r="B360" s="85" t="s">
        <v>256</v>
      </c>
      <c r="C360" s="85" t="s">
        <v>17</v>
      </c>
      <c r="D360" s="85" t="n">
        <v>7956.6060814</v>
      </c>
      <c r="E360" s="85" t="n">
        <v>5.25576200326393</v>
      </c>
      <c r="F360" s="85" t="n">
        <v>31.5070961095466</v>
      </c>
      <c r="G360" s="85" t="n">
        <v>4.03003216738154</v>
      </c>
      <c r="H360" s="85" t="n">
        <v>17296.7719314</v>
      </c>
      <c r="I360" s="85" t="n">
        <v>3.11478230443121</v>
      </c>
      <c r="J360" s="85" t="n">
        <v>68.4929038904534</v>
      </c>
      <c r="K360" s="85" t="n">
        <v>1.85383599774563</v>
      </c>
    </row>
    <row r="361">
      <c r="A361" s="85" t="s">
        <v>257</v>
      </c>
      <c r="B361" s="85" t="s">
        <v>258</v>
      </c>
      <c r="C361" s="85" t="s">
        <v>16</v>
      </c>
      <c r="D361" s="85" t="n">
        <v>486.2620359</v>
      </c>
      <c r="E361" s="85" t="n">
        <v>19.2557732476048</v>
      </c>
      <c r="F361" s="85" t="n">
        <v>79.4448294621813</v>
      </c>
      <c r="G361" s="85" t="n">
        <v>8.03905819474726</v>
      </c>
      <c r="H361" s="85" t="n">
        <v>125.8130849</v>
      </c>
      <c r="I361" s="85" t="n">
        <v>38.3341993523002</v>
      </c>
      <c r="J361" s="85" t="n">
        <v>20.5551705378187</v>
      </c>
      <c r="K361" s="85" t="n">
        <v>31.0706061106716</v>
      </c>
    </row>
    <row r="362">
      <c r="A362" s="85" t="s">
        <v>257</v>
      </c>
      <c r="B362" s="85" t="s">
        <v>258</v>
      </c>
      <c r="C362" s="85" t="s">
        <v>17</v>
      </c>
      <c r="D362" s="85" t="n">
        <v>6967.9574973</v>
      </c>
      <c r="E362" s="85" t="n">
        <v>4.33934310514571</v>
      </c>
      <c r="F362" s="85" t="n">
        <v>32.5941714979132</v>
      </c>
      <c r="G362" s="85" t="n">
        <v>3.1148383859499</v>
      </c>
      <c r="H362" s="85" t="n">
        <v>14409.9673803</v>
      </c>
      <c r="I362" s="85" t="n">
        <v>2.48914477566651</v>
      </c>
      <c r="J362" s="85" t="n">
        <v>67.4058285020868</v>
      </c>
      <c r="K362" s="85" t="n">
        <v>1.50618394278458</v>
      </c>
    </row>
    <row r="363">
      <c r="A363" s="85" t="s">
        <v>259</v>
      </c>
      <c r="B363" s="85" t="s">
        <v>260</v>
      </c>
      <c r="C363" s="85" t="s">
        <v>16</v>
      </c>
      <c r="D363" s="85" t="n">
        <v>1680.5354226</v>
      </c>
      <c r="E363" s="85" t="n">
        <v>16.7244424531946</v>
      </c>
      <c r="F363" s="85" t="n">
        <v>83.5535962358382</v>
      </c>
      <c r="G363" s="85" t="n">
        <v>5.20780246901321</v>
      </c>
      <c r="H363" s="85" t="n">
        <v>330.7908378</v>
      </c>
      <c r="I363" s="85" t="n">
        <v>30.8168274055675</v>
      </c>
      <c r="J363" s="85" t="n">
        <v>16.4464037641618</v>
      </c>
      <c r="K363" s="85" t="n">
        <v>26.4574937482759</v>
      </c>
    </row>
    <row r="364">
      <c r="A364" s="85" t="s">
        <v>259</v>
      </c>
      <c r="B364" s="85" t="s">
        <v>260</v>
      </c>
      <c r="C364" s="85" t="s">
        <v>17</v>
      </c>
      <c r="D364" s="85" t="n">
        <v>14285.029646</v>
      </c>
      <c r="E364" s="85" t="n">
        <v>5.04547392094524</v>
      </c>
      <c r="F364" s="85" t="n">
        <v>37.374160388769</v>
      </c>
      <c r="G364" s="85" t="n">
        <v>3.41373332728728</v>
      </c>
      <c r="H364" s="85" t="n">
        <v>23936.6440917</v>
      </c>
      <c r="I364" s="85" t="n">
        <v>3.13966234595672</v>
      </c>
      <c r="J364" s="85" t="n">
        <v>62.625839611231</v>
      </c>
      <c r="K364" s="85" t="n">
        <v>2.03726477266486</v>
      </c>
    </row>
    <row r="365">
      <c r="A365" s="85" t="s">
        <v>261</v>
      </c>
      <c r="B365" s="85" t="s">
        <v>262</v>
      </c>
      <c r="C365" s="85" t="s">
        <v>16</v>
      </c>
      <c r="D365" s="85" t="n">
        <v>2037.8416028</v>
      </c>
      <c r="E365" s="85" t="n">
        <v>15.3706531080438</v>
      </c>
      <c r="F365" s="85" t="n">
        <v>87.8505195164662</v>
      </c>
      <c r="G365" s="85" t="n">
        <v>3.56281045222951</v>
      </c>
      <c r="H365" s="85" t="n">
        <v>281.8277788</v>
      </c>
      <c r="I365" s="85" t="n">
        <v>33.193852634359</v>
      </c>
      <c r="J365" s="85" t="n">
        <v>12.1494804835337</v>
      </c>
      <c r="K365" s="85" t="n">
        <v>25.7619862504625</v>
      </c>
    </row>
    <row r="366">
      <c r="A366" s="85" t="s">
        <v>261</v>
      </c>
      <c r="B366" s="85" t="s">
        <v>262</v>
      </c>
      <c r="C366" s="85" t="s">
        <v>17</v>
      </c>
      <c r="D366" s="85" t="n">
        <v>13195.9738715</v>
      </c>
      <c r="E366" s="85" t="n">
        <v>4.88622092198015</v>
      </c>
      <c r="F366" s="85" t="n">
        <v>32.8059501978463</v>
      </c>
      <c r="G366" s="85" t="n">
        <v>3.61078199944831</v>
      </c>
      <c r="H366" s="85" t="n">
        <v>27028.3567512</v>
      </c>
      <c r="I366" s="85" t="n">
        <v>3.15079606559247</v>
      </c>
      <c r="J366" s="85" t="n">
        <v>67.1940498021537</v>
      </c>
      <c r="K366" s="85" t="n">
        <v>1.76288130865695</v>
      </c>
    </row>
    <row r="367">
      <c r="A367" s="85" t="s">
        <v>263</v>
      </c>
      <c r="B367" s="85" t="s">
        <v>264</v>
      </c>
      <c r="C367" s="85" t="s">
        <v>16</v>
      </c>
      <c r="D367" s="85" t="n">
        <v>1272.6426232</v>
      </c>
      <c r="E367" s="85" t="n">
        <v>15.4063388070193</v>
      </c>
      <c r="F367" s="85" t="n">
        <v>81.5733446782044</v>
      </c>
      <c r="G367" s="85" t="n">
        <v>5.55471459704814</v>
      </c>
      <c r="H367" s="85" t="n">
        <v>287.4780611</v>
      </c>
      <c r="I367" s="85" t="n">
        <v>28.1779150002192</v>
      </c>
      <c r="J367" s="85" t="n">
        <v>18.4266553217956</v>
      </c>
      <c r="K367" s="85" t="n">
        <v>24.5902818770426</v>
      </c>
    </row>
    <row r="368">
      <c r="A368" s="85" t="s">
        <v>263</v>
      </c>
      <c r="B368" s="85" t="s">
        <v>264</v>
      </c>
      <c r="C368" s="85" t="s">
        <v>17</v>
      </c>
      <c r="D368" s="85" t="n">
        <v>14232.0852602</v>
      </c>
      <c r="E368" s="85" t="n">
        <v>4.25391666903956</v>
      </c>
      <c r="F368" s="85" t="n">
        <v>38.2944476687312</v>
      </c>
      <c r="G368" s="85" t="n">
        <v>3.12612114331847</v>
      </c>
      <c r="H368" s="85" t="n">
        <v>22932.7940542</v>
      </c>
      <c r="I368" s="85" t="n">
        <v>2.49120715776955</v>
      </c>
      <c r="J368" s="85" t="n">
        <v>61.7055523312688</v>
      </c>
      <c r="K368" s="85" t="n">
        <v>1.94006986415482</v>
      </c>
    </row>
    <row r="369">
      <c r="A369" s="85" t="s">
        <v>265</v>
      </c>
      <c r="B369" s="85" t="s">
        <v>266</v>
      </c>
      <c r="C369" s="85" t="s">
        <v>16</v>
      </c>
      <c r="D369" s="85" t="n">
        <v>357.1969405</v>
      </c>
      <c r="E369" s="85" t="n">
        <v>17.58298659184</v>
      </c>
      <c r="F369" s="85" t="n">
        <v>72.1287057241119</v>
      </c>
      <c r="G369" s="85" t="n">
        <v>7.1320534532897</v>
      </c>
      <c r="H369" s="85" t="n">
        <v>138.0246733</v>
      </c>
      <c r="I369" s="85" t="n">
        <v>27.4797978841858</v>
      </c>
      <c r="J369" s="85" t="n">
        <v>27.8712942758881</v>
      </c>
      <c r="K369" s="85" t="n">
        <v>18.4571903855217</v>
      </c>
    </row>
    <row r="370">
      <c r="A370" s="85" t="s">
        <v>265</v>
      </c>
      <c r="B370" s="85" t="s">
        <v>266</v>
      </c>
      <c r="C370" s="85" t="s">
        <v>17</v>
      </c>
      <c r="D370" s="85" t="n">
        <v>3083.4929373</v>
      </c>
      <c r="E370" s="85" t="n">
        <v>5.0752635306118</v>
      </c>
      <c r="F370" s="85" t="n">
        <v>31.6165590383412</v>
      </c>
      <c r="G370" s="85" t="n">
        <v>4.06825767276457</v>
      </c>
      <c r="H370" s="85" t="n">
        <v>6669.2854519</v>
      </c>
      <c r="I370" s="85" t="n">
        <v>3.99529510895042</v>
      </c>
      <c r="J370" s="85" t="n">
        <v>68.3834409616588</v>
      </c>
      <c r="K370" s="85" t="n">
        <v>1.88092770830679</v>
      </c>
    </row>
    <row r="371">
      <c r="A371" s="85" t="s">
        <v>267</v>
      </c>
      <c r="B371" s="85" t="s">
        <v>268</v>
      </c>
      <c r="C371" s="85" t="s">
        <v>16</v>
      </c>
      <c r="D371" s="85" t="n">
        <v>9413.590232</v>
      </c>
      <c r="E371" s="85" t="n">
        <v>12.6936144707679</v>
      </c>
      <c r="F371" s="85" t="n">
        <v>58.7707940227049</v>
      </c>
      <c r="G371" s="85" t="n">
        <v>6.23979960277195</v>
      </c>
      <c r="H371" s="85" t="n">
        <v>6603.8728439</v>
      </c>
      <c r="I371" s="85" t="n">
        <v>16.7835854788172</v>
      </c>
      <c r="J371" s="85" t="n">
        <v>41.2292059772951</v>
      </c>
      <c r="K371" s="85" t="n">
        <v>8.89461653468218</v>
      </c>
    </row>
    <row r="372">
      <c r="A372" s="85" t="s">
        <v>267</v>
      </c>
      <c r="B372" s="85" t="s">
        <v>268</v>
      </c>
      <c r="C372" s="85" t="s">
        <v>17</v>
      </c>
      <c r="D372" s="85" t="n">
        <v>42680.0886481</v>
      </c>
      <c r="E372" s="85" t="n">
        <v>6.48447564789443</v>
      </c>
      <c r="F372" s="85" t="n">
        <v>31.3721444575642</v>
      </c>
      <c r="G372" s="85" t="n">
        <v>4.48143526830774</v>
      </c>
      <c r="H372" s="85" t="n">
        <v>93364.4482685</v>
      </c>
      <c r="I372" s="85" t="n">
        <v>4.03425503964682</v>
      </c>
      <c r="J372" s="85" t="n">
        <v>68.6278555424358</v>
      </c>
      <c r="K372" s="85" t="n">
        <v>2.04861762768674</v>
      </c>
    </row>
    <row r="373">
      <c r="A373" s="85" t="s">
        <v>269</v>
      </c>
      <c r="B373" s="85" t="s">
        <v>270</v>
      </c>
      <c r="C373" s="85" t="s">
        <v>16</v>
      </c>
      <c r="D373" s="85" t="n">
        <v>1815.9549276</v>
      </c>
      <c r="E373" s="85" t="n">
        <v>21.4779698357215</v>
      </c>
      <c r="F373" s="85" t="n">
        <v>78.6356760094367</v>
      </c>
      <c r="G373" s="85" t="n">
        <v>8.69271133157534</v>
      </c>
      <c r="H373" s="85" t="n">
        <v>493.3721104</v>
      </c>
      <c r="I373" s="85" t="n">
        <v>37.8644889355157</v>
      </c>
      <c r="J373" s="85" t="n">
        <v>21.3643239905633</v>
      </c>
      <c r="K373" s="85" t="n">
        <v>31.9952661369133</v>
      </c>
    </row>
    <row r="374">
      <c r="A374" s="85" t="s">
        <v>269</v>
      </c>
      <c r="B374" s="85" t="s">
        <v>270</v>
      </c>
      <c r="C374" s="85" t="s">
        <v>17</v>
      </c>
      <c r="D374" s="85" t="n">
        <v>30861.2650025</v>
      </c>
      <c r="E374" s="85" t="n">
        <v>4.96975862769767</v>
      </c>
      <c r="F374" s="85" t="n">
        <v>36.5400780282649</v>
      </c>
      <c r="G374" s="85" t="n">
        <v>3.72698622186987</v>
      </c>
      <c r="H374" s="85" t="n">
        <v>53597.407961</v>
      </c>
      <c r="I374" s="85" t="n">
        <v>3.23555287545521</v>
      </c>
      <c r="J374" s="85" t="n">
        <v>63.4599219717351</v>
      </c>
      <c r="K374" s="85" t="n">
        <v>2.14599014820802</v>
      </c>
    </row>
    <row r="375">
      <c r="A375" s="85" t="s">
        <v>271</v>
      </c>
      <c r="B375" s="85" t="s">
        <v>272</v>
      </c>
      <c r="C375" s="85" t="s">
        <v>16</v>
      </c>
      <c r="D375" s="85" t="n">
        <v>878.8508076</v>
      </c>
      <c r="E375" s="85" t="n">
        <v>17.5804701647614</v>
      </c>
      <c r="F375" s="85" t="n">
        <v>77.7992046031921</v>
      </c>
      <c r="G375" s="85" t="n">
        <v>6.66147500509162</v>
      </c>
      <c r="H375" s="85" t="n">
        <v>250.7890288</v>
      </c>
      <c r="I375" s="85" t="n">
        <v>29.3651423065359</v>
      </c>
      <c r="J375" s="85" t="n">
        <v>22.2007953968079</v>
      </c>
      <c r="K375" s="85" t="n">
        <v>23.3440941019027</v>
      </c>
    </row>
    <row r="376">
      <c r="A376" s="85" t="s">
        <v>271</v>
      </c>
      <c r="B376" s="85" t="s">
        <v>272</v>
      </c>
      <c r="C376" s="85" t="s">
        <v>17</v>
      </c>
      <c r="D376" s="85" t="n">
        <v>9947.4048266</v>
      </c>
      <c r="E376" s="85" t="n">
        <v>4.81864595212896</v>
      </c>
      <c r="F376" s="85" t="n">
        <v>32.7256446956474</v>
      </c>
      <c r="G376" s="85" t="n">
        <v>3.73950886106099</v>
      </c>
      <c r="H376" s="85" t="n">
        <v>20448.9553341</v>
      </c>
      <c r="I376" s="85" t="n">
        <v>3.32202764859099</v>
      </c>
      <c r="J376" s="85" t="n">
        <v>67.2743553043526</v>
      </c>
      <c r="K376" s="85" t="n">
        <v>1.81908600639372</v>
      </c>
    </row>
    <row r="377">
      <c r="A377" s="85" t="s">
        <v>273</v>
      </c>
      <c r="B377" s="85" t="s">
        <v>274</v>
      </c>
      <c r="C377" s="85" t="s">
        <v>16</v>
      </c>
      <c r="D377" s="85" t="n">
        <v>1240.7666873</v>
      </c>
      <c r="E377" s="85" t="n">
        <v>20.6913163402414</v>
      </c>
      <c r="F377" s="85" t="n">
        <v>62.4532533392361</v>
      </c>
      <c r="G377" s="85" t="n">
        <v>10.4729582832602</v>
      </c>
      <c r="H377" s="85" t="n">
        <v>745.9459673</v>
      </c>
      <c r="I377" s="85" t="n">
        <v>35.607581470415</v>
      </c>
      <c r="J377" s="85" t="n">
        <v>37.5467466607639</v>
      </c>
      <c r="K377" s="85" t="n">
        <v>17.4201595356649</v>
      </c>
    </row>
    <row r="378">
      <c r="A378" s="85" t="s">
        <v>273</v>
      </c>
      <c r="B378" s="85" t="s">
        <v>274</v>
      </c>
      <c r="C378" s="85" t="s">
        <v>17</v>
      </c>
      <c r="D378" s="85" t="n">
        <v>18427.3631853</v>
      </c>
      <c r="E378" s="85" t="n">
        <v>4.80663359907079</v>
      </c>
      <c r="F378" s="85" t="n">
        <v>38.2919875233832</v>
      </c>
      <c r="G378" s="85" t="n">
        <v>3.96208639947184</v>
      </c>
      <c r="H378" s="85" t="n">
        <v>29695.9241579</v>
      </c>
      <c r="I378" s="85" t="n">
        <v>3.21609548446341</v>
      </c>
      <c r="J378" s="85" t="n">
        <v>61.7080124766168</v>
      </c>
      <c r="K378" s="85" t="n">
        <v>2.45861366921568</v>
      </c>
    </row>
    <row r="379">
      <c r="A379" s="85" t="s">
        <v>275</v>
      </c>
      <c r="B379" s="85" t="s">
        <v>276</v>
      </c>
      <c r="C379" s="85" t="s">
        <v>16</v>
      </c>
      <c r="D379" s="85" t="n">
        <v>3989.610034</v>
      </c>
      <c r="E379" s="85" t="n">
        <v>11.2575727738247</v>
      </c>
      <c r="F379" s="85" t="n">
        <v>64.4575864002067</v>
      </c>
      <c r="G379" s="85" t="n">
        <v>6.90557319940831</v>
      </c>
      <c r="H379" s="85" t="n">
        <v>2199.9019487</v>
      </c>
      <c r="I379" s="85" t="n">
        <v>18.9746381022292</v>
      </c>
      <c r="J379" s="85" t="n">
        <v>35.5424135997933</v>
      </c>
      <c r="K379" s="85" t="n">
        <v>12.5235327616131</v>
      </c>
    </row>
    <row r="380">
      <c r="A380" s="85" t="s">
        <v>275</v>
      </c>
      <c r="B380" s="85" t="s">
        <v>276</v>
      </c>
      <c r="C380" s="85" t="s">
        <v>17</v>
      </c>
      <c r="D380" s="85" t="n">
        <v>19037.9203997</v>
      </c>
      <c r="E380" s="85" t="n">
        <v>5.42078830852189</v>
      </c>
      <c r="F380" s="85" t="n">
        <v>33.7944322720656</v>
      </c>
      <c r="G380" s="85" t="n">
        <v>3.95487299043893</v>
      </c>
      <c r="H380" s="85" t="n">
        <v>37296.5676202</v>
      </c>
      <c r="I380" s="85" t="n">
        <v>3.41877887716416</v>
      </c>
      <c r="J380" s="85" t="n">
        <v>66.2055677279344</v>
      </c>
      <c r="K380" s="85" t="n">
        <v>2.01875298417866</v>
      </c>
    </row>
    <row r="381">
      <c r="A381" s="85" t="s">
        <v>277</v>
      </c>
      <c r="B381" s="85" t="s">
        <v>278</v>
      </c>
      <c r="C381" s="85" t="s">
        <v>16</v>
      </c>
      <c r="D381" s="85" t="n">
        <v>1669.8408422</v>
      </c>
      <c r="E381" s="85" t="n">
        <v>15.7737386938499</v>
      </c>
      <c r="F381" s="85" t="n">
        <v>82.488848615784</v>
      </c>
      <c r="G381" s="85" t="n">
        <v>6.11161784329367</v>
      </c>
      <c r="H381" s="85" t="n">
        <v>354.4822878</v>
      </c>
      <c r="I381" s="85" t="n">
        <v>37.6548126049971</v>
      </c>
      <c r="J381" s="85" t="n">
        <v>17.511151384216</v>
      </c>
      <c r="K381" s="85" t="n">
        <v>28.7896728211368</v>
      </c>
    </row>
    <row r="382">
      <c r="A382" s="85" t="s">
        <v>277</v>
      </c>
      <c r="B382" s="85" t="s">
        <v>278</v>
      </c>
      <c r="C382" s="85" t="s">
        <v>17</v>
      </c>
      <c r="D382" s="85" t="n">
        <v>14438.384572</v>
      </c>
      <c r="E382" s="85" t="n">
        <v>4.41518035106963</v>
      </c>
      <c r="F382" s="85" t="n">
        <v>38.3330017449075</v>
      </c>
      <c r="G382" s="85" t="n">
        <v>3.22413828548849</v>
      </c>
      <c r="H382" s="85" t="n">
        <v>23227.2922985</v>
      </c>
      <c r="I382" s="85" t="n">
        <v>4.10523701442391</v>
      </c>
      <c r="J382" s="85" t="n">
        <v>61.6669982550925</v>
      </c>
      <c r="K382" s="85" t="n">
        <v>2.00416595619274</v>
      </c>
    </row>
    <row r="383">
      <c r="A383" s="85" t="s">
        <v>279</v>
      </c>
      <c r="B383" s="85" t="s">
        <v>280</v>
      </c>
      <c r="C383" s="85" t="s">
        <v>16</v>
      </c>
      <c r="D383" s="85" t="n">
        <v>1604.8814708</v>
      </c>
      <c r="E383" s="85" t="n">
        <v>17.7382514067585</v>
      </c>
      <c r="F383" s="85" t="n">
        <v>69.8499377733629</v>
      </c>
      <c r="G383" s="85" t="n">
        <v>6.55452133011909</v>
      </c>
      <c r="H383" s="85" t="n">
        <v>692.7318442</v>
      </c>
      <c r="I383" s="85" t="n">
        <v>16.1118094832486</v>
      </c>
      <c r="J383" s="85" t="n">
        <v>30.1500622266371</v>
      </c>
      <c r="K383" s="85" t="n">
        <v>15.1851397055662</v>
      </c>
    </row>
    <row r="384">
      <c r="A384" s="85" t="s">
        <v>279</v>
      </c>
      <c r="B384" s="85" t="s">
        <v>280</v>
      </c>
      <c r="C384" s="85" t="s">
        <v>17</v>
      </c>
      <c r="D384" s="85" t="n">
        <v>5759.2418645</v>
      </c>
      <c r="E384" s="85" t="n">
        <v>5.7471071283622</v>
      </c>
      <c r="F384" s="85" t="n">
        <v>40.9520266655388</v>
      </c>
      <c r="G384" s="85" t="n">
        <v>3.64445280124335</v>
      </c>
      <c r="H384" s="85" t="n">
        <v>8304.1448185</v>
      </c>
      <c r="I384" s="85" t="n">
        <v>4.87053577011842</v>
      </c>
      <c r="J384" s="85" t="n">
        <v>59.0479733344611</v>
      </c>
      <c r="K384" s="85" t="n">
        <v>2.52756732991397</v>
      </c>
    </row>
    <row r="385">
      <c r="A385" s="85" t="s">
        <v>281</v>
      </c>
      <c r="B385" s="85" t="s">
        <v>282</v>
      </c>
      <c r="C385" s="85" t="s">
        <v>16</v>
      </c>
      <c r="D385" s="85" t="n">
        <v>3428.204673</v>
      </c>
      <c r="E385" s="85" t="n">
        <v>17.9013839400996</v>
      </c>
      <c r="F385" s="85" t="n">
        <v>72.1827227699143</v>
      </c>
      <c r="G385" s="85" t="n">
        <v>5.10984576474196</v>
      </c>
      <c r="H385" s="85" t="n">
        <v>1321.1377478</v>
      </c>
      <c r="I385" s="85" t="n">
        <v>21.5306777824444</v>
      </c>
      <c r="J385" s="85" t="n">
        <v>27.8172772300857</v>
      </c>
      <c r="K385" s="85" t="n">
        <v>13.2594781718776</v>
      </c>
    </row>
    <row r="386">
      <c r="A386" s="85" t="s">
        <v>281</v>
      </c>
      <c r="B386" s="85" t="s">
        <v>282</v>
      </c>
      <c r="C386" s="85" t="s">
        <v>17</v>
      </c>
      <c r="D386" s="85" t="n">
        <v>18108.7549629</v>
      </c>
      <c r="E386" s="85" t="n">
        <v>5.3606837433929</v>
      </c>
      <c r="F386" s="85" t="n">
        <v>32.3459243041034</v>
      </c>
      <c r="G386" s="85" t="n">
        <v>4.2763033433612</v>
      </c>
      <c r="H386" s="85" t="n">
        <v>37875.9026176</v>
      </c>
      <c r="I386" s="85" t="n">
        <v>3.9525351832966</v>
      </c>
      <c r="J386" s="85" t="n">
        <v>67.6540756958966</v>
      </c>
      <c r="K386" s="85" t="n">
        <v>2.04453290985003</v>
      </c>
    </row>
    <row r="387">
      <c r="A387" s="85" t="s">
        <v>283</v>
      </c>
      <c r="B387" s="85" t="s">
        <v>284</v>
      </c>
      <c r="C387" s="85" t="s">
        <v>16</v>
      </c>
      <c r="D387" s="85" t="n">
        <v>4594.8970608</v>
      </c>
      <c r="E387" s="85" t="n">
        <v>12.3453304567702</v>
      </c>
      <c r="F387" s="85" t="n">
        <v>41.6928965690026</v>
      </c>
      <c r="G387" s="85" t="n">
        <v>6.89920300310442</v>
      </c>
      <c r="H387" s="85" t="n">
        <v>6425.9180874</v>
      </c>
      <c r="I387" s="85" t="n">
        <v>12.2026292449598</v>
      </c>
      <c r="J387" s="85" t="n">
        <v>58.3071034309974</v>
      </c>
      <c r="K387" s="85" t="n">
        <v>4.93332270496677</v>
      </c>
    </row>
    <row r="388">
      <c r="A388" s="85" t="s">
        <v>283</v>
      </c>
      <c r="B388" s="85" t="s">
        <v>284</v>
      </c>
      <c r="C388" s="85" t="s">
        <v>17</v>
      </c>
      <c r="D388" s="85" t="n">
        <v>14936.6891825</v>
      </c>
      <c r="E388" s="85" t="n">
        <v>5.91840017856128</v>
      </c>
      <c r="F388" s="85" t="n">
        <v>30.8092494591869</v>
      </c>
      <c r="G388" s="85" t="n">
        <v>4.10537898708647</v>
      </c>
      <c r="H388" s="85" t="n">
        <v>33544.4956717</v>
      </c>
      <c r="I388" s="85" t="n">
        <v>3.84442519093359</v>
      </c>
      <c r="J388" s="85" t="n">
        <v>69.1907505408131</v>
      </c>
      <c r="K388" s="85" t="n">
        <v>1.82804268415968</v>
      </c>
    </row>
    <row r="389">
      <c r="A389" s="85" t="s">
        <v>285</v>
      </c>
      <c r="B389" s="85" t="s">
        <v>286</v>
      </c>
      <c r="C389" s="85" t="s">
        <v>16</v>
      </c>
      <c r="D389" s="85" t="n">
        <v>3418.7323353</v>
      </c>
      <c r="E389" s="85" t="n">
        <v>14.1356471024339</v>
      </c>
      <c r="F389" s="85" t="n">
        <v>59.8219929463062</v>
      </c>
      <c r="G389" s="85" t="n">
        <v>6.12157838993419</v>
      </c>
      <c r="H389" s="85" t="n">
        <v>2296.1095931</v>
      </c>
      <c r="I389" s="85" t="n">
        <v>15.9472968964621</v>
      </c>
      <c r="J389" s="85" t="n">
        <v>40.1780070536937</v>
      </c>
      <c r="K389" s="85" t="n">
        <v>9.1145640642033</v>
      </c>
    </row>
    <row r="390">
      <c r="A390" s="85" t="s">
        <v>285</v>
      </c>
      <c r="B390" s="85" t="s">
        <v>286</v>
      </c>
      <c r="C390" s="85" t="s">
        <v>17</v>
      </c>
      <c r="D390" s="85" t="n">
        <v>12460.3103867</v>
      </c>
      <c r="E390" s="85" t="n">
        <v>5.84048336566652</v>
      </c>
      <c r="F390" s="85" t="n">
        <v>33.2966109576794</v>
      </c>
      <c r="G390" s="85" t="n">
        <v>4.34474401903684</v>
      </c>
      <c r="H390" s="85" t="n">
        <v>24961.8476898</v>
      </c>
      <c r="I390" s="85" t="n">
        <v>3.85273324721084</v>
      </c>
      <c r="J390" s="85" t="n">
        <v>66.7033890423206</v>
      </c>
      <c r="K390" s="85" t="n">
        <v>2.16878412610774</v>
      </c>
    </row>
    <row r="391">
      <c r="A391" s="85" t="s">
        <v>287</v>
      </c>
      <c r="B391" s="85" t="s">
        <v>288</v>
      </c>
      <c r="C391" s="85" t="s">
        <v>16</v>
      </c>
      <c r="D391" s="85" t="n">
        <v>325.6033808</v>
      </c>
      <c r="E391" s="85" t="n">
        <v>22.9095614198907</v>
      </c>
      <c r="F391" s="85" t="n">
        <v>55.4710094966086</v>
      </c>
      <c r="G391" s="85" t="n">
        <v>10.0283740180826</v>
      </c>
      <c r="H391" s="85" t="n">
        <v>261.3759869</v>
      </c>
      <c r="I391" s="85" t="n">
        <v>26.2518168246161</v>
      </c>
      <c r="J391" s="85" t="n">
        <v>44.5289905033914</v>
      </c>
      <c r="K391" s="85" t="n">
        <v>12.492626131963</v>
      </c>
    </row>
    <row r="392">
      <c r="A392" s="85" t="s">
        <v>287</v>
      </c>
      <c r="B392" s="85" t="s">
        <v>288</v>
      </c>
      <c r="C392" s="85" t="s">
        <v>17</v>
      </c>
      <c r="D392" s="85" t="n">
        <v>5303.5057095</v>
      </c>
      <c r="E392" s="85" t="n">
        <v>6.25346094521473</v>
      </c>
      <c r="F392" s="85" t="n">
        <v>33.786702805876</v>
      </c>
      <c r="G392" s="85" t="n">
        <v>4.24667405098562</v>
      </c>
      <c r="H392" s="85" t="n">
        <v>10393.5149201</v>
      </c>
      <c r="I392" s="85" t="n">
        <v>3.04466137780009</v>
      </c>
      <c r="J392" s="85" t="n">
        <v>66.213297194124</v>
      </c>
      <c r="K392" s="85" t="n">
        <v>2.1669531673286</v>
      </c>
    </row>
    <row r="393">
      <c r="A393" s="85" t="s">
        <v>289</v>
      </c>
      <c r="B393" s="85" t="s">
        <v>290</v>
      </c>
      <c r="C393" s="85" t="s">
        <v>16</v>
      </c>
      <c r="D393" s="85" t="n">
        <v>1041.8134375</v>
      </c>
      <c r="E393" s="85" t="n">
        <v>21.0155057982347</v>
      </c>
      <c r="F393" s="85" t="n">
        <v>72.5529553147768</v>
      </c>
      <c r="G393" s="85" t="n">
        <v>8.65366010492698</v>
      </c>
      <c r="H393" s="85" t="n">
        <v>394.1217811</v>
      </c>
      <c r="I393" s="85" t="n">
        <v>25.3791193706057</v>
      </c>
      <c r="J393" s="85" t="n">
        <v>27.4470446852232</v>
      </c>
      <c r="K393" s="85" t="n">
        <v>22.8749077397047</v>
      </c>
    </row>
    <row r="394">
      <c r="A394" s="85" t="s">
        <v>289</v>
      </c>
      <c r="B394" s="85" t="s">
        <v>290</v>
      </c>
      <c r="C394" s="85" t="s">
        <v>17</v>
      </c>
      <c r="D394" s="85" t="n">
        <v>6477.5046267</v>
      </c>
      <c r="E394" s="85" t="n">
        <v>6.66699289133817</v>
      </c>
      <c r="F394" s="85" t="n">
        <v>27.6732887564576</v>
      </c>
      <c r="G394" s="85" t="n">
        <v>5.10989389598818</v>
      </c>
      <c r="H394" s="85" t="n">
        <v>16929.5601559</v>
      </c>
      <c r="I394" s="85" t="n">
        <v>3.20778069272644</v>
      </c>
      <c r="J394" s="85" t="n">
        <v>72.3267112435424</v>
      </c>
      <c r="K394" s="85" t="n">
        <v>1.95512234508197</v>
      </c>
    </row>
    <row r="395">
      <c r="A395" s="85" t="s">
        <v>291</v>
      </c>
      <c r="B395" s="85" t="s">
        <v>292</v>
      </c>
      <c r="C395" s="85" t="s">
        <v>16</v>
      </c>
      <c r="D395" s="85" t="n">
        <v>8488.0634249</v>
      </c>
      <c r="E395" s="85" t="n">
        <v>8.90685899468868</v>
      </c>
      <c r="F395" s="85" t="n">
        <v>60.6084383524888</v>
      </c>
      <c r="G395" s="85" t="n">
        <v>3.5970301686334</v>
      </c>
      <c r="H395" s="85" t="n">
        <v>5516.6917802</v>
      </c>
      <c r="I395" s="85" t="n">
        <v>10.6979097988727</v>
      </c>
      <c r="J395" s="85" t="n">
        <v>39.3915616475112</v>
      </c>
      <c r="K395" s="85" t="n">
        <v>5.53444372626018</v>
      </c>
    </row>
    <row r="396">
      <c r="A396" s="85" t="s">
        <v>291</v>
      </c>
      <c r="B396" s="85" t="s">
        <v>292</v>
      </c>
      <c r="C396" s="85" t="s">
        <v>17</v>
      </c>
      <c r="D396" s="85" t="n">
        <v>10546.5467784</v>
      </c>
      <c r="E396" s="85" t="n">
        <v>4.98987132887824</v>
      </c>
      <c r="F396" s="85" t="n">
        <v>35.5470685239976</v>
      </c>
      <c r="G396" s="85" t="n">
        <v>3.65475387084022</v>
      </c>
      <c r="H396" s="85" t="n">
        <v>19122.6980182</v>
      </c>
      <c r="I396" s="85" t="n">
        <v>4.3954500052196</v>
      </c>
      <c r="J396" s="85" t="n">
        <v>64.4529314760024</v>
      </c>
      <c r="K396" s="85" t="n">
        <v>2.01566916057921</v>
      </c>
    </row>
    <row r="397">
      <c r="A397" s="85" t="s">
        <v>293</v>
      </c>
      <c r="B397" s="85" t="s">
        <v>294</v>
      </c>
      <c r="C397" s="85" t="s">
        <v>16</v>
      </c>
      <c r="D397" s="85" t="n">
        <v>2436.6653334</v>
      </c>
      <c r="E397" s="85" t="n">
        <v>15.2236286779612</v>
      </c>
      <c r="F397" s="85" t="n">
        <v>70.4912815312017</v>
      </c>
      <c r="G397" s="85" t="n">
        <v>8.02711367989122</v>
      </c>
      <c r="H397" s="85" t="n">
        <v>1020.0250267</v>
      </c>
      <c r="I397" s="85" t="n">
        <v>29.0902213419221</v>
      </c>
      <c r="J397" s="85" t="n">
        <v>29.5087184687983</v>
      </c>
      <c r="K397" s="85" t="n">
        <v>19.1754017000256</v>
      </c>
    </row>
    <row r="398">
      <c r="A398" s="85" t="s">
        <v>293</v>
      </c>
      <c r="B398" s="85" t="s">
        <v>294</v>
      </c>
      <c r="C398" s="85" t="s">
        <v>17</v>
      </c>
      <c r="D398" s="85" t="n">
        <v>17328.5530035</v>
      </c>
      <c r="E398" s="85" t="n">
        <v>7.46847323314663</v>
      </c>
      <c r="F398" s="85" t="n">
        <v>26.4560849545426</v>
      </c>
      <c r="G398" s="85" t="n">
        <v>5.34062376067334</v>
      </c>
      <c r="H398" s="85" t="n">
        <v>48170.7566384</v>
      </c>
      <c r="I398" s="85" t="n">
        <v>3.58853491696842</v>
      </c>
      <c r="J398" s="85" t="n">
        <v>73.5439150454574</v>
      </c>
      <c r="K398" s="85" t="n">
        <v>1.92119219972571</v>
      </c>
    </row>
    <row r="399">
      <c r="A399" s="85" t="s">
        <v>295</v>
      </c>
      <c r="B399" s="85" t="s">
        <v>296</v>
      </c>
      <c r="C399" s="85" t="s">
        <v>16</v>
      </c>
      <c r="D399" s="85" t="n">
        <v>2696.0462492</v>
      </c>
      <c r="E399" s="85" t="n">
        <v>14.0438341810639</v>
      </c>
      <c r="F399" s="85" t="n">
        <v>90.0720977168273</v>
      </c>
      <c r="G399" s="85" t="n">
        <v>3.58679063516799</v>
      </c>
      <c r="H399" s="85" t="n">
        <v>297.1628772</v>
      </c>
      <c r="I399" s="85" t="n">
        <v>38.4167678442556</v>
      </c>
      <c r="J399" s="85" t="n">
        <v>9.92790228317273</v>
      </c>
      <c r="K399" s="85" t="n">
        <v>32.5415931146138</v>
      </c>
    </row>
    <row r="400">
      <c r="A400" s="85" t="s">
        <v>295</v>
      </c>
      <c r="B400" s="85" t="s">
        <v>296</v>
      </c>
      <c r="C400" s="85" t="s">
        <v>17</v>
      </c>
      <c r="D400" s="85" t="n">
        <v>21621.7950243</v>
      </c>
      <c r="E400" s="85" t="n">
        <v>5.12817147558169</v>
      </c>
      <c r="F400" s="85" t="n">
        <v>33.3943887256498</v>
      </c>
      <c r="G400" s="85" t="n">
        <v>3.62089385537654</v>
      </c>
      <c r="H400" s="85" t="n">
        <v>43124.9958271</v>
      </c>
      <c r="I400" s="85" t="n">
        <v>3.76987323831507</v>
      </c>
      <c r="J400" s="85" t="n">
        <v>66.6056112743502</v>
      </c>
      <c r="K400" s="85" t="n">
        <v>1.81542567701539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518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509</v>
      </c>
      <c r="I410" s="5" t="s">
        <v>510</v>
      </c>
      <c r="J410" s="5" t="s">
        <v>511</v>
      </c>
      <c r="K410" s="5" t="s">
        <v>512</v>
      </c>
    </row>
    <row r="411">
      <c r="A411" s="86" t="s">
        <v>72</v>
      </c>
      <c r="B411" s="86" t="s">
        <v>73</v>
      </c>
      <c r="C411" s="86" t="s">
        <v>16</v>
      </c>
      <c r="D411" s="86" t="n">
        <v>23.5905352</v>
      </c>
      <c r="E411" s="86"/>
      <c r="F411" s="86" t="n">
        <v>58.3846819374925</v>
      </c>
      <c r="G411" s="86"/>
      <c r="H411" s="86" t="n">
        <v>16.814815</v>
      </c>
      <c r="I411" s="86"/>
      <c r="J411" s="86" t="n">
        <v>41.6153180625075</v>
      </c>
      <c r="K411" s="86"/>
    </row>
    <row r="412">
      <c r="A412" s="86" t="s">
        <v>72</v>
      </c>
      <c r="B412" s="86" t="s">
        <v>73</v>
      </c>
      <c r="C412" s="86" t="s">
        <v>17</v>
      </c>
      <c r="D412" s="86" t="n">
        <v>101.1586671</v>
      </c>
      <c r="E412" s="86"/>
      <c r="F412" s="86" t="n">
        <v>30.233198601395</v>
      </c>
      <c r="G412" s="86"/>
      <c r="H412" s="86" t="n">
        <v>233.4359897</v>
      </c>
      <c r="I412" s="86"/>
      <c r="J412" s="86" t="n">
        <v>69.766801398605</v>
      </c>
      <c r="K412" s="86"/>
    </row>
    <row r="413">
      <c r="A413" s="86" t="s">
        <v>74</v>
      </c>
      <c r="B413" s="86" t="s">
        <v>75</v>
      </c>
      <c r="C413" s="86" t="s">
        <v>16</v>
      </c>
      <c r="D413" s="86" t="n">
        <v>33.96985</v>
      </c>
      <c r="E413" s="86"/>
      <c r="F413" s="86" t="n">
        <v>51.2820512820513</v>
      </c>
      <c r="G413" s="86"/>
      <c r="H413" s="86" t="n">
        <v>32.2713575</v>
      </c>
      <c r="I413" s="86"/>
      <c r="J413" s="86" t="n">
        <v>48.7179487179487</v>
      </c>
      <c r="K413" s="86"/>
    </row>
    <row r="414">
      <c r="A414" s="86" t="s">
        <v>74</v>
      </c>
      <c r="B414" s="86" t="s">
        <v>75</v>
      </c>
      <c r="C414" s="86" t="s">
        <v>17</v>
      </c>
      <c r="D414" s="86" t="n">
        <v>263.2663375</v>
      </c>
      <c r="E414" s="86"/>
      <c r="F414" s="86" t="n">
        <v>34.675615212528</v>
      </c>
      <c r="G414" s="86"/>
      <c r="H414" s="86" t="n">
        <v>495.95981</v>
      </c>
      <c r="I414" s="86"/>
      <c r="J414" s="86" t="n">
        <v>65.324384787472</v>
      </c>
      <c r="K414" s="86"/>
    </row>
    <row r="415">
      <c r="A415" s="86" t="s">
        <v>76</v>
      </c>
      <c r="B415" s="86" t="s">
        <v>77</v>
      </c>
      <c r="C415" s="86" t="s">
        <v>16</v>
      </c>
      <c r="D415" s="86" t="n">
        <v>65.3951823</v>
      </c>
      <c r="E415" s="86"/>
      <c r="F415" s="86" t="n">
        <v>58.9880643317788</v>
      </c>
      <c r="G415" s="86"/>
      <c r="H415" s="86" t="n">
        <v>45.466537</v>
      </c>
      <c r="I415" s="86"/>
      <c r="J415" s="86" t="n">
        <v>41.0119356682212</v>
      </c>
      <c r="K415" s="86"/>
    </row>
    <row r="416">
      <c r="A416" s="86" t="s">
        <v>76</v>
      </c>
      <c r="B416" s="86" t="s">
        <v>77</v>
      </c>
      <c r="C416" s="86" t="s">
        <v>17</v>
      </c>
      <c r="D416" s="86" t="n">
        <v>216.1933755</v>
      </c>
      <c r="E416" s="86"/>
      <c r="F416" s="86" t="n">
        <v>37.9860890380851</v>
      </c>
      <c r="G416" s="86"/>
      <c r="H416" s="86" t="n">
        <v>352.944909</v>
      </c>
      <c r="I416" s="86"/>
      <c r="J416" s="86" t="n">
        <v>62.0139109619149</v>
      </c>
      <c r="K416" s="86"/>
    </row>
    <row r="417">
      <c r="A417" s="86" t="s">
        <v>80</v>
      </c>
      <c r="B417" s="86" t="s">
        <v>81</v>
      </c>
      <c r="C417" s="86" t="s">
        <v>16</v>
      </c>
      <c r="D417" s="86" t="n">
        <v>976.0990973</v>
      </c>
      <c r="E417" s="86"/>
      <c r="F417" s="86" t="n">
        <v>57.1481111030159</v>
      </c>
      <c r="G417" s="86"/>
      <c r="H417" s="86" t="n">
        <v>731.9172806</v>
      </c>
      <c r="I417" s="86"/>
      <c r="J417" s="86" t="n">
        <v>42.8518888969841</v>
      </c>
      <c r="K417" s="86"/>
    </row>
    <row r="418">
      <c r="A418" s="86" t="s">
        <v>80</v>
      </c>
      <c r="B418" s="86" t="s">
        <v>81</v>
      </c>
      <c r="C418" s="86" t="s">
        <v>17</v>
      </c>
      <c r="D418" s="86" t="n">
        <v>1908.5484237</v>
      </c>
      <c r="E418" s="86"/>
      <c r="F418" s="86" t="n">
        <v>37.6218132177265</v>
      </c>
      <c r="G418" s="86"/>
      <c r="H418" s="86" t="n">
        <v>3164.4352006</v>
      </c>
      <c r="I418" s="86"/>
      <c r="J418" s="86" t="n">
        <v>62.3781867822735</v>
      </c>
      <c r="K418" s="86"/>
    </row>
    <row r="419">
      <c r="A419" s="86" t="s">
        <v>92</v>
      </c>
      <c r="B419" s="86" t="s">
        <v>93</v>
      </c>
      <c r="C419" s="86" t="s">
        <v>16</v>
      </c>
      <c r="D419" s="86" t="n">
        <v>79.0771711</v>
      </c>
      <c r="E419" s="86"/>
      <c r="F419" s="86" t="n">
        <v>65.2373556270959</v>
      </c>
      <c r="G419" s="86"/>
      <c r="H419" s="86" t="n">
        <v>42.1373851</v>
      </c>
      <c r="I419" s="86"/>
      <c r="J419" s="86" t="n">
        <v>34.7626443729041</v>
      </c>
      <c r="K419" s="86"/>
    </row>
    <row r="420">
      <c r="A420" s="86" t="s">
        <v>92</v>
      </c>
      <c r="B420" s="86" t="s">
        <v>93</v>
      </c>
      <c r="C420" s="86" t="s">
        <v>17</v>
      </c>
      <c r="D420" s="86" t="n">
        <v>988.6491245</v>
      </c>
      <c r="E420" s="86"/>
      <c r="F420" s="86" t="n">
        <v>34.7897173758495</v>
      </c>
      <c r="G420" s="86"/>
      <c r="H420" s="86" t="n">
        <v>1853.1363198</v>
      </c>
      <c r="I420" s="86"/>
      <c r="J420" s="86" t="n">
        <v>65.2102826241505</v>
      </c>
      <c r="K420" s="86"/>
    </row>
    <row r="421">
      <c r="A421" s="86" t="s">
        <v>108</v>
      </c>
      <c r="B421" s="86" t="s">
        <v>109</v>
      </c>
      <c r="C421" s="86" t="s">
        <v>16</v>
      </c>
      <c r="D421" s="86" t="n">
        <v>824.749912</v>
      </c>
      <c r="E421" s="86"/>
      <c r="F421" s="86" t="n">
        <v>65.5998033850039</v>
      </c>
      <c r="G421" s="86"/>
      <c r="H421" s="86" t="n">
        <v>432.4945757</v>
      </c>
      <c r="I421" s="86"/>
      <c r="J421" s="86" t="n">
        <v>34.4001966149961</v>
      </c>
      <c r="K421" s="86"/>
    </row>
    <row r="422">
      <c r="A422" s="86" t="s">
        <v>108</v>
      </c>
      <c r="B422" s="86" t="s">
        <v>109</v>
      </c>
      <c r="C422" s="86" t="s">
        <v>17</v>
      </c>
      <c r="D422" s="86" t="n">
        <v>2092.0018465</v>
      </c>
      <c r="E422" s="86"/>
      <c r="F422" s="86" t="n">
        <v>37.0085322731421</v>
      </c>
      <c r="G422" s="86"/>
      <c r="H422" s="86" t="n">
        <v>3560.7536615</v>
      </c>
      <c r="I422" s="86"/>
      <c r="J422" s="86" t="n">
        <v>62.9914677268579</v>
      </c>
      <c r="K422" s="86"/>
    </row>
    <row r="423">
      <c r="A423" s="86" t="s">
        <v>110</v>
      </c>
      <c r="B423" s="86" t="s">
        <v>111</v>
      </c>
      <c r="C423" s="86" t="s">
        <v>16</v>
      </c>
      <c r="D423" s="86" t="n">
        <v>400.6283928</v>
      </c>
      <c r="E423" s="86"/>
      <c r="F423" s="86" t="n">
        <v>63.6103151862464</v>
      </c>
      <c r="G423" s="86"/>
      <c r="H423" s="86" t="n">
        <v>229.1883148</v>
      </c>
      <c r="I423" s="86"/>
      <c r="J423" s="86" t="n">
        <v>36.3896848137536</v>
      </c>
      <c r="K423" s="86"/>
    </row>
    <row r="424">
      <c r="A424" s="86" t="s">
        <v>110</v>
      </c>
      <c r="B424" s="86" t="s">
        <v>111</v>
      </c>
      <c r="C424" s="86" t="s">
        <v>17</v>
      </c>
      <c r="D424" s="86" t="n">
        <v>732.6807544</v>
      </c>
      <c r="E424" s="86"/>
      <c r="F424" s="86" t="n">
        <v>34.5826235093697</v>
      </c>
      <c r="G424" s="86"/>
      <c r="H424" s="86" t="n">
        <v>1385.9576832</v>
      </c>
      <c r="I424" s="86"/>
      <c r="J424" s="86" t="n">
        <v>65.4173764906303</v>
      </c>
      <c r="K424" s="8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519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509</v>
      </c>
      <c r="I434" s="5" t="s">
        <v>510</v>
      </c>
      <c r="J434" s="5" t="s">
        <v>511</v>
      </c>
      <c r="K434" s="5" t="s">
        <v>512</v>
      </c>
    </row>
    <row r="435">
      <c r="A435" s="87" t="s">
        <v>14</v>
      </c>
      <c r="B435" s="87" t="s">
        <v>15</v>
      </c>
      <c r="C435" s="87" t="s">
        <v>16</v>
      </c>
      <c r="D435" s="87" t="n">
        <v>2403.5101407</v>
      </c>
      <c r="E435" s="87"/>
      <c r="F435" s="87" t="n">
        <v>61.0989346787821</v>
      </c>
      <c r="G435" s="87"/>
      <c r="H435" s="87" t="n">
        <v>1530.2902657</v>
      </c>
      <c r="I435" s="87"/>
      <c r="J435" s="87" t="n">
        <v>38.9010653212179</v>
      </c>
      <c r="K435" s="87"/>
    </row>
    <row r="436">
      <c r="A436" s="87" t="s">
        <v>14</v>
      </c>
      <c r="B436" s="87" t="s">
        <v>15</v>
      </c>
      <c r="C436" s="87" t="s">
        <v>17</v>
      </c>
      <c r="D436" s="87" t="n">
        <v>6302.4985292</v>
      </c>
      <c r="E436" s="87"/>
      <c r="F436" s="87" t="n">
        <v>36.3274780809236</v>
      </c>
      <c r="G436" s="87"/>
      <c r="H436" s="87" t="n">
        <v>11046.6235738</v>
      </c>
      <c r="I436" s="87"/>
      <c r="J436" s="87" t="n">
        <v>63.6725219190764</v>
      </c>
      <c r="K436" s="87"/>
    </row>
    <row r="437">
      <c r="A437" s="87" t="s">
        <v>27</v>
      </c>
      <c r="B437" s="87" t="s">
        <v>28</v>
      </c>
      <c r="C437" s="87" t="s">
        <v>16</v>
      </c>
      <c r="D437" s="87" t="n">
        <v>345.9497733</v>
      </c>
      <c r="E437" s="87" t="n">
        <v>21.2830110083057</v>
      </c>
      <c r="F437" s="87" t="n">
        <v>59.2601034855917</v>
      </c>
      <c r="G437" s="87" t="n">
        <v>10.9725429052602</v>
      </c>
      <c r="H437" s="87" t="n">
        <v>237.8321524</v>
      </c>
      <c r="I437" s="87" t="n">
        <v>28.9729390556112</v>
      </c>
      <c r="J437" s="87" t="n">
        <v>40.7398965144083</v>
      </c>
      <c r="K437" s="87" t="n">
        <v>15.9606205144838</v>
      </c>
    </row>
    <row r="438">
      <c r="A438" s="87" t="s">
        <v>27</v>
      </c>
      <c r="B438" s="87" t="s">
        <v>28</v>
      </c>
      <c r="C438" s="87" t="s">
        <v>17</v>
      </c>
      <c r="D438" s="87" t="n">
        <v>5832.202341</v>
      </c>
      <c r="E438" s="87" t="n">
        <v>3.93129153316383</v>
      </c>
      <c r="F438" s="87" t="n">
        <v>31.4112879871947</v>
      </c>
      <c r="G438" s="87" t="n">
        <v>3.34131315222367</v>
      </c>
      <c r="H438" s="87" t="n">
        <v>12735.0157348</v>
      </c>
      <c r="I438" s="87" t="n">
        <v>2.56473347188695</v>
      </c>
      <c r="J438" s="87" t="n">
        <v>68.5887120128053</v>
      </c>
      <c r="K438" s="87" t="n">
        <v>1.53020732712263</v>
      </c>
    </row>
    <row r="439">
      <c r="A439" s="87" t="s">
        <v>29</v>
      </c>
      <c r="B439" s="87" t="s">
        <v>30</v>
      </c>
      <c r="C439" s="87" t="s">
        <v>16</v>
      </c>
      <c r="D439" s="87" t="n">
        <v>263.7534368</v>
      </c>
      <c r="E439" s="87" t="n">
        <v>29.5721925471626</v>
      </c>
      <c r="F439" s="87" t="n">
        <v>59.9021432080271</v>
      </c>
      <c r="G439" s="87" t="n">
        <v>9.17526882522195</v>
      </c>
      <c r="H439" s="87" t="n">
        <v>176.553742</v>
      </c>
      <c r="I439" s="87" t="n">
        <v>33.257017958823</v>
      </c>
      <c r="J439" s="87" t="n">
        <v>40.0978567919729</v>
      </c>
      <c r="K439" s="87" t="n">
        <v>13.7069237887702</v>
      </c>
    </row>
    <row r="440">
      <c r="A440" s="87" t="s">
        <v>29</v>
      </c>
      <c r="B440" s="87" t="s">
        <v>30</v>
      </c>
      <c r="C440" s="87" t="s">
        <v>17</v>
      </c>
      <c r="D440" s="87" t="n">
        <v>2797.9227915</v>
      </c>
      <c r="E440" s="87" t="n">
        <v>5.39142847129127</v>
      </c>
      <c r="F440" s="87" t="n">
        <v>31.058033011921</v>
      </c>
      <c r="G440" s="87" t="n">
        <v>4.20274250973886</v>
      </c>
      <c r="H440" s="87" t="n">
        <v>6210.7700334</v>
      </c>
      <c r="I440" s="87" t="n">
        <v>2.98860055431645</v>
      </c>
      <c r="J440" s="87" t="n">
        <v>68.941966988079</v>
      </c>
      <c r="K440" s="87" t="n">
        <v>1.89331580328486</v>
      </c>
    </row>
    <row r="441">
      <c r="A441" s="87" t="s">
        <v>31</v>
      </c>
      <c r="B441" s="87" t="s">
        <v>32</v>
      </c>
      <c r="C441" s="87" t="s">
        <v>16</v>
      </c>
      <c r="D441" s="87" t="n">
        <v>41.872049</v>
      </c>
      <c r="E441" s="87" t="n">
        <v>19.3314105321596</v>
      </c>
      <c r="F441" s="87" t="n">
        <v>57.8125</v>
      </c>
      <c r="G441" s="87" t="n">
        <v>10.1413621073612</v>
      </c>
      <c r="H441" s="87" t="n">
        <v>30.555279</v>
      </c>
      <c r="I441" s="87" t="n">
        <v>21.3918949306573</v>
      </c>
      <c r="J441" s="87" t="n">
        <v>42.1875</v>
      </c>
      <c r="K441" s="87" t="n">
        <v>13.8974221471247</v>
      </c>
    </row>
    <row r="442">
      <c r="A442" s="87" t="s">
        <v>31</v>
      </c>
      <c r="B442" s="87" t="s">
        <v>32</v>
      </c>
      <c r="C442" s="87" t="s">
        <v>17</v>
      </c>
      <c r="D442" s="87" t="n">
        <v>415.325459</v>
      </c>
      <c r="E442" s="87" t="n">
        <v>7.10205321314219</v>
      </c>
      <c r="F442" s="87" t="n">
        <v>31.3407344150299</v>
      </c>
      <c r="G442" s="87" t="n">
        <v>4.17492938506558</v>
      </c>
      <c r="H442" s="87" t="n">
        <v>909.868308</v>
      </c>
      <c r="I442" s="87" t="n">
        <v>4.97916502581986</v>
      </c>
      <c r="J442" s="87" t="n">
        <v>68.6592655849701</v>
      </c>
      <c r="K442" s="87" t="n">
        <v>1.90572025412819</v>
      </c>
    </row>
    <row r="443">
      <c r="A443" s="87" t="s">
        <v>33</v>
      </c>
      <c r="B443" s="87" t="s">
        <v>34</v>
      </c>
      <c r="C443" s="87" t="s">
        <v>16</v>
      </c>
      <c r="D443" s="87" t="n">
        <v>780.9860816</v>
      </c>
      <c r="E443" s="87" t="n">
        <v>14.2132786809135</v>
      </c>
      <c r="F443" s="87" t="n">
        <v>71.4901261217477</v>
      </c>
      <c r="G443" s="87" t="n">
        <v>5.54535944920463</v>
      </c>
      <c r="H443" s="87" t="n">
        <v>311.4530061</v>
      </c>
      <c r="I443" s="87" t="n">
        <v>19.0917072427053</v>
      </c>
      <c r="J443" s="87" t="n">
        <v>28.5098738782523</v>
      </c>
      <c r="K443" s="87" t="n">
        <v>13.9053034084613</v>
      </c>
    </row>
    <row r="444">
      <c r="A444" s="87" t="s">
        <v>33</v>
      </c>
      <c r="B444" s="87" t="s">
        <v>34</v>
      </c>
      <c r="C444" s="87" t="s">
        <v>17</v>
      </c>
      <c r="D444" s="87" t="n">
        <v>4317.0465942</v>
      </c>
      <c r="E444" s="87" t="n">
        <v>5.45873906131501</v>
      </c>
      <c r="F444" s="87" t="n">
        <v>34.8751896544269</v>
      </c>
      <c r="G444" s="87" t="n">
        <v>3.74257191531987</v>
      </c>
      <c r="H444" s="87" t="n">
        <v>8061.5143168</v>
      </c>
      <c r="I444" s="87" t="n">
        <v>3.58683235729476</v>
      </c>
      <c r="J444" s="87" t="n">
        <v>65.1248103455731</v>
      </c>
      <c r="K444" s="87" t="n">
        <v>2.00419632164018</v>
      </c>
    </row>
    <row r="445">
      <c r="A445" s="87" t="s">
        <v>35</v>
      </c>
      <c r="B445" s="87" t="s">
        <v>36</v>
      </c>
      <c r="C445" s="87" t="s">
        <v>16</v>
      </c>
      <c r="D445" s="87" t="n">
        <v>67.8346468</v>
      </c>
      <c r="E445" s="87" t="n">
        <v>18.6768512643921</v>
      </c>
      <c r="F445" s="87" t="n">
        <v>50.5198181591063</v>
      </c>
      <c r="G445" s="87" t="n">
        <v>9.24928367245433</v>
      </c>
      <c r="H445" s="87" t="n">
        <v>66.4386924</v>
      </c>
      <c r="I445" s="87" t="n">
        <v>19.3373599389308</v>
      </c>
      <c r="J445" s="87" t="n">
        <v>49.4801818408937</v>
      </c>
      <c r="K445" s="87" t="n">
        <v>9.4436219077958</v>
      </c>
    </row>
    <row r="446">
      <c r="A446" s="87" t="s">
        <v>35</v>
      </c>
      <c r="B446" s="87" t="s">
        <v>36</v>
      </c>
      <c r="C446" s="87" t="s">
        <v>17</v>
      </c>
      <c r="D446" s="87" t="n">
        <v>361.9322713</v>
      </c>
      <c r="E446" s="87" t="n">
        <v>5.43675126016556</v>
      </c>
      <c r="F446" s="87" t="n">
        <v>26.9162230929371</v>
      </c>
      <c r="G446" s="87" t="n">
        <v>5.00809413787109</v>
      </c>
      <c r="H446" s="87" t="n">
        <v>982.7299053</v>
      </c>
      <c r="I446" s="87" t="n">
        <v>3.40046638818571</v>
      </c>
      <c r="J446" s="87" t="n">
        <v>73.0837769070629</v>
      </c>
      <c r="K446" s="87" t="n">
        <v>1.84444461945072</v>
      </c>
    </row>
    <row r="447">
      <c r="A447" s="87" t="s">
        <v>37</v>
      </c>
      <c r="B447" s="87" t="s">
        <v>38</v>
      </c>
      <c r="C447" s="87" t="s">
        <v>16</v>
      </c>
      <c r="D447" s="87" t="n">
        <v>86.5488812</v>
      </c>
      <c r="E447" s="87" t="n">
        <v>34.4702796934246</v>
      </c>
      <c r="F447" s="87" t="n">
        <v>57.1902931230057</v>
      </c>
      <c r="G447" s="87" t="n">
        <v>18.4842917661087</v>
      </c>
      <c r="H447" s="87" t="n">
        <v>64.7860333</v>
      </c>
      <c r="I447" s="87" t="n">
        <v>38.5423672831359</v>
      </c>
      <c r="J447" s="87" t="n">
        <v>42.8097068769943</v>
      </c>
      <c r="K447" s="87" t="n">
        <v>24.6935132565229</v>
      </c>
    </row>
    <row r="448">
      <c r="A448" s="87" t="s">
        <v>37</v>
      </c>
      <c r="B448" s="87" t="s">
        <v>38</v>
      </c>
      <c r="C448" s="87" t="s">
        <v>17</v>
      </c>
      <c r="D448" s="87" t="n">
        <v>1227.5463007</v>
      </c>
      <c r="E448" s="87" t="n">
        <v>5.91316547399113</v>
      </c>
      <c r="F448" s="87" t="n">
        <v>39.5770099821796</v>
      </c>
      <c r="G448" s="87" t="n">
        <v>4.16452742912958</v>
      </c>
      <c r="H448" s="87" t="n">
        <v>1874.1187853</v>
      </c>
      <c r="I448" s="87" t="n">
        <v>3.21795651762824</v>
      </c>
      <c r="J448" s="87" t="n">
        <v>60.4229900178204</v>
      </c>
      <c r="K448" s="87" t="n">
        <v>2.72776212473286</v>
      </c>
    </row>
    <row r="449">
      <c r="A449" s="87" t="s">
        <v>39</v>
      </c>
      <c r="B449" s="87" t="s">
        <v>40</v>
      </c>
      <c r="C449" s="87" t="s">
        <v>16</v>
      </c>
      <c r="D449" s="87" t="n">
        <v>366.8791619</v>
      </c>
      <c r="E449" s="87" t="n">
        <v>15.6228754213681</v>
      </c>
      <c r="F449" s="87" t="n">
        <v>72.82927650971</v>
      </c>
      <c r="G449" s="87" t="n">
        <v>4.27232031144974</v>
      </c>
      <c r="H449" s="87" t="n">
        <v>136.8731469</v>
      </c>
      <c r="I449" s="87" t="n">
        <v>21.2980974533888</v>
      </c>
      <c r="J449" s="87" t="n">
        <v>27.17072349029</v>
      </c>
      <c r="K449" s="87" t="n">
        <v>11.4516640461127</v>
      </c>
    </row>
    <row r="450">
      <c r="A450" s="87" t="s">
        <v>39</v>
      </c>
      <c r="B450" s="87" t="s">
        <v>40</v>
      </c>
      <c r="C450" s="87" t="s">
        <v>17</v>
      </c>
      <c r="D450" s="87" t="n">
        <v>2237.7317375</v>
      </c>
      <c r="E450" s="87" t="n">
        <v>5.01421419918808</v>
      </c>
      <c r="F450" s="87" t="n">
        <v>39.0648564354786</v>
      </c>
      <c r="G450" s="87" t="n">
        <v>3.70044321774397</v>
      </c>
      <c r="H450" s="87" t="n">
        <v>3490.5159554</v>
      </c>
      <c r="I450" s="87" t="n">
        <v>3.87145940550426</v>
      </c>
      <c r="J450" s="87" t="n">
        <v>60.9351435645214</v>
      </c>
      <c r="K450" s="87" t="n">
        <v>2.37231381748931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520</v>
      </c>
    </row>
    <row r="9">
      <c r="A9" t="s">
        <v>3</v>
      </c>
    </row>
    <row r="10">
      <c r="A10" t="s">
        <v>4</v>
      </c>
    </row>
    <row r="11">
      <c r="A11" t="s">
        <v>521</v>
      </c>
    </row>
    <row r="12">
      <c r="A12" s="3" t="s">
        <v>6</v>
      </c>
    </row>
    <row r="13">
      <c r="A13" s="3" t="s">
        <v>7</v>
      </c>
    </row>
    <row r="15">
      <c r="A15" s="4" t="s">
        <v>522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523</v>
      </c>
      <c r="I16" s="5" t="s">
        <v>524</v>
      </c>
      <c r="J16" s="5" t="s">
        <v>525</v>
      </c>
      <c r="K16" s="5" t="s">
        <v>526</v>
      </c>
    </row>
    <row r="17">
      <c r="A17" s="88" t="s">
        <v>14</v>
      </c>
      <c r="B17" s="88" t="s">
        <v>15</v>
      </c>
      <c r="C17" s="88" t="s">
        <v>16</v>
      </c>
      <c r="D17" s="88" t="n">
        <v>579661.6591859</v>
      </c>
      <c r="E17" s="88" t="n">
        <v>1.55662374637719</v>
      </c>
      <c r="F17" s="88" t="n">
        <v>79.2992002479089</v>
      </c>
      <c r="G17" s="88" t="n">
        <v>0.44506300293548</v>
      </c>
      <c r="H17" s="88" t="n">
        <v>151318.8013657</v>
      </c>
      <c r="I17" s="88" t="n">
        <v>2.36254826030472</v>
      </c>
      <c r="J17" s="88" t="n">
        <v>20.7007997520911</v>
      </c>
      <c r="K17" s="88" t="n">
        <v>1.70491674792183</v>
      </c>
    </row>
    <row r="18">
      <c r="A18" s="88" t="s">
        <v>14</v>
      </c>
      <c r="B18" s="88" t="s">
        <v>15</v>
      </c>
      <c r="C18" s="88" t="s">
        <v>17</v>
      </c>
      <c r="D18" s="88" t="n">
        <v>2281718.0241915</v>
      </c>
      <c r="E18" s="88" t="n">
        <v>0.599034703773845</v>
      </c>
      <c r="F18" s="88" t="n">
        <v>40.2364091129639</v>
      </c>
      <c r="G18" s="88" t="n">
        <v>0.40227958007252</v>
      </c>
      <c r="H18" s="88" t="n">
        <v>3389061.4377271</v>
      </c>
      <c r="I18" s="88" t="n">
        <v>0.444519201945903</v>
      </c>
      <c r="J18" s="88" t="n">
        <v>59.7635908870361</v>
      </c>
      <c r="K18" s="88" t="n">
        <v>0.27083857447897</v>
      </c>
    </row>
    <row r="19">
      <c r="A19" s="88" t="s">
        <v>14</v>
      </c>
      <c r="B19" s="88" t="s">
        <v>18</v>
      </c>
      <c r="C19" s="88" t="s">
        <v>16</v>
      </c>
      <c r="D19" s="88" t="n">
        <v>2909.6537461</v>
      </c>
      <c r="E19" s="88"/>
      <c r="F19" s="88" t="n">
        <v>73.9654645763473</v>
      </c>
      <c r="G19" s="88"/>
      <c r="H19" s="88" t="n">
        <v>1024.1466603</v>
      </c>
      <c r="I19" s="88"/>
      <c r="J19" s="88" t="n">
        <v>26.0345354236526</v>
      </c>
      <c r="K19" s="88"/>
    </row>
    <row r="20">
      <c r="A20" s="88" t="s">
        <v>14</v>
      </c>
      <c r="B20" s="88" t="s">
        <v>18</v>
      </c>
      <c r="C20" s="88" t="s">
        <v>17</v>
      </c>
      <c r="D20" s="88" t="n">
        <v>7098.5319359</v>
      </c>
      <c r="E20" s="88"/>
      <c r="F20" s="88" t="n">
        <v>40.9157990459501</v>
      </c>
      <c r="G20" s="88"/>
      <c r="H20" s="88" t="n">
        <v>10250.5901671</v>
      </c>
      <c r="I20" s="88"/>
      <c r="J20" s="88" t="n">
        <v>59.0842009540498</v>
      </c>
      <c r="K20" s="88"/>
    </row>
    <row r="21">
      <c r="A21" s="88" t="s">
        <v>14</v>
      </c>
      <c r="B21" s="88" t="s">
        <v>19</v>
      </c>
      <c r="C21" s="88" t="s">
        <v>16</v>
      </c>
      <c r="D21" s="88" t="n">
        <v>576752.0054398</v>
      </c>
      <c r="E21" s="88" t="n">
        <v>1.56407944254287</v>
      </c>
      <c r="F21" s="88" t="n">
        <v>79.3280592643965</v>
      </c>
      <c r="G21" s="88" t="n">
        <v>0.447225301739977</v>
      </c>
      <c r="H21" s="88" t="n">
        <v>150294.6547054</v>
      </c>
      <c r="I21" s="88" t="n">
        <v>2.37782280204509</v>
      </c>
      <c r="J21" s="88" t="n">
        <v>20.6719407356035</v>
      </c>
      <c r="K21" s="88" t="n">
        <v>1.71621599029951</v>
      </c>
    </row>
    <row r="22">
      <c r="A22" s="88" t="s">
        <v>14</v>
      </c>
      <c r="B22" s="88" t="s">
        <v>19</v>
      </c>
      <c r="C22" s="88" t="s">
        <v>17</v>
      </c>
      <c r="D22" s="88" t="n">
        <v>2274619.4922556</v>
      </c>
      <c r="E22" s="88" t="n">
        <v>0.600674970327687</v>
      </c>
      <c r="F22" s="88" t="n">
        <v>40.23432421615</v>
      </c>
      <c r="G22" s="88" t="n">
        <v>0.403503135126315</v>
      </c>
      <c r="H22" s="88" t="n">
        <v>3378810.84756</v>
      </c>
      <c r="I22" s="88" t="n">
        <v>0.445622059315765</v>
      </c>
      <c r="J22" s="88" t="n">
        <v>59.76567578385</v>
      </c>
      <c r="K22" s="88" t="n">
        <v>0.271638791797818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527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523</v>
      </c>
      <c r="I32" s="5" t="s">
        <v>524</v>
      </c>
      <c r="J32" s="5" t="s">
        <v>525</v>
      </c>
      <c r="K32" s="5" t="s">
        <v>526</v>
      </c>
    </row>
    <row r="33">
      <c r="A33" s="89" t="s">
        <v>14</v>
      </c>
      <c r="B33" s="89" t="s">
        <v>15</v>
      </c>
      <c r="C33" s="89" t="s">
        <v>16</v>
      </c>
      <c r="D33" s="89" t="n">
        <v>579661.6591859</v>
      </c>
      <c r="E33" s="89" t="n">
        <v>1.55662374637719</v>
      </c>
      <c r="F33" s="89" t="n">
        <v>79.2992002479089</v>
      </c>
      <c r="G33" s="89" t="n">
        <v>0.44506300293548</v>
      </c>
      <c r="H33" s="89" t="n">
        <v>151318.8013657</v>
      </c>
      <c r="I33" s="89" t="n">
        <v>2.36254826030472</v>
      </c>
      <c r="J33" s="89" t="n">
        <v>20.7007997520911</v>
      </c>
      <c r="K33" s="89" t="n">
        <v>1.70491674792183</v>
      </c>
    </row>
    <row r="34">
      <c r="A34" s="89" t="s">
        <v>14</v>
      </c>
      <c r="B34" s="89" t="s">
        <v>15</v>
      </c>
      <c r="C34" s="89" t="s">
        <v>17</v>
      </c>
      <c r="D34" s="89" t="n">
        <v>2281718.0241915</v>
      </c>
      <c r="E34" s="89" t="n">
        <v>0.599034703773845</v>
      </c>
      <c r="F34" s="89" t="n">
        <v>40.2364091129639</v>
      </c>
      <c r="G34" s="89" t="n">
        <v>0.40227958007252</v>
      </c>
      <c r="H34" s="89" t="n">
        <v>3389061.4377271</v>
      </c>
      <c r="I34" s="89" t="n">
        <v>0.444519201945903</v>
      </c>
      <c r="J34" s="89" t="n">
        <v>59.7635908870361</v>
      </c>
      <c r="K34" s="89" t="n">
        <v>0.27083857447897</v>
      </c>
    </row>
    <row r="35">
      <c r="A35" s="89" t="s">
        <v>27</v>
      </c>
      <c r="B35" s="89" t="s">
        <v>28</v>
      </c>
      <c r="C35" s="89" t="s">
        <v>16</v>
      </c>
      <c r="D35" s="89" t="n">
        <v>3644.2412136</v>
      </c>
      <c r="E35" s="89" t="n">
        <v>15.3942149205629</v>
      </c>
      <c r="F35" s="89" t="n">
        <v>87.1022104240598</v>
      </c>
      <c r="G35" s="89" t="n">
        <v>4.36949675235959</v>
      </c>
      <c r="H35" s="89" t="n">
        <v>539.626447</v>
      </c>
      <c r="I35" s="89" t="n">
        <v>34.1827724482845</v>
      </c>
      <c r="J35" s="89" t="n">
        <v>12.8977895759402</v>
      </c>
      <c r="K35" s="89" t="n">
        <v>29.5083760926939</v>
      </c>
    </row>
    <row r="36">
      <c r="A36" s="89" t="s">
        <v>27</v>
      </c>
      <c r="B36" s="89" t="s">
        <v>28</v>
      </c>
      <c r="C36" s="89" t="s">
        <v>17</v>
      </c>
      <c r="D36" s="89" t="n">
        <v>47281.2746987</v>
      </c>
      <c r="E36" s="89" t="n">
        <v>3.38478926643505</v>
      </c>
      <c r="F36" s="89" t="n">
        <v>38.525841071563</v>
      </c>
      <c r="G36" s="89" t="n">
        <v>2.70165109280814</v>
      </c>
      <c r="H36" s="89" t="n">
        <v>75444.8576416</v>
      </c>
      <c r="I36" s="89" t="n">
        <v>3.00676764160215</v>
      </c>
      <c r="J36" s="89" t="n">
        <v>61.474158928437</v>
      </c>
      <c r="K36" s="89" t="n">
        <v>1.69312411014042</v>
      </c>
    </row>
    <row r="37">
      <c r="A37" s="89" t="s">
        <v>29</v>
      </c>
      <c r="B37" s="89" t="s">
        <v>30</v>
      </c>
      <c r="C37" s="89" t="s">
        <v>16</v>
      </c>
      <c r="D37" s="89" t="n">
        <v>818.096224</v>
      </c>
      <c r="E37" s="89" t="n">
        <v>17.4589785329138</v>
      </c>
      <c r="F37" s="89" t="n">
        <v>84.9129554495648</v>
      </c>
      <c r="G37" s="89" t="n">
        <v>4.80546826481375</v>
      </c>
      <c r="H37" s="89" t="n">
        <v>145.3565491</v>
      </c>
      <c r="I37" s="89" t="n">
        <v>36.0519390409823</v>
      </c>
      <c r="J37" s="89" t="n">
        <v>15.0870445504352</v>
      </c>
      <c r="K37" s="89" t="n">
        <v>27.0461528313481</v>
      </c>
    </row>
    <row r="38">
      <c r="A38" s="89" t="s">
        <v>29</v>
      </c>
      <c r="B38" s="89" t="s">
        <v>30</v>
      </c>
      <c r="C38" s="89" t="s">
        <v>17</v>
      </c>
      <c r="D38" s="89" t="n">
        <v>11189.7376991</v>
      </c>
      <c r="E38" s="89" t="n">
        <v>2.99472279169724</v>
      </c>
      <c r="F38" s="89" t="n">
        <v>38.1999476180051</v>
      </c>
      <c r="G38" s="89" t="n">
        <v>2.27438107949352</v>
      </c>
      <c r="H38" s="89" t="n">
        <v>18102.8095342</v>
      </c>
      <c r="I38" s="89" t="n">
        <v>2.67979242957305</v>
      </c>
      <c r="J38" s="89" t="n">
        <v>61.8000523819949</v>
      </c>
      <c r="K38" s="89" t="n">
        <v>1.40584408509898</v>
      </c>
    </row>
    <row r="39">
      <c r="A39" s="89" t="s">
        <v>31</v>
      </c>
      <c r="B39" s="89" t="s">
        <v>32</v>
      </c>
      <c r="C39" s="89" t="s">
        <v>16</v>
      </c>
      <c r="D39" s="89" t="n">
        <v>2967.6651715</v>
      </c>
      <c r="E39" s="89" t="n">
        <v>21.4556983353421</v>
      </c>
      <c r="F39" s="89" t="n">
        <v>79.8164641525561</v>
      </c>
      <c r="G39" s="89" t="n">
        <v>5.56530190283737</v>
      </c>
      <c r="H39" s="89" t="n">
        <v>750.4463773</v>
      </c>
      <c r="I39" s="89" t="n">
        <v>26.7336023928157</v>
      </c>
      <c r="J39" s="89" t="n">
        <v>20.1835358474439</v>
      </c>
      <c r="K39" s="89" t="n">
        <v>22.0081715703062</v>
      </c>
    </row>
    <row r="40">
      <c r="A40" s="89" t="s">
        <v>31</v>
      </c>
      <c r="B40" s="89" t="s">
        <v>32</v>
      </c>
      <c r="C40" s="89" t="s">
        <v>17</v>
      </c>
      <c r="D40" s="89" t="n">
        <v>31138.3610766</v>
      </c>
      <c r="E40" s="89" t="n">
        <v>4.43468399330743</v>
      </c>
      <c r="F40" s="89" t="n">
        <v>37.5054743451576</v>
      </c>
      <c r="G40" s="89" t="n">
        <v>2.86079021296818</v>
      </c>
      <c r="H40" s="89" t="n">
        <v>51885.1484784</v>
      </c>
      <c r="I40" s="89" t="n">
        <v>2.94193474878483</v>
      </c>
      <c r="J40" s="89" t="n">
        <v>62.4945256548424</v>
      </c>
      <c r="K40" s="89" t="n">
        <v>1.71687508329847</v>
      </c>
    </row>
    <row r="41">
      <c r="A41" s="89" t="s">
        <v>33</v>
      </c>
      <c r="B41" s="89" t="s">
        <v>34</v>
      </c>
      <c r="C41" s="89" t="s">
        <v>16</v>
      </c>
      <c r="D41" s="89" t="n">
        <v>2067.0140055</v>
      </c>
      <c r="E41" s="89" t="n">
        <v>13.4848420746967</v>
      </c>
      <c r="F41" s="89" t="n">
        <v>89.7944520758057</v>
      </c>
      <c r="G41" s="89" t="n">
        <v>2.54430380066014</v>
      </c>
      <c r="H41" s="89" t="n">
        <v>234.9255439</v>
      </c>
      <c r="I41" s="89" t="n">
        <v>23.6961745618945</v>
      </c>
      <c r="J41" s="89" t="n">
        <v>10.2055479241943</v>
      </c>
      <c r="K41" s="89" t="n">
        <v>22.3862910048216</v>
      </c>
    </row>
    <row r="42">
      <c r="A42" s="89" t="s">
        <v>33</v>
      </c>
      <c r="B42" s="89" t="s">
        <v>34</v>
      </c>
      <c r="C42" s="89" t="s">
        <v>17</v>
      </c>
      <c r="D42" s="89" t="n">
        <v>9406.8996941</v>
      </c>
      <c r="E42" s="89" t="n">
        <v>3.77635770352685</v>
      </c>
      <c r="F42" s="89" t="n">
        <v>37.2136925314026</v>
      </c>
      <c r="G42" s="89" t="n">
        <v>2.76739554103388</v>
      </c>
      <c r="H42" s="89" t="n">
        <v>15871.1607568</v>
      </c>
      <c r="I42" s="89" t="n">
        <v>3.05521050572327</v>
      </c>
      <c r="J42" s="89" t="n">
        <v>62.7863074685974</v>
      </c>
      <c r="K42" s="89" t="n">
        <v>1.64024627229937</v>
      </c>
    </row>
    <row r="43">
      <c r="A43" s="89" t="s">
        <v>35</v>
      </c>
      <c r="B43" s="89" t="s">
        <v>36</v>
      </c>
      <c r="C43" s="89" t="s">
        <v>16</v>
      </c>
      <c r="D43" s="89" t="n">
        <v>4809.557454</v>
      </c>
      <c r="E43" s="89" t="n">
        <v>22.8160865004246</v>
      </c>
      <c r="F43" s="89" t="n">
        <v>83.9728058905381</v>
      </c>
      <c r="G43" s="89" t="n">
        <v>5.05693891464214</v>
      </c>
      <c r="H43" s="89" t="n">
        <v>917.9604049</v>
      </c>
      <c r="I43" s="89" t="n">
        <v>40.1429512519826</v>
      </c>
      <c r="J43" s="89" t="n">
        <v>16.0271941094619</v>
      </c>
      <c r="K43" s="89" t="n">
        <v>26.4953021083619</v>
      </c>
    </row>
    <row r="44">
      <c r="A44" s="89" t="s">
        <v>35</v>
      </c>
      <c r="B44" s="89" t="s">
        <v>36</v>
      </c>
      <c r="C44" s="89" t="s">
        <v>17</v>
      </c>
      <c r="D44" s="89" t="n">
        <v>45921.831147</v>
      </c>
      <c r="E44" s="89" t="n">
        <v>4.73430224371264</v>
      </c>
      <c r="F44" s="89" t="n">
        <v>39.3181788033124</v>
      </c>
      <c r="G44" s="89" t="n">
        <v>2.69929923665867</v>
      </c>
      <c r="H44" s="89" t="n">
        <v>70873.5865063</v>
      </c>
      <c r="I44" s="89" t="n">
        <v>3.23365737459595</v>
      </c>
      <c r="J44" s="89" t="n">
        <v>60.6818211966876</v>
      </c>
      <c r="K44" s="89" t="n">
        <v>1.74898392859019</v>
      </c>
    </row>
    <row r="45">
      <c r="A45" s="89" t="s">
        <v>37</v>
      </c>
      <c r="B45" s="89" t="s">
        <v>38</v>
      </c>
      <c r="C45" s="89" t="s">
        <v>16</v>
      </c>
      <c r="D45" s="89" t="n">
        <v>39606.9589168</v>
      </c>
      <c r="E45" s="89" t="n">
        <v>14.8081085518915</v>
      </c>
      <c r="F45" s="89" t="n">
        <v>78.1130215067545</v>
      </c>
      <c r="G45" s="89" t="n">
        <v>5.34112144773362</v>
      </c>
      <c r="H45" s="89" t="n">
        <v>11097.7227775</v>
      </c>
      <c r="I45" s="89" t="n">
        <v>27.1945339289578</v>
      </c>
      <c r="J45" s="89" t="n">
        <v>21.8869784932454</v>
      </c>
      <c r="K45" s="89" t="n">
        <v>19.0620708402377</v>
      </c>
    </row>
    <row r="46">
      <c r="A46" s="89" t="s">
        <v>37</v>
      </c>
      <c r="B46" s="89" t="s">
        <v>38</v>
      </c>
      <c r="C46" s="89" t="s">
        <v>17</v>
      </c>
      <c r="D46" s="89" t="n">
        <v>214759.2977843</v>
      </c>
      <c r="E46" s="89" t="n">
        <v>4.36207085441679</v>
      </c>
      <c r="F46" s="89" t="n">
        <v>38.6571771899005</v>
      </c>
      <c r="G46" s="89" t="n">
        <v>2.82799442295646</v>
      </c>
      <c r="H46" s="89" t="n">
        <v>340789.0205249</v>
      </c>
      <c r="I46" s="89" t="n">
        <v>3.74765533677079</v>
      </c>
      <c r="J46" s="89" t="n">
        <v>61.3428228100995</v>
      </c>
      <c r="K46" s="89" t="n">
        <v>1.78215276852697</v>
      </c>
    </row>
    <row r="47">
      <c r="A47" s="89" t="s">
        <v>39</v>
      </c>
      <c r="B47" s="89" t="s">
        <v>40</v>
      </c>
      <c r="C47" s="89" t="s">
        <v>16</v>
      </c>
      <c r="D47" s="89" t="n">
        <v>820.558082</v>
      </c>
      <c r="E47" s="89" t="n">
        <v>16.8376409395069</v>
      </c>
      <c r="F47" s="89" t="n">
        <v>82.7672804522256</v>
      </c>
      <c r="G47" s="89" t="n">
        <v>3.13250275781482</v>
      </c>
      <c r="H47" s="89" t="n">
        <v>170.8458611</v>
      </c>
      <c r="I47" s="89" t="n">
        <v>25.8262492886265</v>
      </c>
      <c r="J47" s="89" t="n">
        <v>17.2327195477744</v>
      </c>
      <c r="K47" s="89" t="n">
        <v>15.0451432552278</v>
      </c>
    </row>
    <row r="48">
      <c r="A48" s="89" t="s">
        <v>39</v>
      </c>
      <c r="B48" s="89" t="s">
        <v>40</v>
      </c>
      <c r="C48" s="89" t="s">
        <v>17</v>
      </c>
      <c r="D48" s="89" t="n">
        <v>9404.1043219</v>
      </c>
      <c r="E48" s="89" t="n">
        <v>3.4121501430997</v>
      </c>
      <c r="F48" s="89" t="n">
        <v>40.4189091368437</v>
      </c>
      <c r="G48" s="89" t="n">
        <v>2.83528891291244</v>
      </c>
      <c r="H48" s="89" t="n">
        <v>13862.491741</v>
      </c>
      <c r="I48" s="89" t="n">
        <v>2.63745424379917</v>
      </c>
      <c r="J48" s="89" t="n">
        <v>59.5810908631563</v>
      </c>
      <c r="K48" s="89" t="n">
        <v>1.92341703193914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528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523</v>
      </c>
      <c r="I58" s="5" t="s">
        <v>524</v>
      </c>
      <c r="J58" s="5" t="s">
        <v>525</v>
      </c>
      <c r="K58" s="5" t="s">
        <v>526</v>
      </c>
    </row>
    <row r="59">
      <c r="A59" s="90" t="s">
        <v>14</v>
      </c>
      <c r="B59" s="90" t="s">
        <v>15</v>
      </c>
      <c r="C59" s="90" t="s">
        <v>16</v>
      </c>
      <c r="D59" s="90" t="n">
        <v>576752.0054398</v>
      </c>
      <c r="E59" s="90" t="n">
        <v>1.56407944254287</v>
      </c>
      <c r="F59" s="90" t="n">
        <v>79.3280592643965</v>
      </c>
      <c r="G59" s="90" t="n">
        <v>0.447225301739977</v>
      </c>
      <c r="H59" s="90" t="n">
        <v>150294.6547054</v>
      </c>
      <c r="I59" s="90" t="n">
        <v>2.37782280204509</v>
      </c>
      <c r="J59" s="90" t="n">
        <v>20.6719407356035</v>
      </c>
      <c r="K59" s="90" t="n">
        <v>1.71621599029951</v>
      </c>
    </row>
    <row r="60">
      <c r="A60" s="90" t="s">
        <v>14</v>
      </c>
      <c r="B60" s="90" t="s">
        <v>15</v>
      </c>
      <c r="C60" s="90" t="s">
        <v>17</v>
      </c>
      <c r="D60" s="90" t="n">
        <v>2274619.4922556</v>
      </c>
      <c r="E60" s="90" t="n">
        <v>0.600674970327687</v>
      </c>
      <c r="F60" s="90" t="n">
        <v>40.23432421615</v>
      </c>
      <c r="G60" s="90" t="n">
        <v>0.403503135126315</v>
      </c>
      <c r="H60" s="90" t="n">
        <v>3378810.84756</v>
      </c>
      <c r="I60" s="90" t="n">
        <v>0.445622059315765</v>
      </c>
      <c r="J60" s="90" t="n">
        <v>59.76567578385</v>
      </c>
      <c r="K60" s="90" t="n">
        <v>0.271638791797818</v>
      </c>
    </row>
    <row r="61">
      <c r="A61" s="90" t="s">
        <v>42</v>
      </c>
      <c r="B61" s="90" t="s">
        <v>43</v>
      </c>
      <c r="C61" s="90" t="s">
        <v>16</v>
      </c>
      <c r="D61" s="90" t="n">
        <v>523.1574741</v>
      </c>
      <c r="E61" s="90" t="n">
        <v>16.2933231564575</v>
      </c>
      <c r="F61" s="90" t="n">
        <v>84.2970468108745</v>
      </c>
      <c r="G61" s="90" t="n">
        <v>3.92288170452179</v>
      </c>
      <c r="H61" s="90" t="n">
        <v>97.4543906</v>
      </c>
      <c r="I61" s="90" t="n">
        <v>24.8767875481999</v>
      </c>
      <c r="J61" s="90" t="n">
        <v>15.7029531891255</v>
      </c>
      <c r="K61" s="90" t="n">
        <v>21.0589268589682</v>
      </c>
    </row>
    <row r="62">
      <c r="A62" s="90" t="s">
        <v>42</v>
      </c>
      <c r="B62" s="90" t="s">
        <v>43</v>
      </c>
      <c r="C62" s="90" t="s">
        <v>17</v>
      </c>
      <c r="D62" s="90" t="n">
        <v>2567.7312698</v>
      </c>
      <c r="E62" s="90" t="n">
        <v>5.83267419621908</v>
      </c>
      <c r="F62" s="90" t="n">
        <v>38.52913752021</v>
      </c>
      <c r="G62" s="90" t="n">
        <v>3.78111189453761</v>
      </c>
      <c r="H62" s="90" t="n">
        <v>4096.6568662</v>
      </c>
      <c r="I62" s="90" t="n">
        <v>5.03066800968056</v>
      </c>
      <c r="J62" s="90" t="n">
        <v>61.47086247979</v>
      </c>
      <c r="K62" s="90" t="n">
        <v>2.36995178344599</v>
      </c>
    </row>
    <row r="63">
      <c r="A63" s="90" t="s">
        <v>44</v>
      </c>
      <c r="B63" s="90" t="s">
        <v>45</v>
      </c>
      <c r="C63" s="90" t="s">
        <v>16</v>
      </c>
      <c r="D63" s="90" t="n">
        <v>1678.6166254</v>
      </c>
      <c r="E63" s="90" t="n">
        <v>17.6702854231978</v>
      </c>
      <c r="F63" s="90" t="n">
        <v>82.2347956276748</v>
      </c>
      <c r="G63" s="90" t="n">
        <v>6.60928249143856</v>
      </c>
      <c r="H63" s="90" t="n">
        <v>362.6319879</v>
      </c>
      <c r="I63" s="90" t="n">
        <v>39.7795596275037</v>
      </c>
      <c r="J63" s="90" t="n">
        <v>17.7652043723252</v>
      </c>
      <c r="K63" s="90" t="n">
        <v>30.5942438678447</v>
      </c>
    </row>
    <row r="64">
      <c r="A64" s="90" t="s">
        <v>44</v>
      </c>
      <c r="B64" s="90" t="s">
        <v>45</v>
      </c>
      <c r="C64" s="90" t="s">
        <v>17</v>
      </c>
      <c r="D64" s="90" t="n">
        <v>20351.1892963</v>
      </c>
      <c r="E64" s="90" t="n">
        <v>4.69757540081625</v>
      </c>
      <c r="F64" s="90" t="n">
        <v>38.850194489649</v>
      </c>
      <c r="G64" s="90" t="n">
        <v>3.32934816270702</v>
      </c>
      <c r="H64" s="90" t="n">
        <v>32032.5620945</v>
      </c>
      <c r="I64" s="90" t="n">
        <v>3.90203639536209</v>
      </c>
      <c r="J64" s="90" t="n">
        <v>61.149805510351</v>
      </c>
      <c r="K64" s="90" t="n">
        <v>2.11522870049077</v>
      </c>
    </row>
    <row r="65">
      <c r="A65" s="90" t="s">
        <v>27</v>
      </c>
      <c r="B65" s="90" t="s">
        <v>28</v>
      </c>
      <c r="C65" s="90" t="s">
        <v>16</v>
      </c>
      <c r="D65" s="90" t="n">
        <v>3119.403082</v>
      </c>
      <c r="E65" s="90" t="n">
        <v>17.6780950577679</v>
      </c>
      <c r="F65" s="90" t="n">
        <v>86.6480220668036</v>
      </c>
      <c r="G65" s="90" t="n">
        <v>5.04313374611662</v>
      </c>
      <c r="H65" s="90" t="n">
        <v>480.6826529</v>
      </c>
      <c r="I65" s="90" t="n">
        <v>37.8224602353105</v>
      </c>
      <c r="J65" s="90" t="n">
        <v>13.3519779331964</v>
      </c>
      <c r="K65" s="90" t="n">
        <v>32.7275528993287</v>
      </c>
    </row>
    <row r="66">
      <c r="A66" s="90" t="s">
        <v>27</v>
      </c>
      <c r="B66" s="90" t="s">
        <v>28</v>
      </c>
      <c r="C66" s="90" t="s">
        <v>17</v>
      </c>
      <c r="D66" s="90" t="n">
        <v>40238.5925353</v>
      </c>
      <c r="E66" s="90" t="n">
        <v>3.92745565659104</v>
      </c>
      <c r="F66" s="90" t="n">
        <v>38.6319239399122</v>
      </c>
      <c r="G66" s="90" t="n">
        <v>3.13366578368849</v>
      </c>
      <c r="H66" s="90" t="n">
        <v>63920.3217292</v>
      </c>
      <c r="I66" s="90" t="n">
        <v>3.51463862246813</v>
      </c>
      <c r="J66" s="90" t="n">
        <v>61.3680760600878</v>
      </c>
      <c r="K66" s="90" t="n">
        <v>1.97267937958533</v>
      </c>
    </row>
    <row r="67">
      <c r="A67" s="90" t="s">
        <v>29</v>
      </c>
      <c r="B67" s="90" t="s">
        <v>30</v>
      </c>
      <c r="C67" s="90" t="s">
        <v>16</v>
      </c>
      <c r="D67" s="90" t="n">
        <v>440.6792754</v>
      </c>
      <c r="E67" s="90" t="n">
        <v>22.0720055425821</v>
      </c>
      <c r="F67" s="90" t="n">
        <v>84.2364496999454</v>
      </c>
      <c r="G67" s="90" t="n">
        <v>7.44235285796452</v>
      </c>
      <c r="H67" s="90" t="n">
        <v>82.4663189</v>
      </c>
      <c r="I67" s="90" t="n">
        <v>49.8405114361233</v>
      </c>
      <c r="J67" s="90" t="n">
        <v>15.7635503000546</v>
      </c>
      <c r="K67" s="90" t="n">
        <v>39.7700625960513</v>
      </c>
    </row>
    <row r="68">
      <c r="A68" s="90" t="s">
        <v>29</v>
      </c>
      <c r="B68" s="90" t="s">
        <v>30</v>
      </c>
      <c r="C68" s="90" t="s">
        <v>17</v>
      </c>
      <c r="D68" s="90" t="n">
        <v>7937.9241411</v>
      </c>
      <c r="E68" s="90" t="n">
        <v>3.72295941986721</v>
      </c>
      <c r="F68" s="90" t="n">
        <v>39.1341999467948</v>
      </c>
      <c r="G68" s="90" t="n">
        <v>2.86300237996533</v>
      </c>
      <c r="H68" s="90" t="n">
        <v>12345.9302673</v>
      </c>
      <c r="I68" s="90" t="n">
        <v>3.65977026480832</v>
      </c>
      <c r="J68" s="90" t="n">
        <v>60.8658000532052</v>
      </c>
      <c r="K68" s="90" t="n">
        <v>1.84079248917738</v>
      </c>
    </row>
    <row r="69">
      <c r="A69" s="90" t="s">
        <v>46</v>
      </c>
      <c r="B69" s="90" t="s">
        <v>47</v>
      </c>
      <c r="C69" s="90" t="s">
        <v>16</v>
      </c>
      <c r="D69" s="90" t="n">
        <v>1257.2723976</v>
      </c>
      <c r="E69" s="90" t="n">
        <v>12.0695511952828</v>
      </c>
      <c r="F69" s="90" t="n">
        <v>74.842361502904</v>
      </c>
      <c r="G69" s="90" t="n">
        <v>4.93983843650662</v>
      </c>
      <c r="H69" s="90" t="n">
        <v>422.6216789</v>
      </c>
      <c r="I69" s="90" t="n">
        <v>17.9180968873048</v>
      </c>
      <c r="J69" s="90" t="n">
        <v>25.157638497096</v>
      </c>
      <c r="K69" s="90" t="n">
        <v>14.6957026222332</v>
      </c>
    </row>
    <row r="70">
      <c r="A70" s="90" t="s">
        <v>46</v>
      </c>
      <c r="B70" s="90" t="s">
        <v>47</v>
      </c>
      <c r="C70" s="90" t="s">
        <v>17</v>
      </c>
      <c r="D70" s="90" t="n">
        <v>5407.757061</v>
      </c>
      <c r="E70" s="90" t="n">
        <v>4.77804253855772</v>
      </c>
      <c r="F70" s="90" t="n">
        <v>33.8511499438263</v>
      </c>
      <c r="G70" s="90" t="n">
        <v>3.41226639327786</v>
      </c>
      <c r="H70" s="90" t="n">
        <v>10567.3488659</v>
      </c>
      <c r="I70" s="90" t="n">
        <v>4.10835232591433</v>
      </c>
      <c r="J70" s="90" t="n">
        <v>66.1488500561737</v>
      </c>
      <c r="K70" s="90" t="n">
        <v>1.74620029265872</v>
      </c>
    </row>
    <row r="71">
      <c r="A71" s="90" t="s">
        <v>48</v>
      </c>
      <c r="B71" s="90" t="s">
        <v>49</v>
      </c>
      <c r="C71" s="90" t="s">
        <v>16</v>
      </c>
      <c r="D71" s="90" t="n">
        <v>5330.6315308</v>
      </c>
      <c r="E71" s="90" t="n">
        <v>16.9382670012069</v>
      </c>
      <c r="F71" s="90" t="n">
        <v>85.2714772428449</v>
      </c>
      <c r="G71" s="90" t="n">
        <v>3.8988602678934</v>
      </c>
      <c r="H71" s="90" t="n">
        <v>920.7337594</v>
      </c>
      <c r="I71" s="90" t="n">
        <v>29.8330676631371</v>
      </c>
      <c r="J71" s="90" t="n">
        <v>14.7285227571551</v>
      </c>
      <c r="K71" s="90" t="n">
        <v>22.5726354291163</v>
      </c>
    </row>
    <row r="72">
      <c r="A72" s="90" t="s">
        <v>48</v>
      </c>
      <c r="B72" s="90" t="s">
        <v>49</v>
      </c>
      <c r="C72" s="90" t="s">
        <v>17</v>
      </c>
      <c r="D72" s="90" t="n">
        <v>48194.7901146</v>
      </c>
      <c r="E72" s="90" t="n">
        <v>3.97974454423913</v>
      </c>
      <c r="F72" s="90" t="n">
        <v>42.5693994744863</v>
      </c>
      <c r="G72" s="90" t="n">
        <v>3.0710917439417</v>
      </c>
      <c r="H72" s="90" t="n">
        <v>65019.8445985</v>
      </c>
      <c r="I72" s="90" t="n">
        <v>3.16504176730778</v>
      </c>
      <c r="J72" s="90" t="n">
        <v>57.4306005255137</v>
      </c>
      <c r="K72" s="90" t="n">
        <v>2.27639150686875</v>
      </c>
    </row>
    <row r="73">
      <c r="A73" s="90" t="s">
        <v>31</v>
      </c>
      <c r="B73" s="90" t="s">
        <v>32</v>
      </c>
      <c r="C73" s="90" t="s">
        <v>16</v>
      </c>
      <c r="D73" s="90" t="n">
        <v>2914.4763525</v>
      </c>
      <c r="E73" s="90" t="n">
        <v>21.8446684349718</v>
      </c>
      <c r="F73" s="90" t="n">
        <v>79.9431924430486</v>
      </c>
      <c r="G73" s="90" t="n">
        <v>5.65979207430474</v>
      </c>
      <c r="H73" s="90" t="n">
        <v>731.2078683</v>
      </c>
      <c r="I73" s="90" t="n">
        <v>27.4301512827132</v>
      </c>
      <c r="J73" s="90" t="n">
        <v>20.0568075569514</v>
      </c>
      <c r="K73" s="90" t="n">
        <v>22.559016219257</v>
      </c>
    </row>
    <row r="74">
      <c r="A74" s="90" t="s">
        <v>31</v>
      </c>
      <c r="B74" s="90" t="s">
        <v>32</v>
      </c>
      <c r="C74" s="90" t="s">
        <v>17</v>
      </c>
      <c r="D74" s="90" t="n">
        <v>30642.6865506</v>
      </c>
      <c r="E74" s="90" t="n">
        <v>4.50497055596764</v>
      </c>
      <c r="F74" s="90" t="n">
        <v>37.5071214810781</v>
      </c>
      <c r="G74" s="90" t="n">
        <v>2.90636877394258</v>
      </c>
      <c r="H74" s="90" t="n">
        <v>51055.6292374</v>
      </c>
      <c r="I74" s="90" t="n">
        <v>2.98866723823575</v>
      </c>
      <c r="J74" s="90" t="n">
        <v>62.4928785189219</v>
      </c>
      <c r="K74" s="90" t="n">
        <v>1.7443511845925</v>
      </c>
    </row>
    <row r="75">
      <c r="A75" s="90" t="s">
        <v>50</v>
      </c>
      <c r="B75" s="90" t="s">
        <v>51</v>
      </c>
      <c r="C75" s="90" t="s">
        <v>16</v>
      </c>
      <c r="D75" s="90" t="n">
        <v>8328.6135132</v>
      </c>
      <c r="E75" s="90" t="n">
        <v>11.7763985120859</v>
      </c>
      <c r="F75" s="90" t="n">
        <v>80.9034120138228</v>
      </c>
      <c r="G75" s="90" t="n">
        <v>4.03988840213861</v>
      </c>
      <c r="H75" s="90" t="n">
        <v>1965.9010269</v>
      </c>
      <c r="I75" s="90" t="n">
        <v>25.7463202458572</v>
      </c>
      <c r="J75" s="90" t="n">
        <v>19.0965879861772</v>
      </c>
      <c r="K75" s="90" t="n">
        <v>17.1151388994025</v>
      </c>
    </row>
    <row r="76">
      <c r="A76" s="90" t="s">
        <v>50</v>
      </c>
      <c r="B76" s="90" t="s">
        <v>51</v>
      </c>
      <c r="C76" s="90" t="s">
        <v>17</v>
      </c>
      <c r="D76" s="90" t="n">
        <v>51676.3789179</v>
      </c>
      <c r="E76" s="90" t="n">
        <v>4.14934773988564</v>
      </c>
      <c r="F76" s="90" t="n">
        <v>49.7517400885664</v>
      </c>
      <c r="G76" s="90" t="n">
        <v>2.58423519021097</v>
      </c>
      <c r="H76" s="90" t="n">
        <v>52192.1065379</v>
      </c>
      <c r="I76" s="90" t="n">
        <v>4.26428271393552</v>
      </c>
      <c r="J76" s="90" t="n">
        <v>50.2482599114336</v>
      </c>
      <c r="K76" s="90" t="n">
        <v>2.55869949999697</v>
      </c>
    </row>
    <row r="77">
      <c r="A77" s="90" t="s">
        <v>52</v>
      </c>
      <c r="B77" s="90" t="s">
        <v>53</v>
      </c>
      <c r="C77" s="90" t="s">
        <v>16</v>
      </c>
      <c r="D77" s="90" t="n">
        <v>192.2266732</v>
      </c>
      <c r="E77" s="90" t="n">
        <v>25.2609315608249</v>
      </c>
      <c r="F77" s="90" t="n">
        <v>83.7336960674368</v>
      </c>
      <c r="G77" s="90" t="n">
        <v>9.41736189540273</v>
      </c>
      <c r="H77" s="90" t="n">
        <v>37.3424038</v>
      </c>
      <c r="I77" s="90" t="n">
        <v>56.1921870784573</v>
      </c>
      <c r="J77" s="90" t="n">
        <v>16.2663039325632</v>
      </c>
      <c r="K77" s="90" t="n">
        <v>48.4775473258021</v>
      </c>
    </row>
    <row r="78">
      <c r="A78" s="90" t="s">
        <v>52</v>
      </c>
      <c r="B78" s="90" t="s">
        <v>53</v>
      </c>
      <c r="C78" s="90" t="s">
        <v>17</v>
      </c>
      <c r="D78" s="90" t="n">
        <v>3975.7364023</v>
      </c>
      <c r="E78" s="90" t="n">
        <v>5.04474006922939</v>
      </c>
      <c r="F78" s="90" t="n">
        <v>37.3538986781876</v>
      </c>
      <c r="G78" s="90" t="n">
        <v>3.80089921454302</v>
      </c>
      <c r="H78" s="90" t="n">
        <v>6667.6945192</v>
      </c>
      <c r="I78" s="90" t="n">
        <v>3.3342837871549</v>
      </c>
      <c r="J78" s="90" t="n">
        <v>62.6461013218124</v>
      </c>
      <c r="K78" s="90" t="n">
        <v>2.2663565832565</v>
      </c>
    </row>
    <row r="79">
      <c r="A79" s="90" t="s">
        <v>33</v>
      </c>
      <c r="B79" s="90" t="s">
        <v>34</v>
      </c>
      <c r="C79" s="90" t="s">
        <v>16</v>
      </c>
      <c r="D79" s="90" t="n">
        <v>1105.6006583</v>
      </c>
      <c r="E79" s="90" t="n">
        <v>22.3892145355539</v>
      </c>
      <c r="F79" s="90" t="n">
        <v>91.4096929525794</v>
      </c>
      <c r="G79" s="90" t="n">
        <v>3.21871028892092</v>
      </c>
      <c r="H79" s="90" t="n">
        <v>103.8998034</v>
      </c>
      <c r="I79" s="90" t="n">
        <v>34.9690843380158</v>
      </c>
      <c r="J79" s="90" t="n">
        <v>8.59030704742062</v>
      </c>
      <c r="K79" s="90" t="n">
        <v>34.2503844844422</v>
      </c>
    </row>
    <row r="80">
      <c r="A80" s="90" t="s">
        <v>33</v>
      </c>
      <c r="B80" s="90" t="s">
        <v>34</v>
      </c>
      <c r="C80" s="90" t="s">
        <v>17</v>
      </c>
      <c r="D80" s="90" t="n">
        <v>4593.0689244</v>
      </c>
      <c r="E80" s="90" t="n">
        <v>5.19130338507577</v>
      </c>
      <c r="F80" s="90" t="n">
        <v>35.6065668299222</v>
      </c>
      <c r="G80" s="90" t="n">
        <v>4.23870710064476</v>
      </c>
      <c r="H80" s="90" t="n">
        <v>8306.4306155</v>
      </c>
      <c r="I80" s="90" t="n">
        <v>4.89270943847192</v>
      </c>
      <c r="J80" s="90" t="n">
        <v>64.3934331700778</v>
      </c>
      <c r="K80" s="90" t="n">
        <v>2.34380743845329</v>
      </c>
    </row>
    <row r="81">
      <c r="A81" s="90" t="s">
        <v>54</v>
      </c>
      <c r="B81" s="90" t="s">
        <v>55</v>
      </c>
      <c r="C81" s="90" t="s">
        <v>16</v>
      </c>
      <c r="D81" s="90" t="n">
        <v>7156.9756779</v>
      </c>
      <c r="E81" s="90" t="n">
        <v>11.2976785467965</v>
      </c>
      <c r="F81" s="90" t="n">
        <v>82.1613726251723</v>
      </c>
      <c r="G81" s="90" t="n">
        <v>3.51112489742621</v>
      </c>
      <c r="H81" s="90" t="n">
        <v>1553.9007951</v>
      </c>
      <c r="I81" s="90" t="n">
        <v>21.124789990376</v>
      </c>
      <c r="J81" s="90" t="n">
        <v>17.8386273748277</v>
      </c>
      <c r="K81" s="90" t="n">
        <v>16.171582878514</v>
      </c>
    </row>
    <row r="82">
      <c r="A82" s="90" t="s">
        <v>54</v>
      </c>
      <c r="B82" s="90" t="s">
        <v>55</v>
      </c>
      <c r="C82" s="90" t="s">
        <v>17</v>
      </c>
      <c r="D82" s="90" t="n">
        <v>33835.5794694</v>
      </c>
      <c r="E82" s="90" t="n">
        <v>4.59876421661616</v>
      </c>
      <c r="F82" s="90" t="n">
        <v>38.122825311748</v>
      </c>
      <c r="G82" s="90" t="n">
        <v>3.46097326502252</v>
      </c>
      <c r="H82" s="90" t="n">
        <v>54918.5440582</v>
      </c>
      <c r="I82" s="90" t="n">
        <v>3.08919299254927</v>
      </c>
      <c r="J82" s="90" t="n">
        <v>61.877174688252</v>
      </c>
      <c r="K82" s="90" t="n">
        <v>2.13232229583576</v>
      </c>
    </row>
    <row r="83">
      <c r="A83" s="90" t="s">
        <v>35</v>
      </c>
      <c r="B83" s="90" t="s">
        <v>36</v>
      </c>
      <c r="C83" s="90" t="s">
        <v>16</v>
      </c>
      <c r="D83" s="90" t="n">
        <v>4716.1812087</v>
      </c>
      <c r="E83" s="90" t="n">
        <v>23.2647594037173</v>
      </c>
      <c r="F83" s="90" t="n">
        <v>84.3192388977294</v>
      </c>
      <c r="G83" s="90" t="n">
        <v>5.18250465450703</v>
      </c>
      <c r="H83" s="90" t="n">
        <v>877.063311</v>
      </c>
      <c r="I83" s="90" t="n">
        <v>41.9989400700153</v>
      </c>
      <c r="J83" s="90" t="n">
        <v>15.6807611022706</v>
      </c>
      <c r="K83" s="90" t="n">
        <v>27.8675789524461</v>
      </c>
    </row>
    <row r="84">
      <c r="A84" s="90" t="s">
        <v>35</v>
      </c>
      <c r="B84" s="90" t="s">
        <v>36</v>
      </c>
      <c r="C84" s="90" t="s">
        <v>17</v>
      </c>
      <c r="D84" s="90" t="n">
        <v>45482.2271148</v>
      </c>
      <c r="E84" s="90" t="n">
        <v>4.77981101845453</v>
      </c>
      <c r="F84" s="90" t="n">
        <v>39.3953481958627</v>
      </c>
      <c r="G84" s="90" t="n">
        <v>2.72331883333805</v>
      </c>
      <c r="H84" s="90" t="n">
        <v>69968.5283619</v>
      </c>
      <c r="I84" s="90" t="n">
        <v>3.27516077212374</v>
      </c>
      <c r="J84" s="90" t="n">
        <v>60.6046518041373</v>
      </c>
      <c r="K84" s="90" t="n">
        <v>1.77026169599045</v>
      </c>
    </row>
    <row r="85">
      <c r="A85" s="90" t="s">
        <v>56</v>
      </c>
      <c r="B85" s="90" t="s">
        <v>57</v>
      </c>
      <c r="C85" s="90" t="s">
        <v>16</v>
      </c>
      <c r="D85" s="90" t="n">
        <v>1262.5984721</v>
      </c>
      <c r="E85" s="90" t="n">
        <v>18.7398251406601</v>
      </c>
      <c r="F85" s="90" t="n">
        <v>75.7008532816489</v>
      </c>
      <c r="G85" s="90" t="n">
        <v>6.25305576443053</v>
      </c>
      <c r="H85" s="90" t="n">
        <v>405.2803131</v>
      </c>
      <c r="I85" s="90" t="n">
        <v>27.7439278563011</v>
      </c>
      <c r="J85" s="90" t="n">
        <v>24.2991467183511</v>
      </c>
      <c r="K85" s="90" t="n">
        <v>19.4805876301671</v>
      </c>
    </row>
    <row r="86">
      <c r="A86" s="90" t="s">
        <v>56</v>
      </c>
      <c r="B86" s="90" t="s">
        <v>57</v>
      </c>
      <c r="C86" s="90" t="s">
        <v>17</v>
      </c>
      <c r="D86" s="90" t="n">
        <v>8066.1261754</v>
      </c>
      <c r="E86" s="90" t="n">
        <v>5.18338645332005</v>
      </c>
      <c r="F86" s="90" t="n">
        <v>39.3256228676044</v>
      </c>
      <c r="G86" s="90" t="n">
        <v>4.08873335385058</v>
      </c>
      <c r="H86" s="90" t="n">
        <v>12444.9950408</v>
      </c>
      <c r="I86" s="90" t="n">
        <v>3.41280903766555</v>
      </c>
      <c r="J86" s="90" t="n">
        <v>60.6743771323956</v>
      </c>
      <c r="K86" s="90" t="n">
        <v>2.65008053611929</v>
      </c>
    </row>
    <row r="87">
      <c r="A87" s="90" t="s">
        <v>37</v>
      </c>
      <c r="B87" s="90" t="s">
        <v>38</v>
      </c>
      <c r="C87" s="90" t="s">
        <v>16</v>
      </c>
      <c r="D87" s="90" t="n">
        <v>39495.8916758</v>
      </c>
      <c r="E87" s="90" t="n">
        <v>14.8494786606054</v>
      </c>
      <c r="F87" s="90" t="n">
        <v>78.1271551571768</v>
      </c>
      <c r="G87" s="90" t="n">
        <v>5.35677416948096</v>
      </c>
      <c r="H87" s="90" t="n">
        <v>11057.455104</v>
      </c>
      <c r="I87" s="90" t="n">
        <v>27.2932683335207</v>
      </c>
      <c r="J87" s="90" t="n">
        <v>21.8728448428232</v>
      </c>
      <c r="K87" s="90" t="n">
        <v>19.1337491619576</v>
      </c>
    </row>
    <row r="88">
      <c r="A88" s="90" t="s">
        <v>37</v>
      </c>
      <c r="B88" s="90" t="s">
        <v>38</v>
      </c>
      <c r="C88" s="90" t="s">
        <v>17</v>
      </c>
      <c r="D88" s="90" t="n">
        <v>213377.3691482</v>
      </c>
      <c r="E88" s="90" t="n">
        <v>4.39016410480633</v>
      </c>
      <c r="F88" s="90" t="n">
        <v>38.624067663958</v>
      </c>
      <c r="G88" s="90" t="n">
        <v>2.84621862843731</v>
      </c>
      <c r="H88" s="90" t="n">
        <v>339069.284075</v>
      </c>
      <c r="I88" s="90" t="n">
        <v>3.7666357373683</v>
      </c>
      <c r="J88" s="90" t="n">
        <v>61.375932336042</v>
      </c>
      <c r="K88" s="90" t="n">
        <v>1.79113435359782</v>
      </c>
    </row>
    <row r="89">
      <c r="A89" s="90" t="s">
        <v>39</v>
      </c>
      <c r="B89" s="90" t="s">
        <v>40</v>
      </c>
      <c r="C89" s="90" t="s">
        <v>16</v>
      </c>
      <c r="D89" s="90" t="n">
        <v>383.3446922</v>
      </c>
      <c r="E89" s="90" t="n">
        <v>30.6991049249323</v>
      </c>
      <c r="F89" s="90" t="n">
        <v>78.6103573199898</v>
      </c>
      <c r="G89" s="90" t="n">
        <v>4.93676510906882</v>
      </c>
      <c r="H89" s="90" t="n">
        <v>104.3069421</v>
      </c>
      <c r="I89" s="90" t="n">
        <v>39.2691600677007</v>
      </c>
      <c r="J89" s="90" t="n">
        <v>21.3896426800102</v>
      </c>
      <c r="K89" s="90" t="n">
        <v>18.1434012262132</v>
      </c>
    </row>
    <row r="90">
      <c r="A90" s="90" t="s">
        <v>39</v>
      </c>
      <c r="B90" s="90" t="s">
        <v>40</v>
      </c>
      <c r="C90" s="90" t="s">
        <v>17</v>
      </c>
      <c r="D90" s="90" t="n">
        <v>6864.4847883</v>
      </c>
      <c r="E90" s="90" t="n">
        <v>4.31691893198856</v>
      </c>
      <c r="F90" s="90" t="n">
        <v>39.1398588024512</v>
      </c>
      <c r="G90" s="90" t="n">
        <v>3.70971365505965</v>
      </c>
      <c r="H90" s="90" t="n">
        <v>10673.8635817</v>
      </c>
      <c r="I90" s="90" t="n">
        <v>3.25528513843455</v>
      </c>
      <c r="J90" s="90" t="n">
        <v>60.8601411975488</v>
      </c>
      <c r="K90" s="90" t="n">
        <v>2.38575964168824</v>
      </c>
    </row>
    <row r="91">
      <c r="A91" s="90" t="s">
        <v>58</v>
      </c>
      <c r="B91" s="90" t="s">
        <v>59</v>
      </c>
      <c r="C91" s="90" t="s">
        <v>16</v>
      </c>
      <c r="D91" s="90" t="n">
        <v>347.4701742</v>
      </c>
      <c r="E91" s="90" t="n">
        <v>17.5871793748427</v>
      </c>
      <c r="F91" s="90" t="n">
        <v>85.4663786793618</v>
      </c>
      <c r="G91" s="90" t="n">
        <v>4.12818069099333</v>
      </c>
      <c r="H91" s="90" t="n">
        <v>59.0875618</v>
      </c>
      <c r="I91" s="90" t="n">
        <v>28.0131638754188</v>
      </c>
      <c r="J91" s="90" t="n">
        <v>14.5336213206382</v>
      </c>
      <c r="K91" s="90" t="n">
        <v>24.2761694700445</v>
      </c>
    </row>
    <row r="92">
      <c r="A92" s="90" t="s">
        <v>58</v>
      </c>
      <c r="B92" s="90" t="s">
        <v>59</v>
      </c>
      <c r="C92" s="90" t="s">
        <v>17</v>
      </c>
      <c r="D92" s="90" t="n">
        <v>2658.0668375</v>
      </c>
      <c r="E92" s="90" t="n">
        <v>4.95959760748901</v>
      </c>
      <c r="F92" s="90" t="n">
        <v>37.8618146592771</v>
      </c>
      <c r="G92" s="90" t="n">
        <v>3.58903083624433</v>
      </c>
      <c r="H92" s="90" t="n">
        <v>4362.3754245</v>
      </c>
      <c r="I92" s="90" t="n">
        <v>3.89426517217136</v>
      </c>
      <c r="J92" s="90" t="n">
        <v>62.1381853407229</v>
      </c>
      <c r="K92" s="90" t="n">
        <v>2.18685530617287</v>
      </c>
    </row>
    <row r="93">
      <c r="A93" s="90" t="s">
        <v>60</v>
      </c>
      <c r="B93" s="90" t="s">
        <v>61</v>
      </c>
      <c r="C93" s="90" t="s">
        <v>16</v>
      </c>
      <c r="D93" s="90" t="n">
        <v>265.8590054</v>
      </c>
      <c r="E93" s="90" t="n">
        <v>18.6754358729705</v>
      </c>
      <c r="F93" s="90" t="n">
        <v>84.5599656555358</v>
      </c>
      <c r="G93" s="90" t="n">
        <v>4.90622256347731</v>
      </c>
      <c r="H93" s="90" t="n">
        <v>48.5439196</v>
      </c>
      <c r="I93" s="90" t="n">
        <v>33.8073931948475</v>
      </c>
      <c r="J93" s="90" t="n">
        <v>15.4400343444642</v>
      </c>
      <c r="K93" s="90" t="n">
        <v>26.8697596268497</v>
      </c>
    </row>
    <row r="94">
      <c r="A94" s="90" t="s">
        <v>60</v>
      </c>
      <c r="B94" s="90" t="s">
        <v>61</v>
      </c>
      <c r="C94" s="90" t="s">
        <v>17</v>
      </c>
      <c r="D94" s="90" t="n">
        <v>2268.1377348</v>
      </c>
      <c r="E94" s="90" t="n">
        <v>4.61727659159401</v>
      </c>
      <c r="F94" s="90" t="n">
        <v>34.3470037638404</v>
      </c>
      <c r="G94" s="90" t="n">
        <v>3.07147928846449</v>
      </c>
      <c r="H94" s="90" t="n">
        <v>4335.459337</v>
      </c>
      <c r="I94" s="90" t="n">
        <v>3.53870287607915</v>
      </c>
      <c r="J94" s="90" t="n">
        <v>65.6529962361596</v>
      </c>
      <c r="K94" s="90" t="n">
        <v>1.60687427428245</v>
      </c>
    </row>
    <row r="95">
      <c r="A95" s="90" t="s">
        <v>62</v>
      </c>
      <c r="B95" s="90" t="s">
        <v>63</v>
      </c>
      <c r="C95" s="90" t="s">
        <v>16</v>
      </c>
      <c r="D95" s="90" t="n">
        <v>441.5520608</v>
      </c>
      <c r="E95" s="90" t="n">
        <v>18.0411647887428</v>
      </c>
      <c r="F95" s="90" t="n">
        <v>88.3735717796416</v>
      </c>
      <c r="G95" s="90" t="n">
        <v>3.71483110645861</v>
      </c>
      <c r="H95" s="90" t="n">
        <v>58.0905947</v>
      </c>
      <c r="I95" s="90" t="n">
        <v>34.6049102992531</v>
      </c>
      <c r="J95" s="90" t="n">
        <v>11.6264282203584</v>
      </c>
      <c r="K95" s="90" t="n">
        <v>28.2367797928697</v>
      </c>
    </row>
    <row r="96">
      <c r="A96" s="90" t="s">
        <v>62</v>
      </c>
      <c r="B96" s="90" t="s">
        <v>63</v>
      </c>
      <c r="C96" s="90" t="s">
        <v>17</v>
      </c>
      <c r="D96" s="90" t="n">
        <v>3175.297191</v>
      </c>
      <c r="E96" s="90" t="n">
        <v>4.864628465736</v>
      </c>
      <c r="F96" s="90" t="n">
        <v>37.0584122741963</v>
      </c>
      <c r="G96" s="90" t="n">
        <v>3.4707789151682</v>
      </c>
      <c r="H96" s="90" t="n">
        <v>5393.0601566</v>
      </c>
      <c r="I96" s="90" t="n">
        <v>3.76798362338266</v>
      </c>
      <c r="J96" s="90" t="n">
        <v>62.9415877258037</v>
      </c>
      <c r="K96" s="90" t="n">
        <v>2.04350669562409</v>
      </c>
    </row>
    <row r="97">
      <c r="A97" s="90" t="s">
        <v>64</v>
      </c>
      <c r="B97" s="90" t="s">
        <v>65</v>
      </c>
      <c r="C97" s="90" t="s">
        <v>16</v>
      </c>
      <c r="D97" s="90" t="n">
        <v>283.2140964</v>
      </c>
      <c r="E97" s="90" t="n">
        <v>26.5298592813756</v>
      </c>
      <c r="F97" s="90" t="n">
        <v>84.4769408608065</v>
      </c>
      <c r="G97" s="90" t="n">
        <v>6.38999915691331</v>
      </c>
      <c r="H97" s="90" t="n">
        <v>52.0420025</v>
      </c>
      <c r="I97" s="90" t="n">
        <v>45.3018340879341</v>
      </c>
      <c r="J97" s="90" t="n">
        <v>15.5230591391935</v>
      </c>
      <c r="K97" s="90" t="n">
        <v>34.7745618978049</v>
      </c>
    </row>
    <row r="98">
      <c r="A98" s="90" t="s">
        <v>64</v>
      </c>
      <c r="B98" s="90" t="s">
        <v>65</v>
      </c>
      <c r="C98" s="90" t="s">
        <v>17</v>
      </c>
      <c r="D98" s="90" t="n">
        <v>5829.0483019</v>
      </c>
      <c r="E98" s="90" t="n">
        <v>4.60629206286037</v>
      </c>
      <c r="F98" s="90" t="n">
        <v>37.5686034729833</v>
      </c>
      <c r="G98" s="90" t="n">
        <v>3.26213403610748</v>
      </c>
      <c r="H98" s="90" t="n">
        <v>9686.6955987</v>
      </c>
      <c r="I98" s="90" t="n">
        <v>4.50489654045391</v>
      </c>
      <c r="J98" s="90" t="n">
        <v>62.4313965270167</v>
      </c>
      <c r="K98" s="90" t="n">
        <v>1.9630158365144</v>
      </c>
    </row>
    <row r="99">
      <c r="A99" s="90" t="s">
        <v>66</v>
      </c>
      <c r="B99" s="90" t="s">
        <v>67</v>
      </c>
      <c r="C99" s="90" t="s">
        <v>16</v>
      </c>
      <c r="D99" s="90" t="n">
        <v>94.1402486</v>
      </c>
      <c r="E99" s="90" t="n">
        <v>20.2899379359906</v>
      </c>
      <c r="F99" s="90" t="n">
        <v>81.5777359012402</v>
      </c>
      <c r="G99" s="90" t="n">
        <v>7.04225462297729</v>
      </c>
      <c r="H99" s="90" t="n">
        <v>21.2591892</v>
      </c>
      <c r="I99" s="90" t="n">
        <v>32.8509475109696</v>
      </c>
      <c r="J99" s="90" t="n">
        <v>18.4222640987598</v>
      </c>
      <c r="K99" s="90" t="n">
        <v>31.1846136122436</v>
      </c>
    </row>
    <row r="100">
      <c r="A100" s="90" t="s">
        <v>66</v>
      </c>
      <c r="B100" s="90" t="s">
        <v>67</v>
      </c>
      <c r="C100" s="90" t="s">
        <v>17</v>
      </c>
      <c r="D100" s="90" t="n">
        <v>500.8776463</v>
      </c>
      <c r="E100" s="90" t="n">
        <v>6.8144908656022</v>
      </c>
      <c r="F100" s="90" t="n">
        <v>41.823430846927</v>
      </c>
      <c r="G100" s="90" t="n">
        <v>4.52739180213641</v>
      </c>
      <c r="H100" s="90" t="n">
        <v>696.7229239</v>
      </c>
      <c r="I100" s="90" t="n">
        <v>4.81047131043012</v>
      </c>
      <c r="J100" s="90" t="n">
        <v>58.176569153073</v>
      </c>
      <c r="K100" s="90" t="n">
        <v>3.25476494592487</v>
      </c>
    </row>
    <row r="101">
      <c r="A101" s="90" t="s">
        <v>68</v>
      </c>
      <c r="B101" s="90" t="s">
        <v>69</v>
      </c>
      <c r="C101" s="90" t="s">
        <v>16</v>
      </c>
      <c r="D101" s="90" t="n">
        <v>2682.8102524</v>
      </c>
      <c r="E101" s="90" t="n">
        <v>19.068336797908</v>
      </c>
      <c r="F101" s="90" t="n">
        <v>86.6829435276804</v>
      </c>
      <c r="G101" s="90" t="n">
        <v>3.98249060720881</v>
      </c>
      <c r="H101" s="90" t="n">
        <v>412.1587729</v>
      </c>
      <c r="I101" s="90" t="n">
        <v>32.2835089361955</v>
      </c>
      <c r="J101" s="90" t="n">
        <v>13.3170564723196</v>
      </c>
      <c r="K101" s="90" t="n">
        <v>25.9226961394772</v>
      </c>
    </row>
    <row r="102">
      <c r="A102" s="90" t="s">
        <v>68</v>
      </c>
      <c r="B102" s="90" t="s">
        <v>69</v>
      </c>
      <c r="C102" s="90" t="s">
        <v>17</v>
      </c>
      <c r="D102" s="90" t="n">
        <v>37618.5013866</v>
      </c>
      <c r="E102" s="90" t="n">
        <v>4.69154356415561</v>
      </c>
      <c r="F102" s="90" t="n">
        <v>38.0734675300611</v>
      </c>
      <c r="G102" s="90" t="n">
        <v>3.21584328816276</v>
      </c>
      <c r="H102" s="90" t="n">
        <v>61186.5295891</v>
      </c>
      <c r="I102" s="90" t="n">
        <v>3.4065383061479</v>
      </c>
      <c r="J102" s="90" t="n">
        <v>61.9265324699388</v>
      </c>
      <c r="K102" s="90" t="n">
        <v>1.97715422017316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529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523</v>
      </c>
      <c r="I112" s="5" t="s">
        <v>524</v>
      </c>
      <c r="J112" s="5" t="s">
        <v>525</v>
      </c>
      <c r="K112" s="5" t="s">
        <v>526</v>
      </c>
    </row>
    <row r="113">
      <c r="A113" s="91" t="s">
        <v>72</v>
      </c>
      <c r="B113" s="91" t="s">
        <v>73</v>
      </c>
      <c r="C113" s="91" t="s">
        <v>16</v>
      </c>
      <c r="D113" s="91" t="n">
        <v>20687.6926654</v>
      </c>
      <c r="E113" s="91" t="n">
        <v>6.67202548321533</v>
      </c>
      <c r="F113" s="91" t="n">
        <v>82.2004049432113</v>
      </c>
      <c r="G113" s="91" t="n">
        <v>2.3284368215083</v>
      </c>
      <c r="H113" s="91" t="n">
        <v>4479.6926774</v>
      </c>
      <c r="I113" s="91" t="n">
        <v>12.9962087247436</v>
      </c>
      <c r="J113" s="91" t="n">
        <v>17.7995950567887</v>
      </c>
      <c r="K113" s="91" t="n">
        <v>10.7529665142391</v>
      </c>
    </row>
    <row r="114">
      <c r="A114" s="91" t="s">
        <v>72</v>
      </c>
      <c r="B114" s="91" t="s">
        <v>73</v>
      </c>
      <c r="C114" s="91" t="s">
        <v>17</v>
      </c>
      <c r="D114" s="91" t="n">
        <v>177183.2066911</v>
      </c>
      <c r="E114" s="91" t="n">
        <v>2.14089563429986</v>
      </c>
      <c r="F114" s="91" t="n">
        <v>38.5293444518439</v>
      </c>
      <c r="G114" s="91" t="n">
        <v>1.54143116877521</v>
      </c>
      <c r="H114" s="91" t="n">
        <v>282682.4079771</v>
      </c>
      <c r="I114" s="91" t="n">
        <v>1.34387806236005</v>
      </c>
      <c r="J114" s="91" t="n">
        <v>61.4706555481561</v>
      </c>
      <c r="K114" s="91" t="n">
        <v>0.966157460351503</v>
      </c>
    </row>
    <row r="115">
      <c r="A115" s="91" t="s">
        <v>74</v>
      </c>
      <c r="B115" s="91" t="s">
        <v>75</v>
      </c>
      <c r="C115" s="91" t="s">
        <v>16</v>
      </c>
      <c r="D115" s="91" t="n">
        <v>7679.0292732</v>
      </c>
      <c r="E115" s="91" t="n">
        <v>8.07836246931172</v>
      </c>
      <c r="F115" s="91" t="n">
        <v>84.8676470725046</v>
      </c>
      <c r="G115" s="91" t="n">
        <v>1.94249169595686</v>
      </c>
      <c r="H115" s="91" t="n">
        <v>1369.2117681</v>
      </c>
      <c r="I115" s="91" t="n">
        <v>14.4114943770578</v>
      </c>
      <c r="J115" s="91" t="n">
        <v>15.1323529274954</v>
      </c>
      <c r="K115" s="91" t="n">
        <v>10.8941881334394</v>
      </c>
    </row>
    <row r="116">
      <c r="A116" s="91" t="s">
        <v>74</v>
      </c>
      <c r="B116" s="91" t="s">
        <v>75</v>
      </c>
      <c r="C116" s="91" t="s">
        <v>17</v>
      </c>
      <c r="D116" s="91" t="n">
        <v>47453.7386867</v>
      </c>
      <c r="E116" s="91" t="n">
        <v>4.0492781070016</v>
      </c>
      <c r="F116" s="91" t="n">
        <v>33.4647345996126</v>
      </c>
      <c r="G116" s="91" t="n">
        <v>2.77090957474934</v>
      </c>
      <c r="H116" s="91" t="n">
        <v>94348.4876105</v>
      </c>
      <c r="I116" s="91" t="n">
        <v>2.41352827325411</v>
      </c>
      <c r="J116" s="91" t="n">
        <v>66.5352654003874</v>
      </c>
      <c r="K116" s="91" t="n">
        <v>1.39366323949423</v>
      </c>
    </row>
    <row r="117">
      <c r="A117" s="91" t="s">
        <v>76</v>
      </c>
      <c r="B117" s="91" t="s">
        <v>77</v>
      </c>
      <c r="C117" s="91" t="s">
        <v>16</v>
      </c>
      <c r="D117" s="91" t="n">
        <v>12617.17477</v>
      </c>
      <c r="E117" s="91" t="n">
        <v>6.00908554289555</v>
      </c>
      <c r="F117" s="91" t="n">
        <v>74.7434727325035</v>
      </c>
      <c r="G117" s="91" t="n">
        <v>2.17971439127607</v>
      </c>
      <c r="H117" s="91" t="n">
        <v>4263.4628412</v>
      </c>
      <c r="I117" s="91" t="n">
        <v>9.12631601696462</v>
      </c>
      <c r="J117" s="91" t="n">
        <v>25.2565272674965</v>
      </c>
      <c r="K117" s="91" t="n">
        <v>6.45058686982096</v>
      </c>
    </row>
    <row r="118">
      <c r="A118" s="91" t="s">
        <v>76</v>
      </c>
      <c r="B118" s="91" t="s">
        <v>77</v>
      </c>
      <c r="C118" s="91" t="s">
        <v>17</v>
      </c>
      <c r="D118" s="91" t="n">
        <v>26549.4413343</v>
      </c>
      <c r="E118" s="91" t="n">
        <v>3.3650540450916</v>
      </c>
      <c r="F118" s="91" t="n">
        <v>37.4767871035334</v>
      </c>
      <c r="G118" s="91" t="n">
        <v>2.14440707955357</v>
      </c>
      <c r="H118" s="91" t="n">
        <v>44292.9210618</v>
      </c>
      <c r="I118" s="91" t="n">
        <v>2.27807577472731</v>
      </c>
      <c r="J118" s="91" t="n">
        <v>62.5232128964666</v>
      </c>
      <c r="K118" s="91" t="n">
        <v>1.2853704066171</v>
      </c>
    </row>
    <row r="119">
      <c r="A119" s="91" t="s">
        <v>78</v>
      </c>
      <c r="B119" s="91" t="s">
        <v>79</v>
      </c>
      <c r="C119" s="91" t="s">
        <v>16</v>
      </c>
      <c r="D119" s="91" t="n">
        <v>35380.1218343</v>
      </c>
      <c r="E119" s="91" t="n">
        <v>5.08440898662586</v>
      </c>
      <c r="F119" s="91" t="n">
        <v>74.8825519037994</v>
      </c>
      <c r="G119" s="91" t="n">
        <v>1.64616032130465</v>
      </c>
      <c r="H119" s="91" t="n">
        <v>11867.3623056</v>
      </c>
      <c r="I119" s="91" t="n">
        <v>7.06906562574443</v>
      </c>
      <c r="J119" s="91" t="n">
        <v>25.1174480962006</v>
      </c>
      <c r="K119" s="91" t="n">
        <v>4.90769146729984</v>
      </c>
    </row>
    <row r="120">
      <c r="A120" s="91" t="s">
        <v>78</v>
      </c>
      <c r="B120" s="91" t="s">
        <v>79</v>
      </c>
      <c r="C120" s="91" t="s">
        <v>17</v>
      </c>
      <c r="D120" s="91" t="n">
        <v>113727.4558091</v>
      </c>
      <c r="E120" s="91" t="n">
        <v>2.04039345055307</v>
      </c>
      <c r="F120" s="91" t="n">
        <v>42.1714927669594</v>
      </c>
      <c r="G120" s="91" t="n">
        <v>1.33065892495484</v>
      </c>
      <c r="H120" s="91" t="n">
        <v>155951.0600489</v>
      </c>
      <c r="I120" s="91" t="n">
        <v>1.78849446062144</v>
      </c>
      <c r="J120" s="91" t="n">
        <v>57.8285072330406</v>
      </c>
      <c r="K120" s="91" t="n">
        <v>0.970384260532335</v>
      </c>
    </row>
    <row r="121">
      <c r="A121" s="91" t="s">
        <v>80</v>
      </c>
      <c r="B121" s="91" t="s">
        <v>81</v>
      </c>
      <c r="C121" s="91" t="s">
        <v>16</v>
      </c>
      <c r="D121" s="91" t="n">
        <v>37745.7628893</v>
      </c>
      <c r="E121" s="91" t="n">
        <v>5.09808818772266</v>
      </c>
      <c r="F121" s="91" t="n">
        <v>76.1657298771271</v>
      </c>
      <c r="G121" s="91" t="n">
        <v>1.57544739525678</v>
      </c>
      <c r="H121" s="91" t="n">
        <v>11811.6469198</v>
      </c>
      <c r="I121" s="91" t="n">
        <v>7.13049289455301</v>
      </c>
      <c r="J121" s="91" t="n">
        <v>23.8342701228729</v>
      </c>
      <c r="K121" s="91" t="n">
        <v>5.03456158397721</v>
      </c>
    </row>
    <row r="122">
      <c r="A122" s="91" t="s">
        <v>80</v>
      </c>
      <c r="B122" s="91" t="s">
        <v>81</v>
      </c>
      <c r="C122" s="91" t="s">
        <v>17</v>
      </c>
      <c r="D122" s="91" t="n">
        <v>109256.271203</v>
      </c>
      <c r="E122" s="91" t="n">
        <v>2.25951118545617</v>
      </c>
      <c r="F122" s="91" t="n">
        <v>43.3247873526102</v>
      </c>
      <c r="G122" s="91" t="n">
        <v>1.40300927069206</v>
      </c>
      <c r="H122" s="91" t="n">
        <v>142923.319002</v>
      </c>
      <c r="I122" s="91" t="n">
        <v>1.91928610524137</v>
      </c>
      <c r="J122" s="91" t="n">
        <v>56.6752126473898</v>
      </c>
      <c r="K122" s="91" t="n">
        <v>1.0725161047856</v>
      </c>
    </row>
    <row r="123">
      <c r="A123" s="91" t="s">
        <v>82</v>
      </c>
      <c r="B123" s="91" t="s">
        <v>83</v>
      </c>
      <c r="C123" s="91" t="s">
        <v>16</v>
      </c>
      <c r="D123" s="91" t="n">
        <v>17261.0984826</v>
      </c>
      <c r="E123" s="91" t="n">
        <v>9.48324305022535</v>
      </c>
      <c r="F123" s="91" t="n">
        <v>75.9787147825059</v>
      </c>
      <c r="G123" s="91" t="n">
        <v>2.49792152617567</v>
      </c>
      <c r="H123" s="91" t="n">
        <v>5457.2358983</v>
      </c>
      <c r="I123" s="91" t="n">
        <v>11.2762397220942</v>
      </c>
      <c r="J123" s="91" t="n">
        <v>24.0212852174941</v>
      </c>
      <c r="K123" s="91" t="n">
        <v>7.90086231723211</v>
      </c>
    </row>
    <row r="124">
      <c r="A124" s="91" t="s">
        <v>82</v>
      </c>
      <c r="B124" s="91" t="s">
        <v>83</v>
      </c>
      <c r="C124" s="91" t="s">
        <v>17</v>
      </c>
      <c r="D124" s="91" t="n">
        <v>46839.8110312</v>
      </c>
      <c r="E124" s="91" t="n">
        <v>4.50105175731054</v>
      </c>
      <c r="F124" s="91" t="n">
        <v>38.3845833559329</v>
      </c>
      <c r="G124" s="91" t="n">
        <v>2.92176129485616</v>
      </c>
      <c r="H124" s="91" t="n">
        <v>75187.8545992</v>
      </c>
      <c r="I124" s="91" t="n">
        <v>3.00336926479084</v>
      </c>
      <c r="J124" s="91" t="n">
        <v>61.6154166440671</v>
      </c>
      <c r="K124" s="91" t="n">
        <v>1.82017092599412</v>
      </c>
    </row>
    <row r="125">
      <c r="A125" s="91" t="s">
        <v>84</v>
      </c>
      <c r="B125" s="91" t="s">
        <v>85</v>
      </c>
      <c r="C125" s="91" t="s">
        <v>16</v>
      </c>
      <c r="D125" s="91" t="n">
        <v>80485.5228628</v>
      </c>
      <c r="E125" s="91" t="n">
        <v>5.06993601512967</v>
      </c>
      <c r="F125" s="91" t="n">
        <v>79.9427847235368</v>
      </c>
      <c r="G125" s="91" t="n">
        <v>1.43002991320327</v>
      </c>
      <c r="H125" s="91" t="n">
        <v>20193.3853603</v>
      </c>
      <c r="I125" s="91" t="n">
        <v>7.72701873452893</v>
      </c>
      <c r="J125" s="91" t="n">
        <v>20.0572152764632</v>
      </c>
      <c r="K125" s="91" t="n">
        <v>5.69972311328684</v>
      </c>
    </row>
    <row r="126">
      <c r="A126" s="91" t="s">
        <v>84</v>
      </c>
      <c r="B126" s="91" t="s">
        <v>85</v>
      </c>
      <c r="C126" s="91" t="s">
        <v>17</v>
      </c>
      <c r="D126" s="91" t="n">
        <v>206873.7155822</v>
      </c>
      <c r="E126" s="91" t="n">
        <v>2.38768676708205</v>
      </c>
      <c r="F126" s="91" t="n">
        <v>44.5012121054993</v>
      </c>
      <c r="G126" s="91" t="n">
        <v>1.46305675946845</v>
      </c>
      <c r="H126" s="91" t="n">
        <v>257998.3761976</v>
      </c>
      <c r="I126" s="91" t="n">
        <v>1.89686209284128</v>
      </c>
      <c r="J126" s="91" t="n">
        <v>55.4987878945007</v>
      </c>
      <c r="K126" s="91" t="n">
        <v>1.17313911970934</v>
      </c>
    </row>
    <row r="127">
      <c r="A127" s="91" t="s">
        <v>86</v>
      </c>
      <c r="B127" s="91" t="s">
        <v>87</v>
      </c>
      <c r="C127" s="91" t="s">
        <v>16</v>
      </c>
      <c r="D127" s="91" t="n">
        <v>81129.0828446</v>
      </c>
      <c r="E127" s="91" t="n">
        <v>4.06907006602734</v>
      </c>
      <c r="F127" s="91" t="n">
        <v>80.5599082104948</v>
      </c>
      <c r="G127" s="91" t="n">
        <v>1.08755048989709</v>
      </c>
      <c r="H127" s="91" t="n">
        <v>19577.4405946</v>
      </c>
      <c r="I127" s="91" t="n">
        <v>5.69107439641495</v>
      </c>
      <c r="J127" s="91" t="n">
        <v>19.4400917895051</v>
      </c>
      <c r="K127" s="91" t="n">
        <v>4.50681861943093</v>
      </c>
    </row>
    <row r="128">
      <c r="A128" s="91" t="s">
        <v>86</v>
      </c>
      <c r="B128" s="91" t="s">
        <v>87</v>
      </c>
      <c r="C128" s="91" t="s">
        <v>17</v>
      </c>
      <c r="D128" s="91" t="n">
        <v>308414.9854289</v>
      </c>
      <c r="E128" s="91" t="n">
        <v>1.63553283437374</v>
      </c>
      <c r="F128" s="91" t="n">
        <v>41.5431639513107</v>
      </c>
      <c r="G128" s="91" t="n">
        <v>1.06210171963688</v>
      </c>
      <c r="H128" s="91" t="n">
        <v>433981.4911379</v>
      </c>
      <c r="I128" s="91" t="n">
        <v>1.28146528468179</v>
      </c>
      <c r="J128" s="91" t="n">
        <v>58.4568360486893</v>
      </c>
      <c r="K128" s="91" t="n">
        <v>0.754797365958938</v>
      </c>
    </row>
    <row r="129">
      <c r="A129" s="91" t="s">
        <v>88</v>
      </c>
      <c r="B129" s="91" t="s">
        <v>89</v>
      </c>
      <c r="C129" s="91" t="s">
        <v>16</v>
      </c>
      <c r="D129" s="91" t="n">
        <v>14568.6545614</v>
      </c>
      <c r="E129" s="91" t="n">
        <v>6.96933181716653</v>
      </c>
      <c r="F129" s="91" t="n">
        <v>86.6050882451741</v>
      </c>
      <c r="G129" s="91" t="n">
        <v>1.72252013762994</v>
      </c>
      <c r="H129" s="91" t="n">
        <v>2253.2837988</v>
      </c>
      <c r="I129" s="91" t="n">
        <v>14.3874381438117</v>
      </c>
      <c r="J129" s="91" t="n">
        <v>13.3949117548259</v>
      </c>
      <c r="K129" s="91" t="n">
        <v>11.1369907658992</v>
      </c>
    </row>
    <row r="130">
      <c r="A130" s="91" t="s">
        <v>88</v>
      </c>
      <c r="B130" s="91" t="s">
        <v>89</v>
      </c>
      <c r="C130" s="91" t="s">
        <v>17</v>
      </c>
      <c r="D130" s="91" t="n">
        <v>124371.4320431</v>
      </c>
      <c r="E130" s="91" t="n">
        <v>2.02785542112552</v>
      </c>
      <c r="F130" s="91" t="n">
        <v>39.628795350496</v>
      </c>
      <c r="G130" s="91" t="n">
        <v>1.37736400804723</v>
      </c>
      <c r="H130" s="91" t="n">
        <v>189469.6295968</v>
      </c>
      <c r="I130" s="91" t="n">
        <v>1.39637374180878</v>
      </c>
      <c r="J130" s="91" t="n">
        <v>60.371204649504</v>
      </c>
      <c r="K130" s="91" t="n">
        <v>0.904127666740061</v>
      </c>
    </row>
    <row r="131">
      <c r="A131" s="91" t="s">
        <v>90</v>
      </c>
      <c r="B131" s="91" t="s">
        <v>91</v>
      </c>
      <c r="C131" s="91" t="s">
        <v>16</v>
      </c>
      <c r="D131" s="91" t="n">
        <v>49400.4580615</v>
      </c>
      <c r="E131" s="91" t="n">
        <v>5.45075323685178</v>
      </c>
      <c r="F131" s="91" t="n">
        <v>83.9241047920754</v>
      </c>
      <c r="G131" s="91" t="n">
        <v>1.47834807572888</v>
      </c>
      <c r="H131" s="91" t="n">
        <v>9462.7948548</v>
      </c>
      <c r="I131" s="91" t="n">
        <v>10.1624272661333</v>
      </c>
      <c r="J131" s="91" t="n">
        <v>16.0758952079246</v>
      </c>
      <c r="K131" s="91" t="n">
        <v>7.71770636856812</v>
      </c>
    </row>
    <row r="132">
      <c r="A132" s="91" t="s">
        <v>90</v>
      </c>
      <c r="B132" s="91" t="s">
        <v>91</v>
      </c>
      <c r="C132" s="91" t="s">
        <v>17</v>
      </c>
      <c r="D132" s="91" t="n">
        <v>248311.1293021</v>
      </c>
      <c r="E132" s="91" t="n">
        <v>1.77938048689347</v>
      </c>
      <c r="F132" s="91" t="n">
        <v>39.6016142089767</v>
      </c>
      <c r="G132" s="91" t="n">
        <v>1.28289549328264</v>
      </c>
      <c r="H132" s="91" t="n">
        <v>378711.6177803</v>
      </c>
      <c r="I132" s="91" t="n">
        <v>1.44553688659835</v>
      </c>
      <c r="J132" s="91" t="n">
        <v>60.3983857910233</v>
      </c>
      <c r="K132" s="91" t="n">
        <v>0.841160433843334</v>
      </c>
    </row>
    <row r="133">
      <c r="A133" s="91" t="s">
        <v>92</v>
      </c>
      <c r="B133" s="91" t="s">
        <v>93</v>
      </c>
      <c r="C133" s="91" t="s">
        <v>16</v>
      </c>
      <c r="D133" s="91" t="n">
        <v>62053.3405776</v>
      </c>
      <c r="E133" s="91" t="n">
        <v>5.82556607608953</v>
      </c>
      <c r="F133" s="91" t="n">
        <v>81.1141138421167</v>
      </c>
      <c r="G133" s="91" t="n">
        <v>1.72785208835323</v>
      </c>
      <c r="H133" s="91" t="n">
        <v>14447.9458673</v>
      </c>
      <c r="I133" s="91" t="n">
        <v>10.6898744288002</v>
      </c>
      <c r="J133" s="91" t="n">
        <v>18.8858861578833</v>
      </c>
      <c r="K133" s="91" t="n">
        <v>7.42105452851734</v>
      </c>
    </row>
    <row r="134">
      <c r="A134" s="91" t="s">
        <v>92</v>
      </c>
      <c r="B134" s="91" t="s">
        <v>93</v>
      </c>
      <c r="C134" s="91" t="s">
        <v>17</v>
      </c>
      <c r="D134" s="91" t="n">
        <v>379868.0976395</v>
      </c>
      <c r="E134" s="91" t="n">
        <v>1.84078757687403</v>
      </c>
      <c r="F134" s="91" t="n">
        <v>39.4484656118733</v>
      </c>
      <c r="G134" s="91" t="n">
        <v>1.26724710889932</v>
      </c>
      <c r="H134" s="91" t="n">
        <v>583079.615909</v>
      </c>
      <c r="I134" s="91" t="n">
        <v>1.29191097201533</v>
      </c>
      <c r="J134" s="91" t="n">
        <v>60.5515343881267</v>
      </c>
      <c r="K134" s="91" t="n">
        <v>0.825593513068156</v>
      </c>
    </row>
    <row r="135">
      <c r="A135" s="91" t="s">
        <v>94</v>
      </c>
      <c r="B135" s="91" t="s">
        <v>95</v>
      </c>
      <c r="C135" s="91" t="s">
        <v>16</v>
      </c>
      <c r="D135" s="91" t="n">
        <v>8150.0175805</v>
      </c>
      <c r="E135" s="91" t="n">
        <v>8.25019771877395</v>
      </c>
      <c r="F135" s="91" t="n">
        <v>84.1288592562138</v>
      </c>
      <c r="G135" s="91" t="n">
        <v>2.80421096720322</v>
      </c>
      <c r="H135" s="91" t="n">
        <v>1537.5232379</v>
      </c>
      <c r="I135" s="91" t="n">
        <v>18.1305104469889</v>
      </c>
      <c r="J135" s="91" t="n">
        <v>15.8711407437862</v>
      </c>
      <c r="K135" s="91" t="n">
        <v>14.8644053753311</v>
      </c>
    </row>
    <row r="136">
      <c r="A136" s="91" t="s">
        <v>94</v>
      </c>
      <c r="B136" s="91" t="s">
        <v>95</v>
      </c>
      <c r="C136" s="91" t="s">
        <v>17</v>
      </c>
      <c r="D136" s="91" t="n">
        <v>45063.4455076</v>
      </c>
      <c r="E136" s="91" t="n">
        <v>3.18687922746161</v>
      </c>
      <c r="F136" s="91" t="n">
        <v>38.4653136590929</v>
      </c>
      <c r="G136" s="91" t="n">
        <v>2.34747452099719</v>
      </c>
      <c r="H136" s="91" t="n">
        <v>72090.0135984</v>
      </c>
      <c r="I136" s="91" t="n">
        <v>2.25055454380321</v>
      </c>
      <c r="J136" s="91" t="n">
        <v>61.5346863409071</v>
      </c>
      <c r="K136" s="91" t="n">
        <v>1.46740560692284</v>
      </c>
    </row>
    <row r="137">
      <c r="A137" s="91" t="s">
        <v>96</v>
      </c>
      <c r="B137" s="91" t="s">
        <v>97</v>
      </c>
      <c r="C137" s="91" t="s">
        <v>16</v>
      </c>
      <c r="D137" s="91" t="n">
        <v>7359.3768544</v>
      </c>
      <c r="E137" s="91" t="n">
        <v>7.28505202554351</v>
      </c>
      <c r="F137" s="91" t="n">
        <v>92.9591107687642</v>
      </c>
      <c r="G137" s="91" t="n">
        <v>1.39712362105176</v>
      </c>
      <c r="H137" s="91" t="n">
        <v>557.4123592</v>
      </c>
      <c r="I137" s="91" t="n">
        <v>20.1891442854497</v>
      </c>
      <c r="J137" s="91" t="n">
        <v>7.0408892312358</v>
      </c>
      <c r="K137" s="91" t="n">
        <v>18.4458759656146</v>
      </c>
    </row>
    <row r="138">
      <c r="A138" s="91" t="s">
        <v>96</v>
      </c>
      <c r="B138" s="91" t="s">
        <v>97</v>
      </c>
      <c r="C138" s="91" t="s">
        <v>17</v>
      </c>
      <c r="D138" s="91" t="n">
        <v>50696.0370776</v>
      </c>
      <c r="E138" s="91" t="n">
        <v>2.31699321906311</v>
      </c>
      <c r="F138" s="91" t="n">
        <v>35.8445069553658</v>
      </c>
      <c r="G138" s="91" t="n">
        <v>1.70708241160528</v>
      </c>
      <c r="H138" s="91" t="n">
        <v>90737.173709</v>
      </c>
      <c r="I138" s="91" t="n">
        <v>1.54711692156413</v>
      </c>
      <c r="J138" s="91" t="n">
        <v>64.1554930446342</v>
      </c>
      <c r="K138" s="91" t="n">
        <v>0.953769108026296</v>
      </c>
    </row>
    <row r="139">
      <c r="A139" s="91" t="s">
        <v>98</v>
      </c>
      <c r="B139" s="91" t="s">
        <v>99</v>
      </c>
      <c r="C139" s="91" t="s">
        <v>16</v>
      </c>
      <c r="D139" s="91" t="n">
        <v>7244.7183328</v>
      </c>
      <c r="E139" s="91" t="n">
        <v>7.91716232664579</v>
      </c>
      <c r="F139" s="91" t="n">
        <v>74.4807843693425</v>
      </c>
      <c r="G139" s="91" t="n">
        <v>3.9409422879075</v>
      </c>
      <c r="H139" s="91" t="n">
        <v>2482.2446606</v>
      </c>
      <c r="I139" s="91" t="n">
        <v>16.2996068971477</v>
      </c>
      <c r="J139" s="91" t="n">
        <v>25.5192156306575</v>
      </c>
      <c r="K139" s="91" t="n">
        <v>11.5020961853168</v>
      </c>
    </row>
    <row r="140">
      <c r="A140" s="91" t="s">
        <v>98</v>
      </c>
      <c r="B140" s="91" t="s">
        <v>99</v>
      </c>
      <c r="C140" s="91" t="s">
        <v>17</v>
      </c>
      <c r="D140" s="91" t="n">
        <v>21461.1613438</v>
      </c>
      <c r="E140" s="91" t="n">
        <v>4.07615617067184</v>
      </c>
      <c r="F140" s="91" t="n">
        <v>35.9669979927704</v>
      </c>
      <c r="G140" s="91" t="n">
        <v>2.64890024356532</v>
      </c>
      <c r="H140" s="91" t="n">
        <v>38207.8756665</v>
      </c>
      <c r="I140" s="91" t="n">
        <v>2.73428920303791</v>
      </c>
      <c r="J140" s="91" t="n">
        <v>64.0330020072296</v>
      </c>
      <c r="K140" s="91" t="n">
        <v>1.48787323343994</v>
      </c>
    </row>
    <row r="141">
      <c r="A141" s="91" t="s">
        <v>100</v>
      </c>
      <c r="B141" s="91" t="s">
        <v>101</v>
      </c>
      <c r="C141" s="91" t="s">
        <v>16</v>
      </c>
      <c r="D141" s="91" t="n">
        <v>2912.348934</v>
      </c>
      <c r="E141" s="91" t="n">
        <v>11.498329717767</v>
      </c>
      <c r="F141" s="91" t="n">
        <v>71.1817389982441</v>
      </c>
      <c r="G141" s="91" t="n">
        <v>4.56206043758727</v>
      </c>
      <c r="H141" s="91" t="n">
        <v>1179.07813</v>
      </c>
      <c r="I141" s="91" t="n">
        <v>17.6767270241303</v>
      </c>
      <c r="J141" s="91" t="n">
        <v>28.8182610017559</v>
      </c>
      <c r="K141" s="91" t="n">
        <v>11.2683896971703</v>
      </c>
    </row>
    <row r="142">
      <c r="A142" s="91" t="s">
        <v>100</v>
      </c>
      <c r="B142" s="91" t="s">
        <v>101</v>
      </c>
      <c r="C142" s="91" t="s">
        <v>17</v>
      </c>
      <c r="D142" s="91" t="n">
        <v>24510.7351289</v>
      </c>
      <c r="E142" s="91" t="n">
        <v>3.08156805890587</v>
      </c>
      <c r="F142" s="91" t="n">
        <v>38.406899436414</v>
      </c>
      <c r="G142" s="91" t="n">
        <v>2.40282933172032</v>
      </c>
      <c r="H142" s="91" t="n">
        <v>39307.8378061</v>
      </c>
      <c r="I142" s="91" t="n">
        <v>2.86801188852399</v>
      </c>
      <c r="J142" s="91" t="n">
        <v>61.593100563586</v>
      </c>
      <c r="K142" s="91" t="n">
        <v>1.49830457732806</v>
      </c>
    </row>
    <row r="143">
      <c r="A143" s="91" t="s">
        <v>102</v>
      </c>
      <c r="B143" s="91" t="s">
        <v>103</v>
      </c>
      <c r="C143" s="91" t="s">
        <v>16</v>
      </c>
      <c r="D143" s="91" t="n">
        <v>19865.3391241</v>
      </c>
      <c r="E143" s="91" t="n">
        <v>8.52496872747389</v>
      </c>
      <c r="F143" s="91" t="n">
        <v>85.0062220406614</v>
      </c>
      <c r="G143" s="91" t="n">
        <v>1.81357572823772</v>
      </c>
      <c r="H143" s="91" t="n">
        <v>3503.9374385</v>
      </c>
      <c r="I143" s="91" t="n">
        <v>12.3480630011104</v>
      </c>
      <c r="J143" s="91" t="n">
        <v>14.9937779593386</v>
      </c>
      <c r="K143" s="91" t="n">
        <v>10.2819463820398</v>
      </c>
    </row>
    <row r="144">
      <c r="A144" s="91" t="s">
        <v>102</v>
      </c>
      <c r="B144" s="91" t="s">
        <v>103</v>
      </c>
      <c r="C144" s="91" t="s">
        <v>17</v>
      </c>
      <c r="D144" s="91" t="n">
        <v>79266.2527496</v>
      </c>
      <c r="E144" s="91" t="n">
        <v>2.57822920436471</v>
      </c>
      <c r="F144" s="91" t="n">
        <v>41.3463704074695</v>
      </c>
      <c r="G144" s="91" t="n">
        <v>1.73473122861743</v>
      </c>
      <c r="H144" s="91" t="n">
        <v>112446.4706852</v>
      </c>
      <c r="I144" s="91" t="n">
        <v>2.04110203038846</v>
      </c>
      <c r="J144" s="91" t="n">
        <v>58.6536295925305</v>
      </c>
      <c r="K144" s="91" t="n">
        <v>1.22285424506713</v>
      </c>
    </row>
    <row r="145">
      <c r="A145" s="91" t="s">
        <v>104</v>
      </c>
      <c r="B145" s="91" t="s">
        <v>105</v>
      </c>
      <c r="C145" s="91" t="s">
        <v>16</v>
      </c>
      <c r="D145" s="91" t="n">
        <v>1937.6415076</v>
      </c>
      <c r="E145" s="91" t="n">
        <v>11.6775233199095</v>
      </c>
      <c r="F145" s="91" t="n">
        <v>80.6604458547176</v>
      </c>
      <c r="G145" s="91" t="n">
        <v>3.35038407505993</v>
      </c>
      <c r="H145" s="91" t="n">
        <v>464.5786724</v>
      </c>
      <c r="I145" s="91" t="n">
        <v>16.7118653927337</v>
      </c>
      <c r="J145" s="91" t="n">
        <v>19.3395541452824</v>
      </c>
      <c r="K145" s="91" t="n">
        <v>13.9736144509206</v>
      </c>
    </row>
    <row r="146">
      <c r="A146" s="91" t="s">
        <v>104</v>
      </c>
      <c r="B146" s="91" t="s">
        <v>105</v>
      </c>
      <c r="C146" s="91" t="s">
        <v>17</v>
      </c>
      <c r="D146" s="91" t="n">
        <v>5091.1846387</v>
      </c>
      <c r="E146" s="91" t="n">
        <v>5.92875158602715</v>
      </c>
      <c r="F146" s="91" t="n">
        <v>37.8195506550403</v>
      </c>
      <c r="G146" s="91" t="n">
        <v>3.9365959596922</v>
      </c>
      <c r="H146" s="91" t="n">
        <v>8370.5951829</v>
      </c>
      <c r="I146" s="91" t="n">
        <v>3.79694834255935</v>
      </c>
      <c r="J146" s="91" t="n">
        <v>62.1804493449597</v>
      </c>
      <c r="K146" s="91" t="n">
        <v>2.39432638191564</v>
      </c>
    </row>
    <row r="147">
      <c r="A147" s="91" t="s">
        <v>106</v>
      </c>
      <c r="B147" s="91" t="s">
        <v>107</v>
      </c>
      <c r="C147" s="91" t="s">
        <v>16</v>
      </c>
      <c r="D147" s="91" t="n">
        <v>39925.1638827</v>
      </c>
      <c r="E147" s="91" t="n">
        <v>5.05676456421567</v>
      </c>
      <c r="F147" s="91" t="n">
        <v>78.1563646358837</v>
      </c>
      <c r="G147" s="91" t="n">
        <v>1.49605175210341</v>
      </c>
      <c r="H147" s="91" t="n">
        <v>11158.5374495</v>
      </c>
      <c r="I147" s="91" t="n">
        <v>6.86309051152026</v>
      </c>
      <c r="J147" s="91" t="n">
        <v>21.8436353641163</v>
      </c>
      <c r="K147" s="91" t="n">
        <v>5.35286202605393</v>
      </c>
    </row>
    <row r="148">
      <c r="A148" s="91" t="s">
        <v>106</v>
      </c>
      <c r="B148" s="91" t="s">
        <v>107</v>
      </c>
      <c r="C148" s="91" t="s">
        <v>17</v>
      </c>
      <c r="D148" s="91" t="n">
        <v>104316.1256506</v>
      </c>
      <c r="E148" s="91" t="n">
        <v>2.28244475218737</v>
      </c>
      <c r="F148" s="91" t="n">
        <v>40.8091744978248</v>
      </c>
      <c r="G148" s="91" t="n">
        <v>1.44197860242243</v>
      </c>
      <c r="H148" s="91" t="n">
        <v>151303.1730347</v>
      </c>
      <c r="I148" s="91" t="n">
        <v>1.81587813342661</v>
      </c>
      <c r="J148" s="91" t="n">
        <v>59.1908255021752</v>
      </c>
      <c r="K148" s="91" t="n">
        <v>0.99417360560758</v>
      </c>
    </row>
    <row r="149">
      <c r="A149" s="91" t="s">
        <v>108</v>
      </c>
      <c r="B149" s="91" t="s">
        <v>109</v>
      </c>
      <c r="C149" s="91" t="s">
        <v>16</v>
      </c>
      <c r="D149" s="91" t="n">
        <v>72802.5421499</v>
      </c>
      <c r="E149" s="91" t="n">
        <v>4.72935016477342</v>
      </c>
      <c r="F149" s="91" t="n">
        <v>74.3783790373985</v>
      </c>
      <c r="G149" s="91" t="n">
        <v>1.27668973660127</v>
      </c>
      <c r="H149" s="91" t="n">
        <v>25078.781821</v>
      </c>
      <c r="I149" s="91" t="n">
        <v>6.0338846917551</v>
      </c>
      <c r="J149" s="91" t="n">
        <v>25.6216209626015</v>
      </c>
      <c r="K149" s="91" t="n">
        <v>3.70617117787711</v>
      </c>
    </row>
    <row r="150">
      <c r="A150" s="91" t="s">
        <v>108</v>
      </c>
      <c r="B150" s="91" t="s">
        <v>109</v>
      </c>
      <c r="C150" s="91" t="s">
        <v>17</v>
      </c>
      <c r="D150" s="91" t="n">
        <v>161651.7127635</v>
      </c>
      <c r="E150" s="91" t="n">
        <v>2.20257730684224</v>
      </c>
      <c r="F150" s="91" t="n">
        <v>40.5837170502221</v>
      </c>
      <c r="G150" s="91" t="n">
        <v>1.40750269000136</v>
      </c>
      <c r="H150" s="91" t="n">
        <v>236664.9632656</v>
      </c>
      <c r="I150" s="91" t="n">
        <v>1.76425399006993</v>
      </c>
      <c r="J150" s="91" t="n">
        <v>59.4162829497778</v>
      </c>
      <c r="K150" s="91" t="n">
        <v>0.961381090882515</v>
      </c>
    </row>
    <row r="151">
      <c r="A151" s="91" t="s">
        <v>110</v>
      </c>
      <c r="B151" s="91" t="s">
        <v>111</v>
      </c>
      <c r="C151" s="91" t="s">
        <v>16</v>
      </c>
      <c r="D151" s="91" t="n">
        <v>456.5719972</v>
      </c>
      <c r="E151" s="91" t="n">
        <v>15.2966330263984</v>
      </c>
      <c r="F151" s="91" t="n">
        <v>72.4928366762178</v>
      </c>
      <c r="G151" s="91" t="n">
        <v>3.10245682857108</v>
      </c>
      <c r="H151" s="91" t="n">
        <v>173.2447104</v>
      </c>
      <c r="I151" s="91" t="n">
        <v>18.5277228809024</v>
      </c>
      <c r="J151" s="91" t="n">
        <v>27.5071633237822</v>
      </c>
      <c r="K151" s="91" t="n">
        <v>8.17626643363002</v>
      </c>
    </row>
    <row r="152">
      <c r="A152" s="91" t="s">
        <v>110</v>
      </c>
      <c r="B152" s="91" t="s">
        <v>111</v>
      </c>
      <c r="C152" s="91" t="s">
        <v>17</v>
      </c>
      <c r="D152" s="91" t="n">
        <v>812.08458</v>
      </c>
      <c r="E152" s="91" t="n">
        <v>8.55010977148114</v>
      </c>
      <c r="F152" s="91" t="n">
        <v>38.3304940374787</v>
      </c>
      <c r="G152" s="91" t="n">
        <v>4.4684770533592</v>
      </c>
      <c r="H152" s="91" t="n">
        <v>1306.5538576</v>
      </c>
      <c r="I152" s="91" t="n">
        <v>7.13580735407578</v>
      </c>
      <c r="J152" s="91" t="n">
        <v>61.6695059625213</v>
      </c>
      <c r="K152" s="91" t="n">
        <v>2.77736833427022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530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523</v>
      </c>
      <c r="I162" s="5" t="s">
        <v>524</v>
      </c>
      <c r="J162" s="5" t="s">
        <v>525</v>
      </c>
      <c r="K162" s="5" t="s">
        <v>526</v>
      </c>
    </row>
    <row r="163">
      <c r="A163" s="92" t="s">
        <v>72</v>
      </c>
      <c r="B163" s="92" t="s">
        <v>73</v>
      </c>
      <c r="C163" s="92" t="s">
        <v>16</v>
      </c>
      <c r="D163" s="92" t="n">
        <v>20661.7399902</v>
      </c>
      <c r="E163" s="92" t="n">
        <v>6.67964276139606</v>
      </c>
      <c r="F163" s="92" t="n">
        <v>82.2293009199075</v>
      </c>
      <c r="G163" s="92" t="n">
        <v>2.33132337682575</v>
      </c>
      <c r="H163" s="92" t="n">
        <v>4465.2400024</v>
      </c>
      <c r="I163" s="92" t="n">
        <v>13.0351602105422</v>
      </c>
      <c r="J163" s="92" t="n">
        <v>17.7706990800925</v>
      </c>
      <c r="K163" s="92" t="n">
        <v>10.7875942657412</v>
      </c>
    </row>
    <row r="164">
      <c r="A164" s="92" t="s">
        <v>72</v>
      </c>
      <c r="B164" s="92" t="s">
        <v>73</v>
      </c>
      <c r="C164" s="92" t="s">
        <v>17</v>
      </c>
      <c r="D164" s="92" t="n">
        <v>177054.2697885</v>
      </c>
      <c r="E164" s="92" t="n">
        <v>2.14228163808226</v>
      </c>
      <c r="F164" s="92" t="n">
        <v>38.5293401485949</v>
      </c>
      <c r="G164" s="92" t="n">
        <v>1.54248452077761</v>
      </c>
      <c r="H164" s="92" t="n">
        <v>282476.7502229</v>
      </c>
      <c r="I164" s="92" t="n">
        <v>1.34481114990507</v>
      </c>
      <c r="J164" s="92" t="n">
        <v>61.4706598514051</v>
      </c>
      <c r="K164" s="92" t="n">
        <v>0.966817517798691</v>
      </c>
    </row>
    <row r="165">
      <c r="A165" s="92" t="s">
        <v>74</v>
      </c>
      <c r="B165" s="92" t="s">
        <v>75</v>
      </c>
      <c r="C165" s="92" t="s">
        <v>16</v>
      </c>
      <c r="D165" s="92" t="n">
        <v>7631.4714832</v>
      </c>
      <c r="E165" s="92" t="n">
        <v>8.12721207173693</v>
      </c>
      <c r="F165" s="92" t="n">
        <v>84.9640572746634</v>
      </c>
      <c r="G165" s="92" t="n">
        <v>1.95323591298943</v>
      </c>
      <c r="H165" s="92" t="n">
        <v>1350.5283506</v>
      </c>
      <c r="I165" s="92" t="n">
        <v>14.5913664835162</v>
      </c>
      <c r="J165" s="92" t="n">
        <v>15.0359427253366</v>
      </c>
      <c r="K165" s="92" t="n">
        <v>11.0372093731455</v>
      </c>
    </row>
    <row r="166">
      <c r="A166" s="92" t="s">
        <v>74</v>
      </c>
      <c r="B166" s="92" t="s">
        <v>75</v>
      </c>
      <c r="C166" s="92" t="s">
        <v>17</v>
      </c>
      <c r="D166" s="92" t="n">
        <v>47159.8994842</v>
      </c>
      <c r="E166" s="92" t="n">
        <v>4.07203758799284</v>
      </c>
      <c r="F166" s="92" t="n">
        <v>33.4365402282605</v>
      </c>
      <c r="G166" s="92" t="n">
        <v>2.78846066699509</v>
      </c>
      <c r="H166" s="92" t="n">
        <v>93883.1006655</v>
      </c>
      <c r="I166" s="92" t="n">
        <v>2.4236726259768</v>
      </c>
      <c r="J166" s="92" t="n">
        <v>66.5634597717395</v>
      </c>
      <c r="K166" s="92" t="n">
        <v>1.40071561163785</v>
      </c>
    </row>
    <row r="167">
      <c r="A167" s="92" t="s">
        <v>76</v>
      </c>
      <c r="B167" s="92" t="s">
        <v>77</v>
      </c>
      <c r="C167" s="92" t="s">
        <v>16</v>
      </c>
      <c r="D167" s="92" t="n">
        <v>12545.858469</v>
      </c>
      <c r="E167" s="92" t="n">
        <v>6.03728541704664</v>
      </c>
      <c r="F167" s="92" t="n">
        <v>74.8123203903983</v>
      </c>
      <c r="G167" s="92" t="n">
        <v>2.18830948191567</v>
      </c>
      <c r="H167" s="92" t="n">
        <v>4223.9174229</v>
      </c>
      <c r="I167" s="92" t="n">
        <v>9.18345078538795</v>
      </c>
      <c r="J167" s="92" t="n">
        <v>25.1876796096017</v>
      </c>
      <c r="K167" s="92" t="n">
        <v>6.49970591225137</v>
      </c>
    </row>
    <row r="168">
      <c r="A168" s="92" t="s">
        <v>76</v>
      </c>
      <c r="B168" s="92" t="s">
        <v>77</v>
      </c>
      <c r="C168" s="92" t="s">
        <v>17</v>
      </c>
      <c r="D168" s="92" t="n">
        <v>26322.5460296</v>
      </c>
      <c r="E168" s="92" t="n">
        <v>3.36032621531465</v>
      </c>
      <c r="F168" s="92" t="n">
        <v>37.4574332718782</v>
      </c>
      <c r="G168" s="92" t="n">
        <v>2.15796738771836</v>
      </c>
      <c r="H168" s="92" t="n">
        <v>43950.678082</v>
      </c>
      <c r="I168" s="92" t="n">
        <v>2.27525955577849</v>
      </c>
      <c r="J168" s="92" t="n">
        <v>62.5425667281218</v>
      </c>
      <c r="K168" s="92" t="n">
        <v>1.29243047826504</v>
      </c>
    </row>
    <row r="169">
      <c r="A169" s="92" t="s">
        <v>78</v>
      </c>
      <c r="B169" s="92" t="s">
        <v>79</v>
      </c>
      <c r="C169" s="92" t="s">
        <v>16</v>
      </c>
      <c r="D169" s="92" t="n">
        <v>35380.1218343</v>
      </c>
      <c r="E169" s="92" t="n">
        <v>5.08440898662586</v>
      </c>
      <c r="F169" s="92" t="n">
        <v>74.8825519037994</v>
      </c>
      <c r="G169" s="92" t="n">
        <v>1.64616032130465</v>
      </c>
      <c r="H169" s="92" t="n">
        <v>11867.3623056</v>
      </c>
      <c r="I169" s="92" t="n">
        <v>7.06906562574443</v>
      </c>
      <c r="J169" s="92" t="n">
        <v>25.1174480962006</v>
      </c>
      <c r="K169" s="92" t="n">
        <v>4.90769146729984</v>
      </c>
    </row>
    <row r="170">
      <c r="A170" s="92" t="s">
        <v>78</v>
      </c>
      <c r="B170" s="92" t="s">
        <v>79</v>
      </c>
      <c r="C170" s="92" t="s">
        <v>17</v>
      </c>
      <c r="D170" s="92" t="n">
        <v>113727.4558091</v>
      </c>
      <c r="E170" s="92" t="n">
        <v>2.04039345055307</v>
      </c>
      <c r="F170" s="92" t="n">
        <v>42.1714927669594</v>
      </c>
      <c r="G170" s="92" t="n">
        <v>1.33065892495484</v>
      </c>
      <c r="H170" s="92" t="n">
        <v>155951.0600489</v>
      </c>
      <c r="I170" s="92" t="n">
        <v>1.78849446062144</v>
      </c>
      <c r="J170" s="92" t="n">
        <v>57.8285072330406</v>
      </c>
      <c r="K170" s="92" t="n">
        <v>0.970384260532335</v>
      </c>
    </row>
    <row r="171">
      <c r="A171" s="92" t="s">
        <v>80</v>
      </c>
      <c r="B171" s="92" t="s">
        <v>81</v>
      </c>
      <c r="C171" s="92" t="s">
        <v>16</v>
      </c>
      <c r="D171" s="92" t="n">
        <v>36541.5724283</v>
      </c>
      <c r="E171" s="92" t="n">
        <v>5.25485360569518</v>
      </c>
      <c r="F171" s="92" t="n">
        <v>76.367890599995</v>
      </c>
      <c r="G171" s="92" t="n">
        <v>1.62448277357698</v>
      </c>
      <c r="H171" s="92" t="n">
        <v>11307.8210029</v>
      </c>
      <c r="I171" s="92" t="n">
        <v>7.42655747506748</v>
      </c>
      <c r="J171" s="92" t="n">
        <v>23.632109400005</v>
      </c>
      <c r="K171" s="92" t="n">
        <v>5.24956619970947</v>
      </c>
    </row>
    <row r="172">
      <c r="A172" s="92" t="s">
        <v>80</v>
      </c>
      <c r="B172" s="92" t="s">
        <v>81</v>
      </c>
      <c r="C172" s="92" t="s">
        <v>17</v>
      </c>
      <c r="D172" s="92" t="n">
        <v>107157.9280944</v>
      </c>
      <c r="E172" s="92" t="n">
        <v>2.29991183726982</v>
      </c>
      <c r="F172" s="92" t="n">
        <v>43.3650599541556</v>
      </c>
      <c r="G172" s="92" t="n">
        <v>1.42863314829211</v>
      </c>
      <c r="H172" s="92" t="n">
        <v>139948.6784863</v>
      </c>
      <c r="I172" s="92" t="n">
        <v>1.95735615308178</v>
      </c>
      <c r="J172" s="92" t="n">
        <v>56.6349400458444</v>
      </c>
      <c r="K172" s="92" t="n">
        <v>1.09389649001186</v>
      </c>
    </row>
    <row r="173">
      <c r="A173" s="92" t="s">
        <v>82</v>
      </c>
      <c r="B173" s="92" t="s">
        <v>83</v>
      </c>
      <c r="C173" s="92" t="s">
        <v>16</v>
      </c>
      <c r="D173" s="92" t="n">
        <v>17261.0984826</v>
      </c>
      <c r="E173" s="92" t="n">
        <v>9.48324305022535</v>
      </c>
      <c r="F173" s="92" t="n">
        <v>75.9787147825059</v>
      </c>
      <c r="G173" s="92" t="n">
        <v>2.49792152617567</v>
      </c>
      <c r="H173" s="92" t="n">
        <v>5457.2358983</v>
      </c>
      <c r="I173" s="92" t="n">
        <v>11.2762397220942</v>
      </c>
      <c r="J173" s="92" t="n">
        <v>24.0212852174941</v>
      </c>
      <c r="K173" s="92" t="n">
        <v>7.90086231723211</v>
      </c>
    </row>
    <row r="174">
      <c r="A174" s="92" t="s">
        <v>82</v>
      </c>
      <c r="B174" s="92" t="s">
        <v>83</v>
      </c>
      <c r="C174" s="92" t="s">
        <v>17</v>
      </c>
      <c r="D174" s="92" t="n">
        <v>46839.8110312</v>
      </c>
      <c r="E174" s="92" t="n">
        <v>4.50105175731054</v>
      </c>
      <c r="F174" s="92" t="n">
        <v>38.3845833559329</v>
      </c>
      <c r="G174" s="92" t="n">
        <v>2.92176129485616</v>
      </c>
      <c r="H174" s="92" t="n">
        <v>75187.8545992</v>
      </c>
      <c r="I174" s="92" t="n">
        <v>3.00336926479084</v>
      </c>
      <c r="J174" s="92" t="n">
        <v>61.6154166440671</v>
      </c>
      <c r="K174" s="92" t="n">
        <v>1.82017092599412</v>
      </c>
    </row>
    <row r="175">
      <c r="A175" s="92" t="s">
        <v>84</v>
      </c>
      <c r="B175" s="92" t="s">
        <v>85</v>
      </c>
      <c r="C175" s="92" t="s">
        <v>16</v>
      </c>
      <c r="D175" s="92" t="n">
        <v>80485.5228628</v>
      </c>
      <c r="E175" s="92" t="n">
        <v>5.06993601512967</v>
      </c>
      <c r="F175" s="92" t="n">
        <v>79.9427847235368</v>
      </c>
      <c r="G175" s="92" t="n">
        <v>1.43002991320327</v>
      </c>
      <c r="H175" s="92" t="n">
        <v>20193.3853603</v>
      </c>
      <c r="I175" s="92" t="n">
        <v>7.72701873452893</v>
      </c>
      <c r="J175" s="92" t="n">
        <v>20.0572152764632</v>
      </c>
      <c r="K175" s="92" t="n">
        <v>5.69972311328684</v>
      </c>
    </row>
    <row r="176">
      <c r="A176" s="92" t="s">
        <v>84</v>
      </c>
      <c r="B176" s="92" t="s">
        <v>85</v>
      </c>
      <c r="C176" s="92" t="s">
        <v>17</v>
      </c>
      <c r="D176" s="92" t="n">
        <v>206873.7155822</v>
      </c>
      <c r="E176" s="92" t="n">
        <v>2.38768676708205</v>
      </c>
      <c r="F176" s="92" t="n">
        <v>44.5012121054993</v>
      </c>
      <c r="G176" s="92" t="n">
        <v>1.46305675946845</v>
      </c>
      <c r="H176" s="92" t="n">
        <v>257998.3761976</v>
      </c>
      <c r="I176" s="92" t="n">
        <v>1.89686209284128</v>
      </c>
      <c r="J176" s="92" t="n">
        <v>55.4987878945007</v>
      </c>
      <c r="K176" s="92" t="n">
        <v>1.17313911970934</v>
      </c>
    </row>
    <row r="177">
      <c r="A177" s="92" t="s">
        <v>86</v>
      </c>
      <c r="B177" s="92" t="s">
        <v>87</v>
      </c>
      <c r="C177" s="92" t="s">
        <v>16</v>
      </c>
      <c r="D177" s="92" t="n">
        <v>81129.0828446</v>
      </c>
      <c r="E177" s="92" t="n">
        <v>4.06907006602734</v>
      </c>
      <c r="F177" s="92" t="n">
        <v>80.5599082104948</v>
      </c>
      <c r="G177" s="92" t="n">
        <v>1.08755048989709</v>
      </c>
      <c r="H177" s="92" t="n">
        <v>19577.4405946</v>
      </c>
      <c r="I177" s="92" t="n">
        <v>5.69107439641495</v>
      </c>
      <c r="J177" s="92" t="n">
        <v>19.4400917895051</v>
      </c>
      <c r="K177" s="92" t="n">
        <v>4.50681861943093</v>
      </c>
    </row>
    <row r="178">
      <c r="A178" s="92" t="s">
        <v>86</v>
      </c>
      <c r="B178" s="92" t="s">
        <v>87</v>
      </c>
      <c r="C178" s="92" t="s">
        <v>17</v>
      </c>
      <c r="D178" s="92" t="n">
        <v>308414.9854289</v>
      </c>
      <c r="E178" s="92" t="n">
        <v>1.63553283437374</v>
      </c>
      <c r="F178" s="92" t="n">
        <v>41.5431639513107</v>
      </c>
      <c r="G178" s="92" t="n">
        <v>1.06210171963688</v>
      </c>
      <c r="H178" s="92" t="n">
        <v>433981.4911379</v>
      </c>
      <c r="I178" s="92" t="n">
        <v>1.28146528468179</v>
      </c>
      <c r="J178" s="92" t="n">
        <v>58.4568360486893</v>
      </c>
      <c r="K178" s="92" t="n">
        <v>0.754797365958938</v>
      </c>
    </row>
    <row r="179">
      <c r="A179" s="92" t="s">
        <v>88</v>
      </c>
      <c r="B179" s="92" t="s">
        <v>89</v>
      </c>
      <c r="C179" s="92" t="s">
        <v>16</v>
      </c>
      <c r="D179" s="92" t="n">
        <v>14568.6545614</v>
      </c>
      <c r="E179" s="92" t="n">
        <v>6.96933181716653</v>
      </c>
      <c r="F179" s="92" t="n">
        <v>86.6050882451741</v>
      </c>
      <c r="G179" s="92" t="n">
        <v>1.72252013762994</v>
      </c>
      <c r="H179" s="92" t="n">
        <v>2253.2837988</v>
      </c>
      <c r="I179" s="92" t="n">
        <v>14.3874381438117</v>
      </c>
      <c r="J179" s="92" t="n">
        <v>13.3949117548259</v>
      </c>
      <c r="K179" s="92" t="n">
        <v>11.1369907658992</v>
      </c>
    </row>
    <row r="180">
      <c r="A180" s="92" t="s">
        <v>88</v>
      </c>
      <c r="B180" s="92" t="s">
        <v>89</v>
      </c>
      <c r="C180" s="92" t="s">
        <v>17</v>
      </c>
      <c r="D180" s="92" t="n">
        <v>124371.4320431</v>
      </c>
      <c r="E180" s="92" t="n">
        <v>2.02785542112552</v>
      </c>
      <c r="F180" s="92" t="n">
        <v>39.628795350496</v>
      </c>
      <c r="G180" s="92" t="n">
        <v>1.37736400804723</v>
      </c>
      <c r="H180" s="92" t="n">
        <v>189469.6295968</v>
      </c>
      <c r="I180" s="92" t="n">
        <v>1.39637374180878</v>
      </c>
      <c r="J180" s="92" t="n">
        <v>60.371204649504</v>
      </c>
      <c r="K180" s="92" t="n">
        <v>0.904127666740061</v>
      </c>
    </row>
    <row r="181">
      <c r="A181" s="92" t="s">
        <v>90</v>
      </c>
      <c r="B181" s="92" t="s">
        <v>91</v>
      </c>
      <c r="C181" s="92" t="s">
        <v>16</v>
      </c>
      <c r="D181" s="92" t="n">
        <v>49400.4580615</v>
      </c>
      <c r="E181" s="92" t="n">
        <v>5.45075323685178</v>
      </c>
      <c r="F181" s="92" t="n">
        <v>83.9241047920754</v>
      </c>
      <c r="G181" s="92" t="n">
        <v>1.47834807572888</v>
      </c>
      <c r="H181" s="92" t="n">
        <v>9462.7948548</v>
      </c>
      <c r="I181" s="92" t="n">
        <v>10.1624272661333</v>
      </c>
      <c r="J181" s="92" t="n">
        <v>16.0758952079246</v>
      </c>
      <c r="K181" s="92" t="n">
        <v>7.71770636856812</v>
      </c>
    </row>
    <row r="182">
      <c r="A182" s="92" t="s">
        <v>90</v>
      </c>
      <c r="B182" s="92" t="s">
        <v>91</v>
      </c>
      <c r="C182" s="92" t="s">
        <v>17</v>
      </c>
      <c r="D182" s="92" t="n">
        <v>248311.1293021</v>
      </c>
      <c r="E182" s="92" t="n">
        <v>1.77938048689347</v>
      </c>
      <c r="F182" s="92" t="n">
        <v>39.6016142089767</v>
      </c>
      <c r="G182" s="92" t="n">
        <v>1.28289549328264</v>
      </c>
      <c r="H182" s="92" t="n">
        <v>378711.6177803</v>
      </c>
      <c r="I182" s="92" t="n">
        <v>1.44553688659835</v>
      </c>
      <c r="J182" s="92" t="n">
        <v>60.3983857910233</v>
      </c>
      <c r="K182" s="92" t="n">
        <v>0.841160433843334</v>
      </c>
    </row>
    <row r="183">
      <c r="A183" s="92" t="s">
        <v>92</v>
      </c>
      <c r="B183" s="92" t="s">
        <v>93</v>
      </c>
      <c r="C183" s="92" t="s">
        <v>16</v>
      </c>
      <c r="D183" s="92" t="n">
        <v>61953.4485038</v>
      </c>
      <c r="E183" s="92" t="n">
        <v>5.8344309622852</v>
      </c>
      <c r="F183" s="92" t="n">
        <v>81.1120583836026</v>
      </c>
      <c r="G183" s="92" t="n">
        <v>1.73058735310009</v>
      </c>
      <c r="H183" s="92" t="n">
        <v>14426.6233849</v>
      </c>
      <c r="I183" s="92" t="n">
        <v>10.7051456243463</v>
      </c>
      <c r="J183" s="92" t="n">
        <v>18.8879416163974</v>
      </c>
      <c r="K183" s="92" t="n">
        <v>7.43180518414545</v>
      </c>
    </row>
    <row r="184">
      <c r="A184" s="92" t="s">
        <v>92</v>
      </c>
      <c r="B184" s="92" t="s">
        <v>93</v>
      </c>
      <c r="C184" s="92" t="s">
        <v>17</v>
      </c>
      <c r="D184" s="92" t="n">
        <v>378776.338306</v>
      </c>
      <c r="E184" s="92" t="n">
        <v>1.84461111062215</v>
      </c>
      <c r="F184" s="92" t="n">
        <v>39.4515154232952</v>
      </c>
      <c r="G184" s="92" t="n">
        <v>1.27086367009016</v>
      </c>
      <c r="H184" s="92" t="n">
        <v>581329.5897982</v>
      </c>
      <c r="I184" s="92" t="n">
        <v>1.2938685840906</v>
      </c>
      <c r="J184" s="92" t="n">
        <v>60.5484845767048</v>
      </c>
      <c r="K184" s="92" t="n">
        <v>0.828055368057173</v>
      </c>
    </row>
    <row r="185">
      <c r="A185" s="92" t="s">
        <v>94</v>
      </c>
      <c r="B185" s="92" t="s">
        <v>95</v>
      </c>
      <c r="C185" s="92" t="s">
        <v>16</v>
      </c>
      <c r="D185" s="92" t="n">
        <v>8150.0175805</v>
      </c>
      <c r="E185" s="92" t="n">
        <v>8.25019771877395</v>
      </c>
      <c r="F185" s="92" t="n">
        <v>84.1288592562138</v>
      </c>
      <c r="G185" s="92" t="n">
        <v>2.80421096720322</v>
      </c>
      <c r="H185" s="92" t="n">
        <v>1537.5232379</v>
      </c>
      <c r="I185" s="92" t="n">
        <v>18.1305104469889</v>
      </c>
      <c r="J185" s="92" t="n">
        <v>15.8711407437862</v>
      </c>
      <c r="K185" s="92" t="n">
        <v>14.8644053753311</v>
      </c>
    </row>
    <row r="186">
      <c r="A186" s="92" t="s">
        <v>94</v>
      </c>
      <c r="B186" s="92" t="s">
        <v>95</v>
      </c>
      <c r="C186" s="92" t="s">
        <v>17</v>
      </c>
      <c r="D186" s="92" t="n">
        <v>45063.4455076</v>
      </c>
      <c r="E186" s="92" t="n">
        <v>3.18687922746161</v>
      </c>
      <c r="F186" s="92" t="n">
        <v>38.4653136590929</v>
      </c>
      <c r="G186" s="92" t="n">
        <v>2.34747452099719</v>
      </c>
      <c r="H186" s="92" t="n">
        <v>72090.0135984</v>
      </c>
      <c r="I186" s="92" t="n">
        <v>2.25055454380321</v>
      </c>
      <c r="J186" s="92" t="n">
        <v>61.5346863409071</v>
      </c>
      <c r="K186" s="92" t="n">
        <v>1.46740560692284</v>
      </c>
    </row>
    <row r="187">
      <c r="A187" s="92" t="s">
        <v>96</v>
      </c>
      <c r="B187" s="92" t="s">
        <v>97</v>
      </c>
      <c r="C187" s="92" t="s">
        <v>16</v>
      </c>
      <c r="D187" s="92" t="n">
        <v>7359.3768544</v>
      </c>
      <c r="E187" s="92" t="n">
        <v>7.28505202554351</v>
      </c>
      <c r="F187" s="92" t="n">
        <v>92.9591107687642</v>
      </c>
      <c r="G187" s="92" t="n">
        <v>1.39712362105176</v>
      </c>
      <c r="H187" s="92" t="n">
        <v>557.4123592</v>
      </c>
      <c r="I187" s="92" t="n">
        <v>20.1891442854497</v>
      </c>
      <c r="J187" s="92" t="n">
        <v>7.0408892312358</v>
      </c>
      <c r="K187" s="92" t="n">
        <v>18.4458759656146</v>
      </c>
    </row>
    <row r="188">
      <c r="A188" s="92" t="s">
        <v>96</v>
      </c>
      <c r="B188" s="92" t="s">
        <v>97</v>
      </c>
      <c r="C188" s="92" t="s">
        <v>17</v>
      </c>
      <c r="D188" s="92" t="n">
        <v>50696.0370776</v>
      </c>
      <c r="E188" s="92" t="n">
        <v>2.31699321906311</v>
      </c>
      <c r="F188" s="92" t="n">
        <v>35.8445069553658</v>
      </c>
      <c r="G188" s="92" t="n">
        <v>1.70708241160528</v>
      </c>
      <c r="H188" s="92" t="n">
        <v>90737.173709</v>
      </c>
      <c r="I188" s="92" t="n">
        <v>1.54711692156413</v>
      </c>
      <c r="J188" s="92" t="n">
        <v>64.1554930446342</v>
      </c>
      <c r="K188" s="92" t="n">
        <v>0.953769108026296</v>
      </c>
    </row>
    <row r="189">
      <c r="A189" s="92" t="s">
        <v>98</v>
      </c>
      <c r="B189" s="92" t="s">
        <v>99</v>
      </c>
      <c r="C189" s="92" t="s">
        <v>16</v>
      </c>
      <c r="D189" s="92" t="n">
        <v>7244.7183328</v>
      </c>
      <c r="E189" s="92" t="n">
        <v>7.91716232664579</v>
      </c>
      <c r="F189" s="92" t="n">
        <v>74.4807843693425</v>
      </c>
      <c r="G189" s="92" t="n">
        <v>3.9409422879075</v>
      </c>
      <c r="H189" s="92" t="n">
        <v>2482.2446606</v>
      </c>
      <c r="I189" s="92" t="n">
        <v>16.2996068971477</v>
      </c>
      <c r="J189" s="92" t="n">
        <v>25.5192156306575</v>
      </c>
      <c r="K189" s="92" t="n">
        <v>11.5020961853168</v>
      </c>
    </row>
    <row r="190">
      <c r="A190" s="92" t="s">
        <v>98</v>
      </c>
      <c r="B190" s="92" t="s">
        <v>99</v>
      </c>
      <c r="C190" s="92" t="s">
        <v>17</v>
      </c>
      <c r="D190" s="92" t="n">
        <v>21461.1613438</v>
      </c>
      <c r="E190" s="92" t="n">
        <v>4.07615617067184</v>
      </c>
      <c r="F190" s="92" t="n">
        <v>35.9669979927704</v>
      </c>
      <c r="G190" s="92" t="n">
        <v>2.64890024356532</v>
      </c>
      <c r="H190" s="92" t="n">
        <v>38207.8756665</v>
      </c>
      <c r="I190" s="92" t="n">
        <v>2.73428920303791</v>
      </c>
      <c r="J190" s="92" t="n">
        <v>64.0330020072296</v>
      </c>
      <c r="K190" s="92" t="n">
        <v>1.48787323343994</v>
      </c>
    </row>
    <row r="191">
      <c r="A191" s="92" t="s">
        <v>100</v>
      </c>
      <c r="B191" s="92" t="s">
        <v>101</v>
      </c>
      <c r="C191" s="92" t="s">
        <v>16</v>
      </c>
      <c r="D191" s="92" t="n">
        <v>2912.348934</v>
      </c>
      <c r="E191" s="92" t="n">
        <v>11.498329717767</v>
      </c>
      <c r="F191" s="92" t="n">
        <v>71.1817389982441</v>
      </c>
      <c r="G191" s="92" t="n">
        <v>4.56206043758727</v>
      </c>
      <c r="H191" s="92" t="n">
        <v>1179.07813</v>
      </c>
      <c r="I191" s="92" t="n">
        <v>17.6767270241303</v>
      </c>
      <c r="J191" s="92" t="n">
        <v>28.8182610017559</v>
      </c>
      <c r="K191" s="92" t="n">
        <v>11.2683896971703</v>
      </c>
    </row>
    <row r="192">
      <c r="A192" s="92" t="s">
        <v>100</v>
      </c>
      <c r="B192" s="92" t="s">
        <v>101</v>
      </c>
      <c r="C192" s="92" t="s">
        <v>17</v>
      </c>
      <c r="D192" s="92" t="n">
        <v>24510.7351289</v>
      </c>
      <c r="E192" s="92" t="n">
        <v>3.08156805890587</v>
      </c>
      <c r="F192" s="92" t="n">
        <v>38.406899436414</v>
      </c>
      <c r="G192" s="92" t="n">
        <v>2.40282933172032</v>
      </c>
      <c r="H192" s="92" t="n">
        <v>39307.8378061</v>
      </c>
      <c r="I192" s="92" t="n">
        <v>2.86801188852399</v>
      </c>
      <c r="J192" s="92" t="n">
        <v>61.593100563586</v>
      </c>
      <c r="K192" s="92" t="n">
        <v>1.49830457732806</v>
      </c>
    </row>
    <row r="193">
      <c r="A193" s="92" t="s">
        <v>102</v>
      </c>
      <c r="B193" s="92" t="s">
        <v>103</v>
      </c>
      <c r="C193" s="92" t="s">
        <v>16</v>
      </c>
      <c r="D193" s="92" t="n">
        <v>19865.3391241</v>
      </c>
      <c r="E193" s="92" t="n">
        <v>8.52496872747389</v>
      </c>
      <c r="F193" s="92" t="n">
        <v>85.0062220406614</v>
      </c>
      <c r="G193" s="92" t="n">
        <v>1.81357572823772</v>
      </c>
      <c r="H193" s="92" t="n">
        <v>3503.9374385</v>
      </c>
      <c r="I193" s="92" t="n">
        <v>12.3480630011104</v>
      </c>
      <c r="J193" s="92" t="n">
        <v>14.9937779593386</v>
      </c>
      <c r="K193" s="92" t="n">
        <v>10.2819463820398</v>
      </c>
    </row>
    <row r="194">
      <c r="A194" s="92" t="s">
        <v>102</v>
      </c>
      <c r="B194" s="92" t="s">
        <v>103</v>
      </c>
      <c r="C194" s="92" t="s">
        <v>17</v>
      </c>
      <c r="D194" s="92" t="n">
        <v>79266.2527496</v>
      </c>
      <c r="E194" s="92" t="n">
        <v>2.57822920436471</v>
      </c>
      <c r="F194" s="92" t="n">
        <v>41.3463704074695</v>
      </c>
      <c r="G194" s="92" t="n">
        <v>1.73473122861743</v>
      </c>
      <c r="H194" s="92" t="n">
        <v>112446.4706852</v>
      </c>
      <c r="I194" s="92" t="n">
        <v>2.04110203038846</v>
      </c>
      <c r="J194" s="92" t="n">
        <v>58.6536295925305</v>
      </c>
      <c r="K194" s="92" t="n">
        <v>1.22285424506713</v>
      </c>
    </row>
    <row r="195">
      <c r="A195" s="92" t="s">
        <v>104</v>
      </c>
      <c r="B195" s="92" t="s">
        <v>105</v>
      </c>
      <c r="C195" s="92" t="s">
        <v>16</v>
      </c>
      <c r="D195" s="92" t="n">
        <v>1937.6415076</v>
      </c>
      <c r="E195" s="92" t="n">
        <v>11.6775233199095</v>
      </c>
      <c r="F195" s="92" t="n">
        <v>80.6604458547176</v>
      </c>
      <c r="G195" s="92" t="n">
        <v>3.35038407505993</v>
      </c>
      <c r="H195" s="92" t="n">
        <v>464.5786724</v>
      </c>
      <c r="I195" s="92" t="n">
        <v>16.7118653927337</v>
      </c>
      <c r="J195" s="92" t="n">
        <v>19.3395541452824</v>
      </c>
      <c r="K195" s="92" t="n">
        <v>13.9736144509206</v>
      </c>
    </row>
    <row r="196">
      <c r="A196" s="92" t="s">
        <v>104</v>
      </c>
      <c r="B196" s="92" t="s">
        <v>105</v>
      </c>
      <c r="C196" s="92" t="s">
        <v>17</v>
      </c>
      <c r="D196" s="92" t="n">
        <v>5091.1846387</v>
      </c>
      <c r="E196" s="92" t="n">
        <v>5.92875158602715</v>
      </c>
      <c r="F196" s="92" t="n">
        <v>37.8195506550403</v>
      </c>
      <c r="G196" s="92" t="n">
        <v>3.9365959596922</v>
      </c>
      <c r="H196" s="92" t="n">
        <v>8370.5951829</v>
      </c>
      <c r="I196" s="92" t="n">
        <v>3.79694834255935</v>
      </c>
      <c r="J196" s="92" t="n">
        <v>62.1804493449597</v>
      </c>
      <c r="K196" s="92" t="n">
        <v>2.39432638191564</v>
      </c>
    </row>
    <row r="197">
      <c r="A197" s="92" t="s">
        <v>106</v>
      </c>
      <c r="B197" s="92" t="s">
        <v>107</v>
      </c>
      <c r="C197" s="92" t="s">
        <v>16</v>
      </c>
      <c r="D197" s="92" t="n">
        <v>39925.1638827</v>
      </c>
      <c r="E197" s="92" t="n">
        <v>5.05676456421567</v>
      </c>
      <c r="F197" s="92" t="n">
        <v>78.1563646358837</v>
      </c>
      <c r="G197" s="92" t="n">
        <v>1.49605175210341</v>
      </c>
      <c r="H197" s="92" t="n">
        <v>11158.5374495</v>
      </c>
      <c r="I197" s="92" t="n">
        <v>6.86309051152026</v>
      </c>
      <c r="J197" s="92" t="n">
        <v>21.8436353641163</v>
      </c>
      <c r="K197" s="92" t="n">
        <v>5.35286202605393</v>
      </c>
    </row>
    <row r="198">
      <c r="A198" s="92" t="s">
        <v>106</v>
      </c>
      <c r="B198" s="92" t="s">
        <v>107</v>
      </c>
      <c r="C198" s="92" t="s">
        <v>17</v>
      </c>
      <c r="D198" s="92" t="n">
        <v>104316.1256506</v>
      </c>
      <c r="E198" s="92" t="n">
        <v>2.28244475218737</v>
      </c>
      <c r="F198" s="92" t="n">
        <v>40.8091744978248</v>
      </c>
      <c r="G198" s="92" t="n">
        <v>1.44197860242243</v>
      </c>
      <c r="H198" s="92" t="n">
        <v>151303.1730347</v>
      </c>
      <c r="I198" s="92" t="n">
        <v>1.81587813342661</v>
      </c>
      <c r="J198" s="92" t="n">
        <v>59.1908255021752</v>
      </c>
      <c r="K198" s="92" t="n">
        <v>0.99417360560758</v>
      </c>
    </row>
    <row r="199">
      <c r="A199" s="92" t="s">
        <v>108</v>
      </c>
      <c r="B199" s="92" t="s">
        <v>109</v>
      </c>
      <c r="C199" s="92" t="s">
        <v>16</v>
      </c>
      <c r="D199" s="92" t="n">
        <v>71798.369702</v>
      </c>
      <c r="E199" s="92" t="n">
        <v>4.79213444241691</v>
      </c>
      <c r="F199" s="92" t="n">
        <v>74.3069119892455</v>
      </c>
      <c r="G199" s="92" t="n">
        <v>1.29336039450174</v>
      </c>
      <c r="H199" s="92" t="n">
        <v>24825.7097812</v>
      </c>
      <c r="I199" s="92" t="n">
        <v>6.09235560782085</v>
      </c>
      <c r="J199" s="92" t="n">
        <v>25.6930880107545</v>
      </c>
      <c r="K199" s="92" t="n">
        <v>3.74052418161605</v>
      </c>
    </row>
    <row r="200">
      <c r="A200" s="92" t="s">
        <v>108</v>
      </c>
      <c r="B200" s="92" t="s">
        <v>109</v>
      </c>
      <c r="C200" s="92" t="s">
        <v>17</v>
      </c>
      <c r="D200" s="92" t="n">
        <v>159205.0392595</v>
      </c>
      <c r="E200" s="92" t="n">
        <v>2.234992324937</v>
      </c>
      <c r="F200" s="92" t="n">
        <v>40.5448606147009</v>
      </c>
      <c r="G200" s="92" t="n">
        <v>1.42864628552865</v>
      </c>
      <c r="H200" s="92" t="n">
        <v>233458.8812616</v>
      </c>
      <c r="I200" s="92" t="n">
        <v>1.78722313049776</v>
      </c>
      <c r="J200" s="92" t="n">
        <v>59.4551393852991</v>
      </c>
      <c r="K200" s="92" t="n">
        <v>0.974251597310894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531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523</v>
      </c>
      <c r="I210" s="5" t="s">
        <v>524</v>
      </c>
      <c r="J210" s="5" t="s">
        <v>525</v>
      </c>
      <c r="K210" s="5" t="s">
        <v>526</v>
      </c>
    </row>
    <row r="211">
      <c r="A211" s="93" t="s">
        <v>88</v>
      </c>
      <c r="B211" s="93" t="s">
        <v>115</v>
      </c>
      <c r="C211" s="93" t="s">
        <v>16</v>
      </c>
      <c r="D211" s="93" t="n">
        <v>3791.1113843</v>
      </c>
      <c r="E211" s="93" t="n">
        <v>16.5167412040846</v>
      </c>
      <c r="F211" s="93" t="n">
        <v>75.7878614468003</v>
      </c>
      <c r="G211" s="93" t="n">
        <v>7.58207859280135</v>
      </c>
      <c r="H211" s="93" t="n">
        <v>1211.1558811</v>
      </c>
      <c r="I211" s="93" t="n">
        <v>30.8294110082411</v>
      </c>
      <c r="J211" s="93" t="n">
        <v>24.2121385531997</v>
      </c>
      <c r="K211" s="93" t="n">
        <v>23.7331171968715</v>
      </c>
    </row>
    <row r="212">
      <c r="A212" s="93" t="s">
        <v>88</v>
      </c>
      <c r="B212" s="93" t="s">
        <v>115</v>
      </c>
      <c r="C212" s="93" t="s">
        <v>17</v>
      </c>
      <c r="D212" s="93" t="n">
        <v>34571.6239126</v>
      </c>
      <c r="E212" s="93" t="n">
        <v>4.59854296334797</v>
      </c>
      <c r="F212" s="93" t="n">
        <v>35.3989929885695</v>
      </c>
      <c r="G212" s="93" t="n">
        <v>3.55970237840992</v>
      </c>
      <c r="H212" s="93" t="n">
        <v>63091.1088204</v>
      </c>
      <c r="I212" s="93" t="n">
        <v>3.08809040333706</v>
      </c>
      <c r="J212" s="93" t="n">
        <v>64.6010070114305</v>
      </c>
      <c r="K212" s="93" t="n">
        <v>1.95058692370585</v>
      </c>
    </row>
    <row r="213">
      <c r="A213" s="93" t="s">
        <v>92</v>
      </c>
      <c r="B213" s="93" t="s">
        <v>116</v>
      </c>
      <c r="C213" s="93" t="s">
        <v>16</v>
      </c>
      <c r="D213" s="93" t="n">
        <v>7115.8971667</v>
      </c>
      <c r="E213" s="93" t="n">
        <v>11.0753518060531</v>
      </c>
      <c r="F213" s="93" t="n">
        <v>75.1366270246908</v>
      </c>
      <c r="G213" s="93" t="n">
        <v>3.83935426300664</v>
      </c>
      <c r="H213" s="93" t="n">
        <v>2354.7131714</v>
      </c>
      <c r="I213" s="93" t="n">
        <v>16.3627692599324</v>
      </c>
      <c r="J213" s="93" t="n">
        <v>24.8633729753093</v>
      </c>
      <c r="K213" s="93" t="n">
        <v>11.6024535191448</v>
      </c>
    </row>
    <row r="214">
      <c r="A214" s="93" t="s">
        <v>92</v>
      </c>
      <c r="B214" s="93" t="s">
        <v>116</v>
      </c>
      <c r="C214" s="93" t="s">
        <v>17</v>
      </c>
      <c r="D214" s="93" t="n">
        <v>18025.5791366</v>
      </c>
      <c r="E214" s="93" t="n">
        <v>4.1758936247717</v>
      </c>
      <c r="F214" s="93" t="n">
        <v>37.5076636190124</v>
      </c>
      <c r="G214" s="93" t="n">
        <v>3.02060426570217</v>
      </c>
      <c r="H214" s="93" t="n">
        <v>30032.8105293</v>
      </c>
      <c r="I214" s="93" t="n">
        <v>3.79902873919281</v>
      </c>
      <c r="J214" s="93" t="n">
        <v>62.4923363809876</v>
      </c>
      <c r="K214" s="93" t="n">
        <v>1.81295524035775</v>
      </c>
    </row>
    <row r="215">
      <c r="A215" s="93" t="s">
        <v>94</v>
      </c>
      <c r="B215" s="93" t="s">
        <v>117</v>
      </c>
      <c r="C215" s="93" t="s">
        <v>16</v>
      </c>
      <c r="D215" s="93" t="n">
        <v>1757.1623061</v>
      </c>
      <c r="E215" s="93" t="n">
        <v>16.0290546912362</v>
      </c>
      <c r="F215" s="93" t="n">
        <v>84.3400367015731</v>
      </c>
      <c r="G215" s="93" t="n">
        <v>5.79253922967585</v>
      </c>
      <c r="H215" s="93" t="n">
        <v>326.2637568</v>
      </c>
      <c r="I215" s="93" t="n">
        <v>34.5099181848131</v>
      </c>
      <c r="J215" s="93" t="n">
        <v>15.6599632984269</v>
      </c>
      <c r="K215" s="93" t="n">
        <v>31.1969422862722</v>
      </c>
    </row>
    <row r="216">
      <c r="A216" s="93" t="s">
        <v>94</v>
      </c>
      <c r="B216" s="93" t="s">
        <v>117</v>
      </c>
      <c r="C216" s="93" t="s">
        <v>17</v>
      </c>
      <c r="D216" s="93" t="n">
        <v>21233.0795617</v>
      </c>
      <c r="E216" s="93" t="n">
        <v>4.17731223227062</v>
      </c>
      <c r="F216" s="93" t="n">
        <v>41.9812140192387</v>
      </c>
      <c r="G216" s="93" t="n">
        <v>3.0050988764081</v>
      </c>
      <c r="H216" s="93" t="n">
        <v>29344.4943788</v>
      </c>
      <c r="I216" s="93" t="n">
        <v>3.52888225181769</v>
      </c>
      <c r="J216" s="93" t="n">
        <v>58.0187859807613</v>
      </c>
      <c r="K216" s="93" t="n">
        <v>2.17442845359252</v>
      </c>
    </row>
    <row r="217">
      <c r="A217" s="93" t="s">
        <v>96</v>
      </c>
      <c r="B217" s="93" t="s">
        <v>118</v>
      </c>
      <c r="C217" s="93" t="s">
        <v>16</v>
      </c>
      <c r="D217" s="93" t="n">
        <v>3567.0913843</v>
      </c>
      <c r="E217" s="93" t="n">
        <v>20.4976259824236</v>
      </c>
      <c r="F217" s="93" t="n">
        <v>92.0888454792911</v>
      </c>
      <c r="G217" s="93" t="n">
        <v>4.66978521627403</v>
      </c>
      <c r="H217" s="93" t="n">
        <v>306.4411437</v>
      </c>
      <c r="I217" s="93" t="n">
        <v>56.2673713411538</v>
      </c>
      <c r="J217" s="93" t="n">
        <v>7.91115452070885</v>
      </c>
      <c r="K217" s="93" t="n">
        <v>54.3580748015026</v>
      </c>
    </row>
    <row r="218">
      <c r="A218" s="93" t="s">
        <v>96</v>
      </c>
      <c r="B218" s="93" t="s">
        <v>118</v>
      </c>
      <c r="C218" s="93" t="s">
        <v>17</v>
      </c>
      <c r="D218" s="93" t="n">
        <v>45464.2347568</v>
      </c>
      <c r="E218" s="93" t="n">
        <v>5.88565248319117</v>
      </c>
      <c r="F218" s="93" t="n">
        <v>40.1235964991175</v>
      </c>
      <c r="G218" s="93" t="n">
        <v>4.02289122054208</v>
      </c>
      <c r="H218" s="93" t="n">
        <v>67846.2327079</v>
      </c>
      <c r="I218" s="93" t="n">
        <v>3.02380302297059</v>
      </c>
      <c r="J218" s="93" t="n">
        <v>59.8764035008825</v>
      </c>
      <c r="K218" s="93" t="n">
        <v>2.69576752535736</v>
      </c>
    </row>
    <row r="219">
      <c r="A219" s="93" t="s">
        <v>98</v>
      </c>
      <c r="B219" s="93" t="s">
        <v>119</v>
      </c>
      <c r="C219" s="93" t="s">
        <v>16</v>
      </c>
      <c r="D219" s="93" t="n">
        <v>1163.7041074</v>
      </c>
      <c r="E219" s="93" t="n">
        <v>18.0895687542416</v>
      </c>
      <c r="F219" s="93" t="n">
        <v>92.4912931867587</v>
      </c>
      <c r="G219" s="93" t="n">
        <v>4.57731183523915</v>
      </c>
      <c r="H219" s="93" t="n">
        <v>94.4728164</v>
      </c>
      <c r="I219" s="93" t="n">
        <v>61.5458500727291</v>
      </c>
      <c r="J219" s="93" t="n">
        <v>7.50870681324127</v>
      </c>
      <c r="K219" s="93" t="n">
        <v>56.3827435922449</v>
      </c>
    </row>
    <row r="220">
      <c r="A220" s="93" t="s">
        <v>98</v>
      </c>
      <c r="B220" s="93" t="s">
        <v>119</v>
      </c>
      <c r="C220" s="93" t="s">
        <v>17</v>
      </c>
      <c r="D220" s="93" t="n">
        <v>13542.6399747</v>
      </c>
      <c r="E220" s="93" t="n">
        <v>5.32493513946993</v>
      </c>
      <c r="F220" s="93" t="n">
        <v>38.6195234812323</v>
      </c>
      <c r="G220" s="93" t="n">
        <v>3.97938954846504</v>
      </c>
      <c r="H220" s="93" t="n">
        <v>21524.1831084</v>
      </c>
      <c r="I220" s="93" t="n">
        <v>4.06695037084432</v>
      </c>
      <c r="J220" s="93" t="n">
        <v>61.3804765187677</v>
      </c>
      <c r="K220" s="93" t="n">
        <v>2.50376238217907</v>
      </c>
    </row>
    <row r="221">
      <c r="A221" s="93" t="s">
        <v>106</v>
      </c>
      <c r="B221" s="93" t="s">
        <v>120</v>
      </c>
      <c r="C221" s="93" t="s">
        <v>16</v>
      </c>
      <c r="D221" s="93" t="n">
        <v>1756.9363148</v>
      </c>
      <c r="E221" s="93" t="n">
        <v>19.9683412496594</v>
      </c>
      <c r="F221" s="93" t="n">
        <v>82.8069542902799</v>
      </c>
      <c r="G221" s="93" t="n">
        <v>8.1186430237693</v>
      </c>
      <c r="H221" s="93" t="n">
        <v>364.7892454</v>
      </c>
      <c r="I221" s="93" t="n">
        <v>52.2384668436178</v>
      </c>
      <c r="J221" s="93" t="n">
        <v>17.1930457097201</v>
      </c>
      <c r="K221" s="93" t="n">
        <v>39.1018620620716</v>
      </c>
    </row>
    <row r="222">
      <c r="A222" s="93" t="s">
        <v>106</v>
      </c>
      <c r="B222" s="93" t="s">
        <v>120</v>
      </c>
      <c r="C222" s="93" t="s">
        <v>17</v>
      </c>
      <c r="D222" s="93" t="n">
        <v>27824.2893781</v>
      </c>
      <c r="E222" s="93" t="n">
        <v>4.01323465167316</v>
      </c>
      <c r="F222" s="93" t="n">
        <v>35.9476379457783</v>
      </c>
      <c r="G222" s="93" t="n">
        <v>3.65144726996946</v>
      </c>
      <c r="H222" s="93" t="n">
        <v>49577.9850636</v>
      </c>
      <c r="I222" s="93" t="n">
        <v>3.16935659131229</v>
      </c>
      <c r="J222" s="93" t="n">
        <v>64.0523620542217</v>
      </c>
      <c r="K222" s="93" t="n">
        <v>2.04927500297097</v>
      </c>
    </row>
    <row r="223">
      <c r="A223" s="93" t="s">
        <v>108</v>
      </c>
      <c r="B223" s="93" t="s">
        <v>121</v>
      </c>
      <c r="C223" s="93" t="s">
        <v>16</v>
      </c>
      <c r="D223" s="93" t="n">
        <v>2393.2834661</v>
      </c>
      <c r="E223" s="93" t="n">
        <v>19.0759981764795</v>
      </c>
      <c r="F223" s="93" t="n">
        <v>80.0513566552669</v>
      </c>
      <c r="G223" s="93" t="n">
        <v>6.816101598487</v>
      </c>
      <c r="H223" s="93" t="n">
        <v>596.4016137</v>
      </c>
      <c r="I223" s="93" t="n">
        <v>36.4839251723122</v>
      </c>
      <c r="J223" s="93" t="n">
        <v>19.9486433447331</v>
      </c>
      <c r="K223" s="93" t="n">
        <v>27.3521447363527</v>
      </c>
    </row>
    <row r="224">
      <c r="A224" s="93" t="s">
        <v>108</v>
      </c>
      <c r="B224" s="93" t="s">
        <v>121</v>
      </c>
      <c r="C224" s="93" t="s">
        <v>17</v>
      </c>
      <c r="D224" s="93" t="n">
        <v>32686.2060568</v>
      </c>
      <c r="E224" s="93" t="n">
        <v>5.19268909765136</v>
      </c>
      <c r="F224" s="93" t="n">
        <v>37.218141998797</v>
      </c>
      <c r="G224" s="93" t="n">
        <v>3.92157064553074</v>
      </c>
      <c r="H224" s="93" t="n">
        <v>55137.1088681</v>
      </c>
      <c r="I224" s="93" t="n">
        <v>3.01152692966796</v>
      </c>
      <c r="J224" s="93" t="n">
        <v>62.781858001203</v>
      </c>
      <c r="K224" s="93" t="n">
        <v>2.32477307601952</v>
      </c>
    </row>
    <row r="225">
      <c r="A225" s="93" t="s">
        <v>110</v>
      </c>
      <c r="B225" s="93" t="s">
        <v>122</v>
      </c>
      <c r="C225" s="93" t="s">
        <v>16</v>
      </c>
      <c r="D225" s="93" t="n">
        <v>1346.9227348</v>
      </c>
      <c r="E225" s="93" t="n">
        <v>16.6197073529597</v>
      </c>
      <c r="F225" s="93" t="n">
        <v>96.4702656127042</v>
      </c>
      <c r="G225" s="93" t="n">
        <v>2.4551411226271</v>
      </c>
      <c r="H225" s="93" t="n">
        <v>49.2823303</v>
      </c>
      <c r="I225" s="93" t="n">
        <v>72.6335449335455</v>
      </c>
      <c r="J225" s="93" t="n">
        <v>3.52973438729577</v>
      </c>
      <c r="K225" s="93" t="n">
        <v>67.1008325920993</v>
      </c>
    </row>
    <row r="226">
      <c r="A226" s="93" t="s">
        <v>110</v>
      </c>
      <c r="B226" s="93" t="s">
        <v>122</v>
      </c>
      <c r="C226" s="93" t="s">
        <v>17</v>
      </c>
      <c r="D226" s="93" t="n">
        <v>13092.5089333</v>
      </c>
      <c r="E226" s="93" t="n">
        <v>5.19421827377689</v>
      </c>
      <c r="F226" s="93" t="n">
        <v>35.2386854601462</v>
      </c>
      <c r="G226" s="93" t="n">
        <v>3.88211585016726</v>
      </c>
      <c r="H226" s="93" t="n">
        <v>24061.2860007</v>
      </c>
      <c r="I226" s="93" t="n">
        <v>2.34321724273443</v>
      </c>
      <c r="J226" s="93" t="n">
        <v>64.7613145398538</v>
      </c>
      <c r="K226" s="93" t="n">
        <v>2.11238237419819</v>
      </c>
    </row>
    <row r="227">
      <c r="A227" s="93" t="s">
        <v>123</v>
      </c>
      <c r="B227" s="93" t="s">
        <v>124</v>
      </c>
      <c r="C227" s="93" t="s">
        <v>16</v>
      </c>
      <c r="D227" s="93" t="n">
        <v>1641.5727304</v>
      </c>
      <c r="E227" s="93" t="n">
        <v>16.8111344518602</v>
      </c>
      <c r="F227" s="93" t="n">
        <v>89.196396114321</v>
      </c>
      <c r="G227" s="93" t="n">
        <v>3.3684919709811</v>
      </c>
      <c r="H227" s="93" t="n">
        <v>198.8297992</v>
      </c>
      <c r="I227" s="93" t="n">
        <v>32.173229031621</v>
      </c>
      <c r="J227" s="93" t="n">
        <v>10.803603885679</v>
      </c>
      <c r="K227" s="93" t="n">
        <v>27.8108441711584</v>
      </c>
    </row>
    <row r="228">
      <c r="A228" s="93" t="s">
        <v>123</v>
      </c>
      <c r="B228" s="93" t="s">
        <v>124</v>
      </c>
      <c r="C228" s="93" t="s">
        <v>17</v>
      </c>
      <c r="D228" s="93" t="n">
        <v>10603.7044411</v>
      </c>
      <c r="E228" s="93" t="n">
        <v>5.42514537707538</v>
      </c>
      <c r="F228" s="93" t="n">
        <v>42.12901889478</v>
      </c>
      <c r="G228" s="93" t="n">
        <v>3.93688407053116</v>
      </c>
      <c r="H228" s="93" t="n">
        <v>14565.8929511</v>
      </c>
      <c r="I228" s="93" t="n">
        <v>4.90360645611622</v>
      </c>
      <c r="J228" s="93" t="n">
        <v>57.87098110522</v>
      </c>
      <c r="K228" s="93" t="n">
        <v>2.86597980933497</v>
      </c>
    </row>
    <row r="229">
      <c r="A229" s="93" t="s">
        <v>125</v>
      </c>
      <c r="B229" s="93" t="s">
        <v>126</v>
      </c>
      <c r="C229" s="93" t="s">
        <v>16</v>
      </c>
      <c r="D229" s="93" t="n">
        <v>2238.5212233</v>
      </c>
      <c r="E229" s="93" t="n">
        <v>19.4737072895721</v>
      </c>
      <c r="F229" s="93" t="n">
        <v>91.8909344954972</v>
      </c>
      <c r="G229" s="93" t="n">
        <v>3.49086983823301</v>
      </c>
      <c r="H229" s="93" t="n">
        <v>197.5419592</v>
      </c>
      <c r="I229" s="93" t="n">
        <v>44.9321758436649</v>
      </c>
      <c r="J229" s="93" t="n">
        <v>8.10906550450277</v>
      </c>
      <c r="K229" s="93" t="n">
        <v>39.558108324474</v>
      </c>
    </row>
    <row r="230">
      <c r="A230" s="93" t="s">
        <v>125</v>
      </c>
      <c r="B230" s="93" t="s">
        <v>126</v>
      </c>
      <c r="C230" s="93" t="s">
        <v>17</v>
      </c>
      <c r="D230" s="93" t="n">
        <v>20214.3048789</v>
      </c>
      <c r="E230" s="93" t="n">
        <v>4.43512332230941</v>
      </c>
      <c r="F230" s="93" t="n">
        <v>42.0457421367804</v>
      </c>
      <c r="G230" s="93" t="n">
        <v>3.66985379461279</v>
      </c>
      <c r="H230" s="93" t="n">
        <v>27862.6319323</v>
      </c>
      <c r="I230" s="93" t="n">
        <v>3.35216008860467</v>
      </c>
      <c r="J230" s="93" t="n">
        <v>57.9542578632196</v>
      </c>
      <c r="K230" s="93" t="n">
        <v>2.66247437232565</v>
      </c>
    </row>
    <row r="231">
      <c r="A231" s="93" t="s">
        <v>127</v>
      </c>
      <c r="B231" s="93" t="s">
        <v>128</v>
      </c>
      <c r="C231" s="93" t="s">
        <v>16</v>
      </c>
      <c r="D231" s="93" t="n">
        <v>2082.7701357</v>
      </c>
      <c r="E231" s="93" t="n">
        <v>21.3913742747044</v>
      </c>
      <c r="F231" s="93" t="n">
        <v>80.3907177379346</v>
      </c>
      <c r="G231" s="93" t="n">
        <v>10.8296886273932</v>
      </c>
      <c r="H231" s="93" t="n">
        <v>508.0390949</v>
      </c>
      <c r="I231" s="93" t="n">
        <v>60.8997958065634</v>
      </c>
      <c r="J231" s="93" t="n">
        <v>19.6092822620654</v>
      </c>
      <c r="K231" s="93" t="n">
        <v>44.3976699401535</v>
      </c>
    </row>
    <row r="232">
      <c r="A232" s="93" t="s">
        <v>127</v>
      </c>
      <c r="B232" s="93" t="s">
        <v>128</v>
      </c>
      <c r="C232" s="93" t="s">
        <v>17</v>
      </c>
      <c r="D232" s="93" t="n">
        <v>29928.5674654</v>
      </c>
      <c r="E232" s="93" t="n">
        <v>4.31771087143977</v>
      </c>
      <c r="F232" s="93" t="n">
        <v>42.914991033323</v>
      </c>
      <c r="G232" s="93" t="n">
        <v>3.32235933627718</v>
      </c>
      <c r="H232" s="93" t="n">
        <v>39810.623304</v>
      </c>
      <c r="I232" s="93" t="n">
        <v>3.79090285201038</v>
      </c>
      <c r="J232" s="93" t="n">
        <v>57.0850089666771</v>
      </c>
      <c r="K232" s="93" t="n">
        <v>2.49766135990346</v>
      </c>
    </row>
    <row r="233">
      <c r="A233" s="93" t="s">
        <v>129</v>
      </c>
      <c r="B233" s="93" t="s">
        <v>130</v>
      </c>
      <c r="C233" s="93" t="s">
        <v>16</v>
      </c>
      <c r="D233" s="93" t="n">
        <v>1082.1790696</v>
      </c>
      <c r="E233" s="93" t="n">
        <v>18.9370197003893</v>
      </c>
      <c r="F233" s="93" t="n">
        <v>93.6968559365763</v>
      </c>
      <c r="G233" s="93" t="n">
        <v>3.11466024171708</v>
      </c>
      <c r="H233" s="93" t="n">
        <v>72.7999943</v>
      </c>
      <c r="I233" s="93" t="n">
        <v>50.1195785066399</v>
      </c>
      <c r="J233" s="93" t="n">
        <v>6.30314406342375</v>
      </c>
      <c r="K233" s="93" t="n">
        <v>46.2997305825544</v>
      </c>
    </row>
    <row r="234">
      <c r="A234" s="93" t="s">
        <v>129</v>
      </c>
      <c r="B234" s="93" t="s">
        <v>130</v>
      </c>
      <c r="C234" s="93" t="s">
        <v>17</v>
      </c>
      <c r="D234" s="93" t="n">
        <v>14194.6247835</v>
      </c>
      <c r="E234" s="93" t="n">
        <v>5.42677954820532</v>
      </c>
      <c r="F234" s="93" t="n">
        <v>37.6884923965259</v>
      </c>
      <c r="G234" s="93" t="n">
        <v>4.22213385944008</v>
      </c>
      <c r="H234" s="93" t="n">
        <v>23468.3961571</v>
      </c>
      <c r="I234" s="93" t="n">
        <v>2.73569828666769</v>
      </c>
      <c r="J234" s="93" t="n">
        <v>62.3115076034741</v>
      </c>
      <c r="K234" s="93" t="n">
        <v>2.55371545287006</v>
      </c>
    </row>
    <row r="235">
      <c r="A235" s="93" t="s">
        <v>131</v>
      </c>
      <c r="B235" s="93" t="s">
        <v>132</v>
      </c>
      <c r="C235" s="93" t="s">
        <v>16</v>
      </c>
      <c r="D235" s="93" t="n">
        <v>7346.905245</v>
      </c>
      <c r="E235" s="93" t="n">
        <v>12.33995435828</v>
      </c>
      <c r="F235" s="93" t="n">
        <v>88.7892968317659</v>
      </c>
      <c r="G235" s="93" t="n">
        <v>3.22875270703414</v>
      </c>
      <c r="H235" s="93" t="n">
        <v>927.6340375</v>
      </c>
      <c r="I235" s="93" t="n">
        <v>30.3923327351023</v>
      </c>
      <c r="J235" s="93" t="n">
        <v>11.2107031682341</v>
      </c>
      <c r="K235" s="93" t="n">
        <v>25.5718734319481</v>
      </c>
    </row>
    <row r="236">
      <c r="A236" s="93" t="s">
        <v>131</v>
      </c>
      <c r="B236" s="93" t="s">
        <v>132</v>
      </c>
      <c r="C236" s="93" t="s">
        <v>17</v>
      </c>
      <c r="D236" s="93" t="n">
        <v>32203.3539999</v>
      </c>
      <c r="E236" s="93" t="n">
        <v>4.78190196915472</v>
      </c>
      <c r="F236" s="93" t="n">
        <v>41.3704389692514</v>
      </c>
      <c r="G236" s="93" t="n">
        <v>3.05356974074012</v>
      </c>
      <c r="H236" s="93" t="n">
        <v>45638.10672</v>
      </c>
      <c r="I236" s="93" t="n">
        <v>3.32750158373869</v>
      </c>
      <c r="J236" s="93" t="n">
        <v>58.6295610307486</v>
      </c>
      <c r="K236" s="93" t="n">
        <v>2.15467280287821</v>
      </c>
    </row>
    <row r="237">
      <c r="A237" s="93" t="s">
        <v>133</v>
      </c>
      <c r="B237" s="93" t="s">
        <v>134</v>
      </c>
      <c r="C237" s="93" t="s">
        <v>16</v>
      </c>
      <c r="D237" s="93" t="n">
        <v>6530.3087635</v>
      </c>
      <c r="E237" s="93" t="n">
        <v>15.3400719057532</v>
      </c>
      <c r="F237" s="93" t="n">
        <v>84.578605843314</v>
      </c>
      <c r="G237" s="93" t="n">
        <v>3.91914578763269</v>
      </c>
      <c r="H237" s="93" t="n">
        <v>1190.6848594</v>
      </c>
      <c r="I237" s="93" t="n">
        <v>25.0805952933837</v>
      </c>
      <c r="J237" s="93" t="n">
        <v>15.421394156686</v>
      </c>
      <c r="K237" s="93" t="n">
        <v>21.4945473442138</v>
      </c>
    </row>
    <row r="238">
      <c r="A238" s="93" t="s">
        <v>133</v>
      </c>
      <c r="B238" s="93" t="s">
        <v>134</v>
      </c>
      <c r="C238" s="93" t="s">
        <v>17</v>
      </c>
      <c r="D238" s="93" t="n">
        <v>53650.0437521</v>
      </c>
      <c r="E238" s="93" t="n">
        <v>4.13862236824489</v>
      </c>
      <c r="F238" s="93" t="n">
        <v>37.8019512855669</v>
      </c>
      <c r="G238" s="93" t="n">
        <v>3.24715163031394</v>
      </c>
      <c r="H238" s="93" t="n">
        <v>88273.9626221</v>
      </c>
      <c r="I238" s="93" t="n">
        <v>3.33557864080708</v>
      </c>
      <c r="J238" s="93" t="n">
        <v>62.1980487144331</v>
      </c>
      <c r="K238" s="93" t="n">
        <v>1.9735131613139</v>
      </c>
    </row>
    <row r="239">
      <c r="A239" s="93" t="s">
        <v>135</v>
      </c>
      <c r="B239" s="93" t="s">
        <v>136</v>
      </c>
      <c r="C239" s="93" t="s">
        <v>16</v>
      </c>
      <c r="D239" s="93" t="n">
        <v>17405.0984275</v>
      </c>
      <c r="E239" s="93" t="n">
        <v>11.835985578939</v>
      </c>
      <c r="F239" s="93" t="n">
        <v>78.1060737794067</v>
      </c>
      <c r="G239" s="93" t="n">
        <v>4.0870278722035</v>
      </c>
      <c r="H239" s="93" t="n">
        <v>4878.8259657</v>
      </c>
      <c r="I239" s="93" t="n">
        <v>20.2555914906732</v>
      </c>
      <c r="J239" s="93" t="n">
        <v>21.8939262205933</v>
      </c>
      <c r="K239" s="93" t="n">
        <v>14.5803771013241</v>
      </c>
    </row>
    <row r="240">
      <c r="A240" s="93" t="s">
        <v>135</v>
      </c>
      <c r="B240" s="93" t="s">
        <v>136</v>
      </c>
      <c r="C240" s="93" t="s">
        <v>17</v>
      </c>
      <c r="D240" s="93" t="n">
        <v>86354.5243806</v>
      </c>
      <c r="E240" s="93" t="n">
        <v>4.83753193343955</v>
      </c>
      <c r="F240" s="93" t="n">
        <v>41.059402679201</v>
      </c>
      <c r="G240" s="93" t="n">
        <v>3.3241484875327</v>
      </c>
      <c r="H240" s="93" t="n">
        <v>123961.5512216</v>
      </c>
      <c r="I240" s="93" t="n">
        <v>3.48827985239858</v>
      </c>
      <c r="J240" s="93" t="n">
        <v>58.940597320799</v>
      </c>
      <c r="K240" s="93" t="n">
        <v>2.3156798118654</v>
      </c>
    </row>
    <row r="241">
      <c r="A241" s="93" t="s">
        <v>137</v>
      </c>
      <c r="B241" s="93" t="s">
        <v>138</v>
      </c>
      <c r="C241" s="93" t="s">
        <v>16</v>
      </c>
      <c r="D241" s="93" t="n">
        <v>7657.3401518</v>
      </c>
      <c r="E241" s="93" t="n">
        <v>12.2736371214266</v>
      </c>
      <c r="F241" s="93" t="n">
        <v>83.7724729200804</v>
      </c>
      <c r="G241" s="93" t="n">
        <v>3.75212639105105</v>
      </c>
      <c r="H241" s="93" t="n">
        <v>1483.299828</v>
      </c>
      <c r="I241" s="93" t="n">
        <v>26.1750344189384</v>
      </c>
      <c r="J241" s="93" t="n">
        <v>16.2275270799196</v>
      </c>
      <c r="K241" s="93" t="n">
        <v>19.36985869375</v>
      </c>
    </row>
    <row r="242">
      <c r="A242" s="93" t="s">
        <v>137</v>
      </c>
      <c r="B242" s="93" t="s">
        <v>138</v>
      </c>
      <c r="C242" s="93" t="s">
        <v>17</v>
      </c>
      <c r="D242" s="93" t="n">
        <v>36334.9076781</v>
      </c>
      <c r="E242" s="93" t="n">
        <v>5.12983840579357</v>
      </c>
      <c r="F242" s="93" t="n">
        <v>43.0511649256987</v>
      </c>
      <c r="G242" s="93" t="n">
        <v>3.27076645195014</v>
      </c>
      <c r="H242" s="93" t="n">
        <v>48064.4523411</v>
      </c>
      <c r="I242" s="93" t="n">
        <v>3.21244145191582</v>
      </c>
      <c r="J242" s="93" t="n">
        <v>56.9488350743013</v>
      </c>
      <c r="K242" s="93" t="n">
        <v>2.47257570365807</v>
      </c>
    </row>
    <row r="243">
      <c r="A243" s="93" t="s">
        <v>139</v>
      </c>
      <c r="B243" s="93" t="s">
        <v>140</v>
      </c>
      <c r="C243" s="93" t="s">
        <v>16</v>
      </c>
      <c r="D243" s="93" t="n">
        <v>7903.4936892</v>
      </c>
      <c r="E243" s="93" t="n">
        <v>14.9914800020875</v>
      </c>
      <c r="F243" s="93" t="n">
        <v>87.5293510668005</v>
      </c>
      <c r="G243" s="93" t="n">
        <v>2.75149871538516</v>
      </c>
      <c r="H243" s="93" t="n">
        <v>1126.0416528</v>
      </c>
      <c r="I243" s="93" t="n">
        <v>25.7202226426638</v>
      </c>
      <c r="J243" s="93" t="n">
        <v>12.4706489331996</v>
      </c>
      <c r="K243" s="93" t="n">
        <v>19.3122986870105</v>
      </c>
    </row>
    <row r="244">
      <c r="A244" s="93" t="s">
        <v>139</v>
      </c>
      <c r="B244" s="93" t="s">
        <v>140</v>
      </c>
      <c r="C244" s="93" t="s">
        <v>17</v>
      </c>
      <c r="D244" s="93" t="n">
        <v>39941.3609579</v>
      </c>
      <c r="E244" s="93" t="n">
        <v>4.39879349305035</v>
      </c>
      <c r="F244" s="93" t="n">
        <v>40.3348415948546</v>
      </c>
      <c r="G244" s="93" t="n">
        <v>3.09460713624259</v>
      </c>
      <c r="H244" s="93" t="n">
        <v>59083.103695</v>
      </c>
      <c r="I244" s="93" t="n">
        <v>3.63453186787492</v>
      </c>
      <c r="J244" s="93" t="n">
        <v>59.6651584051454</v>
      </c>
      <c r="K244" s="93" t="n">
        <v>2.09201637899091</v>
      </c>
    </row>
    <row r="245">
      <c r="A245" s="93" t="s">
        <v>141</v>
      </c>
      <c r="B245" s="93" t="s">
        <v>142</v>
      </c>
      <c r="C245" s="93" t="s">
        <v>16</v>
      </c>
      <c r="D245" s="93" t="n">
        <v>10348.8323992</v>
      </c>
      <c r="E245" s="93" t="n">
        <v>8.72660667312434</v>
      </c>
      <c r="F245" s="93" t="n">
        <v>72.835083838937</v>
      </c>
      <c r="G245" s="93" t="n">
        <v>3.56617130607186</v>
      </c>
      <c r="H245" s="93" t="n">
        <v>3859.7493086</v>
      </c>
      <c r="I245" s="93" t="n">
        <v>13.8332208341464</v>
      </c>
      <c r="J245" s="93" t="n">
        <v>27.164916161063</v>
      </c>
      <c r="K245" s="93" t="n">
        <v>9.56168554033893</v>
      </c>
    </row>
    <row r="246">
      <c r="A246" s="93" t="s">
        <v>141</v>
      </c>
      <c r="B246" s="93" t="s">
        <v>142</v>
      </c>
      <c r="C246" s="93" t="s">
        <v>17</v>
      </c>
      <c r="D246" s="93" t="n">
        <v>28406.6028408</v>
      </c>
      <c r="E246" s="93" t="n">
        <v>4.08365944857008</v>
      </c>
      <c r="F246" s="93" t="n">
        <v>42.5972837801698</v>
      </c>
      <c r="G246" s="93" t="n">
        <v>2.8744866180407</v>
      </c>
      <c r="H246" s="93" t="n">
        <v>38279.8154468</v>
      </c>
      <c r="I246" s="93" t="n">
        <v>4.22378070238737</v>
      </c>
      <c r="J246" s="93" t="n">
        <v>57.4027162198302</v>
      </c>
      <c r="K246" s="93" t="n">
        <v>2.13309282651472</v>
      </c>
    </row>
    <row r="247">
      <c r="A247" s="93" t="s">
        <v>143</v>
      </c>
      <c r="B247" s="93" t="s">
        <v>144</v>
      </c>
      <c r="C247" s="93" t="s">
        <v>16</v>
      </c>
      <c r="D247" s="93" t="n">
        <v>2877.7944576</v>
      </c>
      <c r="E247" s="93" t="n">
        <v>16.8790159582953</v>
      </c>
      <c r="F247" s="93" t="n">
        <v>80.1431078169223</v>
      </c>
      <c r="G247" s="93" t="n">
        <v>4.49956883872465</v>
      </c>
      <c r="H247" s="93" t="n">
        <v>713.0251849</v>
      </c>
      <c r="I247" s="93" t="n">
        <v>30.6582100999713</v>
      </c>
      <c r="J247" s="93" t="n">
        <v>19.8568921830777</v>
      </c>
      <c r="K247" s="93" t="n">
        <v>18.1604164058911</v>
      </c>
    </row>
    <row r="248">
      <c r="A248" s="93" t="s">
        <v>143</v>
      </c>
      <c r="B248" s="93" t="s">
        <v>144</v>
      </c>
      <c r="C248" s="93" t="s">
        <v>17</v>
      </c>
      <c r="D248" s="93" t="n">
        <v>12719.9550632</v>
      </c>
      <c r="E248" s="93" t="n">
        <v>5.35705880621904</v>
      </c>
      <c r="F248" s="93" t="n">
        <v>38.83578609399</v>
      </c>
      <c r="G248" s="93" t="n">
        <v>3.64593748858003</v>
      </c>
      <c r="H248" s="93" t="n">
        <v>20033.2252958</v>
      </c>
      <c r="I248" s="93" t="n">
        <v>3.22147576063051</v>
      </c>
      <c r="J248" s="93" t="n">
        <v>61.16421390601</v>
      </c>
      <c r="K248" s="93" t="n">
        <v>2.31496228556353</v>
      </c>
    </row>
    <row r="249">
      <c r="A249" s="93" t="s">
        <v>145</v>
      </c>
      <c r="B249" s="93" t="s">
        <v>146</v>
      </c>
      <c r="C249" s="93" t="s">
        <v>16</v>
      </c>
      <c r="D249" s="93" t="n">
        <v>6036.123186</v>
      </c>
      <c r="E249" s="93" t="n">
        <v>11.2012092806603</v>
      </c>
      <c r="F249" s="93" t="n">
        <v>73.7956135425666</v>
      </c>
      <c r="G249" s="93" t="n">
        <v>3.89090126172065</v>
      </c>
      <c r="H249" s="93" t="n">
        <v>2143.3916879</v>
      </c>
      <c r="I249" s="93" t="n">
        <v>15.7011715867652</v>
      </c>
      <c r="J249" s="93" t="n">
        <v>26.2043864574334</v>
      </c>
      <c r="K249" s="93" t="n">
        <v>10.95738098309</v>
      </c>
    </row>
    <row r="250">
      <c r="A250" s="93" t="s">
        <v>145</v>
      </c>
      <c r="B250" s="93" t="s">
        <v>146</v>
      </c>
      <c r="C250" s="93" t="s">
        <v>17</v>
      </c>
      <c r="D250" s="93" t="n">
        <v>24910.7638225</v>
      </c>
      <c r="E250" s="93" t="n">
        <v>4.35892528658092</v>
      </c>
      <c r="F250" s="93" t="n">
        <v>43.7595326091851</v>
      </c>
      <c r="G250" s="93" t="n">
        <v>2.59536178905922</v>
      </c>
      <c r="H250" s="93" t="n">
        <v>32015.7213047</v>
      </c>
      <c r="I250" s="93" t="n">
        <v>3.58013436024633</v>
      </c>
      <c r="J250" s="93" t="n">
        <v>56.2404673908149</v>
      </c>
      <c r="K250" s="93" t="n">
        <v>2.01939678153383</v>
      </c>
    </row>
    <row r="251">
      <c r="A251" s="93" t="s">
        <v>147</v>
      </c>
      <c r="B251" s="93" t="s">
        <v>148</v>
      </c>
      <c r="C251" s="93" t="s">
        <v>16</v>
      </c>
      <c r="D251" s="93" t="n">
        <v>1154.9850889</v>
      </c>
      <c r="E251" s="93" t="n">
        <v>13.5945173617648</v>
      </c>
      <c r="F251" s="93" t="n">
        <v>72.5031161493046</v>
      </c>
      <c r="G251" s="93" t="n">
        <v>6.43592558704671</v>
      </c>
      <c r="H251" s="93" t="n">
        <v>438.0293224</v>
      </c>
      <c r="I251" s="93" t="n">
        <v>23.0051660776177</v>
      </c>
      <c r="J251" s="93" t="n">
        <v>27.4968838506954</v>
      </c>
      <c r="K251" s="93" t="n">
        <v>16.9700924257324</v>
      </c>
    </row>
    <row r="252">
      <c r="A252" s="93" t="s">
        <v>147</v>
      </c>
      <c r="B252" s="93" t="s">
        <v>148</v>
      </c>
      <c r="C252" s="93" t="s">
        <v>17</v>
      </c>
      <c r="D252" s="93" t="n">
        <v>7796.4064042</v>
      </c>
      <c r="E252" s="93" t="n">
        <v>4.86712056901097</v>
      </c>
      <c r="F252" s="93" t="n">
        <v>38.7534147957343</v>
      </c>
      <c r="G252" s="93" t="n">
        <v>3.63025597490776</v>
      </c>
      <c r="H252" s="93" t="n">
        <v>12321.5791857</v>
      </c>
      <c r="I252" s="93" t="n">
        <v>3.6954953534535</v>
      </c>
      <c r="J252" s="93" t="n">
        <v>61.2465852042657</v>
      </c>
      <c r="K252" s="93" t="n">
        <v>2.29702301183144</v>
      </c>
    </row>
    <row r="253">
      <c r="A253" s="93" t="s">
        <v>149</v>
      </c>
      <c r="B253" s="93" t="s">
        <v>150</v>
      </c>
      <c r="C253" s="93" t="s">
        <v>16</v>
      </c>
      <c r="D253" s="93" t="n">
        <v>3214.4360393</v>
      </c>
      <c r="E253" s="93" t="n">
        <v>11.4019138237238</v>
      </c>
      <c r="F253" s="93" t="n">
        <v>80.8430943500932</v>
      </c>
      <c r="G253" s="93" t="n">
        <v>3.82783838754911</v>
      </c>
      <c r="H253" s="93" t="n">
        <v>761.7057266</v>
      </c>
      <c r="I253" s="93" t="n">
        <v>18.6988688135477</v>
      </c>
      <c r="J253" s="93" t="n">
        <v>19.1569056499068</v>
      </c>
      <c r="K253" s="93" t="n">
        <v>16.1536683208046</v>
      </c>
    </row>
    <row r="254">
      <c r="A254" s="93" t="s">
        <v>149</v>
      </c>
      <c r="B254" s="93" t="s">
        <v>150</v>
      </c>
      <c r="C254" s="93" t="s">
        <v>17</v>
      </c>
      <c r="D254" s="93" t="n">
        <v>15125.2291216</v>
      </c>
      <c r="E254" s="93" t="n">
        <v>4.84677203536377</v>
      </c>
      <c r="F254" s="93" t="n">
        <v>41.7560343301592</v>
      </c>
      <c r="G254" s="93" t="n">
        <v>3.32706335322231</v>
      </c>
      <c r="H254" s="93" t="n">
        <v>21097.6291173</v>
      </c>
      <c r="I254" s="93" t="n">
        <v>3.23640112544317</v>
      </c>
      <c r="J254" s="93" t="n">
        <v>58.2439656698408</v>
      </c>
      <c r="K254" s="93" t="n">
        <v>2.38522514732719</v>
      </c>
    </row>
    <row r="255">
      <c r="A255" s="93" t="s">
        <v>151</v>
      </c>
      <c r="B255" s="93" t="s">
        <v>152</v>
      </c>
      <c r="C255" s="93" t="s">
        <v>16</v>
      </c>
      <c r="D255" s="93" t="n">
        <v>4442.2586269</v>
      </c>
      <c r="E255" s="93" t="n">
        <v>9.72258424474279</v>
      </c>
      <c r="F255" s="93" t="n">
        <v>84.6831502418919</v>
      </c>
      <c r="G255" s="93" t="n">
        <v>3.21965315865469</v>
      </c>
      <c r="H255" s="93" t="n">
        <v>803.4822486</v>
      </c>
      <c r="I255" s="93" t="n">
        <v>19.4382921063991</v>
      </c>
      <c r="J255" s="93" t="n">
        <v>15.3168497581081</v>
      </c>
      <c r="K255" s="93" t="n">
        <v>17.800682024501</v>
      </c>
    </row>
    <row r="256">
      <c r="A256" s="93" t="s">
        <v>151</v>
      </c>
      <c r="B256" s="93" t="s">
        <v>152</v>
      </c>
      <c r="C256" s="93" t="s">
        <v>17</v>
      </c>
      <c r="D256" s="93" t="n">
        <v>11774.2095049</v>
      </c>
      <c r="E256" s="93" t="n">
        <v>4.65112098107627</v>
      </c>
      <c r="F256" s="93" t="n">
        <v>37.3567888282511</v>
      </c>
      <c r="G256" s="93" t="n">
        <v>3.01413598860136</v>
      </c>
      <c r="H256" s="93" t="n">
        <v>19744.0496234</v>
      </c>
      <c r="I256" s="93" t="n">
        <v>3.78100886472898</v>
      </c>
      <c r="J256" s="93" t="n">
        <v>62.6432111717489</v>
      </c>
      <c r="K256" s="93" t="n">
        <v>1.79745641258877</v>
      </c>
    </row>
    <row r="257">
      <c r="A257" s="93" t="s">
        <v>153</v>
      </c>
      <c r="B257" s="93" t="s">
        <v>154</v>
      </c>
      <c r="C257" s="93" t="s">
        <v>16</v>
      </c>
      <c r="D257" s="93" t="n">
        <v>1757.3638451</v>
      </c>
      <c r="E257" s="93" t="n">
        <v>16.8308434690988</v>
      </c>
      <c r="F257" s="93" t="n">
        <v>70.3392149091481</v>
      </c>
      <c r="G257" s="93" t="n">
        <v>6.23745195181369</v>
      </c>
      <c r="H257" s="93" t="n">
        <v>741.0488076</v>
      </c>
      <c r="I257" s="93" t="n">
        <v>24.6195627725738</v>
      </c>
      <c r="J257" s="93" t="n">
        <v>29.6607850908519</v>
      </c>
      <c r="K257" s="93" t="n">
        <v>14.791836156064</v>
      </c>
    </row>
    <row r="258">
      <c r="A258" s="93" t="s">
        <v>153</v>
      </c>
      <c r="B258" s="93" t="s">
        <v>154</v>
      </c>
      <c r="C258" s="93" t="s">
        <v>17</v>
      </c>
      <c r="D258" s="93" t="n">
        <v>16714.3287247</v>
      </c>
      <c r="E258" s="93" t="n">
        <v>3.90729230071978</v>
      </c>
      <c r="F258" s="93" t="n">
        <v>38.247377758812</v>
      </c>
      <c r="G258" s="93" t="n">
        <v>3.08744346642319</v>
      </c>
      <c r="H258" s="93" t="n">
        <v>26986.2586204</v>
      </c>
      <c r="I258" s="93" t="n">
        <v>3.82158991986768</v>
      </c>
      <c r="J258" s="93" t="n">
        <v>61.752622241188</v>
      </c>
      <c r="K258" s="93" t="n">
        <v>1.91225266690784</v>
      </c>
    </row>
    <row r="259">
      <c r="A259" s="93" t="s">
        <v>155</v>
      </c>
      <c r="B259" s="93" t="s">
        <v>156</v>
      </c>
      <c r="C259" s="93" t="s">
        <v>16</v>
      </c>
      <c r="D259" s="93" t="n">
        <v>9394.7439184</v>
      </c>
      <c r="E259" s="93" t="n">
        <v>10.0841419228369</v>
      </c>
      <c r="F259" s="93" t="n">
        <v>77.9289085381043</v>
      </c>
      <c r="G259" s="93" t="n">
        <v>2.65993186348144</v>
      </c>
      <c r="H259" s="93" t="n">
        <v>2660.7873275</v>
      </c>
      <c r="I259" s="93" t="n">
        <v>14.0194778262868</v>
      </c>
      <c r="J259" s="93" t="n">
        <v>22.0710914618957</v>
      </c>
      <c r="K259" s="93" t="n">
        <v>9.39172343446175</v>
      </c>
    </row>
    <row r="260">
      <c r="A260" s="93" t="s">
        <v>155</v>
      </c>
      <c r="B260" s="93" t="s">
        <v>156</v>
      </c>
      <c r="C260" s="93" t="s">
        <v>17</v>
      </c>
      <c r="D260" s="93" t="n">
        <v>25829.7619152</v>
      </c>
      <c r="E260" s="93" t="n">
        <v>4.21269420723841</v>
      </c>
      <c r="F260" s="93" t="n">
        <v>40.5099857639949</v>
      </c>
      <c r="G260" s="93" t="n">
        <v>2.90553409773639</v>
      </c>
      <c r="H260" s="93" t="n">
        <v>37931.7068389</v>
      </c>
      <c r="I260" s="93" t="n">
        <v>3.49148686190701</v>
      </c>
      <c r="J260" s="93" t="n">
        <v>59.4900142360051</v>
      </c>
      <c r="K260" s="93" t="n">
        <v>1.97853617027487</v>
      </c>
    </row>
    <row r="261">
      <c r="A261" s="93" t="s">
        <v>157</v>
      </c>
      <c r="B261" s="93" t="s">
        <v>158</v>
      </c>
      <c r="C261" s="93" t="s">
        <v>16</v>
      </c>
      <c r="D261" s="93" t="n">
        <v>10573.7031157</v>
      </c>
      <c r="E261" s="93" t="n">
        <v>14.032615863726</v>
      </c>
      <c r="F261" s="93" t="n">
        <v>85.8774977120536</v>
      </c>
      <c r="G261" s="93" t="n">
        <v>2.84951192131537</v>
      </c>
      <c r="H261" s="93" t="n">
        <v>1738.8390489</v>
      </c>
      <c r="I261" s="93" t="n">
        <v>21.1087086796616</v>
      </c>
      <c r="J261" s="93" t="n">
        <v>14.1225022879464</v>
      </c>
      <c r="K261" s="93" t="n">
        <v>17.3275917053375</v>
      </c>
    </row>
    <row r="262">
      <c r="A262" s="93" t="s">
        <v>157</v>
      </c>
      <c r="B262" s="93" t="s">
        <v>158</v>
      </c>
      <c r="C262" s="93" t="s">
        <v>17</v>
      </c>
      <c r="D262" s="93" t="n">
        <v>31570.2856241</v>
      </c>
      <c r="E262" s="93" t="n">
        <v>4.97537569054435</v>
      </c>
      <c r="F262" s="93" t="n">
        <v>42.455173075009</v>
      </c>
      <c r="G262" s="93" t="n">
        <v>3.15133749589884</v>
      </c>
      <c r="H262" s="93" t="n">
        <v>42791.1722089</v>
      </c>
      <c r="I262" s="93" t="n">
        <v>3.69478905406419</v>
      </c>
      <c r="J262" s="93" t="n">
        <v>57.544826924991</v>
      </c>
      <c r="K262" s="93" t="n">
        <v>2.32498012341831</v>
      </c>
    </row>
    <row r="263">
      <c r="A263" s="93" t="s">
        <v>159</v>
      </c>
      <c r="B263" s="93" t="s">
        <v>160</v>
      </c>
      <c r="C263" s="93" t="s">
        <v>16</v>
      </c>
      <c r="D263" s="93" t="n">
        <v>2927.2614938</v>
      </c>
      <c r="E263" s="93" t="n">
        <v>17.4865496816146</v>
      </c>
      <c r="F263" s="93" t="n">
        <v>81.5590334272514</v>
      </c>
      <c r="G263" s="93" t="n">
        <v>4.34668485935441</v>
      </c>
      <c r="H263" s="93" t="n">
        <v>661.8706609</v>
      </c>
      <c r="I263" s="93" t="n">
        <v>22.6495051066088</v>
      </c>
      <c r="J263" s="93" t="n">
        <v>18.4409665727486</v>
      </c>
      <c r="K263" s="93" t="n">
        <v>19.2241233312411</v>
      </c>
    </row>
    <row r="264">
      <c r="A264" s="93" t="s">
        <v>159</v>
      </c>
      <c r="B264" s="93" t="s">
        <v>160</v>
      </c>
      <c r="C264" s="93" t="s">
        <v>17</v>
      </c>
      <c r="D264" s="93" t="n">
        <v>18974.4613516</v>
      </c>
      <c r="E264" s="93" t="n">
        <v>4.95763165329999</v>
      </c>
      <c r="F264" s="93" t="n">
        <v>40.6872844906322</v>
      </c>
      <c r="G264" s="93" t="n">
        <v>3.61487733885557</v>
      </c>
      <c r="H264" s="93" t="n">
        <v>27660.4064926</v>
      </c>
      <c r="I264" s="93" t="n">
        <v>4.44687369488889</v>
      </c>
      <c r="J264" s="93" t="n">
        <v>59.3127155093678</v>
      </c>
      <c r="K264" s="93" t="n">
        <v>2.4797303819537</v>
      </c>
    </row>
    <row r="265">
      <c r="A265" s="93" t="s">
        <v>161</v>
      </c>
      <c r="B265" s="93" t="s">
        <v>162</v>
      </c>
      <c r="C265" s="93" t="s">
        <v>16</v>
      </c>
      <c r="D265" s="93" t="n">
        <v>12479.1631108</v>
      </c>
      <c r="E265" s="93" t="n">
        <v>12.3424151369765</v>
      </c>
      <c r="F265" s="93" t="n">
        <v>81.0798181379426</v>
      </c>
      <c r="G265" s="93" t="n">
        <v>2.98521922457979</v>
      </c>
      <c r="H265" s="93" t="n">
        <v>2912.0444639</v>
      </c>
      <c r="I265" s="93" t="n">
        <v>18.4246676016978</v>
      </c>
      <c r="J265" s="93" t="n">
        <v>18.9201818620574</v>
      </c>
      <c r="K265" s="93" t="n">
        <v>12.7927434099462</v>
      </c>
    </row>
    <row r="266">
      <c r="A266" s="93" t="s">
        <v>161</v>
      </c>
      <c r="B266" s="93" t="s">
        <v>162</v>
      </c>
      <c r="C266" s="93" t="s">
        <v>17</v>
      </c>
      <c r="D266" s="93" t="n">
        <v>36324.222255</v>
      </c>
      <c r="E266" s="93" t="n">
        <v>5.62587316917305</v>
      </c>
      <c r="F266" s="93" t="n">
        <v>37.4315244442649</v>
      </c>
      <c r="G266" s="93" t="n">
        <v>3.65812070550911</v>
      </c>
      <c r="H266" s="93" t="n">
        <v>60717.5701761</v>
      </c>
      <c r="I266" s="93" t="n">
        <v>3.57459054325694</v>
      </c>
      <c r="J266" s="93" t="n">
        <v>62.5684755557351</v>
      </c>
      <c r="K266" s="93" t="n">
        <v>2.18846684999319</v>
      </c>
    </row>
    <row r="267">
      <c r="A267" s="93" t="s">
        <v>163</v>
      </c>
      <c r="B267" s="93" t="s">
        <v>164</v>
      </c>
      <c r="C267" s="93" t="s">
        <v>16</v>
      </c>
      <c r="D267" s="93" t="n">
        <v>4536.3802349</v>
      </c>
      <c r="E267" s="93" t="n">
        <v>12.5309913079224</v>
      </c>
      <c r="F267" s="93" t="n">
        <v>87.7444864546674</v>
      </c>
      <c r="G267" s="93" t="n">
        <v>2.78891496696061</v>
      </c>
      <c r="H267" s="93" t="n">
        <v>633.6086934</v>
      </c>
      <c r="I267" s="93" t="n">
        <v>23.131230665612</v>
      </c>
      <c r="J267" s="93" t="n">
        <v>12.2555135453326</v>
      </c>
      <c r="K267" s="93" t="n">
        <v>19.9674954979664</v>
      </c>
    </row>
    <row r="268">
      <c r="A268" s="93" t="s">
        <v>163</v>
      </c>
      <c r="B268" s="93" t="s">
        <v>164</v>
      </c>
      <c r="C268" s="93" t="s">
        <v>17</v>
      </c>
      <c r="D268" s="93" t="n">
        <v>22458.3037031</v>
      </c>
      <c r="E268" s="93" t="n">
        <v>3.71362353288345</v>
      </c>
      <c r="F268" s="93" t="n">
        <v>39.6418535874945</v>
      </c>
      <c r="G268" s="93" t="n">
        <v>2.70356124164981</v>
      </c>
      <c r="H268" s="93" t="n">
        <v>34194.7073715</v>
      </c>
      <c r="I268" s="93" t="n">
        <v>3.07308616376058</v>
      </c>
      <c r="J268" s="93" t="n">
        <v>60.3581464125055</v>
      </c>
      <c r="K268" s="93" t="n">
        <v>1.77563734601535</v>
      </c>
    </row>
    <row r="269">
      <c r="A269" s="93" t="s">
        <v>165</v>
      </c>
      <c r="B269" s="93" t="s">
        <v>166</v>
      </c>
      <c r="C269" s="93" t="s">
        <v>16</v>
      </c>
      <c r="D269" s="93" t="n">
        <v>2924.578724</v>
      </c>
      <c r="E269" s="93" t="n">
        <v>15.817271010507</v>
      </c>
      <c r="F269" s="93" t="n">
        <v>79.7731696814856</v>
      </c>
      <c r="G269" s="93" t="n">
        <v>4.73409374856175</v>
      </c>
      <c r="H269" s="93" t="n">
        <v>741.5395156</v>
      </c>
      <c r="I269" s="93" t="n">
        <v>24.6600348546875</v>
      </c>
      <c r="J269" s="93" t="n">
        <v>20.2268303185144</v>
      </c>
      <c r="K269" s="93" t="n">
        <v>18.6709265834101</v>
      </c>
    </row>
    <row r="270">
      <c r="A270" s="93" t="s">
        <v>165</v>
      </c>
      <c r="B270" s="93" t="s">
        <v>166</v>
      </c>
      <c r="C270" s="93" t="s">
        <v>17</v>
      </c>
      <c r="D270" s="93" t="n">
        <v>25417.7956428</v>
      </c>
      <c r="E270" s="93" t="n">
        <v>4.87424208249006</v>
      </c>
      <c r="F270" s="93" t="n">
        <v>40.3425812915459</v>
      </c>
      <c r="G270" s="93" t="n">
        <v>3.27857285152309</v>
      </c>
      <c r="H270" s="93" t="n">
        <v>37587.08612</v>
      </c>
      <c r="I270" s="93" t="n">
        <v>3.20850518820635</v>
      </c>
      <c r="J270" s="93" t="n">
        <v>59.657418708454</v>
      </c>
      <c r="K270" s="93" t="n">
        <v>2.21709377720834</v>
      </c>
    </row>
    <row r="271">
      <c r="A271" s="93" t="s">
        <v>167</v>
      </c>
      <c r="B271" s="93" t="s">
        <v>168</v>
      </c>
      <c r="C271" s="93" t="s">
        <v>16</v>
      </c>
      <c r="D271" s="93" t="n">
        <v>4742.6742156</v>
      </c>
      <c r="E271" s="93" t="n">
        <v>13.3226801279483</v>
      </c>
      <c r="F271" s="93" t="n">
        <v>77.2836310051923</v>
      </c>
      <c r="G271" s="93" t="n">
        <v>3.49298612758444</v>
      </c>
      <c r="H271" s="93" t="n">
        <v>1394.0382472</v>
      </c>
      <c r="I271" s="93" t="n">
        <v>17.2935538390764</v>
      </c>
      <c r="J271" s="93" t="n">
        <v>22.7163689948077</v>
      </c>
      <c r="K271" s="93" t="n">
        <v>11.8835299361528</v>
      </c>
    </row>
    <row r="272">
      <c r="A272" s="93" t="s">
        <v>167</v>
      </c>
      <c r="B272" s="93" t="s">
        <v>168</v>
      </c>
      <c r="C272" s="93" t="s">
        <v>17</v>
      </c>
      <c r="D272" s="93" t="n">
        <v>29193.2739724</v>
      </c>
      <c r="E272" s="93" t="n">
        <v>3.79336340582409</v>
      </c>
      <c r="F272" s="93" t="n">
        <v>42.7832504652771</v>
      </c>
      <c r="G272" s="93" t="n">
        <v>2.88044802850313</v>
      </c>
      <c r="H272" s="93" t="n">
        <v>39042.013564</v>
      </c>
      <c r="I272" s="93" t="n">
        <v>3.64981901057235</v>
      </c>
      <c r="J272" s="93" t="n">
        <v>57.2167495347229</v>
      </c>
      <c r="K272" s="93" t="n">
        <v>2.15382611661426</v>
      </c>
    </row>
    <row r="273">
      <c r="A273" s="93" t="s">
        <v>169</v>
      </c>
      <c r="B273" s="93" t="s">
        <v>170</v>
      </c>
      <c r="C273" s="93" t="s">
        <v>16</v>
      </c>
      <c r="D273" s="93" t="n">
        <v>4508.9017913</v>
      </c>
      <c r="E273" s="93" t="n">
        <v>13.7423295966643</v>
      </c>
      <c r="F273" s="93" t="n">
        <v>82.6808796354876</v>
      </c>
      <c r="G273" s="93" t="n">
        <v>3.55372659850573</v>
      </c>
      <c r="H273" s="93" t="n">
        <v>944.4772864</v>
      </c>
      <c r="I273" s="93" t="n">
        <v>22.9647999293329</v>
      </c>
      <c r="J273" s="93" t="n">
        <v>17.3191203645124</v>
      </c>
      <c r="K273" s="93" t="n">
        <v>16.9653674646516</v>
      </c>
    </row>
    <row r="274">
      <c r="A274" s="93" t="s">
        <v>169</v>
      </c>
      <c r="B274" s="93" t="s">
        <v>170</v>
      </c>
      <c r="C274" s="93" t="s">
        <v>17</v>
      </c>
      <c r="D274" s="93" t="n">
        <v>32475.9434719</v>
      </c>
      <c r="E274" s="93" t="n">
        <v>4.05587169399335</v>
      </c>
      <c r="F274" s="93" t="n">
        <v>44.2664912079976</v>
      </c>
      <c r="G274" s="93" t="n">
        <v>2.90701320448977</v>
      </c>
      <c r="H274" s="93" t="n">
        <v>40888.6774539</v>
      </c>
      <c r="I274" s="93" t="n">
        <v>2.90138802035397</v>
      </c>
      <c r="J274" s="93" t="n">
        <v>55.7335087920024</v>
      </c>
      <c r="K274" s="93" t="n">
        <v>2.30890315803237</v>
      </c>
    </row>
    <row r="275">
      <c r="A275" s="93" t="s">
        <v>171</v>
      </c>
      <c r="B275" s="93" t="s">
        <v>172</v>
      </c>
      <c r="C275" s="93" t="s">
        <v>16</v>
      </c>
      <c r="D275" s="93" t="n">
        <v>12768.3033103</v>
      </c>
      <c r="E275" s="93" t="n">
        <v>12.3627342753992</v>
      </c>
      <c r="F275" s="93" t="n">
        <v>87.8584103751211</v>
      </c>
      <c r="G275" s="93" t="n">
        <v>2.4338665581414</v>
      </c>
      <c r="H275" s="93" t="n">
        <v>1764.5151823</v>
      </c>
      <c r="I275" s="93" t="n">
        <v>19.4016699157915</v>
      </c>
      <c r="J275" s="93" t="n">
        <v>12.1415896248789</v>
      </c>
      <c r="K275" s="93" t="n">
        <v>17.6118328382066</v>
      </c>
    </row>
    <row r="276">
      <c r="A276" s="93" t="s">
        <v>171</v>
      </c>
      <c r="B276" s="93" t="s">
        <v>172</v>
      </c>
      <c r="C276" s="93" t="s">
        <v>17</v>
      </c>
      <c r="D276" s="93" t="n">
        <v>44399.7397019</v>
      </c>
      <c r="E276" s="93" t="n">
        <v>4.36713437334441</v>
      </c>
      <c r="F276" s="93" t="n">
        <v>44.0036271865454</v>
      </c>
      <c r="G276" s="93" t="n">
        <v>2.69188530528516</v>
      </c>
      <c r="H276" s="93" t="n">
        <v>56500.4418074</v>
      </c>
      <c r="I276" s="93" t="n">
        <v>3.95385365136477</v>
      </c>
      <c r="J276" s="93" t="n">
        <v>55.9963728134546</v>
      </c>
      <c r="K276" s="93" t="n">
        <v>2.11536411112412</v>
      </c>
    </row>
    <row r="277">
      <c r="A277" s="93" t="s">
        <v>173</v>
      </c>
      <c r="B277" s="93" t="s">
        <v>174</v>
      </c>
      <c r="C277" s="93" t="s">
        <v>16</v>
      </c>
      <c r="D277" s="93" t="n">
        <v>3125.8053981</v>
      </c>
      <c r="E277" s="93" t="n">
        <v>12.1665648556285</v>
      </c>
      <c r="F277" s="93" t="n">
        <v>84.7897203829853</v>
      </c>
      <c r="G277" s="93" t="n">
        <v>2.88257558000258</v>
      </c>
      <c r="H277" s="93" t="n">
        <v>560.7327624</v>
      </c>
      <c r="I277" s="93" t="n">
        <v>20.3131766158358</v>
      </c>
      <c r="J277" s="93" t="n">
        <v>15.2102796170147</v>
      </c>
      <c r="K277" s="93" t="n">
        <v>16.0689207276527</v>
      </c>
    </row>
    <row r="278">
      <c r="A278" s="93" t="s">
        <v>173</v>
      </c>
      <c r="B278" s="93" t="s">
        <v>174</v>
      </c>
      <c r="C278" s="93" t="s">
        <v>17</v>
      </c>
      <c r="D278" s="93" t="n">
        <v>13122.2075042</v>
      </c>
      <c r="E278" s="93" t="n">
        <v>3.71877901999975</v>
      </c>
      <c r="F278" s="93" t="n">
        <v>49.9200218963232</v>
      </c>
      <c r="G278" s="93" t="n">
        <v>2.35674316468399</v>
      </c>
      <c r="H278" s="93" t="n">
        <v>13164.2543316</v>
      </c>
      <c r="I278" s="93" t="n">
        <v>3.77530101222582</v>
      </c>
      <c r="J278" s="93" t="n">
        <v>50.0799781036768</v>
      </c>
      <c r="K278" s="93" t="n">
        <v>2.34921569137821</v>
      </c>
    </row>
    <row r="279">
      <c r="A279" s="93" t="s">
        <v>175</v>
      </c>
      <c r="B279" s="93" t="s">
        <v>176</v>
      </c>
      <c r="C279" s="93" t="s">
        <v>16</v>
      </c>
      <c r="D279" s="93" t="n">
        <v>8781.2052617</v>
      </c>
      <c r="E279" s="93" t="n">
        <v>11.3645268578527</v>
      </c>
      <c r="F279" s="93" t="n">
        <v>74.0032415251541</v>
      </c>
      <c r="G279" s="93" t="n">
        <v>3.42213952395977</v>
      </c>
      <c r="H279" s="93" t="n">
        <v>3084.7685534</v>
      </c>
      <c r="I279" s="93" t="n">
        <v>12.6606223646238</v>
      </c>
      <c r="J279" s="93" t="n">
        <v>25.9967584748459</v>
      </c>
      <c r="K279" s="93" t="n">
        <v>9.74157674193927</v>
      </c>
    </row>
    <row r="280">
      <c r="A280" s="93" t="s">
        <v>175</v>
      </c>
      <c r="B280" s="93" t="s">
        <v>176</v>
      </c>
      <c r="C280" s="93" t="s">
        <v>17</v>
      </c>
      <c r="D280" s="93" t="n">
        <v>26565.8188457</v>
      </c>
      <c r="E280" s="93" t="n">
        <v>4.8830039810828</v>
      </c>
      <c r="F280" s="93" t="n">
        <v>42.0684537033839</v>
      </c>
      <c r="G280" s="93" t="n">
        <v>2.90865244853038</v>
      </c>
      <c r="H280" s="93" t="n">
        <v>36583.2073415</v>
      </c>
      <c r="I280" s="93" t="n">
        <v>3.95346305276772</v>
      </c>
      <c r="J280" s="93" t="n">
        <v>57.9315462966161</v>
      </c>
      <c r="K280" s="93" t="n">
        <v>2.11219134810807</v>
      </c>
    </row>
    <row r="281">
      <c r="A281" s="93" t="s">
        <v>177</v>
      </c>
      <c r="B281" s="93" t="s">
        <v>178</v>
      </c>
      <c r="C281" s="93" t="s">
        <v>16</v>
      </c>
      <c r="D281" s="93" t="n">
        <v>7336.1665298</v>
      </c>
      <c r="E281" s="93" t="n">
        <v>11.6573238855545</v>
      </c>
      <c r="F281" s="93" t="n">
        <v>78.0227929793531</v>
      </c>
      <c r="G281" s="93" t="n">
        <v>2.74155076290733</v>
      </c>
      <c r="H281" s="93" t="n">
        <v>2066.4275708</v>
      </c>
      <c r="I281" s="93" t="n">
        <v>15.6899936505842</v>
      </c>
      <c r="J281" s="93" t="n">
        <v>21.977207020647</v>
      </c>
      <c r="K281" s="93" t="n">
        <v>9.73296777046101</v>
      </c>
    </row>
    <row r="282">
      <c r="A282" s="93" t="s">
        <v>177</v>
      </c>
      <c r="B282" s="93" t="s">
        <v>178</v>
      </c>
      <c r="C282" s="93" t="s">
        <v>17</v>
      </c>
      <c r="D282" s="93" t="n">
        <v>21124.3152369</v>
      </c>
      <c r="E282" s="93" t="n">
        <v>3.99687250312664</v>
      </c>
      <c r="F282" s="93" t="n">
        <v>42.1110067372107</v>
      </c>
      <c r="G282" s="93" t="n">
        <v>2.98697826515572</v>
      </c>
      <c r="H282" s="93" t="n">
        <v>29039.0906601</v>
      </c>
      <c r="I282" s="93" t="n">
        <v>3.99105602975246</v>
      </c>
      <c r="J282" s="93" t="n">
        <v>57.8889932627893</v>
      </c>
      <c r="K282" s="93" t="n">
        <v>2.17285972269149</v>
      </c>
    </row>
    <row r="283">
      <c r="A283" s="93" t="s">
        <v>179</v>
      </c>
      <c r="B283" s="93" t="s">
        <v>180</v>
      </c>
      <c r="C283" s="93" t="s">
        <v>16</v>
      </c>
      <c r="D283" s="93" t="n">
        <v>3397.4441257</v>
      </c>
      <c r="E283" s="93" t="n">
        <v>7.33801381525469</v>
      </c>
      <c r="F283" s="93" t="n">
        <v>70.4453259284041</v>
      </c>
      <c r="G283" s="93" t="n">
        <v>3.23254326204907</v>
      </c>
      <c r="H283" s="93" t="n">
        <v>1425.3657356</v>
      </c>
      <c r="I283" s="93" t="n">
        <v>11.7707597201261</v>
      </c>
      <c r="J283" s="93" t="n">
        <v>29.5546740715959</v>
      </c>
      <c r="K283" s="93" t="n">
        <v>7.70495939562961</v>
      </c>
    </row>
    <row r="284">
      <c r="A284" s="93" t="s">
        <v>179</v>
      </c>
      <c r="B284" s="93" t="s">
        <v>180</v>
      </c>
      <c r="C284" s="93" t="s">
        <v>17</v>
      </c>
      <c r="D284" s="93" t="n">
        <v>3922.2749631</v>
      </c>
      <c r="E284" s="93" t="n">
        <v>5.99918074420159</v>
      </c>
      <c r="F284" s="93" t="n">
        <v>40.8689929486783</v>
      </c>
      <c r="G284" s="93" t="n">
        <v>3.55095603914737</v>
      </c>
      <c r="H284" s="93" t="n">
        <v>5674.9151806</v>
      </c>
      <c r="I284" s="93" t="n">
        <v>4.7595619190305</v>
      </c>
      <c r="J284" s="93" t="n">
        <v>59.1310070513217</v>
      </c>
      <c r="K284" s="93" t="n">
        <v>2.45427914324244</v>
      </c>
    </row>
    <row r="285">
      <c r="A285" s="93" t="s">
        <v>181</v>
      </c>
      <c r="B285" s="93" t="s">
        <v>182</v>
      </c>
      <c r="C285" s="93" t="s">
        <v>16</v>
      </c>
      <c r="D285" s="93" t="n">
        <v>6221.0658545</v>
      </c>
      <c r="E285" s="93" t="n">
        <v>12.7673817616689</v>
      </c>
      <c r="F285" s="93" t="n">
        <v>84.4198107789518</v>
      </c>
      <c r="G285" s="93" t="n">
        <v>3.01226815350679</v>
      </c>
      <c r="H285" s="93" t="n">
        <v>1148.1355179</v>
      </c>
      <c r="I285" s="93" t="n">
        <v>17.8343920393687</v>
      </c>
      <c r="J285" s="93" t="n">
        <v>15.5801892210482</v>
      </c>
      <c r="K285" s="93" t="n">
        <v>16.3216957077109</v>
      </c>
    </row>
    <row r="286">
      <c r="A286" s="93" t="s">
        <v>181</v>
      </c>
      <c r="B286" s="93" t="s">
        <v>182</v>
      </c>
      <c r="C286" s="93" t="s">
        <v>17</v>
      </c>
      <c r="D286" s="93" t="n">
        <v>12454.7640639</v>
      </c>
      <c r="E286" s="93" t="n">
        <v>5.07166867056332</v>
      </c>
      <c r="F286" s="93" t="n">
        <v>42.0303334181873</v>
      </c>
      <c r="G286" s="93" t="n">
        <v>3.03437113924391</v>
      </c>
      <c r="H286" s="93" t="n">
        <v>17178.0345627</v>
      </c>
      <c r="I286" s="93" t="n">
        <v>4.25773968781638</v>
      </c>
      <c r="J286" s="93" t="n">
        <v>57.9696665818127</v>
      </c>
      <c r="K286" s="93" t="n">
        <v>2.20004078369081</v>
      </c>
    </row>
    <row r="287">
      <c r="A287" s="93" t="s">
        <v>183</v>
      </c>
      <c r="B287" s="93" t="s">
        <v>184</v>
      </c>
      <c r="C287" s="93" t="s">
        <v>16</v>
      </c>
      <c r="D287" s="93" t="n">
        <v>12623.0475588</v>
      </c>
      <c r="E287" s="93" t="n">
        <v>10.670537466795</v>
      </c>
      <c r="F287" s="93" t="n">
        <v>80.3408240820121</v>
      </c>
      <c r="G287" s="93" t="n">
        <v>2.72544814481066</v>
      </c>
      <c r="H287" s="93" t="n">
        <v>3088.8245847</v>
      </c>
      <c r="I287" s="93" t="n">
        <v>13.6515431606951</v>
      </c>
      <c r="J287" s="93" t="n">
        <v>19.6591759179879</v>
      </c>
      <c r="K287" s="93" t="n">
        <v>11.1380431641862</v>
      </c>
    </row>
    <row r="288">
      <c r="A288" s="93" t="s">
        <v>183</v>
      </c>
      <c r="B288" s="93" t="s">
        <v>184</v>
      </c>
      <c r="C288" s="93" t="s">
        <v>17</v>
      </c>
      <c r="D288" s="93" t="n">
        <v>33226.6077237</v>
      </c>
      <c r="E288" s="93" t="n">
        <v>5.06335118085738</v>
      </c>
      <c r="F288" s="93" t="n">
        <v>41.2598472179943</v>
      </c>
      <c r="G288" s="93" t="n">
        <v>3.0403376677433</v>
      </c>
      <c r="H288" s="93" t="n">
        <v>47303.5201465</v>
      </c>
      <c r="I288" s="93" t="n">
        <v>4.15938399385521</v>
      </c>
      <c r="J288" s="93" t="n">
        <v>58.7401527820057</v>
      </c>
      <c r="K288" s="93" t="n">
        <v>2.13557271680488</v>
      </c>
    </row>
    <row r="289">
      <c r="A289" s="93" t="s">
        <v>185</v>
      </c>
      <c r="B289" s="93" t="s">
        <v>186</v>
      </c>
      <c r="C289" s="93" t="s">
        <v>16</v>
      </c>
      <c r="D289" s="93" t="n">
        <v>8471.8705117</v>
      </c>
      <c r="E289" s="93" t="n">
        <v>9.13601309656437</v>
      </c>
      <c r="F289" s="93" t="n">
        <v>70.7702154928807</v>
      </c>
      <c r="G289" s="93" t="n">
        <v>3.80165906392739</v>
      </c>
      <c r="H289" s="93" t="n">
        <v>3499.0842928</v>
      </c>
      <c r="I289" s="93" t="n">
        <v>13.012320438445</v>
      </c>
      <c r="J289" s="93" t="n">
        <v>29.2297845071193</v>
      </c>
      <c r="K289" s="93" t="n">
        <v>9.20445482993809</v>
      </c>
    </row>
    <row r="290">
      <c r="A290" s="93" t="s">
        <v>185</v>
      </c>
      <c r="B290" s="93" t="s">
        <v>186</v>
      </c>
      <c r="C290" s="93" t="s">
        <v>17</v>
      </c>
      <c r="D290" s="93" t="n">
        <v>17679.7628262</v>
      </c>
      <c r="E290" s="93" t="n">
        <v>4.79316257482107</v>
      </c>
      <c r="F290" s="93" t="n">
        <v>38.8805094430844</v>
      </c>
      <c r="G290" s="93" t="n">
        <v>3.00089461369606</v>
      </c>
      <c r="H290" s="93" t="n">
        <v>27792.2823693</v>
      </c>
      <c r="I290" s="93" t="n">
        <v>3.45553381576373</v>
      </c>
      <c r="J290" s="93" t="n">
        <v>61.1194905569156</v>
      </c>
      <c r="K290" s="93" t="n">
        <v>1.90898697457008</v>
      </c>
    </row>
    <row r="291">
      <c r="A291" s="93" t="s">
        <v>187</v>
      </c>
      <c r="B291" s="93" t="s">
        <v>188</v>
      </c>
      <c r="C291" s="93" t="s">
        <v>16</v>
      </c>
      <c r="D291" s="93" t="n">
        <v>12355.0290752</v>
      </c>
      <c r="E291" s="93" t="n">
        <v>10.0191251908545</v>
      </c>
      <c r="F291" s="93" t="n">
        <v>77.6921418225849</v>
      </c>
      <c r="G291" s="93" t="n">
        <v>3.35083117781543</v>
      </c>
      <c r="H291" s="93" t="n">
        <v>3547.5175471</v>
      </c>
      <c r="I291" s="93" t="n">
        <v>15.7365071579693</v>
      </c>
      <c r="J291" s="93" t="n">
        <v>22.3078581774151</v>
      </c>
      <c r="K291" s="93" t="n">
        <v>11.6700244828498</v>
      </c>
    </row>
    <row r="292">
      <c r="A292" s="93" t="s">
        <v>187</v>
      </c>
      <c r="B292" s="93" t="s">
        <v>188</v>
      </c>
      <c r="C292" s="93" t="s">
        <v>17</v>
      </c>
      <c r="D292" s="93" t="n">
        <v>38175.918114</v>
      </c>
      <c r="E292" s="93" t="n">
        <v>4.49208831739969</v>
      </c>
      <c r="F292" s="93" t="n">
        <v>44.3300592583693</v>
      </c>
      <c r="G292" s="93" t="n">
        <v>2.68376958790879</v>
      </c>
      <c r="H292" s="93" t="n">
        <v>47941.5352634</v>
      </c>
      <c r="I292" s="93" t="n">
        <v>3.9069191662448</v>
      </c>
      <c r="J292" s="93" t="n">
        <v>55.6699407416307</v>
      </c>
      <c r="K292" s="93" t="n">
        <v>2.1370898420741</v>
      </c>
    </row>
    <row r="293">
      <c r="A293" s="93" t="s">
        <v>189</v>
      </c>
      <c r="B293" s="93" t="s">
        <v>190</v>
      </c>
      <c r="C293" s="93" t="s">
        <v>16</v>
      </c>
      <c r="D293" s="93" t="n">
        <v>8271.677473</v>
      </c>
      <c r="E293" s="93" t="n">
        <v>11.4212018622615</v>
      </c>
      <c r="F293" s="93" t="n">
        <v>79.6243261770881</v>
      </c>
      <c r="G293" s="93" t="n">
        <v>2.87467110052822</v>
      </c>
      <c r="H293" s="93" t="n">
        <v>2116.702398</v>
      </c>
      <c r="I293" s="93" t="n">
        <v>16.8831525871394</v>
      </c>
      <c r="J293" s="93" t="n">
        <v>20.3756738229119</v>
      </c>
      <c r="K293" s="93" t="n">
        <v>11.2336775386992</v>
      </c>
    </row>
    <row r="294">
      <c r="A294" s="93" t="s">
        <v>189</v>
      </c>
      <c r="B294" s="93" t="s">
        <v>190</v>
      </c>
      <c r="C294" s="93" t="s">
        <v>17</v>
      </c>
      <c r="D294" s="93" t="n">
        <v>30303.390101</v>
      </c>
      <c r="E294" s="93" t="n">
        <v>4.13371094270059</v>
      </c>
      <c r="F294" s="93" t="n">
        <v>46.2727570703955</v>
      </c>
      <c r="G294" s="93" t="n">
        <v>2.55260523255551</v>
      </c>
      <c r="H294" s="93" t="n">
        <v>35185.2300279</v>
      </c>
      <c r="I294" s="93" t="n">
        <v>3.6288008795496</v>
      </c>
      <c r="J294" s="93" t="n">
        <v>53.7272429296045</v>
      </c>
      <c r="K294" s="93" t="n">
        <v>2.19843929042518</v>
      </c>
    </row>
    <row r="295">
      <c r="A295" s="93" t="s">
        <v>191</v>
      </c>
      <c r="B295" s="93" t="s">
        <v>192</v>
      </c>
      <c r="C295" s="93" t="s">
        <v>16</v>
      </c>
      <c r="D295" s="93" t="n">
        <v>4781.9353718</v>
      </c>
      <c r="E295" s="93" t="n">
        <v>11.5900948271483</v>
      </c>
      <c r="F295" s="93" t="n">
        <v>65.2634449802843</v>
      </c>
      <c r="G295" s="93" t="n">
        <v>4.34430379462878</v>
      </c>
      <c r="H295" s="93" t="n">
        <v>2545.1914344</v>
      </c>
      <c r="I295" s="93" t="n">
        <v>11.8399975814202</v>
      </c>
      <c r="J295" s="93" t="n">
        <v>34.7365550197157</v>
      </c>
      <c r="K295" s="93" t="n">
        <v>8.16212867158167</v>
      </c>
    </row>
    <row r="296">
      <c r="A296" s="93" t="s">
        <v>191</v>
      </c>
      <c r="B296" s="93" t="s">
        <v>192</v>
      </c>
      <c r="C296" s="93" t="s">
        <v>17</v>
      </c>
      <c r="D296" s="93" t="n">
        <v>10515.5887762</v>
      </c>
      <c r="E296" s="93" t="n">
        <v>4.92989480892222</v>
      </c>
      <c r="F296" s="93" t="n">
        <v>42.0861368034742</v>
      </c>
      <c r="G296" s="93" t="n">
        <v>3.3833364580008</v>
      </c>
      <c r="H296" s="93" t="n">
        <v>14470.2844231</v>
      </c>
      <c r="I296" s="93" t="n">
        <v>4.3083803630074</v>
      </c>
      <c r="J296" s="93" t="n">
        <v>57.9138631965258</v>
      </c>
      <c r="K296" s="93" t="n">
        <v>2.45867833994099</v>
      </c>
    </row>
    <row r="297">
      <c r="A297" s="93" t="s">
        <v>193</v>
      </c>
      <c r="B297" s="93" t="s">
        <v>194</v>
      </c>
      <c r="C297" s="93" t="s">
        <v>16</v>
      </c>
      <c r="D297" s="93" t="n">
        <v>3769.2690333</v>
      </c>
      <c r="E297" s="93" t="n">
        <v>23.8453513729009</v>
      </c>
      <c r="F297" s="93" t="n">
        <v>80.6087622079584</v>
      </c>
      <c r="G297" s="93" t="n">
        <v>4.43898639181748</v>
      </c>
      <c r="H297" s="93" t="n">
        <v>906.735076</v>
      </c>
      <c r="I297" s="93" t="n">
        <v>25.4464267329522</v>
      </c>
      <c r="J297" s="93" t="n">
        <v>19.3912377920416</v>
      </c>
      <c r="K297" s="93" t="n">
        <v>18.4527260373875</v>
      </c>
    </row>
    <row r="298">
      <c r="A298" s="93" t="s">
        <v>193</v>
      </c>
      <c r="B298" s="93" t="s">
        <v>194</v>
      </c>
      <c r="C298" s="93" t="s">
        <v>17</v>
      </c>
      <c r="D298" s="93" t="n">
        <v>24833.0248978</v>
      </c>
      <c r="E298" s="93" t="n">
        <v>5.36117296807918</v>
      </c>
      <c r="F298" s="93" t="n">
        <v>39.9341103802693</v>
      </c>
      <c r="G298" s="93" t="n">
        <v>3.8813695478693</v>
      </c>
      <c r="H298" s="93" t="n">
        <v>37351.97099</v>
      </c>
      <c r="I298" s="93" t="n">
        <v>3.1867887546194</v>
      </c>
      <c r="J298" s="93" t="n">
        <v>60.0658896197307</v>
      </c>
      <c r="K298" s="93" t="n">
        <v>2.58048354785898</v>
      </c>
    </row>
    <row r="299">
      <c r="A299" s="93" t="s">
        <v>195</v>
      </c>
      <c r="B299" s="93" t="s">
        <v>196</v>
      </c>
      <c r="C299" s="93" t="s">
        <v>16</v>
      </c>
      <c r="D299" s="93" t="n">
        <v>7146.7624231</v>
      </c>
      <c r="E299" s="93" t="n">
        <v>10.2277049891587</v>
      </c>
      <c r="F299" s="93" t="n">
        <v>74.0193355577556</v>
      </c>
      <c r="G299" s="93" t="n">
        <v>3.45993199278354</v>
      </c>
      <c r="H299" s="93" t="n">
        <v>2508.5017984</v>
      </c>
      <c r="I299" s="93" t="n">
        <v>15.6629248093196</v>
      </c>
      <c r="J299" s="93" t="n">
        <v>25.9806644422444</v>
      </c>
      <c r="K299" s="93" t="n">
        <v>9.85740252140888</v>
      </c>
    </row>
    <row r="300">
      <c r="A300" s="93" t="s">
        <v>195</v>
      </c>
      <c r="B300" s="93" t="s">
        <v>196</v>
      </c>
      <c r="C300" s="93" t="s">
        <v>17</v>
      </c>
      <c r="D300" s="93" t="n">
        <v>18872.9663571</v>
      </c>
      <c r="E300" s="93" t="n">
        <v>4.81223418982386</v>
      </c>
      <c r="F300" s="93" t="n">
        <v>40.9607487326329</v>
      </c>
      <c r="G300" s="93" t="n">
        <v>3.05583949881213</v>
      </c>
      <c r="H300" s="93" t="n">
        <v>27202.7694169</v>
      </c>
      <c r="I300" s="93" t="n">
        <v>4.78819976169478</v>
      </c>
      <c r="J300" s="93" t="n">
        <v>59.0392512673671</v>
      </c>
      <c r="K300" s="93" t="n">
        <v>2.12010605133273</v>
      </c>
    </row>
    <row r="301">
      <c r="A301" s="93" t="s">
        <v>197</v>
      </c>
      <c r="B301" s="93" t="s">
        <v>198</v>
      </c>
      <c r="C301" s="93" t="s">
        <v>16</v>
      </c>
      <c r="D301" s="93" t="n">
        <v>24204.8824616</v>
      </c>
      <c r="E301" s="93" t="n">
        <v>8.29349657953631</v>
      </c>
      <c r="F301" s="93" t="n">
        <v>74.5212708169587</v>
      </c>
      <c r="G301" s="93" t="n">
        <v>2.84465348735605</v>
      </c>
      <c r="H301" s="93" t="n">
        <v>8275.6190063</v>
      </c>
      <c r="I301" s="93" t="n">
        <v>11.2851184020168</v>
      </c>
      <c r="J301" s="93" t="n">
        <v>25.4787291830413</v>
      </c>
      <c r="K301" s="93" t="n">
        <v>8.32016351320871</v>
      </c>
    </row>
    <row r="302">
      <c r="A302" s="93" t="s">
        <v>197</v>
      </c>
      <c r="B302" s="93" t="s">
        <v>198</v>
      </c>
      <c r="C302" s="93" t="s">
        <v>17</v>
      </c>
      <c r="D302" s="93" t="n">
        <v>35852.6593291</v>
      </c>
      <c r="E302" s="93" t="n">
        <v>5.53628630230731</v>
      </c>
      <c r="F302" s="93" t="n">
        <v>41.133124829178</v>
      </c>
      <c r="G302" s="93" t="n">
        <v>2.92898863341029</v>
      </c>
      <c r="H302" s="93" t="n">
        <v>51309.8392119</v>
      </c>
      <c r="I302" s="93" t="n">
        <v>4.30516146160265</v>
      </c>
      <c r="J302" s="93" t="n">
        <v>58.866875170822</v>
      </c>
      <c r="K302" s="93" t="n">
        <v>2.04662562318282</v>
      </c>
    </row>
    <row r="303">
      <c r="A303" s="93" t="s">
        <v>199</v>
      </c>
      <c r="B303" s="93" t="s">
        <v>200</v>
      </c>
      <c r="C303" s="93" t="s">
        <v>16</v>
      </c>
      <c r="D303" s="93" t="n">
        <v>13206.4052183</v>
      </c>
      <c r="E303" s="93" t="n">
        <v>13.6467502507251</v>
      </c>
      <c r="F303" s="93" t="n">
        <v>70.705178895397</v>
      </c>
      <c r="G303" s="93" t="n">
        <v>2.83167713067751</v>
      </c>
      <c r="H303" s="93" t="n">
        <v>5471.724764</v>
      </c>
      <c r="I303" s="93" t="n">
        <v>15.713863454203</v>
      </c>
      <c r="J303" s="93" t="n">
        <v>29.294821104603</v>
      </c>
      <c r="K303" s="93" t="n">
        <v>6.83445846566713</v>
      </c>
    </row>
    <row r="304">
      <c r="A304" s="93" t="s">
        <v>199</v>
      </c>
      <c r="B304" s="93" t="s">
        <v>200</v>
      </c>
      <c r="C304" s="93" t="s">
        <v>17</v>
      </c>
      <c r="D304" s="93" t="n">
        <v>39944.3584163</v>
      </c>
      <c r="E304" s="93" t="n">
        <v>5.16675212358092</v>
      </c>
      <c r="F304" s="93" t="n">
        <v>36.7995193272014</v>
      </c>
      <c r="G304" s="93" t="n">
        <v>3.72809842500203</v>
      </c>
      <c r="H304" s="93" t="n">
        <v>68601.5116021</v>
      </c>
      <c r="I304" s="93" t="n">
        <v>3.85414748998755</v>
      </c>
      <c r="J304" s="93" t="n">
        <v>63.2004806727986</v>
      </c>
      <c r="K304" s="93" t="n">
        <v>2.17074662382463</v>
      </c>
    </row>
    <row r="305">
      <c r="A305" s="93" t="s">
        <v>201</v>
      </c>
      <c r="B305" s="93" t="s">
        <v>202</v>
      </c>
      <c r="C305" s="93" t="s">
        <v>16</v>
      </c>
      <c r="D305" s="93" t="n">
        <v>12746.9784644</v>
      </c>
      <c r="E305" s="93" t="n">
        <v>12.0185451425498</v>
      </c>
      <c r="F305" s="93" t="n">
        <v>74.415684348053</v>
      </c>
      <c r="G305" s="93" t="n">
        <v>2.35426689769809</v>
      </c>
      <c r="H305" s="93" t="n">
        <v>4382.4460327</v>
      </c>
      <c r="I305" s="93" t="n">
        <v>13.3042644521507</v>
      </c>
      <c r="J305" s="93" t="n">
        <v>25.584315651947</v>
      </c>
      <c r="K305" s="93" t="n">
        <v>6.84772595497737</v>
      </c>
    </row>
    <row r="306">
      <c r="A306" s="93" t="s">
        <v>201</v>
      </c>
      <c r="B306" s="93" t="s">
        <v>202</v>
      </c>
      <c r="C306" s="93" t="s">
        <v>17</v>
      </c>
      <c r="D306" s="93" t="n">
        <v>26742.6060293</v>
      </c>
      <c r="E306" s="93" t="n">
        <v>4.55884326097151</v>
      </c>
      <c r="F306" s="93" t="n">
        <v>45.3068111598588</v>
      </c>
      <c r="G306" s="93" t="n">
        <v>2.46037380630419</v>
      </c>
      <c r="H306" s="93" t="n">
        <v>32282.969474</v>
      </c>
      <c r="I306" s="93" t="n">
        <v>4.24720900222974</v>
      </c>
      <c r="J306" s="93" t="n">
        <v>54.6931888401412</v>
      </c>
      <c r="K306" s="93" t="n">
        <v>2.03812748513713</v>
      </c>
    </row>
    <row r="307">
      <c r="A307" s="93" t="s">
        <v>203</v>
      </c>
      <c r="B307" s="93" t="s">
        <v>204</v>
      </c>
      <c r="C307" s="93" t="s">
        <v>16</v>
      </c>
      <c r="D307" s="93" t="n">
        <v>25452.9658571</v>
      </c>
      <c r="E307" s="93" t="n">
        <v>10.2921332985568</v>
      </c>
      <c r="F307" s="93" t="n">
        <v>80.295866447519</v>
      </c>
      <c r="G307" s="93" t="n">
        <v>2.55551364358414</v>
      </c>
      <c r="H307" s="93" t="n">
        <v>6246.0081788</v>
      </c>
      <c r="I307" s="93" t="n">
        <v>16.9016803983585</v>
      </c>
      <c r="J307" s="93" t="n">
        <v>19.704133552481</v>
      </c>
      <c r="K307" s="93" t="n">
        <v>10.4139155210003</v>
      </c>
    </row>
    <row r="308">
      <c r="A308" s="93" t="s">
        <v>203</v>
      </c>
      <c r="B308" s="93" t="s">
        <v>204</v>
      </c>
      <c r="C308" s="93" t="s">
        <v>17</v>
      </c>
      <c r="D308" s="93" t="n">
        <v>80466.0068983</v>
      </c>
      <c r="E308" s="93" t="n">
        <v>5.26488265209883</v>
      </c>
      <c r="F308" s="93" t="n">
        <v>39.8575402459663</v>
      </c>
      <c r="G308" s="93" t="n">
        <v>3.13760134421203</v>
      </c>
      <c r="H308" s="93" t="n">
        <v>121418.0190645</v>
      </c>
      <c r="I308" s="93" t="n">
        <v>3.60702868202887</v>
      </c>
      <c r="J308" s="93" t="n">
        <v>60.1424597540337</v>
      </c>
      <c r="K308" s="93" t="n">
        <v>2.07934747538059</v>
      </c>
    </row>
    <row r="309">
      <c r="A309" s="93" t="s">
        <v>205</v>
      </c>
      <c r="B309" s="93" t="s">
        <v>206</v>
      </c>
      <c r="C309" s="93" t="s">
        <v>16</v>
      </c>
      <c r="D309" s="93" t="n">
        <v>3835.7554309</v>
      </c>
      <c r="E309" s="93" t="n">
        <v>14.5790289502624</v>
      </c>
      <c r="F309" s="93" t="n">
        <v>95.4661709255838</v>
      </c>
      <c r="G309" s="93" t="n">
        <v>2.34963904333432</v>
      </c>
      <c r="H309" s="93" t="n">
        <v>182.1656753</v>
      </c>
      <c r="I309" s="93" t="n">
        <v>51.8581851224014</v>
      </c>
      <c r="J309" s="93" t="n">
        <v>4.53382907441618</v>
      </c>
      <c r="K309" s="93" t="n">
        <v>49.4749667097373</v>
      </c>
    </row>
    <row r="310">
      <c r="A310" s="93" t="s">
        <v>205</v>
      </c>
      <c r="B310" s="93" t="s">
        <v>206</v>
      </c>
      <c r="C310" s="93" t="s">
        <v>17</v>
      </c>
      <c r="D310" s="93" t="n">
        <v>30002.9441367</v>
      </c>
      <c r="E310" s="93" t="n">
        <v>4.61527865666561</v>
      </c>
      <c r="F310" s="93" t="n">
        <v>43.5424276708531</v>
      </c>
      <c r="G310" s="93" t="n">
        <v>3.1383176647679</v>
      </c>
      <c r="H310" s="93" t="n">
        <v>38902.1347521</v>
      </c>
      <c r="I310" s="93" t="n">
        <v>2.89857750442145</v>
      </c>
      <c r="J310" s="93" t="n">
        <v>56.4575723291469</v>
      </c>
      <c r="K310" s="93" t="n">
        <v>2.42040109570509</v>
      </c>
    </row>
    <row r="311">
      <c r="A311" s="93" t="s">
        <v>207</v>
      </c>
      <c r="B311" s="93" t="s">
        <v>208</v>
      </c>
      <c r="C311" s="93" t="s">
        <v>16</v>
      </c>
      <c r="D311" s="93" t="n">
        <v>9348.1032402</v>
      </c>
      <c r="E311" s="93" t="n">
        <v>15.4859060808195</v>
      </c>
      <c r="F311" s="93" t="n">
        <v>88.1417542012412</v>
      </c>
      <c r="G311" s="93" t="n">
        <v>3.17791420433012</v>
      </c>
      <c r="H311" s="93" t="n">
        <v>1257.657134</v>
      </c>
      <c r="I311" s="93" t="n">
        <v>31.0753125467075</v>
      </c>
      <c r="J311" s="93" t="n">
        <v>11.8582457987588</v>
      </c>
      <c r="K311" s="93" t="n">
        <v>23.62127901751</v>
      </c>
    </row>
    <row r="312">
      <c r="A312" s="93" t="s">
        <v>207</v>
      </c>
      <c r="B312" s="93" t="s">
        <v>208</v>
      </c>
      <c r="C312" s="93" t="s">
        <v>17</v>
      </c>
      <c r="D312" s="93" t="n">
        <v>48162.815063</v>
      </c>
      <c r="E312" s="93" t="n">
        <v>4.21539884459609</v>
      </c>
      <c r="F312" s="93" t="n">
        <v>36.9794125169348</v>
      </c>
      <c r="G312" s="93" t="n">
        <v>3.42608720918471</v>
      </c>
      <c r="H312" s="93" t="n">
        <v>82079.4245641</v>
      </c>
      <c r="I312" s="93" t="n">
        <v>4.00903077763881</v>
      </c>
      <c r="J312" s="93" t="n">
        <v>63.0205874830652</v>
      </c>
      <c r="K312" s="93" t="n">
        <v>2.01036990112922</v>
      </c>
    </row>
    <row r="313">
      <c r="A313" s="93" t="s">
        <v>209</v>
      </c>
      <c r="B313" s="93" t="s">
        <v>210</v>
      </c>
      <c r="C313" s="93" t="s">
        <v>16</v>
      </c>
      <c r="D313" s="93" t="n">
        <v>9042.8921019</v>
      </c>
      <c r="E313" s="93" t="n">
        <v>12.5153915062637</v>
      </c>
      <c r="F313" s="93" t="n">
        <v>72.0532361130379</v>
      </c>
      <c r="G313" s="93" t="n">
        <v>4.67197422758702</v>
      </c>
      <c r="H313" s="93" t="n">
        <v>3507.4006951</v>
      </c>
      <c r="I313" s="93" t="n">
        <v>18.0461001044027</v>
      </c>
      <c r="J313" s="93" t="n">
        <v>27.9467638869621</v>
      </c>
      <c r="K313" s="93" t="n">
        <v>12.0454326481573</v>
      </c>
    </row>
    <row r="314">
      <c r="A314" s="93" t="s">
        <v>209</v>
      </c>
      <c r="B314" s="93" t="s">
        <v>210</v>
      </c>
      <c r="C314" s="93" t="s">
        <v>17</v>
      </c>
      <c r="D314" s="93" t="n">
        <v>37143.6731799</v>
      </c>
      <c r="E314" s="93" t="n">
        <v>4.96816676629131</v>
      </c>
      <c r="F314" s="93" t="n">
        <v>36.8223221217687</v>
      </c>
      <c r="G314" s="93" t="n">
        <v>3.5205367462498</v>
      </c>
      <c r="H314" s="93" t="n">
        <v>63729.0340249</v>
      </c>
      <c r="I314" s="93" t="n">
        <v>3.96292805749908</v>
      </c>
      <c r="J314" s="93" t="n">
        <v>63.1776778782313</v>
      </c>
      <c r="K314" s="93" t="n">
        <v>2.05190096353004</v>
      </c>
    </row>
    <row r="315">
      <c r="A315" s="93" t="s">
        <v>211</v>
      </c>
      <c r="B315" s="93" t="s">
        <v>212</v>
      </c>
      <c r="C315" s="93" t="s">
        <v>16</v>
      </c>
      <c r="D315" s="93" t="n">
        <v>4298.7312963</v>
      </c>
      <c r="E315" s="93" t="n">
        <v>16.604606695838</v>
      </c>
      <c r="F315" s="93" t="n">
        <v>77.6165589846339</v>
      </c>
      <c r="G315" s="93" t="n">
        <v>4.70092310137677</v>
      </c>
      <c r="H315" s="93" t="n">
        <v>1239.6890518</v>
      </c>
      <c r="I315" s="93" t="n">
        <v>22.9326645450203</v>
      </c>
      <c r="J315" s="93" t="n">
        <v>22.3834410153661</v>
      </c>
      <c r="K315" s="93" t="n">
        <v>16.3008661148104</v>
      </c>
    </row>
    <row r="316">
      <c r="A316" s="93" t="s">
        <v>211</v>
      </c>
      <c r="B316" s="93" t="s">
        <v>212</v>
      </c>
      <c r="C316" s="93" t="s">
        <v>17</v>
      </c>
      <c r="D316" s="93" t="n">
        <v>45770.0380191</v>
      </c>
      <c r="E316" s="93" t="n">
        <v>4.26092039433292</v>
      </c>
      <c r="F316" s="93" t="n">
        <v>42.2542402979971</v>
      </c>
      <c r="G316" s="93" t="n">
        <v>2.92108655787307</v>
      </c>
      <c r="H316" s="93" t="n">
        <v>62550.5416347</v>
      </c>
      <c r="I316" s="93" t="n">
        <v>3.21116366182946</v>
      </c>
      <c r="J316" s="93" t="n">
        <v>57.7457597020029</v>
      </c>
      <c r="K316" s="93" t="n">
        <v>2.13744340683316</v>
      </c>
    </row>
    <row r="317">
      <c r="A317" s="93" t="s">
        <v>213</v>
      </c>
      <c r="B317" s="93" t="s">
        <v>214</v>
      </c>
      <c r="C317" s="93" t="s">
        <v>16</v>
      </c>
      <c r="D317" s="93" t="n">
        <v>1506.0891898</v>
      </c>
      <c r="E317" s="93" t="n">
        <v>23.4002178292021</v>
      </c>
      <c r="F317" s="93" t="n">
        <v>77.3766877367213</v>
      </c>
      <c r="G317" s="93" t="n">
        <v>4.28544281835979</v>
      </c>
      <c r="H317" s="93" t="n">
        <v>440.3487282</v>
      </c>
      <c r="I317" s="93" t="n">
        <v>22.5939580651215</v>
      </c>
      <c r="J317" s="93" t="n">
        <v>22.6233122632787</v>
      </c>
      <c r="K317" s="93" t="n">
        <v>14.6571539530059</v>
      </c>
    </row>
    <row r="318">
      <c r="A318" s="93" t="s">
        <v>213</v>
      </c>
      <c r="B318" s="93" t="s">
        <v>214</v>
      </c>
      <c r="C318" s="93" t="s">
        <v>17</v>
      </c>
      <c r="D318" s="93" t="n">
        <v>10493.1690865</v>
      </c>
      <c r="E318" s="93" t="n">
        <v>4.45337310596288</v>
      </c>
      <c r="F318" s="93" t="n">
        <v>41.0505784134401</v>
      </c>
      <c r="G318" s="93" t="n">
        <v>3.05783574880706</v>
      </c>
      <c r="H318" s="93" t="n">
        <v>15068.3929963</v>
      </c>
      <c r="I318" s="93" t="n">
        <v>3.67128970844286</v>
      </c>
      <c r="J318" s="93" t="n">
        <v>58.9494215865599</v>
      </c>
      <c r="K318" s="93" t="n">
        <v>2.12938350883572</v>
      </c>
    </row>
    <row r="319">
      <c r="A319" s="93" t="s">
        <v>215</v>
      </c>
      <c r="B319" s="93" t="s">
        <v>216</v>
      </c>
      <c r="C319" s="93" t="s">
        <v>16</v>
      </c>
      <c r="D319" s="93" t="n">
        <v>2649.0003892</v>
      </c>
      <c r="E319" s="93" t="n">
        <v>13.8333783900382</v>
      </c>
      <c r="F319" s="93" t="n">
        <v>92.6552935758357</v>
      </c>
      <c r="G319" s="93" t="n">
        <v>2.41933316478757</v>
      </c>
      <c r="H319" s="93" t="n">
        <v>209.9840109</v>
      </c>
      <c r="I319" s="93" t="n">
        <v>37.0763628427116</v>
      </c>
      <c r="J319" s="93" t="n">
        <v>7.3447064241643</v>
      </c>
      <c r="K319" s="93" t="n">
        <v>30.5204880488676</v>
      </c>
    </row>
    <row r="320">
      <c r="A320" s="93" t="s">
        <v>215</v>
      </c>
      <c r="B320" s="93" t="s">
        <v>216</v>
      </c>
      <c r="C320" s="93" t="s">
        <v>17</v>
      </c>
      <c r="D320" s="93" t="n">
        <v>16115.2990108</v>
      </c>
      <c r="E320" s="93" t="n">
        <v>5.70816802848335</v>
      </c>
      <c r="F320" s="93" t="n">
        <v>33.1242807830806</v>
      </c>
      <c r="G320" s="93" t="n">
        <v>3.51608104768657</v>
      </c>
      <c r="H320" s="93" t="n">
        <v>32535.7165881</v>
      </c>
      <c r="I320" s="93" t="n">
        <v>3.0742981371091</v>
      </c>
      <c r="J320" s="93" t="n">
        <v>66.8757192169194</v>
      </c>
      <c r="K320" s="93" t="n">
        <v>1.74155369457578</v>
      </c>
    </row>
    <row r="321">
      <c r="A321" s="93" t="s">
        <v>217</v>
      </c>
      <c r="B321" s="93" t="s">
        <v>218</v>
      </c>
      <c r="C321" s="93" t="s">
        <v>16</v>
      </c>
      <c r="D321" s="93" t="n">
        <v>1041.4941478</v>
      </c>
      <c r="E321" s="93" t="n">
        <v>21.3529071379949</v>
      </c>
      <c r="F321" s="93" t="n">
        <v>81.7495461519128</v>
      </c>
      <c r="G321" s="93" t="n">
        <v>4.92535096080514</v>
      </c>
      <c r="H321" s="93" t="n">
        <v>232.5118826</v>
      </c>
      <c r="I321" s="93" t="n">
        <v>30.1159442839668</v>
      </c>
      <c r="J321" s="93" t="n">
        <v>18.2504538480872</v>
      </c>
      <c r="K321" s="93" t="n">
        <v>22.0622023450068</v>
      </c>
    </row>
    <row r="322">
      <c r="A322" s="93" t="s">
        <v>217</v>
      </c>
      <c r="B322" s="93" t="s">
        <v>218</v>
      </c>
      <c r="C322" s="93" t="s">
        <v>17</v>
      </c>
      <c r="D322" s="93" t="n">
        <v>8209.5439391</v>
      </c>
      <c r="E322" s="93" t="n">
        <v>5.12289144569269</v>
      </c>
      <c r="F322" s="93" t="n">
        <v>36.2708585651999</v>
      </c>
      <c r="G322" s="93" t="n">
        <v>4.06060281405442</v>
      </c>
      <c r="H322" s="93" t="n">
        <v>14424.450027</v>
      </c>
      <c r="I322" s="93" t="n">
        <v>2.98702193850605</v>
      </c>
      <c r="J322" s="93" t="n">
        <v>63.7291414348002</v>
      </c>
      <c r="K322" s="93" t="n">
        <v>2.31105499057603</v>
      </c>
    </row>
    <row r="323">
      <c r="A323" s="93" t="s">
        <v>219</v>
      </c>
      <c r="B323" s="93" t="s">
        <v>220</v>
      </c>
      <c r="C323" s="93" t="s">
        <v>16</v>
      </c>
      <c r="D323" s="93" t="n">
        <v>10259.9022343</v>
      </c>
      <c r="E323" s="93" t="n">
        <v>12.0505690172862</v>
      </c>
      <c r="F323" s="93" t="n">
        <v>85.3174758385569</v>
      </c>
      <c r="G323" s="93" t="n">
        <v>2.50834549280866</v>
      </c>
      <c r="H323" s="93" t="n">
        <v>1765.6554061</v>
      </c>
      <c r="I323" s="93" t="n">
        <v>19.2957854494232</v>
      </c>
      <c r="J323" s="93" t="n">
        <v>14.6825241614431</v>
      </c>
      <c r="K323" s="93" t="n">
        <v>14.5755391664495</v>
      </c>
    </row>
    <row r="324">
      <c r="A324" s="93" t="s">
        <v>219</v>
      </c>
      <c r="B324" s="93" t="s">
        <v>220</v>
      </c>
      <c r="C324" s="93" t="s">
        <v>17</v>
      </c>
      <c r="D324" s="93" t="n">
        <v>38101.6996126</v>
      </c>
      <c r="E324" s="93" t="n">
        <v>4.96214669857513</v>
      </c>
      <c r="F324" s="93" t="n">
        <v>40.7838746347171</v>
      </c>
      <c r="G324" s="93" t="n">
        <v>3.27178376850715</v>
      </c>
      <c r="H324" s="93" t="n">
        <v>55321.74275</v>
      </c>
      <c r="I324" s="93" t="n">
        <v>3.35994601368773</v>
      </c>
      <c r="J324" s="93" t="n">
        <v>59.2161253652829</v>
      </c>
      <c r="K324" s="93" t="n">
        <v>2.25337301661633</v>
      </c>
    </row>
    <row r="325">
      <c r="A325" s="93" t="s">
        <v>221</v>
      </c>
      <c r="B325" s="93" t="s">
        <v>222</v>
      </c>
      <c r="C325" s="93" t="s">
        <v>16</v>
      </c>
      <c r="D325" s="93" t="n">
        <v>5612.579266</v>
      </c>
      <c r="E325" s="93" t="n">
        <v>10.1315398838342</v>
      </c>
      <c r="F325" s="93" t="n">
        <v>72.587118742896</v>
      </c>
      <c r="G325" s="93" t="n">
        <v>3.52346853486381</v>
      </c>
      <c r="H325" s="93" t="n">
        <v>2119.6180759</v>
      </c>
      <c r="I325" s="93" t="n">
        <v>12.8622692040402</v>
      </c>
      <c r="J325" s="93" t="n">
        <v>27.412881257104</v>
      </c>
      <c r="K325" s="93" t="n">
        <v>9.32986308619921</v>
      </c>
    </row>
    <row r="326">
      <c r="A326" s="93" t="s">
        <v>221</v>
      </c>
      <c r="B326" s="93" t="s">
        <v>222</v>
      </c>
      <c r="C326" s="93" t="s">
        <v>17</v>
      </c>
      <c r="D326" s="93" t="n">
        <v>13982.9920629</v>
      </c>
      <c r="E326" s="93" t="n">
        <v>4.15117016090985</v>
      </c>
      <c r="F326" s="93" t="n">
        <v>39.1572930171131</v>
      </c>
      <c r="G326" s="93" t="n">
        <v>2.76051335266383</v>
      </c>
      <c r="H326" s="93" t="n">
        <v>21726.8105958</v>
      </c>
      <c r="I326" s="93" t="n">
        <v>3.62979556058284</v>
      </c>
      <c r="J326" s="93" t="n">
        <v>60.8427069828869</v>
      </c>
      <c r="K326" s="93" t="n">
        <v>1.77661770141677</v>
      </c>
    </row>
    <row r="327">
      <c r="A327" s="93" t="s">
        <v>223</v>
      </c>
      <c r="B327" s="93" t="s">
        <v>224</v>
      </c>
      <c r="C327" s="93" t="s">
        <v>16</v>
      </c>
      <c r="D327" s="93" t="n">
        <v>3954.6639757</v>
      </c>
      <c r="E327" s="93" t="n">
        <v>15.099406276416</v>
      </c>
      <c r="F327" s="93" t="n">
        <v>78.5014766108221</v>
      </c>
      <c r="G327" s="93" t="n">
        <v>4.01350696260979</v>
      </c>
      <c r="H327" s="93" t="n">
        <v>1083.0297677</v>
      </c>
      <c r="I327" s="93" t="n">
        <v>23.3241836573912</v>
      </c>
      <c r="J327" s="93" t="n">
        <v>21.4985233891779</v>
      </c>
      <c r="K327" s="93" t="n">
        <v>14.6552494443076</v>
      </c>
    </row>
    <row r="328">
      <c r="A328" s="93" t="s">
        <v>223</v>
      </c>
      <c r="B328" s="93" t="s">
        <v>224</v>
      </c>
      <c r="C328" s="93" t="s">
        <v>17</v>
      </c>
      <c r="D328" s="93" t="n">
        <v>20108.4767104</v>
      </c>
      <c r="E328" s="93" t="n">
        <v>4.47881579266005</v>
      </c>
      <c r="F328" s="93" t="n">
        <v>44.8336478650332</v>
      </c>
      <c r="G328" s="93" t="n">
        <v>2.8592087854944</v>
      </c>
      <c r="H328" s="93" t="n">
        <v>24742.8295472</v>
      </c>
      <c r="I328" s="93" t="n">
        <v>3.86786248762821</v>
      </c>
      <c r="J328" s="93" t="n">
        <v>55.1663521349668</v>
      </c>
      <c r="K328" s="93" t="n">
        <v>2.32367656914937</v>
      </c>
    </row>
    <row r="329">
      <c r="A329" s="93" t="s">
        <v>225</v>
      </c>
      <c r="B329" s="93" t="s">
        <v>226</v>
      </c>
      <c r="C329" s="93" t="s">
        <v>16</v>
      </c>
      <c r="D329" s="93" t="n">
        <v>18086.5667886</v>
      </c>
      <c r="E329" s="93" t="n">
        <v>7.92527955146312</v>
      </c>
      <c r="F329" s="93" t="n">
        <v>72.2890562379939</v>
      </c>
      <c r="G329" s="93" t="n">
        <v>2.83019397646425</v>
      </c>
      <c r="H329" s="93" t="n">
        <v>6933.2186808</v>
      </c>
      <c r="I329" s="93" t="n">
        <v>9.60441724865559</v>
      </c>
      <c r="J329" s="93" t="n">
        <v>27.7109437620061</v>
      </c>
      <c r="K329" s="93" t="n">
        <v>7.38307772142962</v>
      </c>
    </row>
    <row r="330">
      <c r="A330" s="93" t="s">
        <v>225</v>
      </c>
      <c r="B330" s="93" t="s">
        <v>226</v>
      </c>
      <c r="C330" s="93" t="s">
        <v>17</v>
      </c>
      <c r="D330" s="93" t="n">
        <v>35339.8233289</v>
      </c>
      <c r="E330" s="93" t="n">
        <v>4.06125099617419</v>
      </c>
      <c r="F330" s="93" t="n">
        <v>42.5538936225425</v>
      </c>
      <c r="G330" s="93" t="n">
        <v>2.59771591242567</v>
      </c>
      <c r="H330" s="93" t="n">
        <v>47707.3912042</v>
      </c>
      <c r="I330" s="93" t="n">
        <v>4.17847035265739</v>
      </c>
      <c r="J330" s="93" t="n">
        <v>57.4461063774575</v>
      </c>
      <c r="K330" s="93" t="n">
        <v>1.92428927859114</v>
      </c>
    </row>
    <row r="331">
      <c r="A331" s="93" t="s">
        <v>227</v>
      </c>
      <c r="B331" s="93" t="s">
        <v>228</v>
      </c>
      <c r="C331" s="93" t="s">
        <v>16</v>
      </c>
      <c r="D331" s="93" t="n">
        <v>3158.341491</v>
      </c>
      <c r="E331" s="93" t="n">
        <v>12.0768170471436</v>
      </c>
      <c r="F331" s="93" t="n">
        <v>82.8788766955427</v>
      </c>
      <c r="G331" s="93" t="n">
        <v>2.34319859133449</v>
      </c>
      <c r="H331" s="93" t="n">
        <v>652.4503741</v>
      </c>
      <c r="I331" s="93" t="n">
        <v>15.1658762245909</v>
      </c>
      <c r="J331" s="93" t="n">
        <v>17.1211233044573</v>
      </c>
      <c r="K331" s="93" t="n">
        <v>11.3428110802649</v>
      </c>
    </row>
    <row r="332">
      <c r="A332" s="93" t="s">
        <v>227</v>
      </c>
      <c r="B332" s="93" t="s">
        <v>228</v>
      </c>
      <c r="C332" s="93" t="s">
        <v>17</v>
      </c>
      <c r="D332" s="93" t="n">
        <v>8892.1565202</v>
      </c>
      <c r="E332" s="93" t="n">
        <v>4.44489485940654</v>
      </c>
      <c r="F332" s="93" t="n">
        <v>41.9813471561665</v>
      </c>
      <c r="G332" s="93" t="n">
        <v>3.27706806987226</v>
      </c>
      <c r="H332" s="93" t="n">
        <v>12289.0516176</v>
      </c>
      <c r="I332" s="93" t="n">
        <v>3.47287493725896</v>
      </c>
      <c r="J332" s="93" t="n">
        <v>58.0186528438335</v>
      </c>
      <c r="K332" s="93" t="n">
        <v>2.37123279414989</v>
      </c>
    </row>
    <row r="333">
      <c r="A333" s="93" t="s">
        <v>229</v>
      </c>
      <c r="B333" s="93" t="s">
        <v>230</v>
      </c>
      <c r="C333" s="93" t="s">
        <v>16</v>
      </c>
      <c r="D333" s="93" t="n">
        <v>18766.908849</v>
      </c>
      <c r="E333" s="93" t="n">
        <v>11.4194680085911</v>
      </c>
      <c r="F333" s="93" t="n">
        <v>73.3884144163333</v>
      </c>
      <c r="G333" s="93" t="n">
        <v>3.43967281432133</v>
      </c>
      <c r="H333" s="93" t="n">
        <v>6805.1231921</v>
      </c>
      <c r="I333" s="93" t="n">
        <v>12.59516466681</v>
      </c>
      <c r="J333" s="93" t="n">
        <v>26.6115855836667</v>
      </c>
      <c r="K333" s="93" t="n">
        <v>9.48579832495752</v>
      </c>
    </row>
    <row r="334">
      <c r="A334" s="93" t="s">
        <v>229</v>
      </c>
      <c r="B334" s="93" t="s">
        <v>230</v>
      </c>
      <c r="C334" s="93" t="s">
        <v>17</v>
      </c>
      <c r="D334" s="93" t="n">
        <v>59445.241146</v>
      </c>
      <c r="E334" s="93" t="n">
        <v>4.80853373084313</v>
      </c>
      <c r="F334" s="93" t="n">
        <v>46.081593728817</v>
      </c>
      <c r="G334" s="93" t="n">
        <v>3.03311298524012</v>
      </c>
      <c r="H334" s="93" t="n">
        <v>69554.7268148</v>
      </c>
      <c r="I334" s="93" t="n">
        <v>4.02530556080587</v>
      </c>
      <c r="J334" s="93" t="n">
        <v>53.918406271183</v>
      </c>
      <c r="K334" s="93" t="n">
        <v>2.59226282795632</v>
      </c>
    </row>
    <row r="335">
      <c r="A335" s="93" t="s">
        <v>231</v>
      </c>
      <c r="B335" s="93" t="s">
        <v>232</v>
      </c>
      <c r="C335" s="93" t="s">
        <v>16</v>
      </c>
      <c r="D335" s="93" t="n">
        <v>33389.9897229</v>
      </c>
      <c r="E335" s="93" t="n">
        <v>8.22502737598636</v>
      </c>
      <c r="F335" s="93" t="n">
        <v>82.4773258269339</v>
      </c>
      <c r="G335" s="93" t="n">
        <v>2.32019707803828</v>
      </c>
      <c r="H335" s="93" t="n">
        <v>7093.8516094</v>
      </c>
      <c r="I335" s="93" t="n">
        <v>13.5324283217297</v>
      </c>
      <c r="J335" s="93" t="n">
        <v>17.5226741730661</v>
      </c>
      <c r="K335" s="93" t="n">
        <v>10.9209158658104</v>
      </c>
    </row>
    <row r="336">
      <c r="A336" s="93" t="s">
        <v>231</v>
      </c>
      <c r="B336" s="93" t="s">
        <v>232</v>
      </c>
      <c r="C336" s="93" t="s">
        <v>17</v>
      </c>
      <c r="D336" s="93" t="n">
        <v>69120.3590305</v>
      </c>
      <c r="E336" s="93" t="n">
        <v>4.71213108110584</v>
      </c>
      <c r="F336" s="93" t="n">
        <v>47.1704559301059</v>
      </c>
      <c r="G336" s="93" t="n">
        <v>2.54039111707609</v>
      </c>
      <c r="H336" s="93" t="n">
        <v>77412.7996333</v>
      </c>
      <c r="I336" s="93" t="n">
        <v>3.97463172869836</v>
      </c>
      <c r="J336" s="93" t="n">
        <v>52.8295440698941</v>
      </c>
      <c r="K336" s="93" t="n">
        <v>2.26826502751438</v>
      </c>
    </row>
    <row r="337">
      <c r="A337" s="93" t="s">
        <v>233</v>
      </c>
      <c r="B337" s="93" t="s">
        <v>234</v>
      </c>
      <c r="C337" s="93" t="s">
        <v>16</v>
      </c>
      <c r="D337" s="93" t="n">
        <v>14933.6059515</v>
      </c>
      <c r="E337" s="93" t="n">
        <v>11.0441642148915</v>
      </c>
      <c r="F337" s="93" t="n">
        <v>82.3209822163297</v>
      </c>
      <c r="G337" s="93" t="n">
        <v>3.38609567995912</v>
      </c>
      <c r="H337" s="93" t="n">
        <v>3207.0983373</v>
      </c>
      <c r="I337" s="93" t="n">
        <v>23.7029586858685</v>
      </c>
      <c r="J337" s="93" t="n">
        <v>17.6790177836703</v>
      </c>
      <c r="K337" s="93" t="n">
        <v>15.7670932663565</v>
      </c>
    </row>
    <row r="338">
      <c r="A338" s="93" t="s">
        <v>233</v>
      </c>
      <c r="B338" s="93" t="s">
        <v>234</v>
      </c>
      <c r="C338" s="93" t="s">
        <v>17</v>
      </c>
      <c r="D338" s="93" t="n">
        <v>37464.0744782</v>
      </c>
      <c r="E338" s="93" t="n">
        <v>4.93324434364617</v>
      </c>
      <c r="F338" s="93" t="n">
        <v>41.1149614731239</v>
      </c>
      <c r="G338" s="93" t="n">
        <v>3.48092089468816</v>
      </c>
      <c r="H338" s="93" t="n">
        <v>53656.2212387</v>
      </c>
      <c r="I338" s="93" t="n">
        <v>3.875810718606</v>
      </c>
      <c r="J338" s="93" t="n">
        <v>58.8850385268761</v>
      </c>
      <c r="K338" s="93" t="n">
        <v>2.43046335803575</v>
      </c>
    </row>
    <row r="339">
      <c r="A339" s="93" t="s">
        <v>235</v>
      </c>
      <c r="B339" s="93" t="s">
        <v>236</v>
      </c>
      <c r="C339" s="93" t="s">
        <v>16</v>
      </c>
      <c r="D339" s="93" t="n">
        <v>10269.2129413</v>
      </c>
      <c r="E339" s="93" t="n">
        <v>12.5124866950222</v>
      </c>
      <c r="F339" s="93" t="n">
        <v>80.2546072955902</v>
      </c>
      <c r="G339" s="93" t="n">
        <v>2.59263593495898</v>
      </c>
      <c r="H339" s="93" t="n">
        <v>2526.5794591</v>
      </c>
      <c r="I339" s="93" t="n">
        <v>17.1450037331484</v>
      </c>
      <c r="J339" s="93" t="n">
        <v>19.7453927044098</v>
      </c>
      <c r="K339" s="93" t="n">
        <v>10.537697676385</v>
      </c>
    </row>
    <row r="340">
      <c r="A340" s="93" t="s">
        <v>235</v>
      </c>
      <c r="B340" s="93" t="s">
        <v>236</v>
      </c>
      <c r="C340" s="93" t="s">
        <v>17</v>
      </c>
      <c r="D340" s="93" t="n">
        <v>27721.8334233</v>
      </c>
      <c r="E340" s="93" t="n">
        <v>5.05743778220025</v>
      </c>
      <c r="F340" s="93" t="n">
        <v>38.5388330864136</v>
      </c>
      <c r="G340" s="93" t="n">
        <v>3.52013214325238</v>
      </c>
      <c r="H340" s="93" t="n">
        <v>44210.3741792</v>
      </c>
      <c r="I340" s="93" t="n">
        <v>3.25607597988916</v>
      </c>
      <c r="J340" s="93" t="n">
        <v>61.4611669135864</v>
      </c>
      <c r="K340" s="93" t="n">
        <v>2.2072764303623</v>
      </c>
    </row>
    <row r="341">
      <c r="A341" s="93" t="s">
        <v>237</v>
      </c>
      <c r="B341" s="93" t="s">
        <v>238</v>
      </c>
      <c r="C341" s="93" t="s">
        <v>16</v>
      </c>
      <c r="D341" s="93" t="n">
        <v>1834.968318</v>
      </c>
      <c r="E341" s="93" t="n">
        <v>8.79320235922603</v>
      </c>
      <c r="F341" s="93" t="n">
        <v>72.4682305721668</v>
      </c>
      <c r="G341" s="93" t="n">
        <v>2.95592916553011</v>
      </c>
      <c r="H341" s="93" t="n">
        <v>697.1320293</v>
      </c>
      <c r="I341" s="93" t="n">
        <v>10.7487068012669</v>
      </c>
      <c r="J341" s="93" t="n">
        <v>27.5317694278332</v>
      </c>
      <c r="K341" s="93" t="n">
        <v>7.78050088223069</v>
      </c>
    </row>
    <row r="342">
      <c r="A342" s="93" t="s">
        <v>237</v>
      </c>
      <c r="B342" s="93" t="s">
        <v>238</v>
      </c>
      <c r="C342" s="93" t="s">
        <v>17</v>
      </c>
      <c r="D342" s="93" t="n">
        <v>3972.9852608</v>
      </c>
      <c r="E342" s="93" t="n">
        <v>5.19319686603365</v>
      </c>
      <c r="F342" s="93" t="n">
        <v>36.7974639686955</v>
      </c>
      <c r="G342" s="93" t="n">
        <v>3.12134963245649</v>
      </c>
      <c r="H342" s="93" t="n">
        <v>6823.9143956</v>
      </c>
      <c r="I342" s="93" t="n">
        <v>3.71907731168086</v>
      </c>
      <c r="J342" s="93" t="n">
        <v>63.2025360313045</v>
      </c>
      <c r="K342" s="93" t="n">
        <v>1.8172965492576</v>
      </c>
    </row>
    <row r="343">
      <c r="A343" s="93" t="s">
        <v>239</v>
      </c>
      <c r="B343" s="93" t="s">
        <v>240</v>
      </c>
      <c r="C343" s="93" t="s">
        <v>16</v>
      </c>
      <c r="D343" s="93" t="n">
        <v>1155.235325</v>
      </c>
      <c r="E343" s="93" t="n">
        <v>14.4162922198997</v>
      </c>
      <c r="F343" s="93" t="n">
        <v>77.4815027059907</v>
      </c>
      <c r="G343" s="93" t="n">
        <v>3.60047265906882</v>
      </c>
      <c r="H343" s="93" t="n">
        <v>335.7467606</v>
      </c>
      <c r="I343" s="93" t="n">
        <v>22.8029873262942</v>
      </c>
      <c r="J343" s="93" t="n">
        <v>22.5184972940093</v>
      </c>
      <c r="K343" s="93" t="n">
        <v>12.3884834957749</v>
      </c>
    </row>
    <row r="344">
      <c r="A344" s="93" t="s">
        <v>239</v>
      </c>
      <c r="B344" s="93" t="s">
        <v>240</v>
      </c>
      <c r="C344" s="93" t="s">
        <v>17</v>
      </c>
      <c r="D344" s="93" t="n">
        <v>3272.9714942</v>
      </c>
      <c r="E344" s="93" t="n">
        <v>7.92076027953617</v>
      </c>
      <c r="F344" s="93" t="n">
        <v>35.5216532492865</v>
      </c>
      <c r="G344" s="93" t="n">
        <v>4.64277904945593</v>
      </c>
      <c r="H344" s="93" t="n">
        <v>5941.0464211</v>
      </c>
      <c r="I344" s="93" t="n">
        <v>3.5092486406862</v>
      </c>
      <c r="J344" s="93" t="n">
        <v>64.4783467507135</v>
      </c>
      <c r="K344" s="93" t="n">
        <v>2.55774528688579</v>
      </c>
    </row>
    <row r="345">
      <c r="A345" s="93" t="s">
        <v>241</v>
      </c>
      <c r="B345" s="93" t="s">
        <v>242</v>
      </c>
      <c r="C345" s="93" t="s">
        <v>16</v>
      </c>
      <c r="D345" s="93" t="n">
        <v>1937.6415076</v>
      </c>
      <c r="E345" s="93" t="n">
        <v>11.6775233199095</v>
      </c>
      <c r="F345" s="93" t="n">
        <v>80.6604458547176</v>
      </c>
      <c r="G345" s="93" t="n">
        <v>3.35038407505993</v>
      </c>
      <c r="H345" s="93" t="n">
        <v>464.5786724</v>
      </c>
      <c r="I345" s="93" t="n">
        <v>16.7118653927337</v>
      </c>
      <c r="J345" s="93" t="n">
        <v>19.3395541452824</v>
      </c>
      <c r="K345" s="93" t="n">
        <v>13.9736144509206</v>
      </c>
    </row>
    <row r="346">
      <c r="A346" s="93" t="s">
        <v>241</v>
      </c>
      <c r="B346" s="93" t="s">
        <v>242</v>
      </c>
      <c r="C346" s="93" t="s">
        <v>17</v>
      </c>
      <c r="D346" s="93" t="n">
        <v>5091.1846387</v>
      </c>
      <c r="E346" s="93" t="n">
        <v>5.92875158602715</v>
      </c>
      <c r="F346" s="93" t="n">
        <v>37.8195506550403</v>
      </c>
      <c r="G346" s="93" t="n">
        <v>3.9365959596922</v>
      </c>
      <c r="H346" s="93" t="n">
        <v>8370.5951829</v>
      </c>
      <c r="I346" s="93" t="n">
        <v>3.79694834255935</v>
      </c>
      <c r="J346" s="93" t="n">
        <v>62.1804493449597</v>
      </c>
      <c r="K346" s="93" t="n">
        <v>2.39432638191564</v>
      </c>
    </row>
    <row r="347">
      <c r="A347" s="93" t="s">
        <v>243</v>
      </c>
      <c r="B347" s="93" t="s">
        <v>244</v>
      </c>
      <c r="C347" s="93" t="s">
        <v>16</v>
      </c>
      <c r="D347" s="93" t="n">
        <v>2434.9836546</v>
      </c>
      <c r="E347" s="93" t="n">
        <v>10.2751947872805</v>
      </c>
      <c r="F347" s="93" t="n">
        <v>74.1351003425506</v>
      </c>
      <c r="G347" s="93" t="n">
        <v>3.76328264496241</v>
      </c>
      <c r="H347" s="93" t="n">
        <v>849.5383105</v>
      </c>
      <c r="I347" s="93" t="n">
        <v>13.8717469289538</v>
      </c>
      <c r="J347" s="93" t="n">
        <v>25.8648996574494</v>
      </c>
      <c r="K347" s="93" t="n">
        <v>10.7864843937763</v>
      </c>
    </row>
    <row r="348">
      <c r="A348" s="93" t="s">
        <v>243</v>
      </c>
      <c r="B348" s="93" t="s">
        <v>244</v>
      </c>
      <c r="C348" s="93" t="s">
        <v>17</v>
      </c>
      <c r="D348" s="93" t="n">
        <v>4659.805649</v>
      </c>
      <c r="E348" s="93" t="n">
        <v>5.33755136517722</v>
      </c>
      <c r="F348" s="93" t="n">
        <v>34.9875236166983</v>
      </c>
      <c r="G348" s="93" t="n">
        <v>3.58123760298427</v>
      </c>
      <c r="H348" s="93" t="n">
        <v>8658.6723892</v>
      </c>
      <c r="I348" s="93" t="n">
        <v>4.44271023711039</v>
      </c>
      <c r="J348" s="93" t="n">
        <v>65.0124763833017</v>
      </c>
      <c r="K348" s="93" t="n">
        <v>1.92730137631863</v>
      </c>
    </row>
    <row r="349">
      <c r="A349" s="93" t="s">
        <v>245</v>
      </c>
      <c r="B349" s="93" t="s">
        <v>246</v>
      </c>
      <c r="C349" s="93" t="s">
        <v>16</v>
      </c>
      <c r="D349" s="93" t="n">
        <v>7678.8122163</v>
      </c>
      <c r="E349" s="93" t="n">
        <v>8.54258343054095</v>
      </c>
      <c r="F349" s="93" t="n">
        <v>72.7274805755254</v>
      </c>
      <c r="G349" s="93" t="n">
        <v>3.19828532720369</v>
      </c>
      <c r="H349" s="93" t="n">
        <v>2879.5244063</v>
      </c>
      <c r="I349" s="93" t="n">
        <v>12.4164031683632</v>
      </c>
      <c r="J349" s="93" t="n">
        <v>27.2725194244746</v>
      </c>
      <c r="K349" s="93" t="n">
        <v>8.52885024624657</v>
      </c>
    </row>
    <row r="350">
      <c r="A350" s="93" t="s">
        <v>245</v>
      </c>
      <c r="B350" s="93" t="s">
        <v>246</v>
      </c>
      <c r="C350" s="93" t="s">
        <v>17</v>
      </c>
      <c r="D350" s="93" t="n">
        <v>10696.3577542</v>
      </c>
      <c r="E350" s="93" t="n">
        <v>5.95122616871773</v>
      </c>
      <c r="F350" s="93" t="n">
        <v>43.9570384004304</v>
      </c>
      <c r="G350" s="93" t="n">
        <v>3.18791192046758</v>
      </c>
      <c r="H350" s="93" t="n">
        <v>13637.3056213</v>
      </c>
      <c r="I350" s="93" t="n">
        <v>5.17393468051297</v>
      </c>
      <c r="J350" s="93" t="n">
        <v>56.0429615995696</v>
      </c>
      <c r="K350" s="93" t="n">
        <v>2.50042400875295</v>
      </c>
    </row>
    <row r="351">
      <c r="A351" s="93" t="s">
        <v>247</v>
      </c>
      <c r="B351" s="93" t="s">
        <v>248</v>
      </c>
      <c r="C351" s="93" t="s">
        <v>16</v>
      </c>
      <c r="D351" s="93" t="n">
        <v>1348.766876</v>
      </c>
      <c r="E351" s="93" t="n">
        <v>17.4717156716119</v>
      </c>
      <c r="F351" s="93" t="n">
        <v>81.3673667603241</v>
      </c>
      <c r="G351" s="93" t="n">
        <v>4.78452955160347</v>
      </c>
      <c r="H351" s="93" t="n">
        <v>308.8594301</v>
      </c>
      <c r="I351" s="93" t="n">
        <v>24.8621896587987</v>
      </c>
      <c r="J351" s="93" t="n">
        <v>18.6326332396759</v>
      </c>
      <c r="K351" s="93" t="n">
        <v>20.8936957966818</v>
      </c>
    </row>
    <row r="352">
      <c r="A352" s="93" t="s">
        <v>247</v>
      </c>
      <c r="B352" s="93" t="s">
        <v>248</v>
      </c>
      <c r="C352" s="93" t="s">
        <v>17</v>
      </c>
      <c r="D352" s="93" t="n">
        <v>12674.4957077</v>
      </c>
      <c r="E352" s="93" t="n">
        <v>4.94957280453939</v>
      </c>
      <c r="F352" s="93" t="n">
        <v>35.5532072359205</v>
      </c>
      <c r="G352" s="93" t="n">
        <v>3.63126499781755</v>
      </c>
      <c r="H352" s="93" t="n">
        <v>22974.8779862</v>
      </c>
      <c r="I352" s="93" t="n">
        <v>2.93061938514422</v>
      </c>
      <c r="J352" s="93" t="n">
        <v>64.4467927640795</v>
      </c>
      <c r="K352" s="93" t="n">
        <v>2.00325123188923</v>
      </c>
    </row>
    <row r="353">
      <c r="A353" s="93" t="s">
        <v>249</v>
      </c>
      <c r="B353" s="93" t="s">
        <v>250</v>
      </c>
      <c r="C353" s="93" t="s">
        <v>16</v>
      </c>
      <c r="D353" s="93" t="n">
        <v>2477.6620023</v>
      </c>
      <c r="E353" s="93" t="n">
        <v>12.368158869289</v>
      </c>
      <c r="F353" s="93" t="n">
        <v>90.827403683409</v>
      </c>
      <c r="G353" s="93" t="n">
        <v>2.77150121710366</v>
      </c>
      <c r="H353" s="93" t="n">
        <v>250.2173621</v>
      </c>
      <c r="I353" s="93" t="n">
        <v>31.9092875531935</v>
      </c>
      <c r="J353" s="93" t="n">
        <v>9.17259631659099</v>
      </c>
      <c r="K353" s="93" t="n">
        <v>27.4435123019225</v>
      </c>
    </row>
    <row r="354">
      <c r="A354" s="93" t="s">
        <v>249</v>
      </c>
      <c r="B354" s="93" t="s">
        <v>250</v>
      </c>
      <c r="C354" s="93" t="s">
        <v>17</v>
      </c>
      <c r="D354" s="93" t="n">
        <v>10456.0634212</v>
      </c>
      <c r="E354" s="93" t="n">
        <v>5.66418177823266</v>
      </c>
      <c r="F354" s="93" t="n">
        <v>32.5034169903106</v>
      </c>
      <c r="G354" s="93" t="n">
        <v>4.34585202346523</v>
      </c>
      <c r="H354" s="93" t="n">
        <v>21713.057211</v>
      </c>
      <c r="I354" s="93" t="n">
        <v>3.11562241490415</v>
      </c>
      <c r="J354" s="93" t="n">
        <v>67.4965830096894</v>
      </c>
      <c r="K354" s="93" t="n">
        <v>2.09277320715032</v>
      </c>
    </row>
    <row r="355">
      <c r="A355" s="93" t="s">
        <v>251</v>
      </c>
      <c r="B355" s="93" t="s">
        <v>252</v>
      </c>
      <c r="C355" s="93" t="s">
        <v>16</v>
      </c>
      <c r="D355" s="93" t="n">
        <v>1351.562237</v>
      </c>
      <c r="E355" s="93" t="n">
        <v>14.271201050945</v>
      </c>
      <c r="F355" s="93" t="n">
        <v>87.1475462316025</v>
      </c>
      <c r="G355" s="93" t="n">
        <v>3.75746312174586</v>
      </c>
      <c r="H355" s="93" t="n">
        <v>199.3273697</v>
      </c>
      <c r="I355" s="93" t="n">
        <v>32.270867840056</v>
      </c>
      <c r="J355" s="93" t="n">
        <v>12.8524537683975</v>
      </c>
      <c r="K355" s="93" t="n">
        <v>25.4779123906326</v>
      </c>
    </row>
    <row r="356">
      <c r="A356" s="93" t="s">
        <v>251</v>
      </c>
      <c r="B356" s="93" t="s">
        <v>252</v>
      </c>
      <c r="C356" s="93" t="s">
        <v>17</v>
      </c>
      <c r="D356" s="93" t="n">
        <v>8065.8462558</v>
      </c>
      <c r="E356" s="93" t="n">
        <v>5.27983798977045</v>
      </c>
      <c r="F356" s="93" t="n">
        <v>32.3058861385092</v>
      </c>
      <c r="G356" s="93" t="n">
        <v>3.88249344606502</v>
      </c>
      <c r="H356" s="93" t="n">
        <v>16901.2641377</v>
      </c>
      <c r="I356" s="93" t="n">
        <v>2.91273713413346</v>
      </c>
      <c r="J356" s="93" t="n">
        <v>67.6941138614908</v>
      </c>
      <c r="K356" s="93" t="n">
        <v>1.85285520479258</v>
      </c>
    </row>
    <row r="357">
      <c r="A357" s="93" t="s">
        <v>253</v>
      </c>
      <c r="B357" s="93" t="s">
        <v>254</v>
      </c>
      <c r="C357" s="93" t="s">
        <v>16</v>
      </c>
      <c r="D357" s="93" t="n">
        <v>2802.4597059</v>
      </c>
      <c r="E357" s="93" t="n">
        <v>13.4676473629412</v>
      </c>
      <c r="F357" s="93" t="n">
        <v>62.5378441899973</v>
      </c>
      <c r="G357" s="93" t="n">
        <v>7.06144227306035</v>
      </c>
      <c r="H357" s="93" t="n">
        <v>1678.762412</v>
      </c>
      <c r="I357" s="93" t="n">
        <v>22.2327834321487</v>
      </c>
      <c r="J357" s="93" t="n">
        <v>37.4621558100027</v>
      </c>
      <c r="K357" s="93" t="n">
        <v>11.7880929989458</v>
      </c>
    </row>
    <row r="358">
      <c r="A358" s="93" t="s">
        <v>253</v>
      </c>
      <c r="B358" s="93" t="s">
        <v>254</v>
      </c>
      <c r="C358" s="93" t="s">
        <v>17</v>
      </c>
      <c r="D358" s="93" t="n">
        <v>9686.9518389</v>
      </c>
      <c r="E358" s="93" t="n">
        <v>7.04215952850251</v>
      </c>
      <c r="F358" s="93" t="n">
        <v>34.4109561714597</v>
      </c>
      <c r="G358" s="93" t="n">
        <v>4.63199343024029</v>
      </c>
      <c r="H358" s="93" t="n">
        <v>18463.8260431</v>
      </c>
      <c r="I358" s="93" t="n">
        <v>3.9582313047902</v>
      </c>
      <c r="J358" s="93" t="n">
        <v>65.5890438285403</v>
      </c>
      <c r="K358" s="93" t="n">
        <v>2.43015164744833</v>
      </c>
    </row>
    <row r="359">
      <c r="A359" s="93" t="s">
        <v>255</v>
      </c>
      <c r="B359" s="93" t="s">
        <v>256</v>
      </c>
      <c r="C359" s="93" t="s">
        <v>16</v>
      </c>
      <c r="D359" s="93" t="n">
        <v>960.8370208</v>
      </c>
      <c r="E359" s="93" t="n">
        <v>18.4412346060844</v>
      </c>
      <c r="F359" s="93" t="n">
        <v>95.9281074858612</v>
      </c>
      <c r="G359" s="93" t="n">
        <v>2.44624249306532</v>
      </c>
      <c r="H359" s="93" t="n">
        <v>40.7849709</v>
      </c>
      <c r="I359" s="93" t="n">
        <v>58.7160551427055</v>
      </c>
      <c r="J359" s="93" t="n">
        <v>4.07189251413878</v>
      </c>
      <c r="K359" s="93" t="n">
        <v>57.6300607141354</v>
      </c>
    </row>
    <row r="360">
      <c r="A360" s="93" t="s">
        <v>255</v>
      </c>
      <c r="B360" s="93" t="s">
        <v>256</v>
      </c>
      <c r="C360" s="93" t="s">
        <v>17</v>
      </c>
      <c r="D360" s="93" t="n">
        <v>8871.245829</v>
      </c>
      <c r="E360" s="93" t="n">
        <v>5.21504600792998</v>
      </c>
      <c r="F360" s="93" t="n">
        <v>35.1289472026415</v>
      </c>
      <c r="G360" s="93" t="n">
        <v>3.86840379443814</v>
      </c>
      <c r="H360" s="93" t="n">
        <v>16382.1321838</v>
      </c>
      <c r="I360" s="93" t="n">
        <v>3.14758617107392</v>
      </c>
      <c r="J360" s="93" t="n">
        <v>64.8710527973585</v>
      </c>
      <c r="K360" s="93" t="n">
        <v>2.09481651358138</v>
      </c>
    </row>
    <row r="361">
      <c r="A361" s="93" t="s">
        <v>257</v>
      </c>
      <c r="B361" s="93" t="s">
        <v>258</v>
      </c>
      <c r="C361" s="93" t="s">
        <v>16</v>
      </c>
      <c r="D361" s="93" t="n">
        <v>593.8307151</v>
      </c>
      <c r="E361" s="93" t="n">
        <v>18.986233415529</v>
      </c>
      <c r="F361" s="93" t="n">
        <v>97.0192538333932</v>
      </c>
      <c r="G361" s="93" t="n">
        <v>2.2426115232476</v>
      </c>
      <c r="H361" s="93" t="n">
        <v>18.2444057</v>
      </c>
      <c r="I361" s="93" t="n">
        <v>73.4518313682811</v>
      </c>
      <c r="J361" s="93" t="n">
        <v>2.98074616660681</v>
      </c>
      <c r="K361" s="93" t="n">
        <v>72.9939701210231</v>
      </c>
    </row>
    <row r="362">
      <c r="A362" s="93" t="s">
        <v>257</v>
      </c>
      <c r="B362" s="93" t="s">
        <v>258</v>
      </c>
      <c r="C362" s="93" t="s">
        <v>17</v>
      </c>
      <c r="D362" s="93" t="n">
        <v>7639.0435907</v>
      </c>
      <c r="E362" s="93" t="n">
        <v>4.3254346820342</v>
      </c>
      <c r="F362" s="93" t="n">
        <v>35.7333260100669</v>
      </c>
      <c r="G362" s="93" t="n">
        <v>3.22332659258474</v>
      </c>
      <c r="H362" s="93" t="n">
        <v>13738.8812869</v>
      </c>
      <c r="I362" s="93" t="n">
        <v>2.70825175816779</v>
      </c>
      <c r="J362" s="93" t="n">
        <v>64.2666739899331</v>
      </c>
      <c r="K362" s="93" t="n">
        <v>1.79222251314563</v>
      </c>
    </row>
    <row r="363">
      <c r="A363" s="93" t="s">
        <v>259</v>
      </c>
      <c r="B363" s="93" t="s">
        <v>260</v>
      </c>
      <c r="C363" s="93" t="s">
        <v>16</v>
      </c>
      <c r="D363" s="93" t="n">
        <v>1954.1554237</v>
      </c>
      <c r="E363" s="93" t="n">
        <v>15.8559263234176</v>
      </c>
      <c r="F363" s="93" t="n">
        <v>97.1575552994257</v>
      </c>
      <c r="G363" s="93" t="n">
        <v>1.57872105347603</v>
      </c>
      <c r="H363" s="93" t="n">
        <v>57.1708367</v>
      </c>
      <c r="I363" s="93" t="n">
        <v>57.210579729365</v>
      </c>
      <c r="J363" s="93" t="n">
        <v>2.84244470057435</v>
      </c>
      <c r="K363" s="93" t="n">
        <v>53.9622382185559</v>
      </c>
    </row>
    <row r="364">
      <c r="A364" s="93" t="s">
        <v>259</v>
      </c>
      <c r="B364" s="93" t="s">
        <v>260</v>
      </c>
      <c r="C364" s="93" t="s">
        <v>17</v>
      </c>
      <c r="D364" s="93" t="n">
        <v>15592.3561961</v>
      </c>
      <c r="E364" s="93" t="n">
        <v>4.64102027714686</v>
      </c>
      <c r="F364" s="93" t="n">
        <v>40.7945405612116</v>
      </c>
      <c r="G364" s="93" t="n">
        <v>3.07250964213723</v>
      </c>
      <c r="H364" s="93" t="n">
        <v>22629.3175416</v>
      </c>
      <c r="I364" s="93" t="n">
        <v>3.30086301561031</v>
      </c>
      <c r="J364" s="93" t="n">
        <v>59.2054594387884</v>
      </c>
      <c r="K364" s="93" t="n">
        <v>2.11706184546157</v>
      </c>
    </row>
    <row r="365">
      <c r="A365" s="93" t="s">
        <v>261</v>
      </c>
      <c r="B365" s="93" t="s">
        <v>262</v>
      </c>
      <c r="C365" s="93" t="s">
        <v>16</v>
      </c>
      <c r="D365" s="93" t="n">
        <v>2157.1349314</v>
      </c>
      <c r="E365" s="93" t="n">
        <v>15.195370718314</v>
      </c>
      <c r="F365" s="93" t="n">
        <v>92.9932062090723</v>
      </c>
      <c r="G365" s="93" t="n">
        <v>2.67080595150636</v>
      </c>
      <c r="H365" s="93" t="n">
        <v>162.5344502</v>
      </c>
      <c r="I365" s="93" t="n">
        <v>43.00487759839</v>
      </c>
      <c r="J365" s="93" t="n">
        <v>7.00679379092771</v>
      </c>
      <c r="K365" s="93" t="n">
        <v>35.4465702864598</v>
      </c>
    </row>
    <row r="366">
      <c r="A366" s="93" t="s">
        <v>261</v>
      </c>
      <c r="B366" s="93" t="s">
        <v>262</v>
      </c>
      <c r="C366" s="93" t="s">
        <v>17</v>
      </c>
      <c r="D366" s="93" t="n">
        <v>14349.1003187</v>
      </c>
      <c r="E366" s="93" t="n">
        <v>4.61015151148423</v>
      </c>
      <c r="F366" s="93" t="n">
        <v>35.6726888839818</v>
      </c>
      <c r="G366" s="93" t="n">
        <v>3.2942999273619</v>
      </c>
      <c r="H366" s="93" t="n">
        <v>25875.230304</v>
      </c>
      <c r="I366" s="93" t="n">
        <v>3.19688506602409</v>
      </c>
      <c r="J366" s="93" t="n">
        <v>64.3273111160182</v>
      </c>
      <c r="K366" s="93" t="n">
        <v>1.82685292390594</v>
      </c>
    </row>
    <row r="367">
      <c r="A367" s="93" t="s">
        <v>263</v>
      </c>
      <c r="B367" s="93" t="s">
        <v>264</v>
      </c>
      <c r="C367" s="93" t="s">
        <v>16</v>
      </c>
      <c r="D367" s="93" t="n">
        <v>1530.9794848</v>
      </c>
      <c r="E367" s="93" t="n">
        <v>14.4031163899376</v>
      </c>
      <c r="F367" s="93" t="n">
        <v>98.1321188935409</v>
      </c>
      <c r="G367" s="93" t="n">
        <v>1.33113182554928</v>
      </c>
      <c r="H367" s="93" t="n">
        <v>29.1411995</v>
      </c>
      <c r="I367" s="93" t="n">
        <v>70.5039332290011</v>
      </c>
      <c r="J367" s="93" t="n">
        <v>1.86788110645909</v>
      </c>
      <c r="K367" s="93" t="n">
        <v>69.9331376692408</v>
      </c>
    </row>
    <row r="368">
      <c r="A368" s="93" t="s">
        <v>263</v>
      </c>
      <c r="B368" s="93" t="s">
        <v>264</v>
      </c>
      <c r="C368" s="93" t="s">
        <v>17</v>
      </c>
      <c r="D368" s="93" t="n">
        <v>15881.1478432</v>
      </c>
      <c r="E368" s="93" t="n">
        <v>3.92563754736307</v>
      </c>
      <c r="F368" s="93" t="n">
        <v>42.7316007374916</v>
      </c>
      <c r="G368" s="93" t="n">
        <v>2.82966709079239</v>
      </c>
      <c r="H368" s="93" t="n">
        <v>21283.7314712</v>
      </c>
      <c r="I368" s="93" t="n">
        <v>2.67034038583374</v>
      </c>
      <c r="J368" s="93" t="n">
        <v>57.2683992625084</v>
      </c>
      <c r="K368" s="93" t="n">
        <v>2.11139486873905</v>
      </c>
    </row>
    <row r="369">
      <c r="A369" s="93" t="s">
        <v>265</v>
      </c>
      <c r="B369" s="93" t="s">
        <v>266</v>
      </c>
      <c r="C369" s="93" t="s">
        <v>16</v>
      </c>
      <c r="D369" s="93" t="n">
        <v>422.5271013</v>
      </c>
      <c r="E369" s="93" t="n">
        <v>17.5398179543726</v>
      </c>
      <c r="F369" s="93" t="n">
        <v>85.3208118397356</v>
      </c>
      <c r="G369" s="93" t="n">
        <v>6.01004214624218</v>
      </c>
      <c r="H369" s="93" t="n">
        <v>72.6945125</v>
      </c>
      <c r="I369" s="93" t="n">
        <v>41.2094179451687</v>
      </c>
      <c r="J369" s="93" t="n">
        <v>14.6791881602644</v>
      </c>
      <c r="K369" s="93" t="n">
        <v>34.9325636751816</v>
      </c>
    </row>
    <row r="370">
      <c r="A370" s="93" t="s">
        <v>265</v>
      </c>
      <c r="B370" s="93" t="s">
        <v>266</v>
      </c>
      <c r="C370" s="93" t="s">
        <v>17</v>
      </c>
      <c r="D370" s="93" t="n">
        <v>3685.178673</v>
      </c>
      <c r="E370" s="93" t="n">
        <v>4.75962183461128</v>
      </c>
      <c r="F370" s="93" t="n">
        <v>37.7859367447627</v>
      </c>
      <c r="G370" s="93" t="n">
        <v>3.13712536636852</v>
      </c>
      <c r="H370" s="93" t="n">
        <v>6067.5997162</v>
      </c>
      <c r="I370" s="93" t="n">
        <v>3.76621890380572</v>
      </c>
      <c r="J370" s="93" t="n">
        <v>62.2140632552373</v>
      </c>
      <c r="K370" s="93" t="n">
        <v>1.90534445833696</v>
      </c>
    </row>
    <row r="371">
      <c r="A371" s="93" t="s">
        <v>267</v>
      </c>
      <c r="B371" s="93" t="s">
        <v>268</v>
      </c>
      <c r="C371" s="93" t="s">
        <v>16</v>
      </c>
      <c r="D371" s="93" t="n">
        <v>14071.0769</v>
      </c>
      <c r="E371" s="93" t="n">
        <v>12.2081506029322</v>
      </c>
      <c r="F371" s="93" t="n">
        <v>87.8483492256115</v>
      </c>
      <c r="G371" s="93" t="n">
        <v>2.9576229264423</v>
      </c>
      <c r="H371" s="93" t="n">
        <v>1946.3861759</v>
      </c>
      <c r="I371" s="93" t="n">
        <v>26.8561497068114</v>
      </c>
      <c r="J371" s="93" t="n">
        <v>12.1516507743885</v>
      </c>
      <c r="K371" s="93" t="n">
        <v>21.3816457157733</v>
      </c>
    </row>
    <row r="372">
      <c r="A372" s="93" t="s">
        <v>267</v>
      </c>
      <c r="B372" s="93" t="s">
        <v>268</v>
      </c>
      <c r="C372" s="93" t="s">
        <v>17</v>
      </c>
      <c r="D372" s="93" t="n">
        <v>52293.5404658</v>
      </c>
      <c r="E372" s="93" t="n">
        <v>6.06908351108235</v>
      </c>
      <c r="F372" s="93" t="n">
        <v>38.4385449434532</v>
      </c>
      <c r="G372" s="93" t="n">
        <v>3.85032366178434</v>
      </c>
      <c r="H372" s="93" t="n">
        <v>83750.9964508</v>
      </c>
      <c r="I372" s="93" t="n">
        <v>4.08607987061448</v>
      </c>
      <c r="J372" s="93" t="n">
        <v>61.5614550565469</v>
      </c>
      <c r="K372" s="93" t="n">
        <v>2.40411535082128</v>
      </c>
    </row>
    <row r="373">
      <c r="A373" s="93" t="s">
        <v>269</v>
      </c>
      <c r="B373" s="93" t="s">
        <v>270</v>
      </c>
      <c r="C373" s="93" t="s">
        <v>16</v>
      </c>
      <c r="D373" s="93" t="n">
        <v>2229.0016548</v>
      </c>
      <c r="E373" s="93" t="n">
        <v>20.2363300195985</v>
      </c>
      <c r="F373" s="93" t="n">
        <v>96.5216973655855</v>
      </c>
      <c r="G373" s="93" t="n">
        <v>2.6344414606113</v>
      </c>
      <c r="H373" s="93" t="n">
        <v>80.3253832</v>
      </c>
      <c r="I373" s="93" t="n">
        <v>73.5677326492991</v>
      </c>
      <c r="J373" s="93" t="n">
        <v>3.47830263441449</v>
      </c>
      <c r="K373" s="93" t="n">
        <v>73.1048411005442</v>
      </c>
    </row>
    <row r="374">
      <c r="A374" s="93" t="s">
        <v>269</v>
      </c>
      <c r="B374" s="93" t="s">
        <v>270</v>
      </c>
      <c r="C374" s="93" t="s">
        <v>17</v>
      </c>
      <c r="D374" s="93" t="n">
        <v>32912.7849561</v>
      </c>
      <c r="E374" s="93" t="n">
        <v>4.87050609108447</v>
      </c>
      <c r="F374" s="93" t="n">
        <v>38.9691002726549</v>
      </c>
      <c r="G374" s="93" t="n">
        <v>3.57989907128881</v>
      </c>
      <c r="H374" s="93" t="n">
        <v>51545.8880074</v>
      </c>
      <c r="I374" s="93" t="n">
        <v>3.2907552417155</v>
      </c>
      <c r="J374" s="93" t="n">
        <v>61.0308997273451</v>
      </c>
      <c r="K374" s="93" t="n">
        <v>2.28581663547935</v>
      </c>
    </row>
    <row r="375">
      <c r="A375" s="93" t="s">
        <v>271</v>
      </c>
      <c r="B375" s="93" t="s">
        <v>272</v>
      </c>
      <c r="C375" s="93" t="s">
        <v>16</v>
      </c>
      <c r="D375" s="93" t="n">
        <v>1037.7719866</v>
      </c>
      <c r="E375" s="93" t="n">
        <v>16.6455411658462</v>
      </c>
      <c r="F375" s="93" t="n">
        <v>91.8675097283423</v>
      </c>
      <c r="G375" s="93" t="n">
        <v>3.45693629895407</v>
      </c>
      <c r="H375" s="93" t="n">
        <v>91.8678498</v>
      </c>
      <c r="I375" s="93" t="n">
        <v>43.9161170322109</v>
      </c>
      <c r="J375" s="93" t="n">
        <v>8.1324902716577</v>
      </c>
      <c r="K375" s="93" t="n">
        <v>39.0507849952445</v>
      </c>
    </row>
    <row r="376">
      <c r="A376" s="93" t="s">
        <v>271</v>
      </c>
      <c r="B376" s="93" t="s">
        <v>272</v>
      </c>
      <c r="C376" s="93" t="s">
        <v>17</v>
      </c>
      <c r="D376" s="93" t="n">
        <v>11304.32749</v>
      </c>
      <c r="E376" s="93" t="n">
        <v>4.47697866313885</v>
      </c>
      <c r="F376" s="93" t="n">
        <v>37.1897405815568</v>
      </c>
      <c r="G376" s="93" t="n">
        <v>3.25418211461134</v>
      </c>
      <c r="H376" s="93" t="n">
        <v>19092.0326707</v>
      </c>
      <c r="I376" s="93" t="n">
        <v>3.34707151164304</v>
      </c>
      <c r="J376" s="93" t="n">
        <v>62.8102594184432</v>
      </c>
      <c r="K376" s="93" t="n">
        <v>1.92679014173919</v>
      </c>
    </row>
    <row r="377">
      <c r="A377" s="93" t="s">
        <v>273</v>
      </c>
      <c r="B377" s="93" t="s">
        <v>274</v>
      </c>
      <c r="C377" s="93" t="s">
        <v>16</v>
      </c>
      <c r="D377" s="93" t="n">
        <v>1664.4625114</v>
      </c>
      <c r="E377" s="93" t="n">
        <v>22.7546909883911</v>
      </c>
      <c r="F377" s="93" t="n">
        <v>83.7797306795289</v>
      </c>
      <c r="G377" s="93" t="n">
        <v>4.55961926874071</v>
      </c>
      <c r="H377" s="93" t="n">
        <v>322.2501432</v>
      </c>
      <c r="I377" s="93" t="n">
        <v>38.0298115785476</v>
      </c>
      <c r="J377" s="93" t="n">
        <v>16.2202693204711</v>
      </c>
      <c r="K377" s="93" t="n">
        <v>23.551006878423</v>
      </c>
    </row>
    <row r="378">
      <c r="A378" s="93" t="s">
        <v>273</v>
      </c>
      <c r="B378" s="93" t="s">
        <v>274</v>
      </c>
      <c r="C378" s="93" t="s">
        <v>17</v>
      </c>
      <c r="D378" s="93" t="n">
        <v>20365.261779</v>
      </c>
      <c r="E378" s="93" t="n">
        <v>4.47862233854355</v>
      </c>
      <c r="F378" s="93" t="n">
        <v>42.3189331056323</v>
      </c>
      <c r="G378" s="93" t="n">
        <v>3.67143743573869</v>
      </c>
      <c r="H378" s="93" t="n">
        <v>27758.0255642</v>
      </c>
      <c r="I378" s="93" t="n">
        <v>3.45600054487129</v>
      </c>
      <c r="J378" s="93" t="n">
        <v>57.6810668943678</v>
      </c>
      <c r="K378" s="93" t="n">
        <v>2.69362762531896</v>
      </c>
    </row>
    <row r="379">
      <c r="A379" s="93" t="s">
        <v>275</v>
      </c>
      <c r="B379" s="93" t="s">
        <v>276</v>
      </c>
      <c r="C379" s="93" t="s">
        <v>16</v>
      </c>
      <c r="D379" s="93" t="n">
        <v>5159.6779741</v>
      </c>
      <c r="E379" s="93" t="n">
        <v>10.9708029241834</v>
      </c>
      <c r="F379" s="93" t="n">
        <v>83.3616283241968</v>
      </c>
      <c r="G379" s="93" t="n">
        <v>4.07994669060402</v>
      </c>
      <c r="H379" s="93" t="n">
        <v>1029.8340086</v>
      </c>
      <c r="I379" s="93" t="n">
        <v>25.2689709159042</v>
      </c>
      <c r="J379" s="93" t="n">
        <v>16.6383716758032</v>
      </c>
      <c r="K379" s="93" t="n">
        <v>20.4413632674936</v>
      </c>
    </row>
    <row r="380">
      <c r="A380" s="93" t="s">
        <v>275</v>
      </c>
      <c r="B380" s="93" t="s">
        <v>276</v>
      </c>
      <c r="C380" s="93" t="s">
        <v>17</v>
      </c>
      <c r="D380" s="93" t="n">
        <v>21785.2453588</v>
      </c>
      <c r="E380" s="93" t="n">
        <v>5.30955736547202</v>
      </c>
      <c r="F380" s="93" t="n">
        <v>38.6712405216223</v>
      </c>
      <c r="G380" s="93" t="n">
        <v>3.94054778202679</v>
      </c>
      <c r="H380" s="93" t="n">
        <v>34549.2426611</v>
      </c>
      <c r="I380" s="93" t="n">
        <v>3.73902868164877</v>
      </c>
      <c r="J380" s="93" t="n">
        <v>61.3287594783778</v>
      </c>
      <c r="K380" s="93" t="n">
        <v>2.4847375417634</v>
      </c>
    </row>
    <row r="381">
      <c r="A381" s="93" t="s">
        <v>277</v>
      </c>
      <c r="B381" s="93" t="s">
        <v>278</v>
      </c>
      <c r="C381" s="93" t="s">
        <v>16</v>
      </c>
      <c r="D381" s="93" t="n">
        <v>1975.4848792</v>
      </c>
      <c r="E381" s="93" t="n">
        <v>16.9576041270808</v>
      </c>
      <c r="F381" s="93" t="n">
        <v>97.5874281098591</v>
      </c>
      <c r="G381" s="93" t="n">
        <v>1.89038704554919</v>
      </c>
      <c r="H381" s="93" t="n">
        <v>48.8382508</v>
      </c>
      <c r="I381" s="93" t="n">
        <v>76.58507436459</v>
      </c>
      <c r="J381" s="93" t="n">
        <v>2.41257189014088</v>
      </c>
      <c r="K381" s="93" t="n">
        <v>76.465290282632</v>
      </c>
    </row>
    <row r="382">
      <c r="A382" s="93" t="s">
        <v>277</v>
      </c>
      <c r="B382" s="93" t="s">
        <v>278</v>
      </c>
      <c r="C382" s="93" t="s">
        <v>17</v>
      </c>
      <c r="D382" s="93" t="n">
        <v>15663.8379809</v>
      </c>
      <c r="E382" s="93" t="n">
        <v>4.62312766190035</v>
      </c>
      <c r="F382" s="93" t="n">
        <v>41.586503369512</v>
      </c>
      <c r="G382" s="93" t="n">
        <v>3.33936558686549</v>
      </c>
      <c r="H382" s="93" t="n">
        <v>22001.8388896</v>
      </c>
      <c r="I382" s="93" t="n">
        <v>4.23046991806281</v>
      </c>
      <c r="J382" s="93" t="n">
        <v>58.413496630488</v>
      </c>
      <c r="K382" s="93" t="n">
        <v>2.37740498756124</v>
      </c>
    </row>
    <row r="383">
      <c r="A383" s="93" t="s">
        <v>279</v>
      </c>
      <c r="B383" s="93" t="s">
        <v>280</v>
      </c>
      <c r="C383" s="93" t="s">
        <v>16</v>
      </c>
      <c r="D383" s="93" t="n">
        <v>1827.9942797</v>
      </c>
      <c r="E383" s="93" t="n">
        <v>15.5949062044092</v>
      </c>
      <c r="F383" s="93" t="n">
        <v>79.5605713009197</v>
      </c>
      <c r="G383" s="93" t="n">
        <v>4.35983072669183</v>
      </c>
      <c r="H383" s="93" t="n">
        <v>469.6190353</v>
      </c>
      <c r="I383" s="93" t="n">
        <v>19.6613092775657</v>
      </c>
      <c r="J383" s="93" t="n">
        <v>20.4394286990803</v>
      </c>
      <c r="K383" s="93" t="n">
        <v>16.9706613867595</v>
      </c>
    </row>
    <row r="384">
      <c r="A384" s="93" t="s">
        <v>279</v>
      </c>
      <c r="B384" s="93" t="s">
        <v>280</v>
      </c>
      <c r="C384" s="93" t="s">
        <v>17</v>
      </c>
      <c r="D384" s="93" t="n">
        <v>6263.2020708</v>
      </c>
      <c r="E384" s="93" t="n">
        <v>5.73173553377546</v>
      </c>
      <c r="F384" s="93" t="n">
        <v>44.5355177382062</v>
      </c>
      <c r="G384" s="93" t="n">
        <v>3.53883208256899</v>
      </c>
      <c r="H384" s="93" t="n">
        <v>7800.1846122</v>
      </c>
      <c r="I384" s="93" t="n">
        <v>4.97838494213975</v>
      </c>
      <c r="J384" s="93" t="n">
        <v>55.4644822617937</v>
      </c>
      <c r="K384" s="93" t="n">
        <v>2.84152510866127</v>
      </c>
    </row>
    <row r="385">
      <c r="A385" s="93" t="s">
        <v>281</v>
      </c>
      <c r="B385" s="93" t="s">
        <v>282</v>
      </c>
      <c r="C385" s="93" t="s">
        <v>16</v>
      </c>
      <c r="D385" s="93" t="n">
        <v>3843.4411012</v>
      </c>
      <c r="E385" s="93" t="n">
        <v>17.3912457507857</v>
      </c>
      <c r="F385" s="93" t="n">
        <v>80.9257526761482</v>
      </c>
      <c r="G385" s="93" t="n">
        <v>3.84117869192175</v>
      </c>
      <c r="H385" s="93" t="n">
        <v>905.9013196</v>
      </c>
      <c r="I385" s="93" t="n">
        <v>24.0526154498065</v>
      </c>
      <c r="J385" s="93" t="n">
        <v>19.0742473238518</v>
      </c>
      <c r="K385" s="93" t="n">
        <v>16.2968567791738</v>
      </c>
    </row>
    <row r="386">
      <c r="A386" s="93" t="s">
        <v>281</v>
      </c>
      <c r="B386" s="93" t="s">
        <v>282</v>
      </c>
      <c r="C386" s="93" t="s">
        <v>17</v>
      </c>
      <c r="D386" s="93" t="n">
        <v>20836.8956136</v>
      </c>
      <c r="E386" s="93" t="n">
        <v>5.06609514229155</v>
      </c>
      <c r="F386" s="93" t="n">
        <v>37.2189391060198</v>
      </c>
      <c r="G386" s="93" t="n">
        <v>3.95953397967337</v>
      </c>
      <c r="H386" s="93" t="n">
        <v>35147.7619669</v>
      </c>
      <c r="I386" s="93" t="n">
        <v>4.15979140839062</v>
      </c>
      <c r="J386" s="93" t="n">
        <v>62.7810608939802</v>
      </c>
      <c r="K386" s="93" t="n">
        <v>2.34735845459104</v>
      </c>
    </row>
    <row r="387">
      <c r="A387" s="93" t="s">
        <v>283</v>
      </c>
      <c r="B387" s="93" t="s">
        <v>284</v>
      </c>
      <c r="C387" s="93" t="s">
        <v>16</v>
      </c>
      <c r="D387" s="93" t="n">
        <v>7890.2991437</v>
      </c>
      <c r="E387" s="93" t="n">
        <v>11.3873265493804</v>
      </c>
      <c r="F387" s="93" t="n">
        <v>71.5945149029081</v>
      </c>
      <c r="G387" s="93" t="n">
        <v>3.43406398626034</v>
      </c>
      <c r="H387" s="93" t="n">
        <v>3130.5160045</v>
      </c>
      <c r="I387" s="93" t="n">
        <v>13.6871540836218</v>
      </c>
      <c r="J387" s="93" t="n">
        <v>28.4054850970919</v>
      </c>
      <c r="K387" s="93" t="n">
        <v>8.65537569245829</v>
      </c>
    </row>
    <row r="388">
      <c r="A388" s="93" t="s">
        <v>283</v>
      </c>
      <c r="B388" s="93" t="s">
        <v>284</v>
      </c>
      <c r="C388" s="93" t="s">
        <v>17</v>
      </c>
      <c r="D388" s="93" t="n">
        <v>19741.1561367</v>
      </c>
      <c r="E388" s="93" t="n">
        <v>4.83578345300549</v>
      </c>
      <c r="F388" s="93" t="n">
        <v>40.7192113725533</v>
      </c>
      <c r="G388" s="93" t="n">
        <v>3.054217198007</v>
      </c>
      <c r="H388" s="93" t="n">
        <v>28740.0287175</v>
      </c>
      <c r="I388" s="93" t="n">
        <v>4.18817945637556</v>
      </c>
      <c r="J388" s="93" t="n">
        <v>59.2807886274467</v>
      </c>
      <c r="K388" s="93" t="n">
        <v>2.09790251686622</v>
      </c>
    </row>
    <row r="389">
      <c r="A389" s="93" t="s">
        <v>285</v>
      </c>
      <c r="B389" s="93" t="s">
        <v>286</v>
      </c>
      <c r="C389" s="93" t="s">
        <v>16</v>
      </c>
      <c r="D389" s="93" t="n">
        <v>4627.1226107</v>
      </c>
      <c r="E389" s="93" t="n">
        <v>13.5471053442962</v>
      </c>
      <c r="F389" s="93" t="n">
        <v>80.966764587231</v>
      </c>
      <c r="G389" s="93" t="n">
        <v>4.04946213226448</v>
      </c>
      <c r="H389" s="93" t="n">
        <v>1087.7193177</v>
      </c>
      <c r="I389" s="93" t="n">
        <v>21.3898071027015</v>
      </c>
      <c r="J389" s="93" t="n">
        <v>19.033235412769</v>
      </c>
      <c r="K389" s="93" t="n">
        <v>17.2262802438729</v>
      </c>
    </row>
    <row r="390">
      <c r="A390" s="93" t="s">
        <v>285</v>
      </c>
      <c r="B390" s="93" t="s">
        <v>286</v>
      </c>
      <c r="C390" s="93" t="s">
        <v>17</v>
      </c>
      <c r="D390" s="93" t="n">
        <v>15015.1887796</v>
      </c>
      <c r="E390" s="93" t="n">
        <v>5.14683443887132</v>
      </c>
      <c r="F390" s="93" t="n">
        <v>40.1237917623706</v>
      </c>
      <c r="G390" s="93" t="n">
        <v>3.63433975368394</v>
      </c>
      <c r="H390" s="93" t="n">
        <v>22406.9692969</v>
      </c>
      <c r="I390" s="93" t="n">
        <v>4.0986587100859</v>
      </c>
      <c r="J390" s="93" t="n">
        <v>59.8762082376294</v>
      </c>
      <c r="K390" s="93" t="n">
        <v>2.43541626570261</v>
      </c>
    </row>
    <row r="391">
      <c r="A391" s="93" t="s">
        <v>287</v>
      </c>
      <c r="B391" s="93" t="s">
        <v>288</v>
      </c>
      <c r="C391" s="93" t="s">
        <v>16</v>
      </c>
      <c r="D391" s="93" t="n">
        <v>472.5638462</v>
      </c>
      <c r="E391" s="93" t="n">
        <v>22.0487706220721</v>
      </c>
      <c r="F391" s="93" t="n">
        <v>80.5077439181002</v>
      </c>
      <c r="G391" s="93" t="n">
        <v>7.08440831926594</v>
      </c>
      <c r="H391" s="93" t="n">
        <v>114.4155215</v>
      </c>
      <c r="I391" s="93" t="n">
        <v>38.4809340750701</v>
      </c>
      <c r="J391" s="93" t="n">
        <v>19.4922560818998</v>
      </c>
      <c r="K391" s="93" t="n">
        <v>29.2603241196046</v>
      </c>
    </row>
    <row r="392">
      <c r="A392" s="93" t="s">
        <v>287</v>
      </c>
      <c r="B392" s="93" t="s">
        <v>288</v>
      </c>
      <c r="C392" s="93" t="s">
        <v>17</v>
      </c>
      <c r="D392" s="93" t="n">
        <v>6170.3215687</v>
      </c>
      <c r="E392" s="93" t="n">
        <v>6.12802596141051</v>
      </c>
      <c r="F392" s="93" t="n">
        <v>39.3088708634591</v>
      </c>
      <c r="G392" s="93" t="n">
        <v>4.09609536620084</v>
      </c>
      <c r="H392" s="93" t="n">
        <v>9526.6990609</v>
      </c>
      <c r="I392" s="93" t="n">
        <v>3.20995714468446</v>
      </c>
      <c r="J392" s="93" t="n">
        <v>60.6911291365409</v>
      </c>
      <c r="K392" s="93" t="n">
        <v>2.65298876598853</v>
      </c>
    </row>
    <row r="393">
      <c r="A393" s="93" t="s">
        <v>289</v>
      </c>
      <c r="B393" s="93" t="s">
        <v>290</v>
      </c>
      <c r="C393" s="93" t="s">
        <v>16</v>
      </c>
      <c r="D393" s="93" t="n">
        <v>1276.8272731</v>
      </c>
      <c r="E393" s="93" t="n">
        <v>18.0419638554571</v>
      </c>
      <c r="F393" s="93" t="n">
        <v>88.9195596403627</v>
      </c>
      <c r="G393" s="93" t="n">
        <v>3.8117382197183</v>
      </c>
      <c r="H393" s="93" t="n">
        <v>159.1079455</v>
      </c>
      <c r="I393" s="93" t="n">
        <v>33.777426630296</v>
      </c>
      <c r="J393" s="93" t="n">
        <v>11.0804403596373</v>
      </c>
      <c r="K393" s="93" t="n">
        <v>30.5888640668417</v>
      </c>
    </row>
    <row r="394">
      <c r="A394" s="93" t="s">
        <v>289</v>
      </c>
      <c r="B394" s="93" t="s">
        <v>290</v>
      </c>
      <c r="C394" s="93" t="s">
        <v>17</v>
      </c>
      <c r="D394" s="93" t="n">
        <v>7693.4111322</v>
      </c>
      <c r="E394" s="93" t="n">
        <v>6.47430347803315</v>
      </c>
      <c r="F394" s="93" t="n">
        <v>32.867902078517</v>
      </c>
      <c r="G394" s="93" t="n">
        <v>5.04711848282108</v>
      </c>
      <c r="H394" s="93" t="n">
        <v>15713.6536504</v>
      </c>
      <c r="I394" s="93" t="n">
        <v>3.54719768443273</v>
      </c>
      <c r="J394" s="93" t="n">
        <v>67.132097921483</v>
      </c>
      <c r="K394" s="93" t="n">
        <v>2.47107123430073</v>
      </c>
    </row>
    <row r="395">
      <c r="A395" s="93" t="s">
        <v>291</v>
      </c>
      <c r="B395" s="93" t="s">
        <v>292</v>
      </c>
      <c r="C395" s="93" t="s">
        <v>16</v>
      </c>
      <c r="D395" s="93" t="n">
        <v>10724.0721013</v>
      </c>
      <c r="E395" s="93" t="n">
        <v>8.70372658951572</v>
      </c>
      <c r="F395" s="93" t="n">
        <v>76.5745059034998</v>
      </c>
      <c r="G395" s="93" t="n">
        <v>1.97307375245004</v>
      </c>
      <c r="H395" s="93" t="n">
        <v>3280.6831038</v>
      </c>
      <c r="I395" s="93" t="n">
        <v>10.9276076630728</v>
      </c>
      <c r="J395" s="93" t="n">
        <v>23.4254940965002</v>
      </c>
      <c r="K395" s="93" t="n">
        <v>6.44968883399555</v>
      </c>
    </row>
    <row r="396">
      <c r="A396" s="93" t="s">
        <v>291</v>
      </c>
      <c r="B396" s="93" t="s">
        <v>292</v>
      </c>
      <c r="C396" s="93" t="s">
        <v>17</v>
      </c>
      <c r="D396" s="93" t="n">
        <v>12959.4242299</v>
      </c>
      <c r="E396" s="93" t="n">
        <v>4.74448585306616</v>
      </c>
      <c r="F396" s="93" t="n">
        <v>43.6796565559535</v>
      </c>
      <c r="G396" s="93" t="n">
        <v>2.98231687319522</v>
      </c>
      <c r="H396" s="93" t="n">
        <v>16709.8205667</v>
      </c>
      <c r="I396" s="93" t="n">
        <v>4.41979299610796</v>
      </c>
      <c r="J396" s="93" t="n">
        <v>56.3203434440465</v>
      </c>
      <c r="K396" s="93" t="n">
        <v>2.31295778392422</v>
      </c>
    </row>
    <row r="397">
      <c r="A397" s="93" t="s">
        <v>293</v>
      </c>
      <c r="B397" s="93" t="s">
        <v>294</v>
      </c>
      <c r="C397" s="93" t="s">
        <v>16</v>
      </c>
      <c r="D397" s="93" t="n">
        <v>3008.9034307</v>
      </c>
      <c r="E397" s="93" t="n">
        <v>15.2549404206746</v>
      </c>
      <c r="F397" s="93" t="n">
        <v>87.0457899680941</v>
      </c>
      <c r="G397" s="93" t="n">
        <v>3.68655960489215</v>
      </c>
      <c r="H397" s="93" t="n">
        <v>447.7869294</v>
      </c>
      <c r="I397" s="93" t="n">
        <v>33.7912331635911</v>
      </c>
      <c r="J397" s="93" t="n">
        <v>12.9542100319059</v>
      </c>
      <c r="K397" s="93" t="n">
        <v>24.7718303379313</v>
      </c>
    </row>
    <row r="398">
      <c r="A398" s="93" t="s">
        <v>293</v>
      </c>
      <c r="B398" s="93" t="s">
        <v>294</v>
      </c>
      <c r="C398" s="93" t="s">
        <v>17</v>
      </c>
      <c r="D398" s="93" t="n">
        <v>20076.1629174</v>
      </c>
      <c r="E398" s="93" t="n">
        <v>7.43247585880416</v>
      </c>
      <c r="F398" s="93" t="n">
        <v>30.6509534637251</v>
      </c>
      <c r="G398" s="93" t="n">
        <v>5.23959623755426</v>
      </c>
      <c r="H398" s="93" t="n">
        <v>45423.1467245</v>
      </c>
      <c r="I398" s="93" t="n">
        <v>3.63609575897869</v>
      </c>
      <c r="J398" s="93" t="n">
        <v>69.3490465362749</v>
      </c>
      <c r="K398" s="93" t="n">
        <v>2.31580142002356</v>
      </c>
    </row>
    <row r="399">
      <c r="A399" s="93" t="s">
        <v>295</v>
      </c>
      <c r="B399" s="93" t="s">
        <v>296</v>
      </c>
      <c r="C399" s="93" t="s">
        <v>16</v>
      </c>
      <c r="D399" s="93" t="n">
        <v>2787.5997345</v>
      </c>
      <c r="E399" s="93" t="n">
        <v>13.7987487947387</v>
      </c>
      <c r="F399" s="93" t="n">
        <v>93.1308043234757</v>
      </c>
      <c r="G399" s="93" t="n">
        <v>3.18581247394316</v>
      </c>
      <c r="H399" s="93" t="n">
        <v>205.6093919</v>
      </c>
      <c r="I399" s="93" t="n">
        <v>49.4137256125801</v>
      </c>
      <c r="J399" s="93" t="n">
        <v>6.86919567652431</v>
      </c>
      <c r="K399" s="93" t="n">
        <v>43.1924335968562</v>
      </c>
    </row>
    <row r="400">
      <c r="A400" s="93" t="s">
        <v>295</v>
      </c>
      <c r="B400" s="93" t="s">
        <v>296</v>
      </c>
      <c r="C400" s="93" t="s">
        <v>17</v>
      </c>
      <c r="D400" s="93" t="n">
        <v>23110.751306</v>
      </c>
      <c r="E400" s="93" t="n">
        <v>5.15387440541977</v>
      </c>
      <c r="F400" s="93" t="n">
        <v>35.6940490827435</v>
      </c>
      <c r="G400" s="93" t="n">
        <v>3.46249531890062</v>
      </c>
      <c r="H400" s="93" t="n">
        <v>41636.0395454</v>
      </c>
      <c r="I400" s="93" t="n">
        <v>3.70934399956166</v>
      </c>
      <c r="J400" s="93" t="n">
        <v>64.3059509172565</v>
      </c>
      <c r="K400" s="93" t="n">
        <v>1.92191354141756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532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523</v>
      </c>
      <c r="I410" s="5" t="s">
        <v>524</v>
      </c>
      <c r="J410" s="5" t="s">
        <v>525</v>
      </c>
      <c r="K410" s="5" t="s">
        <v>526</v>
      </c>
    </row>
    <row r="411">
      <c r="A411" s="94" t="s">
        <v>72</v>
      </c>
      <c r="B411" s="94" t="s">
        <v>73</v>
      </c>
      <c r="C411" s="94" t="s">
        <v>16</v>
      </c>
      <c r="D411" s="94" t="n">
        <v>25.9526752</v>
      </c>
      <c r="E411" s="94"/>
      <c r="F411" s="94" t="n">
        <v>64.2307889216117</v>
      </c>
      <c r="G411" s="94"/>
      <c r="H411" s="94" t="n">
        <v>14.452675</v>
      </c>
      <c r="I411" s="94"/>
      <c r="J411" s="94" t="n">
        <v>35.7692110783883</v>
      </c>
      <c r="K411" s="94"/>
    </row>
    <row r="412">
      <c r="A412" s="94" t="s">
        <v>72</v>
      </c>
      <c r="B412" s="94" t="s">
        <v>73</v>
      </c>
      <c r="C412" s="94" t="s">
        <v>17</v>
      </c>
      <c r="D412" s="94" t="n">
        <v>128.9369026</v>
      </c>
      <c r="E412" s="94"/>
      <c r="F412" s="94" t="n">
        <v>38.5352545175491</v>
      </c>
      <c r="G412" s="94"/>
      <c r="H412" s="94" t="n">
        <v>205.6577542</v>
      </c>
      <c r="I412" s="94"/>
      <c r="J412" s="94" t="n">
        <v>61.4647454824509</v>
      </c>
      <c r="K412" s="94"/>
    </row>
    <row r="413">
      <c r="A413" s="94" t="s">
        <v>74</v>
      </c>
      <c r="B413" s="94" t="s">
        <v>75</v>
      </c>
      <c r="C413" s="94" t="s">
        <v>16</v>
      </c>
      <c r="D413" s="94" t="n">
        <v>47.55779</v>
      </c>
      <c r="E413" s="94"/>
      <c r="F413" s="94" t="n">
        <v>71.7948717948718</v>
      </c>
      <c r="G413" s="94"/>
      <c r="H413" s="94" t="n">
        <v>18.6834175</v>
      </c>
      <c r="I413" s="94"/>
      <c r="J413" s="94" t="n">
        <v>28.2051282051282</v>
      </c>
      <c r="K413" s="94"/>
    </row>
    <row r="414">
      <c r="A414" s="94" t="s">
        <v>74</v>
      </c>
      <c r="B414" s="94" t="s">
        <v>75</v>
      </c>
      <c r="C414" s="94" t="s">
        <v>17</v>
      </c>
      <c r="D414" s="94" t="n">
        <v>293.8392025</v>
      </c>
      <c r="E414" s="94"/>
      <c r="F414" s="94" t="n">
        <v>38.7024608501119</v>
      </c>
      <c r="G414" s="94"/>
      <c r="H414" s="94" t="n">
        <v>465.386945</v>
      </c>
      <c r="I414" s="94"/>
      <c r="J414" s="94" t="n">
        <v>61.2975391498881</v>
      </c>
      <c r="K414" s="94"/>
    </row>
    <row r="415">
      <c r="A415" s="94" t="s">
        <v>76</v>
      </c>
      <c r="B415" s="94" t="s">
        <v>77</v>
      </c>
      <c r="C415" s="94" t="s">
        <v>16</v>
      </c>
      <c r="D415" s="94" t="n">
        <v>71.316301</v>
      </c>
      <c r="E415" s="94"/>
      <c r="F415" s="94" t="n">
        <v>64.3290591651504</v>
      </c>
      <c r="G415" s="94"/>
      <c r="H415" s="94" t="n">
        <v>39.5454183</v>
      </c>
      <c r="I415" s="94"/>
      <c r="J415" s="94" t="n">
        <v>35.6709408348496</v>
      </c>
      <c r="K415" s="94"/>
    </row>
    <row r="416">
      <c r="A416" s="94" t="s">
        <v>76</v>
      </c>
      <c r="B416" s="94" t="s">
        <v>77</v>
      </c>
      <c r="C416" s="94" t="s">
        <v>17</v>
      </c>
      <c r="D416" s="94" t="n">
        <v>226.8953047</v>
      </c>
      <c r="E416" s="94"/>
      <c r="F416" s="94" t="n">
        <v>39.8664631916885</v>
      </c>
      <c r="G416" s="94"/>
      <c r="H416" s="94" t="n">
        <v>342.2429798</v>
      </c>
      <c r="I416" s="94"/>
      <c r="J416" s="94" t="n">
        <v>60.1335368083115</v>
      </c>
      <c r="K416" s="94"/>
    </row>
    <row r="417">
      <c r="A417" s="94" t="s">
        <v>80</v>
      </c>
      <c r="B417" s="94" t="s">
        <v>81</v>
      </c>
      <c r="C417" s="94" t="s">
        <v>16</v>
      </c>
      <c r="D417" s="94" t="n">
        <v>1204.190461</v>
      </c>
      <c r="E417" s="94"/>
      <c r="F417" s="94" t="n">
        <v>70.5022783493767</v>
      </c>
      <c r="G417" s="94"/>
      <c r="H417" s="94" t="n">
        <v>503.8259169</v>
      </c>
      <c r="I417" s="94"/>
      <c r="J417" s="94" t="n">
        <v>29.4977216506233</v>
      </c>
      <c r="K417" s="94"/>
    </row>
    <row r="418">
      <c r="A418" s="94" t="s">
        <v>80</v>
      </c>
      <c r="B418" s="94" t="s">
        <v>81</v>
      </c>
      <c r="C418" s="94" t="s">
        <v>17</v>
      </c>
      <c r="D418" s="94" t="n">
        <v>2098.3431086</v>
      </c>
      <c r="E418" s="94"/>
      <c r="F418" s="94" t="n">
        <v>41.3630964339953</v>
      </c>
      <c r="G418" s="94"/>
      <c r="H418" s="94" t="n">
        <v>2974.6405157</v>
      </c>
      <c r="I418" s="94"/>
      <c r="J418" s="94" t="n">
        <v>58.6369035660047</v>
      </c>
      <c r="K418" s="94"/>
    </row>
    <row r="419">
      <c r="A419" s="94" t="s">
        <v>92</v>
      </c>
      <c r="B419" s="94" t="s">
        <v>93</v>
      </c>
      <c r="C419" s="94" t="s">
        <v>16</v>
      </c>
      <c r="D419" s="94" t="n">
        <v>99.8920738</v>
      </c>
      <c r="E419" s="94"/>
      <c r="F419" s="94" t="n">
        <v>82.4093053933072</v>
      </c>
      <c r="G419" s="94"/>
      <c r="H419" s="94" t="n">
        <v>21.3224824</v>
      </c>
      <c r="I419" s="94"/>
      <c r="J419" s="94" t="n">
        <v>17.5906946066928</v>
      </c>
      <c r="K419" s="94"/>
    </row>
    <row r="420">
      <c r="A420" s="94" t="s">
        <v>92</v>
      </c>
      <c r="B420" s="94" t="s">
        <v>93</v>
      </c>
      <c r="C420" s="94" t="s">
        <v>17</v>
      </c>
      <c r="D420" s="94" t="n">
        <v>1091.7593335</v>
      </c>
      <c r="E420" s="94"/>
      <c r="F420" s="94" t="n">
        <v>38.4180774692133</v>
      </c>
      <c r="G420" s="94"/>
      <c r="H420" s="94" t="n">
        <v>1750.0261108</v>
      </c>
      <c r="I420" s="94"/>
      <c r="J420" s="94" t="n">
        <v>61.5819225307867</v>
      </c>
      <c r="K420" s="94"/>
    </row>
    <row r="421">
      <c r="A421" s="94" t="s">
        <v>108</v>
      </c>
      <c r="B421" s="94" t="s">
        <v>109</v>
      </c>
      <c r="C421" s="94" t="s">
        <v>16</v>
      </c>
      <c r="D421" s="94" t="n">
        <v>1004.1724479</v>
      </c>
      <c r="E421" s="94"/>
      <c r="F421" s="94" t="n">
        <v>79.8708968481564</v>
      </c>
      <c r="G421" s="94"/>
      <c r="H421" s="94" t="n">
        <v>253.0720398</v>
      </c>
      <c r="I421" s="94"/>
      <c r="J421" s="94" t="n">
        <v>20.1291031518435</v>
      </c>
      <c r="K421" s="94"/>
    </row>
    <row r="422">
      <c r="A422" s="94" t="s">
        <v>108</v>
      </c>
      <c r="B422" s="94" t="s">
        <v>109</v>
      </c>
      <c r="C422" s="94" t="s">
        <v>17</v>
      </c>
      <c r="D422" s="94" t="n">
        <v>2446.673504</v>
      </c>
      <c r="E422" s="94"/>
      <c r="F422" s="94" t="n">
        <v>43.2828467556641</v>
      </c>
      <c r="G422" s="94"/>
      <c r="H422" s="94" t="n">
        <v>3206.082004</v>
      </c>
      <c r="I422" s="94"/>
      <c r="J422" s="94" t="n">
        <v>56.7171532443359</v>
      </c>
      <c r="K422" s="94"/>
    </row>
    <row r="423">
      <c r="A423" s="94" t="s">
        <v>110</v>
      </c>
      <c r="B423" s="94" t="s">
        <v>111</v>
      </c>
      <c r="C423" s="94" t="s">
        <v>16</v>
      </c>
      <c r="D423" s="94" t="n">
        <v>456.5719972</v>
      </c>
      <c r="E423" s="94"/>
      <c r="F423" s="94" t="n">
        <v>72.4928366762178</v>
      </c>
      <c r="G423" s="94"/>
      <c r="H423" s="94" t="n">
        <v>173.2447104</v>
      </c>
      <c r="I423" s="94"/>
      <c r="J423" s="94" t="n">
        <v>27.5071633237822</v>
      </c>
      <c r="K423" s="94"/>
    </row>
    <row r="424">
      <c r="A424" s="94" t="s">
        <v>110</v>
      </c>
      <c r="B424" s="94" t="s">
        <v>111</v>
      </c>
      <c r="C424" s="94" t="s">
        <v>17</v>
      </c>
      <c r="D424" s="94" t="n">
        <v>812.08458</v>
      </c>
      <c r="E424" s="94"/>
      <c r="F424" s="94" t="n">
        <v>38.3304940374787</v>
      </c>
      <c r="G424" s="94"/>
      <c r="H424" s="94" t="n">
        <v>1306.5538576</v>
      </c>
      <c r="I424" s="94"/>
      <c r="J424" s="94" t="n">
        <v>61.6695059625213</v>
      </c>
      <c r="K424" s="9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533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523</v>
      </c>
      <c r="I434" s="5" t="s">
        <v>524</v>
      </c>
      <c r="J434" s="5" t="s">
        <v>525</v>
      </c>
      <c r="K434" s="5" t="s">
        <v>526</v>
      </c>
    </row>
    <row r="435">
      <c r="A435" s="95" t="s">
        <v>14</v>
      </c>
      <c r="B435" s="95" t="s">
        <v>15</v>
      </c>
      <c r="C435" s="95" t="s">
        <v>16</v>
      </c>
      <c r="D435" s="95" t="n">
        <v>2909.6537461</v>
      </c>
      <c r="E435" s="95"/>
      <c r="F435" s="95" t="n">
        <v>73.9654645763473</v>
      </c>
      <c r="G435" s="95"/>
      <c r="H435" s="95" t="n">
        <v>1024.1466603</v>
      </c>
      <c r="I435" s="95"/>
      <c r="J435" s="95" t="n">
        <v>26.0345354236526</v>
      </c>
      <c r="K435" s="95"/>
    </row>
    <row r="436">
      <c r="A436" s="95" t="s">
        <v>14</v>
      </c>
      <c r="B436" s="95" t="s">
        <v>15</v>
      </c>
      <c r="C436" s="95" t="s">
        <v>17</v>
      </c>
      <c r="D436" s="95" t="n">
        <v>7098.5319359</v>
      </c>
      <c r="E436" s="95"/>
      <c r="F436" s="95" t="n">
        <v>40.9157990459501</v>
      </c>
      <c r="G436" s="95"/>
      <c r="H436" s="95" t="n">
        <v>10250.5901671</v>
      </c>
      <c r="I436" s="95"/>
      <c r="J436" s="95" t="n">
        <v>59.0842009540498</v>
      </c>
      <c r="K436" s="95"/>
    </row>
    <row r="437">
      <c r="A437" s="95" t="s">
        <v>27</v>
      </c>
      <c r="B437" s="95" t="s">
        <v>28</v>
      </c>
      <c r="C437" s="95" t="s">
        <v>16</v>
      </c>
      <c r="D437" s="95" t="n">
        <v>524.8381316</v>
      </c>
      <c r="E437" s="95" t="n">
        <v>19.6402211438077</v>
      </c>
      <c r="F437" s="95" t="n">
        <v>89.9031142443607</v>
      </c>
      <c r="G437" s="95" t="n">
        <v>4.66682551465342</v>
      </c>
      <c r="H437" s="95" t="n">
        <v>58.9437941</v>
      </c>
      <c r="I437" s="95" t="n">
        <v>52.8872445696187</v>
      </c>
      <c r="J437" s="95" t="n">
        <v>10.0968857556393</v>
      </c>
      <c r="K437" s="95" t="n">
        <v>41.5536193591229</v>
      </c>
    </row>
    <row r="438">
      <c r="A438" s="95" t="s">
        <v>27</v>
      </c>
      <c r="B438" s="95" t="s">
        <v>28</v>
      </c>
      <c r="C438" s="95" t="s">
        <v>17</v>
      </c>
      <c r="D438" s="95" t="n">
        <v>7042.6821634</v>
      </c>
      <c r="E438" s="95" t="n">
        <v>3.58296142536982</v>
      </c>
      <c r="F438" s="95" t="n">
        <v>37.9307343439847</v>
      </c>
      <c r="G438" s="95" t="n">
        <v>2.92641851019868</v>
      </c>
      <c r="H438" s="95" t="n">
        <v>11524.5359124</v>
      </c>
      <c r="I438" s="95" t="n">
        <v>2.72748465539778</v>
      </c>
      <c r="J438" s="95" t="n">
        <v>62.0692656560153</v>
      </c>
      <c r="K438" s="95" t="n">
        <v>1.78834406878323</v>
      </c>
    </row>
    <row r="439">
      <c r="A439" s="95" t="s">
        <v>29</v>
      </c>
      <c r="B439" s="95" t="s">
        <v>30</v>
      </c>
      <c r="C439" s="95" t="s">
        <v>16</v>
      </c>
      <c r="D439" s="95" t="n">
        <v>377.4169486</v>
      </c>
      <c r="E439" s="95" t="n">
        <v>27.7131650014105</v>
      </c>
      <c r="F439" s="95" t="n">
        <v>85.7167374896319</v>
      </c>
      <c r="G439" s="95" t="n">
        <v>5.74958403679603</v>
      </c>
      <c r="H439" s="95" t="n">
        <v>62.8902302</v>
      </c>
      <c r="I439" s="95" t="n">
        <v>51.6912740018316</v>
      </c>
      <c r="J439" s="95" t="n">
        <v>14.2832625103681</v>
      </c>
      <c r="K439" s="95" t="n">
        <v>34.5044127837654</v>
      </c>
    </row>
    <row r="440">
      <c r="A440" s="95" t="s">
        <v>29</v>
      </c>
      <c r="B440" s="95" t="s">
        <v>30</v>
      </c>
      <c r="C440" s="95" t="s">
        <v>17</v>
      </c>
      <c r="D440" s="95" t="n">
        <v>3251.813558</v>
      </c>
      <c r="E440" s="95" t="n">
        <v>4.858210421615</v>
      </c>
      <c r="F440" s="95" t="n">
        <v>36.096397348703</v>
      </c>
      <c r="G440" s="95" t="n">
        <v>3.59605525311494</v>
      </c>
      <c r="H440" s="95" t="n">
        <v>5756.8792669</v>
      </c>
      <c r="I440" s="95" t="n">
        <v>3.06757850754159</v>
      </c>
      <c r="J440" s="95" t="n">
        <v>63.903602651297</v>
      </c>
      <c r="K440" s="95" t="n">
        <v>2.03125698581711</v>
      </c>
    </row>
    <row r="441">
      <c r="A441" s="95" t="s">
        <v>31</v>
      </c>
      <c r="B441" s="95" t="s">
        <v>32</v>
      </c>
      <c r="C441" s="95" t="s">
        <v>16</v>
      </c>
      <c r="D441" s="95" t="n">
        <v>53.188819</v>
      </c>
      <c r="E441" s="95" t="n">
        <v>18.445716426973</v>
      </c>
      <c r="F441" s="95" t="n">
        <v>73.4375</v>
      </c>
      <c r="G441" s="95" t="n">
        <v>6.73621571141272</v>
      </c>
      <c r="H441" s="95" t="n">
        <v>19.238509</v>
      </c>
      <c r="I441" s="95" t="n">
        <v>23.263199921512</v>
      </c>
      <c r="J441" s="95" t="n">
        <v>26.5625</v>
      </c>
      <c r="K441" s="95" t="n">
        <v>18.623655202141</v>
      </c>
    </row>
    <row r="442">
      <c r="A442" s="95" t="s">
        <v>31</v>
      </c>
      <c r="B442" s="95" t="s">
        <v>32</v>
      </c>
      <c r="C442" s="95" t="s">
        <v>17</v>
      </c>
      <c r="D442" s="95" t="n">
        <v>495.674526</v>
      </c>
      <c r="E442" s="95" t="n">
        <v>7.06332330143178</v>
      </c>
      <c r="F442" s="95" t="n">
        <v>37.4039282664389</v>
      </c>
      <c r="G442" s="95" t="n">
        <v>3.8597254597709</v>
      </c>
      <c r="H442" s="95" t="n">
        <v>829.519241</v>
      </c>
      <c r="I442" s="95" t="n">
        <v>4.91389958200121</v>
      </c>
      <c r="J442" s="95" t="n">
        <v>62.5960717335611</v>
      </c>
      <c r="K442" s="95" t="n">
        <v>2.3063570960159</v>
      </c>
    </row>
    <row r="443">
      <c r="A443" s="95" t="s">
        <v>33</v>
      </c>
      <c r="B443" s="95" t="s">
        <v>34</v>
      </c>
      <c r="C443" s="95" t="s">
        <v>16</v>
      </c>
      <c r="D443" s="95" t="n">
        <v>961.4133472</v>
      </c>
      <c r="E443" s="95" t="n">
        <v>13.3278151248554</v>
      </c>
      <c r="F443" s="95" t="n">
        <v>88.0061284903437</v>
      </c>
      <c r="G443" s="95" t="n">
        <v>3.86085012823139</v>
      </c>
      <c r="H443" s="95" t="n">
        <v>131.0257405</v>
      </c>
      <c r="I443" s="95" t="n">
        <v>32.1898100002293</v>
      </c>
      <c r="J443" s="95" t="n">
        <v>11.9938715096563</v>
      </c>
      <c r="K443" s="95" t="n">
        <v>28.3293407131745</v>
      </c>
    </row>
    <row r="444">
      <c r="A444" s="95" t="s">
        <v>33</v>
      </c>
      <c r="B444" s="95" t="s">
        <v>34</v>
      </c>
      <c r="C444" s="95" t="s">
        <v>17</v>
      </c>
      <c r="D444" s="95" t="n">
        <v>4813.8307697</v>
      </c>
      <c r="E444" s="95" t="n">
        <v>5.47019178122824</v>
      </c>
      <c r="F444" s="95" t="n">
        <v>38.8884524163247</v>
      </c>
      <c r="G444" s="95" t="n">
        <v>3.5094867389172</v>
      </c>
      <c r="H444" s="95" t="n">
        <v>7564.7301413</v>
      </c>
      <c r="I444" s="95" t="n">
        <v>3.49640251596895</v>
      </c>
      <c r="J444" s="95" t="n">
        <v>61.1115475836753</v>
      </c>
      <c r="K444" s="95" t="n">
        <v>2.23326872658943</v>
      </c>
    </row>
    <row r="445">
      <c r="A445" s="95" t="s">
        <v>35</v>
      </c>
      <c r="B445" s="95" t="s">
        <v>36</v>
      </c>
      <c r="C445" s="95" t="s">
        <v>16</v>
      </c>
      <c r="D445" s="95" t="n">
        <v>93.3762453</v>
      </c>
      <c r="E445" s="95" t="n">
        <v>19.0760365079625</v>
      </c>
      <c r="F445" s="95" t="n">
        <v>69.5419104465081</v>
      </c>
      <c r="G445" s="95" t="n">
        <v>8.52188299916188</v>
      </c>
      <c r="H445" s="95" t="n">
        <v>40.8970939</v>
      </c>
      <c r="I445" s="95" t="n">
        <v>24.7552430240731</v>
      </c>
      <c r="J445" s="95" t="n">
        <v>30.4580895534919</v>
      </c>
      <c r="K445" s="95" t="n">
        <v>19.4571633694403</v>
      </c>
    </row>
    <row r="446">
      <c r="A446" s="95" t="s">
        <v>35</v>
      </c>
      <c r="B446" s="95" t="s">
        <v>36</v>
      </c>
      <c r="C446" s="95" t="s">
        <v>17</v>
      </c>
      <c r="D446" s="95" t="n">
        <v>439.6040322</v>
      </c>
      <c r="E446" s="95" t="n">
        <v>5.05960738217421</v>
      </c>
      <c r="F446" s="95" t="n">
        <v>32.6925260373982</v>
      </c>
      <c r="G446" s="95" t="n">
        <v>4.48143800673766</v>
      </c>
      <c r="H446" s="95" t="n">
        <v>905.0581444</v>
      </c>
      <c r="I446" s="95" t="n">
        <v>3.56521496688219</v>
      </c>
      <c r="J446" s="95" t="n">
        <v>67.3074739626018</v>
      </c>
      <c r="K446" s="95" t="n">
        <v>2.17672005937501</v>
      </c>
    </row>
    <row r="447">
      <c r="A447" s="95" t="s">
        <v>37</v>
      </c>
      <c r="B447" s="95" t="s">
        <v>38</v>
      </c>
      <c r="C447" s="95" t="s">
        <v>16</v>
      </c>
      <c r="D447" s="95" t="n">
        <v>111.067241</v>
      </c>
      <c r="E447" s="95" t="n">
        <v>31.9664679924129</v>
      </c>
      <c r="F447" s="95" t="n">
        <v>73.3916831862353</v>
      </c>
      <c r="G447" s="95" t="n">
        <v>8.90464299965707</v>
      </c>
      <c r="H447" s="95" t="n">
        <v>40.2676735</v>
      </c>
      <c r="I447" s="95" t="n">
        <v>35.0984160283639</v>
      </c>
      <c r="J447" s="95" t="n">
        <v>26.6083168137647</v>
      </c>
      <c r="K447" s="95" t="n">
        <v>24.560995063742</v>
      </c>
    </row>
    <row r="448">
      <c r="A448" s="95" t="s">
        <v>37</v>
      </c>
      <c r="B448" s="95" t="s">
        <v>38</v>
      </c>
      <c r="C448" s="95" t="s">
        <v>17</v>
      </c>
      <c r="D448" s="95" t="n">
        <v>1381.9286361</v>
      </c>
      <c r="E448" s="95" t="n">
        <v>5.74197374696886</v>
      </c>
      <c r="F448" s="95" t="n">
        <v>44.5544118331027</v>
      </c>
      <c r="G448" s="95" t="n">
        <v>3.59959261263848</v>
      </c>
      <c r="H448" s="95" t="n">
        <v>1719.7364499</v>
      </c>
      <c r="I448" s="95" t="n">
        <v>2.83542457342121</v>
      </c>
      <c r="J448" s="95" t="n">
        <v>55.4455881668973</v>
      </c>
      <c r="K448" s="95" t="n">
        <v>2.89252467143345</v>
      </c>
    </row>
    <row r="449">
      <c r="A449" s="95" t="s">
        <v>39</v>
      </c>
      <c r="B449" s="95" t="s">
        <v>40</v>
      </c>
      <c r="C449" s="95" t="s">
        <v>16</v>
      </c>
      <c r="D449" s="95" t="n">
        <v>437.2133898</v>
      </c>
      <c r="E449" s="95" t="n">
        <v>16.5558975284903</v>
      </c>
      <c r="F449" s="95" t="n">
        <v>86.791342126351</v>
      </c>
      <c r="G449" s="95" t="n">
        <v>3.17147025215985</v>
      </c>
      <c r="H449" s="95" t="n">
        <v>66.538919</v>
      </c>
      <c r="I449" s="95" t="n">
        <v>24.6530350983095</v>
      </c>
      <c r="J449" s="95" t="n">
        <v>13.208657873649</v>
      </c>
      <c r="K449" s="95" t="n">
        <v>20.8390710344523</v>
      </c>
    </row>
    <row r="450">
      <c r="A450" s="95" t="s">
        <v>39</v>
      </c>
      <c r="B450" s="95" t="s">
        <v>40</v>
      </c>
      <c r="C450" s="95" t="s">
        <v>17</v>
      </c>
      <c r="D450" s="95" t="n">
        <v>2539.6195336</v>
      </c>
      <c r="E450" s="95" t="n">
        <v>4.84682547572899</v>
      </c>
      <c r="F450" s="95" t="n">
        <v>44.3350160424764</v>
      </c>
      <c r="G450" s="95" t="n">
        <v>3.03273531944452</v>
      </c>
      <c r="H450" s="95" t="n">
        <v>3188.6281593</v>
      </c>
      <c r="I450" s="95" t="n">
        <v>3.56804354714058</v>
      </c>
      <c r="J450" s="95" t="n">
        <v>55.6649839575236</v>
      </c>
      <c r="K450" s="95" t="n">
        <v>2.41545689014763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534</v>
      </c>
    </row>
    <row r="9">
      <c r="A9" t="s">
        <v>3</v>
      </c>
    </row>
    <row r="10">
      <c r="A10" t="s">
        <v>4</v>
      </c>
    </row>
    <row r="11">
      <c r="A11" t="s">
        <v>535</v>
      </c>
    </row>
    <row r="12">
      <c r="A12" s="3" t="s">
        <v>6</v>
      </c>
    </row>
    <row r="13">
      <c r="A13" s="3" t="s">
        <v>7</v>
      </c>
    </row>
    <row r="15">
      <c r="A15" s="4" t="s">
        <v>536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96" t="s">
        <v>14</v>
      </c>
      <c r="B17" s="96" t="s">
        <v>15</v>
      </c>
      <c r="C17" s="96" t="s">
        <v>16</v>
      </c>
      <c r="D17" s="96" t="n">
        <v>34546.5927005</v>
      </c>
      <c r="E17" s="96" t="n">
        <v>4.57940318269394</v>
      </c>
      <c r="F17" s="96" t="n">
        <v>22.7897776871939</v>
      </c>
      <c r="G17" s="96" t="n">
        <v>3.87007840914852</v>
      </c>
      <c r="H17" s="96" t="n">
        <v>117041.514804</v>
      </c>
      <c r="I17" s="96" t="n">
        <v>2.59790439734063</v>
      </c>
      <c r="J17" s="96" t="n">
        <v>77.2102223128061</v>
      </c>
      <c r="K17" s="96" t="n">
        <v>1.14231281732594</v>
      </c>
    </row>
    <row r="18">
      <c r="A18" s="96" t="s">
        <v>14</v>
      </c>
      <c r="B18" s="96" t="s">
        <v>15</v>
      </c>
      <c r="C18" s="96" t="s">
        <v>17</v>
      </c>
      <c r="D18" s="96" t="n">
        <v>2075795.0983437</v>
      </c>
      <c r="E18" s="96" t="n">
        <v>0.601942616125194</v>
      </c>
      <c r="F18" s="96" t="n">
        <v>61.2322817134459</v>
      </c>
      <c r="G18" s="96" t="n">
        <v>0.417560943668399</v>
      </c>
      <c r="H18" s="96" t="n">
        <v>1314238.7861651</v>
      </c>
      <c r="I18" s="96" t="n">
        <v>0.804871932861277</v>
      </c>
      <c r="J18" s="96" t="n">
        <v>38.7677182865542</v>
      </c>
      <c r="K18" s="96" t="n">
        <v>0.659523192627603</v>
      </c>
    </row>
    <row r="19">
      <c r="A19" s="96" t="s">
        <v>14</v>
      </c>
      <c r="B19" s="96" t="s">
        <v>18</v>
      </c>
      <c r="C19" s="96" t="s">
        <v>16</v>
      </c>
      <c r="D19" s="96" t="n">
        <v>85.24134</v>
      </c>
      <c r="E19" s="96"/>
      <c r="F19" s="96" t="n">
        <v>8.29392834604248</v>
      </c>
      <c r="G19" s="96"/>
      <c r="H19" s="96" t="n">
        <v>942.5145851</v>
      </c>
      <c r="I19" s="96"/>
      <c r="J19" s="96" t="n">
        <v>91.7060716539575</v>
      </c>
      <c r="K19" s="96"/>
    </row>
    <row r="20">
      <c r="A20" s="96" t="s">
        <v>14</v>
      </c>
      <c r="B20" s="96" t="s">
        <v>18</v>
      </c>
      <c r="C20" s="96" t="s">
        <v>17</v>
      </c>
      <c r="D20" s="96" t="n">
        <v>3421.6598488</v>
      </c>
      <c r="E20" s="96"/>
      <c r="F20" s="96" t="n">
        <v>33.3680911097233</v>
      </c>
      <c r="G20" s="96"/>
      <c r="H20" s="96" t="n">
        <v>6832.6272111</v>
      </c>
      <c r="I20" s="96"/>
      <c r="J20" s="96" t="n">
        <v>66.6319088902767</v>
      </c>
      <c r="K20" s="96"/>
    </row>
    <row r="21">
      <c r="A21" s="96" t="s">
        <v>14</v>
      </c>
      <c r="B21" s="96" t="s">
        <v>19</v>
      </c>
      <c r="C21" s="96" t="s">
        <v>16</v>
      </c>
      <c r="D21" s="96" t="n">
        <v>34461.3513605</v>
      </c>
      <c r="E21" s="96" t="n">
        <v>4.59039982895318</v>
      </c>
      <c r="F21" s="96" t="n">
        <v>22.888729336107</v>
      </c>
      <c r="G21" s="96" t="n">
        <v>3.87881305149491</v>
      </c>
      <c r="H21" s="96" t="n">
        <v>116099.0002189</v>
      </c>
      <c r="I21" s="96" t="n">
        <v>2.61784792612085</v>
      </c>
      <c r="J21" s="96" t="n">
        <v>77.111270663893</v>
      </c>
      <c r="K21" s="96" t="n">
        <v>1.15133755826692</v>
      </c>
    </row>
    <row r="22">
      <c r="A22" s="96" t="s">
        <v>14</v>
      </c>
      <c r="B22" s="96" t="s">
        <v>19</v>
      </c>
      <c r="C22" s="96" t="s">
        <v>17</v>
      </c>
      <c r="D22" s="96" t="n">
        <v>2072373.4384949</v>
      </c>
      <c r="E22" s="96" t="n">
        <v>0.602798044144659</v>
      </c>
      <c r="F22" s="96" t="n">
        <v>61.3168219625668</v>
      </c>
      <c r="G22" s="96" t="n">
        <v>0.418183561592023</v>
      </c>
      <c r="H22" s="96" t="n">
        <v>1307406.158954</v>
      </c>
      <c r="I22" s="96" t="n">
        <v>0.808715752516935</v>
      </c>
      <c r="J22" s="96" t="n">
        <v>38.6831780374332</v>
      </c>
      <c r="K22" s="96" t="n">
        <v>0.662864022418145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541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97" t="s">
        <v>14</v>
      </c>
      <c r="B33" s="97" t="s">
        <v>15</v>
      </c>
      <c r="C33" s="97" t="s">
        <v>16</v>
      </c>
      <c r="D33" s="97" t="n">
        <v>34546.5927005</v>
      </c>
      <c r="E33" s="97" t="n">
        <v>4.57940318269394</v>
      </c>
      <c r="F33" s="97" t="n">
        <v>22.7897776871939</v>
      </c>
      <c r="G33" s="97" t="n">
        <v>3.87007840914852</v>
      </c>
      <c r="H33" s="97" t="n">
        <v>117041.514804</v>
      </c>
      <c r="I33" s="97" t="n">
        <v>2.59790439734063</v>
      </c>
      <c r="J33" s="97" t="n">
        <v>77.2102223128061</v>
      </c>
      <c r="K33" s="97" t="n">
        <v>1.14231281732594</v>
      </c>
    </row>
    <row r="34">
      <c r="A34" s="97" t="s">
        <v>14</v>
      </c>
      <c r="B34" s="97" t="s">
        <v>15</v>
      </c>
      <c r="C34" s="97" t="s">
        <v>17</v>
      </c>
      <c r="D34" s="97" t="n">
        <v>2075795.0983437</v>
      </c>
      <c r="E34" s="97" t="n">
        <v>0.601942616125194</v>
      </c>
      <c r="F34" s="97" t="n">
        <v>61.2322817134459</v>
      </c>
      <c r="G34" s="97" t="n">
        <v>0.417560943668399</v>
      </c>
      <c r="H34" s="97" t="n">
        <v>1314238.7861651</v>
      </c>
      <c r="I34" s="97" t="n">
        <v>0.804871932861277</v>
      </c>
      <c r="J34" s="97" t="n">
        <v>38.7677182865542</v>
      </c>
      <c r="K34" s="97" t="n">
        <v>0.659523192627603</v>
      </c>
    </row>
    <row r="35">
      <c r="A35" s="97" t="s">
        <v>27</v>
      </c>
      <c r="B35" s="97" t="s">
        <v>28</v>
      </c>
      <c r="C35" s="97" t="s">
        <v>16</v>
      </c>
      <c r="D35" s="97"/>
      <c r="E35" s="97"/>
      <c r="F35" s="97"/>
      <c r="G35" s="97"/>
      <c r="H35" s="97" t="n">
        <v>539.626447</v>
      </c>
      <c r="I35" s="97" t="n">
        <v>34.1827724482845</v>
      </c>
      <c r="J35" s="97" t="n">
        <v>100</v>
      </c>
      <c r="K35" s="97" t="n">
        <v>0</v>
      </c>
    </row>
    <row r="36">
      <c r="A36" s="97" t="s">
        <v>27</v>
      </c>
      <c r="B36" s="97" t="s">
        <v>28</v>
      </c>
      <c r="C36" s="97" t="s">
        <v>17</v>
      </c>
      <c r="D36" s="97" t="n">
        <v>42586.7234074</v>
      </c>
      <c r="E36" s="97" t="n">
        <v>4.00373936316321</v>
      </c>
      <c r="F36" s="97" t="n">
        <v>56.447483286015</v>
      </c>
      <c r="G36" s="97" t="n">
        <v>3.05658990636116</v>
      </c>
      <c r="H36" s="97" t="n">
        <v>32858.1342342</v>
      </c>
      <c r="I36" s="97" t="n">
        <v>5.27115243284569</v>
      </c>
      <c r="J36" s="97" t="n">
        <v>43.552516713985</v>
      </c>
      <c r="K36" s="97" t="n">
        <v>3.96158065410078</v>
      </c>
    </row>
    <row r="37">
      <c r="A37" s="97" t="s">
        <v>29</v>
      </c>
      <c r="B37" s="97" t="s">
        <v>30</v>
      </c>
      <c r="C37" s="97" t="s">
        <v>16</v>
      </c>
      <c r="D37" s="97" t="n">
        <v>45.0803531</v>
      </c>
      <c r="E37" s="97" t="n">
        <v>80.074788324774</v>
      </c>
      <c r="F37" s="97" t="n">
        <v>31.0136374171805</v>
      </c>
      <c r="G37" s="97" t="n">
        <v>57.4250123432436</v>
      </c>
      <c r="H37" s="97" t="n">
        <v>100.276196</v>
      </c>
      <c r="I37" s="97" t="n">
        <v>33.9181266671458</v>
      </c>
      <c r="J37" s="97" t="n">
        <v>68.9863625828195</v>
      </c>
      <c r="K37" s="97" t="n">
        <v>25.8160953094519</v>
      </c>
    </row>
    <row r="38">
      <c r="A38" s="97" t="s">
        <v>29</v>
      </c>
      <c r="B38" s="97" t="s">
        <v>30</v>
      </c>
      <c r="C38" s="97" t="s">
        <v>17</v>
      </c>
      <c r="D38" s="97" t="n">
        <v>9871.344263</v>
      </c>
      <c r="E38" s="97" t="n">
        <v>4.10825303388984</v>
      </c>
      <c r="F38" s="97" t="n">
        <v>54.5037518090417</v>
      </c>
      <c r="G38" s="97" t="n">
        <v>3.42251948986321</v>
      </c>
      <c r="H38" s="97" t="n">
        <v>8239.9672254</v>
      </c>
      <c r="I38" s="97" t="n">
        <v>5.13657633209892</v>
      </c>
      <c r="J38" s="97" t="n">
        <v>45.4962481909583</v>
      </c>
      <c r="K38" s="97" t="n">
        <v>4.10012166397019</v>
      </c>
    </row>
    <row r="39">
      <c r="A39" s="97" t="s">
        <v>31</v>
      </c>
      <c r="B39" s="97" t="s">
        <v>32</v>
      </c>
      <c r="C39" s="97" t="s">
        <v>16</v>
      </c>
      <c r="D39" s="97" t="n">
        <v>229.2863456</v>
      </c>
      <c r="E39" s="97" t="n">
        <v>44.2731510488687</v>
      </c>
      <c r="F39" s="97" t="n">
        <v>30.5533283303918</v>
      </c>
      <c r="G39" s="97" t="n">
        <v>38.2674073280449</v>
      </c>
      <c r="H39" s="97" t="n">
        <v>521.1600317</v>
      </c>
      <c r="I39" s="97" t="n">
        <v>33.0827536207121</v>
      </c>
      <c r="J39" s="97" t="n">
        <v>69.4466716696082</v>
      </c>
      <c r="K39" s="97" t="n">
        <v>16.8358919489913</v>
      </c>
    </row>
    <row r="40">
      <c r="A40" s="97" t="s">
        <v>31</v>
      </c>
      <c r="B40" s="97" t="s">
        <v>32</v>
      </c>
      <c r="C40" s="97" t="s">
        <v>17</v>
      </c>
      <c r="D40" s="97" t="n">
        <v>32319.273093</v>
      </c>
      <c r="E40" s="97" t="n">
        <v>4.84446761186654</v>
      </c>
      <c r="F40" s="97" t="n">
        <v>62.2886685964062</v>
      </c>
      <c r="G40" s="97" t="n">
        <v>3.64596073684703</v>
      </c>
      <c r="H40" s="97" t="n">
        <v>19567.0070624</v>
      </c>
      <c r="I40" s="97" t="n">
        <v>6.51213403363026</v>
      </c>
      <c r="J40" s="97" t="n">
        <v>37.7113314035938</v>
      </c>
      <c r="K40" s="97" t="n">
        <v>6.02211673787078</v>
      </c>
    </row>
    <row r="41">
      <c r="A41" s="97" t="s">
        <v>33</v>
      </c>
      <c r="B41" s="97" t="s">
        <v>34</v>
      </c>
      <c r="C41" s="97" t="s">
        <v>16</v>
      </c>
      <c r="D41" s="97" t="n">
        <v>72.9659426</v>
      </c>
      <c r="E41" s="97" t="n">
        <v>42.9526113558175</v>
      </c>
      <c r="F41" s="97" t="n">
        <v>31.0591778947032</v>
      </c>
      <c r="G41" s="97" t="n">
        <v>35.9881335252467</v>
      </c>
      <c r="H41" s="97" t="n">
        <v>161.9596013</v>
      </c>
      <c r="I41" s="97" t="n">
        <v>28.8039060672242</v>
      </c>
      <c r="J41" s="97" t="n">
        <v>68.9408221052968</v>
      </c>
      <c r="K41" s="97" t="n">
        <v>16.2133523669293</v>
      </c>
    </row>
    <row r="42">
      <c r="A42" s="97" t="s">
        <v>33</v>
      </c>
      <c r="B42" s="97" t="s">
        <v>34</v>
      </c>
      <c r="C42" s="97" t="s">
        <v>17</v>
      </c>
      <c r="D42" s="97" t="n">
        <v>7771.6846593</v>
      </c>
      <c r="E42" s="97" t="n">
        <v>5.32635212981456</v>
      </c>
      <c r="F42" s="97" t="n">
        <v>48.9673362798636</v>
      </c>
      <c r="G42" s="97" t="n">
        <v>3.75661969960427</v>
      </c>
      <c r="H42" s="97" t="n">
        <v>8099.4760975</v>
      </c>
      <c r="I42" s="97" t="n">
        <v>4.19560372805168</v>
      </c>
      <c r="J42" s="97" t="n">
        <v>51.0326637201364</v>
      </c>
      <c r="K42" s="97" t="n">
        <v>3.60458668422395</v>
      </c>
    </row>
    <row r="43">
      <c r="A43" s="97" t="s">
        <v>35</v>
      </c>
      <c r="B43" s="97" t="s">
        <v>36</v>
      </c>
      <c r="C43" s="97" t="s">
        <v>16</v>
      </c>
      <c r="D43" s="97" t="n">
        <v>66.734919</v>
      </c>
      <c r="E43" s="97" t="n">
        <v>91.8186217881296</v>
      </c>
      <c r="F43" s="97" t="n">
        <v>7.26991258487559</v>
      </c>
      <c r="G43" s="97" t="n">
        <v>95.0944862387203</v>
      </c>
      <c r="H43" s="97" t="n">
        <v>851.2254859</v>
      </c>
      <c r="I43" s="97" t="n">
        <v>42.9112729983218</v>
      </c>
      <c r="J43" s="97" t="n">
        <v>92.7300874151244</v>
      </c>
      <c r="K43" s="97" t="n">
        <v>7.45527823309691</v>
      </c>
    </row>
    <row r="44">
      <c r="A44" s="97" t="s">
        <v>35</v>
      </c>
      <c r="B44" s="97" t="s">
        <v>36</v>
      </c>
      <c r="C44" s="97" t="s">
        <v>17</v>
      </c>
      <c r="D44" s="97" t="n">
        <v>45982.940626</v>
      </c>
      <c r="E44" s="97" t="n">
        <v>4.79030507740627</v>
      </c>
      <c r="F44" s="97" t="n">
        <v>64.7881692407379</v>
      </c>
      <c r="G44" s="97" t="n">
        <v>3.32582992265704</v>
      </c>
      <c r="H44" s="97" t="n">
        <v>24991.3455205</v>
      </c>
      <c r="I44" s="97" t="n">
        <v>6.74262602862325</v>
      </c>
      <c r="J44" s="97" t="n">
        <v>35.2118307592621</v>
      </c>
      <c r="K44" s="97" t="n">
        <v>6.11937599519263</v>
      </c>
    </row>
    <row r="45">
      <c r="A45" s="97" t="s">
        <v>37</v>
      </c>
      <c r="B45" s="97" t="s">
        <v>38</v>
      </c>
      <c r="C45" s="97" t="s">
        <v>16</v>
      </c>
      <c r="D45" s="97" t="n">
        <v>2646.2879134</v>
      </c>
      <c r="E45" s="97" t="n">
        <v>54.7966788483871</v>
      </c>
      <c r="F45" s="97" t="n">
        <v>23.8453236439209</v>
      </c>
      <c r="G45" s="97" t="n">
        <v>40.4192224309289</v>
      </c>
      <c r="H45" s="97" t="n">
        <v>8451.4348641</v>
      </c>
      <c r="I45" s="97" t="n">
        <v>26.507236702177</v>
      </c>
      <c r="J45" s="97" t="n">
        <v>76.1546763560791</v>
      </c>
      <c r="K45" s="97" t="n">
        <v>12.6559455888777</v>
      </c>
    </row>
    <row r="46">
      <c r="A46" s="97" t="s">
        <v>37</v>
      </c>
      <c r="B46" s="97" t="s">
        <v>38</v>
      </c>
      <c r="C46" s="97" t="s">
        <v>17</v>
      </c>
      <c r="D46" s="97" t="n">
        <v>167298.9408138</v>
      </c>
      <c r="E46" s="97" t="n">
        <v>4.80828450344556</v>
      </c>
      <c r="F46" s="97" t="n">
        <v>49.0916463670449</v>
      </c>
      <c r="G46" s="97" t="n">
        <v>4.3157345964278</v>
      </c>
      <c r="H46" s="97" t="n">
        <v>173490.0797111</v>
      </c>
      <c r="I46" s="97" t="n">
        <v>6.36984469949173</v>
      </c>
      <c r="J46" s="97" t="n">
        <v>50.9083536329551</v>
      </c>
      <c r="K46" s="97" t="n">
        <v>4.16172399031787</v>
      </c>
    </row>
    <row r="47">
      <c r="A47" s="97" t="s">
        <v>39</v>
      </c>
      <c r="B47" s="97" t="s">
        <v>40</v>
      </c>
      <c r="C47" s="97" t="s">
        <v>16</v>
      </c>
      <c r="D47" s="97" t="n">
        <v>71.4492618</v>
      </c>
      <c r="E47" s="97" t="n">
        <v>40.8388943611579</v>
      </c>
      <c r="F47" s="97" t="n">
        <v>41.8208912641899</v>
      </c>
      <c r="G47" s="97" t="n">
        <v>25.2604526266245</v>
      </c>
      <c r="H47" s="97" t="n">
        <v>99.3965993</v>
      </c>
      <c r="I47" s="97" t="n">
        <v>27.1286955457183</v>
      </c>
      <c r="J47" s="97" t="n">
        <v>58.17910873581</v>
      </c>
      <c r="K47" s="97" t="n">
        <v>18.1579722607893</v>
      </c>
    </row>
    <row r="48">
      <c r="A48" s="97" t="s">
        <v>39</v>
      </c>
      <c r="B48" s="97" t="s">
        <v>40</v>
      </c>
      <c r="C48" s="97" t="s">
        <v>17</v>
      </c>
      <c r="D48" s="97" t="n">
        <v>9160.8289428</v>
      </c>
      <c r="E48" s="97" t="n">
        <v>3.81996103789647</v>
      </c>
      <c r="F48" s="97" t="n">
        <v>66.0551871638148</v>
      </c>
      <c r="G48" s="97" t="n">
        <v>2.58527161933775</v>
      </c>
      <c r="H48" s="97" t="n">
        <v>4707.618542</v>
      </c>
      <c r="I48" s="97" t="n">
        <v>5.51407919053767</v>
      </c>
      <c r="J48" s="97" t="n">
        <v>33.9448128361852</v>
      </c>
      <c r="K48" s="97" t="n">
        <v>5.03083052803319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542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98" t="s">
        <v>14</v>
      </c>
      <c r="B59" s="98" t="s">
        <v>15</v>
      </c>
      <c r="C59" s="98" t="s">
        <v>16</v>
      </c>
      <c r="D59" s="98" t="n">
        <v>34461.3513605</v>
      </c>
      <c r="E59" s="98" t="n">
        <v>4.59039982895318</v>
      </c>
      <c r="F59" s="98" t="n">
        <v>22.888729336107</v>
      </c>
      <c r="G59" s="98" t="n">
        <v>3.87881305149491</v>
      </c>
      <c r="H59" s="98" t="n">
        <v>116099.0002189</v>
      </c>
      <c r="I59" s="98" t="n">
        <v>2.61784792612085</v>
      </c>
      <c r="J59" s="98" t="n">
        <v>77.111270663893</v>
      </c>
      <c r="K59" s="98" t="n">
        <v>1.15133755826692</v>
      </c>
    </row>
    <row r="60">
      <c r="A60" s="98" t="s">
        <v>14</v>
      </c>
      <c r="B60" s="98" t="s">
        <v>15</v>
      </c>
      <c r="C60" s="98" t="s">
        <v>17</v>
      </c>
      <c r="D60" s="98" t="n">
        <v>2072373.4384949</v>
      </c>
      <c r="E60" s="98" t="n">
        <v>0.602798044144659</v>
      </c>
      <c r="F60" s="98" t="n">
        <v>61.3168219625668</v>
      </c>
      <c r="G60" s="98" t="n">
        <v>0.418183561592023</v>
      </c>
      <c r="H60" s="98" t="n">
        <v>1307406.158954</v>
      </c>
      <c r="I60" s="98" t="n">
        <v>0.808715752516935</v>
      </c>
      <c r="J60" s="98" t="n">
        <v>38.6831780374332</v>
      </c>
      <c r="K60" s="98" t="n">
        <v>0.662864022418145</v>
      </c>
    </row>
    <row r="61">
      <c r="A61" s="98" t="s">
        <v>42</v>
      </c>
      <c r="B61" s="98" t="s">
        <v>43</v>
      </c>
      <c r="C61" s="98" t="s">
        <v>16</v>
      </c>
      <c r="D61" s="98" t="n">
        <v>24.5144202</v>
      </c>
      <c r="E61" s="98" t="n">
        <v>42.7436853278091</v>
      </c>
      <c r="F61" s="98" t="n">
        <v>25.1547621908787</v>
      </c>
      <c r="G61" s="98" t="n">
        <v>32.9732890807459</v>
      </c>
      <c r="H61" s="98" t="n">
        <v>72.9399704</v>
      </c>
      <c r="I61" s="98" t="n">
        <v>26.476817709752</v>
      </c>
      <c r="J61" s="98" t="n">
        <v>74.8452378091214</v>
      </c>
      <c r="K61" s="98" t="n">
        <v>11.0820042765122</v>
      </c>
    </row>
    <row r="62">
      <c r="A62" s="98" t="s">
        <v>42</v>
      </c>
      <c r="B62" s="98" t="s">
        <v>43</v>
      </c>
      <c r="C62" s="98" t="s">
        <v>17</v>
      </c>
      <c r="D62" s="98" t="n">
        <v>2504.4652203</v>
      </c>
      <c r="E62" s="98" t="n">
        <v>7.53262361772203</v>
      </c>
      <c r="F62" s="98" t="n">
        <v>60.9842820471626</v>
      </c>
      <c r="G62" s="98" t="n">
        <v>4.67790476264433</v>
      </c>
      <c r="H62" s="98" t="n">
        <v>1602.2736577</v>
      </c>
      <c r="I62" s="98" t="n">
        <v>7.97487436554213</v>
      </c>
      <c r="J62" s="98" t="n">
        <v>39.0157179528374</v>
      </c>
      <c r="K62" s="98" t="n">
        <v>7.31189065339549</v>
      </c>
    </row>
    <row r="63">
      <c r="A63" s="98" t="s">
        <v>44</v>
      </c>
      <c r="B63" s="98" t="s">
        <v>45</v>
      </c>
      <c r="C63" s="98" t="s">
        <v>16</v>
      </c>
      <c r="D63" s="98" t="n">
        <v>25.544672</v>
      </c>
      <c r="E63" s="98" t="n">
        <v>99.9999999999998</v>
      </c>
      <c r="F63" s="98" t="n">
        <v>7.04424122867072</v>
      </c>
      <c r="G63" s="98" t="n">
        <v>102.153865938742</v>
      </c>
      <c r="H63" s="98" t="n">
        <v>337.0873159</v>
      </c>
      <c r="I63" s="98" t="n">
        <v>42.3704232433162</v>
      </c>
      <c r="J63" s="98" t="n">
        <v>92.9557587713293</v>
      </c>
      <c r="K63" s="98" t="n">
        <v>7.74127911627287</v>
      </c>
    </row>
    <row r="64">
      <c r="A64" s="98" t="s">
        <v>44</v>
      </c>
      <c r="B64" s="98" t="s">
        <v>45</v>
      </c>
      <c r="C64" s="98" t="s">
        <v>17</v>
      </c>
      <c r="D64" s="98" t="n">
        <v>19467.4534864</v>
      </c>
      <c r="E64" s="98" t="n">
        <v>5.19415489902016</v>
      </c>
      <c r="F64" s="98" t="n">
        <v>60.7272700132308</v>
      </c>
      <c r="G64" s="98" t="n">
        <v>3.51154693797443</v>
      </c>
      <c r="H64" s="98" t="n">
        <v>12589.7318311</v>
      </c>
      <c r="I64" s="98" t="n">
        <v>6.74320536601651</v>
      </c>
      <c r="J64" s="98" t="n">
        <v>39.2727299867692</v>
      </c>
      <c r="K64" s="98" t="n">
        <v>5.42989140653957</v>
      </c>
    </row>
    <row r="65">
      <c r="A65" s="98" t="s">
        <v>27</v>
      </c>
      <c r="B65" s="98" t="s">
        <v>28</v>
      </c>
      <c r="C65" s="98" t="s">
        <v>16</v>
      </c>
      <c r="D65" s="98"/>
      <c r="E65" s="98"/>
      <c r="F65" s="98"/>
      <c r="G65" s="98"/>
      <c r="H65" s="98" t="n">
        <v>480.6826529</v>
      </c>
      <c r="I65" s="98" t="n">
        <v>37.8224602353105</v>
      </c>
      <c r="J65" s="98" t="n">
        <v>100</v>
      </c>
      <c r="K65" s="98" t="n">
        <v>0</v>
      </c>
    </row>
    <row r="66">
      <c r="A66" s="98" t="s">
        <v>27</v>
      </c>
      <c r="B66" s="98" t="s">
        <v>28</v>
      </c>
      <c r="C66" s="98" t="s">
        <v>17</v>
      </c>
      <c r="D66" s="98" t="n">
        <v>37104.9811971</v>
      </c>
      <c r="E66" s="98" t="n">
        <v>4.52297003659073</v>
      </c>
      <c r="F66" s="98" t="n">
        <v>58.0488023109398</v>
      </c>
      <c r="G66" s="98" t="n">
        <v>3.46403979183588</v>
      </c>
      <c r="H66" s="98" t="n">
        <v>26815.3405321</v>
      </c>
      <c r="I66" s="98" t="n">
        <v>6.38104260159021</v>
      </c>
      <c r="J66" s="98" t="n">
        <v>41.9511976890602</v>
      </c>
      <c r="K66" s="98" t="n">
        <v>4.79326865859535</v>
      </c>
    </row>
    <row r="67">
      <c r="A67" s="98" t="s">
        <v>29</v>
      </c>
      <c r="B67" s="98" t="s">
        <v>30</v>
      </c>
      <c r="C67" s="98" t="s">
        <v>16</v>
      </c>
      <c r="D67" s="98" t="n">
        <v>34.5182042</v>
      </c>
      <c r="E67" s="98" t="n">
        <v>100</v>
      </c>
      <c r="F67" s="98" t="n">
        <v>41.8573360135758</v>
      </c>
      <c r="G67" s="98" t="n">
        <v>65.6742059128235</v>
      </c>
      <c r="H67" s="98" t="n">
        <v>47.9481147</v>
      </c>
      <c r="I67" s="98" t="n">
        <v>49.1291969064604</v>
      </c>
      <c r="J67" s="98" t="n">
        <v>58.1426639864242</v>
      </c>
      <c r="K67" s="98" t="n">
        <v>47.279349032918</v>
      </c>
    </row>
    <row r="68">
      <c r="A68" s="98" t="s">
        <v>29</v>
      </c>
      <c r="B68" s="98" t="s">
        <v>30</v>
      </c>
      <c r="C68" s="98" t="s">
        <v>17</v>
      </c>
      <c r="D68" s="98" t="n">
        <v>6663.7895066</v>
      </c>
      <c r="E68" s="98" t="n">
        <v>5.68719164220676</v>
      </c>
      <c r="F68" s="98" t="n">
        <v>53.9755965109411</v>
      </c>
      <c r="G68" s="98" t="n">
        <v>4.73600044376784</v>
      </c>
      <c r="H68" s="98" t="n">
        <v>5682.1407607</v>
      </c>
      <c r="I68" s="98" t="n">
        <v>6.95151563834874</v>
      </c>
      <c r="J68" s="98" t="n">
        <v>46.0244034890589</v>
      </c>
      <c r="K68" s="98" t="n">
        <v>5.55419363749537</v>
      </c>
    </row>
    <row r="69">
      <c r="A69" s="98" t="s">
        <v>46</v>
      </c>
      <c r="B69" s="98" t="s">
        <v>47</v>
      </c>
      <c r="C69" s="98" t="s">
        <v>16</v>
      </c>
      <c r="D69" s="98" t="n">
        <v>191.5467364</v>
      </c>
      <c r="E69" s="98" t="n">
        <v>23.7698105697437</v>
      </c>
      <c r="F69" s="98" t="n">
        <v>45.3234526204519</v>
      </c>
      <c r="G69" s="98" t="n">
        <v>16.7060010092688</v>
      </c>
      <c r="H69" s="98" t="n">
        <v>231.0749425</v>
      </c>
      <c r="I69" s="98" t="n">
        <v>23.2801335724931</v>
      </c>
      <c r="J69" s="98" t="n">
        <v>54.6765473795481</v>
      </c>
      <c r="K69" s="98" t="n">
        <v>13.8482344169383</v>
      </c>
    </row>
    <row r="70">
      <c r="A70" s="98" t="s">
        <v>46</v>
      </c>
      <c r="B70" s="98" t="s">
        <v>47</v>
      </c>
      <c r="C70" s="98" t="s">
        <v>17</v>
      </c>
      <c r="D70" s="98" t="n">
        <v>7943.3398137</v>
      </c>
      <c r="E70" s="98" t="n">
        <v>4.79608128363641</v>
      </c>
      <c r="F70" s="98" t="n">
        <v>75.0894694461071</v>
      </c>
      <c r="G70" s="98" t="n">
        <v>2.16827067072637</v>
      </c>
      <c r="H70" s="98" t="n">
        <v>2635.1605703</v>
      </c>
      <c r="I70" s="98" t="n">
        <v>7.41193128880313</v>
      </c>
      <c r="J70" s="98" t="n">
        <v>24.9105305538929</v>
      </c>
      <c r="K70" s="98" t="n">
        <v>6.53596252910613</v>
      </c>
    </row>
    <row r="71">
      <c r="A71" s="98" t="s">
        <v>48</v>
      </c>
      <c r="B71" s="98" t="s">
        <v>49</v>
      </c>
      <c r="C71" s="98" t="s">
        <v>16</v>
      </c>
      <c r="D71" s="98" t="n">
        <v>517.9445367</v>
      </c>
      <c r="E71" s="98" t="n">
        <v>43.2970474953236</v>
      </c>
      <c r="F71" s="98" t="n">
        <v>56.2534534453826</v>
      </c>
      <c r="G71" s="98" t="n">
        <v>27.7610455126446</v>
      </c>
      <c r="H71" s="98" t="n">
        <v>402.7892227</v>
      </c>
      <c r="I71" s="98" t="n">
        <v>43.465280056094</v>
      </c>
      <c r="J71" s="98" t="n">
        <v>43.7465465546174</v>
      </c>
      <c r="K71" s="98" t="n">
        <v>35.6977819812813</v>
      </c>
    </row>
    <row r="72">
      <c r="A72" s="98" t="s">
        <v>48</v>
      </c>
      <c r="B72" s="98" t="s">
        <v>49</v>
      </c>
      <c r="C72" s="98" t="s">
        <v>17</v>
      </c>
      <c r="D72" s="98" t="n">
        <v>47557.8058791</v>
      </c>
      <c r="E72" s="98" t="n">
        <v>4.60519732870779</v>
      </c>
      <c r="F72" s="98" t="n">
        <v>73.1435243697847</v>
      </c>
      <c r="G72" s="98" t="n">
        <v>2.44585918912178</v>
      </c>
      <c r="H72" s="98" t="n">
        <v>17462.0387194</v>
      </c>
      <c r="I72" s="98" t="n">
        <v>6.34081653088645</v>
      </c>
      <c r="J72" s="98" t="n">
        <v>26.8564756302153</v>
      </c>
      <c r="K72" s="98" t="n">
        <v>6.6612895775244</v>
      </c>
    </row>
    <row r="73">
      <c r="A73" s="98" t="s">
        <v>31</v>
      </c>
      <c r="B73" s="98" t="s">
        <v>32</v>
      </c>
      <c r="C73" s="98" t="s">
        <v>16</v>
      </c>
      <c r="D73" s="98" t="n">
        <v>228.1546686</v>
      </c>
      <c r="E73" s="98" t="n">
        <v>44.489986762444</v>
      </c>
      <c r="F73" s="98" t="n">
        <v>31.2024362005898</v>
      </c>
      <c r="G73" s="98" t="n">
        <v>38.5157818988643</v>
      </c>
      <c r="H73" s="98" t="n">
        <v>503.0531997</v>
      </c>
      <c r="I73" s="98" t="n">
        <v>34.2622470255108</v>
      </c>
      <c r="J73" s="98" t="n">
        <v>68.7975637994102</v>
      </c>
      <c r="K73" s="98" t="n">
        <v>17.4684416285311</v>
      </c>
    </row>
    <row r="74">
      <c r="A74" s="98" t="s">
        <v>31</v>
      </c>
      <c r="B74" s="98" t="s">
        <v>32</v>
      </c>
      <c r="C74" s="98" t="s">
        <v>17</v>
      </c>
      <c r="D74" s="98" t="n">
        <v>31936.766267</v>
      </c>
      <c r="E74" s="98" t="n">
        <v>4.9016904574025</v>
      </c>
      <c r="F74" s="98" t="n">
        <v>62.5528795629948</v>
      </c>
      <c r="G74" s="98" t="n">
        <v>3.6883400131501</v>
      </c>
      <c r="H74" s="98" t="n">
        <v>19118.8629704</v>
      </c>
      <c r="I74" s="98" t="n">
        <v>6.66345539174127</v>
      </c>
      <c r="J74" s="98" t="n">
        <v>37.4471204370052</v>
      </c>
      <c r="K74" s="98" t="n">
        <v>6.1611222955867</v>
      </c>
    </row>
    <row r="75">
      <c r="A75" s="98" t="s">
        <v>50</v>
      </c>
      <c r="B75" s="98" t="s">
        <v>51</v>
      </c>
      <c r="C75" s="98" t="s">
        <v>16</v>
      </c>
      <c r="D75" s="98" t="n">
        <v>400.6889707</v>
      </c>
      <c r="E75" s="98" t="n">
        <v>47.1970328223608</v>
      </c>
      <c r="F75" s="98" t="n">
        <v>20.3819503228929</v>
      </c>
      <c r="G75" s="98" t="n">
        <v>46.6538634101477</v>
      </c>
      <c r="H75" s="98" t="n">
        <v>1565.2120562</v>
      </c>
      <c r="I75" s="98" t="n">
        <v>31.0186569497899</v>
      </c>
      <c r="J75" s="98" t="n">
        <v>79.6180496771071</v>
      </c>
      <c r="K75" s="98" t="n">
        <v>11.9432305897098</v>
      </c>
    </row>
    <row r="76">
      <c r="A76" s="98" t="s">
        <v>50</v>
      </c>
      <c r="B76" s="98" t="s">
        <v>51</v>
      </c>
      <c r="C76" s="98" t="s">
        <v>17</v>
      </c>
      <c r="D76" s="98" t="n">
        <v>24770.0201778</v>
      </c>
      <c r="E76" s="98" t="n">
        <v>6.28527724663342</v>
      </c>
      <c r="F76" s="98" t="n">
        <v>47.4593225314884</v>
      </c>
      <c r="G76" s="98" t="n">
        <v>4.62408540100741</v>
      </c>
      <c r="H76" s="98" t="n">
        <v>27422.0863601</v>
      </c>
      <c r="I76" s="98" t="n">
        <v>5.97377765880926</v>
      </c>
      <c r="J76" s="98" t="n">
        <v>52.5406774685116</v>
      </c>
      <c r="K76" s="98" t="n">
        <v>4.1768772507945</v>
      </c>
    </row>
    <row r="77">
      <c r="A77" s="98" t="s">
        <v>52</v>
      </c>
      <c r="B77" s="98" t="s">
        <v>53</v>
      </c>
      <c r="C77" s="98" t="s">
        <v>16</v>
      </c>
      <c r="D77" s="98"/>
      <c r="E77" s="98"/>
      <c r="F77" s="98"/>
      <c r="G77" s="98"/>
      <c r="H77" s="98" t="n">
        <v>37.3424038</v>
      </c>
      <c r="I77" s="98" t="n">
        <v>56.1921870784573</v>
      </c>
      <c r="J77" s="98" t="n">
        <v>100</v>
      </c>
      <c r="K77" s="98" t="n">
        <v>0</v>
      </c>
    </row>
    <row r="78">
      <c r="A78" s="98" t="s">
        <v>52</v>
      </c>
      <c r="B78" s="98" t="s">
        <v>53</v>
      </c>
      <c r="C78" s="98" t="s">
        <v>17</v>
      </c>
      <c r="D78" s="98" t="n">
        <v>4768.7649318</v>
      </c>
      <c r="E78" s="98" t="n">
        <v>5.2734927571374</v>
      </c>
      <c r="F78" s="98" t="n">
        <v>71.5204471060885</v>
      </c>
      <c r="G78" s="98" t="n">
        <v>3.47479853405097</v>
      </c>
      <c r="H78" s="98" t="n">
        <v>1898.9295874</v>
      </c>
      <c r="I78" s="98" t="n">
        <v>8.69869379591162</v>
      </c>
      <c r="J78" s="98" t="n">
        <v>28.4795528939115</v>
      </c>
      <c r="K78" s="98" t="n">
        <v>8.72623055862776</v>
      </c>
    </row>
    <row r="79">
      <c r="A79" s="98" t="s">
        <v>33</v>
      </c>
      <c r="B79" s="98" t="s">
        <v>34</v>
      </c>
      <c r="C79" s="98" t="s">
        <v>16</v>
      </c>
      <c r="D79" s="98" t="n">
        <v>53.0927444</v>
      </c>
      <c r="E79" s="98" t="n">
        <v>55.0218501279102</v>
      </c>
      <c r="F79" s="98" t="n">
        <v>51.0999469321421</v>
      </c>
      <c r="G79" s="98" t="n">
        <v>33.8331358953115</v>
      </c>
      <c r="H79" s="98" t="n">
        <v>50.807059</v>
      </c>
      <c r="I79" s="98" t="n">
        <v>42.2286009907452</v>
      </c>
      <c r="J79" s="98" t="n">
        <v>48.9000530678579</v>
      </c>
      <c r="K79" s="98" t="n">
        <v>35.3552059830945</v>
      </c>
    </row>
    <row r="80">
      <c r="A80" s="98" t="s">
        <v>33</v>
      </c>
      <c r="B80" s="98" t="s">
        <v>34</v>
      </c>
      <c r="C80" s="98" t="s">
        <v>17</v>
      </c>
      <c r="D80" s="98" t="n">
        <v>4688.2687271</v>
      </c>
      <c r="E80" s="98" t="n">
        <v>7.40591793580934</v>
      </c>
      <c r="F80" s="98" t="n">
        <v>56.4414360887043</v>
      </c>
      <c r="G80" s="98" t="n">
        <v>4.65282221450458</v>
      </c>
      <c r="H80" s="98" t="n">
        <v>3618.1618884</v>
      </c>
      <c r="I80" s="98" t="n">
        <v>6.94893157252985</v>
      </c>
      <c r="J80" s="98" t="n">
        <v>43.5585639112957</v>
      </c>
      <c r="K80" s="98" t="n">
        <v>6.02893998495581</v>
      </c>
    </row>
    <row r="81">
      <c r="A81" s="98" t="s">
        <v>54</v>
      </c>
      <c r="B81" s="98" t="s">
        <v>55</v>
      </c>
      <c r="C81" s="98" t="s">
        <v>16</v>
      </c>
      <c r="D81" s="98" t="n">
        <v>332.0265367</v>
      </c>
      <c r="E81" s="98" t="n">
        <v>47.8437192745962</v>
      </c>
      <c r="F81" s="98" t="n">
        <v>21.3672930567381</v>
      </c>
      <c r="G81" s="98" t="n">
        <v>42.7928173595897</v>
      </c>
      <c r="H81" s="98" t="n">
        <v>1221.8742584</v>
      </c>
      <c r="I81" s="98" t="n">
        <v>24.0486798261222</v>
      </c>
      <c r="J81" s="98" t="n">
        <v>78.6327069432619</v>
      </c>
      <c r="K81" s="98" t="n">
        <v>11.6283249654065</v>
      </c>
    </row>
    <row r="82">
      <c r="A82" s="98" t="s">
        <v>54</v>
      </c>
      <c r="B82" s="98" t="s">
        <v>55</v>
      </c>
      <c r="C82" s="98" t="s">
        <v>17</v>
      </c>
      <c r="D82" s="98" t="n">
        <v>39233.0500959</v>
      </c>
      <c r="E82" s="98" t="n">
        <v>4.63694697718123</v>
      </c>
      <c r="F82" s="98" t="n">
        <v>71.36884029255</v>
      </c>
      <c r="G82" s="98" t="n">
        <v>2.58775732680041</v>
      </c>
      <c r="H82" s="98" t="n">
        <v>15739.1897991</v>
      </c>
      <c r="I82" s="98" t="n">
        <v>6.16089884976502</v>
      </c>
      <c r="J82" s="98" t="n">
        <v>28.63115970745</v>
      </c>
      <c r="K82" s="98" t="n">
        <v>6.45049803289101</v>
      </c>
    </row>
    <row r="83">
      <c r="A83" s="98" t="s">
        <v>35</v>
      </c>
      <c r="B83" s="98" t="s">
        <v>36</v>
      </c>
      <c r="C83" s="98" t="s">
        <v>16</v>
      </c>
      <c r="D83" s="98" t="n">
        <v>61.2165378</v>
      </c>
      <c r="E83" s="98" t="n">
        <v>100</v>
      </c>
      <c r="F83" s="98" t="n">
        <v>6.97971708908936</v>
      </c>
      <c r="G83" s="98" t="n">
        <v>103.084223933342</v>
      </c>
      <c r="H83" s="98" t="n">
        <v>815.8467732</v>
      </c>
      <c r="I83" s="98" t="n">
        <v>44.7559072972566</v>
      </c>
      <c r="J83" s="98" t="n">
        <v>93.0202829109106</v>
      </c>
      <c r="K83" s="98" t="n">
        <v>7.73485842966265</v>
      </c>
    </row>
    <row r="84">
      <c r="A84" s="98" t="s">
        <v>35</v>
      </c>
      <c r="B84" s="98" t="s">
        <v>36</v>
      </c>
      <c r="C84" s="98" t="s">
        <v>17</v>
      </c>
      <c r="D84" s="98" t="n">
        <v>45666.6183516</v>
      </c>
      <c r="E84" s="98" t="n">
        <v>4.82283425664983</v>
      </c>
      <c r="F84" s="98" t="n">
        <v>65.1746872637569</v>
      </c>
      <c r="G84" s="98" t="n">
        <v>3.34723154424558</v>
      </c>
      <c r="H84" s="98" t="n">
        <v>24401.4100024</v>
      </c>
      <c r="I84" s="98" t="n">
        <v>6.90485205496556</v>
      </c>
      <c r="J84" s="98" t="n">
        <v>34.8253127362431</v>
      </c>
      <c r="K84" s="98" t="n">
        <v>6.26425872318302</v>
      </c>
    </row>
    <row r="85">
      <c r="A85" s="98" t="s">
        <v>56</v>
      </c>
      <c r="B85" s="98" t="s">
        <v>57</v>
      </c>
      <c r="C85" s="98" t="s">
        <v>16</v>
      </c>
      <c r="D85" s="98" t="n">
        <v>116.7499328</v>
      </c>
      <c r="E85" s="98" t="n">
        <v>41.3594586489533</v>
      </c>
      <c r="F85" s="98" t="n">
        <v>28.8072055380575</v>
      </c>
      <c r="G85" s="98" t="n">
        <v>31.231740409762</v>
      </c>
      <c r="H85" s="98" t="n">
        <v>288.5303803</v>
      </c>
      <c r="I85" s="98" t="n">
        <v>30.7149654830041</v>
      </c>
      <c r="J85" s="98" t="n">
        <v>71.1927944619425</v>
      </c>
      <c r="K85" s="98" t="n">
        <v>12.6375031643999</v>
      </c>
    </row>
    <row r="86">
      <c r="A86" s="98" t="s">
        <v>56</v>
      </c>
      <c r="B86" s="98" t="s">
        <v>57</v>
      </c>
      <c r="C86" s="98" t="s">
        <v>17</v>
      </c>
      <c r="D86" s="98" t="n">
        <v>7641.8813911</v>
      </c>
      <c r="E86" s="98" t="n">
        <v>4.19064826777381</v>
      </c>
      <c r="F86" s="98" t="n">
        <v>61.4052586284418</v>
      </c>
      <c r="G86" s="98" t="n">
        <v>3.46982495909474</v>
      </c>
      <c r="H86" s="98" t="n">
        <v>4803.1136497</v>
      </c>
      <c r="I86" s="98" t="n">
        <v>7.20206998890828</v>
      </c>
      <c r="J86" s="98" t="n">
        <v>38.5947413715582</v>
      </c>
      <c r="K86" s="98" t="n">
        <v>5.52058367116434</v>
      </c>
    </row>
    <row r="87">
      <c r="A87" s="98" t="s">
        <v>37</v>
      </c>
      <c r="B87" s="98" t="s">
        <v>38</v>
      </c>
      <c r="C87" s="98" t="s">
        <v>16</v>
      </c>
      <c r="D87" s="98" t="n">
        <v>2646.2879134</v>
      </c>
      <c r="E87" s="98" t="n">
        <v>54.7966788483871</v>
      </c>
      <c r="F87" s="98" t="n">
        <v>23.9321605967246</v>
      </c>
      <c r="G87" s="98" t="n">
        <v>40.3907770309396</v>
      </c>
      <c r="H87" s="98" t="n">
        <v>8411.1671906</v>
      </c>
      <c r="I87" s="98" t="n">
        <v>26.633607566868</v>
      </c>
      <c r="J87" s="98" t="n">
        <v>76.0678394032754</v>
      </c>
      <c r="K87" s="98" t="n">
        <v>12.7075853621435</v>
      </c>
    </row>
    <row r="88">
      <c r="A88" s="98" t="s">
        <v>37</v>
      </c>
      <c r="B88" s="98" t="s">
        <v>38</v>
      </c>
      <c r="C88" s="98" t="s">
        <v>17</v>
      </c>
      <c r="D88" s="98" t="n">
        <v>166490.4952183</v>
      </c>
      <c r="E88" s="98" t="n">
        <v>4.83153248754603</v>
      </c>
      <c r="F88" s="98" t="n">
        <v>49.1022050766101</v>
      </c>
      <c r="G88" s="98" t="n">
        <v>4.33684801747482</v>
      </c>
      <c r="H88" s="98" t="n">
        <v>172578.7888567</v>
      </c>
      <c r="I88" s="98" t="n">
        <v>6.40341590992256</v>
      </c>
      <c r="J88" s="98" t="n">
        <v>50.89779492339</v>
      </c>
      <c r="K88" s="98" t="n">
        <v>4.18385120731976</v>
      </c>
    </row>
    <row r="89">
      <c r="A89" s="98" t="s">
        <v>39</v>
      </c>
      <c r="B89" s="98" t="s">
        <v>40</v>
      </c>
      <c r="C89" s="98" t="s">
        <v>16</v>
      </c>
      <c r="D89" s="98" t="n">
        <v>53.0012318</v>
      </c>
      <c r="E89" s="98" t="n">
        <v>52.0117348531172</v>
      </c>
      <c r="F89" s="98" t="n">
        <v>50.8127558271119</v>
      </c>
      <c r="G89" s="98" t="n">
        <v>27.9151007254049</v>
      </c>
      <c r="H89" s="98" t="n">
        <v>51.3057103</v>
      </c>
      <c r="I89" s="98" t="n">
        <v>44.4644544752686</v>
      </c>
      <c r="J89" s="98" t="n">
        <v>49.1872441728881</v>
      </c>
      <c r="K89" s="98" t="n">
        <v>28.8376228613978</v>
      </c>
    </row>
    <row r="90">
      <c r="A90" s="98" t="s">
        <v>39</v>
      </c>
      <c r="B90" s="98" t="s">
        <v>40</v>
      </c>
      <c r="C90" s="98" t="s">
        <v>17</v>
      </c>
      <c r="D90" s="98" t="n">
        <v>7337.5753252</v>
      </c>
      <c r="E90" s="98" t="n">
        <v>4.51293993459434</v>
      </c>
      <c r="F90" s="98" t="n">
        <v>68.7433867693423</v>
      </c>
      <c r="G90" s="98" t="n">
        <v>3.02251998688329</v>
      </c>
      <c r="H90" s="98" t="n">
        <v>3336.2882565</v>
      </c>
      <c r="I90" s="98" t="n">
        <v>7.30694696904802</v>
      </c>
      <c r="J90" s="98" t="n">
        <v>31.2566132306577</v>
      </c>
      <c r="K90" s="98" t="n">
        <v>6.6474975693332</v>
      </c>
    </row>
    <row r="91">
      <c r="A91" s="98" t="s">
        <v>58</v>
      </c>
      <c r="B91" s="98" t="s">
        <v>59</v>
      </c>
      <c r="C91" s="98" t="s">
        <v>16</v>
      </c>
      <c r="D91" s="98" t="n">
        <v>36.6795186</v>
      </c>
      <c r="E91" s="98" t="n">
        <v>35.3682179769368</v>
      </c>
      <c r="F91" s="98" t="n">
        <v>62.0765478937058</v>
      </c>
      <c r="G91" s="98" t="n">
        <v>19.2572594038762</v>
      </c>
      <c r="H91" s="98" t="n">
        <v>22.4080432</v>
      </c>
      <c r="I91" s="98" t="n">
        <v>40.2781396919005</v>
      </c>
      <c r="J91" s="98" t="n">
        <v>37.9234521062942</v>
      </c>
      <c r="K91" s="98" t="n">
        <v>31.5220297544545</v>
      </c>
    </row>
    <row r="92">
      <c r="A92" s="98" t="s">
        <v>58</v>
      </c>
      <c r="B92" s="98" t="s">
        <v>59</v>
      </c>
      <c r="C92" s="98" t="s">
        <v>17</v>
      </c>
      <c r="D92" s="98" t="n">
        <v>2356.4101229</v>
      </c>
      <c r="E92" s="98" t="n">
        <v>6.07363111731479</v>
      </c>
      <c r="F92" s="98" t="n">
        <v>54.016674256551</v>
      </c>
      <c r="G92" s="98" t="n">
        <v>4.0650115564382</v>
      </c>
      <c r="H92" s="98" t="n">
        <v>2005.9653016</v>
      </c>
      <c r="I92" s="98" t="n">
        <v>5.64445571927273</v>
      </c>
      <c r="J92" s="98" t="n">
        <v>45.983325743449</v>
      </c>
      <c r="K92" s="98" t="n">
        <v>4.77517451256818</v>
      </c>
    </row>
    <row r="93">
      <c r="A93" s="98" t="s">
        <v>60</v>
      </c>
      <c r="B93" s="98" t="s">
        <v>61</v>
      </c>
      <c r="C93" s="98" t="s">
        <v>16</v>
      </c>
      <c r="D93" s="98" t="n">
        <v>22.8860673</v>
      </c>
      <c r="E93" s="98" t="n">
        <v>49.6094608303746</v>
      </c>
      <c r="F93" s="98" t="n">
        <v>47.1450749930791</v>
      </c>
      <c r="G93" s="98" t="n">
        <v>35.4712805946763</v>
      </c>
      <c r="H93" s="98" t="n">
        <v>25.6578523</v>
      </c>
      <c r="I93" s="98" t="n">
        <v>45.7221842623879</v>
      </c>
      <c r="J93" s="98" t="n">
        <v>52.854925006921</v>
      </c>
      <c r="K93" s="98" t="n">
        <v>31.6393634749759</v>
      </c>
    </row>
    <row r="94">
      <c r="A94" s="98" t="s">
        <v>60</v>
      </c>
      <c r="B94" s="98" t="s">
        <v>61</v>
      </c>
      <c r="C94" s="98" t="s">
        <v>17</v>
      </c>
      <c r="D94" s="98" t="n">
        <v>2490.5252125</v>
      </c>
      <c r="E94" s="98" t="n">
        <v>5.45283022947304</v>
      </c>
      <c r="F94" s="98" t="n">
        <v>57.2462154613625</v>
      </c>
      <c r="G94" s="98" t="n">
        <v>3.60107283328824</v>
      </c>
      <c r="H94" s="98" t="n">
        <v>1860.0247626</v>
      </c>
      <c r="I94" s="98" t="n">
        <v>5.51933967740742</v>
      </c>
      <c r="J94" s="98" t="n">
        <v>42.7537845386375</v>
      </c>
      <c r="K94" s="98" t="n">
        <v>4.82174370131322</v>
      </c>
    </row>
    <row r="95">
      <c r="A95" s="98" t="s">
        <v>62</v>
      </c>
      <c r="B95" s="98" t="s">
        <v>63</v>
      </c>
      <c r="C95" s="98" t="s">
        <v>16</v>
      </c>
      <c r="D95" s="98" t="n">
        <v>17.5894321</v>
      </c>
      <c r="E95" s="98" t="n">
        <v>57.4176857990215</v>
      </c>
      <c r="F95" s="98" t="n">
        <v>30.2793114631343</v>
      </c>
      <c r="G95" s="98" t="n">
        <v>46.2697480862139</v>
      </c>
      <c r="H95" s="98" t="n">
        <v>40.5011626</v>
      </c>
      <c r="I95" s="98" t="n">
        <v>40.2413068820675</v>
      </c>
      <c r="J95" s="98" t="n">
        <v>69.7206885368657</v>
      </c>
      <c r="K95" s="98" t="n">
        <v>20.0946970407848</v>
      </c>
    </row>
    <row r="96">
      <c r="A96" s="98" t="s">
        <v>62</v>
      </c>
      <c r="B96" s="98" t="s">
        <v>63</v>
      </c>
      <c r="C96" s="98" t="s">
        <v>17</v>
      </c>
      <c r="D96" s="98" t="n">
        <v>3636.785955</v>
      </c>
      <c r="E96" s="98" t="n">
        <v>4.94913724477829</v>
      </c>
      <c r="F96" s="98" t="n">
        <v>67.434551987137</v>
      </c>
      <c r="G96" s="98" t="n">
        <v>2.80099294422084</v>
      </c>
      <c r="H96" s="98" t="n">
        <v>1756.2742016</v>
      </c>
      <c r="I96" s="98" t="n">
        <v>6.53945011204146</v>
      </c>
      <c r="J96" s="98" t="n">
        <v>32.565448012863</v>
      </c>
      <c r="K96" s="98" t="n">
        <v>5.80012607958157</v>
      </c>
    </row>
    <row r="97">
      <c r="A97" s="98" t="s">
        <v>64</v>
      </c>
      <c r="B97" s="98" t="s">
        <v>65</v>
      </c>
      <c r="C97" s="98" t="s">
        <v>16</v>
      </c>
      <c r="D97" s="98" t="n">
        <v>33.5293179</v>
      </c>
      <c r="E97" s="98" t="n">
        <v>60.138198685008</v>
      </c>
      <c r="F97" s="98" t="n">
        <v>64.4274168735148</v>
      </c>
      <c r="G97" s="98" t="n">
        <v>33.5458317213846</v>
      </c>
      <c r="H97" s="98" t="n">
        <v>18.5126846</v>
      </c>
      <c r="I97" s="98" t="n">
        <v>70.3454893141477</v>
      </c>
      <c r="J97" s="98" t="n">
        <v>35.5725831264852</v>
      </c>
      <c r="K97" s="98" t="n">
        <v>60.7566584916706</v>
      </c>
    </row>
    <row r="98">
      <c r="A98" s="98" t="s">
        <v>64</v>
      </c>
      <c r="B98" s="98" t="s">
        <v>65</v>
      </c>
      <c r="C98" s="98" t="s">
        <v>17</v>
      </c>
      <c r="D98" s="98" t="n">
        <v>6957.6768234</v>
      </c>
      <c r="E98" s="98" t="n">
        <v>5.0987213084644</v>
      </c>
      <c r="F98" s="98" t="n">
        <v>71.8271442774949</v>
      </c>
      <c r="G98" s="98" t="n">
        <v>3.18964890173416</v>
      </c>
      <c r="H98" s="98" t="n">
        <v>2729.0187753</v>
      </c>
      <c r="I98" s="98" t="n">
        <v>9.89056994533391</v>
      </c>
      <c r="J98" s="98" t="n">
        <v>28.1728557225051</v>
      </c>
      <c r="K98" s="98" t="n">
        <v>8.13206066562859</v>
      </c>
    </row>
    <row r="99">
      <c r="A99" s="98" t="s">
        <v>66</v>
      </c>
      <c r="B99" s="98" t="s">
        <v>67</v>
      </c>
      <c r="C99" s="98" t="s">
        <v>16</v>
      </c>
      <c r="D99" s="98" t="n">
        <v>8.3587446</v>
      </c>
      <c r="E99" s="98" t="n">
        <v>43.9661491782777</v>
      </c>
      <c r="F99" s="98" t="n">
        <v>39.3182661923908</v>
      </c>
      <c r="G99" s="98" t="n">
        <v>33.0280779117696</v>
      </c>
      <c r="H99" s="98" t="n">
        <v>12.9004446</v>
      </c>
      <c r="I99" s="98" t="n">
        <v>41.1184894963169</v>
      </c>
      <c r="J99" s="98" t="n">
        <v>60.6817338076092</v>
      </c>
      <c r="K99" s="98" t="n">
        <v>21.4002909553507</v>
      </c>
    </row>
    <row r="100">
      <c r="A100" s="98" t="s">
        <v>66</v>
      </c>
      <c r="B100" s="98" t="s">
        <v>67</v>
      </c>
      <c r="C100" s="98" t="s">
        <v>17</v>
      </c>
      <c r="D100" s="98" t="n">
        <v>283.901616</v>
      </c>
      <c r="E100" s="98" t="n">
        <v>8.09428742898597</v>
      </c>
      <c r="F100" s="98" t="n">
        <v>40.6453896332691</v>
      </c>
      <c r="G100" s="98" t="n">
        <v>6.41744214926524</v>
      </c>
      <c r="H100" s="98" t="n">
        <v>414.5825628</v>
      </c>
      <c r="I100" s="98" t="n">
        <v>6.43161985541541</v>
      </c>
      <c r="J100" s="98" t="n">
        <v>59.3546103667309</v>
      </c>
      <c r="K100" s="98" t="n">
        <v>4.39459437092108</v>
      </c>
    </row>
    <row r="101">
      <c r="A101" s="98" t="s">
        <v>68</v>
      </c>
      <c r="B101" s="98" t="s">
        <v>69</v>
      </c>
      <c r="C101" s="98" t="s">
        <v>16</v>
      </c>
      <c r="D101" s="98" t="n">
        <v>179.7917479</v>
      </c>
      <c r="E101" s="98" t="n">
        <v>50.0090415892367</v>
      </c>
      <c r="F101" s="98" t="n">
        <v>43.6219631175052</v>
      </c>
      <c r="G101" s="98" t="n">
        <v>38.9320242729052</v>
      </c>
      <c r="H101" s="98" t="n">
        <v>232.367025</v>
      </c>
      <c r="I101" s="98" t="n">
        <v>44.6515178709118</v>
      </c>
      <c r="J101" s="98" t="n">
        <v>56.3780368824948</v>
      </c>
      <c r="K101" s="98" t="n">
        <v>30.1232788658841</v>
      </c>
    </row>
    <row r="102">
      <c r="A102" s="98" t="s">
        <v>68</v>
      </c>
      <c r="B102" s="98" t="s">
        <v>69</v>
      </c>
      <c r="C102" s="98" t="s">
        <v>17</v>
      </c>
      <c r="D102" s="98" t="n">
        <v>41325.3433085</v>
      </c>
      <c r="E102" s="98" t="n">
        <v>4.13247058399968</v>
      </c>
      <c r="F102" s="98" t="n">
        <v>67.5399366266098</v>
      </c>
      <c r="G102" s="98" t="n">
        <v>2.76953854141925</v>
      </c>
      <c r="H102" s="98" t="n">
        <v>19861.1862806</v>
      </c>
      <c r="I102" s="98" t="n">
        <v>7.02741232648294</v>
      </c>
      <c r="J102" s="98" t="n">
        <v>32.4600633733902</v>
      </c>
      <c r="K102" s="98" t="n">
        <v>5.7626029690919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543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99" t="s">
        <v>72</v>
      </c>
      <c r="B113" s="99" t="s">
        <v>73</v>
      </c>
      <c r="C113" s="99" t="s">
        <v>16</v>
      </c>
      <c r="D113" s="99" t="n">
        <v>1003.847838</v>
      </c>
      <c r="E113" s="99" t="n">
        <v>23.7443046170869</v>
      </c>
      <c r="F113" s="99" t="n">
        <v>22.4088550329446</v>
      </c>
      <c r="G113" s="99" t="n">
        <v>19.73160955096</v>
      </c>
      <c r="H113" s="99" t="n">
        <v>3475.8448394</v>
      </c>
      <c r="I113" s="99" t="n">
        <v>14.1340611297846</v>
      </c>
      <c r="J113" s="99" t="n">
        <v>77.5911449670554</v>
      </c>
      <c r="K113" s="99" t="n">
        <v>5.69862422035229</v>
      </c>
    </row>
    <row r="114">
      <c r="A114" s="99" t="s">
        <v>72</v>
      </c>
      <c r="B114" s="99" t="s">
        <v>73</v>
      </c>
      <c r="C114" s="99" t="s">
        <v>17</v>
      </c>
      <c r="D114" s="99" t="n">
        <v>181614.6021824</v>
      </c>
      <c r="E114" s="99" t="n">
        <v>1.86361930860344</v>
      </c>
      <c r="F114" s="99" t="n">
        <v>64.2379332834396</v>
      </c>
      <c r="G114" s="99" t="n">
        <v>1.22952458370512</v>
      </c>
      <c r="H114" s="99" t="n">
        <v>101107.1369823</v>
      </c>
      <c r="I114" s="99" t="n">
        <v>2.5307644167082</v>
      </c>
      <c r="J114" s="99" t="n">
        <v>35.7620667165604</v>
      </c>
      <c r="K114" s="99" t="n">
        <v>2.20854456775072</v>
      </c>
    </row>
    <row r="115">
      <c r="A115" s="99" t="s">
        <v>74</v>
      </c>
      <c r="B115" s="99" t="s">
        <v>75</v>
      </c>
      <c r="C115" s="99" t="s">
        <v>16</v>
      </c>
      <c r="D115" s="99" t="n">
        <v>365.2247855</v>
      </c>
      <c r="E115" s="99" t="n">
        <v>27.1506216163458</v>
      </c>
      <c r="F115" s="99" t="n">
        <v>26.5177690336975</v>
      </c>
      <c r="G115" s="99" t="n">
        <v>18.5557787481335</v>
      </c>
      <c r="H115" s="99" t="n">
        <v>1012.0584431</v>
      </c>
      <c r="I115" s="99" t="n">
        <v>13.5572727469446</v>
      </c>
      <c r="J115" s="99" t="n">
        <v>73.4822309663025</v>
      </c>
      <c r="K115" s="99" t="n">
        <v>6.6962835587973</v>
      </c>
    </row>
    <row r="116">
      <c r="A116" s="99" t="s">
        <v>74</v>
      </c>
      <c r="B116" s="99" t="s">
        <v>75</v>
      </c>
      <c r="C116" s="99" t="s">
        <v>17</v>
      </c>
      <c r="D116" s="99" t="n">
        <v>71443.7124667</v>
      </c>
      <c r="E116" s="99" t="n">
        <v>2.85688355773588</v>
      </c>
      <c r="F116" s="99" t="n">
        <v>75.7232196043692</v>
      </c>
      <c r="G116" s="99" t="n">
        <v>1.50815201926958</v>
      </c>
      <c r="H116" s="99" t="n">
        <v>22904.7751438</v>
      </c>
      <c r="I116" s="99" t="n">
        <v>5.26882447122001</v>
      </c>
      <c r="J116" s="99" t="n">
        <v>24.2767803956308</v>
      </c>
      <c r="K116" s="99" t="n">
        <v>4.70417100994481</v>
      </c>
    </row>
    <row r="117">
      <c r="A117" s="99" t="s">
        <v>76</v>
      </c>
      <c r="B117" s="99" t="s">
        <v>77</v>
      </c>
      <c r="C117" s="99" t="s">
        <v>16</v>
      </c>
      <c r="D117" s="99" t="n">
        <v>797.7382841</v>
      </c>
      <c r="E117" s="99" t="n">
        <v>15.6591690155562</v>
      </c>
      <c r="F117" s="99" t="n">
        <v>18.7110410906142</v>
      </c>
      <c r="G117" s="99" t="n">
        <v>12.8990533560549</v>
      </c>
      <c r="H117" s="99" t="n">
        <v>3465.7245571</v>
      </c>
      <c r="I117" s="99" t="n">
        <v>9.64773828142215</v>
      </c>
      <c r="J117" s="99" t="n">
        <v>81.2889589093858</v>
      </c>
      <c r="K117" s="99" t="n">
        <v>2.96909593397807</v>
      </c>
    </row>
    <row r="118">
      <c r="A118" s="99" t="s">
        <v>76</v>
      </c>
      <c r="B118" s="99" t="s">
        <v>77</v>
      </c>
      <c r="C118" s="99" t="s">
        <v>17</v>
      </c>
      <c r="D118" s="99" t="n">
        <v>23835.8953215</v>
      </c>
      <c r="E118" s="99" t="n">
        <v>3.63822583348125</v>
      </c>
      <c r="F118" s="99" t="n">
        <v>53.8142320490509</v>
      </c>
      <c r="G118" s="99" t="n">
        <v>2.65944826233929</v>
      </c>
      <c r="H118" s="99" t="n">
        <v>20457.0257403</v>
      </c>
      <c r="I118" s="99" t="n">
        <v>3.68277267500452</v>
      </c>
      <c r="J118" s="99" t="n">
        <v>46.1857679509491</v>
      </c>
      <c r="K118" s="99" t="n">
        <v>3.09870707495794</v>
      </c>
    </row>
    <row r="119">
      <c r="A119" s="99" t="s">
        <v>78</v>
      </c>
      <c r="B119" s="99" t="s">
        <v>79</v>
      </c>
      <c r="C119" s="99" t="s">
        <v>16</v>
      </c>
      <c r="D119" s="99" t="n">
        <v>2181.3327834</v>
      </c>
      <c r="E119" s="99" t="n">
        <v>14.0198374876854</v>
      </c>
      <c r="F119" s="99" t="n">
        <v>18.3809403237876</v>
      </c>
      <c r="G119" s="99" t="n">
        <v>12.1320374897181</v>
      </c>
      <c r="H119" s="99" t="n">
        <v>9686.0295222</v>
      </c>
      <c r="I119" s="99" t="n">
        <v>7.58763001842596</v>
      </c>
      <c r="J119" s="99" t="n">
        <v>81.6190596762124</v>
      </c>
      <c r="K119" s="99" t="n">
        <v>2.73218360992039</v>
      </c>
    </row>
    <row r="120">
      <c r="A120" s="99" t="s">
        <v>78</v>
      </c>
      <c r="B120" s="99" t="s">
        <v>79</v>
      </c>
      <c r="C120" s="99" t="s">
        <v>17</v>
      </c>
      <c r="D120" s="99" t="n">
        <v>81188.9457947</v>
      </c>
      <c r="E120" s="99" t="n">
        <v>2.39771816508677</v>
      </c>
      <c r="F120" s="99" t="n">
        <v>52.0466916987109</v>
      </c>
      <c r="G120" s="99" t="n">
        <v>1.81297831771531</v>
      </c>
      <c r="H120" s="99" t="n">
        <v>74803.5738926</v>
      </c>
      <c r="I120" s="99" t="n">
        <v>2.80649611204832</v>
      </c>
      <c r="J120" s="99" t="n">
        <v>47.9533083012891</v>
      </c>
      <c r="K120" s="99" t="n">
        <v>1.96773751178373</v>
      </c>
    </row>
    <row r="121">
      <c r="A121" s="99" t="s">
        <v>80</v>
      </c>
      <c r="B121" s="99" t="s">
        <v>81</v>
      </c>
      <c r="C121" s="99" t="s">
        <v>16</v>
      </c>
      <c r="D121" s="99" t="n">
        <v>2473.5695832</v>
      </c>
      <c r="E121" s="99" t="n">
        <v>14.100404657729</v>
      </c>
      <c r="F121" s="99" t="n">
        <v>20.8860416966355</v>
      </c>
      <c r="G121" s="99" t="n">
        <v>12.3374850218982</v>
      </c>
      <c r="H121" s="99" t="n">
        <v>9369.6011771</v>
      </c>
      <c r="I121" s="99" t="n">
        <v>7.91019078606041</v>
      </c>
      <c r="J121" s="99" t="n">
        <v>79.1139583033645</v>
      </c>
      <c r="K121" s="99" t="n">
        <v>3.25708929403956</v>
      </c>
    </row>
    <row r="122">
      <c r="A122" s="99" t="s">
        <v>80</v>
      </c>
      <c r="B122" s="99" t="s">
        <v>81</v>
      </c>
      <c r="C122" s="99" t="s">
        <v>17</v>
      </c>
      <c r="D122" s="99" t="n">
        <v>66183.2212343</v>
      </c>
      <c r="E122" s="99" t="n">
        <v>3.05531265766697</v>
      </c>
      <c r="F122" s="99" t="n">
        <v>46.2566415668568</v>
      </c>
      <c r="G122" s="99" t="n">
        <v>2.36283184847099</v>
      </c>
      <c r="H122" s="99" t="n">
        <v>76895.0892363</v>
      </c>
      <c r="I122" s="99" t="n">
        <v>2.791666272526</v>
      </c>
      <c r="J122" s="99" t="n">
        <v>53.7433584331432</v>
      </c>
      <c r="K122" s="99" t="n">
        <v>2.03367763169177</v>
      </c>
    </row>
    <row r="123">
      <c r="A123" s="99" t="s">
        <v>82</v>
      </c>
      <c r="B123" s="99" t="s">
        <v>83</v>
      </c>
      <c r="C123" s="99" t="s">
        <v>16</v>
      </c>
      <c r="D123" s="99" t="n">
        <v>1111.2555871</v>
      </c>
      <c r="E123" s="99" t="n">
        <v>26.7125214750282</v>
      </c>
      <c r="F123" s="99" t="n">
        <v>20.3629750996502</v>
      </c>
      <c r="G123" s="99" t="n">
        <v>21.470772985932</v>
      </c>
      <c r="H123" s="99" t="n">
        <v>4345.9803112</v>
      </c>
      <c r="I123" s="99" t="n">
        <v>11.1904693535982</v>
      </c>
      <c r="J123" s="99" t="n">
        <v>79.6370249003498</v>
      </c>
      <c r="K123" s="99" t="n">
        <v>5.49001945049878</v>
      </c>
    </row>
    <row r="124">
      <c r="A124" s="99" t="s">
        <v>82</v>
      </c>
      <c r="B124" s="99" t="s">
        <v>83</v>
      </c>
      <c r="C124" s="99" t="s">
        <v>17</v>
      </c>
      <c r="D124" s="99" t="n">
        <v>39506.1039483</v>
      </c>
      <c r="E124" s="99" t="n">
        <v>5.79233372492111</v>
      </c>
      <c r="F124" s="99" t="n">
        <v>52.4915250522672</v>
      </c>
      <c r="G124" s="99" t="n">
        <v>4.35552045535163</v>
      </c>
      <c r="H124" s="99" t="n">
        <v>35755.7671994</v>
      </c>
      <c r="I124" s="99" t="n">
        <v>5.10540636154365</v>
      </c>
      <c r="J124" s="99" t="n">
        <v>47.5084749477328</v>
      </c>
      <c r="K124" s="99" t="n">
        <v>4.81236055986392</v>
      </c>
    </row>
    <row r="125">
      <c r="A125" s="99" t="s">
        <v>84</v>
      </c>
      <c r="B125" s="99" t="s">
        <v>85</v>
      </c>
      <c r="C125" s="99" t="s">
        <v>16</v>
      </c>
      <c r="D125" s="99" t="n">
        <v>5292.9721684</v>
      </c>
      <c r="E125" s="99" t="n">
        <v>14.1814721152693</v>
      </c>
      <c r="F125" s="99" t="n">
        <v>26.2114156391327</v>
      </c>
      <c r="G125" s="99" t="n">
        <v>12.0819056178182</v>
      </c>
      <c r="H125" s="99" t="n">
        <v>14900.4131919</v>
      </c>
      <c r="I125" s="99" t="n">
        <v>8.93016050243372</v>
      </c>
      <c r="J125" s="99" t="n">
        <v>73.7885843608673</v>
      </c>
      <c r="K125" s="99" t="n">
        <v>4.29177294298865</v>
      </c>
    </row>
    <row r="126">
      <c r="A126" s="99" t="s">
        <v>84</v>
      </c>
      <c r="B126" s="99" t="s">
        <v>85</v>
      </c>
      <c r="C126" s="99" t="s">
        <v>17</v>
      </c>
      <c r="D126" s="99" t="n">
        <v>154272.7904401</v>
      </c>
      <c r="E126" s="99" t="n">
        <v>2.69506482634764</v>
      </c>
      <c r="F126" s="99" t="n">
        <v>59.7686174276194</v>
      </c>
      <c r="G126" s="99" t="n">
        <v>1.77758445434095</v>
      </c>
      <c r="H126" s="99" t="n">
        <v>103843.9221088</v>
      </c>
      <c r="I126" s="99" t="n">
        <v>3.13050169784916</v>
      </c>
      <c r="J126" s="99" t="n">
        <v>40.2313825723806</v>
      </c>
      <c r="K126" s="99" t="n">
        <v>2.64081814751565</v>
      </c>
    </row>
    <row r="127">
      <c r="A127" s="99" t="s">
        <v>86</v>
      </c>
      <c r="B127" s="99" t="s">
        <v>87</v>
      </c>
      <c r="C127" s="99" t="s">
        <v>16</v>
      </c>
      <c r="D127" s="99" t="n">
        <v>4255.7560768</v>
      </c>
      <c r="E127" s="99" t="n">
        <v>12.943384430902</v>
      </c>
      <c r="F127" s="99" t="n">
        <v>21.7068398579442</v>
      </c>
      <c r="G127" s="99" t="n">
        <v>10.7952212550825</v>
      </c>
      <c r="H127" s="99" t="n">
        <v>15349.8433778</v>
      </c>
      <c r="I127" s="99" t="n">
        <v>6.00396056155714</v>
      </c>
      <c r="J127" s="99" t="n">
        <v>78.2931601420558</v>
      </c>
      <c r="K127" s="99" t="n">
        <v>2.99298353253311</v>
      </c>
    </row>
    <row r="128">
      <c r="A128" s="99" t="s">
        <v>86</v>
      </c>
      <c r="B128" s="99" t="s">
        <v>87</v>
      </c>
      <c r="C128" s="99" t="s">
        <v>17</v>
      </c>
      <c r="D128" s="99" t="n">
        <v>268506.1769723</v>
      </c>
      <c r="E128" s="99" t="n">
        <v>1.66007639875421</v>
      </c>
      <c r="F128" s="99" t="n">
        <v>61.8364589927577</v>
      </c>
      <c r="G128" s="99" t="n">
        <v>1.12287120721008</v>
      </c>
      <c r="H128" s="99" t="n">
        <v>165713.6689664</v>
      </c>
      <c r="I128" s="99" t="n">
        <v>2.27999045097583</v>
      </c>
      <c r="J128" s="99" t="n">
        <v>38.1635410072423</v>
      </c>
      <c r="K128" s="99" t="n">
        <v>1.81939037956718</v>
      </c>
    </row>
    <row r="129">
      <c r="A129" s="99" t="s">
        <v>88</v>
      </c>
      <c r="B129" s="99" t="s">
        <v>89</v>
      </c>
      <c r="C129" s="99" t="s">
        <v>16</v>
      </c>
      <c r="D129" s="99" t="n">
        <v>738.0179437</v>
      </c>
      <c r="E129" s="99" t="n">
        <v>26.9427493793799</v>
      </c>
      <c r="F129" s="99" t="n">
        <v>32.7529956099199</v>
      </c>
      <c r="G129" s="99" t="n">
        <v>22.3733393567632</v>
      </c>
      <c r="H129" s="99" t="n">
        <v>1515.2658551</v>
      </c>
      <c r="I129" s="99" t="n">
        <v>17.7991017217037</v>
      </c>
      <c r="J129" s="99" t="n">
        <v>67.2470043900801</v>
      </c>
      <c r="K129" s="99" t="n">
        <v>10.8970487589394</v>
      </c>
    </row>
    <row r="130">
      <c r="A130" s="99" t="s">
        <v>88</v>
      </c>
      <c r="B130" s="99" t="s">
        <v>89</v>
      </c>
      <c r="C130" s="99" t="s">
        <v>17</v>
      </c>
      <c r="D130" s="99" t="n">
        <v>134202.2246638</v>
      </c>
      <c r="E130" s="99" t="n">
        <v>1.7712572809014</v>
      </c>
      <c r="F130" s="99" t="n">
        <v>70.8304676318777</v>
      </c>
      <c r="G130" s="99" t="n">
        <v>1.17905516162969</v>
      </c>
      <c r="H130" s="99" t="n">
        <v>55267.404933</v>
      </c>
      <c r="I130" s="99" t="n">
        <v>3.26173392926833</v>
      </c>
      <c r="J130" s="99" t="n">
        <v>29.1695323681223</v>
      </c>
      <c r="K130" s="99" t="n">
        <v>2.86302253351434</v>
      </c>
    </row>
    <row r="131">
      <c r="A131" s="99" t="s">
        <v>90</v>
      </c>
      <c r="B131" s="99" t="s">
        <v>91</v>
      </c>
      <c r="C131" s="99" t="s">
        <v>16</v>
      </c>
      <c r="D131" s="99" t="n">
        <v>2621.8421057</v>
      </c>
      <c r="E131" s="99" t="n">
        <v>17.0639560007009</v>
      </c>
      <c r="F131" s="99" t="n">
        <v>27.7068471411495</v>
      </c>
      <c r="G131" s="99" t="n">
        <v>14.4924592478851</v>
      </c>
      <c r="H131" s="99" t="n">
        <v>6840.9527491</v>
      </c>
      <c r="I131" s="99" t="n">
        <v>11.9417819405338</v>
      </c>
      <c r="J131" s="99" t="n">
        <v>72.2931528588504</v>
      </c>
      <c r="K131" s="99" t="n">
        <v>5.55433450059211</v>
      </c>
    </row>
    <row r="132">
      <c r="A132" s="99" t="s">
        <v>90</v>
      </c>
      <c r="B132" s="99" t="s">
        <v>91</v>
      </c>
      <c r="C132" s="99" t="s">
        <v>17</v>
      </c>
      <c r="D132" s="99" t="n">
        <v>239100.0180282</v>
      </c>
      <c r="E132" s="99" t="n">
        <v>2.02896427520196</v>
      </c>
      <c r="F132" s="99" t="n">
        <v>63.1309687246045</v>
      </c>
      <c r="G132" s="99" t="n">
        <v>1.43507289695339</v>
      </c>
      <c r="H132" s="99" t="n">
        <v>139636.4766884</v>
      </c>
      <c r="I132" s="99" t="n">
        <v>2.86050115860599</v>
      </c>
      <c r="J132" s="99" t="n">
        <v>36.8690312753955</v>
      </c>
      <c r="K132" s="99" t="n">
        <v>2.45728024418022</v>
      </c>
    </row>
    <row r="133">
      <c r="A133" s="99" t="s">
        <v>92</v>
      </c>
      <c r="B133" s="99" t="s">
        <v>93</v>
      </c>
      <c r="C133" s="99" t="s">
        <v>16</v>
      </c>
      <c r="D133" s="99" t="n">
        <v>3946.7891394</v>
      </c>
      <c r="E133" s="99" t="n">
        <v>17.7339713998616</v>
      </c>
      <c r="F133" s="99" t="n">
        <v>27.3173029276969</v>
      </c>
      <c r="G133" s="99" t="n">
        <v>14.1842439160963</v>
      </c>
      <c r="H133" s="99" t="n">
        <v>10501.1567279</v>
      </c>
      <c r="I133" s="99" t="n">
        <v>11.9607285138647</v>
      </c>
      <c r="J133" s="99" t="n">
        <v>72.6826970723031</v>
      </c>
      <c r="K133" s="99" t="n">
        <v>5.33105269154903</v>
      </c>
    </row>
    <row r="134">
      <c r="A134" s="99" t="s">
        <v>92</v>
      </c>
      <c r="B134" s="99" t="s">
        <v>93</v>
      </c>
      <c r="C134" s="99" t="s">
        <v>17</v>
      </c>
      <c r="D134" s="99" t="n">
        <v>392660.8804642</v>
      </c>
      <c r="E134" s="99" t="n">
        <v>1.60326292691128</v>
      </c>
      <c r="F134" s="99" t="n">
        <v>67.3398819347575</v>
      </c>
      <c r="G134" s="99" t="n">
        <v>1.09951748311177</v>
      </c>
      <c r="H134" s="99" t="n">
        <v>190442.1324645</v>
      </c>
      <c r="I134" s="99" t="n">
        <v>2.72813059349111</v>
      </c>
      <c r="J134" s="99" t="n">
        <v>32.6601180652426</v>
      </c>
      <c r="K134" s="99" t="n">
        <v>2.26702724558562</v>
      </c>
    </row>
    <row r="135">
      <c r="A135" s="99" t="s">
        <v>94</v>
      </c>
      <c r="B135" s="99" t="s">
        <v>95</v>
      </c>
      <c r="C135" s="99" t="s">
        <v>16</v>
      </c>
      <c r="D135" s="99" t="n">
        <v>331.4647216</v>
      </c>
      <c r="E135" s="99" t="n">
        <v>28.8076332799482</v>
      </c>
      <c r="F135" s="99" t="n">
        <v>21.5583552449409</v>
      </c>
      <c r="G135" s="99" t="n">
        <v>25.7413567294654</v>
      </c>
      <c r="H135" s="99" t="n">
        <v>1206.0585163</v>
      </c>
      <c r="I135" s="99" t="n">
        <v>20.5703104964503</v>
      </c>
      <c r="J135" s="99" t="n">
        <v>78.4416447550591</v>
      </c>
      <c r="K135" s="99" t="n">
        <v>7.07457517742543</v>
      </c>
    </row>
    <row r="136">
      <c r="A136" s="99" t="s">
        <v>94</v>
      </c>
      <c r="B136" s="99" t="s">
        <v>95</v>
      </c>
      <c r="C136" s="99" t="s">
        <v>17</v>
      </c>
      <c r="D136" s="99" t="n">
        <v>47961.2030576</v>
      </c>
      <c r="E136" s="99" t="n">
        <v>3.05501688183297</v>
      </c>
      <c r="F136" s="99" t="n">
        <v>66.5101732398139</v>
      </c>
      <c r="G136" s="99" t="n">
        <v>2.20110722778662</v>
      </c>
      <c r="H136" s="99" t="n">
        <v>24149.875175</v>
      </c>
      <c r="I136" s="99" t="n">
        <v>5.03278592905953</v>
      </c>
      <c r="J136" s="99" t="n">
        <v>33.4898267601861</v>
      </c>
      <c r="K136" s="99" t="n">
        <v>4.37135802725429</v>
      </c>
    </row>
    <row r="137">
      <c r="A137" s="99" t="s">
        <v>96</v>
      </c>
      <c r="B137" s="99" t="s">
        <v>97</v>
      </c>
      <c r="C137" s="99" t="s">
        <v>16</v>
      </c>
      <c r="D137" s="99" t="n">
        <v>198.6571032</v>
      </c>
      <c r="E137" s="99" t="n">
        <v>30.6735791395497</v>
      </c>
      <c r="F137" s="99" t="n">
        <v>35.63916370371</v>
      </c>
      <c r="G137" s="99" t="n">
        <v>25.5026847161021</v>
      </c>
      <c r="H137" s="99" t="n">
        <v>358.755256</v>
      </c>
      <c r="I137" s="99" t="n">
        <v>25.9206933736701</v>
      </c>
      <c r="J137" s="99" t="n">
        <v>64.36083629629</v>
      </c>
      <c r="K137" s="99" t="n">
        <v>14.1218543416232</v>
      </c>
    </row>
    <row r="138">
      <c r="A138" s="99" t="s">
        <v>96</v>
      </c>
      <c r="B138" s="99" t="s">
        <v>97</v>
      </c>
      <c r="C138" s="99" t="s">
        <v>17</v>
      </c>
      <c r="D138" s="99" t="n">
        <v>70646.3491515</v>
      </c>
      <c r="E138" s="99" t="n">
        <v>1.70759794356144</v>
      </c>
      <c r="F138" s="99" t="n">
        <v>77.8372976314599</v>
      </c>
      <c r="G138" s="99" t="n">
        <v>0.928395232563866</v>
      </c>
      <c r="H138" s="99" t="n">
        <v>20115.2154213</v>
      </c>
      <c r="I138" s="99" t="n">
        <v>3.7699616933307</v>
      </c>
      <c r="J138" s="99" t="n">
        <v>22.1627023685401</v>
      </c>
      <c r="K138" s="99" t="n">
        <v>3.26060309952456</v>
      </c>
    </row>
    <row r="139">
      <c r="A139" s="99" t="s">
        <v>98</v>
      </c>
      <c r="B139" s="99" t="s">
        <v>99</v>
      </c>
      <c r="C139" s="99" t="s">
        <v>16</v>
      </c>
      <c r="D139" s="99" t="n">
        <v>373.3670825</v>
      </c>
      <c r="E139" s="99" t="n">
        <v>25.2116361371911</v>
      </c>
      <c r="F139" s="99" t="n">
        <v>15.0415101471001</v>
      </c>
      <c r="G139" s="99" t="n">
        <v>23.2668759752327</v>
      </c>
      <c r="H139" s="99" t="n">
        <v>2108.8775781</v>
      </c>
      <c r="I139" s="99" t="n">
        <v>17.6915519512371</v>
      </c>
      <c r="J139" s="99" t="n">
        <v>84.9584898528999</v>
      </c>
      <c r="K139" s="99" t="n">
        <v>4.11929345352926</v>
      </c>
    </row>
    <row r="140">
      <c r="A140" s="99" t="s">
        <v>98</v>
      </c>
      <c r="B140" s="99" t="s">
        <v>99</v>
      </c>
      <c r="C140" s="99" t="s">
        <v>17</v>
      </c>
      <c r="D140" s="99" t="n">
        <v>17877.5026077</v>
      </c>
      <c r="E140" s="99" t="n">
        <v>4.94020851487182</v>
      </c>
      <c r="F140" s="99" t="n">
        <v>46.790098365439</v>
      </c>
      <c r="G140" s="99" t="n">
        <v>4.15914935547307</v>
      </c>
      <c r="H140" s="99" t="n">
        <v>20330.3730588</v>
      </c>
      <c r="I140" s="99" t="n">
        <v>4.60186611522418</v>
      </c>
      <c r="J140" s="99" t="n">
        <v>53.2099016345609</v>
      </c>
      <c r="K140" s="99" t="n">
        <v>3.65734574733241</v>
      </c>
    </row>
    <row r="141">
      <c r="A141" s="99" t="s">
        <v>100</v>
      </c>
      <c r="B141" s="99" t="s">
        <v>101</v>
      </c>
      <c r="C141" s="99" t="s">
        <v>16</v>
      </c>
      <c r="D141" s="99" t="n">
        <v>178.8461605</v>
      </c>
      <c r="E141" s="99" t="n">
        <v>37.6875941445059</v>
      </c>
      <c r="F141" s="99" t="n">
        <v>14.787836726886</v>
      </c>
      <c r="G141" s="99" t="n">
        <v>34.2947582920735</v>
      </c>
      <c r="H141" s="99" t="n">
        <v>1030.567791</v>
      </c>
      <c r="I141" s="99" t="n">
        <v>18.9500218162551</v>
      </c>
      <c r="J141" s="99" t="n">
        <v>85.212163273114</v>
      </c>
      <c r="K141" s="99" t="n">
        <v>5.9515598094341</v>
      </c>
    </row>
    <row r="142">
      <c r="A142" s="99" t="s">
        <v>100</v>
      </c>
      <c r="B142" s="99" t="s">
        <v>101</v>
      </c>
      <c r="C142" s="99" t="s">
        <v>17</v>
      </c>
      <c r="D142" s="99" t="n">
        <v>18901.3504986</v>
      </c>
      <c r="E142" s="99" t="n">
        <v>4.19630504135693</v>
      </c>
      <c r="F142" s="99" t="n">
        <v>48.0023969988785</v>
      </c>
      <c r="G142" s="99" t="n">
        <v>2.98715502449739</v>
      </c>
      <c r="H142" s="99" t="n">
        <v>20474.4967097</v>
      </c>
      <c r="I142" s="99" t="n">
        <v>3.93732400527936</v>
      </c>
      <c r="J142" s="99" t="n">
        <v>51.9976030011214</v>
      </c>
      <c r="K142" s="99" t="n">
        <v>2.75763868153742</v>
      </c>
    </row>
    <row r="143">
      <c r="A143" s="99" t="s">
        <v>102</v>
      </c>
      <c r="B143" s="99" t="s">
        <v>103</v>
      </c>
      <c r="C143" s="99" t="s">
        <v>16</v>
      </c>
      <c r="D143" s="99" t="n">
        <v>1394.8621386</v>
      </c>
      <c r="E143" s="99" t="n">
        <v>20.4195401083899</v>
      </c>
      <c r="F143" s="99" t="n">
        <v>39.8084201867807</v>
      </c>
      <c r="G143" s="99" t="n">
        <v>15.2686127012139</v>
      </c>
      <c r="H143" s="99" t="n">
        <v>2109.0752999</v>
      </c>
      <c r="I143" s="99" t="n">
        <v>15.2875951781946</v>
      </c>
      <c r="J143" s="99" t="n">
        <v>60.1915798132193</v>
      </c>
      <c r="K143" s="99" t="n">
        <v>10.0980793653409</v>
      </c>
    </row>
    <row r="144">
      <c r="A144" s="99" t="s">
        <v>102</v>
      </c>
      <c r="B144" s="99" t="s">
        <v>103</v>
      </c>
      <c r="C144" s="99" t="s">
        <v>17</v>
      </c>
      <c r="D144" s="99" t="n">
        <v>65129.6508435</v>
      </c>
      <c r="E144" s="99" t="n">
        <v>2.70977411941854</v>
      </c>
      <c r="F144" s="99" t="n">
        <v>57.9157049036858</v>
      </c>
      <c r="G144" s="99" t="n">
        <v>1.85529719016382</v>
      </c>
      <c r="H144" s="99" t="n">
        <v>47326.2899964</v>
      </c>
      <c r="I144" s="99" t="n">
        <v>3.32394138015094</v>
      </c>
      <c r="J144" s="99" t="n">
        <v>42.0842950963142</v>
      </c>
      <c r="K144" s="99" t="n">
        <v>2.5532290449027</v>
      </c>
    </row>
    <row r="145">
      <c r="A145" s="99" t="s">
        <v>104</v>
      </c>
      <c r="B145" s="99" t="s">
        <v>105</v>
      </c>
      <c r="C145" s="99" t="s">
        <v>16</v>
      </c>
      <c r="D145" s="99" t="n">
        <v>81.0166528</v>
      </c>
      <c r="E145" s="99" t="n">
        <v>33.19286930339</v>
      </c>
      <c r="F145" s="99" t="n">
        <v>17.4387369918361</v>
      </c>
      <c r="G145" s="99" t="n">
        <v>32.8641998358833</v>
      </c>
      <c r="H145" s="99" t="n">
        <v>383.5620196</v>
      </c>
      <c r="I145" s="99" t="n">
        <v>19.5417065583595</v>
      </c>
      <c r="J145" s="99" t="n">
        <v>82.5612630081639</v>
      </c>
      <c r="K145" s="99" t="n">
        <v>6.94163481157553</v>
      </c>
    </row>
    <row r="146">
      <c r="A146" s="99" t="s">
        <v>104</v>
      </c>
      <c r="B146" s="99" t="s">
        <v>105</v>
      </c>
      <c r="C146" s="99" t="s">
        <v>17</v>
      </c>
      <c r="D146" s="99" t="n">
        <v>5162.441873</v>
      </c>
      <c r="E146" s="99" t="n">
        <v>5.15782366227624</v>
      </c>
      <c r="F146" s="99" t="n">
        <v>61.6735340820946</v>
      </c>
      <c r="G146" s="99" t="n">
        <v>3.66571657172833</v>
      </c>
      <c r="H146" s="99" t="n">
        <v>3208.1533099</v>
      </c>
      <c r="I146" s="99" t="n">
        <v>7.1571785339593</v>
      </c>
      <c r="J146" s="99" t="n">
        <v>38.3264659179054</v>
      </c>
      <c r="K146" s="99" t="n">
        <v>5.89873578237138</v>
      </c>
    </row>
    <row r="147">
      <c r="A147" s="99" t="s">
        <v>106</v>
      </c>
      <c r="B147" s="99" t="s">
        <v>107</v>
      </c>
      <c r="C147" s="99" t="s">
        <v>16</v>
      </c>
      <c r="D147" s="99" t="n">
        <v>1990.3782922</v>
      </c>
      <c r="E147" s="99" t="n">
        <v>14.3145848486015</v>
      </c>
      <c r="F147" s="99" t="n">
        <v>17.7728848675056</v>
      </c>
      <c r="G147" s="99" t="n">
        <v>13.2171739771704</v>
      </c>
      <c r="H147" s="99" t="n">
        <v>9208.5818487</v>
      </c>
      <c r="I147" s="99" t="n">
        <v>7.69493328059315</v>
      </c>
      <c r="J147" s="99" t="n">
        <v>82.2271151324944</v>
      </c>
      <c r="K147" s="99" t="n">
        <v>2.85681080981047</v>
      </c>
    </row>
    <row r="148">
      <c r="A148" s="99" t="s">
        <v>106</v>
      </c>
      <c r="B148" s="99" t="s">
        <v>107</v>
      </c>
      <c r="C148" s="99" t="s">
        <v>17</v>
      </c>
      <c r="D148" s="99" t="n">
        <v>80788.3927305</v>
      </c>
      <c r="E148" s="99" t="n">
        <v>2.64035236117828</v>
      </c>
      <c r="F148" s="99" t="n">
        <v>53.3547781217874</v>
      </c>
      <c r="G148" s="99" t="n">
        <v>1.98001615048063</v>
      </c>
      <c r="H148" s="99" t="n">
        <v>70628.9602685</v>
      </c>
      <c r="I148" s="99" t="n">
        <v>2.94932871597557</v>
      </c>
      <c r="J148" s="99" t="n">
        <v>46.6452218782126</v>
      </c>
      <c r="K148" s="99" t="n">
        <v>2.26482623798589</v>
      </c>
    </row>
    <row r="149">
      <c r="A149" s="99" t="s">
        <v>108</v>
      </c>
      <c r="B149" s="99" t="s">
        <v>109</v>
      </c>
      <c r="C149" s="99" t="s">
        <v>16</v>
      </c>
      <c r="D149" s="99" t="n">
        <v>5195.2171946</v>
      </c>
      <c r="E149" s="99" t="n">
        <v>11.083212291333</v>
      </c>
      <c r="F149" s="99" t="n">
        <v>20.6110616441007</v>
      </c>
      <c r="G149" s="99" t="n">
        <v>9.59334628941527</v>
      </c>
      <c r="H149" s="99" t="n">
        <v>20010.7488265</v>
      </c>
      <c r="I149" s="99" t="n">
        <v>6.61023058746198</v>
      </c>
      <c r="J149" s="99" t="n">
        <v>79.3889383558993</v>
      </c>
      <c r="K149" s="99" t="n">
        <v>2.49063730841099</v>
      </c>
    </row>
    <row r="150">
      <c r="A150" s="99" t="s">
        <v>108</v>
      </c>
      <c r="B150" s="99" t="s">
        <v>109</v>
      </c>
      <c r="C150" s="99" t="s">
        <v>17</v>
      </c>
      <c r="D150" s="99" t="n">
        <v>116380.5242888</v>
      </c>
      <c r="E150" s="99" t="n">
        <v>2.41710750234469</v>
      </c>
      <c r="F150" s="99" t="n">
        <v>49.1709500615767</v>
      </c>
      <c r="G150" s="99" t="n">
        <v>1.78750929753049</v>
      </c>
      <c r="H150" s="99" t="n">
        <v>120305.0067881</v>
      </c>
      <c r="I150" s="99" t="n">
        <v>2.55967842015121</v>
      </c>
      <c r="J150" s="99" t="n">
        <v>50.8290499384233</v>
      </c>
      <c r="K150" s="99" t="n">
        <v>1.72919876546884</v>
      </c>
    </row>
    <row r="151">
      <c r="A151" s="99" t="s">
        <v>110</v>
      </c>
      <c r="B151" s="99" t="s">
        <v>111</v>
      </c>
      <c r="C151" s="99" t="s">
        <v>16</v>
      </c>
      <c r="D151" s="99" t="n">
        <v>14.4370592</v>
      </c>
      <c r="E151" s="99" t="n">
        <v>33.7099931231621</v>
      </c>
      <c r="F151" s="99" t="n">
        <v>8.16326530612245</v>
      </c>
      <c r="G151" s="99" t="n">
        <v>31.7193139329536</v>
      </c>
      <c r="H151" s="99" t="n">
        <v>162.416916</v>
      </c>
      <c r="I151" s="99" t="n">
        <v>18.9630155723176</v>
      </c>
      <c r="J151" s="99" t="n">
        <v>91.8367346938775</v>
      </c>
      <c r="K151" s="99" t="n">
        <v>2.8194945718181</v>
      </c>
    </row>
    <row r="152">
      <c r="A152" s="99" t="s">
        <v>110</v>
      </c>
      <c r="B152" s="99" t="s">
        <v>111</v>
      </c>
      <c r="C152" s="99" t="s">
        <v>17</v>
      </c>
      <c r="D152" s="99" t="n">
        <v>433.111776</v>
      </c>
      <c r="E152" s="99" t="n">
        <v>18.3608608763645</v>
      </c>
      <c r="F152" s="99" t="n">
        <v>33.1491712707182</v>
      </c>
      <c r="G152" s="99" t="n">
        <v>15.2221049977988</v>
      </c>
      <c r="H152" s="99" t="n">
        <v>873.4420816</v>
      </c>
      <c r="I152" s="99" t="n">
        <v>8.99305300376102</v>
      </c>
      <c r="J152" s="99" t="n">
        <v>66.8508287292818</v>
      </c>
      <c r="K152" s="99" t="n">
        <v>7.54815123857792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544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00" t="s">
        <v>72</v>
      </c>
      <c r="B163" s="100" t="s">
        <v>73</v>
      </c>
      <c r="C163" s="100" t="s">
        <v>16</v>
      </c>
      <c r="D163" s="100" t="n">
        <v>1003.847838</v>
      </c>
      <c r="E163" s="100" t="n">
        <v>23.7443046170869</v>
      </c>
      <c r="F163" s="100" t="n">
        <v>22.4813859380559</v>
      </c>
      <c r="G163" s="100" t="n">
        <v>19.7291416378102</v>
      </c>
      <c r="H163" s="100" t="n">
        <v>3461.3921644</v>
      </c>
      <c r="I163" s="100" t="n">
        <v>14.1883165549577</v>
      </c>
      <c r="J163" s="100" t="n">
        <v>77.5186140619441</v>
      </c>
      <c r="K163" s="100" t="n">
        <v>5.72170249369723</v>
      </c>
    </row>
    <row r="164">
      <c r="A164" s="100" t="s">
        <v>72</v>
      </c>
      <c r="B164" s="100" t="s">
        <v>73</v>
      </c>
      <c r="C164" s="100" t="s">
        <v>17</v>
      </c>
      <c r="D164" s="100" t="n">
        <v>181513.7773062</v>
      </c>
      <c r="E164" s="100" t="n">
        <v>1.86460908068474</v>
      </c>
      <c r="F164" s="100" t="n">
        <v>64.2490071361488</v>
      </c>
      <c r="G164" s="100" t="n">
        <v>1.23013851435226</v>
      </c>
      <c r="H164" s="100" t="n">
        <v>101002.3041043</v>
      </c>
      <c r="I164" s="100" t="n">
        <v>2.53324197607676</v>
      </c>
      <c r="J164" s="100" t="n">
        <v>35.7509928638512</v>
      </c>
      <c r="K164" s="100" t="n">
        <v>2.21071281818818</v>
      </c>
    </row>
    <row r="165">
      <c r="A165" s="100" t="s">
        <v>74</v>
      </c>
      <c r="B165" s="100" t="s">
        <v>75</v>
      </c>
      <c r="C165" s="100" t="s">
        <v>16</v>
      </c>
      <c r="D165" s="100" t="n">
        <v>365.2247855</v>
      </c>
      <c r="E165" s="100" t="n">
        <v>27.1506216163458</v>
      </c>
      <c r="F165" s="100" t="n">
        <v>26.8824404740858</v>
      </c>
      <c r="G165" s="100" t="n">
        <v>18.4723511101294</v>
      </c>
      <c r="H165" s="100" t="n">
        <v>993.3750256</v>
      </c>
      <c r="I165" s="100" t="n">
        <v>13.7741069523894</v>
      </c>
      <c r="J165" s="100" t="n">
        <v>73.1175595259142</v>
      </c>
      <c r="K165" s="100" t="n">
        <v>6.79155434555318</v>
      </c>
    </row>
    <row r="166">
      <c r="A166" s="100" t="s">
        <v>74</v>
      </c>
      <c r="B166" s="100" t="s">
        <v>75</v>
      </c>
      <c r="C166" s="100" t="s">
        <v>17</v>
      </c>
      <c r="D166" s="100" t="n">
        <v>71312.9285442</v>
      </c>
      <c r="E166" s="100" t="n">
        <v>2.86168040792085</v>
      </c>
      <c r="F166" s="100" t="n">
        <v>75.9592813176077</v>
      </c>
      <c r="G166" s="100" t="n">
        <v>1.50804671939819</v>
      </c>
      <c r="H166" s="100" t="n">
        <v>22570.1721213</v>
      </c>
      <c r="I166" s="100" t="n">
        <v>5.3337508559085</v>
      </c>
      <c r="J166" s="100" t="n">
        <v>24.0407186823923</v>
      </c>
      <c r="K166" s="100" t="n">
        <v>4.76483862700661</v>
      </c>
    </row>
    <row r="167">
      <c r="A167" s="100" t="s">
        <v>76</v>
      </c>
      <c r="B167" s="100" t="s">
        <v>77</v>
      </c>
      <c r="C167" s="100" t="s">
        <v>16</v>
      </c>
      <c r="D167" s="100" t="n">
        <v>797.7382841</v>
      </c>
      <c r="E167" s="100" t="n">
        <v>15.6591690155562</v>
      </c>
      <c r="F167" s="100" t="n">
        <v>18.8862187450696</v>
      </c>
      <c r="G167" s="100" t="n">
        <v>12.8807427971669</v>
      </c>
      <c r="H167" s="100" t="n">
        <v>3426.1791388</v>
      </c>
      <c r="I167" s="100" t="n">
        <v>9.71845943921211</v>
      </c>
      <c r="J167" s="100" t="n">
        <v>81.1137812549304</v>
      </c>
      <c r="K167" s="100" t="n">
        <v>2.99910227710518</v>
      </c>
    </row>
    <row r="168">
      <c r="A168" s="100" t="s">
        <v>76</v>
      </c>
      <c r="B168" s="100" t="s">
        <v>77</v>
      </c>
      <c r="C168" s="100" t="s">
        <v>17</v>
      </c>
      <c r="D168" s="100" t="n">
        <v>23766.535948</v>
      </c>
      <c r="E168" s="100" t="n">
        <v>3.6449371288203</v>
      </c>
      <c r="F168" s="100" t="n">
        <v>54.0754704709177</v>
      </c>
      <c r="G168" s="100" t="n">
        <v>2.65444162680245</v>
      </c>
      <c r="H168" s="100" t="n">
        <v>20184.142134</v>
      </c>
      <c r="I168" s="100" t="n">
        <v>3.68770796096466</v>
      </c>
      <c r="J168" s="100" t="n">
        <v>45.9245295290823</v>
      </c>
      <c r="K168" s="100" t="n">
        <v>3.1255666912392</v>
      </c>
    </row>
    <row r="169">
      <c r="A169" s="100" t="s">
        <v>78</v>
      </c>
      <c r="B169" s="100" t="s">
        <v>79</v>
      </c>
      <c r="C169" s="100" t="s">
        <v>16</v>
      </c>
      <c r="D169" s="100" t="n">
        <v>2181.3327834</v>
      </c>
      <c r="E169" s="100" t="n">
        <v>14.0198374876854</v>
      </c>
      <c r="F169" s="100" t="n">
        <v>18.3809403237876</v>
      </c>
      <c r="G169" s="100" t="n">
        <v>12.1320374897181</v>
      </c>
      <c r="H169" s="100" t="n">
        <v>9686.0295222</v>
      </c>
      <c r="I169" s="100" t="n">
        <v>7.58763001842596</v>
      </c>
      <c r="J169" s="100" t="n">
        <v>81.6190596762124</v>
      </c>
      <c r="K169" s="100" t="n">
        <v>2.73218360992039</v>
      </c>
    </row>
    <row r="170">
      <c r="A170" s="100" t="s">
        <v>78</v>
      </c>
      <c r="B170" s="100" t="s">
        <v>79</v>
      </c>
      <c r="C170" s="100" t="s">
        <v>17</v>
      </c>
      <c r="D170" s="100" t="n">
        <v>81188.9457947</v>
      </c>
      <c r="E170" s="100" t="n">
        <v>2.39771816508677</v>
      </c>
      <c r="F170" s="100" t="n">
        <v>52.0466916987109</v>
      </c>
      <c r="G170" s="100" t="n">
        <v>1.81297831771531</v>
      </c>
      <c r="H170" s="100" t="n">
        <v>74803.5738926</v>
      </c>
      <c r="I170" s="100" t="n">
        <v>2.80649611204832</v>
      </c>
      <c r="J170" s="100" t="n">
        <v>47.9533083012891</v>
      </c>
      <c r="K170" s="100" t="n">
        <v>1.96773751178373</v>
      </c>
    </row>
    <row r="171">
      <c r="A171" s="100" t="s">
        <v>80</v>
      </c>
      <c r="B171" s="100" t="s">
        <v>81</v>
      </c>
      <c r="C171" s="100" t="s">
        <v>16</v>
      </c>
      <c r="D171" s="100" t="n">
        <v>2415.8616396</v>
      </c>
      <c r="E171" s="100" t="n">
        <v>14.4197337762261</v>
      </c>
      <c r="F171" s="100" t="n">
        <v>21.3051254103639</v>
      </c>
      <c r="G171" s="100" t="n">
        <v>12.6174612688394</v>
      </c>
      <c r="H171" s="100" t="n">
        <v>8923.4832038</v>
      </c>
      <c r="I171" s="100" t="n">
        <v>8.27935578168872</v>
      </c>
      <c r="J171" s="100" t="n">
        <v>78.6948745896361</v>
      </c>
      <c r="K171" s="100" t="n">
        <v>3.41593523205685</v>
      </c>
    </row>
    <row r="172">
      <c r="A172" s="100" t="s">
        <v>80</v>
      </c>
      <c r="B172" s="100" t="s">
        <v>81</v>
      </c>
      <c r="C172" s="100" t="s">
        <v>17</v>
      </c>
      <c r="D172" s="100" t="n">
        <v>65388.6977659</v>
      </c>
      <c r="E172" s="100" t="n">
        <v>3.09017576857039</v>
      </c>
      <c r="F172" s="100" t="n">
        <v>46.6728838962133</v>
      </c>
      <c r="G172" s="100" t="n">
        <v>2.38890148052574</v>
      </c>
      <c r="H172" s="100" t="n">
        <v>74711.2752962</v>
      </c>
      <c r="I172" s="100" t="n">
        <v>2.86836962089538</v>
      </c>
      <c r="J172" s="100" t="n">
        <v>53.3271161037867</v>
      </c>
      <c r="K172" s="100" t="n">
        <v>2.09081100922599</v>
      </c>
    </row>
    <row r="173">
      <c r="A173" s="100" t="s">
        <v>82</v>
      </c>
      <c r="B173" s="100" t="s">
        <v>83</v>
      </c>
      <c r="C173" s="100" t="s">
        <v>16</v>
      </c>
      <c r="D173" s="100" t="n">
        <v>1111.2555871</v>
      </c>
      <c r="E173" s="100" t="n">
        <v>26.7125214750282</v>
      </c>
      <c r="F173" s="100" t="n">
        <v>20.3629750996502</v>
      </c>
      <c r="G173" s="100" t="n">
        <v>21.470772985932</v>
      </c>
      <c r="H173" s="100" t="n">
        <v>4345.9803112</v>
      </c>
      <c r="I173" s="100" t="n">
        <v>11.1904693535982</v>
      </c>
      <c r="J173" s="100" t="n">
        <v>79.6370249003498</v>
      </c>
      <c r="K173" s="100" t="n">
        <v>5.49001945049878</v>
      </c>
    </row>
    <row r="174">
      <c r="A174" s="100" t="s">
        <v>82</v>
      </c>
      <c r="B174" s="100" t="s">
        <v>83</v>
      </c>
      <c r="C174" s="100" t="s">
        <v>17</v>
      </c>
      <c r="D174" s="100" t="n">
        <v>39506.1039483</v>
      </c>
      <c r="E174" s="100" t="n">
        <v>5.79233372492111</v>
      </c>
      <c r="F174" s="100" t="n">
        <v>52.4915250522672</v>
      </c>
      <c r="G174" s="100" t="n">
        <v>4.35552045535163</v>
      </c>
      <c r="H174" s="100" t="n">
        <v>35755.7671994</v>
      </c>
      <c r="I174" s="100" t="n">
        <v>5.10540636154365</v>
      </c>
      <c r="J174" s="100" t="n">
        <v>47.5084749477328</v>
      </c>
      <c r="K174" s="100" t="n">
        <v>4.81236055986392</v>
      </c>
    </row>
    <row r="175">
      <c r="A175" s="100" t="s">
        <v>84</v>
      </c>
      <c r="B175" s="100" t="s">
        <v>85</v>
      </c>
      <c r="C175" s="100" t="s">
        <v>16</v>
      </c>
      <c r="D175" s="100" t="n">
        <v>5292.9721684</v>
      </c>
      <c r="E175" s="100" t="n">
        <v>14.1814721152693</v>
      </c>
      <c r="F175" s="100" t="n">
        <v>26.2114156391327</v>
      </c>
      <c r="G175" s="100" t="n">
        <v>12.0819056178182</v>
      </c>
      <c r="H175" s="100" t="n">
        <v>14900.4131919</v>
      </c>
      <c r="I175" s="100" t="n">
        <v>8.93016050243372</v>
      </c>
      <c r="J175" s="100" t="n">
        <v>73.7885843608673</v>
      </c>
      <c r="K175" s="100" t="n">
        <v>4.29177294298865</v>
      </c>
    </row>
    <row r="176">
      <c r="A176" s="100" t="s">
        <v>84</v>
      </c>
      <c r="B176" s="100" t="s">
        <v>85</v>
      </c>
      <c r="C176" s="100" t="s">
        <v>17</v>
      </c>
      <c r="D176" s="100" t="n">
        <v>154272.7904401</v>
      </c>
      <c r="E176" s="100" t="n">
        <v>2.69506482634764</v>
      </c>
      <c r="F176" s="100" t="n">
        <v>59.7686174276194</v>
      </c>
      <c r="G176" s="100" t="n">
        <v>1.77758445434095</v>
      </c>
      <c r="H176" s="100" t="n">
        <v>103843.9221088</v>
      </c>
      <c r="I176" s="100" t="n">
        <v>3.13050169784916</v>
      </c>
      <c r="J176" s="100" t="n">
        <v>40.2313825723806</v>
      </c>
      <c r="K176" s="100" t="n">
        <v>2.64081814751565</v>
      </c>
    </row>
    <row r="177">
      <c r="A177" s="100" t="s">
        <v>86</v>
      </c>
      <c r="B177" s="100" t="s">
        <v>87</v>
      </c>
      <c r="C177" s="100" t="s">
        <v>16</v>
      </c>
      <c r="D177" s="100" t="n">
        <v>4255.7560768</v>
      </c>
      <c r="E177" s="100" t="n">
        <v>12.943384430902</v>
      </c>
      <c r="F177" s="100" t="n">
        <v>21.7068398579442</v>
      </c>
      <c r="G177" s="100" t="n">
        <v>10.7952212550825</v>
      </c>
      <c r="H177" s="100" t="n">
        <v>15349.8433778</v>
      </c>
      <c r="I177" s="100" t="n">
        <v>6.00396056155714</v>
      </c>
      <c r="J177" s="100" t="n">
        <v>78.2931601420558</v>
      </c>
      <c r="K177" s="100" t="n">
        <v>2.99298353253311</v>
      </c>
    </row>
    <row r="178">
      <c r="A178" s="100" t="s">
        <v>86</v>
      </c>
      <c r="B178" s="100" t="s">
        <v>87</v>
      </c>
      <c r="C178" s="100" t="s">
        <v>17</v>
      </c>
      <c r="D178" s="100" t="n">
        <v>268506.1769723</v>
      </c>
      <c r="E178" s="100" t="n">
        <v>1.66007639875421</v>
      </c>
      <c r="F178" s="100" t="n">
        <v>61.8364589927577</v>
      </c>
      <c r="G178" s="100" t="n">
        <v>1.12287120721008</v>
      </c>
      <c r="H178" s="100" t="n">
        <v>165713.6689664</v>
      </c>
      <c r="I178" s="100" t="n">
        <v>2.27999045097583</v>
      </c>
      <c r="J178" s="100" t="n">
        <v>38.1635410072423</v>
      </c>
      <c r="K178" s="100" t="n">
        <v>1.81939037956718</v>
      </c>
    </row>
    <row r="179">
      <c r="A179" s="100" t="s">
        <v>88</v>
      </c>
      <c r="B179" s="100" t="s">
        <v>89</v>
      </c>
      <c r="C179" s="100" t="s">
        <v>16</v>
      </c>
      <c r="D179" s="100" t="n">
        <v>738.0179437</v>
      </c>
      <c r="E179" s="100" t="n">
        <v>26.9427493793799</v>
      </c>
      <c r="F179" s="100" t="n">
        <v>32.7529956099199</v>
      </c>
      <c r="G179" s="100" t="n">
        <v>22.3733393567632</v>
      </c>
      <c r="H179" s="100" t="n">
        <v>1515.2658551</v>
      </c>
      <c r="I179" s="100" t="n">
        <v>17.7991017217037</v>
      </c>
      <c r="J179" s="100" t="n">
        <v>67.2470043900801</v>
      </c>
      <c r="K179" s="100" t="n">
        <v>10.8970487589394</v>
      </c>
    </row>
    <row r="180">
      <c r="A180" s="100" t="s">
        <v>88</v>
      </c>
      <c r="B180" s="100" t="s">
        <v>89</v>
      </c>
      <c r="C180" s="100" t="s">
        <v>17</v>
      </c>
      <c r="D180" s="100" t="n">
        <v>134202.2246638</v>
      </c>
      <c r="E180" s="100" t="n">
        <v>1.7712572809014</v>
      </c>
      <c r="F180" s="100" t="n">
        <v>70.8304676318777</v>
      </c>
      <c r="G180" s="100" t="n">
        <v>1.17905516162969</v>
      </c>
      <c r="H180" s="100" t="n">
        <v>55267.404933</v>
      </c>
      <c r="I180" s="100" t="n">
        <v>3.26173392926833</v>
      </c>
      <c r="J180" s="100" t="n">
        <v>29.1695323681223</v>
      </c>
      <c r="K180" s="100" t="n">
        <v>2.86302253351434</v>
      </c>
    </row>
    <row r="181">
      <c r="A181" s="100" t="s">
        <v>90</v>
      </c>
      <c r="B181" s="100" t="s">
        <v>91</v>
      </c>
      <c r="C181" s="100" t="s">
        <v>16</v>
      </c>
      <c r="D181" s="100" t="n">
        <v>2621.8421057</v>
      </c>
      <c r="E181" s="100" t="n">
        <v>17.0639560007009</v>
      </c>
      <c r="F181" s="100" t="n">
        <v>27.7068471411495</v>
      </c>
      <c r="G181" s="100" t="n">
        <v>14.4924592478851</v>
      </c>
      <c r="H181" s="100" t="n">
        <v>6840.9527491</v>
      </c>
      <c r="I181" s="100" t="n">
        <v>11.9417819405338</v>
      </c>
      <c r="J181" s="100" t="n">
        <v>72.2931528588504</v>
      </c>
      <c r="K181" s="100" t="n">
        <v>5.55433450059211</v>
      </c>
    </row>
    <row r="182">
      <c r="A182" s="100" t="s">
        <v>90</v>
      </c>
      <c r="B182" s="100" t="s">
        <v>91</v>
      </c>
      <c r="C182" s="100" t="s">
        <v>17</v>
      </c>
      <c r="D182" s="100" t="n">
        <v>239100.0180282</v>
      </c>
      <c r="E182" s="100" t="n">
        <v>2.02896427520196</v>
      </c>
      <c r="F182" s="100" t="n">
        <v>63.1309687246045</v>
      </c>
      <c r="G182" s="100" t="n">
        <v>1.43507289695339</v>
      </c>
      <c r="H182" s="100" t="n">
        <v>139636.4766884</v>
      </c>
      <c r="I182" s="100" t="n">
        <v>2.86050115860599</v>
      </c>
      <c r="J182" s="100" t="n">
        <v>36.8690312753955</v>
      </c>
      <c r="K182" s="100" t="n">
        <v>2.45728024418022</v>
      </c>
    </row>
    <row r="183">
      <c r="A183" s="100" t="s">
        <v>92</v>
      </c>
      <c r="B183" s="100" t="s">
        <v>93</v>
      </c>
      <c r="C183" s="100" t="s">
        <v>16</v>
      </c>
      <c r="D183" s="100" t="n">
        <v>3943.527917</v>
      </c>
      <c r="E183" s="100" t="n">
        <v>17.7484443930805</v>
      </c>
      <c r="F183" s="100" t="n">
        <v>27.3350721910963</v>
      </c>
      <c r="G183" s="100" t="n">
        <v>14.1959543368783</v>
      </c>
      <c r="H183" s="100" t="n">
        <v>10483.0954679</v>
      </c>
      <c r="I183" s="100" t="n">
        <v>11.9807664007482</v>
      </c>
      <c r="J183" s="100" t="n">
        <v>72.6649278089037</v>
      </c>
      <c r="K183" s="100" t="n">
        <v>5.34023012643149</v>
      </c>
    </row>
    <row r="184">
      <c r="A184" s="100" t="s">
        <v>92</v>
      </c>
      <c r="B184" s="100" t="s">
        <v>93</v>
      </c>
      <c r="C184" s="100" t="s">
        <v>17</v>
      </c>
      <c r="D184" s="100" t="n">
        <v>391817.706543</v>
      </c>
      <c r="E184" s="100" t="n">
        <v>1.60578437598212</v>
      </c>
      <c r="F184" s="100" t="n">
        <v>67.3975562915154</v>
      </c>
      <c r="G184" s="100" t="n">
        <v>1.10180047230069</v>
      </c>
      <c r="H184" s="100" t="n">
        <v>189535.2802749</v>
      </c>
      <c r="I184" s="100" t="n">
        <v>2.73899015654287</v>
      </c>
      <c r="J184" s="100" t="n">
        <v>32.6024437084846</v>
      </c>
      <c r="K184" s="100" t="n">
        <v>2.27770224888321</v>
      </c>
    </row>
    <row r="185">
      <c r="A185" s="100" t="s">
        <v>94</v>
      </c>
      <c r="B185" s="100" t="s">
        <v>95</v>
      </c>
      <c r="C185" s="100" t="s">
        <v>16</v>
      </c>
      <c r="D185" s="100" t="n">
        <v>331.4647216</v>
      </c>
      <c r="E185" s="100" t="n">
        <v>28.8076332799482</v>
      </c>
      <c r="F185" s="100" t="n">
        <v>21.5583552449409</v>
      </c>
      <c r="G185" s="100" t="n">
        <v>25.7413567294654</v>
      </c>
      <c r="H185" s="100" t="n">
        <v>1206.0585163</v>
      </c>
      <c r="I185" s="100" t="n">
        <v>20.5703104964503</v>
      </c>
      <c r="J185" s="100" t="n">
        <v>78.4416447550591</v>
      </c>
      <c r="K185" s="100" t="n">
        <v>7.07457517742543</v>
      </c>
    </row>
    <row r="186">
      <c r="A186" s="100" t="s">
        <v>94</v>
      </c>
      <c r="B186" s="100" t="s">
        <v>95</v>
      </c>
      <c r="C186" s="100" t="s">
        <v>17</v>
      </c>
      <c r="D186" s="100" t="n">
        <v>47961.2030576</v>
      </c>
      <c r="E186" s="100" t="n">
        <v>3.05501688183297</v>
      </c>
      <c r="F186" s="100" t="n">
        <v>66.5101732398139</v>
      </c>
      <c r="G186" s="100" t="n">
        <v>2.20110722778662</v>
      </c>
      <c r="H186" s="100" t="n">
        <v>24149.875175</v>
      </c>
      <c r="I186" s="100" t="n">
        <v>5.03278592905953</v>
      </c>
      <c r="J186" s="100" t="n">
        <v>33.4898267601861</v>
      </c>
      <c r="K186" s="100" t="n">
        <v>4.37135802725429</v>
      </c>
    </row>
    <row r="187">
      <c r="A187" s="100" t="s">
        <v>96</v>
      </c>
      <c r="B187" s="100" t="s">
        <v>97</v>
      </c>
      <c r="C187" s="100" t="s">
        <v>16</v>
      </c>
      <c r="D187" s="100" t="n">
        <v>198.6571032</v>
      </c>
      <c r="E187" s="100" t="n">
        <v>30.6735791395497</v>
      </c>
      <c r="F187" s="100" t="n">
        <v>35.63916370371</v>
      </c>
      <c r="G187" s="100" t="n">
        <v>25.5026847161021</v>
      </c>
      <c r="H187" s="100" t="n">
        <v>358.755256</v>
      </c>
      <c r="I187" s="100" t="n">
        <v>25.9206933736701</v>
      </c>
      <c r="J187" s="100" t="n">
        <v>64.36083629629</v>
      </c>
      <c r="K187" s="100" t="n">
        <v>14.1218543416232</v>
      </c>
    </row>
    <row r="188">
      <c r="A188" s="100" t="s">
        <v>96</v>
      </c>
      <c r="B188" s="100" t="s">
        <v>97</v>
      </c>
      <c r="C188" s="100" t="s">
        <v>17</v>
      </c>
      <c r="D188" s="100" t="n">
        <v>70646.3491515</v>
      </c>
      <c r="E188" s="100" t="n">
        <v>1.70759794356144</v>
      </c>
      <c r="F188" s="100" t="n">
        <v>77.8372976314599</v>
      </c>
      <c r="G188" s="100" t="n">
        <v>0.928395232563866</v>
      </c>
      <c r="H188" s="100" t="n">
        <v>20115.2154213</v>
      </c>
      <c r="I188" s="100" t="n">
        <v>3.7699616933307</v>
      </c>
      <c r="J188" s="100" t="n">
        <v>22.1627023685401</v>
      </c>
      <c r="K188" s="100" t="n">
        <v>3.26060309952456</v>
      </c>
    </row>
    <row r="189">
      <c r="A189" s="100" t="s">
        <v>98</v>
      </c>
      <c r="B189" s="100" t="s">
        <v>99</v>
      </c>
      <c r="C189" s="100" t="s">
        <v>16</v>
      </c>
      <c r="D189" s="100" t="n">
        <v>373.3670825</v>
      </c>
      <c r="E189" s="100" t="n">
        <v>25.2116361371911</v>
      </c>
      <c r="F189" s="100" t="n">
        <v>15.0415101471001</v>
      </c>
      <c r="G189" s="100" t="n">
        <v>23.2668759752327</v>
      </c>
      <c r="H189" s="100" t="n">
        <v>2108.8775781</v>
      </c>
      <c r="I189" s="100" t="n">
        <v>17.6915519512371</v>
      </c>
      <c r="J189" s="100" t="n">
        <v>84.9584898528999</v>
      </c>
      <c r="K189" s="100" t="n">
        <v>4.11929345352926</v>
      </c>
    </row>
    <row r="190">
      <c r="A190" s="100" t="s">
        <v>98</v>
      </c>
      <c r="B190" s="100" t="s">
        <v>99</v>
      </c>
      <c r="C190" s="100" t="s">
        <v>17</v>
      </c>
      <c r="D190" s="100" t="n">
        <v>17877.5026077</v>
      </c>
      <c r="E190" s="100" t="n">
        <v>4.94020851487182</v>
      </c>
      <c r="F190" s="100" t="n">
        <v>46.790098365439</v>
      </c>
      <c r="G190" s="100" t="n">
        <v>4.15914935547307</v>
      </c>
      <c r="H190" s="100" t="n">
        <v>20330.3730588</v>
      </c>
      <c r="I190" s="100" t="n">
        <v>4.60186611522418</v>
      </c>
      <c r="J190" s="100" t="n">
        <v>53.2099016345609</v>
      </c>
      <c r="K190" s="100" t="n">
        <v>3.65734574733241</v>
      </c>
    </row>
    <row r="191">
      <c r="A191" s="100" t="s">
        <v>100</v>
      </c>
      <c r="B191" s="100" t="s">
        <v>101</v>
      </c>
      <c r="C191" s="100" t="s">
        <v>16</v>
      </c>
      <c r="D191" s="100" t="n">
        <v>178.8461605</v>
      </c>
      <c r="E191" s="100" t="n">
        <v>37.6875941445059</v>
      </c>
      <c r="F191" s="100" t="n">
        <v>14.787836726886</v>
      </c>
      <c r="G191" s="100" t="n">
        <v>34.2947582920735</v>
      </c>
      <c r="H191" s="100" t="n">
        <v>1030.567791</v>
      </c>
      <c r="I191" s="100" t="n">
        <v>18.9500218162551</v>
      </c>
      <c r="J191" s="100" t="n">
        <v>85.212163273114</v>
      </c>
      <c r="K191" s="100" t="n">
        <v>5.9515598094341</v>
      </c>
    </row>
    <row r="192">
      <c r="A192" s="100" t="s">
        <v>100</v>
      </c>
      <c r="B192" s="100" t="s">
        <v>101</v>
      </c>
      <c r="C192" s="100" t="s">
        <v>17</v>
      </c>
      <c r="D192" s="100" t="n">
        <v>18901.3504986</v>
      </c>
      <c r="E192" s="100" t="n">
        <v>4.19630504135693</v>
      </c>
      <c r="F192" s="100" t="n">
        <v>48.0023969988785</v>
      </c>
      <c r="G192" s="100" t="n">
        <v>2.98715502449739</v>
      </c>
      <c r="H192" s="100" t="n">
        <v>20474.4967097</v>
      </c>
      <c r="I192" s="100" t="n">
        <v>3.93732400527936</v>
      </c>
      <c r="J192" s="100" t="n">
        <v>51.9976030011214</v>
      </c>
      <c r="K192" s="100" t="n">
        <v>2.75763868153742</v>
      </c>
    </row>
    <row r="193">
      <c r="A193" s="100" t="s">
        <v>102</v>
      </c>
      <c r="B193" s="100" t="s">
        <v>103</v>
      </c>
      <c r="C193" s="100" t="s">
        <v>16</v>
      </c>
      <c r="D193" s="100" t="n">
        <v>1394.8621386</v>
      </c>
      <c r="E193" s="100" t="n">
        <v>20.4195401083899</v>
      </c>
      <c r="F193" s="100" t="n">
        <v>39.8084201867807</v>
      </c>
      <c r="G193" s="100" t="n">
        <v>15.2686127012139</v>
      </c>
      <c r="H193" s="100" t="n">
        <v>2109.0752999</v>
      </c>
      <c r="I193" s="100" t="n">
        <v>15.2875951781946</v>
      </c>
      <c r="J193" s="100" t="n">
        <v>60.1915798132193</v>
      </c>
      <c r="K193" s="100" t="n">
        <v>10.0980793653409</v>
      </c>
    </row>
    <row r="194">
      <c r="A194" s="100" t="s">
        <v>102</v>
      </c>
      <c r="B194" s="100" t="s">
        <v>103</v>
      </c>
      <c r="C194" s="100" t="s">
        <v>17</v>
      </c>
      <c r="D194" s="100" t="n">
        <v>65129.6508435</v>
      </c>
      <c r="E194" s="100" t="n">
        <v>2.70977411941854</v>
      </c>
      <c r="F194" s="100" t="n">
        <v>57.9157049036858</v>
      </c>
      <c r="G194" s="100" t="n">
        <v>1.85529719016382</v>
      </c>
      <c r="H194" s="100" t="n">
        <v>47326.2899964</v>
      </c>
      <c r="I194" s="100" t="n">
        <v>3.32394138015094</v>
      </c>
      <c r="J194" s="100" t="n">
        <v>42.0842950963142</v>
      </c>
      <c r="K194" s="100" t="n">
        <v>2.5532290449027</v>
      </c>
    </row>
    <row r="195">
      <c r="A195" s="100" t="s">
        <v>104</v>
      </c>
      <c r="B195" s="100" t="s">
        <v>105</v>
      </c>
      <c r="C195" s="100" t="s">
        <v>16</v>
      </c>
      <c r="D195" s="100" t="n">
        <v>81.0166528</v>
      </c>
      <c r="E195" s="100" t="n">
        <v>33.19286930339</v>
      </c>
      <c r="F195" s="100" t="n">
        <v>17.4387369918361</v>
      </c>
      <c r="G195" s="100" t="n">
        <v>32.8641998358833</v>
      </c>
      <c r="H195" s="100" t="n">
        <v>383.5620196</v>
      </c>
      <c r="I195" s="100" t="n">
        <v>19.5417065583595</v>
      </c>
      <c r="J195" s="100" t="n">
        <v>82.5612630081639</v>
      </c>
      <c r="K195" s="100" t="n">
        <v>6.94163481157553</v>
      </c>
    </row>
    <row r="196">
      <c r="A196" s="100" t="s">
        <v>104</v>
      </c>
      <c r="B196" s="100" t="s">
        <v>105</v>
      </c>
      <c r="C196" s="100" t="s">
        <v>17</v>
      </c>
      <c r="D196" s="100" t="n">
        <v>5162.441873</v>
      </c>
      <c r="E196" s="100" t="n">
        <v>5.15782366227624</v>
      </c>
      <c r="F196" s="100" t="n">
        <v>61.6735340820946</v>
      </c>
      <c r="G196" s="100" t="n">
        <v>3.66571657172833</v>
      </c>
      <c r="H196" s="100" t="n">
        <v>3208.1533099</v>
      </c>
      <c r="I196" s="100" t="n">
        <v>7.1571785339593</v>
      </c>
      <c r="J196" s="100" t="n">
        <v>38.3264659179054</v>
      </c>
      <c r="K196" s="100" t="n">
        <v>5.89873578237138</v>
      </c>
    </row>
    <row r="197">
      <c r="A197" s="100" t="s">
        <v>106</v>
      </c>
      <c r="B197" s="100" t="s">
        <v>107</v>
      </c>
      <c r="C197" s="100" t="s">
        <v>16</v>
      </c>
      <c r="D197" s="100" t="n">
        <v>1990.3782922</v>
      </c>
      <c r="E197" s="100" t="n">
        <v>14.3145848486015</v>
      </c>
      <c r="F197" s="100" t="n">
        <v>17.7728848675056</v>
      </c>
      <c r="G197" s="100" t="n">
        <v>13.2171739771704</v>
      </c>
      <c r="H197" s="100" t="n">
        <v>9208.5818487</v>
      </c>
      <c r="I197" s="100" t="n">
        <v>7.69493328059315</v>
      </c>
      <c r="J197" s="100" t="n">
        <v>82.2271151324944</v>
      </c>
      <c r="K197" s="100" t="n">
        <v>2.85681080981047</v>
      </c>
    </row>
    <row r="198">
      <c r="A198" s="100" t="s">
        <v>106</v>
      </c>
      <c r="B198" s="100" t="s">
        <v>107</v>
      </c>
      <c r="C198" s="100" t="s">
        <v>17</v>
      </c>
      <c r="D198" s="100" t="n">
        <v>80788.3927305</v>
      </c>
      <c r="E198" s="100" t="n">
        <v>2.64035236117828</v>
      </c>
      <c r="F198" s="100" t="n">
        <v>53.3547781217874</v>
      </c>
      <c r="G198" s="100" t="n">
        <v>1.98001615048063</v>
      </c>
      <c r="H198" s="100" t="n">
        <v>70628.9602685</v>
      </c>
      <c r="I198" s="100" t="n">
        <v>2.94932871597557</v>
      </c>
      <c r="J198" s="100" t="n">
        <v>46.6452218782126</v>
      </c>
      <c r="K198" s="100" t="n">
        <v>2.26482623798589</v>
      </c>
    </row>
    <row r="199">
      <c r="A199" s="100" t="s">
        <v>108</v>
      </c>
      <c r="B199" s="100" t="s">
        <v>109</v>
      </c>
      <c r="C199" s="100" t="s">
        <v>16</v>
      </c>
      <c r="D199" s="100" t="n">
        <v>5185.3820798</v>
      </c>
      <c r="E199" s="100" t="n">
        <v>11.1037034544462</v>
      </c>
      <c r="F199" s="100" t="n">
        <v>20.780684131011</v>
      </c>
      <c r="G199" s="100" t="n">
        <v>9.61137084954086</v>
      </c>
      <c r="H199" s="100" t="n">
        <v>19767.5119015</v>
      </c>
      <c r="I199" s="100" t="n">
        <v>6.68711382727166</v>
      </c>
      <c r="J199" s="100" t="n">
        <v>79.219315868989</v>
      </c>
      <c r="K199" s="100" t="n">
        <v>2.52123941616241</v>
      </c>
    </row>
    <row r="200">
      <c r="A200" s="100" t="s">
        <v>108</v>
      </c>
      <c r="B200" s="100" t="s">
        <v>109</v>
      </c>
      <c r="C200" s="100" t="s">
        <v>17</v>
      </c>
      <c r="D200" s="100" t="n">
        <v>115330.6417778</v>
      </c>
      <c r="E200" s="100" t="n">
        <v>2.43755031051328</v>
      </c>
      <c r="F200" s="100" t="n">
        <v>49.3964853162687</v>
      </c>
      <c r="G200" s="100" t="n">
        <v>1.80320263816992</v>
      </c>
      <c r="H200" s="100" t="n">
        <v>118148.8072951</v>
      </c>
      <c r="I200" s="100" t="n">
        <v>2.60450931610981</v>
      </c>
      <c r="J200" s="100" t="n">
        <v>50.6035146837313</v>
      </c>
      <c r="K200" s="100" t="n">
        <v>1.76019142534488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545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01" t="s">
        <v>88</v>
      </c>
      <c r="B211" s="101" t="s">
        <v>115</v>
      </c>
      <c r="C211" s="101" t="s">
        <v>16</v>
      </c>
      <c r="D211" s="101" t="n">
        <v>160.6138107</v>
      </c>
      <c r="E211" s="101" t="n">
        <v>59.3293365119193</v>
      </c>
      <c r="F211" s="101" t="n">
        <v>13.2612005775943</v>
      </c>
      <c r="G211" s="101" t="n">
        <v>51.0350583052502</v>
      </c>
      <c r="H211" s="101" t="n">
        <v>1050.5420704</v>
      </c>
      <c r="I211" s="101" t="n">
        <v>31.8856226126624</v>
      </c>
      <c r="J211" s="101" t="n">
        <v>86.7387994224057</v>
      </c>
      <c r="K211" s="101" t="n">
        <v>7.80257680740181</v>
      </c>
    </row>
    <row r="212">
      <c r="A212" s="101" t="s">
        <v>88</v>
      </c>
      <c r="B212" s="101" t="s">
        <v>115</v>
      </c>
      <c r="C212" s="101" t="s">
        <v>17</v>
      </c>
      <c r="D212" s="101" t="n">
        <v>30386.2087004</v>
      </c>
      <c r="E212" s="101" t="n">
        <v>5.46997955481308</v>
      </c>
      <c r="F212" s="101" t="n">
        <v>48.1624261619806</v>
      </c>
      <c r="G212" s="101" t="n">
        <v>4.54397238922316</v>
      </c>
      <c r="H212" s="101" t="n">
        <v>32704.90012</v>
      </c>
      <c r="I212" s="101" t="n">
        <v>5.25401575639151</v>
      </c>
      <c r="J212" s="101" t="n">
        <v>51.8375738380194</v>
      </c>
      <c r="K212" s="101" t="n">
        <v>4.22181669539342</v>
      </c>
    </row>
    <row r="213">
      <c r="A213" s="101" t="s">
        <v>92</v>
      </c>
      <c r="B213" s="101" t="s">
        <v>116</v>
      </c>
      <c r="C213" s="101" t="s">
        <v>16</v>
      </c>
      <c r="D213" s="101" t="n">
        <v>576.7573905</v>
      </c>
      <c r="E213" s="101" t="n">
        <v>33.4044998345393</v>
      </c>
      <c r="F213" s="101" t="n">
        <v>24.4937429112476</v>
      </c>
      <c r="G213" s="101" t="n">
        <v>25.8069455252348</v>
      </c>
      <c r="H213" s="101" t="n">
        <v>1777.9557809</v>
      </c>
      <c r="I213" s="101" t="n">
        <v>16.6956530085138</v>
      </c>
      <c r="J213" s="101" t="n">
        <v>75.5062570887524</v>
      </c>
      <c r="K213" s="101" t="n">
        <v>8.37160671699923</v>
      </c>
    </row>
    <row r="214">
      <c r="A214" s="101" t="s">
        <v>92</v>
      </c>
      <c r="B214" s="101" t="s">
        <v>116</v>
      </c>
      <c r="C214" s="101" t="s">
        <v>17</v>
      </c>
      <c r="D214" s="101" t="n">
        <v>12056.685858</v>
      </c>
      <c r="E214" s="101" t="n">
        <v>7.36419500503816</v>
      </c>
      <c r="F214" s="101" t="n">
        <v>40.1450468521336</v>
      </c>
      <c r="G214" s="101" t="n">
        <v>5.74593125682074</v>
      </c>
      <c r="H214" s="101" t="n">
        <v>17976.1246713</v>
      </c>
      <c r="I214" s="101" t="n">
        <v>4.97344920573588</v>
      </c>
      <c r="J214" s="101" t="n">
        <v>59.8549531478664</v>
      </c>
      <c r="K214" s="101" t="n">
        <v>3.85382775163746</v>
      </c>
    </row>
    <row r="215">
      <c r="A215" s="101" t="s">
        <v>94</v>
      </c>
      <c r="B215" s="101" t="s">
        <v>117</v>
      </c>
      <c r="C215" s="101" t="s">
        <v>16</v>
      </c>
      <c r="D215" s="101"/>
      <c r="E215" s="101"/>
      <c r="F215" s="101"/>
      <c r="G215" s="101"/>
      <c r="H215" s="101" t="n">
        <v>326.2637568</v>
      </c>
      <c r="I215" s="101" t="n">
        <v>34.5099181848131</v>
      </c>
      <c r="J215" s="101" t="n">
        <v>100</v>
      </c>
      <c r="K215" s="101" t="n">
        <v>0</v>
      </c>
    </row>
    <row r="216">
      <c r="A216" s="101" t="s">
        <v>94</v>
      </c>
      <c r="B216" s="101" t="s">
        <v>117</v>
      </c>
      <c r="C216" s="101" t="s">
        <v>17</v>
      </c>
      <c r="D216" s="101" t="n">
        <v>16585.476428</v>
      </c>
      <c r="E216" s="101" t="n">
        <v>4.63847813891595</v>
      </c>
      <c r="F216" s="101" t="n">
        <v>56.5198916495294</v>
      </c>
      <c r="G216" s="101" t="n">
        <v>3.65345882223052</v>
      </c>
      <c r="H216" s="101" t="n">
        <v>12759.0179508</v>
      </c>
      <c r="I216" s="101" t="n">
        <v>6.37007031859456</v>
      </c>
      <c r="J216" s="101" t="n">
        <v>43.4801083504706</v>
      </c>
      <c r="K216" s="101" t="n">
        <v>4.74913942518386</v>
      </c>
    </row>
    <row r="217">
      <c r="A217" s="101" t="s">
        <v>96</v>
      </c>
      <c r="B217" s="101" t="s">
        <v>118</v>
      </c>
      <c r="C217" s="101" t="s">
        <v>16</v>
      </c>
      <c r="D217" s="101" t="n">
        <v>158.3446965</v>
      </c>
      <c r="E217" s="101" t="n">
        <v>57.3297437460096</v>
      </c>
      <c r="F217" s="101" t="n">
        <v>51.6721399052787</v>
      </c>
      <c r="G217" s="101" t="n">
        <v>56.1006710380353</v>
      </c>
      <c r="H217" s="101" t="n">
        <v>148.0964472</v>
      </c>
      <c r="I217" s="101" t="n">
        <v>100</v>
      </c>
      <c r="J217" s="101" t="n">
        <v>48.3278600947213</v>
      </c>
      <c r="K217" s="101" t="n">
        <v>59.9828280618202</v>
      </c>
    </row>
    <row r="218">
      <c r="A218" s="101" t="s">
        <v>96</v>
      </c>
      <c r="B218" s="101" t="s">
        <v>118</v>
      </c>
      <c r="C218" s="101" t="s">
        <v>17</v>
      </c>
      <c r="D218" s="101" t="n">
        <v>51805.0427469</v>
      </c>
      <c r="E218" s="101" t="n">
        <v>3.9610553084675</v>
      </c>
      <c r="F218" s="101" t="n">
        <v>76.3565502154519</v>
      </c>
      <c r="G218" s="101" t="n">
        <v>2.0704357745885</v>
      </c>
      <c r="H218" s="101" t="n">
        <v>16041.189961</v>
      </c>
      <c r="I218" s="101" t="n">
        <v>6.82305486707858</v>
      </c>
      <c r="J218" s="101" t="n">
        <v>23.6434497845481</v>
      </c>
      <c r="K218" s="101" t="n">
        <v>6.68647488546927</v>
      </c>
    </row>
    <row r="219">
      <c r="A219" s="101" t="s">
        <v>98</v>
      </c>
      <c r="B219" s="101" t="s">
        <v>119</v>
      </c>
      <c r="C219" s="101" t="s">
        <v>16</v>
      </c>
      <c r="D219" s="101" t="n">
        <v>19.0490208</v>
      </c>
      <c r="E219" s="101" t="n">
        <v>99.9999999999999</v>
      </c>
      <c r="F219" s="101" t="n">
        <v>20.1634941413687</v>
      </c>
      <c r="G219" s="101" t="n">
        <v>99.5982137650417</v>
      </c>
      <c r="H219" s="101" t="n">
        <v>75.4237956</v>
      </c>
      <c r="I219" s="101" t="n">
        <v>73.1919117174956</v>
      </c>
      <c r="J219" s="101" t="n">
        <v>79.8365058586313</v>
      </c>
      <c r="K219" s="101" t="n">
        <v>25.1545076797106</v>
      </c>
    </row>
    <row r="220">
      <c r="A220" s="101" t="s">
        <v>98</v>
      </c>
      <c r="B220" s="101" t="s">
        <v>119</v>
      </c>
      <c r="C220" s="101" t="s">
        <v>17</v>
      </c>
      <c r="D220" s="101" t="n">
        <v>16227.6413225</v>
      </c>
      <c r="E220" s="101" t="n">
        <v>4.49000244225571</v>
      </c>
      <c r="F220" s="101" t="n">
        <v>75.392600224475</v>
      </c>
      <c r="G220" s="101" t="n">
        <v>2.64001538139731</v>
      </c>
      <c r="H220" s="101" t="n">
        <v>5296.5417859</v>
      </c>
      <c r="I220" s="101" t="n">
        <v>9.60349212571022</v>
      </c>
      <c r="J220" s="101" t="n">
        <v>24.6073997755249</v>
      </c>
      <c r="K220" s="101" t="n">
        <v>8.08852727439003</v>
      </c>
    </row>
    <row r="221">
      <c r="A221" s="101" t="s">
        <v>106</v>
      </c>
      <c r="B221" s="101" t="s">
        <v>120</v>
      </c>
      <c r="C221" s="101" t="s">
        <v>16</v>
      </c>
      <c r="D221" s="101" t="n">
        <v>231.3810663</v>
      </c>
      <c r="E221" s="101" t="n">
        <v>52.4513387765996</v>
      </c>
      <c r="F221" s="101" t="n">
        <v>63.4286973143315</v>
      </c>
      <c r="G221" s="101" t="n">
        <v>22.8168075169278</v>
      </c>
      <c r="H221" s="101" t="n">
        <v>133.4081791</v>
      </c>
      <c r="I221" s="101" t="n">
        <v>71.8273580616971</v>
      </c>
      <c r="J221" s="101" t="n">
        <v>36.5713026856685</v>
      </c>
      <c r="K221" s="101" t="n">
        <v>39.5731152950622</v>
      </c>
    </row>
    <row r="222">
      <c r="A222" s="101" t="s">
        <v>106</v>
      </c>
      <c r="B222" s="101" t="s">
        <v>120</v>
      </c>
      <c r="C222" s="101" t="s">
        <v>17</v>
      </c>
      <c r="D222" s="101" t="n">
        <v>36413.6517469</v>
      </c>
      <c r="E222" s="101" t="n">
        <v>3.35250296829535</v>
      </c>
      <c r="F222" s="101" t="n">
        <v>73.4472199710972</v>
      </c>
      <c r="G222" s="101" t="n">
        <v>2.26332122217399</v>
      </c>
      <c r="H222" s="101" t="n">
        <v>13164.3333167</v>
      </c>
      <c r="I222" s="101" t="n">
        <v>7.75272743030021</v>
      </c>
      <c r="J222" s="101" t="n">
        <v>26.5527800289028</v>
      </c>
      <c r="K222" s="101" t="n">
        <v>6.2605366176091</v>
      </c>
    </row>
    <row r="223">
      <c r="A223" s="101" t="s">
        <v>108</v>
      </c>
      <c r="B223" s="101" t="s">
        <v>121</v>
      </c>
      <c r="C223" s="101" t="s">
        <v>16</v>
      </c>
      <c r="D223" s="101" t="n">
        <v>310.0420356</v>
      </c>
      <c r="E223" s="101" t="n">
        <v>40.1059500387625</v>
      </c>
      <c r="F223" s="101" t="n">
        <v>51.9854454578918</v>
      </c>
      <c r="G223" s="101" t="n">
        <v>22.0623878982882</v>
      </c>
      <c r="H223" s="101" t="n">
        <v>286.3595781</v>
      </c>
      <c r="I223" s="101" t="n">
        <v>46.1336771813287</v>
      </c>
      <c r="J223" s="101" t="n">
        <v>48.0145545421082</v>
      </c>
      <c r="K223" s="101" t="n">
        <v>23.8869874706736</v>
      </c>
    </row>
    <row r="224">
      <c r="A224" s="101" t="s">
        <v>108</v>
      </c>
      <c r="B224" s="101" t="s">
        <v>121</v>
      </c>
      <c r="C224" s="101" t="s">
        <v>17</v>
      </c>
      <c r="D224" s="101" t="n">
        <v>38441.4409532</v>
      </c>
      <c r="E224" s="101" t="n">
        <v>3.76938253875752</v>
      </c>
      <c r="F224" s="101" t="n">
        <v>69.7197255031277</v>
      </c>
      <c r="G224" s="101" t="n">
        <v>2.8189425874731</v>
      </c>
      <c r="H224" s="101" t="n">
        <v>16695.6679149</v>
      </c>
      <c r="I224" s="101" t="n">
        <v>7.59347293467322</v>
      </c>
      <c r="J224" s="101" t="n">
        <v>30.2802744968723</v>
      </c>
      <c r="K224" s="101" t="n">
        <v>6.49055884311754</v>
      </c>
    </row>
    <row r="225">
      <c r="A225" s="101" t="s">
        <v>110</v>
      </c>
      <c r="B225" s="101" t="s">
        <v>122</v>
      </c>
      <c r="C225" s="101" t="s">
        <v>16</v>
      </c>
      <c r="D225" s="101" t="n">
        <v>18.4094849</v>
      </c>
      <c r="E225" s="101" t="n">
        <v>100</v>
      </c>
      <c r="F225" s="101" t="n">
        <v>37.3551428837366</v>
      </c>
      <c r="G225" s="101" t="n">
        <v>89.0101180567784</v>
      </c>
      <c r="H225" s="101" t="n">
        <v>30.8728454</v>
      </c>
      <c r="I225" s="101" t="n">
        <v>100</v>
      </c>
      <c r="J225" s="101" t="n">
        <v>62.6448571162634</v>
      </c>
      <c r="K225" s="101" t="n">
        <v>53.0767541210658</v>
      </c>
    </row>
    <row r="226">
      <c r="A226" s="101" t="s">
        <v>110</v>
      </c>
      <c r="B226" s="101" t="s">
        <v>122</v>
      </c>
      <c r="C226" s="101" t="s">
        <v>17</v>
      </c>
      <c r="D226" s="101" t="n">
        <v>20300.4366716</v>
      </c>
      <c r="E226" s="101" t="n">
        <v>2.8391599918805</v>
      </c>
      <c r="F226" s="101" t="n">
        <v>84.3697077164097</v>
      </c>
      <c r="G226" s="101" t="n">
        <v>1.36401692450545</v>
      </c>
      <c r="H226" s="101" t="n">
        <v>3760.8493291</v>
      </c>
      <c r="I226" s="101" t="n">
        <v>7.47463248638334</v>
      </c>
      <c r="J226" s="101" t="n">
        <v>15.6302922835903</v>
      </c>
      <c r="K226" s="101" t="n">
        <v>7.362735587586</v>
      </c>
    </row>
    <row r="227">
      <c r="A227" s="101" t="s">
        <v>123</v>
      </c>
      <c r="B227" s="101" t="s">
        <v>124</v>
      </c>
      <c r="C227" s="101" t="s">
        <v>16</v>
      </c>
      <c r="D227" s="101" t="n">
        <v>39.3235476</v>
      </c>
      <c r="E227" s="101" t="n">
        <v>49.5401074275443</v>
      </c>
      <c r="F227" s="101" t="n">
        <v>19.7774919847125</v>
      </c>
      <c r="G227" s="101" t="n">
        <v>42.9998083820483</v>
      </c>
      <c r="H227" s="101" t="n">
        <v>159.5062516</v>
      </c>
      <c r="I227" s="101" t="n">
        <v>35.4044373977226</v>
      </c>
      <c r="J227" s="101" t="n">
        <v>80.2225080152875</v>
      </c>
      <c r="K227" s="101" t="n">
        <v>10.6008698388995</v>
      </c>
    </row>
    <row r="228">
      <c r="A228" s="101" t="s">
        <v>123</v>
      </c>
      <c r="B228" s="101" t="s">
        <v>124</v>
      </c>
      <c r="C228" s="101" t="s">
        <v>17</v>
      </c>
      <c r="D228" s="101" t="n">
        <v>10376.1063208</v>
      </c>
      <c r="E228" s="101" t="n">
        <v>5.12000055137955</v>
      </c>
      <c r="F228" s="101" t="n">
        <v>71.2356348878454</v>
      </c>
      <c r="G228" s="101" t="n">
        <v>3.42804662821892</v>
      </c>
      <c r="H228" s="101" t="n">
        <v>4189.7866303</v>
      </c>
      <c r="I228" s="101" t="n">
        <v>10.9476254998509</v>
      </c>
      <c r="J228" s="101" t="n">
        <v>28.7643651121546</v>
      </c>
      <c r="K228" s="101" t="n">
        <v>8.4896390736997</v>
      </c>
    </row>
    <row r="229">
      <c r="A229" s="101" t="s">
        <v>125</v>
      </c>
      <c r="B229" s="101" t="s">
        <v>126</v>
      </c>
      <c r="C229" s="101" t="s">
        <v>16</v>
      </c>
      <c r="D229" s="101" t="n">
        <v>102.1189604</v>
      </c>
      <c r="E229" s="101" t="n">
        <v>58.726667464028</v>
      </c>
      <c r="F229" s="101" t="n">
        <v>51.6948200845828</v>
      </c>
      <c r="G229" s="101" t="n">
        <v>44.8528960926201</v>
      </c>
      <c r="H229" s="101" t="n">
        <v>95.4229988</v>
      </c>
      <c r="I229" s="101" t="n">
        <v>70.3250951310663</v>
      </c>
      <c r="J229" s="101" t="n">
        <v>48.3051799154172</v>
      </c>
      <c r="K229" s="101" t="n">
        <v>48.0002848108729</v>
      </c>
    </row>
    <row r="230">
      <c r="A230" s="101" t="s">
        <v>125</v>
      </c>
      <c r="B230" s="101" t="s">
        <v>126</v>
      </c>
      <c r="C230" s="101" t="s">
        <v>17</v>
      </c>
      <c r="D230" s="101" t="n">
        <v>22107.0550755</v>
      </c>
      <c r="E230" s="101" t="n">
        <v>4.19417067409992</v>
      </c>
      <c r="F230" s="101" t="n">
        <v>79.2764545771386</v>
      </c>
      <c r="G230" s="101" t="n">
        <v>1.73352061348943</v>
      </c>
      <c r="H230" s="101" t="n">
        <v>5778.9738765</v>
      </c>
      <c r="I230" s="101" t="n">
        <v>6.53651116190407</v>
      </c>
      <c r="J230" s="101" t="n">
        <v>20.7235454228614</v>
      </c>
      <c r="K230" s="101" t="n">
        <v>6.6314602723443</v>
      </c>
    </row>
    <row r="231">
      <c r="A231" s="101" t="s">
        <v>127</v>
      </c>
      <c r="B231" s="101" t="s">
        <v>128</v>
      </c>
      <c r="C231" s="101" t="s">
        <v>16</v>
      </c>
      <c r="D231" s="101" t="n">
        <v>194.0350535</v>
      </c>
      <c r="E231" s="101" t="n">
        <v>65.8658696487119</v>
      </c>
      <c r="F231" s="101" t="n">
        <v>38.1929374034085</v>
      </c>
      <c r="G231" s="101" t="n">
        <v>22.9072757056997</v>
      </c>
      <c r="H231" s="101" t="n">
        <v>314.0040414</v>
      </c>
      <c r="I231" s="101" t="n">
        <v>62.0032802877373</v>
      </c>
      <c r="J231" s="101" t="n">
        <v>61.8070625965915</v>
      </c>
      <c r="K231" s="101" t="n">
        <v>14.1552778979445</v>
      </c>
    </row>
    <row r="232">
      <c r="A232" s="101" t="s">
        <v>127</v>
      </c>
      <c r="B232" s="101" t="s">
        <v>128</v>
      </c>
      <c r="C232" s="101" t="s">
        <v>17</v>
      </c>
      <c r="D232" s="101" t="n">
        <v>29372.0194414</v>
      </c>
      <c r="E232" s="101" t="n">
        <v>4.23606950894898</v>
      </c>
      <c r="F232" s="101" t="n">
        <v>73.7793508459056</v>
      </c>
      <c r="G232" s="101" t="n">
        <v>2.71250477361767</v>
      </c>
      <c r="H232" s="101" t="n">
        <v>10438.6038626</v>
      </c>
      <c r="I232" s="101" t="n">
        <v>9.12540512646727</v>
      </c>
      <c r="J232" s="101" t="n">
        <v>26.2206491540944</v>
      </c>
      <c r="K232" s="101" t="n">
        <v>7.63241368235468</v>
      </c>
    </row>
    <row r="233">
      <c r="A233" s="101" t="s">
        <v>129</v>
      </c>
      <c r="B233" s="101" t="s">
        <v>130</v>
      </c>
      <c r="C233" s="101" t="s">
        <v>16</v>
      </c>
      <c r="D233" s="101" t="n">
        <v>43.2802212</v>
      </c>
      <c r="E233" s="101" t="n">
        <v>70.332653881174</v>
      </c>
      <c r="F233" s="101" t="n">
        <v>59.4508579515095</v>
      </c>
      <c r="G233" s="101" t="n">
        <v>40.8548831140312</v>
      </c>
      <c r="H233" s="101" t="n">
        <v>29.5197731</v>
      </c>
      <c r="I233" s="101" t="n">
        <v>70.5507891690397</v>
      </c>
      <c r="J233" s="101" t="n">
        <v>40.5491420484905</v>
      </c>
      <c r="K233" s="101" t="n">
        <v>59.8991182041103</v>
      </c>
    </row>
    <row r="234">
      <c r="A234" s="101" t="s">
        <v>129</v>
      </c>
      <c r="B234" s="101" t="s">
        <v>130</v>
      </c>
      <c r="C234" s="101" t="s">
        <v>17</v>
      </c>
      <c r="D234" s="101" t="n">
        <v>18496.7827392</v>
      </c>
      <c r="E234" s="101" t="n">
        <v>3.26957834163865</v>
      </c>
      <c r="F234" s="101" t="n">
        <v>78.8157086465582</v>
      </c>
      <c r="G234" s="101" t="n">
        <v>1.96185561555422</v>
      </c>
      <c r="H234" s="101" t="n">
        <v>4971.6134179</v>
      </c>
      <c r="I234" s="101" t="n">
        <v>7.94679271779221</v>
      </c>
      <c r="J234" s="101" t="n">
        <v>21.1842913534418</v>
      </c>
      <c r="K234" s="101" t="n">
        <v>7.2990423905312</v>
      </c>
    </row>
    <row r="235">
      <c r="A235" s="101" t="s">
        <v>131</v>
      </c>
      <c r="B235" s="101" t="s">
        <v>132</v>
      </c>
      <c r="C235" s="101" t="s">
        <v>16</v>
      </c>
      <c r="D235" s="101" t="n">
        <v>227.4990088</v>
      </c>
      <c r="E235" s="101" t="n">
        <v>44.4774900402483</v>
      </c>
      <c r="F235" s="101" t="n">
        <v>24.5246508432481</v>
      </c>
      <c r="G235" s="101" t="n">
        <v>44.1075573680061</v>
      </c>
      <c r="H235" s="101" t="n">
        <v>700.1350287</v>
      </c>
      <c r="I235" s="101" t="n">
        <v>37.6642643400181</v>
      </c>
      <c r="J235" s="101" t="n">
        <v>75.4753491567519</v>
      </c>
      <c r="K235" s="101" t="n">
        <v>14.3321290472243</v>
      </c>
    </row>
    <row r="236">
      <c r="A236" s="101" t="s">
        <v>131</v>
      </c>
      <c r="B236" s="101" t="s">
        <v>132</v>
      </c>
      <c r="C236" s="101" t="s">
        <v>17</v>
      </c>
      <c r="D236" s="101" t="n">
        <v>27226.0331605</v>
      </c>
      <c r="E236" s="101" t="n">
        <v>5.21214165766031</v>
      </c>
      <c r="F236" s="101" t="n">
        <v>59.6563598212735</v>
      </c>
      <c r="G236" s="101" t="n">
        <v>3.89848009986784</v>
      </c>
      <c r="H236" s="101" t="n">
        <v>18412.0735595</v>
      </c>
      <c r="I236" s="101" t="n">
        <v>6.55584818192505</v>
      </c>
      <c r="J236" s="101" t="n">
        <v>40.3436401787265</v>
      </c>
      <c r="K236" s="101" t="n">
        <v>5.76470369464641</v>
      </c>
    </row>
    <row r="237">
      <c r="A237" s="101" t="s">
        <v>133</v>
      </c>
      <c r="B237" s="101" t="s">
        <v>134</v>
      </c>
      <c r="C237" s="101" t="s">
        <v>16</v>
      </c>
      <c r="D237" s="101" t="n">
        <v>397.345679</v>
      </c>
      <c r="E237" s="101" t="n">
        <v>44.0764161569373</v>
      </c>
      <c r="F237" s="101" t="n">
        <v>33.3711876709533</v>
      </c>
      <c r="G237" s="101" t="n">
        <v>37.8165703301425</v>
      </c>
      <c r="H237" s="101" t="n">
        <v>793.3391804</v>
      </c>
      <c r="I237" s="101" t="n">
        <v>32.3431271275238</v>
      </c>
      <c r="J237" s="101" t="n">
        <v>66.6288123290467</v>
      </c>
      <c r="K237" s="101" t="n">
        <v>18.9405126918168</v>
      </c>
    </row>
    <row r="238">
      <c r="A238" s="101" t="s">
        <v>133</v>
      </c>
      <c r="B238" s="101" t="s">
        <v>134</v>
      </c>
      <c r="C238" s="101" t="s">
        <v>17</v>
      </c>
      <c r="D238" s="101" t="n">
        <v>64002.0700454</v>
      </c>
      <c r="E238" s="101" t="n">
        <v>3.99981698213897</v>
      </c>
      <c r="F238" s="101" t="n">
        <v>72.5039050522658</v>
      </c>
      <c r="G238" s="101" t="n">
        <v>2.33897390671755</v>
      </c>
      <c r="H238" s="101" t="n">
        <v>24271.8925767</v>
      </c>
      <c r="I238" s="101" t="n">
        <v>7.12341692235443</v>
      </c>
      <c r="J238" s="101" t="n">
        <v>27.4960949477342</v>
      </c>
      <c r="K238" s="101" t="n">
        <v>6.16759370284146</v>
      </c>
    </row>
    <row r="239">
      <c r="A239" s="101" t="s">
        <v>135</v>
      </c>
      <c r="B239" s="101" t="s">
        <v>136</v>
      </c>
      <c r="C239" s="101" t="s">
        <v>16</v>
      </c>
      <c r="D239" s="101" t="n">
        <v>1177.9085633</v>
      </c>
      <c r="E239" s="101" t="n">
        <v>43.4095831838706</v>
      </c>
      <c r="F239" s="101" t="n">
        <v>24.1432789687754</v>
      </c>
      <c r="G239" s="101" t="n">
        <v>35.4572412421056</v>
      </c>
      <c r="H239" s="101" t="n">
        <v>3700.9174024</v>
      </c>
      <c r="I239" s="101" t="n">
        <v>21.6474901455959</v>
      </c>
      <c r="J239" s="101" t="n">
        <v>75.8567210312246</v>
      </c>
      <c r="K239" s="101" t="n">
        <v>11.2851446138695</v>
      </c>
    </row>
    <row r="240">
      <c r="A240" s="101" t="s">
        <v>135</v>
      </c>
      <c r="B240" s="101" t="s">
        <v>136</v>
      </c>
      <c r="C240" s="101" t="s">
        <v>17</v>
      </c>
      <c r="D240" s="101" t="n">
        <v>76032.6531336</v>
      </c>
      <c r="E240" s="101" t="n">
        <v>4.79942113791936</v>
      </c>
      <c r="F240" s="101" t="n">
        <v>61.335674154061</v>
      </c>
      <c r="G240" s="101" t="n">
        <v>3.14507093599502</v>
      </c>
      <c r="H240" s="101" t="n">
        <v>47928.898088</v>
      </c>
      <c r="I240" s="101" t="n">
        <v>5.95935916205861</v>
      </c>
      <c r="J240" s="101" t="n">
        <v>38.664325845939</v>
      </c>
      <c r="K240" s="101" t="n">
        <v>4.9892256466657</v>
      </c>
    </row>
    <row r="241">
      <c r="A241" s="101" t="s">
        <v>137</v>
      </c>
      <c r="B241" s="101" t="s">
        <v>138</v>
      </c>
      <c r="C241" s="101" t="s">
        <v>16</v>
      </c>
      <c r="D241" s="101" t="n">
        <v>299.1057932</v>
      </c>
      <c r="E241" s="101" t="n">
        <v>44.6519443968613</v>
      </c>
      <c r="F241" s="101" t="n">
        <v>20.1648909784678</v>
      </c>
      <c r="G241" s="101" t="n">
        <v>38.6571134511582</v>
      </c>
      <c r="H241" s="101" t="n">
        <v>1184.1940348</v>
      </c>
      <c r="I241" s="101" t="n">
        <v>28.7641501819213</v>
      </c>
      <c r="J241" s="101" t="n">
        <v>79.8351090215322</v>
      </c>
      <c r="K241" s="101" t="n">
        <v>9.76408108961965</v>
      </c>
    </row>
    <row r="242">
      <c r="A242" s="101" t="s">
        <v>137</v>
      </c>
      <c r="B242" s="101" t="s">
        <v>138</v>
      </c>
      <c r="C242" s="101" t="s">
        <v>17</v>
      </c>
      <c r="D242" s="101" t="n">
        <v>30980.6605882</v>
      </c>
      <c r="E242" s="101" t="n">
        <v>4.98143344206168</v>
      </c>
      <c r="F242" s="101" t="n">
        <v>64.4564934774226</v>
      </c>
      <c r="G242" s="101" t="n">
        <v>3.2653599841127</v>
      </c>
      <c r="H242" s="101" t="n">
        <v>17083.7917529</v>
      </c>
      <c r="I242" s="101" t="n">
        <v>6.19960717882629</v>
      </c>
      <c r="J242" s="101" t="n">
        <v>35.5435065225774</v>
      </c>
      <c r="K242" s="101" t="n">
        <v>5.92157823212244</v>
      </c>
    </row>
    <row r="243">
      <c r="A243" s="101" t="s">
        <v>139</v>
      </c>
      <c r="B243" s="101" t="s">
        <v>140</v>
      </c>
      <c r="C243" s="101" t="s">
        <v>16</v>
      </c>
      <c r="D243" s="101" t="n">
        <v>278.5259519</v>
      </c>
      <c r="E243" s="101" t="n">
        <v>47.5132882780206</v>
      </c>
      <c r="F243" s="101" t="n">
        <v>24.734959955293</v>
      </c>
      <c r="G243" s="101" t="n">
        <v>44.3791437889417</v>
      </c>
      <c r="H243" s="101" t="n">
        <v>847.5157009</v>
      </c>
      <c r="I243" s="101" t="n">
        <v>31.5752664111044</v>
      </c>
      <c r="J243" s="101" t="n">
        <v>75.265040044707</v>
      </c>
      <c r="K243" s="101" t="n">
        <v>14.584677611513</v>
      </c>
    </row>
    <row r="244">
      <c r="A244" s="101" t="s">
        <v>139</v>
      </c>
      <c r="B244" s="101" t="s">
        <v>140</v>
      </c>
      <c r="C244" s="101" t="s">
        <v>17</v>
      </c>
      <c r="D244" s="101" t="n">
        <v>41141.9399259</v>
      </c>
      <c r="E244" s="101" t="n">
        <v>4.89477178467989</v>
      </c>
      <c r="F244" s="101" t="n">
        <v>69.6340194622878</v>
      </c>
      <c r="G244" s="101" t="n">
        <v>2.6849745128094</v>
      </c>
      <c r="H244" s="101" t="n">
        <v>17941.1637691</v>
      </c>
      <c r="I244" s="101" t="n">
        <v>6.55758065606621</v>
      </c>
      <c r="J244" s="101" t="n">
        <v>30.3659805377122</v>
      </c>
      <c r="K244" s="101" t="n">
        <v>6.15707328299575</v>
      </c>
    </row>
    <row r="245">
      <c r="A245" s="101" t="s">
        <v>141</v>
      </c>
      <c r="B245" s="101" t="s">
        <v>142</v>
      </c>
      <c r="C245" s="101" t="s">
        <v>16</v>
      </c>
      <c r="D245" s="101" t="n">
        <v>665.7063053</v>
      </c>
      <c r="E245" s="101" t="n">
        <v>27.9944081080698</v>
      </c>
      <c r="F245" s="101" t="n">
        <v>17.2473974881406</v>
      </c>
      <c r="G245" s="101" t="n">
        <v>22.8266113287142</v>
      </c>
      <c r="H245" s="101" t="n">
        <v>3194.0430033</v>
      </c>
      <c r="I245" s="101" t="n">
        <v>14.1115952494835</v>
      </c>
      <c r="J245" s="101" t="n">
        <v>82.7526025118594</v>
      </c>
      <c r="K245" s="101" t="n">
        <v>4.75754993732317</v>
      </c>
    </row>
    <row r="246">
      <c r="A246" s="101" t="s">
        <v>141</v>
      </c>
      <c r="B246" s="101" t="s">
        <v>142</v>
      </c>
      <c r="C246" s="101" t="s">
        <v>17</v>
      </c>
      <c r="D246" s="101" t="n">
        <v>18979.0932261</v>
      </c>
      <c r="E246" s="101" t="n">
        <v>5.82637132393061</v>
      </c>
      <c r="F246" s="101" t="n">
        <v>49.5798974069677</v>
      </c>
      <c r="G246" s="101" t="n">
        <v>4.10423353396554</v>
      </c>
      <c r="H246" s="101" t="n">
        <v>19300.7222207</v>
      </c>
      <c r="I246" s="101" t="n">
        <v>5.90376807660877</v>
      </c>
      <c r="J246" s="101" t="n">
        <v>50.4201025930323</v>
      </c>
      <c r="K246" s="101" t="n">
        <v>4.03584021220076</v>
      </c>
    </row>
    <row r="247">
      <c r="A247" s="101" t="s">
        <v>143</v>
      </c>
      <c r="B247" s="101" t="s">
        <v>144</v>
      </c>
      <c r="C247" s="101" t="s">
        <v>16</v>
      </c>
      <c r="D247" s="101" t="n">
        <v>134.5392239</v>
      </c>
      <c r="E247" s="101" t="n">
        <v>40.0745199443172</v>
      </c>
      <c r="F247" s="101" t="n">
        <v>18.8687898757558</v>
      </c>
      <c r="G247" s="101" t="n">
        <v>36.8568139063305</v>
      </c>
      <c r="H247" s="101" t="n">
        <v>578.485961</v>
      </c>
      <c r="I247" s="101" t="n">
        <v>34.2699683968034</v>
      </c>
      <c r="J247" s="101" t="n">
        <v>81.1312101242442</v>
      </c>
      <c r="K247" s="101" t="n">
        <v>8.57183660915919</v>
      </c>
    </row>
    <row r="248">
      <c r="A248" s="101" t="s">
        <v>143</v>
      </c>
      <c r="B248" s="101" t="s">
        <v>144</v>
      </c>
      <c r="C248" s="101" t="s">
        <v>17</v>
      </c>
      <c r="D248" s="101" t="n">
        <v>12465.0243553</v>
      </c>
      <c r="E248" s="101" t="n">
        <v>4.22764904255571</v>
      </c>
      <c r="F248" s="101" t="n">
        <v>62.2217549658033</v>
      </c>
      <c r="G248" s="101" t="n">
        <v>3.04022459255505</v>
      </c>
      <c r="H248" s="101" t="n">
        <v>7568.2009405</v>
      </c>
      <c r="I248" s="101" t="n">
        <v>6.19112388636569</v>
      </c>
      <c r="J248" s="101" t="n">
        <v>37.7782450341967</v>
      </c>
      <c r="K248" s="101" t="n">
        <v>5.00732920408917</v>
      </c>
    </row>
    <row r="249">
      <c r="A249" s="101" t="s">
        <v>145</v>
      </c>
      <c r="B249" s="101" t="s">
        <v>146</v>
      </c>
      <c r="C249" s="101" t="s">
        <v>16</v>
      </c>
      <c r="D249" s="101" t="n">
        <v>448.2434385</v>
      </c>
      <c r="E249" s="101" t="n">
        <v>28.4353751320083</v>
      </c>
      <c r="F249" s="101" t="n">
        <v>20.9128103384206</v>
      </c>
      <c r="G249" s="101" t="n">
        <v>26.4522249409614</v>
      </c>
      <c r="H249" s="101" t="n">
        <v>1695.1482494</v>
      </c>
      <c r="I249" s="101" t="n">
        <v>18.216966825277</v>
      </c>
      <c r="J249" s="101" t="n">
        <v>79.0871896615794</v>
      </c>
      <c r="K249" s="101" t="n">
        <v>6.99468985542049</v>
      </c>
    </row>
    <row r="250">
      <c r="A250" s="101" t="s">
        <v>145</v>
      </c>
      <c r="B250" s="101" t="s">
        <v>146</v>
      </c>
      <c r="C250" s="101" t="s">
        <v>17</v>
      </c>
      <c r="D250" s="101" t="n">
        <v>18094.9671389</v>
      </c>
      <c r="E250" s="101" t="n">
        <v>4.84298173234002</v>
      </c>
      <c r="F250" s="101" t="n">
        <v>56.4459088620978</v>
      </c>
      <c r="G250" s="101" t="n">
        <v>4.02038289335528</v>
      </c>
      <c r="H250" s="101" t="n">
        <v>13962.2138042</v>
      </c>
      <c r="I250" s="101" t="n">
        <v>6.87809478908147</v>
      </c>
      <c r="J250" s="101" t="n">
        <v>43.5540911379022</v>
      </c>
      <c r="K250" s="101" t="n">
        <v>5.21039839106144</v>
      </c>
    </row>
    <row r="251">
      <c r="A251" s="101" t="s">
        <v>147</v>
      </c>
      <c r="B251" s="101" t="s">
        <v>148</v>
      </c>
      <c r="C251" s="101" t="s">
        <v>16</v>
      </c>
      <c r="D251" s="101" t="n">
        <v>84.1832511</v>
      </c>
      <c r="E251" s="101" t="n">
        <v>40.5577455916497</v>
      </c>
      <c r="F251" s="101" t="n">
        <v>19.2186337295304</v>
      </c>
      <c r="G251" s="101" t="n">
        <v>40.7776351777301</v>
      </c>
      <c r="H251" s="101" t="n">
        <v>353.8460713</v>
      </c>
      <c r="I251" s="101" t="n">
        <v>27.4503162414589</v>
      </c>
      <c r="J251" s="101" t="n">
        <v>80.7813662704696</v>
      </c>
      <c r="K251" s="101" t="n">
        <v>9.70137633242404</v>
      </c>
    </row>
    <row r="252">
      <c r="A252" s="101" t="s">
        <v>147</v>
      </c>
      <c r="B252" s="101" t="s">
        <v>148</v>
      </c>
      <c r="C252" s="101" t="s">
        <v>17</v>
      </c>
      <c r="D252" s="101" t="n">
        <v>6085.578633</v>
      </c>
      <c r="E252" s="101" t="n">
        <v>5.25183577111364</v>
      </c>
      <c r="F252" s="101" t="n">
        <v>49.3895996713044</v>
      </c>
      <c r="G252" s="101" t="n">
        <v>3.87502056129191</v>
      </c>
      <c r="H252" s="101" t="n">
        <v>6236.0005527</v>
      </c>
      <c r="I252" s="101" t="n">
        <v>5.38713112030233</v>
      </c>
      <c r="J252" s="101" t="n">
        <v>50.6104003286956</v>
      </c>
      <c r="K252" s="101" t="n">
        <v>3.78154910843033</v>
      </c>
    </row>
    <row r="253">
      <c r="A253" s="101" t="s">
        <v>149</v>
      </c>
      <c r="B253" s="101" t="s">
        <v>150</v>
      </c>
      <c r="C253" s="101" t="s">
        <v>16</v>
      </c>
      <c r="D253" s="101" t="n">
        <v>147.75467</v>
      </c>
      <c r="E253" s="101" t="n">
        <v>36.8677489403238</v>
      </c>
      <c r="F253" s="101" t="n">
        <v>19.3978678169491</v>
      </c>
      <c r="G253" s="101" t="n">
        <v>33.0352726029835</v>
      </c>
      <c r="H253" s="101" t="n">
        <v>613.9510566</v>
      </c>
      <c r="I253" s="101" t="n">
        <v>20.7973233706876</v>
      </c>
      <c r="J253" s="101" t="n">
        <v>80.6021321830509</v>
      </c>
      <c r="K253" s="101" t="n">
        <v>7.95033374296154</v>
      </c>
    </row>
    <row r="254">
      <c r="A254" s="101" t="s">
        <v>149</v>
      </c>
      <c r="B254" s="101" t="s">
        <v>150</v>
      </c>
      <c r="C254" s="101" t="s">
        <v>17</v>
      </c>
      <c r="D254" s="101" t="n">
        <v>11994.5544039</v>
      </c>
      <c r="E254" s="101" t="n">
        <v>5.16073728632428</v>
      </c>
      <c r="F254" s="101" t="n">
        <v>56.8526175960904</v>
      </c>
      <c r="G254" s="101" t="n">
        <v>3.85805534257649</v>
      </c>
      <c r="H254" s="101" t="n">
        <v>9103.0747134</v>
      </c>
      <c r="I254" s="101" t="n">
        <v>5.88535123903324</v>
      </c>
      <c r="J254" s="101" t="n">
        <v>43.1473824039096</v>
      </c>
      <c r="K254" s="101" t="n">
        <v>5.08351915772718</v>
      </c>
    </row>
    <row r="255">
      <c r="A255" s="101" t="s">
        <v>151</v>
      </c>
      <c r="B255" s="101" t="s">
        <v>152</v>
      </c>
      <c r="C255" s="101" t="s">
        <v>16</v>
      </c>
      <c r="D255" s="101" t="n">
        <v>108.9282705</v>
      </c>
      <c r="E255" s="101" t="n">
        <v>41.0853929119911</v>
      </c>
      <c r="F255" s="101" t="n">
        <v>13.5570226585339</v>
      </c>
      <c r="G255" s="101" t="n">
        <v>41.3887978443551</v>
      </c>
      <c r="H255" s="101" t="n">
        <v>694.5539781</v>
      </c>
      <c r="I255" s="101" t="n">
        <v>21.9809997080122</v>
      </c>
      <c r="J255" s="101" t="n">
        <v>86.442977341466</v>
      </c>
      <c r="K255" s="101" t="n">
        <v>6.49108681170151</v>
      </c>
    </row>
    <row r="256">
      <c r="A256" s="101" t="s">
        <v>151</v>
      </c>
      <c r="B256" s="101" t="s">
        <v>152</v>
      </c>
      <c r="C256" s="101" t="s">
        <v>17</v>
      </c>
      <c r="D256" s="101" t="n">
        <v>10229.7725853</v>
      </c>
      <c r="E256" s="101" t="n">
        <v>6.11910525372341</v>
      </c>
      <c r="F256" s="101" t="n">
        <v>51.8119270383924</v>
      </c>
      <c r="G256" s="101" t="n">
        <v>4.22633415332999</v>
      </c>
      <c r="H256" s="101" t="n">
        <v>9514.2770381</v>
      </c>
      <c r="I256" s="101" t="n">
        <v>5.40947801842973</v>
      </c>
      <c r="J256" s="101" t="n">
        <v>48.1880729616076</v>
      </c>
      <c r="K256" s="101" t="n">
        <v>4.54416421604285</v>
      </c>
    </row>
    <row r="257">
      <c r="A257" s="101" t="s">
        <v>153</v>
      </c>
      <c r="B257" s="101" t="s">
        <v>154</v>
      </c>
      <c r="C257" s="101" t="s">
        <v>16</v>
      </c>
      <c r="D257" s="101" t="n">
        <v>94.6629094</v>
      </c>
      <c r="E257" s="101" t="n">
        <v>61.3920073526969</v>
      </c>
      <c r="F257" s="101" t="n">
        <v>12.2718169158292</v>
      </c>
      <c r="G257" s="101" t="n">
        <v>54.5519868830216</v>
      </c>
      <c r="H257" s="101" t="n">
        <v>676.7217197</v>
      </c>
      <c r="I257" s="101" t="n">
        <v>25.0360776601795</v>
      </c>
      <c r="J257" s="101" t="n">
        <v>87.7281830841708</v>
      </c>
      <c r="K257" s="101" t="n">
        <v>7.63097982755268</v>
      </c>
    </row>
    <row r="258">
      <c r="A258" s="101" t="s">
        <v>153</v>
      </c>
      <c r="B258" s="101" t="s">
        <v>154</v>
      </c>
      <c r="C258" s="101" t="s">
        <v>17</v>
      </c>
      <c r="D258" s="101" t="n">
        <v>12815.7718656</v>
      </c>
      <c r="E258" s="101" t="n">
        <v>5.6642339771181</v>
      </c>
      <c r="F258" s="101" t="n">
        <v>47.3706102670907</v>
      </c>
      <c r="G258" s="101" t="n">
        <v>4.00541232926108</v>
      </c>
      <c r="H258" s="101" t="n">
        <v>14238.496157</v>
      </c>
      <c r="I258" s="101" t="n">
        <v>5.14671098109945</v>
      </c>
      <c r="J258" s="101" t="n">
        <v>52.6293897329093</v>
      </c>
      <c r="K258" s="101" t="n">
        <v>3.60518765981022</v>
      </c>
    </row>
    <row r="259">
      <c r="A259" s="101" t="s">
        <v>155</v>
      </c>
      <c r="B259" s="101" t="s">
        <v>156</v>
      </c>
      <c r="C259" s="101" t="s">
        <v>16</v>
      </c>
      <c r="D259" s="101" t="n">
        <v>552.2588045</v>
      </c>
      <c r="E259" s="101" t="n">
        <v>26.8770775855534</v>
      </c>
      <c r="F259" s="101" t="n">
        <v>20.7554658274356</v>
      </c>
      <c r="G259" s="101" t="n">
        <v>23.85647601606</v>
      </c>
      <c r="H259" s="101" t="n">
        <v>2108.528523</v>
      </c>
      <c r="I259" s="101" t="n">
        <v>15.7139856058343</v>
      </c>
      <c r="J259" s="101" t="n">
        <v>79.2445341725644</v>
      </c>
      <c r="K259" s="101" t="n">
        <v>6.248409153824</v>
      </c>
    </row>
    <row r="260">
      <c r="A260" s="101" t="s">
        <v>155</v>
      </c>
      <c r="B260" s="101" t="s">
        <v>156</v>
      </c>
      <c r="C260" s="101" t="s">
        <v>17</v>
      </c>
      <c r="D260" s="101" t="n">
        <v>20744.7160724</v>
      </c>
      <c r="E260" s="101" t="n">
        <v>6.28671879756883</v>
      </c>
      <c r="F260" s="101" t="n">
        <v>54.6260466668165</v>
      </c>
      <c r="G260" s="101" t="n">
        <v>4.28002303901266</v>
      </c>
      <c r="H260" s="101" t="n">
        <v>17231.1532028</v>
      </c>
      <c r="I260" s="101" t="n">
        <v>5.28446868632795</v>
      </c>
      <c r="J260" s="101" t="n">
        <v>45.3739533331835</v>
      </c>
      <c r="K260" s="101" t="n">
        <v>5.15275220890152</v>
      </c>
    </row>
    <row r="261">
      <c r="A261" s="101" t="s">
        <v>157</v>
      </c>
      <c r="B261" s="101" t="s">
        <v>158</v>
      </c>
      <c r="C261" s="101" t="s">
        <v>16</v>
      </c>
      <c r="D261" s="101" t="n">
        <v>934.7977632</v>
      </c>
      <c r="E261" s="101" t="n">
        <v>27.3622442259411</v>
      </c>
      <c r="F261" s="101" t="n">
        <v>53.7598786840771</v>
      </c>
      <c r="G261" s="101" t="n">
        <v>19.4335863032959</v>
      </c>
      <c r="H261" s="101" t="n">
        <v>804.0412857</v>
      </c>
      <c r="I261" s="101" t="n">
        <v>32.2914445577676</v>
      </c>
      <c r="J261" s="101" t="n">
        <v>46.2401213159229</v>
      </c>
      <c r="K261" s="101" t="n">
        <v>22.5939554726464</v>
      </c>
    </row>
    <row r="262">
      <c r="A262" s="101" t="s">
        <v>157</v>
      </c>
      <c r="B262" s="101" t="s">
        <v>158</v>
      </c>
      <c r="C262" s="101" t="s">
        <v>17</v>
      </c>
      <c r="D262" s="101" t="n">
        <v>24568.489987</v>
      </c>
      <c r="E262" s="101" t="n">
        <v>4.75857898289381</v>
      </c>
      <c r="F262" s="101" t="n">
        <v>57.414856192909</v>
      </c>
      <c r="G262" s="101" t="n">
        <v>3.52135450652349</v>
      </c>
      <c r="H262" s="101" t="n">
        <v>18222.6822219</v>
      </c>
      <c r="I262" s="101" t="n">
        <v>6.38633267928451</v>
      </c>
      <c r="J262" s="101" t="n">
        <v>42.5851438070909</v>
      </c>
      <c r="K262" s="101" t="n">
        <v>4.74761958095428</v>
      </c>
    </row>
    <row r="263">
      <c r="A263" s="101" t="s">
        <v>159</v>
      </c>
      <c r="B263" s="101" t="s">
        <v>160</v>
      </c>
      <c r="C263" s="101" t="s">
        <v>16</v>
      </c>
      <c r="D263" s="101" t="n">
        <v>308.8619791</v>
      </c>
      <c r="E263" s="101" t="n">
        <v>36.4896889087026</v>
      </c>
      <c r="F263" s="101" t="n">
        <v>46.6650053169021</v>
      </c>
      <c r="G263" s="101" t="n">
        <v>23.8035412663484</v>
      </c>
      <c r="H263" s="101" t="n">
        <v>353.0086818</v>
      </c>
      <c r="I263" s="101" t="n">
        <v>26.9511396485738</v>
      </c>
      <c r="J263" s="101" t="n">
        <v>53.3349946830979</v>
      </c>
      <c r="K263" s="101" t="n">
        <v>20.826708362029</v>
      </c>
    </row>
    <row r="264">
      <c r="A264" s="101" t="s">
        <v>159</v>
      </c>
      <c r="B264" s="101" t="s">
        <v>160</v>
      </c>
      <c r="C264" s="101" t="s">
        <v>17</v>
      </c>
      <c r="D264" s="101" t="n">
        <v>14905.0350065</v>
      </c>
      <c r="E264" s="101" t="n">
        <v>5.39089062542661</v>
      </c>
      <c r="F264" s="101" t="n">
        <v>53.8858133212451</v>
      </c>
      <c r="G264" s="101" t="n">
        <v>3.40096809539463</v>
      </c>
      <c r="H264" s="101" t="n">
        <v>12755.3714861</v>
      </c>
      <c r="I264" s="101" t="n">
        <v>6.18321647519068</v>
      </c>
      <c r="J264" s="101" t="n">
        <v>46.1141866787549</v>
      </c>
      <c r="K264" s="101" t="n">
        <v>3.97413345217637</v>
      </c>
    </row>
    <row r="265">
      <c r="A265" s="101" t="s">
        <v>161</v>
      </c>
      <c r="B265" s="101" t="s">
        <v>162</v>
      </c>
      <c r="C265" s="101" t="s">
        <v>16</v>
      </c>
      <c r="D265" s="101" t="n">
        <v>662.43744</v>
      </c>
      <c r="E265" s="101" t="n">
        <v>42.164402574262</v>
      </c>
      <c r="F265" s="101" t="n">
        <v>22.7481911149399</v>
      </c>
      <c r="G265" s="101" t="n">
        <v>32.6138814689783</v>
      </c>
      <c r="H265" s="101" t="n">
        <v>2249.6070239</v>
      </c>
      <c r="I265" s="101" t="n">
        <v>17.9265779903451</v>
      </c>
      <c r="J265" s="101" t="n">
        <v>77.2518088850601</v>
      </c>
      <c r="K265" s="101" t="n">
        <v>9.60374675187438</v>
      </c>
    </row>
    <row r="266">
      <c r="A266" s="101" t="s">
        <v>161</v>
      </c>
      <c r="B266" s="101" t="s">
        <v>162</v>
      </c>
      <c r="C266" s="101" t="s">
        <v>17</v>
      </c>
      <c r="D266" s="101" t="n">
        <v>32193.2438975</v>
      </c>
      <c r="E266" s="101" t="n">
        <v>6.95107492123893</v>
      </c>
      <c r="F266" s="101" t="n">
        <v>52.9724311443526</v>
      </c>
      <c r="G266" s="101" t="n">
        <v>5.23610592369413</v>
      </c>
      <c r="H266" s="101" t="n">
        <v>28580.3381376</v>
      </c>
      <c r="I266" s="101" t="n">
        <v>6.20025090826063</v>
      </c>
      <c r="J266" s="101" t="n">
        <v>47.0275688556474</v>
      </c>
      <c r="K266" s="101" t="n">
        <v>5.89801402149488</v>
      </c>
    </row>
    <row r="267">
      <c r="A267" s="101" t="s">
        <v>163</v>
      </c>
      <c r="B267" s="101" t="s">
        <v>164</v>
      </c>
      <c r="C267" s="101" t="s">
        <v>16</v>
      </c>
      <c r="D267" s="101" t="n">
        <v>86.9792009</v>
      </c>
      <c r="E267" s="101" t="n">
        <v>51.6349655604712</v>
      </c>
      <c r="F267" s="101" t="n">
        <v>13.7275895684546</v>
      </c>
      <c r="G267" s="101" t="n">
        <v>51.6264999980321</v>
      </c>
      <c r="H267" s="101" t="n">
        <v>546.6294925</v>
      </c>
      <c r="I267" s="101" t="n">
        <v>26.2208763831062</v>
      </c>
      <c r="J267" s="101" t="n">
        <v>86.2724104315454</v>
      </c>
      <c r="K267" s="101" t="n">
        <v>8.21476297328154</v>
      </c>
    </row>
    <row r="268">
      <c r="A268" s="101" t="s">
        <v>163</v>
      </c>
      <c r="B268" s="101" t="s">
        <v>164</v>
      </c>
      <c r="C268" s="101" t="s">
        <v>17</v>
      </c>
      <c r="D268" s="101" t="n">
        <v>21997.6759216</v>
      </c>
      <c r="E268" s="101" t="n">
        <v>4.65207603277354</v>
      </c>
      <c r="F268" s="101" t="n">
        <v>64.3306453323658</v>
      </c>
      <c r="G268" s="101" t="n">
        <v>2.78015417366966</v>
      </c>
      <c r="H268" s="101" t="n">
        <v>12197.0314499</v>
      </c>
      <c r="I268" s="101" t="n">
        <v>5.15028888544535</v>
      </c>
      <c r="J268" s="101" t="n">
        <v>35.6693546676342</v>
      </c>
      <c r="K268" s="101" t="n">
        <v>5.01408320341506</v>
      </c>
    </row>
    <row r="269">
      <c r="A269" s="101" t="s">
        <v>165</v>
      </c>
      <c r="B269" s="101" t="s">
        <v>166</v>
      </c>
      <c r="C269" s="101" t="s">
        <v>16</v>
      </c>
      <c r="D269" s="101" t="n">
        <v>95.9026279</v>
      </c>
      <c r="E269" s="101" t="n">
        <v>57.3801638729668</v>
      </c>
      <c r="F269" s="101" t="n">
        <v>12.9329086154502</v>
      </c>
      <c r="G269" s="101" t="n">
        <v>54.7856473112388</v>
      </c>
      <c r="H269" s="101" t="n">
        <v>645.6368877</v>
      </c>
      <c r="I269" s="101" t="n">
        <v>26.8597057213719</v>
      </c>
      <c r="J269" s="101" t="n">
        <v>87.0670913845498</v>
      </c>
      <c r="K269" s="101" t="n">
        <v>8.13783668257772</v>
      </c>
    </row>
    <row r="270">
      <c r="A270" s="101" t="s">
        <v>165</v>
      </c>
      <c r="B270" s="101" t="s">
        <v>166</v>
      </c>
      <c r="C270" s="101" t="s">
        <v>17</v>
      </c>
      <c r="D270" s="101" t="n">
        <v>24782.6318505</v>
      </c>
      <c r="E270" s="101" t="n">
        <v>4.53725261642973</v>
      </c>
      <c r="F270" s="101" t="n">
        <v>65.9339002001361</v>
      </c>
      <c r="G270" s="101" t="n">
        <v>3.39450121424299</v>
      </c>
      <c r="H270" s="101" t="n">
        <v>12804.4542695</v>
      </c>
      <c r="I270" s="101" t="n">
        <v>7.47264085389048</v>
      </c>
      <c r="J270" s="101" t="n">
        <v>34.0660997998639</v>
      </c>
      <c r="K270" s="101" t="n">
        <v>6.56995387214922</v>
      </c>
    </row>
    <row r="271">
      <c r="A271" s="101" t="s">
        <v>167</v>
      </c>
      <c r="B271" s="101" t="s">
        <v>168</v>
      </c>
      <c r="C271" s="101" t="s">
        <v>16</v>
      </c>
      <c r="D271" s="101" t="n">
        <v>170.9580114</v>
      </c>
      <c r="E271" s="101" t="n">
        <v>45.8432028505129</v>
      </c>
      <c r="F271" s="101" t="n">
        <v>12.263509393905</v>
      </c>
      <c r="G271" s="101" t="n">
        <v>39.7100700467792</v>
      </c>
      <c r="H271" s="101" t="n">
        <v>1223.0802358</v>
      </c>
      <c r="I271" s="101" t="n">
        <v>17.272403792525</v>
      </c>
      <c r="J271" s="101" t="n">
        <v>87.736490606095</v>
      </c>
      <c r="K271" s="101" t="n">
        <v>5.55053904808758</v>
      </c>
    </row>
    <row r="272">
      <c r="A272" s="101" t="s">
        <v>167</v>
      </c>
      <c r="B272" s="101" t="s">
        <v>168</v>
      </c>
      <c r="C272" s="101" t="s">
        <v>17</v>
      </c>
      <c r="D272" s="101" t="n">
        <v>21821.6592756</v>
      </c>
      <c r="E272" s="101" t="n">
        <v>5.05202895879397</v>
      </c>
      <c r="F272" s="101" t="n">
        <v>55.8927608583216</v>
      </c>
      <c r="G272" s="101" t="n">
        <v>3.87154384855166</v>
      </c>
      <c r="H272" s="101" t="n">
        <v>17220.3542884</v>
      </c>
      <c r="I272" s="101" t="n">
        <v>6.39703106255508</v>
      </c>
      <c r="J272" s="101" t="n">
        <v>44.1072391416784</v>
      </c>
      <c r="K272" s="101" t="n">
        <v>4.90602628254573</v>
      </c>
    </row>
    <row r="273">
      <c r="A273" s="101" t="s">
        <v>169</v>
      </c>
      <c r="B273" s="101" t="s">
        <v>170</v>
      </c>
      <c r="C273" s="101" t="s">
        <v>16</v>
      </c>
      <c r="D273" s="101" t="n">
        <v>223.8417292</v>
      </c>
      <c r="E273" s="101" t="n">
        <v>41.1035165157429</v>
      </c>
      <c r="F273" s="101" t="n">
        <v>23.7000648319667</v>
      </c>
      <c r="G273" s="101" t="n">
        <v>36.7953404795503</v>
      </c>
      <c r="H273" s="101" t="n">
        <v>720.6355572</v>
      </c>
      <c r="I273" s="101" t="n">
        <v>26.7876880268806</v>
      </c>
      <c r="J273" s="101" t="n">
        <v>76.2999351680333</v>
      </c>
      <c r="K273" s="101" t="n">
        <v>11.4292620689537</v>
      </c>
    </row>
    <row r="274">
      <c r="A274" s="101" t="s">
        <v>169</v>
      </c>
      <c r="B274" s="101" t="s">
        <v>170</v>
      </c>
      <c r="C274" s="101" t="s">
        <v>17</v>
      </c>
      <c r="D274" s="101" t="n">
        <v>24417.5230056</v>
      </c>
      <c r="E274" s="101" t="n">
        <v>4.51053220271743</v>
      </c>
      <c r="F274" s="101" t="n">
        <v>59.6488334081079</v>
      </c>
      <c r="G274" s="101" t="n">
        <v>4.03676893079329</v>
      </c>
      <c r="H274" s="101" t="n">
        <v>16517.9347569</v>
      </c>
      <c r="I274" s="101" t="n">
        <v>7.11102166352978</v>
      </c>
      <c r="J274" s="101" t="n">
        <v>40.3511665918921</v>
      </c>
      <c r="K274" s="101" t="n">
        <v>5.96732579990134</v>
      </c>
    </row>
    <row r="275">
      <c r="A275" s="101" t="s">
        <v>171</v>
      </c>
      <c r="B275" s="101" t="s">
        <v>172</v>
      </c>
      <c r="C275" s="101" t="s">
        <v>16</v>
      </c>
      <c r="D275" s="101" t="n">
        <v>416.9820461</v>
      </c>
      <c r="E275" s="101" t="n">
        <v>36.9704189871053</v>
      </c>
      <c r="F275" s="101" t="n">
        <v>23.6315363156283</v>
      </c>
      <c r="G275" s="101" t="n">
        <v>32.9479879860753</v>
      </c>
      <c r="H275" s="101" t="n">
        <v>1347.5331362</v>
      </c>
      <c r="I275" s="101" t="n">
        <v>22.5793193312357</v>
      </c>
      <c r="J275" s="101" t="n">
        <v>76.3684636843717</v>
      </c>
      <c r="K275" s="101" t="n">
        <v>10.1954594482586</v>
      </c>
    </row>
    <row r="276">
      <c r="A276" s="101" t="s">
        <v>171</v>
      </c>
      <c r="B276" s="101" t="s">
        <v>172</v>
      </c>
      <c r="C276" s="101" t="s">
        <v>17</v>
      </c>
      <c r="D276" s="101" t="n">
        <v>37935.7679199</v>
      </c>
      <c r="E276" s="101" t="n">
        <v>5.14531649457519</v>
      </c>
      <c r="F276" s="101" t="n">
        <v>66.9925784931893</v>
      </c>
      <c r="G276" s="101" t="n">
        <v>2.89770038589643</v>
      </c>
      <c r="H276" s="101" t="n">
        <v>18691.053697</v>
      </c>
      <c r="I276" s="101" t="n">
        <v>6.77012203775526</v>
      </c>
      <c r="J276" s="101" t="n">
        <v>33.0074215068107</v>
      </c>
      <c r="K276" s="101" t="n">
        <v>5.88123554309917</v>
      </c>
    </row>
    <row r="277">
      <c r="A277" s="101" t="s">
        <v>173</v>
      </c>
      <c r="B277" s="101" t="s">
        <v>174</v>
      </c>
      <c r="C277" s="101" t="s">
        <v>16</v>
      </c>
      <c r="D277" s="101" t="n">
        <v>196.2142549</v>
      </c>
      <c r="E277" s="101" t="n">
        <v>28.9272152515248</v>
      </c>
      <c r="F277" s="101" t="n">
        <v>34.9924720039865</v>
      </c>
      <c r="G277" s="101" t="n">
        <v>23.8660358975665</v>
      </c>
      <c r="H277" s="101" t="n">
        <v>364.5185075</v>
      </c>
      <c r="I277" s="101" t="n">
        <v>25.6114160512129</v>
      </c>
      <c r="J277" s="101" t="n">
        <v>65.0075279960135</v>
      </c>
      <c r="K277" s="101" t="n">
        <v>12.8466905101044</v>
      </c>
    </row>
    <row r="278">
      <c r="A278" s="101" t="s">
        <v>173</v>
      </c>
      <c r="B278" s="101" t="s">
        <v>174</v>
      </c>
      <c r="C278" s="101" t="s">
        <v>17</v>
      </c>
      <c r="D278" s="101" t="n">
        <v>6713.4847446</v>
      </c>
      <c r="E278" s="101" t="n">
        <v>5.12444660669</v>
      </c>
      <c r="F278" s="101" t="n">
        <v>50.9572031391722</v>
      </c>
      <c r="G278" s="101" t="n">
        <v>3.87074328586321</v>
      </c>
      <c r="H278" s="101" t="n">
        <v>6461.26648</v>
      </c>
      <c r="I278" s="101" t="n">
        <v>5.79043713735729</v>
      </c>
      <c r="J278" s="101" t="n">
        <v>49.0427968608278</v>
      </c>
      <c r="K278" s="101" t="n">
        <v>4.02183938401896</v>
      </c>
    </row>
    <row r="279">
      <c r="A279" s="101" t="s">
        <v>175</v>
      </c>
      <c r="B279" s="101" t="s">
        <v>176</v>
      </c>
      <c r="C279" s="101" t="s">
        <v>16</v>
      </c>
      <c r="D279" s="101" t="n">
        <v>555.4150168</v>
      </c>
      <c r="E279" s="101" t="n">
        <v>30.0908443331853</v>
      </c>
      <c r="F279" s="101" t="n">
        <v>18.0050790581299</v>
      </c>
      <c r="G279" s="101" t="n">
        <v>27.098701328616</v>
      </c>
      <c r="H279" s="101" t="n">
        <v>2529.3535366</v>
      </c>
      <c r="I279" s="101" t="n">
        <v>13.9040509026387</v>
      </c>
      <c r="J279" s="101" t="n">
        <v>81.9949209418701</v>
      </c>
      <c r="K279" s="101" t="n">
        <v>5.95054247494532</v>
      </c>
    </row>
    <row r="280">
      <c r="A280" s="101" t="s">
        <v>175</v>
      </c>
      <c r="B280" s="101" t="s">
        <v>176</v>
      </c>
      <c r="C280" s="101" t="s">
        <v>17</v>
      </c>
      <c r="D280" s="101" t="n">
        <v>17577.8347097</v>
      </c>
      <c r="E280" s="101" t="n">
        <v>5.45167783589332</v>
      </c>
      <c r="F280" s="101" t="n">
        <v>48.0489163938332</v>
      </c>
      <c r="G280" s="101" t="n">
        <v>4.11870011714925</v>
      </c>
      <c r="H280" s="101" t="n">
        <v>19005.3726318</v>
      </c>
      <c r="I280" s="101" t="n">
        <v>5.72694437283679</v>
      </c>
      <c r="J280" s="101" t="n">
        <v>51.9510836061668</v>
      </c>
      <c r="K280" s="101" t="n">
        <v>3.80933493284603</v>
      </c>
    </row>
    <row r="281">
      <c r="A281" s="101" t="s">
        <v>177</v>
      </c>
      <c r="B281" s="101" t="s">
        <v>178</v>
      </c>
      <c r="C281" s="101" t="s">
        <v>16</v>
      </c>
      <c r="D281" s="101" t="n">
        <v>377.4287989</v>
      </c>
      <c r="E281" s="101" t="n">
        <v>28.6712452643</v>
      </c>
      <c r="F281" s="101" t="n">
        <v>18.2647969003763</v>
      </c>
      <c r="G281" s="101" t="n">
        <v>24.0521132361725</v>
      </c>
      <c r="H281" s="101" t="n">
        <v>1688.9987719</v>
      </c>
      <c r="I281" s="101" t="n">
        <v>16.6028254723214</v>
      </c>
      <c r="J281" s="101" t="n">
        <v>81.7352030996237</v>
      </c>
      <c r="K281" s="101" t="n">
        <v>5.37475832473421</v>
      </c>
    </row>
    <row r="282">
      <c r="A282" s="101" t="s">
        <v>177</v>
      </c>
      <c r="B282" s="101" t="s">
        <v>178</v>
      </c>
      <c r="C282" s="101" t="s">
        <v>17</v>
      </c>
      <c r="D282" s="101" t="n">
        <v>14072.0263647</v>
      </c>
      <c r="E282" s="101" t="n">
        <v>5.51739094671928</v>
      </c>
      <c r="F282" s="101" t="n">
        <v>48.4589084741386</v>
      </c>
      <c r="G282" s="101" t="n">
        <v>4.23038778618535</v>
      </c>
      <c r="H282" s="101" t="n">
        <v>14967.0642954</v>
      </c>
      <c r="I282" s="101" t="n">
        <v>5.9100847039466</v>
      </c>
      <c r="J282" s="101" t="n">
        <v>51.5410915258614</v>
      </c>
      <c r="K282" s="101" t="n">
        <v>3.97740848072666</v>
      </c>
    </row>
    <row r="283">
      <c r="A283" s="101" t="s">
        <v>179</v>
      </c>
      <c r="B283" s="101" t="s">
        <v>180</v>
      </c>
      <c r="C283" s="101" t="s">
        <v>16</v>
      </c>
      <c r="D283" s="101" t="n">
        <v>303.2564021</v>
      </c>
      <c r="E283" s="101" t="n">
        <v>19.6485954876676</v>
      </c>
      <c r="F283" s="101" t="n">
        <v>21.1262451609943</v>
      </c>
      <c r="G283" s="101" t="n">
        <v>19.6196943820067</v>
      </c>
      <c r="H283" s="101" t="n">
        <v>1132.1922533</v>
      </c>
      <c r="I283" s="101" t="n">
        <v>14.2435422265135</v>
      </c>
      <c r="J283" s="101" t="n">
        <v>78.8737548390057</v>
      </c>
      <c r="K283" s="101" t="n">
        <v>5.25511273482667</v>
      </c>
    </row>
    <row r="284">
      <c r="A284" s="101" t="s">
        <v>179</v>
      </c>
      <c r="B284" s="101" t="s">
        <v>180</v>
      </c>
      <c r="C284" s="101" t="s">
        <v>17</v>
      </c>
      <c r="D284" s="101" t="n">
        <v>2911.1207616</v>
      </c>
      <c r="E284" s="101" t="n">
        <v>6.45956876289646</v>
      </c>
      <c r="F284" s="101" t="n">
        <v>51.2980488510528</v>
      </c>
      <c r="G284" s="101" t="n">
        <v>4.15555125706043</v>
      </c>
      <c r="H284" s="101" t="n">
        <v>2763.794419</v>
      </c>
      <c r="I284" s="101" t="n">
        <v>6.31759316930294</v>
      </c>
      <c r="J284" s="101" t="n">
        <v>48.7019511489472</v>
      </c>
      <c r="K284" s="101" t="n">
        <v>4.37706634659847</v>
      </c>
    </row>
    <row r="285">
      <c r="A285" s="101" t="s">
        <v>181</v>
      </c>
      <c r="B285" s="101" t="s">
        <v>182</v>
      </c>
      <c r="C285" s="101" t="s">
        <v>16</v>
      </c>
      <c r="D285" s="101" t="n">
        <v>201.8038583</v>
      </c>
      <c r="E285" s="101" t="n">
        <v>44.5923979070802</v>
      </c>
      <c r="F285" s="101" t="n">
        <v>17.5766584304534</v>
      </c>
      <c r="G285" s="101" t="n">
        <v>39.6552568911203</v>
      </c>
      <c r="H285" s="101" t="n">
        <v>946.3316596</v>
      </c>
      <c r="I285" s="101" t="n">
        <v>19.1486425112261</v>
      </c>
      <c r="J285" s="101" t="n">
        <v>82.4233415695466</v>
      </c>
      <c r="K285" s="101" t="n">
        <v>8.45642620250949</v>
      </c>
    </row>
    <row r="286">
      <c r="A286" s="101" t="s">
        <v>181</v>
      </c>
      <c r="B286" s="101" t="s">
        <v>182</v>
      </c>
      <c r="C286" s="101" t="s">
        <v>17</v>
      </c>
      <c r="D286" s="101" t="n">
        <v>7379.575</v>
      </c>
      <c r="E286" s="101" t="n">
        <v>6.30537479660519</v>
      </c>
      <c r="F286" s="101" t="n">
        <v>42.9593675170723</v>
      </c>
      <c r="G286" s="101" t="n">
        <v>5.20477008919937</v>
      </c>
      <c r="H286" s="101" t="n">
        <v>9798.4595627</v>
      </c>
      <c r="I286" s="101" t="n">
        <v>5.88013909346295</v>
      </c>
      <c r="J286" s="101" t="n">
        <v>57.0406324829277</v>
      </c>
      <c r="K286" s="101" t="n">
        <v>3.91990097884526</v>
      </c>
    </row>
    <row r="287">
      <c r="A287" s="101" t="s">
        <v>183</v>
      </c>
      <c r="B287" s="101" t="s">
        <v>184</v>
      </c>
      <c r="C287" s="101" t="s">
        <v>16</v>
      </c>
      <c r="D287" s="101" t="n">
        <v>496.1198433</v>
      </c>
      <c r="E287" s="101" t="n">
        <v>29.4080268719171</v>
      </c>
      <c r="F287" s="101" t="n">
        <v>16.0617681482286</v>
      </c>
      <c r="G287" s="101" t="n">
        <v>27.5576060985403</v>
      </c>
      <c r="H287" s="101" t="n">
        <v>2592.7047414</v>
      </c>
      <c r="I287" s="101" t="n">
        <v>15.1546079966755</v>
      </c>
      <c r="J287" s="101" t="n">
        <v>83.9382318517714</v>
      </c>
      <c r="K287" s="101" t="n">
        <v>5.27320947928242</v>
      </c>
    </row>
    <row r="288">
      <c r="A288" s="101" t="s">
        <v>183</v>
      </c>
      <c r="B288" s="101" t="s">
        <v>184</v>
      </c>
      <c r="C288" s="101" t="s">
        <v>17</v>
      </c>
      <c r="D288" s="101" t="n">
        <v>26047.2125696</v>
      </c>
      <c r="E288" s="101" t="n">
        <v>5.13054856332132</v>
      </c>
      <c r="F288" s="101" t="n">
        <v>55.0218613020857</v>
      </c>
      <c r="G288" s="101" t="n">
        <v>4.01829717124793</v>
      </c>
      <c r="H288" s="101" t="n">
        <v>21292.5392185</v>
      </c>
      <c r="I288" s="101" t="n">
        <v>7.10953005851005</v>
      </c>
      <c r="J288" s="101" t="n">
        <v>44.9781386979143</v>
      </c>
      <c r="K288" s="101" t="n">
        <v>4.91559224164203</v>
      </c>
    </row>
    <row r="289">
      <c r="A289" s="101" t="s">
        <v>185</v>
      </c>
      <c r="B289" s="101" t="s">
        <v>186</v>
      </c>
      <c r="C289" s="101" t="s">
        <v>16</v>
      </c>
      <c r="D289" s="101" t="n">
        <v>592.4411161</v>
      </c>
      <c r="E289" s="101" t="n">
        <v>27.6287390204762</v>
      </c>
      <c r="F289" s="101" t="n">
        <v>16.7379558436979</v>
      </c>
      <c r="G289" s="101" t="n">
        <v>26.1304352686718</v>
      </c>
      <c r="H289" s="101" t="n">
        <v>2947.0658681</v>
      </c>
      <c r="I289" s="101" t="n">
        <v>14.7439188872324</v>
      </c>
      <c r="J289" s="101" t="n">
        <v>83.2620441563021</v>
      </c>
      <c r="K289" s="101" t="n">
        <v>5.25293458904985</v>
      </c>
    </row>
    <row r="290">
      <c r="A290" s="101" t="s">
        <v>185</v>
      </c>
      <c r="B290" s="101" t="s">
        <v>186</v>
      </c>
      <c r="C290" s="101" t="s">
        <v>17</v>
      </c>
      <c r="D290" s="101" t="n">
        <v>14622.3346846</v>
      </c>
      <c r="E290" s="101" t="n">
        <v>4.65702828076247</v>
      </c>
      <c r="F290" s="101" t="n">
        <v>52.5490505889372</v>
      </c>
      <c r="G290" s="101" t="n">
        <v>3.77399006343454</v>
      </c>
      <c r="H290" s="101" t="n">
        <v>13203.7335711</v>
      </c>
      <c r="I290" s="101" t="n">
        <v>5.86404240504548</v>
      </c>
      <c r="J290" s="101" t="n">
        <v>47.4509494110628</v>
      </c>
      <c r="K290" s="101" t="n">
        <v>4.1794652631193</v>
      </c>
    </row>
    <row r="291">
      <c r="A291" s="101" t="s">
        <v>187</v>
      </c>
      <c r="B291" s="101" t="s">
        <v>188</v>
      </c>
      <c r="C291" s="101" t="s">
        <v>16</v>
      </c>
      <c r="D291" s="101" t="n">
        <v>967.3408453</v>
      </c>
      <c r="E291" s="101" t="n">
        <v>28.2793358964359</v>
      </c>
      <c r="F291" s="101" t="n">
        <v>27.2681060053043</v>
      </c>
      <c r="G291" s="101" t="n">
        <v>23.270604051865</v>
      </c>
      <c r="H291" s="101" t="n">
        <v>2580.1767018</v>
      </c>
      <c r="I291" s="101" t="n">
        <v>17.8827761036115</v>
      </c>
      <c r="J291" s="101" t="n">
        <v>72.7318939946957</v>
      </c>
      <c r="K291" s="101" t="n">
        <v>8.72444347647536</v>
      </c>
    </row>
    <row r="292">
      <c r="A292" s="101" t="s">
        <v>187</v>
      </c>
      <c r="B292" s="101" t="s">
        <v>188</v>
      </c>
      <c r="C292" s="101" t="s">
        <v>17</v>
      </c>
      <c r="D292" s="101" t="n">
        <v>23488.1569701</v>
      </c>
      <c r="E292" s="101" t="n">
        <v>5.9850684558175</v>
      </c>
      <c r="F292" s="101" t="n">
        <v>48.9474329820771</v>
      </c>
      <c r="G292" s="101" t="n">
        <v>4.4504052659588</v>
      </c>
      <c r="H292" s="101" t="n">
        <v>24498.336987</v>
      </c>
      <c r="I292" s="101" t="n">
        <v>5.71950880016146</v>
      </c>
      <c r="J292" s="101" t="n">
        <v>51.0525670179229</v>
      </c>
      <c r="K292" s="101" t="n">
        <v>4.26689442319573</v>
      </c>
    </row>
    <row r="293">
      <c r="A293" s="101" t="s">
        <v>189</v>
      </c>
      <c r="B293" s="101" t="s">
        <v>190</v>
      </c>
      <c r="C293" s="101" t="s">
        <v>16</v>
      </c>
      <c r="D293" s="101" t="n">
        <v>457.6102789</v>
      </c>
      <c r="E293" s="101" t="n">
        <v>30.8846951543805</v>
      </c>
      <c r="F293" s="101" t="n">
        <v>21.6190183056617</v>
      </c>
      <c r="G293" s="101" t="n">
        <v>30.5590038064207</v>
      </c>
      <c r="H293" s="101" t="n">
        <v>1659.0921191</v>
      </c>
      <c r="I293" s="101" t="n">
        <v>20.7167891252137</v>
      </c>
      <c r="J293" s="101" t="n">
        <v>78.3809816943383</v>
      </c>
      <c r="K293" s="101" t="n">
        <v>8.42877504737244</v>
      </c>
    </row>
    <row r="294">
      <c r="A294" s="101" t="s">
        <v>189</v>
      </c>
      <c r="B294" s="101" t="s">
        <v>190</v>
      </c>
      <c r="C294" s="101" t="s">
        <v>17</v>
      </c>
      <c r="D294" s="101" t="n">
        <v>15601.1901239</v>
      </c>
      <c r="E294" s="101" t="n">
        <v>5.68104029243246</v>
      </c>
      <c r="F294" s="101" t="n">
        <v>44.3401680521318</v>
      </c>
      <c r="G294" s="101" t="n">
        <v>5.16769233724865</v>
      </c>
      <c r="H294" s="101" t="n">
        <v>19584.039904</v>
      </c>
      <c r="I294" s="101" t="n">
        <v>6.01408599172792</v>
      </c>
      <c r="J294" s="101" t="n">
        <v>55.6598319478682</v>
      </c>
      <c r="K294" s="101" t="n">
        <v>4.11672724577989</v>
      </c>
    </row>
    <row r="295">
      <c r="A295" s="101" t="s">
        <v>191</v>
      </c>
      <c r="B295" s="101" t="s">
        <v>192</v>
      </c>
      <c r="C295" s="101" t="s">
        <v>16</v>
      </c>
      <c r="D295" s="101" t="n">
        <v>448.8181471</v>
      </c>
      <c r="E295" s="101" t="n">
        <v>22.3929255111363</v>
      </c>
      <c r="F295" s="101" t="n">
        <v>17.6339642289345</v>
      </c>
      <c r="G295" s="101" t="n">
        <v>20.1261637435673</v>
      </c>
      <c r="H295" s="101" t="n">
        <v>2096.3732873</v>
      </c>
      <c r="I295" s="101" t="n">
        <v>12.9665014326998</v>
      </c>
      <c r="J295" s="101" t="n">
        <v>82.3660357710655</v>
      </c>
      <c r="K295" s="101" t="n">
        <v>4.30886406268467</v>
      </c>
    </row>
    <row r="296">
      <c r="A296" s="101" t="s">
        <v>191</v>
      </c>
      <c r="B296" s="101" t="s">
        <v>192</v>
      </c>
      <c r="C296" s="101" t="s">
        <v>17</v>
      </c>
      <c r="D296" s="101" t="n">
        <v>7312.8600508</v>
      </c>
      <c r="E296" s="101" t="n">
        <v>6.54079695146417</v>
      </c>
      <c r="F296" s="101" t="n">
        <v>50.4742830155166</v>
      </c>
      <c r="G296" s="101" t="n">
        <v>4.57777740035168</v>
      </c>
      <c r="H296" s="101" t="n">
        <v>7175.4290618</v>
      </c>
      <c r="I296" s="101" t="n">
        <v>6.10976798912953</v>
      </c>
      <c r="J296" s="101" t="n">
        <v>49.5257169844834</v>
      </c>
      <c r="K296" s="101" t="n">
        <v>4.66545556846311</v>
      </c>
    </row>
    <row r="297">
      <c r="A297" s="101" t="s">
        <v>193</v>
      </c>
      <c r="B297" s="101" t="s">
        <v>194</v>
      </c>
      <c r="C297" s="101" t="s">
        <v>16</v>
      </c>
      <c r="D297" s="101" t="n">
        <v>244.8582353</v>
      </c>
      <c r="E297" s="101" t="n">
        <v>37.42954431759</v>
      </c>
      <c r="F297" s="101" t="n">
        <v>27.0043854904318</v>
      </c>
      <c r="G297" s="101" t="n">
        <v>29.0945460799536</v>
      </c>
      <c r="H297" s="101" t="n">
        <v>661.8768407</v>
      </c>
      <c r="I297" s="101" t="n">
        <v>28.2452091450268</v>
      </c>
      <c r="J297" s="101" t="n">
        <v>72.9956145095682</v>
      </c>
      <c r="K297" s="101" t="n">
        <v>10.7633909693193</v>
      </c>
    </row>
    <row r="298">
      <c r="A298" s="101" t="s">
        <v>193</v>
      </c>
      <c r="B298" s="101" t="s">
        <v>194</v>
      </c>
      <c r="C298" s="101" t="s">
        <v>17</v>
      </c>
      <c r="D298" s="101" t="n">
        <v>24156.1947439</v>
      </c>
      <c r="E298" s="101" t="n">
        <v>4.33479523045824</v>
      </c>
      <c r="F298" s="101" t="n">
        <v>64.6718074137699</v>
      </c>
      <c r="G298" s="101" t="n">
        <v>2.93318605189375</v>
      </c>
      <c r="H298" s="101" t="n">
        <v>13195.7762461</v>
      </c>
      <c r="I298" s="101" t="n">
        <v>6.23938021324804</v>
      </c>
      <c r="J298" s="101" t="n">
        <v>35.3281925862301</v>
      </c>
      <c r="K298" s="101" t="n">
        <v>5.36949188651009</v>
      </c>
    </row>
    <row r="299">
      <c r="A299" s="101" t="s">
        <v>195</v>
      </c>
      <c r="B299" s="101" t="s">
        <v>196</v>
      </c>
      <c r="C299" s="101" t="s">
        <v>16</v>
      </c>
      <c r="D299" s="101" t="n">
        <v>583.2749978</v>
      </c>
      <c r="E299" s="101" t="n">
        <v>25.2665778700966</v>
      </c>
      <c r="F299" s="101" t="n">
        <v>23.2519266349353</v>
      </c>
      <c r="G299" s="101" t="n">
        <v>18.9253214040196</v>
      </c>
      <c r="H299" s="101" t="n">
        <v>1925.2268006</v>
      </c>
      <c r="I299" s="101" t="n">
        <v>16.3593257188176</v>
      </c>
      <c r="J299" s="101" t="n">
        <v>76.7480733650647</v>
      </c>
      <c r="K299" s="101" t="n">
        <v>5.73369682826648</v>
      </c>
    </row>
    <row r="300">
      <c r="A300" s="101" t="s">
        <v>195</v>
      </c>
      <c r="B300" s="101" t="s">
        <v>196</v>
      </c>
      <c r="C300" s="101" t="s">
        <v>17</v>
      </c>
      <c r="D300" s="101" t="n">
        <v>14349.0901741</v>
      </c>
      <c r="E300" s="101" t="n">
        <v>6.40419545643679</v>
      </c>
      <c r="F300" s="101" t="n">
        <v>52.7087845763308</v>
      </c>
      <c r="G300" s="101" t="n">
        <v>3.32193691997132</v>
      </c>
      <c r="H300" s="101" t="n">
        <v>12874.2470541</v>
      </c>
      <c r="I300" s="101" t="n">
        <v>5.3582843019811</v>
      </c>
      <c r="J300" s="101" t="n">
        <v>47.2912154236692</v>
      </c>
      <c r="K300" s="101" t="n">
        <v>3.702490112007</v>
      </c>
    </row>
    <row r="301">
      <c r="A301" s="101" t="s">
        <v>197</v>
      </c>
      <c r="B301" s="101" t="s">
        <v>198</v>
      </c>
      <c r="C301" s="101" t="s">
        <v>16</v>
      </c>
      <c r="D301" s="101" t="n">
        <v>1767.2619268</v>
      </c>
      <c r="E301" s="101" t="n">
        <v>22.2481812844951</v>
      </c>
      <c r="F301" s="101" t="n">
        <v>21.3550421479606</v>
      </c>
      <c r="G301" s="101" t="n">
        <v>19.6848548512688</v>
      </c>
      <c r="H301" s="101" t="n">
        <v>6508.3570795</v>
      </c>
      <c r="I301" s="101" t="n">
        <v>12.7011451540608</v>
      </c>
      <c r="J301" s="101" t="n">
        <v>78.6449578520394</v>
      </c>
      <c r="K301" s="101" t="n">
        <v>5.34517299654742</v>
      </c>
    </row>
    <row r="302">
      <c r="A302" s="101" t="s">
        <v>197</v>
      </c>
      <c r="B302" s="101" t="s">
        <v>198</v>
      </c>
      <c r="C302" s="101" t="s">
        <v>17</v>
      </c>
      <c r="D302" s="101" t="n">
        <v>20389.4187886</v>
      </c>
      <c r="E302" s="101" t="n">
        <v>5.57306769448782</v>
      </c>
      <c r="F302" s="101" t="n">
        <v>39.737834110911</v>
      </c>
      <c r="G302" s="101" t="n">
        <v>4.19630335715226</v>
      </c>
      <c r="H302" s="101" t="n">
        <v>30920.4204233</v>
      </c>
      <c r="I302" s="101" t="n">
        <v>5.43543687809909</v>
      </c>
      <c r="J302" s="101" t="n">
        <v>60.262165889089</v>
      </c>
      <c r="K302" s="101" t="n">
        <v>2.76710941642022</v>
      </c>
    </row>
    <row r="303">
      <c r="A303" s="101" t="s">
        <v>199</v>
      </c>
      <c r="B303" s="101" t="s">
        <v>200</v>
      </c>
      <c r="C303" s="101" t="s">
        <v>16</v>
      </c>
      <c r="D303" s="101" t="n">
        <v>985.5943542</v>
      </c>
      <c r="E303" s="101" t="n">
        <v>27.8403018024205</v>
      </c>
      <c r="F303" s="101" t="n">
        <v>18.012498740516</v>
      </c>
      <c r="G303" s="101" t="n">
        <v>24.2313543337414</v>
      </c>
      <c r="H303" s="101" t="n">
        <v>4486.1304098</v>
      </c>
      <c r="I303" s="101" t="n">
        <v>16.9772961317706</v>
      </c>
      <c r="J303" s="101" t="n">
        <v>81.987501259484</v>
      </c>
      <c r="K303" s="101" t="n">
        <v>5.32358265238659</v>
      </c>
    </row>
    <row r="304">
      <c r="A304" s="101" t="s">
        <v>199</v>
      </c>
      <c r="B304" s="101" t="s">
        <v>200</v>
      </c>
      <c r="C304" s="101" t="s">
        <v>17</v>
      </c>
      <c r="D304" s="101" t="n">
        <v>32661.6521123</v>
      </c>
      <c r="E304" s="101" t="n">
        <v>5.6807642073625</v>
      </c>
      <c r="F304" s="101" t="n">
        <v>47.6106886707438</v>
      </c>
      <c r="G304" s="101" t="n">
        <v>4.5370253341277</v>
      </c>
      <c r="H304" s="101" t="n">
        <v>35939.8594898</v>
      </c>
      <c r="I304" s="101" t="n">
        <v>5.89356659856489</v>
      </c>
      <c r="J304" s="101" t="n">
        <v>52.3893113292562</v>
      </c>
      <c r="K304" s="101" t="n">
        <v>4.12318648964187</v>
      </c>
    </row>
    <row r="305">
      <c r="A305" s="101" t="s">
        <v>201</v>
      </c>
      <c r="B305" s="101" t="s">
        <v>202</v>
      </c>
      <c r="C305" s="101" t="s">
        <v>16</v>
      </c>
      <c r="D305" s="101" t="n">
        <v>823.1474948</v>
      </c>
      <c r="E305" s="101" t="n">
        <v>26.0823813452025</v>
      </c>
      <c r="F305" s="101" t="n">
        <v>18.4163998640721</v>
      </c>
      <c r="G305" s="101" t="n">
        <v>22.4695789416716</v>
      </c>
      <c r="H305" s="101" t="n">
        <v>3646.4964143</v>
      </c>
      <c r="I305" s="101" t="n">
        <v>13.9952286417121</v>
      </c>
      <c r="J305" s="101" t="n">
        <v>81.5836001359279</v>
      </c>
      <c r="K305" s="101" t="n">
        <v>5.07220507403087</v>
      </c>
    </row>
    <row r="306">
      <c r="A306" s="101" t="s">
        <v>201</v>
      </c>
      <c r="B306" s="101" t="s">
        <v>202</v>
      </c>
      <c r="C306" s="101" t="s">
        <v>17</v>
      </c>
      <c r="D306" s="101" t="n">
        <v>16629.5740051</v>
      </c>
      <c r="E306" s="101" t="n">
        <v>6.01932681677648</v>
      </c>
      <c r="F306" s="101" t="n">
        <v>51.5119094558296</v>
      </c>
      <c r="G306" s="101" t="n">
        <v>3.71600412262743</v>
      </c>
      <c r="H306" s="101" t="n">
        <v>15653.3954689</v>
      </c>
      <c r="I306" s="101" t="n">
        <v>5.38193082459943</v>
      </c>
      <c r="J306" s="101" t="n">
        <v>48.4880905441704</v>
      </c>
      <c r="K306" s="101" t="n">
        <v>3.94774192495579</v>
      </c>
    </row>
    <row r="307">
      <c r="A307" s="101" t="s">
        <v>203</v>
      </c>
      <c r="B307" s="101" t="s">
        <v>204</v>
      </c>
      <c r="C307" s="101" t="s">
        <v>16</v>
      </c>
      <c r="D307" s="101" t="n">
        <v>1297.4057654</v>
      </c>
      <c r="E307" s="101" t="n">
        <v>28.6523603081162</v>
      </c>
      <c r="F307" s="101" t="n">
        <v>20.7717589900637</v>
      </c>
      <c r="G307" s="101" t="n">
        <v>23.1923734769964</v>
      </c>
      <c r="H307" s="101" t="n">
        <v>4948.6024134</v>
      </c>
      <c r="I307" s="101" t="n">
        <v>17.9810886064933</v>
      </c>
      <c r="J307" s="101" t="n">
        <v>79.2282410099364</v>
      </c>
      <c r="K307" s="101" t="n">
        <v>6.08048829723854</v>
      </c>
    </row>
    <row r="308">
      <c r="A308" s="101" t="s">
        <v>203</v>
      </c>
      <c r="B308" s="101" t="s">
        <v>204</v>
      </c>
      <c r="C308" s="101" t="s">
        <v>17</v>
      </c>
      <c r="D308" s="101" t="n">
        <v>65367.3900374</v>
      </c>
      <c r="E308" s="101" t="n">
        <v>5.36512067606208</v>
      </c>
      <c r="F308" s="101" t="n">
        <v>53.836646768776</v>
      </c>
      <c r="G308" s="101" t="n">
        <v>4.09077707651257</v>
      </c>
      <c r="H308" s="101" t="n">
        <v>56050.6290271</v>
      </c>
      <c r="I308" s="101" t="n">
        <v>6.0737924559429</v>
      </c>
      <c r="J308" s="101" t="n">
        <v>46.163353231224</v>
      </c>
      <c r="K308" s="101" t="n">
        <v>4.77074789985256</v>
      </c>
    </row>
    <row r="309">
      <c r="A309" s="101" t="s">
        <v>205</v>
      </c>
      <c r="B309" s="101" t="s">
        <v>206</v>
      </c>
      <c r="C309" s="101" t="s">
        <v>16</v>
      </c>
      <c r="D309" s="101"/>
      <c r="E309" s="101"/>
      <c r="F309" s="101"/>
      <c r="G309" s="101"/>
      <c r="H309" s="101" t="n">
        <v>182.1656753</v>
      </c>
      <c r="I309" s="101" t="n">
        <v>51.8581851224014</v>
      </c>
      <c r="J309" s="101" t="n">
        <v>100</v>
      </c>
      <c r="K309" s="101" t="n">
        <v>0</v>
      </c>
    </row>
    <row r="310">
      <c r="A310" s="101" t="s">
        <v>205</v>
      </c>
      <c r="B310" s="101" t="s">
        <v>206</v>
      </c>
      <c r="C310" s="101" t="s">
        <v>17</v>
      </c>
      <c r="D310" s="101" t="n">
        <v>29959.4315884</v>
      </c>
      <c r="E310" s="101" t="n">
        <v>3.77192470069686</v>
      </c>
      <c r="F310" s="101" t="n">
        <v>77.0123073690262</v>
      </c>
      <c r="G310" s="101" t="n">
        <v>2.47353825049541</v>
      </c>
      <c r="H310" s="101" t="n">
        <v>8942.7031637</v>
      </c>
      <c r="I310" s="101" t="n">
        <v>8.83472627261125</v>
      </c>
      <c r="J310" s="101" t="n">
        <v>22.9876926309738</v>
      </c>
      <c r="K310" s="101" t="n">
        <v>8.28673373592634</v>
      </c>
    </row>
    <row r="311">
      <c r="A311" s="101" t="s">
        <v>207</v>
      </c>
      <c r="B311" s="101" t="s">
        <v>208</v>
      </c>
      <c r="C311" s="101" t="s">
        <v>16</v>
      </c>
      <c r="D311" s="101" t="n">
        <v>428.9477804</v>
      </c>
      <c r="E311" s="101" t="n">
        <v>52.8533667994073</v>
      </c>
      <c r="F311" s="101" t="n">
        <v>34.1068935883761</v>
      </c>
      <c r="G311" s="101" t="n">
        <v>44.8180615029405</v>
      </c>
      <c r="H311" s="101" t="n">
        <v>828.7093536</v>
      </c>
      <c r="I311" s="101" t="n">
        <v>39.9680664350365</v>
      </c>
      <c r="J311" s="101" t="n">
        <v>65.8931064116239</v>
      </c>
      <c r="K311" s="101" t="n">
        <v>23.1982514979508</v>
      </c>
    </row>
    <row r="312">
      <c r="A312" s="101" t="s">
        <v>207</v>
      </c>
      <c r="B312" s="101" t="s">
        <v>208</v>
      </c>
      <c r="C312" s="101" t="s">
        <v>17</v>
      </c>
      <c r="D312" s="101" t="n">
        <v>48268.2039636</v>
      </c>
      <c r="E312" s="101" t="n">
        <v>5.51549554026002</v>
      </c>
      <c r="F312" s="101" t="n">
        <v>58.8067036531243</v>
      </c>
      <c r="G312" s="101" t="n">
        <v>4.47478980070227</v>
      </c>
      <c r="H312" s="101" t="n">
        <v>33811.2206005</v>
      </c>
      <c r="I312" s="101" t="n">
        <v>8.06116839547681</v>
      </c>
      <c r="J312" s="101" t="n">
        <v>41.1932963468757</v>
      </c>
      <c r="K312" s="101" t="n">
        <v>6.3881179962885</v>
      </c>
    </row>
    <row r="313">
      <c r="A313" s="101" t="s">
        <v>209</v>
      </c>
      <c r="B313" s="101" t="s">
        <v>210</v>
      </c>
      <c r="C313" s="101" t="s">
        <v>16</v>
      </c>
      <c r="D313" s="101" t="n">
        <v>1005.7943035</v>
      </c>
      <c r="E313" s="101" t="n">
        <v>29.196731392549</v>
      </c>
      <c r="F313" s="101" t="n">
        <v>28.6763444195338</v>
      </c>
      <c r="G313" s="101" t="n">
        <v>23.3013414054511</v>
      </c>
      <c r="H313" s="101" t="n">
        <v>2501.6063916</v>
      </c>
      <c r="I313" s="101" t="n">
        <v>20.4922005768282</v>
      </c>
      <c r="J313" s="101" t="n">
        <v>71.3236555804662</v>
      </c>
      <c r="K313" s="101" t="n">
        <v>9.3685227732896</v>
      </c>
    </row>
    <row r="314">
      <c r="A314" s="101" t="s">
        <v>209</v>
      </c>
      <c r="B314" s="101" t="s">
        <v>210</v>
      </c>
      <c r="C314" s="101" t="s">
        <v>17</v>
      </c>
      <c r="D314" s="101" t="n">
        <v>33783.658784</v>
      </c>
      <c r="E314" s="101" t="n">
        <v>6.56625803774116</v>
      </c>
      <c r="F314" s="101" t="n">
        <v>53.0114088514195</v>
      </c>
      <c r="G314" s="101" t="n">
        <v>4.64264720860086</v>
      </c>
      <c r="H314" s="101" t="n">
        <v>29945.3752409</v>
      </c>
      <c r="I314" s="101" t="n">
        <v>6.04409460189513</v>
      </c>
      <c r="J314" s="101" t="n">
        <v>46.9885911485805</v>
      </c>
      <c r="K314" s="101" t="n">
        <v>5.23772395196567</v>
      </c>
    </row>
    <row r="315">
      <c r="A315" s="101" t="s">
        <v>211</v>
      </c>
      <c r="B315" s="101" t="s">
        <v>212</v>
      </c>
      <c r="C315" s="101" t="s">
        <v>16</v>
      </c>
      <c r="D315" s="101" t="n">
        <v>407.2553191</v>
      </c>
      <c r="E315" s="101" t="n">
        <v>45.1814471214308</v>
      </c>
      <c r="F315" s="101" t="n">
        <v>32.8514088681089</v>
      </c>
      <c r="G315" s="101" t="n">
        <v>37.0844474080017</v>
      </c>
      <c r="H315" s="101" t="n">
        <v>832.4337327</v>
      </c>
      <c r="I315" s="101" t="n">
        <v>28.0443339268128</v>
      </c>
      <c r="J315" s="101" t="n">
        <v>67.1485911318911</v>
      </c>
      <c r="K315" s="101" t="n">
        <v>18.1429918917471</v>
      </c>
    </row>
    <row r="316">
      <c r="A316" s="101" t="s">
        <v>211</v>
      </c>
      <c r="B316" s="101" t="s">
        <v>212</v>
      </c>
      <c r="C316" s="101" t="s">
        <v>17</v>
      </c>
      <c r="D316" s="101" t="n">
        <v>39511.7063083</v>
      </c>
      <c r="E316" s="101" t="n">
        <v>4.45963221714106</v>
      </c>
      <c r="F316" s="101" t="n">
        <v>63.167648553791</v>
      </c>
      <c r="G316" s="101" t="n">
        <v>3.16317778867074</v>
      </c>
      <c r="H316" s="101" t="n">
        <v>23038.8353264</v>
      </c>
      <c r="I316" s="101" t="n">
        <v>6.36210404535255</v>
      </c>
      <c r="J316" s="101" t="n">
        <v>36.832351446209</v>
      </c>
      <c r="K316" s="101" t="n">
        <v>5.4248641485657</v>
      </c>
    </row>
    <row r="317">
      <c r="A317" s="101" t="s">
        <v>213</v>
      </c>
      <c r="B317" s="101" t="s">
        <v>214</v>
      </c>
      <c r="C317" s="101" t="s">
        <v>16</v>
      </c>
      <c r="D317" s="101" t="n">
        <v>160.6412712</v>
      </c>
      <c r="E317" s="101" t="n">
        <v>29.1584641828071</v>
      </c>
      <c r="F317" s="101" t="n">
        <v>36.4804667102477</v>
      </c>
      <c r="G317" s="101" t="n">
        <v>27.546675194725</v>
      </c>
      <c r="H317" s="101" t="n">
        <v>279.707457</v>
      </c>
      <c r="I317" s="101" t="n">
        <v>31.6459945542546</v>
      </c>
      <c r="J317" s="101" t="n">
        <v>63.5195332897523</v>
      </c>
      <c r="K317" s="101" t="n">
        <v>15.8205754257532</v>
      </c>
    </row>
    <row r="318">
      <c r="A318" s="101" t="s">
        <v>213</v>
      </c>
      <c r="B318" s="101" t="s">
        <v>214</v>
      </c>
      <c r="C318" s="101" t="s">
        <v>17</v>
      </c>
      <c r="D318" s="101" t="n">
        <v>10206.6434378</v>
      </c>
      <c r="E318" s="101" t="n">
        <v>4.79762449519495</v>
      </c>
      <c r="F318" s="101" t="n">
        <v>67.7354475709932</v>
      </c>
      <c r="G318" s="101" t="n">
        <v>2.53723955710248</v>
      </c>
      <c r="H318" s="101" t="n">
        <v>4861.7495585</v>
      </c>
      <c r="I318" s="101" t="n">
        <v>5.94479405575724</v>
      </c>
      <c r="J318" s="101" t="n">
        <v>32.2645524290068</v>
      </c>
      <c r="K318" s="101" t="n">
        <v>5.32662144851751</v>
      </c>
    </row>
    <row r="319">
      <c r="A319" s="101" t="s">
        <v>215</v>
      </c>
      <c r="B319" s="101" t="s">
        <v>216</v>
      </c>
      <c r="C319" s="101" t="s">
        <v>16</v>
      </c>
      <c r="D319" s="101"/>
      <c r="E319" s="101"/>
      <c r="F319" s="101"/>
      <c r="G319" s="101"/>
      <c r="H319" s="101" t="n">
        <v>209.9840109</v>
      </c>
      <c r="I319" s="101" t="n">
        <v>37.0763628427116</v>
      </c>
      <c r="J319" s="101" t="n">
        <v>100</v>
      </c>
      <c r="K319" s="101" t="n">
        <v>0</v>
      </c>
    </row>
    <row r="320">
      <c r="A320" s="101" t="s">
        <v>215</v>
      </c>
      <c r="B320" s="101" t="s">
        <v>216</v>
      </c>
      <c r="C320" s="101" t="s">
        <v>17</v>
      </c>
      <c r="D320" s="101" t="n">
        <v>22841.9669522</v>
      </c>
      <c r="E320" s="101" t="n">
        <v>3.21408987112872</v>
      </c>
      <c r="F320" s="101" t="n">
        <v>70.2058210101157</v>
      </c>
      <c r="G320" s="101" t="n">
        <v>2.25950321174753</v>
      </c>
      <c r="H320" s="101" t="n">
        <v>9693.7496359</v>
      </c>
      <c r="I320" s="101" t="n">
        <v>6.91065238333348</v>
      </c>
      <c r="J320" s="101" t="n">
        <v>29.7941789898843</v>
      </c>
      <c r="K320" s="101" t="n">
        <v>5.32420370131986</v>
      </c>
    </row>
    <row r="321">
      <c r="A321" s="101" t="s">
        <v>217</v>
      </c>
      <c r="B321" s="101" t="s">
        <v>218</v>
      </c>
      <c r="C321" s="101" t="s">
        <v>16</v>
      </c>
      <c r="D321" s="101" t="n">
        <v>72.0136743</v>
      </c>
      <c r="E321" s="101" t="n">
        <v>43.0419623425896</v>
      </c>
      <c r="F321" s="101" t="n">
        <v>30.9720404371282</v>
      </c>
      <c r="G321" s="101" t="n">
        <v>31.5277719772052</v>
      </c>
      <c r="H321" s="101" t="n">
        <v>160.4982083</v>
      </c>
      <c r="I321" s="101" t="n">
        <v>33.597351675756</v>
      </c>
      <c r="J321" s="101" t="n">
        <v>69.0279595628718</v>
      </c>
      <c r="K321" s="101" t="n">
        <v>14.1461436025957</v>
      </c>
    </row>
    <row r="322">
      <c r="A322" s="101" t="s">
        <v>217</v>
      </c>
      <c r="B322" s="101" t="s">
        <v>218</v>
      </c>
      <c r="C322" s="101" t="s">
        <v>17</v>
      </c>
      <c r="D322" s="101" t="n">
        <v>9684.4085219</v>
      </c>
      <c r="E322" s="101" t="n">
        <v>4.14699431934728</v>
      </c>
      <c r="F322" s="101" t="n">
        <v>67.0410431279594</v>
      </c>
      <c r="G322" s="101" t="n">
        <v>2.61689251551334</v>
      </c>
      <c r="H322" s="101" t="n">
        <v>4761.0834783</v>
      </c>
      <c r="I322" s="101" t="n">
        <v>5.83608388421533</v>
      </c>
      <c r="J322" s="101" t="n">
        <v>32.9589568720407</v>
      </c>
      <c r="K322" s="101" t="n">
        <v>5.32295984593465</v>
      </c>
    </row>
    <row r="323">
      <c r="A323" s="101" t="s">
        <v>219</v>
      </c>
      <c r="B323" s="101" t="s">
        <v>220</v>
      </c>
      <c r="C323" s="101" t="s">
        <v>16</v>
      </c>
      <c r="D323" s="101" t="n">
        <v>674.8351432</v>
      </c>
      <c r="E323" s="101" t="n">
        <v>39.5412179541833</v>
      </c>
      <c r="F323" s="101" t="n">
        <v>38.2200932791628</v>
      </c>
      <c r="G323" s="101" t="n">
        <v>29.5115679257058</v>
      </c>
      <c r="H323" s="101" t="n">
        <v>1090.8202629</v>
      </c>
      <c r="I323" s="101" t="n">
        <v>22.5285493874043</v>
      </c>
      <c r="J323" s="101" t="n">
        <v>61.7799067208372</v>
      </c>
      <c r="K323" s="101" t="n">
        <v>18.257309517018</v>
      </c>
    </row>
    <row r="324">
      <c r="A324" s="101" t="s">
        <v>219</v>
      </c>
      <c r="B324" s="101" t="s">
        <v>220</v>
      </c>
      <c r="C324" s="101" t="s">
        <v>17</v>
      </c>
      <c r="D324" s="101" t="n">
        <v>38713.5980879</v>
      </c>
      <c r="E324" s="101" t="n">
        <v>4.39043220157467</v>
      </c>
      <c r="F324" s="101" t="n">
        <v>69.9789922794867</v>
      </c>
      <c r="G324" s="101" t="n">
        <v>2.87101272679767</v>
      </c>
      <c r="H324" s="101" t="n">
        <v>16608.1446621</v>
      </c>
      <c r="I324" s="101" t="n">
        <v>7.52817536812587</v>
      </c>
      <c r="J324" s="101" t="n">
        <v>30.0210077205133</v>
      </c>
      <c r="K324" s="101" t="n">
        <v>6.69233289279629</v>
      </c>
    </row>
    <row r="325">
      <c r="A325" s="101" t="s">
        <v>221</v>
      </c>
      <c r="B325" s="101" t="s">
        <v>222</v>
      </c>
      <c r="C325" s="101" t="s">
        <v>16</v>
      </c>
      <c r="D325" s="101" t="n">
        <v>380.8439227</v>
      </c>
      <c r="E325" s="101" t="n">
        <v>29.9437924983907</v>
      </c>
      <c r="F325" s="101" t="n">
        <v>17.7320054207776</v>
      </c>
      <c r="G325" s="101" t="n">
        <v>24.4627997105531</v>
      </c>
      <c r="H325" s="101" t="n">
        <v>1766.9330132</v>
      </c>
      <c r="I325" s="101" t="n">
        <v>12.5572510696764</v>
      </c>
      <c r="J325" s="101" t="n">
        <v>82.2679945792224</v>
      </c>
      <c r="K325" s="101" t="n">
        <v>5.27270051122018</v>
      </c>
    </row>
    <row r="326">
      <c r="A326" s="101" t="s">
        <v>221</v>
      </c>
      <c r="B326" s="101" t="s">
        <v>222</v>
      </c>
      <c r="C326" s="101" t="s">
        <v>17</v>
      </c>
      <c r="D326" s="101" t="n">
        <v>8992.6049777</v>
      </c>
      <c r="E326" s="101" t="n">
        <v>6.61512414468005</v>
      </c>
      <c r="F326" s="101" t="n">
        <v>41.3054987581133</v>
      </c>
      <c r="G326" s="101" t="n">
        <v>5.41052189035884</v>
      </c>
      <c r="H326" s="101" t="n">
        <v>12778.3583276</v>
      </c>
      <c r="I326" s="101" t="n">
        <v>5.15752964317926</v>
      </c>
      <c r="J326" s="101" t="n">
        <v>58.6945012418867</v>
      </c>
      <c r="K326" s="101" t="n">
        <v>3.80758504620318</v>
      </c>
    </row>
    <row r="327">
      <c r="A327" s="101" t="s">
        <v>223</v>
      </c>
      <c r="B327" s="101" t="s">
        <v>224</v>
      </c>
      <c r="C327" s="101" t="s">
        <v>16</v>
      </c>
      <c r="D327" s="101" t="n">
        <v>230.6429755</v>
      </c>
      <c r="E327" s="101" t="n">
        <v>45.5145999865121</v>
      </c>
      <c r="F327" s="101" t="n">
        <v>21.2960882866415</v>
      </c>
      <c r="G327" s="101" t="n">
        <v>35.501582575676</v>
      </c>
      <c r="H327" s="101" t="n">
        <v>852.3867922</v>
      </c>
      <c r="I327" s="101" t="n">
        <v>23.7486099242348</v>
      </c>
      <c r="J327" s="101" t="n">
        <v>78.7039117133585</v>
      </c>
      <c r="K327" s="101" t="n">
        <v>9.60619136188074</v>
      </c>
    </row>
    <row r="328">
      <c r="A328" s="101" t="s">
        <v>223</v>
      </c>
      <c r="B328" s="101" t="s">
        <v>224</v>
      </c>
      <c r="C328" s="101" t="s">
        <v>17</v>
      </c>
      <c r="D328" s="101" t="n">
        <v>13521.2466018</v>
      </c>
      <c r="E328" s="101" t="n">
        <v>5.24902290443432</v>
      </c>
      <c r="F328" s="101" t="n">
        <v>54.6471315093795</v>
      </c>
      <c r="G328" s="101" t="n">
        <v>3.54454560883483</v>
      </c>
      <c r="H328" s="101" t="n">
        <v>11221.5829454</v>
      </c>
      <c r="I328" s="101" t="n">
        <v>5.75911733934449</v>
      </c>
      <c r="J328" s="101" t="n">
        <v>45.3528684906205</v>
      </c>
      <c r="K328" s="101" t="n">
        <v>4.27093713084654</v>
      </c>
    </row>
    <row r="329">
      <c r="A329" s="101" t="s">
        <v>225</v>
      </c>
      <c r="B329" s="101" t="s">
        <v>226</v>
      </c>
      <c r="C329" s="101" t="s">
        <v>16</v>
      </c>
      <c r="D329" s="101" t="n">
        <v>1192.8213147</v>
      </c>
      <c r="E329" s="101" t="n">
        <v>24.3154045570128</v>
      </c>
      <c r="F329" s="101" t="n">
        <v>17.2044380772707</v>
      </c>
      <c r="G329" s="101" t="n">
        <v>21.3305324830843</v>
      </c>
      <c r="H329" s="101" t="n">
        <v>5740.3973661</v>
      </c>
      <c r="I329" s="101" t="n">
        <v>10.1364293869882</v>
      </c>
      <c r="J329" s="101" t="n">
        <v>82.7955619227293</v>
      </c>
      <c r="K329" s="101" t="n">
        <v>4.43236106789066</v>
      </c>
    </row>
    <row r="330">
      <c r="A330" s="101" t="s">
        <v>225</v>
      </c>
      <c r="B330" s="101" t="s">
        <v>226</v>
      </c>
      <c r="C330" s="101" t="s">
        <v>17</v>
      </c>
      <c r="D330" s="101" t="n">
        <v>24889.3162695</v>
      </c>
      <c r="E330" s="101" t="n">
        <v>5.61423605220874</v>
      </c>
      <c r="F330" s="101" t="n">
        <v>52.1707761444496</v>
      </c>
      <c r="G330" s="101" t="n">
        <v>3.6488812710632</v>
      </c>
      <c r="H330" s="101" t="n">
        <v>22818.0749347</v>
      </c>
      <c r="I330" s="101" t="n">
        <v>5.69977224963209</v>
      </c>
      <c r="J330" s="101" t="n">
        <v>47.8292238555504</v>
      </c>
      <c r="K330" s="101" t="n">
        <v>3.98009736777741</v>
      </c>
    </row>
    <row r="331">
      <c r="A331" s="101" t="s">
        <v>227</v>
      </c>
      <c r="B331" s="101" t="s">
        <v>228</v>
      </c>
      <c r="C331" s="101" t="s">
        <v>16</v>
      </c>
      <c r="D331" s="101" t="n">
        <v>139.0362936</v>
      </c>
      <c r="E331" s="101" t="n">
        <v>35.3036759100715</v>
      </c>
      <c r="F331" s="101" t="n">
        <v>21.3098649520722</v>
      </c>
      <c r="G331" s="101" t="n">
        <v>31.5804170205429</v>
      </c>
      <c r="H331" s="101" t="n">
        <v>513.4140805</v>
      </c>
      <c r="I331" s="101" t="n">
        <v>17.2624593263992</v>
      </c>
      <c r="J331" s="101" t="n">
        <v>78.6901350479278</v>
      </c>
      <c r="K331" s="101" t="n">
        <v>8.55220824602734</v>
      </c>
    </row>
    <row r="332">
      <c r="A332" s="101" t="s">
        <v>227</v>
      </c>
      <c r="B332" s="101" t="s">
        <v>228</v>
      </c>
      <c r="C332" s="101" t="s">
        <v>17</v>
      </c>
      <c r="D332" s="101" t="n">
        <v>7050.8726182</v>
      </c>
      <c r="E332" s="101" t="n">
        <v>5.10807471242223</v>
      </c>
      <c r="F332" s="101" t="n">
        <v>57.375238037913</v>
      </c>
      <c r="G332" s="101" t="n">
        <v>4.89079010277987</v>
      </c>
      <c r="H332" s="101" t="n">
        <v>5238.1789994</v>
      </c>
      <c r="I332" s="101" t="n">
        <v>8.289174698065</v>
      </c>
      <c r="J332" s="101" t="n">
        <v>42.624761962087</v>
      </c>
      <c r="K332" s="101" t="n">
        <v>6.583268349746</v>
      </c>
    </row>
    <row r="333">
      <c r="A333" s="101" t="s">
        <v>229</v>
      </c>
      <c r="B333" s="101" t="s">
        <v>230</v>
      </c>
      <c r="C333" s="101" t="s">
        <v>16</v>
      </c>
      <c r="D333" s="101" t="n">
        <v>1879.0321643</v>
      </c>
      <c r="E333" s="101" t="n">
        <v>24.3730425944316</v>
      </c>
      <c r="F333" s="101" t="n">
        <v>27.6120227548761</v>
      </c>
      <c r="G333" s="101" t="n">
        <v>21.457066737674</v>
      </c>
      <c r="H333" s="101" t="n">
        <v>4926.0910278</v>
      </c>
      <c r="I333" s="101" t="n">
        <v>15.3350223549442</v>
      </c>
      <c r="J333" s="101" t="n">
        <v>72.3879772451239</v>
      </c>
      <c r="K333" s="101" t="n">
        <v>8.18468808718451</v>
      </c>
    </row>
    <row r="334">
      <c r="A334" s="101" t="s">
        <v>229</v>
      </c>
      <c r="B334" s="101" t="s">
        <v>230</v>
      </c>
      <c r="C334" s="101" t="s">
        <v>17</v>
      </c>
      <c r="D334" s="101" t="n">
        <v>41851.284934</v>
      </c>
      <c r="E334" s="101" t="n">
        <v>5.40797622278549</v>
      </c>
      <c r="F334" s="101" t="n">
        <v>60.170295895828</v>
      </c>
      <c r="G334" s="101" t="n">
        <v>3.17481520095473</v>
      </c>
      <c r="H334" s="101" t="n">
        <v>27703.4418808</v>
      </c>
      <c r="I334" s="101" t="n">
        <v>5.89313465004776</v>
      </c>
      <c r="J334" s="101" t="n">
        <v>39.829704104172</v>
      </c>
      <c r="K334" s="101" t="n">
        <v>4.79615840369774</v>
      </c>
    </row>
    <row r="335">
      <c r="A335" s="101" t="s">
        <v>231</v>
      </c>
      <c r="B335" s="101" t="s">
        <v>232</v>
      </c>
      <c r="C335" s="101" t="s">
        <v>16</v>
      </c>
      <c r="D335" s="101" t="n">
        <v>2107.5044296</v>
      </c>
      <c r="E335" s="101" t="n">
        <v>24.3188766090423</v>
      </c>
      <c r="F335" s="101" t="n">
        <v>29.7088880010877</v>
      </c>
      <c r="G335" s="101" t="n">
        <v>20.7880390848</v>
      </c>
      <c r="H335" s="101" t="n">
        <v>4986.3471798</v>
      </c>
      <c r="I335" s="101" t="n">
        <v>16.4441027772417</v>
      </c>
      <c r="J335" s="101" t="n">
        <v>70.2911119989123</v>
      </c>
      <c r="K335" s="101" t="n">
        <v>8.78616808540619</v>
      </c>
    </row>
    <row r="336">
      <c r="A336" s="101" t="s">
        <v>231</v>
      </c>
      <c r="B336" s="101" t="s">
        <v>232</v>
      </c>
      <c r="C336" s="101" t="s">
        <v>17</v>
      </c>
      <c r="D336" s="101" t="n">
        <v>45379.3304074</v>
      </c>
      <c r="E336" s="101" t="n">
        <v>5.96177431008998</v>
      </c>
      <c r="F336" s="101" t="n">
        <v>58.6199318747795</v>
      </c>
      <c r="G336" s="101" t="n">
        <v>4.01260291478108</v>
      </c>
      <c r="H336" s="101" t="n">
        <v>32033.4692259</v>
      </c>
      <c r="I336" s="101" t="n">
        <v>6.55340973336034</v>
      </c>
      <c r="J336" s="101" t="n">
        <v>41.3800681252205</v>
      </c>
      <c r="K336" s="101" t="n">
        <v>5.68434321551168</v>
      </c>
    </row>
    <row r="337">
      <c r="A337" s="101" t="s">
        <v>233</v>
      </c>
      <c r="B337" s="101" t="s">
        <v>234</v>
      </c>
      <c r="C337" s="101" t="s">
        <v>16</v>
      </c>
      <c r="D337" s="101" t="n">
        <v>578.4031688</v>
      </c>
      <c r="E337" s="101" t="n">
        <v>41.8268633367351</v>
      </c>
      <c r="F337" s="101" t="n">
        <v>18.0350930332541</v>
      </c>
      <c r="G337" s="101" t="n">
        <v>30.9971624032259</v>
      </c>
      <c r="H337" s="101" t="n">
        <v>2628.6951685</v>
      </c>
      <c r="I337" s="101" t="n">
        <v>23.6312882673112</v>
      </c>
      <c r="J337" s="101" t="n">
        <v>81.9649069667459</v>
      </c>
      <c r="K337" s="101" t="n">
        <v>6.82043972716119</v>
      </c>
    </row>
    <row r="338">
      <c r="A338" s="101" t="s">
        <v>233</v>
      </c>
      <c r="B338" s="101" t="s">
        <v>234</v>
      </c>
      <c r="C338" s="101" t="s">
        <v>17</v>
      </c>
      <c r="D338" s="101" t="n">
        <v>30040.096821</v>
      </c>
      <c r="E338" s="101" t="n">
        <v>5.63063537345362</v>
      </c>
      <c r="F338" s="101" t="n">
        <v>55.9283506568311</v>
      </c>
      <c r="G338" s="101" t="n">
        <v>3.97037813963921</v>
      </c>
      <c r="H338" s="101" t="n">
        <v>23671.6548545</v>
      </c>
      <c r="I338" s="101" t="n">
        <v>6.24929120708944</v>
      </c>
      <c r="J338" s="101" t="n">
        <v>44.0716493431689</v>
      </c>
      <c r="K338" s="101" t="n">
        <v>5.03853847413081</v>
      </c>
    </row>
    <row r="339">
      <c r="A339" s="101" t="s">
        <v>235</v>
      </c>
      <c r="B339" s="101" t="s">
        <v>236</v>
      </c>
      <c r="C339" s="101" t="s">
        <v>16</v>
      </c>
      <c r="D339" s="101" t="n">
        <v>531.8181508</v>
      </c>
      <c r="E339" s="101" t="n">
        <v>32.1644631457876</v>
      </c>
      <c r="F339" s="101" t="n">
        <v>21.0489382744147</v>
      </c>
      <c r="G339" s="101" t="n">
        <v>26.5325297374381</v>
      </c>
      <c r="H339" s="101" t="n">
        <v>1994.7613083</v>
      </c>
      <c r="I339" s="101" t="n">
        <v>18.2818076774059</v>
      </c>
      <c r="J339" s="101" t="n">
        <v>78.9510617255853</v>
      </c>
      <c r="K339" s="101" t="n">
        <v>7.07376909823649</v>
      </c>
    </row>
    <row r="340">
      <c r="A340" s="101" t="s">
        <v>235</v>
      </c>
      <c r="B340" s="101" t="s">
        <v>236</v>
      </c>
      <c r="C340" s="101" t="s">
        <v>17</v>
      </c>
      <c r="D340" s="101" t="n">
        <v>30288.5935331</v>
      </c>
      <c r="E340" s="101" t="n">
        <v>4.50966827215045</v>
      </c>
      <c r="F340" s="101" t="n">
        <v>68.4291853608662</v>
      </c>
      <c r="G340" s="101" t="n">
        <v>3.20831225799311</v>
      </c>
      <c r="H340" s="101" t="n">
        <v>13974.0896676</v>
      </c>
      <c r="I340" s="101" t="n">
        <v>7.73128495484877</v>
      </c>
      <c r="J340" s="101" t="n">
        <v>31.5708146391338</v>
      </c>
      <c r="K340" s="101" t="n">
        <v>6.95396038104176</v>
      </c>
    </row>
    <row r="341">
      <c r="A341" s="101" t="s">
        <v>237</v>
      </c>
      <c r="B341" s="101" t="s">
        <v>238</v>
      </c>
      <c r="C341" s="101" t="s">
        <v>16</v>
      </c>
      <c r="D341" s="101" t="n">
        <v>120.6550558</v>
      </c>
      <c r="E341" s="101" t="n">
        <v>26.9490534930458</v>
      </c>
      <c r="F341" s="101" t="n">
        <v>17.1092539309779</v>
      </c>
      <c r="G341" s="101" t="n">
        <v>24.8311459314727</v>
      </c>
      <c r="H341" s="101" t="n">
        <v>584.548434</v>
      </c>
      <c r="I341" s="101" t="n">
        <v>12.0220865463752</v>
      </c>
      <c r="J341" s="101" t="n">
        <v>82.8907460690221</v>
      </c>
      <c r="K341" s="101" t="n">
        <v>5.12532944009184</v>
      </c>
    </row>
    <row r="342">
      <c r="A342" s="101" t="s">
        <v>237</v>
      </c>
      <c r="B342" s="101" t="s">
        <v>238</v>
      </c>
      <c r="C342" s="101" t="s">
        <v>17</v>
      </c>
      <c r="D342" s="101" t="n">
        <v>3251.6319713</v>
      </c>
      <c r="E342" s="101" t="n">
        <v>4.83712744970214</v>
      </c>
      <c r="F342" s="101" t="n">
        <v>47.6505387200728</v>
      </c>
      <c r="G342" s="101" t="n">
        <v>4.10896712705611</v>
      </c>
      <c r="H342" s="101" t="n">
        <v>3572.2824243</v>
      </c>
      <c r="I342" s="101" t="n">
        <v>5.87203070535801</v>
      </c>
      <c r="J342" s="101" t="n">
        <v>52.3494612799272</v>
      </c>
      <c r="K342" s="101" t="n">
        <v>3.74014349718569</v>
      </c>
    </row>
    <row r="343">
      <c r="A343" s="101" t="s">
        <v>239</v>
      </c>
      <c r="B343" s="101" t="s">
        <v>240</v>
      </c>
      <c r="C343" s="101" t="s">
        <v>16</v>
      </c>
      <c r="D343" s="101" t="n">
        <v>87.4955496</v>
      </c>
      <c r="E343" s="101" t="n">
        <v>30.1240111143247</v>
      </c>
      <c r="F343" s="101" t="n">
        <v>26.0599832575123</v>
      </c>
      <c r="G343" s="101" t="n">
        <v>22.5094757413827</v>
      </c>
      <c r="H343" s="101" t="n">
        <v>248.251211</v>
      </c>
      <c r="I343" s="101" t="n">
        <v>24.998516617868</v>
      </c>
      <c r="J343" s="101" t="n">
        <v>73.9400167424877</v>
      </c>
      <c r="K343" s="101" t="n">
        <v>7.93341125413543</v>
      </c>
    </row>
    <row r="344">
      <c r="A344" s="101" t="s">
        <v>239</v>
      </c>
      <c r="B344" s="101" t="s">
        <v>240</v>
      </c>
      <c r="C344" s="101" t="s">
        <v>17</v>
      </c>
      <c r="D344" s="101" t="n">
        <v>3775.8874908</v>
      </c>
      <c r="E344" s="101" t="n">
        <v>4.51264966096869</v>
      </c>
      <c r="F344" s="101" t="n">
        <v>63.5559331330874</v>
      </c>
      <c r="G344" s="101" t="n">
        <v>3.53408554783577</v>
      </c>
      <c r="H344" s="101" t="n">
        <v>2165.1589303</v>
      </c>
      <c r="I344" s="101" t="n">
        <v>7.61865703879497</v>
      </c>
      <c r="J344" s="101" t="n">
        <v>36.4440668669126</v>
      </c>
      <c r="K344" s="101" t="n">
        <v>6.16320087396134</v>
      </c>
    </row>
    <row r="345">
      <c r="A345" s="101" t="s">
        <v>241</v>
      </c>
      <c r="B345" s="101" t="s">
        <v>242</v>
      </c>
      <c r="C345" s="101" t="s">
        <v>16</v>
      </c>
      <c r="D345" s="101" t="n">
        <v>81.0166528</v>
      </c>
      <c r="E345" s="101" t="n">
        <v>33.19286930339</v>
      </c>
      <c r="F345" s="101" t="n">
        <v>17.4387369918361</v>
      </c>
      <c r="G345" s="101" t="n">
        <v>32.8641998358833</v>
      </c>
      <c r="H345" s="101" t="n">
        <v>383.5620196</v>
      </c>
      <c r="I345" s="101" t="n">
        <v>19.5417065583595</v>
      </c>
      <c r="J345" s="101" t="n">
        <v>82.5612630081639</v>
      </c>
      <c r="K345" s="101" t="n">
        <v>6.94163481157553</v>
      </c>
    </row>
    <row r="346">
      <c r="A346" s="101" t="s">
        <v>241</v>
      </c>
      <c r="B346" s="101" t="s">
        <v>242</v>
      </c>
      <c r="C346" s="101" t="s">
        <v>17</v>
      </c>
      <c r="D346" s="101" t="n">
        <v>5162.441873</v>
      </c>
      <c r="E346" s="101" t="n">
        <v>5.15782366227624</v>
      </c>
      <c r="F346" s="101" t="n">
        <v>61.6735340820946</v>
      </c>
      <c r="G346" s="101" t="n">
        <v>3.66571657172833</v>
      </c>
      <c r="H346" s="101" t="n">
        <v>3208.1533099</v>
      </c>
      <c r="I346" s="101" t="n">
        <v>7.1571785339593</v>
      </c>
      <c r="J346" s="101" t="n">
        <v>38.3264659179054</v>
      </c>
      <c r="K346" s="101" t="n">
        <v>5.89873578237138</v>
      </c>
    </row>
    <row r="347">
      <c r="A347" s="101" t="s">
        <v>243</v>
      </c>
      <c r="B347" s="101" t="s">
        <v>244</v>
      </c>
      <c r="C347" s="101" t="s">
        <v>16</v>
      </c>
      <c r="D347" s="101" t="n">
        <v>120.47451</v>
      </c>
      <c r="E347" s="101" t="n">
        <v>29.6970103813372</v>
      </c>
      <c r="F347" s="101" t="n">
        <v>14.181174469824</v>
      </c>
      <c r="G347" s="101" t="n">
        <v>24.2393835715524</v>
      </c>
      <c r="H347" s="101" t="n">
        <v>729.0638005</v>
      </c>
      <c r="I347" s="101" t="n">
        <v>13.7960301655059</v>
      </c>
      <c r="J347" s="101" t="n">
        <v>85.818825530176</v>
      </c>
      <c r="K347" s="101" t="n">
        <v>4.00544898331546</v>
      </c>
    </row>
    <row r="348">
      <c r="A348" s="101" t="s">
        <v>243</v>
      </c>
      <c r="B348" s="101" t="s">
        <v>244</v>
      </c>
      <c r="C348" s="101" t="s">
        <v>17</v>
      </c>
      <c r="D348" s="101" t="n">
        <v>4115.0132605</v>
      </c>
      <c r="E348" s="101" t="n">
        <v>7.88938239565366</v>
      </c>
      <c r="F348" s="101" t="n">
        <v>47.5247598654116</v>
      </c>
      <c r="G348" s="101" t="n">
        <v>5.67428873288471</v>
      </c>
      <c r="H348" s="101" t="n">
        <v>4543.6591287</v>
      </c>
      <c r="I348" s="101" t="n">
        <v>5.88721855684304</v>
      </c>
      <c r="J348" s="101" t="n">
        <v>52.4752401345884</v>
      </c>
      <c r="K348" s="101" t="n">
        <v>5.13897999791348</v>
      </c>
    </row>
    <row r="349">
      <c r="A349" s="101" t="s">
        <v>245</v>
      </c>
      <c r="B349" s="101" t="s">
        <v>246</v>
      </c>
      <c r="C349" s="101" t="s">
        <v>16</v>
      </c>
      <c r="D349" s="101" t="n">
        <v>546.5827807</v>
      </c>
      <c r="E349" s="101" t="n">
        <v>20.83428201462</v>
      </c>
      <c r="F349" s="101" t="n">
        <v>18.9817033501835</v>
      </c>
      <c r="G349" s="101" t="n">
        <v>17.2387643909189</v>
      </c>
      <c r="H349" s="101" t="n">
        <v>2332.9416256</v>
      </c>
      <c r="I349" s="101" t="n">
        <v>13.2108554139356</v>
      </c>
      <c r="J349" s="101" t="n">
        <v>81.0182966498165</v>
      </c>
      <c r="K349" s="101" t="n">
        <v>4.03885449735471</v>
      </c>
    </row>
    <row r="350">
      <c r="A350" s="101" t="s">
        <v>245</v>
      </c>
      <c r="B350" s="101" t="s">
        <v>246</v>
      </c>
      <c r="C350" s="101" t="s">
        <v>17</v>
      </c>
      <c r="D350" s="101" t="n">
        <v>5518.4345594</v>
      </c>
      <c r="E350" s="101" t="n">
        <v>7.81418906698798</v>
      </c>
      <c r="F350" s="101" t="n">
        <v>40.4657247747004</v>
      </c>
      <c r="G350" s="101" t="n">
        <v>5.10746470008631</v>
      </c>
      <c r="H350" s="101" t="n">
        <v>8118.8710619</v>
      </c>
      <c r="I350" s="101" t="n">
        <v>5.76575161326961</v>
      </c>
      <c r="J350" s="101" t="n">
        <v>59.5342752252996</v>
      </c>
      <c r="K350" s="101" t="n">
        <v>3.47156759812809</v>
      </c>
    </row>
    <row r="351">
      <c r="A351" s="101" t="s">
        <v>247</v>
      </c>
      <c r="B351" s="101" t="s">
        <v>248</v>
      </c>
      <c r="C351" s="101" t="s">
        <v>16</v>
      </c>
      <c r="D351" s="101" t="n">
        <v>64.6526181</v>
      </c>
      <c r="E351" s="101" t="n">
        <v>61.3184708337619</v>
      </c>
      <c r="F351" s="101" t="n">
        <v>20.9327000568081</v>
      </c>
      <c r="G351" s="101" t="n">
        <v>54.7648709724398</v>
      </c>
      <c r="H351" s="101" t="n">
        <v>244.206812</v>
      </c>
      <c r="I351" s="101" t="n">
        <v>28.1172553503644</v>
      </c>
      <c r="J351" s="101" t="n">
        <v>79.0672999431919</v>
      </c>
      <c r="K351" s="101" t="n">
        <v>14.4987449747181</v>
      </c>
    </row>
    <row r="352">
      <c r="A352" s="101" t="s">
        <v>247</v>
      </c>
      <c r="B352" s="101" t="s">
        <v>248</v>
      </c>
      <c r="C352" s="101" t="s">
        <v>17</v>
      </c>
      <c r="D352" s="101" t="n">
        <v>12252.0609469</v>
      </c>
      <c r="E352" s="101" t="n">
        <v>4.67109170972203</v>
      </c>
      <c r="F352" s="101" t="n">
        <v>53.2792290759633</v>
      </c>
      <c r="G352" s="101" t="n">
        <v>4.23951922858417</v>
      </c>
      <c r="H352" s="101" t="n">
        <v>10743.8816735</v>
      </c>
      <c r="I352" s="101" t="n">
        <v>6.12115603853147</v>
      </c>
      <c r="J352" s="101" t="n">
        <v>46.7207709240367</v>
      </c>
      <c r="K352" s="101" t="n">
        <v>4.83464445650828</v>
      </c>
    </row>
    <row r="353">
      <c r="A353" s="101" t="s">
        <v>249</v>
      </c>
      <c r="B353" s="101" t="s">
        <v>250</v>
      </c>
      <c r="C353" s="101" t="s">
        <v>16</v>
      </c>
      <c r="D353" s="101" t="n">
        <v>29.6053922</v>
      </c>
      <c r="E353" s="101" t="n">
        <v>73.3308499378901</v>
      </c>
      <c r="F353" s="101" t="n">
        <v>11.8318696798379</v>
      </c>
      <c r="G353" s="101" t="n">
        <v>72.6578890799942</v>
      </c>
      <c r="H353" s="101" t="n">
        <v>220.6119699</v>
      </c>
      <c r="I353" s="101" t="n">
        <v>35.1671599562649</v>
      </c>
      <c r="J353" s="101" t="n">
        <v>88.1681303201621</v>
      </c>
      <c r="K353" s="101" t="n">
        <v>9.75044692095524</v>
      </c>
    </row>
    <row r="354">
      <c r="A354" s="101" t="s">
        <v>249</v>
      </c>
      <c r="B354" s="101" t="s">
        <v>250</v>
      </c>
      <c r="C354" s="101" t="s">
        <v>17</v>
      </c>
      <c r="D354" s="101" t="n">
        <v>16456.2607196</v>
      </c>
      <c r="E354" s="101" t="n">
        <v>3.38703427267865</v>
      </c>
      <c r="F354" s="101" t="n">
        <v>75.7046579845662</v>
      </c>
      <c r="G354" s="101" t="n">
        <v>2.1236339622815</v>
      </c>
      <c r="H354" s="101" t="n">
        <v>5281.1873552</v>
      </c>
      <c r="I354" s="101" t="n">
        <v>7.87202914638419</v>
      </c>
      <c r="J354" s="101" t="n">
        <v>24.2953420154338</v>
      </c>
      <c r="K354" s="101" t="n">
        <v>6.61727596577154</v>
      </c>
    </row>
    <row r="355">
      <c r="A355" s="101" t="s">
        <v>251</v>
      </c>
      <c r="B355" s="101" t="s">
        <v>252</v>
      </c>
      <c r="C355" s="101" t="s">
        <v>16</v>
      </c>
      <c r="D355" s="101" t="n">
        <v>108.0225039</v>
      </c>
      <c r="E355" s="101" t="n">
        <v>45.6784116069121</v>
      </c>
      <c r="F355" s="101" t="n">
        <v>54.1935129443491</v>
      </c>
      <c r="G355" s="101" t="n">
        <v>30.7696997729212</v>
      </c>
      <c r="H355" s="101" t="n">
        <v>91.3048658</v>
      </c>
      <c r="I355" s="101" t="n">
        <v>47.4371983405707</v>
      </c>
      <c r="J355" s="101" t="n">
        <v>45.8064870556509</v>
      </c>
      <c r="K355" s="101" t="n">
        <v>36.4035364884377</v>
      </c>
    </row>
    <row r="356">
      <c r="A356" s="101" t="s">
        <v>251</v>
      </c>
      <c r="B356" s="101" t="s">
        <v>252</v>
      </c>
      <c r="C356" s="101" t="s">
        <v>17</v>
      </c>
      <c r="D356" s="101" t="n">
        <v>12438.9738169</v>
      </c>
      <c r="E356" s="101" t="n">
        <v>3.61265065131854</v>
      </c>
      <c r="F356" s="101" t="n">
        <v>73.5978901670059</v>
      </c>
      <c r="G356" s="101" t="n">
        <v>2.13571777860102</v>
      </c>
      <c r="H356" s="101" t="n">
        <v>4462.2903208</v>
      </c>
      <c r="I356" s="101" t="n">
        <v>6.62656915330236</v>
      </c>
      <c r="J356" s="101" t="n">
        <v>26.4021098329941</v>
      </c>
      <c r="K356" s="101" t="n">
        <v>5.95347582035926</v>
      </c>
    </row>
    <row r="357">
      <c r="A357" s="101" t="s">
        <v>253</v>
      </c>
      <c r="B357" s="101" t="s">
        <v>254</v>
      </c>
      <c r="C357" s="101" t="s">
        <v>16</v>
      </c>
      <c r="D357" s="101" t="n">
        <v>264.438812</v>
      </c>
      <c r="E357" s="101" t="n">
        <v>31.3163833157191</v>
      </c>
      <c r="F357" s="101" t="n">
        <v>15.7520093438928</v>
      </c>
      <c r="G357" s="101" t="n">
        <v>28.1619482266176</v>
      </c>
      <c r="H357" s="101" t="n">
        <v>1414.3236</v>
      </c>
      <c r="I357" s="101" t="n">
        <v>24.069937896951</v>
      </c>
      <c r="J357" s="101" t="n">
        <v>84.2479906561072</v>
      </c>
      <c r="K357" s="101" t="n">
        <v>5.26549378985988</v>
      </c>
    </row>
    <row r="358">
      <c r="A358" s="101" t="s">
        <v>253</v>
      </c>
      <c r="B358" s="101" t="s">
        <v>254</v>
      </c>
      <c r="C358" s="101" t="s">
        <v>17</v>
      </c>
      <c r="D358" s="101" t="n">
        <v>7647.7300224</v>
      </c>
      <c r="E358" s="101" t="n">
        <v>8.14672450221164</v>
      </c>
      <c r="F358" s="101" t="n">
        <v>41.4200718992258</v>
      </c>
      <c r="G358" s="101" t="n">
        <v>7.74268011965696</v>
      </c>
      <c r="H358" s="101" t="n">
        <v>10816.0960207</v>
      </c>
      <c r="I358" s="101" t="n">
        <v>7.22340939861433</v>
      </c>
      <c r="J358" s="101" t="n">
        <v>58.5799281007742</v>
      </c>
      <c r="K358" s="101" t="n">
        <v>5.47461182774411</v>
      </c>
    </row>
    <row r="359">
      <c r="A359" s="101" t="s">
        <v>255</v>
      </c>
      <c r="B359" s="101" t="s">
        <v>256</v>
      </c>
      <c r="C359" s="101" t="s">
        <v>16</v>
      </c>
      <c r="D359" s="101" t="n">
        <v>23.2597202</v>
      </c>
      <c r="E359" s="101" t="n">
        <v>71.208917631854</v>
      </c>
      <c r="F359" s="101" t="n">
        <v>57.0301257711575</v>
      </c>
      <c r="G359" s="101" t="n">
        <v>53.0930806497277</v>
      </c>
      <c r="H359" s="101" t="n">
        <v>17.5252507</v>
      </c>
      <c r="I359" s="101" t="n">
        <v>99.9999999999999</v>
      </c>
      <c r="J359" s="101" t="n">
        <v>42.9698742288425</v>
      </c>
      <c r="K359" s="101" t="n">
        <v>70.4657651755418</v>
      </c>
    </row>
    <row r="360">
      <c r="A360" s="101" t="s">
        <v>255</v>
      </c>
      <c r="B360" s="101" t="s">
        <v>256</v>
      </c>
      <c r="C360" s="101" t="s">
        <v>17</v>
      </c>
      <c r="D360" s="101" t="n">
        <v>13460.1870557</v>
      </c>
      <c r="E360" s="101" t="n">
        <v>3.67184283391942</v>
      </c>
      <c r="F360" s="101" t="n">
        <v>82.1638288879792</v>
      </c>
      <c r="G360" s="101" t="n">
        <v>1.85676935071671</v>
      </c>
      <c r="H360" s="101" t="n">
        <v>2921.9451281</v>
      </c>
      <c r="I360" s="101" t="n">
        <v>9.08184075296592</v>
      </c>
      <c r="J360" s="101" t="n">
        <v>17.8361711120208</v>
      </c>
      <c r="K360" s="101" t="n">
        <v>8.55336485945202</v>
      </c>
    </row>
    <row r="361">
      <c r="A361" s="101" t="s">
        <v>257</v>
      </c>
      <c r="B361" s="101" t="s">
        <v>258</v>
      </c>
      <c r="C361" s="101" t="s">
        <v>16</v>
      </c>
      <c r="D361" s="101" t="n">
        <v>6.383562</v>
      </c>
      <c r="E361" s="101" t="n">
        <v>99.9999999999999</v>
      </c>
      <c r="F361" s="101" t="n">
        <v>34.9891473856011</v>
      </c>
      <c r="G361" s="101" t="n">
        <v>92.4981357076523</v>
      </c>
      <c r="H361" s="101" t="n">
        <v>11.8608437</v>
      </c>
      <c r="I361" s="101" t="n">
        <v>99.9999999999997</v>
      </c>
      <c r="J361" s="101" t="n">
        <v>65.0108526143989</v>
      </c>
      <c r="K361" s="101" t="n">
        <v>49.782932741472</v>
      </c>
    </row>
    <row r="362">
      <c r="A362" s="101" t="s">
        <v>257</v>
      </c>
      <c r="B362" s="101" t="s">
        <v>258</v>
      </c>
      <c r="C362" s="101" t="s">
        <v>17</v>
      </c>
      <c r="D362" s="101" t="n">
        <v>11177.8324205</v>
      </c>
      <c r="E362" s="101" t="n">
        <v>3.0155555365266</v>
      </c>
      <c r="F362" s="101" t="n">
        <v>81.3591164162547</v>
      </c>
      <c r="G362" s="101" t="n">
        <v>1.7068160790754</v>
      </c>
      <c r="H362" s="101" t="n">
        <v>2561.0488664</v>
      </c>
      <c r="I362" s="101" t="n">
        <v>8.23816691446362</v>
      </c>
      <c r="J362" s="101" t="n">
        <v>18.6408835837453</v>
      </c>
      <c r="K362" s="101" t="n">
        <v>7.44948851028285</v>
      </c>
    </row>
    <row r="363">
      <c r="A363" s="101" t="s">
        <v>259</v>
      </c>
      <c r="B363" s="101" t="s">
        <v>260</v>
      </c>
      <c r="C363" s="101" t="s">
        <v>16</v>
      </c>
      <c r="D363" s="101" t="n">
        <v>17.7659569</v>
      </c>
      <c r="E363" s="101" t="n">
        <v>100</v>
      </c>
      <c r="F363" s="101" t="n">
        <v>31.0752088398244</v>
      </c>
      <c r="G363" s="101" t="n">
        <v>84.8990292496167</v>
      </c>
      <c r="H363" s="101" t="n">
        <v>39.4048798</v>
      </c>
      <c r="I363" s="101" t="n">
        <v>70.3918840424801</v>
      </c>
      <c r="J363" s="101" t="n">
        <v>68.9247911601756</v>
      </c>
      <c r="K363" s="101" t="n">
        <v>38.2773022568776</v>
      </c>
    </row>
    <row r="364">
      <c r="A364" s="101" t="s">
        <v>259</v>
      </c>
      <c r="B364" s="101" t="s">
        <v>260</v>
      </c>
      <c r="C364" s="101" t="s">
        <v>17</v>
      </c>
      <c r="D364" s="101" t="n">
        <v>17417.2612278</v>
      </c>
      <c r="E364" s="101" t="n">
        <v>4.7555154820774</v>
      </c>
      <c r="F364" s="101" t="n">
        <v>76.9676822811004</v>
      </c>
      <c r="G364" s="101" t="n">
        <v>2.74203735825357</v>
      </c>
      <c r="H364" s="101" t="n">
        <v>5212.0563138</v>
      </c>
      <c r="I364" s="101" t="n">
        <v>8.99010387809366</v>
      </c>
      <c r="J364" s="101" t="n">
        <v>23.0323177188996</v>
      </c>
      <c r="K364" s="101" t="n">
        <v>9.16313602342282</v>
      </c>
    </row>
    <row r="365">
      <c r="A365" s="101" t="s">
        <v>261</v>
      </c>
      <c r="B365" s="101" t="s">
        <v>262</v>
      </c>
      <c r="C365" s="101" t="s">
        <v>16</v>
      </c>
      <c r="D365" s="101" t="n">
        <v>115.770757</v>
      </c>
      <c r="E365" s="101" t="n">
        <v>45.8520849488545</v>
      </c>
      <c r="F365" s="101" t="n">
        <v>71.2284422518076</v>
      </c>
      <c r="G365" s="101" t="n">
        <v>31.9379763947132</v>
      </c>
      <c r="H365" s="101" t="n">
        <v>46.7636932</v>
      </c>
      <c r="I365" s="101" t="n">
        <v>99.9999999999997</v>
      </c>
      <c r="J365" s="101" t="n">
        <v>28.7715577481924</v>
      </c>
      <c r="K365" s="101" t="n">
        <v>79.0674014657183</v>
      </c>
    </row>
    <row r="366">
      <c r="A366" s="101" t="s">
        <v>261</v>
      </c>
      <c r="B366" s="101" t="s">
        <v>262</v>
      </c>
      <c r="C366" s="101" t="s">
        <v>17</v>
      </c>
      <c r="D366" s="101" t="n">
        <v>20803.3907808</v>
      </c>
      <c r="E366" s="101" t="n">
        <v>4.08301798633233</v>
      </c>
      <c r="F366" s="101" t="n">
        <v>80.3988622956683</v>
      </c>
      <c r="G366" s="101" t="n">
        <v>1.99514966147945</v>
      </c>
      <c r="H366" s="101" t="n">
        <v>5071.8395232</v>
      </c>
      <c r="I366" s="101" t="n">
        <v>8.18893100407446</v>
      </c>
      <c r="J366" s="101" t="n">
        <v>19.6011377043317</v>
      </c>
      <c r="K366" s="101" t="n">
        <v>8.18359450926601</v>
      </c>
    </row>
    <row r="367">
      <c r="A367" s="101" t="s">
        <v>263</v>
      </c>
      <c r="B367" s="101" t="s">
        <v>264</v>
      </c>
      <c r="C367" s="101" t="s">
        <v>16</v>
      </c>
      <c r="D367" s="101"/>
      <c r="E367" s="101"/>
      <c r="F367" s="101"/>
      <c r="G367" s="101"/>
      <c r="H367" s="101" t="n">
        <v>29.1411995</v>
      </c>
      <c r="I367" s="101" t="n">
        <v>70.5039332290011</v>
      </c>
      <c r="J367" s="101" t="n">
        <v>100</v>
      </c>
      <c r="K367" s="101" t="n">
        <v>0</v>
      </c>
    </row>
    <row r="368">
      <c r="A368" s="101" t="s">
        <v>263</v>
      </c>
      <c r="B368" s="101" t="s">
        <v>264</v>
      </c>
      <c r="C368" s="101" t="s">
        <v>17</v>
      </c>
      <c r="D368" s="101" t="n">
        <v>16429.7228726</v>
      </c>
      <c r="E368" s="101" t="n">
        <v>3.11079153246648</v>
      </c>
      <c r="F368" s="101" t="n">
        <v>77.1938083076824</v>
      </c>
      <c r="G368" s="101" t="n">
        <v>2.07851320031219</v>
      </c>
      <c r="H368" s="101" t="n">
        <v>4854.0085986</v>
      </c>
      <c r="I368" s="101" t="n">
        <v>7.91393836223661</v>
      </c>
      <c r="J368" s="101" t="n">
        <v>22.8061916923176</v>
      </c>
      <c r="K368" s="101" t="n">
        <v>7.035297769769</v>
      </c>
    </row>
    <row r="369">
      <c r="A369" s="101" t="s">
        <v>265</v>
      </c>
      <c r="B369" s="101" t="s">
        <v>266</v>
      </c>
      <c r="C369" s="101" t="s">
        <v>16</v>
      </c>
      <c r="D369" s="101" t="n">
        <v>24.8352621</v>
      </c>
      <c r="E369" s="101" t="n">
        <v>78.4766530604725</v>
      </c>
      <c r="F369" s="101" t="n">
        <v>34.1638746115809</v>
      </c>
      <c r="G369" s="101" t="n">
        <v>61.9211798268882</v>
      </c>
      <c r="H369" s="101" t="n">
        <v>47.8592504</v>
      </c>
      <c r="I369" s="101" t="n">
        <v>49.0488077475403</v>
      </c>
      <c r="J369" s="101" t="n">
        <v>65.8361253884191</v>
      </c>
      <c r="K369" s="101" t="n">
        <v>32.1323196182362</v>
      </c>
    </row>
    <row r="370">
      <c r="A370" s="101" t="s">
        <v>265</v>
      </c>
      <c r="B370" s="101" t="s">
        <v>266</v>
      </c>
      <c r="C370" s="101" t="s">
        <v>17</v>
      </c>
      <c r="D370" s="101" t="n">
        <v>4350.1094123</v>
      </c>
      <c r="E370" s="101" t="n">
        <v>4.62656916380045</v>
      </c>
      <c r="F370" s="101" t="n">
        <v>71.6940736991196</v>
      </c>
      <c r="G370" s="101" t="n">
        <v>2.33939203977829</v>
      </c>
      <c r="H370" s="101" t="n">
        <v>1717.4903039</v>
      </c>
      <c r="I370" s="101" t="n">
        <v>6.6982094755278</v>
      </c>
      <c r="J370" s="101" t="n">
        <v>28.3059263008804</v>
      </c>
      <c r="K370" s="101" t="n">
        <v>5.92528022323657</v>
      </c>
    </row>
    <row r="371">
      <c r="A371" s="101" t="s">
        <v>267</v>
      </c>
      <c r="B371" s="101" t="s">
        <v>268</v>
      </c>
      <c r="C371" s="101" t="s">
        <v>16</v>
      </c>
      <c r="D371" s="101" t="n">
        <v>657.8783382</v>
      </c>
      <c r="E371" s="101" t="n">
        <v>42.8052123111301</v>
      </c>
      <c r="F371" s="101" t="n">
        <v>33.7999902766367</v>
      </c>
      <c r="G371" s="101" t="n">
        <v>30.523225906069</v>
      </c>
      <c r="H371" s="101" t="n">
        <v>1288.5078377</v>
      </c>
      <c r="I371" s="101" t="n">
        <v>29.5388794623716</v>
      </c>
      <c r="J371" s="101" t="n">
        <v>66.2000097233634</v>
      </c>
      <c r="K371" s="101" t="n">
        <v>15.5843593248388</v>
      </c>
    </row>
    <row r="372">
      <c r="A372" s="101" t="s">
        <v>267</v>
      </c>
      <c r="B372" s="101" t="s">
        <v>268</v>
      </c>
      <c r="C372" s="101" t="s">
        <v>17</v>
      </c>
      <c r="D372" s="101" t="n">
        <v>56696.5478437</v>
      </c>
      <c r="E372" s="101" t="n">
        <v>4.4535329195605</v>
      </c>
      <c r="F372" s="101" t="n">
        <v>67.6965651113258</v>
      </c>
      <c r="G372" s="101" t="n">
        <v>2.92122215589408</v>
      </c>
      <c r="H372" s="101" t="n">
        <v>27054.4486071</v>
      </c>
      <c r="I372" s="101" t="n">
        <v>8.09199616921031</v>
      </c>
      <c r="J372" s="101" t="n">
        <v>32.3034348886742</v>
      </c>
      <c r="K372" s="101" t="n">
        <v>6.12184761659714</v>
      </c>
    </row>
    <row r="373">
      <c r="A373" s="101" t="s">
        <v>269</v>
      </c>
      <c r="B373" s="101" t="s">
        <v>270</v>
      </c>
      <c r="C373" s="101" t="s">
        <v>16</v>
      </c>
      <c r="D373" s="101" t="n">
        <v>27.9386208</v>
      </c>
      <c r="E373" s="101" t="n">
        <v>99.9999999999997</v>
      </c>
      <c r="F373" s="101" t="n">
        <v>34.7818082989239</v>
      </c>
      <c r="G373" s="101" t="n">
        <v>92.7491636702654</v>
      </c>
      <c r="H373" s="101" t="n">
        <v>52.3867624</v>
      </c>
      <c r="I373" s="101" t="n">
        <v>99.9999999999998</v>
      </c>
      <c r="J373" s="101" t="n">
        <v>65.2181917010761</v>
      </c>
      <c r="K373" s="101" t="n">
        <v>49.4644752717278</v>
      </c>
    </row>
    <row r="374">
      <c r="A374" s="101" t="s">
        <v>269</v>
      </c>
      <c r="B374" s="101" t="s">
        <v>270</v>
      </c>
      <c r="C374" s="101" t="s">
        <v>17</v>
      </c>
      <c r="D374" s="101" t="n">
        <v>40415.1900265</v>
      </c>
      <c r="E374" s="101" t="n">
        <v>3.61204730458787</v>
      </c>
      <c r="F374" s="101" t="n">
        <v>78.4062348886063</v>
      </c>
      <c r="G374" s="101" t="n">
        <v>1.46539972047</v>
      </c>
      <c r="H374" s="101" t="n">
        <v>11130.6979809</v>
      </c>
      <c r="I374" s="101" t="n">
        <v>6.23574169386407</v>
      </c>
      <c r="J374" s="101" t="n">
        <v>21.5937651113937</v>
      </c>
      <c r="K374" s="101" t="n">
        <v>5.3208171014255</v>
      </c>
    </row>
    <row r="375">
      <c r="A375" s="101" t="s">
        <v>271</v>
      </c>
      <c r="B375" s="101" t="s">
        <v>272</v>
      </c>
      <c r="C375" s="101" t="s">
        <v>16</v>
      </c>
      <c r="D375" s="101" t="n">
        <v>61.1442987</v>
      </c>
      <c r="E375" s="101" t="n">
        <v>57.3659609420095</v>
      </c>
      <c r="F375" s="101" t="n">
        <v>66.556797435788</v>
      </c>
      <c r="G375" s="101" t="n">
        <v>31.1051949020479</v>
      </c>
      <c r="H375" s="101" t="n">
        <v>30.7235511</v>
      </c>
      <c r="I375" s="101" t="n">
        <v>70.5351607981949</v>
      </c>
      <c r="J375" s="101" t="n">
        <v>33.443202564212</v>
      </c>
      <c r="K375" s="101" t="n">
        <v>61.9038249199174</v>
      </c>
    </row>
    <row r="376">
      <c r="A376" s="101" t="s">
        <v>271</v>
      </c>
      <c r="B376" s="101" t="s">
        <v>272</v>
      </c>
      <c r="C376" s="101" t="s">
        <v>17</v>
      </c>
      <c r="D376" s="101" t="n">
        <v>14037.5322239</v>
      </c>
      <c r="E376" s="101" t="n">
        <v>4.72223254120227</v>
      </c>
      <c r="F376" s="101" t="n">
        <v>73.374445898743</v>
      </c>
      <c r="G376" s="101" t="n">
        <v>3.02203485257124</v>
      </c>
      <c r="H376" s="101" t="n">
        <v>5093.8316344</v>
      </c>
      <c r="I376" s="101" t="n">
        <v>8.68458335306306</v>
      </c>
      <c r="J376" s="101" t="n">
        <v>26.625554101257</v>
      </c>
      <c r="K376" s="101" t="n">
        <v>8.32809457977197</v>
      </c>
    </row>
    <row r="377">
      <c r="A377" s="101" t="s">
        <v>273</v>
      </c>
      <c r="B377" s="101" t="s">
        <v>274</v>
      </c>
      <c r="C377" s="101" t="s">
        <v>16</v>
      </c>
      <c r="D377" s="101" t="n">
        <v>171.6010874</v>
      </c>
      <c r="E377" s="101" t="n">
        <v>52.7053718454057</v>
      </c>
      <c r="F377" s="101" t="n">
        <v>53.2508956228759</v>
      </c>
      <c r="G377" s="101" t="n">
        <v>37.3095843829531</v>
      </c>
      <c r="H377" s="101" t="n">
        <v>150.6490558</v>
      </c>
      <c r="I377" s="101" t="n">
        <v>57.629945098148</v>
      </c>
      <c r="J377" s="101" t="n">
        <v>46.7491043771241</v>
      </c>
      <c r="K377" s="101" t="n">
        <v>42.4985421684722</v>
      </c>
    </row>
    <row r="378">
      <c r="A378" s="101" t="s">
        <v>273</v>
      </c>
      <c r="B378" s="101" t="s">
        <v>274</v>
      </c>
      <c r="C378" s="101" t="s">
        <v>17</v>
      </c>
      <c r="D378" s="101" t="n">
        <v>21284.2066988</v>
      </c>
      <c r="E378" s="101" t="n">
        <v>3.99104202417639</v>
      </c>
      <c r="F378" s="101" t="n">
        <v>76.6776680480135</v>
      </c>
      <c r="G378" s="101" t="n">
        <v>2.19014858097943</v>
      </c>
      <c r="H378" s="101" t="n">
        <v>6473.8188654</v>
      </c>
      <c r="I378" s="101" t="n">
        <v>8.15251842623359</v>
      </c>
      <c r="J378" s="101" t="n">
        <v>23.3223319519865</v>
      </c>
      <c r="K378" s="101" t="n">
        <v>7.20063011768702</v>
      </c>
    </row>
    <row r="379">
      <c r="A379" s="101" t="s">
        <v>275</v>
      </c>
      <c r="B379" s="101" t="s">
        <v>276</v>
      </c>
      <c r="C379" s="101" t="s">
        <v>16</v>
      </c>
      <c r="D379" s="101" t="n">
        <v>227.4885559</v>
      </c>
      <c r="E379" s="101" t="n">
        <v>37.2133078643841</v>
      </c>
      <c r="F379" s="101" t="n">
        <v>22.0898274867867</v>
      </c>
      <c r="G379" s="101" t="n">
        <v>33.4169723791453</v>
      </c>
      <c r="H379" s="101" t="n">
        <v>802.3454527</v>
      </c>
      <c r="I379" s="101" t="n">
        <v>28.8670347804012</v>
      </c>
      <c r="J379" s="101" t="n">
        <v>77.9101725132133</v>
      </c>
      <c r="K379" s="101" t="n">
        <v>9.47469542389788</v>
      </c>
    </row>
    <row r="380">
      <c r="A380" s="101" t="s">
        <v>275</v>
      </c>
      <c r="B380" s="101" t="s">
        <v>276</v>
      </c>
      <c r="C380" s="101" t="s">
        <v>17</v>
      </c>
      <c r="D380" s="101" t="n">
        <v>25333.0357899</v>
      </c>
      <c r="E380" s="101" t="n">
        <v>4.89401640953865</v>
      </c>
      <c r="F380" s="101" t="n">
        <v>73.3244315610519</v>
      </c>
      <c r="G380" s="101" t="n">
        <v>3.29176918888343</v>
      </c>
      <c r="H380" s="101" t="n">
        <v>9216.2068712</v>
      </c>
      <c r="I380" s="101" t="n">
        <v>9.91099831010477</v>
      </c>
      <c r="J380" s="101" t="n">
        <v>26.6755684389482</v>
      </c>
      <c r="K380" s="101" t="n">
        <v>9.04824596924614</v>
      </c>
    </row>
    <row r="381">
      <c r="A381" s="101" t="s">
        <v>277</v>
      </c>
      <c r="B381" s="101" t="s">
        <v>278</v>
      </c>
      <c r="C381" s="101" t="s">
        <v>16</v>
      </c>
      <c r="D381" s="101" t="n">
        <v>31.3859249</v>
      </c>
      <c r="E381" s="101" t="n">
        <v>70.670173914139</v>
      </c>
      <c r="F381" s="101" t="n">
        <v>64.2650471421061</v>
      </c>
      <c r="G381" s="101" t="n">
        <v>22.5908082657488</v>
      </c>
      <c r="H381" s="101" t="n">
        <v>17.4523259</v>
      </c>
      <c r="I381" s="101" t="n">
        <v>100</v>
      </c>
      <c r="J381" s="101" t="n">
        <v>35.7349528578939</v>
      </c>
      <c r="K381" s="101" t="n">
        <v>40.6268720697618</v>
      </c>
    </row>
    <row r="382">
      <c r="A382" s="101" t="s">
        <v>277</v>
      </c>
      <c r="B382" s="101" t="s">
        <v>278</v>
      </c>
      <c r="C382" s="101" t="s">
        <v>17</v>
      </c>
      <c r="D382" s="101" t="n">
        <v>17113.0951388</v>
      </c>
      <c r="E382" s="101" t="n">
        <v>4.46861470956379</v>
      </c>
      <c r="F382" s="101" t="n">
        <v>77.7802947502227</v>
      </c>
      <c r="G382" s="101" t="n">
        <v>2.15233845282492</v>
      </c>
      <c r="H382" s="101" t="n">
        <v>4888.7437508</v>
      </c>
      <c r="I382" s="101" t="n">
        <v>9.14476895389634</v>
      </c>
      <c r="J382" s="101" t="n">
        <v>22.2197052497773</v>
      </c>
      <c r="K382" s="101" t="n">
        <v>7.53428172791078</v>
      </c>
    </row>
    <row r="383">
      <c r="A383" s="101" t="s">
        <v>279</v>
      </c>
      <c r="B383" s="101" t="s">
        <v>280</v>
      </c>
      <c r="C383" s="101" t="s">
        <v>16</v>
      </c>
      <c r="D383" s="101" t="n">
        <v>64.2231954</v>
      </c>
      <c r="E383" s="101" t="n">
        <v>48.7870649011165</v>
      </c>
      <c r="F383" s="101" t="n">
        <v>13.6755945931734</v>
      </c>
      <c r="G383" s="101" t="n">
        <v>43.8149353224888</v>
      </c>
      <c r="H383" s="101" t="n">
        <v>405.3958399</v>
      </c>
      <c r="I383" s="101" t="n">
        <v>20.5680843720817</v>
      </c>
      <c r="J383" s="101" t="n">
        <v>86.3244054068266</v>
      </c>
      <c r="K383" s="101" t="n">
        <v>6.94120382031716</v>
      </c>
    </row>
    <row r="384">
      <c r="A384" s="101" t="s">
        <v>279</v>
      </c>
      <c r="B384" s="101" t="s">
        <v>280</v>
      </c>
      <c r="C384" s="101" t="s">
        <v>17</v>
      </c>
      <c r="D384" s="101" t="n">
        <v>3658.4499284</v>
      </c>
      <c r="E384" s="101" t="n">
        <v>6.41362698552155</v>
      </c>
      <c r="F384" s="101" t="n">
        <v>46.8452196364142</v>
      </c>
      <c r="G384" s="101" t="n">
        <v>5.4851967461793</v>
      </c>
      <c r="H384" s="101" t="n">
        <v>4151.2048385</v>
      </c>
      <c r="I384" s="101" t="n">
        <v>7.75548686002704</v>
      </c>
      <c r="J384" s="101" t="n">
        <v>53.1547803635858</v>
      </c>
      <c r="K384" s="101" t="n">
        <v>4.83409478067835</v>
      </c>
    </row>
    <row r="385">
      <c r="A385" s="101" t="s">
        <v>281</v>
      </c>
      <c r="B385" s="101" t="s">
        <v>282</v>
      </c>
      <c r="C385" s="101" t="s">
        <v>16</v>
      </c>
      <c r="D385" s="101" t="n">
        <v>357.1340058</v>
      </c>
      <c r="E385" s="101" t="n">
        <v>36.0267745528611</v>
      </c>
      <c r="F385" s="101" t="n">
        <v>39.4230583478664</v>
      </c>
      <c r="G385" s="101" t="n">
        <v>27.7447062503973</v>
      </c>
      <c r="H385" s="101" t="n">
        <v>548.7673138</v>
      </c>
      <c r="I385" s="101" t="n">
        <v>30.6158339255971</v>
      </c>
      <c r="J385" s="101" t="n">
        <v>60.5769416521336</v>
      </c>
      <c r="K385" s="101" t="n">
        <v>18.0560646266186</v>
      </c>
    </row>
    <row r="386">
      <c r="A386" s="101" t="s">
        <v>281</v>
      </c>
      <c r="B386" s="101" t="s">
        <v>282</v>
      </c>
      <c r="C386" s="101" t="s">
        <v>17</v>
      </c>
      <c r="D386" s="101" t="n">
        <v>23389.9806053</v>
      </c>
      <c r="E386" s="101" t="n">
        <v>5.66844631354708</v>
      </c>
      <c r="F386" s="101" t="n">
        <v>66.5004996345952</v>
      </c>
      <c r="G386" s="101" t="n">
        <v>3.15472111654774</v>
      </c>
      <c r="H386" s="101" t="n">
        <v>11782.6582979</v>
      </c>
      <c r="I386" s="101" t="n">
        <v>6.83970137134028</v>
      </c>
      <c r="J386" s="101" t="n">
        <v>33.4995003654048</v>
      </c>
      <c r="K386" s="101" t="n">
        <v>6.26249729607563</v>
      </c>
    </row>
    <row r="387">
      <c r="A387" s="101" t="s">
        <v>283</v>
      </c>
      <c r="B387" s="101" t="s">
        <v>284</v>
      </c>
      <c r="C387" s="101" t="s">
        <v>16</v>
      </c>
      <c r="D387" s="101" t="n">
        <v>565.3677686</v>
      </c>
      <c r="E387" s="101" t="n">
        <v>25.0764401519492</v>
      </c>
      <c r="F387" s="101" t="n">
        <v>18.0598906949303</v>
      </c>
      <c r="G387" s="101" t="n">
        <v>20.8553010549759</v>
      </c>
      <c r="H387" s="101" t="n">
        <v>2565.1482359</v>
      </c>
      <c r="I387" s="101" t="n">
        <v>14.3883277792265</v>
      </c>
      <c r="J387" s="101" t="n">
        <v>81.9401093050697</v>
      </c>
      <c r="K387" s="101" t="n">
        <v>4.5965823167315</v>
      </c>
    </row>
    <row r="388">
      <c r="A388" s="101" t="s">
        <v>283</v>
      </c>
      <c r="B388" s="101" t="s">
        <v>284</v>
      </c>
      <c r="C388" s="101" t="s">
        <v>17</v>
      </c>
      <c r="D388" s="101" t="n">
        <v>14160.5147906</v>
      </c>
      <c r="E388" s="101" t="n">
        <v>5.88388057937282</v>
      </c>
      <c r="F388" s="101" t="n">
        <v>49.2049627051818</v>
      </c>
      <c r="G388" s="101" t="n">
        <v>3.79436587185755</v>
      </c>
      <c r="H388" s="101" t="n">
        <v>14618.1164939</v>
      </c>
      <c r="I388" s="101" t="n">
        <v>5.36981692207031</v>
      </c>
      <c r="J388" s="101" t="n">
        <v>50.7950372948182</v>
      </c>
      <c r="K388" s="101" t="n">
        <v>3.6755880329595</v>
      </c>
    </row>
    <row r="389">
      <c r="A389" s="101" t="s">
        <v>285</v>
      </c>
      <c r="B389" s="101" t="s">
        <v>286</v>
      </c>
      <c r="C389" s="101" t="s">
        <v>16</v>
      </c>
      <c r="D389" s="101" t="n">
        <v>122.2863447</v>
      </c>
      <c r="E389" s="101" t="n">
        <v>44.0112649502157</v>
      </c>
      <c r="F389" s="101" t="n">
        <v>11.0251287835924</v>
      </c>
      <c r="G389" s="101" t="n">
        <v>42.7198074018973</v>
      </c>
      <c r="H389" s="101" t="n">
        <v>986.8738937</v>
      </c>
      <c r="I389" s="101" t="n">
        <v>23.2340838467438</v>
      </c>
      <c r="J389" s="101" t="n">
        <v>88.9748712164076</v>
      </c>
      <c r="K389" s="101" t="n">
        <v>5.29353256461163</v>
      </c>
    </row>
    <row r="390">
      <c r="A390" s="101" t="s">
        <v>285</v>
      </c>
      <c r="B390" s="101" t="s">
        <v>286</v>
      </c>
      <c r="C390" s="101" t="s">
        <v>17</v>
      </c>
      <c r="D390" s="101" t="n">
        <v>9227.7151197</v>
      </c>
      <c r="E390" s="101" t="n">
        <v>8.33524657459646</v>
      </c>
      <c r="F390" s="101" t="n">
        <v>41.0582301310319</v>
      </c>
      <c r="G390" s="101" t="n">
        <v>6.69489694857241</v>
      </c>
      <c r="H390" s="101" t="n">
        <v>13246.9874923</v>
      </c>
      <c r="I390" s="101" t="n">
        <v>5.8240902987422</v>
      </c>
      <c r="J390" s="101" t="n">
        <v>58.9417698689681</v>
      </c>
      <c r="K390" s="101" t="n">
        <v>4.663596295617</v>
      </c>
    </row>
    <row r="391">
      <c r="A391" s="101" t="s">
        <v>287</v>
      </c>
      <c r="B391" s="101" t="s">
        <v>288</v>
      </c>
      <c r="C391" s="101" t="s">
        <v>16</v>
      </c>
      <c r="D391" s="101" t="n">
        <v>36.5846395</v>
      </c>
      <c r="E391" s="101" t="n">
        <v>51.3813623219072</v>
      </c>
      <c r="F391" s="101" t="n">
        <v>31.9752416633437</v>
      </c>
      <c r="G391" s="101" t="n">
        <v>30.883962501312</v>
      </c>
      <c r="H391" s="101" t="n">
        <v>77.830882</v>
      </c>
      <c r="I391" s="101" t="n">
        <v>39.936942466542</v>
      </c>
      <c r="J391" s="101" t="n">
        <v>68.0247583366563</v>
      </c>
      <c r="K391" s="101" t="n">
        <v>14.5170991951757</v>
      </c>
    </row>
    <row r="392">
      <c r="A392" s="101" t="s">
        <v>287</v>
      </c>
      <c r="B392" s="101" t="s">
        <v>288</v>
      </c>
      <c r="C392" s="101" t="s">
        <v>17</v>
      </c>
      <c r="D392" s="101" t="n">
        <v>6991.5330843</v>
      </c>
      <c r="E392" s="101" t="n">
        <v>4.47751619936193</v>
      </c>
      <c r="F392" s="101" t="n">
        <v>73.3888311114501</v>
      </c>
      <c r="G392" s="101" t="n">
        <v>2.44843733832582</v>
      </c>
      <c r="H392" s="101" t="n">
        <v>2535.1659766</v>
      </c>
      <c r="I392" s="101" t="n">
        <v>6.74964246299907</v>
      </c>
      <c r="J392" s="101" t="n">
        <v>26.6111688885499</v>
      </c>
      <c r="K392" s="101" t="n">
        <v>6.75235105462342</v>
      </c>
    </row>
    <row r="393">
      <c r="A393" s="101" t="s">
        <v>289</v>
      </c>
      <c r="B393" s="101" t="s">
        <v>290</v>
      </c>
      <c r="C393" s="101" t="s">
        <v>16</v>
      </c>
      <c r="D393" s="101" t="n">
        <v>43.1854438</v>
      </c>
      <c r="E393" s="101" t="n">
        <v>59.5880481824661</v>
      </c>
      <c r="F393" s="101" t="n">
        <v>27.1422295500635</v>
      </c>
      <c r="G393" s="101" t="n">
        <v>48.0624421426426</v>
      </c>
      <c r="H393" s="101" t="n">
        <v>115.9225017</v>
      </c>
      <c r="I393" s="101" t="n">
        <v>37.7401330901369</v>
      </c>
      <c r="J393" s="101" t="n">
        <v>72.8577704499365</v>
      </c>
      <c r="K393" s="101" t="n">
        <v>17.9050474550089</v>
      </c>
    </row>
    <row r="394">
      <c r="A394" s="101" t="s">
        <v>289</v>
      </c>
      <c r="B394" s="101" t="s">
        <v>290</v>
      </c>
      <c r="C394" s="101" t="s">
        <v>17</v>
      </c>
      <c r="D394" s="101" t="n">
        <v>10357.2006373</v>
      </c>
      <c r="E394" s="101" t="n">
        <v>6.33165803594765</v>
      </c>
      <c r="F394" s="101" t="n">
        <v>65.912109734176</v>
      </c>
      <c r="G394" s="101" t="n">
        <v>4.65484439403528</v>
      </c>
      <c r="H394" s="101" t="n">
        <v>5356.4530131</v>
      </c>
      <c r="I394" s="101" t="n">
        <v>9.07200902731198</v>
      </c>
      <c r="J394" s="101" t="n">
        <v>34.087890265824</v>
      </c>
      <c r="K394" s="101" t="n">
        <v>9.00057504593563</v>
      </c>
    </row>
    <row r="395">
      <c r="A395" s="101" t="s">
        <v>291</v>
      </c>
      <c r="B395" s="101" t="s">
        <v>292</v>
      </c>
      <c r="C395" s="101" t="s">
        <v>16</v>
      </c>
      <c r="D395" s="101" t="n">
        <v>781.2450709</v>
      </c>
      <c r="E395" s="101" t="n">
        <v>20.4050769121396</v>
      </c>
      <c r="F395" s="101" t="n">
        <v>23.5267342310604</v>
      </c>
      <c r="G395" s="101" t="n">
        <v>16.6147086492288</v>
      </c>
      <c r="H395" s="101" t="n">
        <v>2539.4243566</v>
      </c>
      <c r="I395" s="101" t="n">
        <v>11.7723192049878</v>
      </c>
      <c r="J395" s="101" t="n">
        <v>76.4732657689396</v>
      </c>
      <c r="K395" s="101" t="n">
        <v>5.11145732808065</v>
      </c>
    </row>
    <row r="396">
      <c r="A396" s="101" t="s">
        <v>291</v>
      </c>
      <c r="B396" s="101" t="s">
        <v>292</v>
      </c>
      <c r="C396" s="101" t="s">
        <v>17</v>
      </c>
      <c r="D396" s="101" t="n">
        <v>7144.7119538</v>
      </c>
      <c r="E396" s="101" t="n">
        <v>6.65886880327185</v>
      </c>
      <c r="F396" s="101" t="n">
        <v>42.7575623884213</v>
      </c>
      <c r="G396" s="101" t="n">
        <v>4.88862266076521</v>
      </c>
      <c r="H396" s="101" t="n">
        <v>9565.1086129</v>
      </c>
      <c r="I396" s="101" t="n">
        <v>5.67370262175755</v>
      </c>
      <c r="J396" s="101" t="n">
        <v>57.2424376115787</v>
      </c>
      <c r="K396" s="101" t="n">
        <v>3.65158433380268</v>
      </c>
    </row>
    <row r="397">
      <c r="A397" s="101" t="s">
        <v>293</v>
      </c>
      <c r="B397" s="101" t="s">
        <v>294</v>
      </c>
      <c r="C397" s="101" t="s">
        <v>16</v>
      </c>
      <c r="D397" s="101" t="n">
        <v>193.4012131</v>
      </c>
      <c r="E397" s="101" t="n">
        <v>40.5732085619659</v>
      </c>
      <c r="F397" s="101" t="n">
        <v>43.1904551924154</v>
      </c>
      <c r="G397" s="101" t="n">
        <v>21.8050974020281</v>
      </c>
      <c r="H397" s="101" t="n">
        <v>254.3857163</v>
      </c>
      <c r="I397" s="101" t="n">
        <v>37.345879620494</v>
      </c>
      <c r="J397" s="101" t="n">
        <v>56.8095448075846</v>
      </c>
      <c r="K397" s="101" t="n">
        <v>16.5777086491074</v>
      </c>
    </row>
    <row r="398">
      <c r="A398" s="101" t="s">
        <v>293</v>
      </c>
      <c r="B398" s="101" t="s">
        <v>294</v>
      </c>
      <c r="C398" s="101" t="s">
        <v>17</v>
      </c>
      <c r="D398" s="101" t="n">
        <v>36190.9444319</v>
      </c>
      <c r="E398" s="101" t="n">
        <v>4.28899026630895</v>
      </c>
      <c r="F398" s="101" t="n">
        <v>79.6751150936436</v>
      </c>
      <c r="G398" s="101" t="n">
        <v>2.50870417546881</v>
      </c>
      <c r="H398" s="101" t="n">
        <v>9232.2022926</v>
      </c>
      <c r="I398" s="101" t="n">
        <v>10.6921869750317</v>
      </c>
      <c r="J398" s="101" t="n">
        <v>20.3248849063563</v>
      </c>
      <c r="K398" s="101" t="n">
        <v>9.83431369167909</v>
      </c>
    </row>
    <row r="399">
      <c r="A399" s="101" t="s">
        <v>295</v>
      </c>
      <c r="B399" s="101" t="s">
        <v>296</v>
      </c>
      <c r="C399" s="101" t="s">
        <v>16</v>
      </c>
      <c r="D399" s="101" t="n">
        <v>51.1685166</v>
      </c>
      <c r="E399" s="101" t="n">
        <v>99.9999999999997</v>
      </c>
      <c r="F399" s="101" t="n">
        <v>24.886273981534</v>
      </c>
      <c r="G399" s="101" t="n">
        <v>68.294113698275</v>
      </c>
      <c r="H399" s="101" t="n">
        <v>154.4408753</v>
      </c>
      <c r="I399" s="101" t="n">
        <v>44.6631845925399</v>
      </c>
      <c r="J399" s="101" t="n">
        <v>75.113726018466</v>
      </c>
      <c r="K399" s="101" t="n">
        <v>22.6268368633914</v>
      </c>
    </row>
    <row r="400">
      <c r="A400" s="101" t="s">
        <v>295</v>
      </c>
      <c r="B400" s="101" t="s">
        <v>296</v>
      </c>
      <c r="C400" s="101" t="s">
        <v>17</v>
      </c>
      <c r="D400" s="101" t="n">
        <v>31870.352141</v>
      </c>
      <c r="E400" s="101" t="n">
        <v>4.12762254266948</v>
      </c>
      <c r="F400" s="101" t="n">
        <v>76.545109690965</v>
      </c>
      <c r="G400" s="101" t="n">
        <v>1.73970155754423</v>
      </c>
      <c r="H400" s="101" t="n">
        <v>9765.6874044</v>
      </c>
      <c r="I400" s="101" t="n">
        <v>6.72107135423839</v>
      </c>
      <c r="J400" s="101" t="n">
        <v>23.454890309035</v>
      </c>
      <c r="K400" s="101" t="n">
        <v>5.67752160838159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546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02" t="s">
        <v>72</v>
      </c>
      <c r="B411" s="102" t="s">
        <v>73</v>
      </c>
      <c r="C411" s="102" t="s">
        <v>16</v>
      </c>
      <c r="D411" s="102"/>
      <c r="E411" s="102"/>
      <c r="F411" s="102"/>
      <c r="G411" s="102"/>
      <c r="H411" s="102" t="n">
        <v>14.452675</v>
      </c>
      <c r="I411" s="102"/>
      <c r="J411" s="102" t="n">
        <v>100</v>
      </c>
      <c r="K411" s="102"/>
    </row>
    <row r="412">
      <c r="A412" s="102" t="s">
        <v>72</v>
      </c>
      <c r="B412" s="102" t="s">
        <v>73</v>
      </c>
      <c r="C412" s="102" t="s">
        <v>17</v>
      </c>
      <c r="D412" s="102" t="n">
        <v>100.8248762</v>
      </c>
      <c r="E412" s="102"/>
      <c r="F412" s="102" t="n">
        <v>49.0255651153075</v>
      </c>
      <c r="G412" s="102"/>
      <c r="H412" s="102" t="n">
        <v>104.832878</v>
      </c>
      <c r="I412" s="102"/>
      <c r="J412" s="102" t="n">
        <v>50.9744348846925</v>
      </c>
      <c r="K412" s="102"/>
    </row>
    <row r="413">
      <c r="A413" s="102" t="s">
        <v>74</v>
      </c>
      <c r="B413" s="102" t="s">
        <v>75</v>
      </c>
      <c r="C413" s="102" t="s">
        <v>16</v>
      </c>
      <c r="D413" s="102"/>
      <c r="E413" s="102"/>
      <c r="F413" s="102"/>
      <c r="G413" s="102"/>
      <c r="H413" s="102" t="n">
        <v>18.6834175</v>
      </c>
      <c r="I413" s="102"/>
      <c r="J413" s="102" t="n">
        <v>100</v>
      </c>
      <c r="K413" s="102"/>
    </row>
    <row r="414">
      <c r="A414" s="102" t="s">
        <v>74</v>
      </c>
      <c r="B414" s="102" t="s">
        <v>75</v>
      </c>
      <c r="C414" s="102" t="s">
        <v>17</v>
      </c>
      <c r="D414" s="102" t="n">
        <v>130.7839225</v>
      </c>
      <c r="E414" s="102"/>
      <c r="F414" s="102" t="n">
        <v>28.1021897810219</v>
      </c>
      <c r="G414" s="102"/>
      <c r="H414" s="102" t="n">
        <v>334.6030225</v>
      </c>
      <c r="I414" s="102"/>
      <c r="J414" s="102" t="n">
        <v>71.8978102189781</v>
      </c>
      <c r="K414" s="102"/>
    </row>
    <row r="415">
      <c r="A415" s="102" t="s">
        <v>76</v>
      </c>
      <c r="B415" s="102" t="s">
        <v>77</v>
      </c>
      <c r="C415" s="102" t="s">
        <v>16</v>
      </c>
      <c r="D415" s="102"/>
      <c r="E415" s="102"/>
      <c r="F415" s="102"/>
      <c r="G415" s="102"/>
      <c r="H415" s="102" t="n">
        <v>39.5454183</v>
      </c>
      <c r="I415" s="102"/>
      <c r="J415" s="102" t="n">
        <v>100</v>
      </c>
      <c r="K415" s="102"/>
    </row>
    <row r="416">
      <c r="A416" s="102" t="s">
        <v>76</v>
      </c>
      <c r="B416" s="102" t="s">
        <v>77</v>
      </c>
      <c r="C416" s="102" t="s">
        <v>17</v>
      </c>
      <c r="D416" s="102" t="n">
        <v>69.3593735</v>
      </c>
      <c r="E416" s="102"/>
      <c r="F416" s="102" t="n">
        <v>20.2661201525689</v>
      </c>
      <c r="G416" s="102"/>
      <c r="H416" s="102" t="n">
        <v>272.8836063</v>
      </c>
      <c r="I416" s="102"/>
      <c r="J416" s="102" t="n">
        <v>79.7338798474311</v>
      </c>
      <c r="K416" s="102"/>
    </row>
    <row r="417">
      <c r="A417" s="102" t="s">
        <v>80</v>
      </c>
      <c r="B417" s="102" t="s">
        <v>81</v>
      </c>
      <c r="C417" s="102" t="s">
        <v>16</v>
      </c>
      <c r="D417" s="102" t="n">
        <v>57.7079436</v>
      </c>
      <c r="E417" s="102"/>
      <c r="F417" s="102" t="n">
        <v>11.4539450362284</v>
      </c>
      <c r="G417" s="102"/>
      <c r="H417" s="102" t="n">
        <v>446.1179733</v>
      </c>
      <c r="I417" s="102"/>
      <c r="J417" s="102" t="n">
        <v>88.5460549637716</v>
      </c>
      <c r="K417" s="102"/>
    </row>
    <row r="418">
      <c r="A418" s="102" t="s">
        <v>80</v>
      </c>
      <c r="B418" s="102" t="s">
        <v>81</v>
      </c>
      <c r="C418" s="102" t="s">
        <v>17</v>
      </c>
      <c r="D418" s="102" t="n">
        <v>794.5234684</v>
      </c>
      <c r="E418" s="102"/>
      <c r="F418" s="102" t="n">
        <v>26.6767447547238</v>
      </c>
      <c r="G418" s="102"/>
      <c r="H418" s="102" t="n">
        <v>2183.8139401</v>
      </c>
      <c r="I418" s="102"/>
      <c r="J418" s="102" t="n">
        <v>73.3232552452762</v>
      </c>
      <c r="K418" s="102"/>
    </row>
    <row r="419">
      <c r="A419" s="102" t="s">
        <v>92</v>
      </c>
      <c r="B419" s="102" t="s">
        <v>93</v>
      </c>
      <c r="C419" s="102" t="s">
        <v>16</v>
      </c>
      <c r="D419" s="102" t="n">
        <v>3.2612224</v>
      </c>
      <c r="E419" s="102"/>
      <c r="F419" s="102" t="n">
        <v>15.2947594882292</v>
      </c>
      <c r="G419" s="102"/>
      <c r="H419" s="102" t="n">
        <v>18.06126</v>
      </c>
      <c r="I419" s="102"/>
      <c r="J419" s="102" t="n">
        <v>84.7052405117708</v>
      </c>
      <c r="K419" s="102"/>
    </row>
    <row r="420">
      <c r="A420" s="102" t="s">
        <v>92</v>
      </c>
      <c r="B420" s="102" t="s">
        <v>93</v>
      </c>
      <c r="C420" s="102" t="s">
        <v>17</v>
      </c>
      <c r="D420" s="102" t="n">
        <v>843.1739212</v>
      </c>
      <c r="E420" s="102"/>
      <c r="F420" s="102" t="n">
        <v>48.18064804842</v>
      </c>
      <c r="G420" s="102"/>
      <c r="H420" s="102" t="n">
        <v>906.8521896</v>
      </c>
      <c r="I420" s="102"/>
      <c r="J420" s="102" t="n">
        <v>51.81935195158</v>
      </c>
      <c r="K420" s="102"/>
    </row>
    <row r="421">
      <c r="A421" s="102" t="s">
        <v>108</v>
      </c>
      <c r="B421" s="102" t="s">
        <v>109</v>
      </c>
      <c r="C421" s="102" t="s">
        <v>16</v>
      </c>
      <c r="D421" s="102" t="n">
        <v>9.8351148</v>
      </c>
      <c r="E421" s="102"/>
      <c r="F421" s="102" t="n">
        <v>3.88629056286604</v>
      </c>
      <c r="G421" s="102"/>
      <c r="H421" s="102" t="n">
        <v>243.236925</v>
      </c>
      <c r="I421" s="102"/>
      <c r="J421" s="102" t="n">
        <v>96.1137094371339</v>
      </c>
      <c r="K421" s="102"/>
    </row>
    <row r="422">
      <c r="A422" s="102" t="s">
        <v>108</v>
      </c>
      <c r="B422" s="102" t="s">
        <v>109</v>
      </c>
      <c r="C422" s="102" t="s">
        <v>17</v>
      </c>
      <c r="D422" s="102" t="n">
        <v>1049.882511</v>
      </c>
      <c r="E422" s="102"/>
      <c r="F422" s="102" t="n">
        <v>32.74658944126</v>
      </c>
      <c r="G422" s="102"/>
      <c r="H422" s="102" t="n">
        <v>2156.199493</v>
      </c>
      <c r="I422" s="102"/>
      <c r="J422" s="102" t="n">
        <v>67.25341055874</v>
      </c>
      <c r="K422" s="102"/>
    </row>
    <row r="423">
      <c r="A423" s="102" t="s">
        <v>110</v>
      </c>
      <c r="B423" s="102" t="s">
        <v>111</v>
      </c>
      <c r="C423" s="102" t="s">
        <v>16</v>
      </c>
      <c r="D423" s="102" t="n">
        <v>14.4370592</v>
      </c>
      <c r="E423" s="102"/>
      <c r="F423" s="102" t="n">
        <v>8.16326530612245</v>
      </c>
      <c r="G423" s="102"/>
      <c r="H423" s="102" t="n">
        <v>162.416916</v>
      </c>
      <c r="I423" s="102"/>
      <c r="J423" s="102" t="n">
        <v>91.8367346938775</v>
      </c>
      <c r="K423" s="102"/>
    </row>
    <row r="424">
      <c r="A424" s="102" t="s">
        <v>110</v>
      </c>
      <c r="B424" s="102" t="s">
        <v>111</v>
      </c>
      <c r="C424" s="102" t="s">
        <v>17</v>
      </c>
      <c r="D424" s="102" t="n">
        <v>433.111776</v>
      </c>
      <c r="E424" s="102"/>
      <c r="F424" s="102" t="n">
        <v>33.1491712707182</v>
      </c>
      <c r="G424" s="102"/>
      <c r="H424" s="102" t="n">
        <v>873.4420816</v>
      </c>
      <c r="I424" s="102"/>
      <c r="J424" s="102" t="n">
        <v>66.8508287292818</v>
      </c>
      <c r="K424" s="10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547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03" t="s">
        <v>14</v>
      </c>
      <c r="B435" s="103" t="s">
        <v>15</v>
      </c>
      <c r="C435" s="103" t="s">
        <v>16</v>
      </c>
      <c r="D435" s="103" t="n">
        <v>85.24134</v>
      </c>
      <c r="E435" s="103"/>
      <c r="F435" s="103" t="n">
        <v>8.29392834604248</v>
      </c>
      <c r="G435" s="103"/>
      <c r="H435" s="103" t="n">
        <v>942.5145851</v>
      </c>
      <c r="I435" s="103"/>
      <c r="J435" s="103" t="n">
        <v>91.7060716539575</v>
      </c>
      <c r="K435" s="103"/>
    </row>
    <row r="436">
      <c r="A436" s="103" t="s">
        <v>14</v>
      </c>
      <c r="B436" s="103" t="s">
        <v>15</v>
      </c>
      <c r="C436" s="103" t="s">
        <v>17</v>
      </c>
      <c r="D436" s="103" t="n">
        <v>3421.6598488</v>
      </c>
      <c r="E436" s="103"/>
      <c r="F436" s="103" t="n">
        <v>33.3680911097233</v>
      </c>
      <c r="G436" s="103"/>
      <c r="H436" s="103" t="n">
        <v>6832.6272111</v>
      </c>
      <c r="I436" s="103"/>
      <c r="J436" s="103" t="n">
        <v>66.6319088902767</v>
      </c>
      <c r="K436" s="103"/>
    </row>
    <row r="437">
      <c r="A437" s="103" t="s">
        <v>27</v>
      </c>
      <c r="B437" s="103" t="s">
        <v>28</v>
      </c>
      <c r="C437" s="103" t="s">
        <v>16</v>
      </c>
      <c r="D437" s="103"/>
      <c r="E437" s="103"/>
      <c r="F437" s="103"/>
      <c r="G437" s="103"/>
      <c r="H437" s="103" t="n">
        <v>58.9437941</v>
      </c>
      <c r="I437" s="103" t="n">
        <v>52.8872445696187</v>
      </c>
      <c r="J437" s="103" t="n">
        <v>100</v>
      </c>
      <c r="K437" s="103" t="n">
        <v>0</v>
      </c>
    </row>
    <row r="438">
      <c r="A438" s="103" t="s">
        <v>27</v>
      </c>
      <c r="B438" s="103" t="s">
        <v>28</v>
      </c>
      <c r="C438" s="103" t="s">
        <v>17</v>
      </c>
      <c r="D438" s="103" t="n">
        <v>5481.7422103</v>
      </c>
      <c r="E438" s="103" t="n">
        <v>5.49458425997122</v>
      </c>
      <c r="F438" s="103" t="n">
        <v>47.5658391102919</v>
      </c>
      <c r="G438" s="103" t="n">
        <v>4.3614838187429</v>
      </c>
      <c r="H438" s="103" t="n">
        <v>6042.7937021</v>
      </c>
      <c r="I438" s="103" t="n">
        <v>4.43968537242594</v>
      </c>
      <c r="J438" s="103" t="n">
        <v>52.434160889708</v>
      </c>
      <c r="K438" s="103" t="n">
        <v>3.95653585533371</v>
      </c>
    </row>
    <row r="439">
      <c r="A439" s="103" t="s">
        <v>29</v>
      </c>
      <c r="B439" s="103" t="s">
        <v>30</v>
      </c>
      <c r="C439" s="103" t="s">
        <v>16</v>
      </c>
      <c r="D439" s="103" t="n">
        <v>10.5621489</v>
      </c>
      <c r="E439" s="103" t="n">
        <v>99.9999999999998</v>
      </c>
      <c r="F439" s="103" t="n">
        <v>16.7945782141532</v>
      </c>
      <c r="G439" s="103" t="n">
        <v>64.3728975439453</v>
      </c>
      <c r="H439" s="103" t="n">
        <v>52.3280813</v>
      </c>
      <c r="I439" s="103" t="n">
        <v>46.8840277707338</v>
      </c>
      <c r="J439" s="103" t="n">
        <v>83.2054217858468</v>
      </c>
      <c r="K439" s="103" t="n">
        <v>12.9933319183938</v>
      </c>
    </row>
    <row r="440">
      <c r="A440" s="103" t="s">
        <v>29</v>
      </c>
      <c r="B440" s="103" t="s">
        <v>30</v>
      </c>
      <c r="C440" s="103" t="s">
        <v>17</v>
      </c>
      <c r="D440" s="103" t="n">
        <v>3207.5547564</v>
      </c>
      <c r="E440" s="103" t="n">
        <v>4.50008469567255</v>
      </c>
      <c r="F440" s="103" t="n">
        <v>55.6347383354473</v>
      </c>
      <c r="G440" s="103" t="n">
        <v>3.74697946411656</v>
      </c>
      <c r="H440" s="103" t="n">
        <v>2557.8264647</v>
      </c>
      <c r="I440" s="103" t="n">
        <v>5.9447899685045</v>
      </c>
      <c r="J440" s="103" t="n">
        <v>44.3652616645527</v>
      </c>
      <c r="K440" s="103" t="n">
        <v>4.69877138583356</v>
      </c>
    </row>
    <row r="441">
      <c r="A441" s="103" t="s">
        <v>31</v>
      </c>
      <c r="B441" s="103" t="s">
        <v>32</v>
      </c>
      <c r="C441" s="103" t="s">
        <v>16</v>
      </c>
      <c r="D441" s="103" t="n">
        <v>1.131677</v>
      </c>
      <c r="E441" s="103" t="n">
        <v>99.9999999999998</v>
      </c>
      <c r="F441" s="103" t="n">
        <v>5.88235294117647</v>
      </c>
      <c r="G441" s="103" t="n">
        <v>98.6973984995969</v>
      </c>
      <c r="H441" s="103" t="n">
        <v>18.106832</v>
      </c>
      <c r="I441" s="103" t="n">
        <v>24.4310253571151</v>
      </c>
      <c r="J441" s="103" t="n">
        <v>94.1176470588235</v>
      </c>
      <c r="K441" s="103" t="n">
        <v>6.16858740622481</v>
      </c>
    </row>
    <row r="442">
      <c r="A442" s="103" t="s">
        <v>31</v>
      </c>
      <c r="B442" s="103" t="s">
        <v>32</v>
      </c>
      <c r="C442" s="103" t="s">
        <v>17</v>
      </c>
      <c r="D442" s="103" t="n">
        <v>382.506826</v>
      </c>
      <c r="E442" s="103" t="n">
        <v>7.39147761875843</v>
      </c>
      <c r="F442" s="103" t="n">
        <v>46.0490463215259</v>
      </c>
      <c r="G442" s="103" t="n">
        <v>4.63088470436635</v>
      </c>
      <c r="H442" s="103" t="n">
        <v>448.144092</v>
      </c>
      <c r="I442" s="103" t="n">
        <v>5.6637760682328</v>
      </c>
      <c r="J442" s="103" t="n">
        <v>53.9509536784741</v>
      </c>
      <c r="K442" s="103" t="n">
        <v>3.95262381332279</v>
      </c>
    </row>
    <row r="443">
      <c r="A443" s="103" t="s">
        <v>33</v>
      </c>
      <c r="B443" s="103" t="s">
        <v>34</v>
      </c>
      <c r="C443" s="103" t="s">
        <v>16</v>
      </c>
      <c r="D443" s="103" t="n">
        <v>19.8731982</v>
      </c>
      <c r="E443" s="103" t="n">
        <v>57.1221259505555</v>
      </c>
      <c r="F443" s="103" t="n">
        <v>15.1674000270199</v>
      </c>
      <c r="G443" s="103" t="n">
        <v>59.6870780402708</v>
      </c>
      <c r="H443" s="103" t="n">
        <v>111.1525423</v>
      </c>
      <c r="I443" s="103" t="n">
        <v>37.267893410124</v>
      </c>
      <c r="J443" s="103" t="n">
        <v>84.8325999729801</v>
      </c>
      <c r="K443" s="103" t="n">
        <v>10.6715789610254</v>
      </c>
    </row>
    <row r="444">
      <c r="A444" s="103" t="s">
        <v>33</v>
      </c>
      <c r="B444" s="103" t="s">
        <v>34</v>
      </c>
      <c r="C444" s="103" t="s">
        <v>17</v>
      </c>
      <c r="D444" s="103" t="n">
        <v>3083.4159322</v>
      </c>
      <c r="E444" s="103" t="n">
        <v>7.30956205453156</v>
      </c>
      <c r="F444" s="103" t="n">
        <v>40.7604220455393</v>
      </c>
      <c r="G444" s="103" t="n">
        <v>6.02424936888992</v>
      </c>
      <c r="H444" s="103" t="n">
        <v>4481.3142091</v>
      </c>
      <c r="I444" s="103" t="n">
        <v>5.10153132293312</v>
      </c>
      <c r="J444" s="103" t="n">
        <v>59.2395779544607</v>
      </c>
      <c r="K444" s="103" t="n">
        <v>4.1450488889757</v>
      </c>
    </row>
    <row r="445">
      <c r="A445" s="103" t="s">
        <v>35</v>
      </c>
      <c r="B445" s="103" t="s">
        <v>36</v>
      </c>
      <c r="C445" s="103" t="s">
        <v>16</v>
      </c>
      <c r="D445" s="103" t="n">
        <v>5.5183812</v>
      </c>
      <c r="E445" s="103" t="n">
        <v>48.5273621438091</v>
      </c>
      <c r="F445" s="103" t="n">
        <v>13.493333324596</v>
      </c>
      <c r="G445" s="103" t="n">
        <v>48.8110709047351</v>
      </c>
      <c r="H445" s="103" t="n">
        <v>35.3787127</v>
      </c>
      <c r="I445" s="103" t="n">
        <v>27.7611973887592</v>
      </c>
      <c r="J445" s="103" t="n">
        <v>86.506666675404</v>
      </c>
      <c r="K445" s="103" t="n">
        <v>7.61356407500257</v>
      </c>
    </row>
    <row r="446">
      <c r="A446" s="103" t="s">
        <v>35</v>
      </c>
      <c r="B446" s="103" t="s">
        <v>36</v>
      </c>
      <c r="C446" s="103" t="s">
        <v>17</v>
      </c>
      <c r="D446" s="103" t="n">
        <v>316.3222744</v>
      </c>
      <c r="E446" s="103" t="n">
        <v>11.4506906674777</v>
      </c>
      <c r="F446" s="103" t="n">
        <v>34.9042267021389</v>
      </c>
      <c r="G446" s="103" t="n">
        <v>9.19393115501652</v>
      </c>
      <c r="H446" s="103" t="n">
        <v>589.9355181</v>
      </c>
      <c r="I446" s="103" t="n">
        <v>4.30851440159853</v>
      </c>
      <c r="J446" s="103" t="n">
        <v>65.095773297861</v>
      </c>
      <c r="K446" s="103" t="n">
        <v>4.92976795667161</v>
      </c>
    </row>
    <row r="447">
      <c r="A447" s="103" t="s">
        <v>37</v>
      </c>
      <c r="B447" s="103" t="s">
        <v>38</v>
      </c>
      <c r="C447" s="103" t="s">
        <v>16</v>
      </c>
      <c r="D447" s="103"/>
      <c r="E447" s="103"/>
      <c r="F447" s="103"/>
      <c r="G447" s="103"/>
      <c r="H447" s="103" t="n">
        <v>40.2676735</v>
      </c>
      <c r="I447" s="103" t="n">
        <v>35.0984160283639</v>
      </c>
      <c r="J447" s="103" t="n">
        <v>100</v>
      </c>
      <c r="K447" s="103" t="n">
        <v>0</v>
      </c>
    </row>
    <row r="448">
      <c r="A448" s="103" t="s">
        <v>37</v>
      </c>
      <c r="B448" s="103" t="s">
        <v>38</v>
      </c>
      <c r="C448" s="103" t="s">
        <v>17</v>
      </c>
      <c r="D448" s="103" t="n">
        <v>808.4455955</v>
      </c>
      <c r="E448" s="103" t="n">
        <v>6.40539518598587</v>
      </c>
      <c r="F448" s="103" t="n">
        <v>47.0098540707799</v>
      </c>
      <c r="G448" s="103" t="n">
        <v>5.50713960484898</v>
      </c>
      <c r="H448" s="103" t="n">
        <v>911.2908544</v>
      </c>
      <c r="I448" s="103" t="n">
        <v>5.43584072974572</v>
      </c>
      <c r="J448" s="103" t="n">
        <v>52.9901459292202</v>
      </c>
      <c r="K448" s="103" t="n">
        <v>4.88562212146323</v>
      </c>
    </row>
    <row r="449">
      <c r="A449" s="103" t="s">
        <v>39</v>
      </c>
      <c r="B449" s="103" t="s">
        <v>40</v>
      </c>
      <c r="C449" s="103" t="s">
        <v>16</v>
      </c>
      <c r="D449" s="103" t="n">
        <v>18.44803</v>
      </c>
      <c r="E449" s="103" t="n">
        <v>51.8478458627349</v>
      </c>
      <c r="F449" s="103" t="n">
        <v>27.7251723912136</v>
      </c>
      <c r="G449" s="103" t="n">
        <v>45.1920593384269</v>
      </c>
      <c r="H449" s="103" t="n">
        <v>48.090889</v>
      </c>
      <c r="I449" s="103" t="n">
        <v>29.8946876586253</v>
      </c>
      <c r="J449" s="103" t="n">
        <v>72.2748276087864</v>
      </c>
      <c r="K449" s="103" t="n">
        <v>17.3360169415267</v>
      </c>
    </row>
    <row r="450">
      <c r="A450" s="103" t="s">
        <v>39</v>
      </c>
      <c r="B450" s="103" t="s">
        <v>40</v>
      </c>
      <c r="C450" s="103" t="s">
        <v>17</v>
      </c>
      <c r="D450" s="103" t="n">
        <v>1823.2536176</v>
      </c>
      <c r="E450" s="103" t="n">
        <v>6.2062308417896</v>
      </c>
      <c r="F450" s="103" t="n">
        <v>57.0732737941467</v>
      </c>
      <c r="G450" s="103" t="n">
        <v>4.53870969230871</v>
      </c>
      <c r="H450" s="103" t="n">
        <v>1371.3302855</v>
      </c>
      <c r="I450" s="103" t="n">
        <v>6.50340369962787</v>
      </c>
      <c r="J450" s="103" t="n">
        <v>42.9267262058533</v>
      </c>
      <c r="K450" s="103" t="n">
        <v>6.03444622585639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548</v>
      </c>
    </row>
    <row r="9">
      <c r="A9" t="s">
        <v>3</v>
      </c>
    </row>
    <row r="10">
      <c r="A10" t="s">
        <v>4</v>
      </c>
    </row>
    <row r="11">
      <c r="A11" t="s">
        <v>549</v>
      </c>
    </row>
    <row r="12">
      <c r="A12" s="3" t="s">
        <v>6</v>
      </c>
    </row>
    <row r="13">
      <c r="A13" s="3" t="s">
        <v>7</v>
      </c>
    </row>
    <row r="15">
      <c r="A15" s="4" t="s">
        <v>550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04" t="s">
        <v>14</v>
      </c>
      <c r="B17" s="104" t="s">
        <v>15</v>
      </c>
      <c r="C17" s="104" t="s">
        <v>16</v>
      </c>
      <c r="D17" s="104"/>
      <c r="E17" s="104"/>
      <c r="F17" s="104"/>
      <c r="G17" s="104"/>
      <c r="H17" s="104" t="n">
        <v>989159.6405683</v>
      </c>
      <c r="I17" s="104" t="n">
        <v>1.61278591345558</v>
      </c>
      <c r="J17" s="104" t="n">
        <v>100</v>
      </c>
      <c r="K17" s="104" t="n">
        <v>0</v>
      </c>
    </row>
    <row r="18">
      <c r="A18" s="104" t="s">
        <v>14</v>
      </c>
      <c r="B18" s="104" t="s">
        <v>15</v>
      </c>
      <c r="C18" s="104" t="s">
        <v>17</v>
      </c>
      <c r="D18" s="104" t="n">
        <v>5087115.6004005</v>
      </c>
      <c r="E18" s="104" t="n">
        <v>0.50547789053599</v>
      </c>
      <c r="F18" s="104" t="n">
        <v>74.0673409922481</v>
      </c>
      <c r="G18" s="104" t="n">
        <v>0.388892105221479</v>
      </c>
      <c r="H18" s="104" t="n">
        <v>1781114.7589598</v>
      </c>
      <c r="I18" s="104" t="n">
        <v>1.26812212927359</v>
      </c>
      <c r="J18" s="104" t="n">
        <v>25.9326590077519</v>
      </c>
      <c r="K18" s="104" t="n">
        <v>1.11073084167814</v>
      </c>
    </row>
    <row r="19">
      <c r="A19" s="104" t="s">
        <v>14</v>
      </c>
      <c r="B19" s="104" t="s">
        <v>18</v>
      </c>
      <c r="C19" s="104" t="s">
        <v>16</v>
      </c>
      <c r="D19" s="104"/>
      <c r="E19" s="104"/>
      <c r="F19" s="104"/>
      <c r="G19" s="104"/>
      <c r="H19" s="104" t="n">
        <v>5875.6234045</v>
      </c>
      <c r="I19" s="104"/>
      <c r="J19" s="104" t="n">
        <v>100</v>
      </c>
      <c r="K19" s="104"/>
    </row>
    <row r="20">
      <c r="A20" s="104" t="s">
        <v>14</v>
      </c>
      <c r="B20" s="104" t="s">
        <v>18</v>
      </c>
      <c r="C20" s="104" t="s">
        <v>17</v>
      </c>
      <c r="D20" s="104" t="n">
        <v>18171.2083526</v>
      </c>
      <c r="E20" s="104"/>
      <c r="F20" s="104" t="n">
        <v>77.1065008523988</v>
      </c>
      <c r="G20" s="104"/>
      <c r="H20" s="104" t="n">
        <v>5395.1682197</v>
      </c>
      <c r="I20" s="104"/>
      <c r="J20" s="104" t="n">
        <v>22.8934991476012</v>
      </c>
      <c r="K20" s="104"/>
    </row>
    <row r="21">
      <c r="A21" s="104" t="s">
        <v>14</v>
      </c>
      <c r="B21" s="104" t="s">
        <v>19</v>
      </c>
      <c r="C21" s="104" t="s">
        <v>16</v>
      </c>
      <c r="D21" s="104"/>
      <c r="E21" s="104"/>
      <c r="F21" s="104"/>
      <c r="G21" s="104"/>
      <c r="H21" s="104" t="n">
        <v>983284.0171638</v>
      </c>
      <c r="I21" s="104" t="n">
        <v>1.6217425603326</v>
      </c>
      <c r="J21" s="104" t="n">
        <v>100</v>
      </c>
      <c r="K21" s="104" t="n">
        <v>0</v>
      </c>
    </row>
    <row r="22">
      <c r="A22" s="104" t="s">
        <v>14</v>
      </c>
      <c r="B22" s="104" t="s">
        <v>19</v>
      </c>
      <c r="C22" s="104" t="s">
        <v>17</v>
      </c>
      <c r="D22" s="104" t="n">
        <v>5068944.3920479</v>
      </c>
      <c r="E22" s="104" t="n">
        <v>0.506926407412922</v>
      </c>
      <c r="F22" s="104" t="n">
        <v>74.0568770767209</v>
      </c>
      <c r="G22" s="104" t="n">
        <v>0.390224838350638</v>
      </c>
      <c r="H22" s="104" t="n">
        <v>1775719.5907401</v>
      </c>
      <c r="I22" s="104" t="n">
        <v>1.27173061760041</v>
      </c>
      <c r="J22" s="104" t="n">
        <v>25.9431229232791</v>
      </c>
      <c r="K22" s="104" t="n">
        <v>1.11393038422854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551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05" t="s">
        <v>14</v>
      </c>
      <c r="B33" s="105" t="s">
        <v>15</v>
      </c>
      <c r="C33" s="105" t="s">
        <v>16</v>
      </c>
      <c r="D33" s="105"/>
      <c r="E33" s="105"/>
      <c r="F33" s="105"/>
      <c r="G33" s="105"/>
      <c r="H33" s="105" t="n">
        <v>989159.6405683</v>
      </c>
      <c r="I33" s="105" t="n">
        <v>1.61278591345558</v>
      </c>
      <c r="J33" s="105" t="n">
        <v>100</v>
      </c>
      <c r="K33" s="105" t="n">
        <v>0</v>
      </c>
    </row>
    <row r="34">
      <c r="A34" s="105" t="s">
        <v>14</v>
      </c>
      <c r="B34" s="105" t="s">
        <v>15</v>
      </c>
      <c r="C34" s="105" t="s">
        <v>17</v>
      </c>
      <c r="D34" s="105" t="n">
        <v>5087115.6004005</v>
      </c>
      <c r="E34" s="105" t="n">
        <v>0.50547789053599</v>
      </c>
      <c r="F34" s="105" t="n">
        <v>74.0673409922481</v>
      </c>
      <c r="G34" s="105" t="n">
        <v>0.388892105221479</v>
      </c>
      <c r="H34" s="105" t="n">
        <v>1781114.7589598</v>
      </c>
      <c r="I34" s="105" t="n">
        <v>1.26812212927359</v>
      </c>
      <c r="J34" s="105" t="n">
        <v>25.9326590077519</v>
      </c>
      <c r="K34" s="105" t="n">
        <v>1.11073084167814</v>
      </c>
    </row>
    <row r="35">
      <c r="A35" s="105" t="s">
        <v>27</v>
      </c>
      <c r="B35" s="105" t="s">
        <v>28</v>
      </c>
      <c r="C35" s="105" t="s">
        <v>16</v>
      </c>
      <c r="D35" s="105"/>
      <c r="E35" s="105"/>
      <c r="F35" s="105"/>
      <c r="G35" s="105"/>
      <c r="H35" s="105" t="n">
        <v>5670.463843</v>
      </c>
      <c r="I35" s="105" t="n">
        <v>16.5300444511287</v>
      </c>
      <c r="J35" s="105" t="n">
        <v>100</v>
      </c>
      <c r="K35" s="105" t="n">
        <v>0.00000000000000183520359477204</v>
      </c>
    </row>
    <row r="36">
      <c r="A36" s="105" t="s">
        <v>27</v>
      </c>
      <c r="B36" s="105" t="s">
        <v>28</v>
      </c>
      <c r="C36" s="105" t="s">
        <v>17</v>
      </c>
      <c r="D36" s="105" t="n">
        <v>140106.0039639</v>
      </c>
      <c r="E36" s="105" t="n">
        <v>2.60259146460441</v>
      </c>
      <c r="F36" s="105" t="n">
        <v>92.4008155158461</v>
      </c>
      <c r="G36" s="105" t="n">
        <v>1.35006722314986</v>
      </c>
      <c r="H36" s="105" t="n">
        <v>11522.5321932</v>
      </c>
      <c r="I36" s="105" t="n">
        <v>16.9534342488237</v>
      </c>
      <c r="J36" s="105" t="n">
        <v>7.59918448415388</v>
      </c>
      <c r="K36" s="105" t="n">
        <v>16.4158815568156</v>
      </c>
    </row>
    <row r="37">
      <c r="A37" s="105" t="s">
        <v>29</v>
      </c>
      <c r="B37" s="105" t="s">
        <v>30</v>
      </c>
      <c r="C37" s="105" t="s">
        <v>16</v>
      </c>
      <c r="D37" s="105"/>
      <c r="E37" s="105"/>
      <c r="F37" s="105"/>
      <c r="G37" s="105"/>
      <c r="H37" s="105" t="n">
        <v>1338.491044</v>
      </c>
      <c r="I37" s="105" t="n">
        <v>21.0349350397062</v>
      </c>
      <c r="J37" s="105" t="n">
        <v>100</v>
      </c>
      <c r="K37" s="105" t="n">
        <v>0.00000000000000233534692025764</v>
      </c>
    </row>
    <row r="38">
      <c r="A38" s="105" t="s">
        <v>29</v>
      </c>
      <c r="B38" s="105" t="s">
        <v>30</v>
      </c>
      <c r="C38" s="105" t="s">
        <v>17</v>
      </c>
      <c r="D38" s="105" t="n">
        <v>34310.337997</v>
      </c>
      <c r="E38" s="105" t="n">
        <v>2.53661602767765</v>
      </c>
      <c r="F38" s="105" t="n">
        <v>91.3444079911837</v>
      </c>
      <c r="G38" s="105" t="n">
        <v>1.45692914140213</v>
      </c>
      <c r="H38" s="105" t="n">
        <v>3251.1709684</v>
      </c>
      <c r="I38" s="105" t="n">
        <v>15.9378562374578</v>
      </c>
      <c r="J38" s="105" t="n">
        <v>8.65559200881635</v>
      </c>
      <c r="K38" s="105" t="n">
        <v>15.3753007039757</v>
      </c>
    </row>
    <row r="39">
      <c r="A39" s="105" t="s">
        <v>31</v>
      </c>
      <c r="B39" s="105" t="s">
        <v>32</v>
      </c>
      <c r="C39" s="105" t="s">
        <v>16</v>
      </c>
      <c r="D39" s="105"/>
      <c r="E39" s="105"/>
      <c r="F39" s="105"/>
      <c r="G39" s="105"/>
      <c r="H39" s="105" t="n">
        <v>5370.081528</v>
      </c>
      <c r="I39" s="105" t="n">
        <v>20.1199733674854</v>
      </c>
      <c r="J39" s="105" t="n">
        <v>100</v>
      </c>
      <c r="K39" s="105" t="n">
        <v>0</v>
      </c>
    </row>
    <row r="40">
      <c r="A40" s="105" t="s">
        <v>31</v>
      </c>
      <c r="B40" s="105" t="s">
        <v>32</v>
      </c>
      <c r="C40" s="105" t="s">
        <v>17</v>
      </c>
      <c r="D40" s="105" t="n">
        <v>93932.8403267</v>
      </c>
      <c r="E40" s="105" t="n">
        <v>3.42093719410083</v>
      </c>
      <c r="F40" s="105" t="n">
        <v>89.3348485231897</v>
      </c>
      <c r="G40" s="105" t="n">
        <v>1.89280081536764</v>
      </c>
      <c r="H40" s="105" t="n">
        <v>11214.0781262</v>
      </c>
      <c r="I40" s="105" t="n">
        <v>16.4389833988462</v>
      </c>
      <c r="J40" s="105" t="n">
        <v>10.6651514768103</v>
      </c>
      <c r="K40" s="105" t="n">
        <v>15.8547278482733</v>
      </c>
    </row>
    <row r="41">
      <c r="A41" s="105" t="s">
        <v>33</v>
      </c>
      <c r="B41" s="105" t="s">
        <v>34</v>
      </c>
      <c r="C41" s="105" t="s">
        <v>16</v>
      </c>
      <c r="D41" s="105"/>
      <c r="E41" s="105"/>
      <c r="F41" s="105"/>
      <c r="G41" s="105"/>
      <c r="H41" s="105" t="n">
        <v>2768.7189998</v>
      </c>
      <c r="I41" s="105" t="n">
        <v>13.3042940950246</v>
      </c>
      <c r="J41" s="105" t="n">
        <v>100</v>
      </c>
      <c r="K41" s="105" t="n">
        <v>0</v>
      </c>
    </row>
    <row r="42">
      <c r="A42" s="105" t="s">
        <v>33</v>
      </c>
      <c r="B42" s="105" t="s">
        <v>34</v>
      </c>
      <c r="C42" s="105" t="s">
        <v>17</v>
      </c>
      <c r="D42" s="105" t="n">
        <v>29025.883659</v>
      </c>
      <c r="E42" s="105" t="n">
        <v>3.25847146146327</v>
      </c>
      <c r="F42" s="105" t="n">
        <v>91.1780720198343</v>
      </c>
      <c r="G42" s="105" t="n">
        <v>1.19079400772398</v>
      </c>
      <c r="H42" s="105" t="n">
        <v>2808.397343</v>
      </c>
      <c r="I42" s="105" t="n">
        <v>12.9700172548741</v>
      </c>
      <c r="J42" s="105" t="n">
        <v>8.82192798016566</v>
      </c>
      <c r="K42" s="105" t="n">
        <v>12.307321261424</v>
      </c>
    </row>
    <row r="43">
      <c r="A43" s="105" t="s">
        <v>35</v>
      </c>
      <c r="B43" s="105" t="s">
        <v>36</v>
      </c>
      <c r="C43" s="105" t="s">
        <v>16</v>
      </c>
      <c r="D43" s="105"/>
      <c r="E43" s="105"/>
      <c r="F43" s="105"/>
      <c r="G43" s="105"/>
      <c r="H43" s="105" t="n">
        <v>8404.4009218</v>
      </c>
      <c r="I43" s="105" t="n">
        <v>26.002668866398</v>
      </c>
      <c r="J43" s="105" t="n">
        <v>100</v>
      </c>
      <c r="K43" s="105" t="n">
        <v>0</v>
      </c>
    </row>
    <row r="44">
      <c r="A44" s="105" t="s">
        <v>35</v>
      </c>
      <c r="B44" s="105" t="s">
        <v>36</v>
      </c>
      <c r="C44" s="105" t="s">
        <v>17</v>
      </c>
      <c r="D44" s="105" t="n">
        <v>130805.4388933</v>
      </c>
      <c r="E44" s="105" t="n">
        <v>3.35053669151434</v>
      </c>
      <c r="F44" s="105" t="n">
        <v>87.1724768616637</v>
      </c>
      <c r="G44" s="105" t="n">
        <v>2.45157908865517</v>
      </c>
      <c r="H44" s="105" t="n">
        <v>19248.1601353</v>
      </c>
      <c r="I44" s="105" t="n">
        <v>17.9968923703177</v>
      </c>
      <c r="J44" s="105" t="n">
        <v>12.8275231383363</v>
      </c>
      <c r="K44" s="105" t="n">
        <v>16.6602873427403</v>
      </c>
    </row>
    <row r="45">
      <c r="A45" s="105" t="s">
        <v>37</v>
      </c>
      <c r="B45" s="105" t="s">
        <v>38</v>
      </c>
      <c r="C45" s="105" t="s">
        <v>16</v>
      </c>
      <c r="D45" s="105"/>
      <c r="E45" s="105"/>
      <c r="F45" s="105"/>
      <c r="G45" s="105"/>
      <c r="H45" s="105" t="n">
        <v>76409.622742</v>
      </c>
      <c r="I45" s="105" t="n">
        <v>15.8890925802854</v>
      </c>
      <c r="J45" s="105" t="n">
        <v>100</v>
      </c>
      <c r="K45" s="105" t="n">
        <v>0.00000000000000176404364230336</v>
      </c>
    </row>
    <row r="46">
      <c r="A46" s="105" t="s">
        <v>37</v>
      </c>
      <c r="B46" s="105" t="s">
        <v>38</v>
      </c>
      <c r="C46" s="105" t="s">
        <v>17</v>
      </c>
      <c r="D46" s="105" t="n">
        <v>584464.1022856</v>
      </c>
      <c r="E46" s="105" t="n">
        <v>4.00961017134371</v>
      </c>
      <c r="F46" s="105" t="n">
        <v>81.6170525797259</v>
      </c>
      <c r="G46" s="105" t="n">
        <v>2.30813729505</v>
      </c>
      <c r="H46" s="105" t="n">
        <v>131641.2749757</v>
      </c>
      <c r="I46" s="105" t="n">
        <v>10.8917243136075</v>
      </c>
      <c r="J46" s="105" t="n">
        <v>18.3829474202741</v>
      </c>
      <c r="K46" s="105" t="n">
        <v>10.2477235377151</v>
      </c>
    </row>
    <row r="47">
      <c r="A47" s="105" t="s">
        <v>39</v>
      </c>
      <c r="B47" s="105" t="s">
        <v>40</v>
      </c>
      <c r="C47" s="105" t="s">
        <v>16</v>
      </c>
      <c r="D47" s="105"/>
      <c r="E47" s="105"/>
      <c r="F47" s="105"/>
      <c r="G47" s="105"/>
      <c r="H47" s="105" t="n">
        <v>1280.4988573</v>
      </c>
      <c r="I47" s="105" t="n">
        <v>18.5298980051079</v>
      </c>
      <c r="J47" s="105" t="n">
        <v>100</v>
      </c>
      <c r="K47" s="105" t="n">
        <v>0</v>
      </c>
    </row>
    <row r="48">
      <c r="A48" s="105" t="s">
        <v>39</v>
      </c>
      <c r="B48" s="105" t="s">
        <v>40</v>
      </c>
      <c r="C48" s="105" t="s">
        <v>17</v>
      </c>
      <c r="D48" s="105" t="n">
        <v>26475.6114453</v>
      </c>
      <c r="E48" s="105" t="n">
        <v>2.4547401867151</v>
      </c>
      <c r="F48" s="105" t="n">
        <v>90.618692863817</v>
      </c>
      <c r="G48" s="105" t="n">
        <v>1.44546951576036</v>
      </c>
      <c r="H48" s="105" t="n">
        <v>2740.8897076</v>
      </c>
      <c r="I48" s="105" t="n">
        <v>13.9757047717368</v>
      </c>
      <c r="J48" s="105" t="n">
        <v>9.38130713618301</v>
      </c>
      <c r="K48" s="105" t="n">
        <v>13.9625060976304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552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06" t="s">
        <v>14</v>
      </c>
      <c r="B59" s="106" t="s">
        <v>15</v>
      </c>
      <c r="C59" s="106" t="s">
        <v>16</v>
      </c>
      <c r="D59" s="106"/>
      <c r="E59" s="106"/>
      <c r="F59" s="106"/>
      <c r="G59" s="106"/>
      <c r="H59" s="106" t="n">
        <v>983284.0171638</v>
      </c>
      <c r="I59" s="106" t="n">
        <v>1.6217425603326</v>
      </c>
      <c r="J59" s="106" t="n">
        <v>100</v>
      </c>
      <c r="K59" s="106" t="n">
        <v>0</v>
      </c>
    </row>
    <row r="60">
      <c r="A60" s="106" t="s">
        <v>14</v>
      </c>
      <c r="B60" s="106" t="s">
        <v>15</v>
      </c>
      <c r="C60" s="106" t="s">
        <v>17</v>
      </c>
      <c r="D60" s="106" t="n">
        <v>5068944.3920479</v>
      </c>
      <c r="E60" s="106" t="n">
        <v>0.506926407412922</v>
      </c>
      <c r="F60" s="106" t="n">
        <v>74.0568770767209</v>
      </c>
      <c r="G60" s="106" t="n">
        <v>0.390224838350638</v>
      </c>
      <c r="H60" s="106" t="n">
        <v>1775719.5907401</v>
      </c>
      <c r="I60" s="106" t="n">
        <v>1.27173061760041</v>
      </c>
      <c r="J60" s="106" t="n">
        <v>25.9431229232791</v>
      </c>
      <c r="K60" s="106" t="n">
        <v>1.11393038422854</v>
      </c>
    </row>
    <row r="61">
      <c r="A61" s="106" t="s">
        <v>42</v>
      </c>
      <c r="B61" s="106" t="s">
        <v>43</v>
      </c>
      <c r="C61" s="106" t="s">
        <v>16</v>
      </c>
      <c r="D61" s="106"/>
      <c r="E61" s="106"/>
      <c r="F61" s="106"/>
      <c r="G61" s="106"/>
      <c r="H61" s="106" t="n">
        <v>865.6941905</v>
      </c>
      <c r="I61" s="106" t="n">
        <v>16.0760166036475</v>
      </c>
      <c r="J61" s="106" t="n">
        <v>100</v>
      </c>
      <c r="K61" s="106" t="n">
        <v>0</v>
      </c>
    </row>
    <row r="62">
      <c r="A62" s="106" t="s">
        <v>42</v>
      </c>
      <c r="B62" s="106" t="s">
        <v>43</v>
      </c>
      <c r="C62" s="106" t="s">
        <v>17</v>
      </c>
      <c r="D62" s="106" t="n">
        <v>7252.808203</v>
      </c>
      <c r="E62" s="106" t="n">
        <v>5.63853433036786</v>
      </c>
      <c r="F62" s="106" t="n">
        <v>83.181027940134</v>
      </c>
      <c r="G62" s="106" t="n">
        <v>2.41993284377879</v>
      </c>
      <c r="H62" s="106" t="n">
        <v>1466.4976082</v>
      </c>
      <c r="I62" s="106" t="n">
        <v>11.8679993189865</v>
      </c>
      <c r="J62" s="106" t="n">
        <v>16.818972059866</v>
      </c>
      <c r="K62" s="106" t="n">
        <v>11.9681809789043</v>
      </c>
    </row>
    <row r="63">
      <c r="A63" s="106" t="s">
        <v>44</v>
      </c>
      <c r="B63" s="106" t="s">
        <v>45</v>
      </c>
      <c r="C63" s="106" t="s">
        <v>16</v>
      </c>
      <c r="D63" s="106"/>
      <c r="E63" s="106"/>
      <c r="F63" s="106"/>
      <c r="G63" s="106"/>
      <c r="H63" s="106" t="n">
        <v>2720.0033183</v>
      </c>
      <c r="I63" s="106" t="n">
        <v>20.1471819386402</v>
      </c>
      <c r="J63" s="106" t="n">
        <v>100</v>
      </c>
      <c r="K63" s="106" t="n">
        <v>0</v>
      </c>
    </row>
    <row r="64">
      <c r="A64" s="106" t="s">
        <v>44</v>
      </c>
      <c r="B64" s="106" t="s">
        <v>45</v>
      </c>
      <c r="C64" s="106" t="s">
        <v>17</v>
      </c>
      <c r="D64" s="106" t="n">
        <v>60114.8918712</v>
      </c>
      <c r="E64" s="106" t="n">
        <v>3.75318556219853</v>
      </c>
      <c r="F64" s="106" t="n">
        <v>91.0087123941964</v>
      </c>
      <c r="G64" s="106" t="n">
        <v>1.8996354193366</v>
      </c>
      <c r="H64" s="106" t="n">
        <v>5939.1048174</v>
      </c>
      <c r="I64" s="106" t="n">
        <v>19.8056035921829</v>
      </c>
      <c r="J64" s="106" t="n">
        <v>8.99128760580358</v>
      </c>
      <c r="K64" s="106" t="n">
        <v>19.2278771530612</v>
      </c>
    </row>
    <row r="65">
      <c r="A65" s="106" t="s">
        <v>27</v>
      </c>
      <c r="B65" s="106" t="s">
        <v>28</v>
      </c>
      <c r="C65" s="106" t="s">
        <v>16</v>
      </c>
      <c r="D65" s="106"/>
      <c r="E65" s="106"/>
      <c r="F65" s="106"/>
      <c r="G65" s="106"/>
      <c r="H65" s="106" t="n">
        <v>4885.1227669</v>
      </c>
      <c r="I65" s="106" t="n">
        <v>18.8469005428493</v>
      </c>
      <c r="J65" s="106" t="n">
        <v>100</v>
      </c>
      <c r="K65" s="106" t="n">
        <v>0</v>
      </c>
    </row>
    <row r="66">
      <c r="A66" s="106" t="s">
        <v>27</v>
      </c>
      <c r="B66" s="106" t="s">
        <v>28</v>
      </c>
      <c r="C66" s="106" t="s">
        <v>17</v>
      </c>
      <c r="D66" s="106" t="n">
        <v>116983.9735338</v>
      </c>
      <c r="E66" s="106" t="n">
        <v>3.07066973356932</v>
      </c>
      <c r="F66" s="106" t="n">
        <v>92.0735796078015</v>
      </c>
      <c r="G66" s="106" t="n">
        <v>1.58965811046217</v>
      </c>
      <c r="H66" s="106" t="n">
        <v>10070.9036982</v>
      </c>
      <c r="I66" s="106" t="n">
        <v>19.1067190223891</v>
      </c>
      <c r="J66" s="106" t="n">
        <v>7.92642039219849</v>
      </c>
      <c r="K66" s="106" t="n">
        <v>18.4655248322288</v>
      </c>
    </row>
    <row r="67">
      <c r="A67" s="106" t="s">
        <v>29</v>
      </c>
      <c r="B67" s="106" t="s">
        <v>30</v>
      </c>
      <c r="C67" s="106" t="s">
        <v>16</v>
      </c>
      <c r="D67" s="106"/>
      <c r="E67" s="106"/>
      <c r="F67" s="106"/>
      <c r="G67" s="106"/>
      <c r="H67" s="106" t="n">
        <v>692.0934529</v>
      </c>
      <c r="I67" s="106" t="n">
        <v>24.5893442732351</v>
      </c>
      <c r="J67" s="106" t="n">
        <v>100</v>
      </c>
      <c r="K67" s="106" t="n">
        <v>0</v>
      </c>
    </row>
    <row r="68">
      <c r="A68" s="106" t="s">
        <v>29</v>
      </c>
      <c r="B68" s="106" t="s">
        <v>30</v>
      </c>
      <c r="C68" s="106" t="s">
        <v>17</v>
      </c>
      <c r="D68" s="106" t="n">
        <v>23006.629622</v>
      </c>
      <c r="E68" s="106" t="n">
        <v>3.45053646683082</v>
      </c>
      <c r="F68" s="106" t="n">
        <v>89.947273740236</v>
      </c>
      <c r="G68" s="106" t="n">
        <v>2.06600192844607</v>
      </c>
      <c r="H68" s="106" t="n">
        <v>2571.2769285</v>
      </c>
      <c r="I68" s="106" t="n">
        <v>19.0906071263383</v>
      </c>
      <c r="J68" s="106" t="n">
        <v>10.052726259764</v>
      </c>
      <c r="K68" s="106" t="n">
        <v>18.4856561497734</v>
      </c>
    </row>
    <row r="69">
      <c r="A69" s="106" t="s">
        <v>46</v>
      </c>
      <c r="B69" s="106" t="s">
        <v>47</v>
      </c>
      <c r="C69" s="106" t="s">
        <v>16</v>
      </c>
      <c r="D69" s="106"/>
      <c r="E69" s="106"/>
      <c r="F69" s="106"/>
      <c r="G69" s="106"/>
      <c r="H69" s="106" t="n">
        <v>2490.4643725</v>
      </c>
      <c r="I69" s="106" t="n">
        <v>10.9203103288135</v>
      </c>
      <c r="J69" s="106" t="n">
        <v>100</v>
      </c>
      <c r="K69" s="106" t="n">
        <v>0</v>
      </c>
    </row>
    <row r="70">
      <c r="A70" s="106" t="s">
        <v>46</v>
      </c>
      <c r="B70" s="106" t="s">
        <v>47</v>
      </c>
      <c r="C70" s="106" t="s">
        <v>17</v>
      </c>
      <c r="D70" s="106" t="n">
        <v>16635.177548</v>
      </c>
      <c r="E70" s="106" t="n">
        <v>4.45802300226001</v>
      </c>
      <c r="F70" s="106" t="n">
        <v>78.225998320611</v>
      </c>
      <c r="G70" s="106" t="n">
        <v>2.89420267421283</v>
      </c>
      <c r="H70" s="106" t="n">
        <v>4630.3580861</v>
      </c>
      <c r="I70" s="106" t="n">
        <v>11.2216627903757</v>
      </c>
      <c r="J70" s="106" t="n">
        <v>21.774001679389</v>
      </c>
      <c r="K70" s="106" t="n">
        <v>10.3978082148671</v>
      </c>
    </row>
    <row r="71">
      <c r="A71" s="106" t="s">
        <v>48</v>
      </c>
      <c r="B71" s="106" t="s">
        <v>49</v>
      </c>
      <c r="C71" s="106" t="s">
        <v>16</v>
      </c>
      <c r="D71" s="106"/>
      <c r="E71" s="106"/>
      <c r="F71" s="106"/>
      <c r="G71" s="106"/>
      <c r="H71" s="106" t="n">
        <v>8902.9897988</v>
      </c>
      <c r="I71" s="106" t="n">
        <v>16.3398950382255</v>
      </c>
      <c r="J71" s="106" t="n">
        <v>100</v>
      </c>
      <c r="K71" s="106" t="n">
        <v>0</v>
      </c>
    </row>
    <row r="72">
      <c r="A72" s="106" t="s">
        <v>48</v>
      </c>
      <c r="B72" s="106" t="s">
        <v>49</v>
      </c>
      <c r="C72" s="106" t="s">
        <v>17</v>
      </c>
      <c r="D72" s="106" t="n">
        <v>121234.9641035</v>
      </c>
      <c r="E72" s="106" t="n">
        <v>2.85845410602145</v>
      </c>
      <c r="F72" s="106" t="n">
        <v>84.074171653714</v>
      </c>
      <c r="G72" s="106" t="n">
        <v>2.01519195600106</v>
      </c>
      <c r="H72" s="106" t="n">
        <v>22965.0461004</v>
      </c>
      <c r="I72" s="106" t="n">
        <v>11.4920905189036</v>
      </c>
      <c r="J72" s="106" t="n">
        <v>15.925828346286</v>
      </c>
      <c r="K72" s="106" t="n">
        <v>10.6384164603613</v>
      </c>
    </row>
    <row r="73">
      <c r="A73" s="106" t="s">
        <v>31</v>
      </c>
      <c r="B73" s="106" t="s">
        <v>32</v>
      </c>
      <c r="C73" s="106" t="s">
        <v>16</v>
      </c>
      <c r="D73" s="106"/>
      <c r="E73" s="106"/>
      <c r="F73" s="106"/>
      <c r="G73" s="106"/>
      <c r="H73" s="106" t="n">
        <v>5272.757306</v>
      </c>
      <c r="I73" s="106" t="n">
        <v>20.4889275623795</v>
      </c>
      <c r="J73" s="106" t="n">
        <v>100</v>
      </c>
      <c r="K73" s="106" t="n">
        <v>0.00000000000000227472791296308</v>
      </c>
    </row>
    <row r="74">
      <c r="A74" s="106" t="s">
        <v>31</v>
      </c>
      <c r="B74" s="106" t="s">
        <v>32</v>
      </c>
      <c r="C74" s="106" t="s">
        <v>17</v>
      </c>
      <c r="D74" s="106" t="n">
        <v>92377.9161287</v>
      </c>
      <c r="E74" s="106" t="n">
        <v>3.47756342843931</v>
      </c>
      <c r="F74" s="106" t="n">
        <v>89.3211302642959</v>
      </c>
      <c r="G74" s="106" t="n">
        <v>1.92439275167831</v>
      </c>
      <c r="H74" s="106" t="n">
        <v>11044.3265762</v>
      </c>
      <c r="I74" s="106" t="n">
        <v>16.6894153714381</v>
      </c>
      <c r="J74" s="106" t="n">
        <v>10.6788697357041</v>
      </c>
      <c r="K74" s="106" t="n">
        <v>16.0961730882086</v>
      </c>
    </row>
    <row r="75">
      <c r="A75" s="106" t="s">
        <v>50</v>
      </c>
      <c r="B75" s="106" t="s">
        <v>51</v>
      </c>
      <c r="C75" s="106" t="s">
        <v>16</v>
      </c>
      <c r="D75" s="106"/>
      <c r="E75" s="106"/>
      <c r="F75" s="106"/>
      <c r="G75" s="106"/>
      <c r="H75" s="106" t="n">
        <v>14888.0273069</v>
      </c>
      <c r="I75" s="106" t="n">
        <v>14.5013496361111</v>
      </c>
      <c r="J75" s="106" t="n">
        <v>100</v>
      </c>
      <c r="K75" s="106" t="n">
        <v>0</v>
      </c>
    </row>
    <row r="76">
      <c r="A76" s="106" t="s">
        <v>50</v>
      </c>
      <c r="B76" s="106" t="s">
        <v>51</v>
      </c>
      <c r="C76" s="106" t="s">
        <v>17</v>
      </c>
      <c r="D76" s="106" t="n">
        <v>104077.6420479</v>
      </c>
      <c r="E76" s="106" t="n">
        <v>4.30937217963569</v>
      </c>
      <c r="F76" s="106" t="n">
        <v>82.8498707823468</v>
      </c>
      <c r="G76" s="106" t="n">
        <v>2.52356286856685</v>
      </c>
      <c r="H76" s="106" t="n">
        <v>21544.3306421</v>
      </c>
      <c r="I76" s="106" t="n">
        <v>13.164738240271</v>
      </c>
      <c r="J76" s="106" t="n">
        <v>17.1501292176532</v>
      </c>
      <c r="K76" s="106" t="n">
        <v>12.1909785587319</v>
      </c>
    </row>
    <row r="77">
      <c r="A77" s="106" t="s">
        <v>52</v>
      </c>
      <c r="B77" s="106" t="s">
        <v>53</v>
      </c>
      <c r="C77" s="106" t="s">
        <v>16</v>
      </c>
      <c r="D77" s="106"/>
      <c r="E77" s="106"/>
      <c r="F77" s="106"/>
      <c r="G77" s="106"/>
      <c r="H77" s="106" t="n">
        <v>373.6456648</v>
      </c>
      <c r="I77" s="106" t="n">
        <v>27.3197710166151</v>
      </c>
      <c r="J77" s="106" t="n">
        <v>100</v>
      </c>
      <c r="K77" s="106" t="n">
        <v>0</v>
      </c>
    </row>
    <row r="78">
      <c r="A78" s="106" t="s">
        <v>52</v>
      </c>
      <c r="B78" s="106" t="s">
        <v>53</v>
      </c>
      <c r="C78" s="106" t="s">
        <v>17</v>
      </c>
      <c r="D78" s="106" t="n">
        <v>12392.6881779</v>
      </c>
      <c r="E78" s="106" t="n">
        <v>3.54752285966105</v>
      </c>
      <c r="F78" s="106" t="n">
        <v>87.4118533416507</v>
      </c>
      <c r="G78" s="106" t="n">
        <v>2.11129986382775</v>
      </c>
      <c r="H78" s="106" t="n">
        <v>1784.6661558</v>
      </c>
      <c r="I78" s="106" t="n">
        <v>15.5387953667155</v>
      </c>
      <c r="J78" s="106" t="n">
        <v>12.5881466583493</v>
      </c>
      <c r="K78" s="106" t="n">
        <v>14.6608264954357</v>
      </c>
    </row>
    <row r="79">
      <c r="A79" s="106" t="s">
        <v>33</v>
      </c>
      <c r="B79" s="106" t="s">
        <v>34</v>
      </c>
      <c r="C79" s="106" t="s">
        <v>16</v>
      </c>
      <c r="D79" s="106"/>
      <c r="E79" s="106"/>
      <c r="F79" s="106"/>
      <c r="G79" s="106"/>
      <c r="H79" s="106" t="n">
        <v>1440.2245505</v>
      </c>
      <c r="I79" s="106" t="n">
        <v>21.6412655711412</v>
      </c>
      <c r="J79" s="106" t="n">
        <v>100</v>
      </c>
      <c r="K79" s="106" t="n">
        <v>0</v>
      </c>
    </row>
    <row r="80">
      <c r="A80" s="106" t="s">
        <v>33</v>
      </c>
      <c r="B80" s="106" t="s">
        <v>34</v>
      </c>
      <c r="C80" s="106" t="s">
        <v>17</v>
      </c>
      <c r="D80" s="106" t="n">
        <v>14422.1953309</v>
      </c>
      <c r="E80" s="106" t="n">
        <v>4.61115231162206</v>
      </c>
      <c r="F80" s="106" t="n">
        <v>90.8726569534856</v>
      </c>
      <c r="G80" s="106" t="n">
        <v>1.75849797235796</v>
      </c>
      <c r="H80" s="106" t="n">
        <v>1448.5801195</v>
      </c>
      <c r="I80" s="106" t="n">
        <v>18.5386743820014</v>
      </c>
      <c r="J80" s="106" t="n">
        <v>9.12734304651441</v>
      </c>
      <c r="K80" s="106" t="n">
        <v>17.5077656423256</v>
      </c>
    </row>
    <row r="81">
      <c r="A81" s="106" t="s">
        <v>54</v>
      </c>
      <c r="B81" s="106" t="s">
        <v>55</v>
      </c>
      <c r="C81" s="106" t="s">
        <v>16</v>
      </c>
      <c r="D81" s="106"/>
      <c r="E81" s="106"/>
      <c r="F81" s="106"/>
      <c r="G81" s="106"/>
      <c r="H81" s="106" t="n">
        <v>13042.2201223</v>
      </c>
      <c r="I81" s="106" t="n">
        <v>12.5803457064505</v>
      </c>
      <c r="J81" s="106" t="n">
        <v>100</v>
      </c>
      <c r="K81" s="106" t="n">
        <v>0</v>
      </c>
    </row>
    <row r="82">
      <c r="A82" s="106" t="s">
        <v>54</v>
      </c>
      <c r="B82" s="106" t="s">
        <v>55</v>
      </c>
      <c r="C82" s="106" t="s">
        <v>17</v>
      </c>
      <c r="D82" s="106" t="n">
        <v>96230.7388559</v>
      </c>
      <c r="E82" s="106" t="n">
        <v>3.49829552935214</v>
      </c>
      <c r="F82" s="106" t="n">
        <v>84.1664982633849</v>
      </c>
      <c r="G82" s="106" t="n">
        <v>2.13091922409737</v>
      </c>
      <c r="H82" s="106" t="n">
        <v>18103.0410226</v>
      </c>
      <c r="I82" s="106" t="n">
        <v>12.1166881151994</v>
      </c>
      <c r="J82" s="106" t="n">
        <v>15.8335017366151</v>
      </c>
      <c r="K82" s="106" t="n">
        <v>11.3273748383563</v>
      </c>
    </row>
    <row r="83">
      <c r="A83" s="106" t="s">
        <v>35</v>
      </c>
      <c r="B83" s="106" t="s">
        <v>36</v>
      </c>
      <c r="C83" s="106" t="s">
        <v>16</v>
      </c>
      <c r="D83" s="106"/>
      <c r="E83" s="106"/>
      <c r="F83" s="106"/>
      <c r="G83" s="106"/>
      <c r="H83" s="106" t="n">
        <v>8216.4269717</v>
      </c>
      <c r="I83" s="106" t="n">
        <v>26.5949909318726</v>
      </c>
      <c r="J83" s="106" t="n">
        <v>100</v>
      </c>
      <c r="K83" s="106" t="n">
        <v>0.00000000000000295263712722622</v>
      </c>
    </row>
    <row r="84">
      <c r="A84" s="106" t="s">
        <v>35</v>
      </c>
      <c r="B84" s="106" t="s">
        <v>36</v>
      </c>
      <c r="C84" s="106" t="s">
        <v>17</v>
      </c>
      <c r="D84" s="106" t="n">
        <v>129265.2247302</v>
      </c>
      <c r="E84" s="106" t="n">
        <v>3.39017836827023</v>
      </c>
      <c r="F84" s="106" t="n">
        <v>87.1737511819468</v>
      </c>
      <c r="G84" s="106" t="n">
        <v>2.4805967207266</v>
      </c>
      <c r="H84" s="106" t="n">
        <v>19019.348295</v>
      </c>
      <c r="I84" s="106" t="n">
        <v>18.2119866730986</v>
      </c>
      <c r="J84" s="106" t="n">
        <v>12.8262488180532</v>
      </c>
      <c r="K84" s="106" t="n">
        <v>16.859404833236</v>
      </c>
    </row>
    <row r="85">
      <c r="A85" s="106" t="s">
        <v>56</v>
      </c>
      <c r="B85" s="106" t="s">
        <v>57</v>
      </c>
      <c r="C85" s="106" t="s">
        <v>16</v>
      </c>
      <c r="D85" s="106"/>
      <c r="E85" s="106"/>
      <c r="F85" s="106"/>
      <c r="G85" s="106"/>
      <c r="H85" s="106" t="n">
        <v>2270.4193447</v>
      </c>
      <c r="I85" s="106" t="n">
        <v>19.3181968380002</v>
      </c>
      <c r="J85" s="106" t="n">
        <v>100</v>
      </c>
      <c r="K85" s="106" t="n">
        <v>0.00000000000000214475069237887</v>
      </c>
    </row>
    <row r="86">
      <c r="A86" s="106" t="s">
        <v>56</v>
      </c>
      <c r="B86" s="106" t="s">
        <v>57</v>
      </c>
      <c r="C86" s="106" t="s">
        <v>17</v>
      </c>
      <c r="D86" s="106" t="n">
        <v>20373.5603912</v>
      </c>
      <c r="E86" s="106" t="n">
        <v>3.53647118461503</v>
      </c>
      <c r="F86" s="106" t="n">
        <v>78.1207361395506</v>
      </c>
      <c r="G86" s="106" t="n">
        <v>2.99415343665343</v>
      </c>
      <c r="H86" s="106" t="n">
        <v>5706.0202656</v>
      </c>
      <c r="I86" s="106" t="n">
        <v>11.3966390041976</v>
      </c>
      <c r="J86" s="106" t="n">
        <v>21.8792638604494</v>
      </c>
      <c r="K86" s="106" t="n">
        <v>10.6907376810312</v>
      </c>
    </row>
    <row r="87">
      <c r="A87" s="106" t="s">
        <v>37</v>
      </c>
      <c r="B87" s="106" t="s">
        <v>38</v>
      </c>
      <c r="C87" s="106" t="s">
        <v>16</v>
      </c>
      <c r="D87" s="106"/>
      <c r="E87" s="106"/>
      <c r="F87" s="106"/>
      <c r="G87" s="106"/>
      <c r="H87" s="106" t="n">
        <v>76163.295796</v>
      </c>
      <c r="I87" s="106" t="n">
        <v>15.9402129808443</v>
      </c>
      <c r="J87" s="106" t="n">
        <v>100</v>
      </c>
      <c r="K87" s="106" t="n">
        <v>0.00000000000000176971914687621</v>
      </c>
    </row>
    <row r="88">
      <c r="A88" s="106" t="s">
        <v>37</v>
      </c>
      <c r="B88" s="106" t="s">
        <v>38</v>
      </c>
      <c r="C88" s="106" t="s">
        <v>17</v>
      </c>
      <c r="D88" s="106" t="n">
        <v>581066.8492158</v>
      </c>
      <c r="E88" s="106" t="n">
        <v>4.03296538529465</v>
      </c>
      <c r="F88" s="106" t="n">
        <v>81.6311835400294</v>
      </c>
      <c r="G88" s="106" t="n">
        <v>2.32156399672434</v>
      </c>
      <c r="H88" s="106" t="n">
        <v>130752.8549918</v>
      </c>
      <c r="I88" s="106" t="n">
        <v>10.9652882220096</v>
      </c>
      <c r="J88" s="106" t="n">
        <v>18.3688164599706</v>
      </c>
      <c r="K88" s="106" t="n">
        <v>10.3170510266415</v>
      </c>
    </row>
    <row r="89">
      <c r="A89" s="106" t="s">
        <v>39</v>
      </c>
      <c r="B89" s="106" t="s">
        <v>40</v>
      </c>
      <c r="C89" s="106" t="s">
        <v>16</v>
      </c>
      <c r="D89" s="106"/>
      <c r="E89" s="106"/>
      <c r="F89" s="106"/>
      <c r="G89" s="106"/>
      <c r="H89" s="106" t="n">
        <v>684.939356</v>
      </c>
      <c r="I89" s="106" t="n">
        <v>31.4523779867296</v>
      </c>
      <c r="J89" s="106" t="n">
        <v>100</v>
      </c>
      <c r="K89" s="106" t="n">
        <v>0</v>
      </c>
    </row>
    <row r="90">
      <c r="A90" s="106" t="s">
        <v>39</v>
      </c>
      <c r="B90" s="106" t="s">
        <v>40</v>
      </c>
      <c r="C90" s="106" t="s">
        <v>17</v>
      </c>
      <c r="D90" s="106" t="n">
        <v>19503.0423326</v>
      </c>
      <c r="E90" s="106" t="n">
        <v>3.03422214729523</v>
      </c>
      <c r="F90" s="106" t="n">
        <v>89.776228518722</v>
      </c>
      <c r="G90" s="106" t="n">
        <v>1.87794894727857</v>
      </c>
      <c r="H90" s="106" t="n">
        <v>2221.0183173</v>
      </c>
      <c r="I90" s="106" t="n">
        <v>16.4582528862927</v>
      </c>
      <c r="J90" s="106" t="n">
        <v>10.2237714812779</v>
      </c>
      <c r="K90" s="106" t="n">
        <v>16.4905068688312</v>
      </c>
    </row>
    <row r="91">
      <c r="A91" s="106" t="s">
        <v>58</v>
      </c>
      <c r="B91" s="106" t="s">
        <v>59</v>
      </c>
      <c r="C91" s="106" t="s">
        <v>16</v>
      </c>
      <c r="D91" s="106"/>
      <c r="E91" s="106"/>
      <c r="F91" s="106"/>
      <c r="G91" s="106"/>
      <c r="H91" s="106" t="n">
        <v>528.7739198</v>
      </c>
      <c r="I91" s="106" t="n">
        <v>16.7329460198553</v>
      </c>
      <c r="J91" s="106" t="n">
        <v>100</v>
      </c>
      <c r="K91" s="106" t="n">
        <v>0.00000000000000185773019410533</v>
      </c>
    </row>
    <row r="92">
      <c r="A92" s="106" t="s">
        <v>58</v>
      </c>
      <c r="B92" s="106" t="s">
        <v>59</v>
      </c>
      <c r="C92" s="106" t="s">
        <v>17</v>
      </c>
      <c r="D92" s="106" t="n">
        <v>7243.1395873</v>
      </c>
      <c r="E92" s="106" t="n">
        <v>4.20654710867051</v>
      </c>
      <c r="F92" s="106" t="n">
        <v>82.4655943523919</v>
      </c>
      <c r="G92" s="106" t="n">
        <v>2.55202493547794</v>
      </c>
      <c r="H92" s="106" t="n">
        <v>1540.0864892</v>
      </c>
      <c r="I92" s="106" t="n">
        <v>12.3698087971379</v>
      </c>
      <c r="J92" s="106" t="n">
        <v>17.5344056476081</v>
      </c>
      <c r="K92" s="106" t="n">
        <v>12.0023602359754</v>
      </c>
    </row>
    <row r="93">
      <c r="A93" s="106" t="s">
        <v>60</v>
      </c>
      <c r="B93" s="106" t="s">
        <v>61</v>
      </c>
      <c r="C93" s="106" t="s">
        <v>16</v>
      </c>
      <c r="D93" s="106"/>
      <c r="E93" s="106"/>
      <c r="F93" s="106"/>
      <c r="G93" s="106"/>
      <c r="H93" s="106" t="n">
        <v>379.3366815</v>
      </c>
      <c r="I93" s="106" t="n">
        <v>21.1581655541993</v>
      </c>
      <c r="J93" s="106" t="n">
        <v>100</v>
      </c>
      <c r="K93" s="106" t="n">
        <v>0</v>
      </c>
    </row>
    <row r="94">
      <c r="A94" s="106" t="s">
        <v>60</v>
      </c>
      <c r="B94" s="106" t="s">
        <v>61</v>
      </c>
      <c r="C94" s="106" t="s">
        <v>17</v>
      </c>
      <c r="D94" s="106" t="n">
        <v>7408.1083063</v>
      </c>
      <c r="E94" s="106" t="n">
        <v>3.4585447655084</v>
      </c>
      <c r="F94" s="106" t="n">
        <v>90.7782617682769</v>
      </c>
      <c r="G94" s="106" t="n">
        <v>1.52097323807078</v>
      </c>
      <c r="H94" s="106" t="n">
        <v>752.5550089</v>
      </c>
      <c r="I94" s="106" t="n">
        <v>15.7487203700395</v>
      </c>
      <c r="J94" s="106" t="n">
        <v>9.2217382317231</v>
      </c>
      <c r="K94" s="106" t="n">
        <v>14.9723732422986</v>
      </c>
    </row>
    <row r="95">
      <c r="A95" s="106" t="s">
        <v>62</v>
      </c>
      <c r="B95" s="106" t="s">
        <v>63</v>
      </c>
      <c r="C95" s="106" t="s">
        <v>16</v>
      </c>
      <c r="D95" s="106"/>
      <c r="E95" s="106"/>
      <c r="F95" s="106"/>
      <c r="G95" s="106"/>
      <c r="H95" s="106" t="n">
        <v>634.5762944</v>
      </c>
      <c r="I95" s="106" t="n">
        <v>19.3659502033279</v>
      </c>
      <c r="J95" s="106" t="n">
        <v>100</v>
      </c>
      <c r="K95" s="106" t="n">
        <v>0</v>
      </c>
    </row>
    <row r="96">
      <c r="A96" s="106" t="s">
        <v>62</v>
      </c>
      <c r="B96" s="106" t="s">
        <v>63</v>
      </c>
      <c r="C96" s="106" t="s">
        <v>17</v>
      </c>
      <c r="D96" s="106" t="n">
        <v>9636.3072661</v>
      </c>
      <c r="E96" s="106" t="n">
        <v>3.4670173164522</v>
      </c>
      <c r="F96" s="106" t="n">
        <v>88.5981230980544</v>
      </c>
      <c r="G96" s="106" t="n">
        <v>2.62221311546871</v>
      </c>
      <c r="H96" s="106" t="n">
        <v>1240.1164426</v>
      </c>
      <c r="I96" s="106" t="n">
        <v>22.5113245146474</v>
      </c>
      <c r="J96" s="106" t="n">
        <v>11.4018769019456</v>
      </c>
      <c r="K96" s="106" t="n">
        <v>20.3758699020848</v>
      </c>
    </row>
    <row r="97">
      <c r="A97" s="106" t="s">
        <v>64</v>
      </c>
      <c r="B97" s="106" t="s">
        <v>65</v>
      </c>
      <c r="C97" s="106" t="s">
        <v>16</v>
      </c>
      <c r="D97" s="106"/>
      <c r="E97" s="106"/>
      <c r="F97" s="106"/>
      <c r="G97" s="106"/>
      <c r="H97" s="106" t="n">
        <v>429.9640366</v>
      </c>
      <c r="I97" s="106" t="n">
        <v>28.4516555527593</v>
      </c>
      <c r="J97" s="106" t="n">
        <v>100</v>
      </c>
      <c r="K97" s="106" t="n">
        <v>0</v>
      </c>
    </row>
    <row r="98">
      <c r="A98" s="106" t="s">
        <v>64</v>
      </c>
      <c r="B98" s="106" t="s">
        <v>65</v>
      </c>
      <c r="C98" s="106" t="s">
        <v>17</v>
      </c>
      <c r="D98" s="106" t="n">
        <v>17738.8806445</v>
      </c>
      <c r="E98" s="106" t="n">
        <v>4.25221010723086</v>
      </c>
      <c r="F98" s="106" t="n">
        <v>87.3662786887569</v>
      </c>
      <c r="G98" s="106" t="n">
        <v>2.87045007377225</v>
      </c>
      <c r="H98" s="106" t="n">
        <v>2565.1553185</v>
      </c>
      <c r="I98" s="106" t="n">
        <v>22.319303762818</v>
      </c>
      <c r="J98" s="106" t="n">
        <v>12.6337213112431</v>
      </c>
      <c r="K98" s="106" t="n">
        <v>19.8500928530196</v>
      </c>
    </row>
    <row r="99">
      <c r="A99" s="106" t="s">
        <v>66</v>
      </c>
      <c r="B99" s="106" t="s">
        <v>67</v>
      </c>
      <c r="C99" s="106" t="s">
        <v>16</v>
      </c>
      <c r="D99" s="106"/>
      <c r="E99" s="106"/>
      <c r="F99" s="106"/>
      <c r="G99" s="106"/>
      <c r="H99" s="106" t="n">
        <v>148.2635034</v>
      </c>
      <c r="I99" s="106" t="n">
        <v>17.6118112634187</v>
      </c>
      <c r="J99" s="106" t="n">
        <v>100</v>
      </c>
      <c r="K99" s="106" t="n">
        <v>0</v>
      </c>
    </row>
    <row r="100">
      <c r="A100" s="106" t="s">
        <v>66</v>
      </c>
      <c r="B100" s="106" t="s">
        <v>67</v>
      </c>
      <c r="C100" s="106" t="s">
        <v>17</v>
      </c>
      <c r="D100" s="106" t="n">
        <v>1094.9054346</v>
      </c>
      <c r="E100" s="106" t="n">
        <v>5.3783521896309</v>
      </c>
      <c r="F100" s="106" t="n">
        <v>74.0433086405661</v>
      </c>
      <c r="G100" s="106" t="n">
        <v>3.77887561681933</v>
      </c>
      <c r="H100" s="106" t="n">
        <v>383.8310707</v>
      </c>
      <c r="I100" s="106" t="n">
        <v>13.5467285960115</v>
      </c>
      <c r="J100" s="106" t="n">
        <v>25.9566913594339</v>
      </c>
      <c r="K100" s="106" t="n">
        <v>10.779511523096</v>
      </c>
    </row>
    <row r="101">
      <c r="A101" s="106" t="s">
        <v>68</v>
      </c>
      <c r="B101" s="106" t="s">
        <v>69</v>
      </c>
      <c r="C101" s="106" t="s">
        <v>16</v>
      </c>
      <c r="D101" s="106"/>
      <c r="E101" s="106"/>
      <c r="F101" s="106"/>
      <c r="G101" s="106"/>
      <c r="H101" s="106" t="n">
        <v>4030.2510496</v>
      </c>
      <c r="I101" s="106" t="n">
        <v>18.9669574721914</v>
      </c>
      <c r="J101" s="106" t="n">
        <v>100</v>
      </c>
      <c r="K101" s="106" t="n">
        <v>0</v>
      </c>
    </row>
    <row r="102">
      <c r="A102" s="106" t="s">
        <v>68</v>
      </c>
      <c r="B102" s="106" t="s">
        <v>69</v>
      </c>
      <c r="C102" s="106" t="s">
        <v>17</v>
      </c>
      <c r="D102" s="106" t="n">
        <v>113239.0140031</v>
      </c>
      <c r="E102" s="106" t="n">
        <v>3.10102665821321</v>
      </c>
      <c r="F102" s="106" t="n">
        <v>90.306025531339</v>
      </c>
      <c r="G102" s="106" t="n">
        <v>1.54885027115533</v>
      </c>
      <c r="H102" s="106" t="n">
        <v>12155.7349484</v>
      </c>
      <c r="I102" s="106" t="n">
        <v>15.7368013313631</v>
      </c>
      <c r="J102" s="106" t="n">
        <v>9.69397446866103</v>
      </c>
      <c r="K102" s="106" t="n">
        <v>14.4286033126405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553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07" t="s">
        <v>72</v>
      </c>
      <c r="B113" s="107" t="s">
        <v>73</v>
      </c>
      <c r="C113" s="107" t="s">
        <v>16</v>
      </c>
      <c r="D113" s="107"/>
      <c r="E113" s="107"/>
      <c r="F113" s="107"/>
      <c r="G113" s="107"/>
      <c r="H113" s="107" t="n">
        <v>31400.2107767</v>
      </c>
      <c r="I113" s="107" t="n">
        <v>7.28692293456733</v>
      </c>
      <c r="J113" s="107" t="n">
        <v>100</v>
      </c>
      <c r="K113" s="107" t="n">
        <v>0</v>
      </c>
    </row>
    <row r="114">
      <c r="A114" s="107" t="s">
        <v>72</v>
      </c>
      <c r="B114" s="107" t="s">
        <v>73</v>
      </c>
      <c r="C114" s="107" t="s">
        <v>17</v>
      </c>
      <c r="D114" s="107" t="n">
        <v>482236.3685732</v>
      </c>
      <c r="E114" s="107" t="n">
        <v>1.4353313615749</v>
      </c>
      <c r="F114" s="107" t="n">
        <v>88.9087391960172</v>
      </c>
      <c r="G114" s="107" t="n">
        <v>0.893955612934782</v>
      </c>
      <c r="H114" s="107" t="n">
        <v>60158.4206612</v>
      </c>
      <c r="I114" s="107" t="n">
        <v>7.50995637472245</v>
      </c>
      <c r="J114" s="107" t="n">
        <v>11.0912608039828</v>
      </c>
      <c r="K114" s="107" t="n">
        <v>7.16604431614245</v>
      </c>
    </row>
    <row r="115">
      <c r="A115" s="107" t="s">
        <v>74</v>
      </c>
      <c r="B115" s="107" t="s">
        <v>75</v>
      </c>
      <c r="C115" s="107" t="s">
        <v>16</v>
      </c>
      <c r="D115" s="107"/>
      <c r="E115" s="107"/>
      <c r="F115" s="107"/>
      <c r="G115" s="107"/>
      <c r="H115" s="107" t="n">
        <v>10852.0205376</v>
      </c>
      <c r="I115" s="107" t="n">
        <v>8.23579054853024</v>
      </c>
      <c r="J115" s="107" t="n">
        <v>100</v>
      </c>
      <c r="K115" s="107" t="n">
        <v>0</v>
      </c>
    </row>
    <row r="116">
      <c r="A116" s="107" t="s">
        <v>74</v>
      </c>
      <c r="B116" s="107" t="s">
        <v>75</v>
      </c>
      <c r="C116" s="107" t="s">
        <v>17</v>
      </c>
      <c r="D116" s="107" t="n">
        <v>152003.2397883</v>
      </c>
      <c r="E116" s="107" t="n">
        <v>2.62569968369234</v>
      </c>
      <c r="F116" s="107" t="n">
        <v>92.9547093268371</v>
      </c>
      <c r="G116" s="107" t="n">
        <v>1.05684383199437</v>
      </c>
      <c r="H116" s="107" t="n">
        <v>11520.7396734</v>
      </c>
      <c r="I116" s="107" t="n">
        <v>14.652657911575</v>
      </c>
      <c r="J116" s="107" t="n">
        <v>7.04529067316292</v>
      </c>
      <c r="K116" s="107" t="n">
        <v>13.9438691410009</v>
      </c>
    </row>
    <row r="117">
      <c r="A117" s="107" t="s">
        <v>76</v>
      </c>
      <c r="B117" s="107" t="s">
        <v>77</v>
      </c>
      <c r="C117" s="107" t="s">
        <v>16</v>
      </c>
      <c r="D117" s="107"/>
      <c r="E117" s="107"/>
      <c r="F117" s="107"/>
      <c r="G117" s="107"/>
      <c r="H117" s="107" t="n">
        <v>23473.5221802</v>
      </c>
      <c r="I117" s="107" t="n">
        <v>6.32722054931537</v>
      </c>
      <c r="J117" s="107" t="n">
        <v>100</v>
      </c>
      <c r="K117" s="107" t="n">
        <v>0.000000000000000702462593573135</v>
      </c>
    </row>
    <row r="118">
      <c r="A118" s="107" t="s">
        <v>76</v>
      </c>
      <c r="B118" s="107" t="s">
        <v>77</v>
      </c>
      <c r="C118" s="107" t="s">
        <v>17</v>
      </c>
      <c r="D118" s="107" t="n">
        <v>56353.8032412</v>
      </c>
      <c r="E118" s="107" t="n">
        <v>2.9927240343999</v>
      </c>
      <c r="F118" s="107" t="n">
        <v>66.8836446692842</v>
      </c>
      <c r="G118" s="107" t="n">
        <v>2.33144643362272</v>
      </c>
      <c r="H118" s="107" t="n">
        <v>27902.6745866</v>
      </c>
      <c r="I118" s="107" t="n">
        <v>5.50900929429321</v>
      </c>
      <c r="J118" s="107" t="n">
        <v>33.1163553307158</v>
      </c>
      <c r="K118" s="107" t="n">
        <v>4.70871970283698</v>
      </c>
    </row>
    <row r="119">
      <c r="A119" s="107" t="s">
        <v>78</v>
      </c>
      <c r="B119" s="107" t="s">
        <v>79</v>
      </c>
      <c r="C119" s="107" t="s">
        <v>16</v>
      </c>
      <c r="D119" s="107"/>
      <c r="E119" s="107"/>
      <c r="F119" s="107"/>
      <c r="G119" s="107"/>
      <c r="H119" s="107" t="n">
        <v>65149.5902779</v>
      </c>
      <c r="I119" s="107" t="n">
        <v>5.34934356685026</v>
      </c>
      <c r="J119" s="107" t="n">
        <v>100</v>
      </c>
      <c r="K119" s="107" t="n">
        <v>0</v>
      </c>
    </row>
    <row r="120">
      <c r="A120" s="107" t="s">
        <v>78</v>
      </c>
      <c r="B120" s="107" t="s">
        <v>79</v>
      </c>
      <c r="C120" s="107" t="s">
        <v>17</v>
      </c>
      <c r="D120" s="107" t="n">
        <v>207185.999698</v>
      </c>
      <c r="E120" s="107" t="n">
        <v>2.18694521009138</v>
      </c>
      <c r="F120" s="107" t="n">
        <v>61.5192461714946</v>
      </c>
      <c r="G120" s="107" t="n">
        <v>1.86072192617848</v>
      </c>
      <c r="H120" s="107" t="n">
        <v>129596.4100221</v>
      </c>
      <c r="I120" s="107" t="n">
        <v>3.68274735626027</v>
      </c>
      <c r="J120" s="107" t="n">
        <v>38.4807538285054</v>
      </c>
      <c r="K120" s="107" t="n">
        <v>2.97473928768192</v>
      </c>
    </row>
    <row r="121">
      <c r="A121" s="107" t="s">
        <v>80</v>
      </c>
      <c r="B121" s="107" t="s">
        <v>81</v>
      </c>
      <c r="C121" s="107" t="s">
        <v>16</v>
      </c>
      <c r="D121" s="107"/>
      <c r="E121" s="107"/>
      <c r="F121" s="107"/>
      <c r="G121" s="107"/>
      <c r="H121" s="107" t="n">
        <v>70677.3849652</v>
      </c>
      <c r="I121" s="107" t="n">
        <v>4.98564441682877</v>
      </c>
      <c r="J121" s="107" t="n">
        <v>100</v>
      </c>
      <c r="K121" s="107" t="n">
        <v>0.000000000000000553517722415716</v>
      </c>
    </row>
    <row r="122">
      <c r="A122" s="107" t="s">
        <v>80</v>
      </c>
      <c r="B122" s="107" t="s">
        <v>81</v>
      </c>
      <c r="C122" s="107" t="s">
        <v>17</v>
      </c>
      <c r="D122" s="107" t="n">
        <v>166958.6724947</v>
      </c>
      <c r="E122" s="107" t="n">
        <v>2.92012841023084</v>
      </c>
      <c r="F122" s="107" t="n">
        <v>51.358843803016</v>
      </c>
      <c r="G122" s="107" t="n">
        <v>2.51315224979546</v>
      </c>
      <c r="H122" s="107" t="n">
        <v>158123.9425561</v>
      </c>
      <c r="I122" s="107" t="n">
        <v>3.30973388117063</v>
      </c>
      <c r="J122" s="107" t="n">
        <v>48.641156196984</v>
      </c>
      <c r="K122" s="107" t="n">
        <v>2.6535675535288</v>
      </c>
    </row>
    <row r="123">
      <c r="A123" s="107" t="s">
        <v>82</v>
      </c>
      <c r="B123" s="107" t="s">
        <v>83</v>
      </c>
      <c r="C123" s="107" t="s">
        <v>16</v>
      </c>
      <c r="D123" s="107"/>
      <c r="E123" s="107"/>
      <c r="F123" s="107"/>
      <c r="G123" s="107"/>
      <c r="H123" s="107" t="n">
        <v>31302.8568452</v>
      </c>
      <c r="I123" s="107" t="n">
        <v>10.1354996025368</v>
      </c>
      <c r="J123" s="107" t="n">
        <v>100</v>
      </c>
      <c r="K123" s="107" t="n">
        <v>0</v>
      </c>
    </row>
    <row r="124">
      <c r="A124" s="107" t="s">
        <v>82</v>
      </c>
      <c r="B124" s="107" t="s">
        <v>83</v>
      </c>
      <c r="C124" s="107" t="s">
        <v>17</v>
      </c>
      <c r="D124" s="107" t="n">
        <v>107996.488109</v>
      </c>
      <c r="E124" s="107" t="n">
        <v>4.76304451930217</v>
      </c>
      <c r="F124" s="107" t="n">
        <v>72.3458142081674</v>
      </c>
      <c r="G124" s="107" t="n">
        <v>2.81584256845768</v>
      </c>
      <c r="H124" s="107" t="n">
        <v>41281.655058</v>
      </c>
      <c r="I124" s="107" t="n">
        <v>7.45058041583361</v>
      </c>
      <c r="J124" s="107" t="n">
        <v>27.6541857918326</v>
      </c>
      <c r="K124" s="107" t="n">
        <v>7.3664950698803</v>
      </c>
    </row>
    <row r="125">
      <c r="A125" s="107" t="s">
        <v>84</v>
      </c>
      <c r="B125" s="107" t="s">
        <v>85</v>
      </c>
      <c r="C125" s="107" t="s">
        <v>16</v>
      </c>
      <c r="D125" s="107"/>
      <c r="E125" s="107"/>
      <c r="F125" s="107"/>
      <c r="G125" s="107"/>
      <c r="H125" s="107" t="n">
        <v>139155.6787005</v>
      </c>
      <c r="I125" s="107" t="n">
        <v>5.06402107434405</v>
      </c>
      <c r="J125" s="107" t="n">
        <v>100</v>
      </c>
      <c r="K125" s="107" t="n">
        <v>0</v>
      </c>
    </row>
    <row r="126">
      <c r="A126" s="107" t="s">
        <v>84</v>
      </c>
      <c r="B126" s="107" t="s">
        <v>85</v>
      </c>
      <c r="C126" s="107" t="s">
        <v>17</v>
      </c>
      <c r="D126" s="107" t="n">
        <v>339023.458639</v>
      </c>
      <c r="E126" s="107" t="n">
        <v>2.56971845759469</v>
      </c>
      <c r="F126" s="107" t="n">
        <v>57.959136043503</v>
      </c>
      <c r="G126" s="107" t="n">
        <v>2.12864804890514</v>
      </c>
      <c r="H126" s="107" t="n">
        <v>245911.8626614</v>
      </c>
      <c r="I126" s="107" t="n">
        <v>3.5751460221261</v>
      </c>
      <c r="J126" s="107" t="n">
        <v>42.040863956497</v>
      </c>
      <c r="K126" s="107" t="n">
        <v>2.93463526303587</v>
      </c>
    </row>
    <row r="127">
      <c r="A127" s="107" t="s">
        <v>86</v>
      </c>
      <c r="B127" s="107" t="s">
        <v>87</v>
      </c>
      <c r="C127" s="107" t="s">
        <v>16</v>
      </c>
      <c r="D127" s="107"/>
      <c r="E127" s="107"/>
      <c r="F127" s="107"/>
      <c r="G127" s="107"/>
      <c r="H127" s="107" t="n">
        <v>135168.673363</v>
      </c>
      <c r="I127" s="107" t="n">
        <v>3.92796477126251</v>
      </c>
      <c r="J127" s="107" t="n">
        <v>100</v>
      </c>
      <c r="K127" s="107" t="n">
        <v>0.000000000000000436091692897212</v>
      </c>
    </row>
    <row r="128">
      <c r="A128" s="107" t="s">
        <v>86</v>
      </c>
      <c r="B128" s="107" t="s">
        <v>87</v>
      </c>
      <c r="C128" s="107" t="s">
        <v>17</v>
      </c>
      <c r="D128" s="107" t="n">
        <v>651547.6749093</v>
      </c>
      <c r="E128" s="107" t="n">
        <v>1.48973235715032</v>
      </c>
      <c r="F128" s="107" t="n">
        <v>72.44599894465</v>
      </c>
      <c r="G128" s="107" t="n">
        <v>1.02713159053645</v>
      </c>
      <c r="H128" s="107" t="n">
        <v>247808.6517349</v>
      </c>
      <c r="I128" s="107" t="n">
        <v>2.97747175121662</v>
      </c>
      <c r="J128" s="107" t="n">
        <v>27.55400105535</v>
      </c>
      <c r="K128" s="107" t="n">
        <v>2.70057237693153</v>
      </c>
    </row>
    <row r="129">
      <c r="A129" s="107" t="s">
        <v>88</v>
      </c>
      <c r="B129" s="107" t="s">
        <v>89</v>
      </c>
      <c r="C129" s="107" t="s">
        <v>16</v>
      </c>
      <c r="D129" s="107"/>
      <c r="E129" s="107"/>
      <c r="F129" s="107"/>
      <c r="G129" s="107"/>
      <c r="H129" s="107" t="n">
        <v>20808.911034</v>
      </c>
      <c r="I129" s="107" t="n">
        <v>7.72280921147271</v>
      </c>
      <c r="J129" s="107" t="n">
        <v>100</v>
      </c>
      <c r="K129" s="107" t="n">
        <v>0</v>
      </c>
    </row>
    <row r="130">
      <c r="A130" s="107" t="s">
        <v>88</v>
      </c>
      <c r="B130" s="107" t="s">
        <v>89</v>
      </c>
      <c r="C130" s="107" t="s">
        <v>17</v>
      </c>
      <c r="D130" s="107" t="n">
        <v>317035.266638</v>
      </c>
      <c r="E130" s="107" t="n">
        <v>1.5252333838115</v>
      </c>
      <c r="F130" s="107" t="n">
        <v>84.6282486426861</v>
      </c>
      <c r="G130" s="107" t="n">
        <v>1.10157540963181</v>
      </c>
      <c r="H130" s="107" t="n">
        <v>57585.8223279</v>
      </c>
      <c r="I130" s="107" t="n">
        <v>6.50885642325169</v>
      </c>
      <c r="J130" s="107" t="n">
        <v>15.3717513573139</v>
      </c>
      <c r="K130" s="107" t="n">
        <v>6.06465688248546</v>
      </c>
    </row>
    <row r="131">
      <c r="A131" s="107" t="s">
        <v>90</v>
      </c>
      <c r="B131" s="107" t="s">
        <v>91</v>
      </c>
      <c r="C131" s="107" t="s">
        <v>16</v>
      </c>
      <c r="D131" s="107"/>
      <c r="E131" s="107"/>
      <c r="F131" s="107"/>
      <c r="G131" s="107"/>
      <c r="H131" s="107" t="n">
        <v>73658.2276635</v>
      </c>
      <c r="I131" s="107" t="n">
        <v>5.65968220652072</v>
      </c>
      <c r="J131" s="107" t="n">
        <v>100</v>
      </c>
      <c r="K131" s="107" t="n">
        <v>0</v>
      </c>
    </row>
    <row r="132">
      <c r="A132" s="107" t="s">
        <v>90</v>
      </c>
      <c r="B132" s="107" t="s">
        <v>91</v>
      </c>
      <c r="C132" s="107" t="s">
        <v>17</v>
      </c>
      <c r="D132" s="107" t="n">
        <v>611406.3547119</v>
      </c>
      <c r="E132" s="107" t="n">
        <v>1.43430749158593</v>
      </c>
      <c r="F132" s="107" t="n">
        <v>82.532277903387</v>
      </c>
      <c r="G132" s="107" t="n">
        <v>0.967327317624274</v>
      </c>
      <c r="H132" s="107" t="n">
        <v>129402.4176179</v>
      </c>
      <c r="I132" s="107" t="n">
        <v>5.00377625452555</v>
      </c>
      <c r="J132" s="107" t="n">
        <v>17.467722096613</v>
      </c>
      <c r="K132" s="107" t="n">
        <v>4.570471556631</v>
      </c>
    </row>
    <row r="133">
      <c r="A133" s="107" t="s">
        <v>92</v>
      </c>
      <c r="B133" s="107" t="s">
        <v>93</v>
      </c>
      <c r="C133" s="107" t="s">
        <v>16</v>
      </c>
      <c r="D133" s="107"/>
      <c r="E133" s="107"/>
      <c r="F133" s="107"/>
      <c r="G133" s="107"/>
      <c r="H133" s="107" t="n">
        <v>103060.370215</v>
      </c>
      <c r="I133" s="107" t="n">
        <v>6.60297971201676</v>
      </c>
      <c r="J133" s="107" t="n">
        <v>100</v>
      </c>
      <c r="K133" s="107" t="n">
        <v>0</v>
      </c>
    </row>
    <row r="134">
      <c r="A134" s="107" t="s">
        <v>92</v>
      </c>
      <c r="B134" s="107" t="s">
        <v>93</v>
      </c>
      <c r="C134" s="107" t="s">
        <v>17</v>
      </c>
      <c r="D134" s="107" t="n">
        <v>934685.7207813</v>
      </c>
      <c r="E134" s="107" t="n">
        <v>1.3272944414087</v>
      </c>
      <c r="F134" s="107" t="n">
        <v>80.7857274863002</v>
      </c>
      <c r="G134" s="107" t="n">
        <v>1.12654904969331</v>
      </c>
      <c r="H134" s="107" t="n">
        <v>222307.9089905</v>
      </c>
      <c r="I134" s="107" t="n">
        <v>5.33157329057714</v>
      </c>
      <c r="J134" s="107" t="n">
        <v>19.2142725136997</v>
      </c>
      <c r="K134" s="107" t="n">
        <v>4.73653553438389</v>
      </c>
    </row>
    <row r="135">
      <c r="A135" s="107" t="s">
        <v>94</v>
      </c>
      <c r="B135" s="107" t="s">
        <v>95</v>
      </c>
      <c r="C135" s="107" t="s">
        <v>16</v>
      </c>
      <c r="D135" s="107"/>
      <c r="E135" s="107"/>
      <c r="F135" s="107"/>
      <c r="G135" s="107"/>
      <c r="H135" s="107" t="n">
        <v>11512.6444942</v>
      </c>
      <c r="I135" s="107" t="n">
        <v>9.11692783448648</v>
      </c>
      <c r="J135" s="107" t="n">
        <v>100</v>
      </c>
      <c r="K135" s="107" t="n">
        <v>0</v>
      </c>
    </row>
    <row r="136">
      <c r="A136" s="107" t="s">
        <v>94</v>
      </c>
      <c r="B136" s="107" t="s">
        <v>95</v>
      </c>
      <c r="C136" s="107" t="s">
        <v>17</v>
      </c>
      <c r="D136" s="107" t="n">
        <v>117871.2952034</v>
      </c>
      <c r="E136" s="107" t="n">
        <v>2.14617436269082</v>
      </c>
      <c r="F136" s="107" t="n">
        <v>86.3650265492811</v>
      </c>
      <c r="G136" s="107" t="n">
        <v>1.58154466796541</v>
      </c>
      <c r="H136" s="107" t="n">
        <v>18609.0602286</v>
      </c>
      <c r="I136" s="107" t="n">
        <v>10.8187683977193</v>
      </c>
      <c r="J136" s="107" t="n">
        <v>13.6349734507189</v>
      </c>
      <c r="K136" s="107" t="n">
        <v>10.0176320644398</v>
      </c>
    </row>
    <row r="137">
      <c r="A137" s="107" t="s">
        <v>96</v>
      </c>
      <c r="B137" s="107" t="s">
        <v>97</v>
      </c>
      <c r="C137" s="107" t="s">
        <v>16</v>
      </c>
      <c r="D137" s="107"/>
      <c r="E137" s="107"/>
      <c r="F137" s="107"/>
      <c r="G137" s="107"/>
      <c r="H137" s="107" t="n">
        <v>9001.3367467</v>
      </c>
      <c r="I137" s="107" t="n">
        <v>7.9659119562011</v>
      </c>
      <c r="J137" s="107" t="n">
        <v>100</v>
      </c>
      <c r="K137" s="107" t="n">
        <v>0.000000000000000884393886591127</v>
      </c>
    </row>
    <row r="138">
      <c r="A138" s="107" t="s">
        <v>96</v>
      </c>
      <c r="B138" s="107" t="s">
        <v>97</v>
      </c>
      <c r="C138" s="107" t="s">
        <v>17</v>
      </c>
      <c r="D138" s="107" t="n">
        <v>155099.6867603</v>
      </c>
      <c r="E138" s="107" t="n">
        <v>1.46906139738817</v>
      </c>
      <c r="F138" s="107" t="n">
        <v>97.3030034233601</v>
      </c>
      <c r="G138" s="107" t="n">
        <v>0.344591268684857</v>
      </c>
      <c r="H138" s="107" t="n">
        <v>4298.9764911</v>
      </c>
      <c r="I138" s="107" t="n">
        <v>12.68847953575</v>
      </c>
      <c r="J138" s="107" t="n">
        <v>2.69699657663989</v>
      </c>
      <c r="K138" s="107" t="n">
        <v>12.4322610146863</v>
      </c>
    </row>
    <row r="139">
      <c r="A139" s="107" t="s">
        <v>98</v>
      </c>
      <c r="B139" s="107" t="s">
        <v>99</v>
      </c>
      <c r="C139" s="107" t="s">
        <v>16</v>
      </c>
      <c r="D139" s="107"/>
      <c r="E139" s="107"/>
      <c r="F139" s="107"/>
      <c r="G139" s="107"/>
      <c r="H139" s="107" t="n">
        <v>12911.8530451</v>
      </c>
      <c r="I139" s="107" t="n">
        <v>8.6902218666048</v>
      </c>
      <c r="J139" s="107" t="n">
        <v>100</v>
      </c>
      <c r="K139" s="107" t="n">
        <v>0</v>
      </c>
    </row>
    <row r="140">
      <c r="A140" s="107" t="s">
        <v>98</v>
      </c>
      <c r="B140" s="107" t="s">
        <v>99</v>
      </c>
      <c r="C140" s="107" t="s">
        <v>17</v>
      </c>
      <c r="D140" s="107" t="n">
        <v>51305.0900297</v>
      </c>
      <c r="E140" s="107" t="n">
        <v>3.5862569611111</v>
      </c>
      <c r="F140" s="107" t="n">
        <v>72.7833495092018</v>
      </c>
      <c r="G140" s="107" t="n">
        <v>2.43657507153612</v>
      </c>
      <c r="H140" s="107" t="n">
        <v>19185.0569279</v>
      </c>
      <c r="I140" s="107" t="n">
        <v>7.27155949374057</v>
      </c>
      <c r="J140" s="107" t="n">
        <v>27.2166504907982</v>
      </c>
      <c r="K140" s="107" t="n">
        <v>6.51594122858655</v>
      </c>
    </row>
    <row r="141">
      <c r="A141" s="107" t="s">
        <v>100</v>
      </c>
      <c r="B141" s="107" t="s">
        <v>101</v>
      </c>
      <c r="C141" s="107" t="s">
        <v>16</v>
      </c>
      <c r="D141" s="107"/>
      <c r="E141" s="107"/>
      <c r="F141" s="107"/>
      <c r="G141" s="107"/>
      <c r="H141" s="107" t="n">
        <v>5720.9957991</v>
      </c>
      <c r="I141" s="107" t="n">
        <v>13.3842870452315</v>
      </c>
      <c r="J141" s="107" t="n">
        <v>100</v>
      </c>
      <c r="K141" s="107" t="n">
        <v>0</v>
      </c>
    </row>
    <row r="142">
      <c r="A142" s="107" t="s">
        <v>100</v>
      </c>
      <c r="B142" s="107" t="s">
        <v>101</v>
      </c>
      <c r="C142" s="107" t="s">
        <v>17</v>
      </c>
      <c r="D142" s="107" t="n">
        <v>62687.6999781</v>
      </c>
      <c r="E142" s="107" t="n">
        <v>2.86572508535816</v>
      </c>
      <c r="F142" s="107" t="n">
        <v>81.7299599038478</v>
      </c>
      <c r="G142" s="107" t="n">
        <v>2.12255126791479</v>
      </c>
      <c r="H142" s="107" t="n">
        <v>14013.3042214</v>
      </c>
      <c r="I142" s="107" t="n">
        <v>10.312593577804</v>
      </c>
      <c r="J142" s="107" t="n">
        <v>18.2700400961522</v>
      </c>
      <c r="K142" s="107" t="n">
        <v>9.49510943093513</v>
      </c>
    </row>
    <row r="143">
      <c r="A143" s="107" t="s">
        <v>102</v>
      </c>
      <c r="B143" s="107" t="s">
        <v>103</v>
      </c>
      <c r="C143" s="107" t="s">
        <v>16</v>
      </c>
      <c r="D143" s="107"/>
      <c r="E143" s="107"/>
      <c r="F143" s="107"/>
      <c r="G143" s="107"/>
      <c r="H143" s="107" t="n">
        <v>28365.396971</v>
      </c>
      <c r="I143" s="107" t="n">
        <v>8.38159297264931</v>
      </c>
      <c r="J143" s="107" t="n">
        <v>100</v>
      </c>
      <c r="K143" s="107" t="n">
        <v>0</v>
      </c>
    </row>
    <row r="144">
      <c r="A144" s="107" t="s">
        <v>102</v>
      </c>
      <c r="B144" s="107" t="s">
        <v>103</v>
      </c>
      <c r="C144" s="107" t="s">
        <v>17</v>
      </c>
      <c r="D144" s="107" t="n">
        <v>189153.6144217</v>
      </c>
      <c r="E144" s="107" t="n">
        <v>2.16999668538108</v>
      </c>
      <c r="F144" s="107" t="n">
        <v>83.8355444782388</v>
      </c>
      <c r="G144" s="107" t="n">
        <v>1.10499044907781</v>
      </c>
      <c r="H144" s="107" t="n">
        <v>36470.9886019</v>
      </c>
      <c r="I144" s="107" t="n">
        <v>5.92103405612164</v>
      </c>
      <c r="J144" s="107" t="n">
        <v>16.1644555217612</v>
      </c>
      <c r="K144" s="107" t="n">
        <v>5.73093698188472</v>
      </c>
    </row>
    <row r="145">
      <c r="A145" s="107" t="s">
        <v>104</v>
      </c>
      <c r="B145" s="107" t="s">
        <v>105</v>
      </c>
      <c r="C145" s="107" t="s">
        <v>16</v>
      </c>
      <c r="D145" s="107"/>
      <c r="E145" s="107"/>
      <c r="F145" s="107"/>
      <c r="G145" s="107"/>
      <c r="H145" s="107" t="n">
        <v>2853.7202747</v>
      </c>
      <c r="I145" s="107" t="n">
        <v>11.1422913660342</v>
      </c>
      <c r="J145" s="107" t="n">
        <v>100</v>
      </c>
      <c r="K145" s="107" t="n">
        <v>0.00000000000000123704284216533</v>
      </c>
    </row>
    <row r="146">
      <c r="A146" s="107" t="s">
        <v>104</v>
      </c>
      <c r="B146" s="107" t="s">
        <v>105</v>
      </c>
      <c r="C146" s="107" t="s">
        <v>17</v>
      </c>
      <c r="D146" s="107" t="n">
        <v>11765.3271768</v>
      </c>
      <c r="E146" s="107" t="n">
        <v>4.11573103118401</v>
      </c>
      <c r="F146" s="107" t="n">
        <v>77.8321610153168</v>
      </c>
      <c r="G146" s="107" t="n">
        <v>3.32752465287915</v>
      </c>
      <c r="H146" s="107" t="n">
        <v>3350.9525504</v>
      </c>
      <c r="I146" s="107" t="n">
        <v>13.0473867381641</v>
      </c>
      <c r="J146" s="107" t="n">
        <v>22.1678389846832</v>
      </c>
      <c r="K146" s="107" t="n">
        <v>11.6830709003378</v>
      </c>
    </row>
    <row r="147">
      <c r="A147" s="107" t="s">
        <v>106</v>
      </c>
      <c r="B147" s="107" t="s">
        <v>107</v>
      </c>
      <c r="C147" s="107" t="s">
        <v>16</v>
      </c>
      <c r="D147" s="107"/>
      <c r="E147" s="107"/>
      <c r="F147" s="107"/>
      <c r="G147" s="107"/>
      <c r="H147" s="107" t="n">
        <v>71502.5313898</v>
      </c>
      <c r="I147" s="107" t="n">
        <v>4.93058724224445</v>
      </c>
      <c r="J147" s="107" t="n">
        <v>100</v>
      </c>
      <c r="K147" s="107" t="n">
        <v>0</v>
      </c>
    </row>
    <row r="148">
      <c r="A148" s="107" t="s">
        <v>106</v>
      </c>
      <c r="B148" s="107" t="s">
        <v>107</v>
      </c>
      <c r="C148" s="107" t="s">
        <v>17</v>
      </c>
      <c r="D148" s="107" t="n">
        <v>192650.1793036</v>
      </c>
      <c r="E148" s="107" t="n">
        <v>2.31535671066426</v>
      </c>
      <c r="F148" s="107" t="n">
        <v>61.4656335468135</v>
      </c>
      <c r="G148" s="107" t="n">
        <v>1.9319511251343</v>
      </c>
      <c r="H148" s="107" t="n">
        <v>120777.2893271</v>
      </c>
      <c r="I148" s="107" t="n">
        <v>3.76343200892203</v>
      </c>
      <c r="J148" s="107" t="n">
        <v>38.5343664531865</v>
      </c>
      <c r="K148" s="107" t="n">
        <v>3.08162844800162</v>
      </c>
    </row>
    <row r="149">
      <c r="A149" s="107" t="s">
        <v>108</v>
      </c>
      <c r="B149" s="107" t="s">
        <v>109</v>
      </c>
      <c r="C149" s="107" t="s">
        <v>16</v>
      </c>
      <c r="D149" s="107"/>
      <c r="E149" s="107"/>
      <c r="F149" s="107"/>
      <c r="G149" s="107"/>
      <c r="H149" s="107" t="n">
        <v>141739.1473257</v>
      </c>
      <c r="I149" s="107" t="n">
        <v>4.77726612909768</v>
      </c>
      <c r="J149" s="107" t="n">
        <v>100</v>
      </c>
      <c r="K149" s="107" t="n">
        <v>0</v>
      </c>
    </row>
    <row r="150">
      <c r="A150" s="107" t="s">
        <v>108</v>
      </c>
      <c r="B150" s="107" t="s">
        <v>109</v>
      </c>
      <c r="C150" s="107" t="s">
        <v>17</v>
      </c>
      <c r="D150" s="107" t="n">
        <v>277951.6176798</v>
      </c>
      <c r="E150" s="107" t="n">
        <v>2.3937662958832</v>
      </c>
      <c r="F150" s="107" t="n">
        <v>54.4769398894542</v>
      </c>
      <c r="G150" s="107" t="n">
        <v>2.17351811809676</v>
      </c>
      <c r="H150" s="107" t="n">
        <v>232267.2350014</v>
      </c>
      <c r="I150" s="107" t="n">
        <v>3.41204927433578</v>
      </c>
      <c r="J150" s="107" t="n">
        <v>45.5230601105458</v>
      </c>
      <c r="K150" s="107" t="n">
        <v>2.60102496582312</v>
      </c>
    </row>
    <row r="151">
      <c r="A151" s="107" t="s">
        <v>110</v>
      </c>
      <c r="B151" s="107" t="s">
        <v>111</v>
      </c>
      <c r="C151" s="107" t="s">
        <v>16</v>
      </c>
      <c r="D151" s="107"/>
      <c r="E151" s="107"/>
      <c r="F151" s="107"/>
      <c r="G151" s="107"/>
      <c r="H151" s="107" t="n">
        <v>844.5679632</v>
      </c>
      <c r="I151" s="107" t="n">
        <v>16.1398417360184</v>
      </c>
      <c r="J151" s="107" t="n">
        <v>100</v>
      </c>
      <c r="K151" s="107" t="n">
        <v>0</v>
      </c>
    </row>
    <row r="152">
      <c r="A152" s="107" t="s">
        <v>110</v>
      </c>
      <c r="B152" s="107" t="s">
        <v>111</v>
      </c>
      <c r="C152" s="107" t="s">
        <v>17</v>
      </c>
      <c r="D152" s="107" t="n">
        <v>2198.0422632</v>
      </c>
      <c r="E152" s="107" t="n">
        <v>6.67714452104388</v>
      </c>
      <c r="F152" s="107" t="n">
        <v>80.2371541501976</v>
      </c>
      <c r="G152" s="107" t="n">
        <v>3.53931192009616</v>
      </c>
      <c r="H152" s="107" t="n">
        <v>541.38972</v>
      </c>
      <c r="I152" s="107" t="n">
        <v>17.2609210049578</v>
      </c>
      <c r="J152" s="107" t="n">
        <v>19.7628458498024</v>
      </c>
      <c r="K152" s="107" t="n">
        <v>14.3696063955904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554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08" t="s">
        <v>72</v>
      </c>
      <c r="B163" s="108" t="s">
        <v>73</v>
      </c>
      <c r="C163" s="108" t="s">
        <v>16</v>
      </c>
      <c r="D163" s="108"/>
      <c r="E163" s="108"/>
      <c r="F163" s="108"/>
      <c r="G163" s="108"/>
      <c r="H163" s="108" t="n">
        <v>31334.4432865</v>
      </c>
      <c r="I163" s="108" t="n">
        <v>7.29980388236697</v>
      </c>
      <c r="J163" s="108" t="n">
        <v>100</v>
      </c>
      <c r="K163" s="108" t="n">
        <v>0</v>
      </c>
    </row>
    <row r="164">
      <c r="A164" s="108" t="s">
        <v>72</v>
      </c>
      <c r="B164" s="108" t="s">
        <v>73</v>
      </c>
      <c r="C164" s="108" t="s">
        <v>17</v>
      </c>
      <c r="D164" s="108" t="n">
        <v>481832.0702123</v>
      </c>
      <c r="E164" s="108" t="n">
        <v>1.43634413346828</v>
      </c>
      <c r="F164" s="108" t="n">
        <v>88.9175168197065</v>
      </c>
      <c r="G164" s="108" t="n">
        <v>0.894716206700909</v>
      </c>
      <c r="H164" s="108" t="n">
        <v>60054.4865044</v>
      </c>
      <c r="I164" s="108" t="n">
        <v>7.52285249697484</v>
      </c>
      <c r="J164" s="108" t="n">
        <v>11.0824831802935</v>
      </c>
      <c r="K164" s="108" t="n">
        <v>7.17853048490573</v>
      </c>
    </row>
    <row r="165">
      <c r="A165" s="108" t="s">
        <v>74</v>
      </c>
      <c r="B165" s="108" t="s">
        <v>75</v>
      </c>
      <c r="C165" s="108" t="s">
        <v>16</v>
      </c>
      <c r="D165" s="108"/>
      <c r="E165" s="108"/>
      <c r="F165" s="108"/>
      <c r="G165" s="108"/>
      <c r="H165" s="108" t="n">
        <v>10767.0959126</v>
      </c>
      <c r="I165" s="108" t="n">
        <v>8.2952767840601</v>
      </c>
      <c r="J165" s="108" t="n">
        <v>100</v>
      </c>
      <c r="K165" s="108" t="n">
        <v>0</v>
      </c>
    </row>
    <row r="166">
      <c r="A166" s="108" t="s">
        <v>74</v>
      </c>
      <c r="B166" s="108" t="s">
        <v>75</v>
      </c>
      <c r="C166" s="108" t="s">
        <v>17</v>
      </c>
      <c r="D166" s="108" t="n">
        <v>151235.5211783</v>
      </c>
      <c r="E166" s="108" t="n">
        <v>2.63759577077227</v>
      </c>
      <c r="F166" s="108" t="n">
        <v>93.0136907111094</v>
      </c>
      <c r="G166" s="108" t="n">
        <v>1.06172932706201</v>
      </c>
      <c r="H166" s="108" t="n">
        <v>11359.3828859</v>
      </c>
      <c r="I166" s="108" t="n">
        <v>14.8461568116923</v>
      </c>
      <c r="J166" s="108" t="n">
        <v>6.98630928889062</v>
      </c>
      <c r="K166" s="108" t="n">
        <v>14.1355555791521</v>
      </c>
    </row>
    <row r="167">
      <c r="A167" s="108" t="s">
        <v>76</v>
      </c>
      <c r="B167" s="108" t="s">
        <v>77</v>
      </c>
      <c r="C167" s="108" t="s">
        <v>16</v>
      </c>
      <c r="D167" s="108"/>
      <c r="E167" s="108"/>
      <c r="F167" s="108"/>
      <c r="G167" s="108"/>
      <c r="H167" s="108" t="n">
        <v>23279.8719632</v>
      </c>
      <c r="I167" s="108" t="n">
        <v>6.3515368752603</v>
      </c>
      <c r="J167" s="108" t="n">
        <v>100</v>
      </c>
      <c r="K167" s="108" t="n">
        <v>0</v>
      </c>
    </row>
    <row r="168">
      <c r="A168" s="108" t="s">
        <v>76</v>
      </c>
      <c r="B168" s="108" t="s">
        <v>77</v>
      </c>
      <c r="C168" s="108" t="s">
        <v>17</v>
      </c>
      <c r="D168" s="108" t="n">
        <v>55634.2499788</v>
      </c>
      <c r="E168" s="108" t="n">
        <v>2.97634833375632</v>
      </c>
      <c r="F168" s="108" t="n">
        <v>66.6892398859195</v>
      </c>
      <c r="G168" s="108" t="n">
        <v>2.35772812702816</v>
      </c>
      <c r="H168" s="108" t="n">
        <v>27788.878061</v>
      </c>
      <c r="I168" s="108" t="n">
        <v>5.52704492458332</v>
      </c>
      <c r="J168" s="108" t="n">
        <v>33.3107601140805</v>
      </c>
      <c r="K168" s="108" t="n">
        <v>4.7202494362384</v>
      </c>
    </row>
    <row r="169">
      <c r="A169" s="108" t="s">
        <v>78</v>
      </c>
      <c r="B169" s="108" t="s">
        <v>79</v>
      </c>
      <c r="C169" s="108" t="s">
        <v>16</v>
      </c>
      <c r="D169" s="108"/>
      <c r="E169" s="108"/>
      <c r="F169" s="108"/>
      <c r="G169" s="108"/>
      <c r="H169" s="108" t="n">
        <v>65149.5902779</v>
      </c>
      <c r="I169" s="108" t="n">
        <v>5.34934356685026</v>
      </c>
      <c r="J169" s="108" t="n">
        <v>100</v>
      </c>
      <c r="K169" s="108" t="n">
        <v>0</v>
      </c>
    </row>
    <row r="170">
      <c r="A170" s="108" t="s">
        <v>78</v>
      </c>
      <c r="B170" s="108" t="s">
        <v>79</v>
      </c>
      <c r="C170" s="108" t="s">
        <v>17</v>
      </c>
      <c r="D170" s="108" t="n">
        <v>207185.999698</v>
      </c>
      <c r="E170" s="108" t="n">
        <v>2.18694521009138</v>
      </c>
      <c r="F170" s="108" t="n">
        <v>61.5192461714946</v>
      </c>
      <c r="G170" s="108" t="n">
        <v>1.86072192617848</v>
      </c>
      <c r="H170" s="108" t="n">
        <v>129596.4100221</v>
      </c>
      <c r="I170" s="108" t="n">
        <v>3.68274735626027</v>
      </c>
      <c r="J170" s="108" t="n">
        <v>38.4807538285054</v>
      </c>
      <c r="K170" s="108" t="n">
        <v>2.97473928768192</v>
      </c>
    </row>
    <row r="171">
      <c r="A171" s="108" t="s">
        <v>80</v>
      </c>
      <c r="B171" s="108" t="s">
        <v>81</v>
      </c>
      <c r="C171" s="108" t="s">
        <v>16</v>
      </c>
      <c r="D171" s="108"/>
      <c r="E171" s="108"/>
      <c r="F171" s="108"/>
      <c r="G171" s="108"/>
      <c r="H171" s="108" t="n">
        <v>68119.2118232</v>
      </c>
      <c r="I171" s="108" t="n">
        <v>5.15819048872495</v>
      </c>
      <c r="J171" s="108" t="n">
        <v>100</v>
      </c>
      <c r="K171" s="108" t="n">
        <v>0.000000000000000572674184598493</v>
      </c>
    </row>
    <row r="172">
      <c r="A172" s="108" t="s">
        <v>80</v>
      </c>
      <c r="B172" s="108" t="s">
        <v>81</v>
      </c>
      <c r="C172" s="108" t="s">
        <v>17</v>
      </c>
      <c r="D172" s="108" t="n">
        <v>162251.3119786</v>
      </c>
      <c r="E172" s="108" t="n">
        <v>2.99960590062304</v>
      </c>
      <c r="F172" s="108" t="n">
        <v>50.9780536936385</v>
      </c>
      <c r="G172" s="108" t="n">
        <v>2.58228612579031</v>
      </c>
      <c r="H172" s="108" t="n">
        <v>156025.4762128</v>
      </c>
      <c r="I172" s="108" t="n">
        <v>3.35153829451671</v>
      </c>
      <c r="J172" s="108" t="n">
        <v>49.0219463063615</v>
      </c>
      <c r="K172" s="108" t="n">
        <v>2.6853262812169</v>
      </c>
    </row>
    <row r="173">
      <c r="A173" s="108" t="s">
        <v>82</v>
      </c>
      <c r="B173" s="108" t="s">
        <v>83</v>
      </c>
      <c r="C173" s="108" t="s">
        <v>16</v>
      </c>
      <c r="D173" s="108"/>
      <c r="E173" s="108"/>
      <c r="F173" s="108"/>
      <c r="G173" s="108"/>
      <c r="H173" s="108" t="n">
        <v>31302.8568452</v>
      </c>
      <c r="I173" s="108" t="n">
        <v>10.1354996025368</v>
      </c>
      <c r="J173" s="108" t="n">
        <v>100</v>
      </c>
      <c r="K173" s="108" t="n">
        <v>0</v>
      </c>
    </row>
    <row r="174">
      <c r="A174" s="108" t="s">
        <v>82</v>
      </c>
      <c r="B174" s="108" t="s">
        <v>83</v>
      </c>
      <c r="C174" s="108" t="s">
        <v>17</v>
      </c>
      <c r="D174" s="108" t="n">
        <v>107996.488109</v>
      </c>
      <c r="E174" s="108" t="n">
        <v>4.76304451930217</v>
      </c>
      <c r="F174" s="108" t="n">
        <v>72.3458142081674</v>
      </c>
      <c r="G174" s="108" t="n">
        <v>2.81584256845768</v>
      </c>
      <c r="H174" s="108" t="n">
        <v>41281.655058</v>
      </c>
      <c r="I174" s="108" t="n">
        <v>7.45058041583361</v>
      </c>
      <c r="J174" s="108" t="n">
        <v>27.6541857918326</v>
      </c>
      <c r="K174" s="108" t="n">
        <v>7.3664950698803</v>
      </c>
    </row>
    <row r="175">
      <c r="A175" s="108" t="s">
        <v>84</v>
      </c>
      <c r="B175" s="108" t="s">
        <v>85</v>
      </c>
      <c r="C175" s="108" t="s">
        <v>16</v>
      </c>
      <c r="D175" s="108"/>
      <c r="E175" s="108"/>
      <c r="F175" s="108"/>
      <c r="G175" s="108"/>
      <c r="H175" s="108" t="n">
        <v>139155.6787005</v>
      </c>
      <c r="I175" s="108" t="n">
        <v>5.06402107434405</v>
      </c>
      <c r="J175" s="108" t="n">
        <v>100</v>
      </c>
      <c r="K175" s="108" t="n">
        <v>0</v>
      </c>
    </row>
    <row r="176">
      <c r="A176" s="108" t="s">
        <v>84</v>
      </c>
      <c r="B176" s="108" t="s">
        <v>85</v>
      </c>
      <c r="C176" s="108" t="s">
        <v>17</v>
      </c>
      <c r="D176" s="108" t="n">
        <v>339023.458639</v>
      </c>
      <c r="E176" s="108" t="n">
        <v>2.56971845759469</v>
      </c>
      <c r="F176" s="108" t="n">
        <v>57.959136043503</v>
      </c>
      <c r="G176" s="108" t="n">
        <v>2.12864804890514</v>
      </c>
      <c r="H176" s="108" t="n">
        <v>245911.8626614</v>
      </c>
      <c r="I176" s="108" t="n">
        <v>3.5751460221261</v>
      </c>
      <c r="J176" s="108" t="n">
        <v>42.040863956497</v>
      </c>
      <c r="K176" s="108" t="n">
        <v>2.93463526303587</v>
      </c>
    </row>
    <row r="177">
      <c r="A177" s="108" t="s">
        <v>86</v>
      </c>
      <c r="B177" s="108" t="s">
        <v>87</v>
      </c>
      <c r="C177" s="108" t="s">
        <v>16</v>
      </c>
      <c r="D177" s="108"/>
      <c r="E177" s="108"/>
      <c r="F177" s="108"/>
      <c r="G177" s="108"/>
      <c r="H177" s="108" t="n">
        <v>135168.673363</v>
      </c>
      <c r="I177" s="108" t="n">
        <v>3.92796477126251</v>
      </c>
      <c r="J177" s="108" t="n">
        <v>100</v>
      </c>
      <c r="K177" s="108" t="n">
        <v>0.000000000000000436091692897212</v>
      </c>
    </row>
    <row r="178">
      <c r="A178" s="108" t="s">
        <v>86</v>
      </c>
      <c r="B178" s="108" t="s">
        <v>87</v>
      </c>
      <c r="C178" s="108" t="s">
        <v>17</v>
      </c>
      <c r="D178" s="108" t="n">
        <v>651547.6749093</v>
      </c>
      <c r="E178" s="108" t="n">
        <v>1.48973235715032</v>
      </c>
      <c r="F178" s="108" t="n">
        <v>72.44599894465</v>
      </c>
      <c r="G178" s="108" t="n">
        <v>1.02713159053645</v>
      </c>
      <c r="H178" s="108" t="n">
        <v>247808.6517349</v>
      </c>
      <c r="I178" s="108" t="n">
        <v>2.97747175121662</v>
      </c>
      <c r="J178" s="108" t="n">
        <v>27.55400105535</v>
      </c>
      <c r="K178" s="108" t="n">
        <v>2.70057237693153</v>
      </c>
    </row>
    <row r="179">
      <c r="A179" s="108" t="s">
        <v>88</v>
      </c>
      <c r="B179" s="108" t="s">
        <v>89</v>
      </c>
      <c r="C179" s="108" t="s">
        <v>16</v>
      </c>
      <c r="D179" s="108"/>
      <c r="E179" s="108"/>
      <c r="F179" s="108"/>
      <c r="G179" s="108"/>
      <c r="H179" s="108" t="n">
        <v>20808.911034</v>
      </c>
      <c r="I179" s="108" t="n">
        <v>7.72280921147271</v>
      </c>
      <c r="J179" s="108" t="n">
        <v>100</v>
      </c>
      <c r="K179" s="108" t="n">
        <v>0</v>
      </c>
    </row>
    <row r="180">
      <c r="A180" s="108" t="s">
        <v>88</v>
      </c>
      <c r="B180" s="108" t="s">
        <v>89</v>
      </c>
      <c r="C180" s="108" t="s">
        <v>17</v>
      </c>
      <c r="D180" s="108" t="n">
        <v>317035.266638</v>
      </c>
      <c r="E180" s="108" t="n">
        <v>1.5252333838115</v>
      </c>
      <c r="F180" s="108" t="n">
        <v>84.6282486426861</v>
      </c>
      <c r="G180" s="108" t="n">
        <v>1.10157540963181</v>
      </c>
      <c r="H180" s="108" t="n">
        <v>57585.8223279</v>
      </c>
      <c r="I180" s="108" t="n">
        <v>6.50885642325169</v>
      </c>
      <c r="J180" s="108" t="n">
        <v>15.3717513573139</v>
      </c>
      <c r="K180" s="108" t="n">
        <v>6.06465688248546</v>
      </c>
    </row>
    <row r="181">
      <c r="A181" s="108" t="s">
        <v>90</v>
      </c>
      <c r="B181" s="108" t="s">
        <v>91</v>
      </c>
      <c r="C181" s="108" t="s">
        <v>16</v>
      </c>
      <c r="D181" s="108"/>
      <c r="E181" s="108"/>
      <c r="F181" s="108"/>
      <c r="G181" s="108"/>
      <c r="H181" s="108" t="n">
        <v>73658.2276635</v>
      </c>
      <c r="I181" s="108" t="n">
        <v>5.65968220652072</v>
      </c>
      <c r="J181" s="108" t="n">
        <v>100</v>
      </c>
      <c r="K181" s="108" t="n">
        <v>0</v>
      </c>
    </row>
    <row r="182">
      <c r="A182" s="108" t="s">
        <v>90</v>
      </c>
      <c r="B182" s="108" t="s">
        <v>91</v>
      </c>
      <c r="C182" s="108" t="s">
        <v>17</v>
      </c>
      <c r="D182" s="108" t="n">
        <v>611406.3547119</v>
      </c>
      <c r="E182" s="108" t="n">
        <v>1.43430749158593</v>
      </c>
      <c r="F182" s="108" t="n">
        <v>82.532277903387</v>
      </c>
      <c r="G182" s="108" t="n">
        <v>0.967327317624274</v>
      </c>
      <c r="H182" s="108" t="n">
        <v>129402.4176179</v>
      </c>
      <c r="I182" s="108" t="n">
        <v>5.00377625452555</v>
      </c>
      <c r="J182" s="108" t="n">
        <v>17.467722096613</v>
      </c>
      <c r="K182" s="108" t="n">
        <v>4.570471556631</v>
      </c>
    </row>
    <row r="183">
      <c r="A183" s="108" t="s">
        <v>92</v>
      </c>
      <c r="B183" s="108" t="s">
        <v>93</v>
      </c>
      <c r="C183" s="108" t="s">
        <v>16</v>
      </c>
      <c r="D183" s="108"/>
      <c r="E183" s="108"/>
      <c r="F183" s="108"/>
      <c r="G183" s="108"/>
      <c r="H183" s="108" t="n">
        <v>102904.9560914</v>
      </c>
      <c r="I183" s="108" t="n">
        <v>6.61237009274903</v>
      </c>
      <c r="J183" s="108" t="n">
        <v>100</v>
      </c>
      <c r="K183" s="108" t="n">
        <v>0</v>
      </c>
    </row>
    <row r="184">
      <c r="A184" s="108" t="s">
        <v>92</v>
      </c>
      <c r="B184" s="108" t="s">
        <v>93</v>
      </c>
      <c r="C184" s="108" t="s">
        <v>17</v>
      </c>
      <c r="D184" s="108" t="n">
        <v>931265.5803118</v>
      </c>
      <c r="E184" s="108" t="n">
        <v>1.32958632377491</v>
      </c>
      <c r="F184" s="108" t="n">
        <v>80.7540629878558</v>
      </c>
      <c r="G184" s="108" t="n">
        <v>1.13045560779313</v>
      </c>
      <c r="H184" s="108" t="n">
        <v>221946.4635848</v>
      </c>
      <c r="I184" s="108" t="n">
        <v>5.33900887344869</v>
      </c>
      <c r="J184" s="108" t="n">
        <v>19.2459370121442</v>
      </c>
      <c r="K184" s="108" t="n">
        <v>4.74328079215359</v>
      </c>
    </row>
    <row r="185">
      <c r="A185" s="108" t="s">
        <v>94</v>
      </c>
      <c r="B185" s="108" t="s">
        <v>95</v>
      </c>
      <c r="C185" s="108" t="s">
        <v>16</v>
      </c>
      <c r="D185" s="108"/>
      <c r="E185" s="108"/>
      <c r="F185" s="108"/>
      <c r="G185" s="108"/>
      <c r="H185" s="108" t="n">
        <v>11512.6444942</v>
      </c>
      <c r="I185" s="108" t="n">
        <v>9.11692783448648</v>
      </c>
      <c r="J185" s="108" t="n">
        <v>100</v>
      </c>
      <c r="K185" s="108" t="n">
        <v>0</v>
      </c>
    </row>
    <row r="186">
      <c r="A186" s="108" t="s">
        <v>94</v>
      </c>
      <c r="B186" s="108" t="s">
        <v>95</v>
      </c>
      <c r="C186" s="108" t="s">
        <v>17</v>
      </c>
      <c r="D186" s="108" t="n">
        <v>117871.2952034</v>
      </c>
      <c r="E186" s="108" t="n">
        <v>2.14617436269082</v>
      </c>
      <c r="F186" s="108" t="n">
        <v>86.3650265492811</v>
      </c>
      <c r="G186" s="108" t="n">
        <v>1.58154466796541</v>
      </c>
      <c r="H186" s="108" t="n">
        <v>18609.0602286</v>
      </c>
      <c r="I186" s="108" t="n">
        <v>10.8187683977193</v>
      </c>
      <c r="J186" s="108" t="n">
        <v>13.6349734507189</v>
      </c>
      <c r="K186" s="108" t="n">
        <v>10.0176320644398</v>
      </c>
    </row>
    <row r="187">
      <c r="A187" s="108" t="s">
        <v>96</v>
      </c>
      <c r="B187" s="108" t="s">
        <v>97</v>
      </c>
      <c r="C187" s="108" t="s">
        <v>16</v>
      </c>
      <c r="D187" s="108"/>
      <c r="E187" s="108"/>
      <c r="F187" s="108"/>
      <c r="G187" s="108"/>
      <c r="H187" s="108" t="n">
        <v>9001.3367467</v>
      </c>
      <c r="I187" s="108" t="n">
        <v>7.9659119562011</v>
      </c>
      <c r="J187" s="108" t="n">
        <v>100</v>
      </c>
      <c r="K187" s="108" t="n">
        <v>0.000000000000000884393886591127</v>
      </c>
    </row>
    <row r="188">
      <c r="A188" s="108" t="s">
        <v>96</v>
      </c>
      <c r="B188" s="108" t="s">
        <v>97</v>
      </c>
      <c r="C188" s="108" t="s">
        <v>17</v>
      </c>
      <c r="D188" s="108" t="n">
        <v>155099.6867603</v>
      </c>
      <c r="E188" s="108" t="n">
        <v>1.46906139738817</v>
      </c>
      <c r="F188" s="108" t="n">
        <v>97.3030034233601</v>
      </c>
      <c r="G188" s="108" t="n">
        <v>0.344591268684857</v>
      </c>
      <c r="H188" s="108" t="n">
        <v>4298.9764911</v>
      </c>
      <c r="I188" s="108" t="n">
        <v>12.68847953575</v>
      </c>
      <c r="J188" s="108" t="n">
        <v>2.69699657663989</v>
      </c>
      <c r="K188" s="108" t="n">
        <v>12.4322610146863</v>
      </c>
    </row>
    <row r="189">
      <c r="A189" s="108" t="s">
        <v>98</v>
      </c>
      <c r="B189" s="108" t="s">
        <v>99</v>
      </c>
      <c r="C189" s="108" t="s">
        <v>16</v>
      </c>
      <c r="D189" s="108"/>
      <c r="E189" s="108"/>
      <c r="F189" s="108"/>
      <c r="G189" s="108"/>
      <c r="H189" s="108" t="n">
        <v>12911.8530451</v>
      </c>
      <c r="I189" s="108" t="n">
        <v>8.6902218666048</v>
      </c>
      <c r="J189" s="108" t="n">
        <v>100</v>
      </c>
      <c r="K189" s="108" t="n">
        <v>0</v>
      </c>
    </row>
    <row r="190">
      <c r="A190" s="108" t="s">
        <v>98</v>
      </c>
      <c r="B190" s="108" t="s">
        <v>99</v>
      </c>
      <c r="C190" s="108" t="s">
        <v>17</v>
      </c>
      <c r="D190" s="108" t="n">
        <v>51305.0900297</v>
      </c>
      <c r="E190" s="108" t="n">
        <v>3.5862569611111</v>
      </c>
      <c r="F190" s="108" t="n">
        <v>72.7833495092018</v>
      </c>
      <c r="G190" s="108" t="n">
        <v>2.43657507153612</v>
      </c>
      <c r="H190" s="108" t="n">
        <v>19185.0569279</v>
      </c>
      <c r="I190" s="108" t="n">
        <v>7.27155949374057</v>
      </c>
      <c r="J190" s="108" t="n">
        <v>27.2166504907982</v>
      </c>
      <c r="K190" s="108" t="n">
        <v>6.51594122858655</v>
      </c>
    </row>
    <row r="191">
      <c r="A191" s="108" t="s">
        <v>100</v>
      </c>
      <c r="B191" s="108" t="s">
        <v>101</v>
      </c>
      <c r="C191" s="108" t="s">
        <v>16</v>
      </c>
      <c r="D191" s="108"/>
      <c r="E191" s="108"/>
      <c r="F191" s="108"/>
      <c r="G191" s="108"/>
      <c r="H191" s="108" t="n">
        <v>5720.9957991</v>
      </c>
      <c r="I191" s="108" t="n">
        <v>13.3842870452315</v>
      </c>
      <c r="J191" s="108" t="n">
        <v>100</v>
      </c>
      <c r="K191" s="108" t="n">
        <v>0</v>
      </c>
    </row>
    <row r="192">
      <c r="A192" s="108" t="s">
        <v>100</v>
      </c>
      <c r="B192" s="108" t="s">
        <v>101</v>
      </c>
      <c r="C192" s="108" t="s">
        <v>17</v>
      </c>
      <c r="D192" s="108" t="n">
        <v>62687.6999781</v>
      </c>
      <c r="E192" s="108" t="n">
        <v>2.86572508535816</v>
      </c>
      <c r="F192" s="108" t="n">
        <v>81.7299599038478</v>
      </c>
      <c r="G192" s="108" t="n">
        <v>2.12255126791479</v>
      </c>
      <c r="H192" s="108" t="n">
        <v>14013.3042214</v>
      </c>
      <c r="I192" s="108" t="n">
        <v>10.312593577804</v>
      </c>
      <c r="J192" s="108" t="n">
        <v>18.2700400961522</v>
      </c>
      <c r="K192" s="108" t="n">
        <v>9.49510943093513</v>
      </c>
    </row>
    <row r="193">
      <c r="A193" s="108" t="s">
        <v>102</v>
      </c>
      <c r="B193" s="108" t="s">
        <v>103</v>
      </c>
      <c r="C193" s="108" t="s">
        <v>16</v>
      </c>
      <c r="D193" s="108"/>
      <c r="E193" s="108"/>
      <c r="F193" s="108"/>
      <c r="G193" s="108"/>
      <c r="H193" s="108" t="n">
        <v>28365.396971</v>
      </c>
      <c r="I193" s="108" t="n">
        <v>8.38159297264931</v>
      </c>
      <c r="J193" s="108" t="n">
        <v>100</v>
      </c>
      <c r="K193" s="108" t="n">
        <v>0</v>
      </c>
    </row>
    <row r="194">
      <c r="A194" s="108" t="s">
        <v>102</v>
      </c>
      <c r="B194" s="108" t="s">
        <v>103</v>
      </c>
      <c r="C194" s="108" t="s">
        <v>17</v>
      </c>
      <c r="D194" s="108" t="n">
        <v>189153.6144217</v>
      </c>
      <c r="E194" s="108" t="n">
        <v>2.16999668538108</v>
      </c>
      <c r="F194" s="108" t="n">
        <v>83.8355444782388</v>
      </c>
      <c r="G194" s="108" t="n">
        <v>1.10499044907781</v>
      </c>
      <c r="H194" s="108" t="n">
        <v>36470.9886019</v>
      </c>
      <c r="I194" s="108" t="n">
        <v>5.92103405612164</v>
      </c>
      <c r="J194" s="108" t="n">
        <v>16.1644555217612</v>
      </c>
      <c r="K194" s="108" t="n">
        <v>5.73093698188472</v>
      </c>
    </row>
    <row r="195">
      <c r="A195" s="108" t="s">
        <v>104</v>
      </c>
      <c r="B195" s="108" t="s">
        <v>105</v>
      </c>
      <c r="C195" s="108" t="s">
        <v>16</v>
      </c>
      <c r="D195" s="108"/>
      <c r="E195" s="108"/>
      <c r="F195" s="108"/>
      <c r="G195" s="108"/>
      <c r="H195" s="108" t="n">
        <v>2853.7202747</v>
      </c>
      <c r="I195" s="108" t="n">
        <v>11.1422913660342</v>
      </c>
      <c r="J195" s="108" t="n">
        <v>100</v>
      </c>
      <c r="K195" s="108" t="n">
        <v>0.00000000000000123704284216533</v>
      </c>
    </row>
    <row r="196">
      <c r="A196" s="108" t="s">
        <v>104</v>
      </c>
      <c r="B196" s="108" t="s">
        <v>105</v>
      </c>
      <c r="C196" s="108" t="s">
        <v>17</v>
      </c>
      <c r="D196" s="108" t="n">
        <v>11765.3271768</v>
      </c>
      <c r="E196" s="108" t="n">
        <v>4.11573103118401</v>
      </c>
      <c r="F196" s="108" t="n">
        <v>77.8321610153168</v>
      </c>
      <c r="G196" s="108" t="n">
        <v>3.32752465287915</v>
      </c>
      <c r="H196" s="108" t="n">
        <v>3350.9525504</v>
      </c>
      <c r="I196" s="108" t="n">
        <v>13.0473867381641</v>
      </c>
      <c r="J196" s="108" t="n">
        <v>22.1678389846832</v>
      </c>
      <c r="K196" s="108" t="n">
        <v>11.6830709003378</v>
      </c>
    </row>
    <row r="197">
      <c r="A197" s="108" t="s">
        <v>106</v>
      </c>
      <c r="B197" s="108" t="s">
        <v>107</v>
      </c>
      <c r="C197" s="108" t="s">
        <v>16</v>
      </c>
      <c r="D197" s="108"/>
      <c r="E197" s="108"/>
      <c r="F197" s="108"/>
      <c r="G197" s="108"/>
      <c r="H197" s="108" t="n">
        <v>71502.5313898</v>
      </c>
      <c r="I197" s="108" t="n">
        <v>4.93058724224445</v>
      </c>
      <c r="J197" s="108" t="n">
        <v>100</v>
      </c>
      <c r="K197" s="108" t="n">
        <v>0</v>
      </c>
    </row>
    <row r="198">
      <c r="A198" s="108" t="s">
        <v>106</v>
      </c>
      <c r="B198" s="108" t="s">
        <v>107</v>
      </c>
      <c r="C198" s="108" t="s">
        <v>17</v>
      </c>
      <c r="D198" s="108" t="n">
        <v>192650.1793036</v>
      </c>
      <c r="E198" s="108" t="n">
        <v>2.31535671066426</v>
      </c>
      <c r="F198" s="108" t="n">
        <v>61.4656335468135</v>
      </c>
      <c r="G198" s="108" t="n">
        <v>1.9319511251343</v>
      </c>
      <c r="H198" s="108" t="n">
        <v>120777.2893271</v>
      </c>
      <c r="I198" s="108" t="n">
        <v>3.76343200892203</v>
      </c>
      <c r="J198" s="108" t="n">
        <v>38.5343664531865</v>
      </c>
      <c r="K198" s="108" t="n">
        <v>3.08162844800162</v>
      </c>
    </row>
    <row r="199">
      <c r="A199" s="108" t="s">
        <v>108</v>
      </c>
      <c r="B199" s="108" t="s">
        <v>109</v>
      </c>
      <c r="C199" s="108" t="s">
        <v>16</v>
      </c>
      <c r="D199" s="108"/>
      <c r="E199" s="108"/>
      <c r="F199" s="108"/>
      <c r="G199" s="108"/>
      <c r="H199" s="108" t="n">
        <v>139766.0214822</v>
      </c>
      <c r="I199" s="108" t="n">
        <v>4.83983050128432</v>
      </c>
      <c r="J199" s="108" t="n">
        <v>100</v>
      </c>
      <c r="K199" s="108" t="n">
        <v>0.000000000000000537329125780897</v>
      </c>
    </row>
    <row r="200">
      <c r="A200" s="108" t="s">
        <v>108</v>
      </c>
      <c r="B200" s="108" t="s">
        <v>109</v>
      </c>
      <c r="C200" s="108" t="s">
        <v>17</v>
      </c>
      <c r="D200" s="108" t="n">
        <v>271997.5228093</v>
      </c>
      <c r="E200" s="108" t="n">
        <v>2.44300897507019</v>
      </c>
      <c r="F200" s="108" t="n">
        <v>54.1558057613948</v>
      </c>
      <c r="G200" s="108" t="n">
        <v>2.21718200515039</v>
      </c>
      <c r="H200" s="108" t="n">
        <v>230252.4557206</v>
      </c>
      <c r="I200" s="108" t="n">
        <v>3.4400565075731</v>
      </c>
      <c r="J200" s="108" t="n">
        <v>45.8441942386051</v>
      </c>
      <c r="K200" s="108" t="n">
        <v>2.61915996131679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555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09" t="s">
        <v>88</v>
      </c>
      <c r="B211" s="109" t="s">
        <v>115</v>
      </c>
      <c r="C211" s="109" t="s">
        <v>16</v>
      </c>
      <c r="D211" s="109"/>
      <c r="E211" s="109"/>
      <c r="F211" s="109"/>
      <c r="G211" s="109"/>
      <c r="H211" s="109" t="n">
        <v>6809.8851309</v>
      </c>
      <c r="I211" s="109" t="n">
        <v>19.2018343899453</v>
      </c>
      <c r="J211" s="109" t="n">
        <v>100</v>
      </c>
      <c r="K211" s="109" t="n">
        <v>0</v>
      </c>
    </row>
    <row r="212">
      <c r="A212" s="109" t="s">
        <v>88</v>
      </c>
      <c r="B212" s="109" t="s">
        <v>115</v>
      </c>
      <c r="C212" s="109" t="s">
        <v>17</v>
      </c>
      <c r="D212" s="109" t="n">
        <v>91992.1970191</v>
      </c>
      <c r="E212" s="109" t="n">
        <v>3.4612676159952</v>
      </c>
      <c r="F212" s="109" t="n">
        <v>75.456559824725</v>
      </c>
      <c r="G212" s="109" t="n">
        <v>3.70428576480189</v>
      </c>
      <c r="H212" s="109" t="n">
        <v>29921.9178475</v>
      </c>
      <c r="I212" s="109" t="n">
        <v>13.0422962894105</v>
      </c>
      <c r="J212" s="109" t="n">
        <v>24.543440175275</v>
      </c>
      <c r="K212" s="109" t="n">
        <v>11.388487450151</v>
      </c>
    </row>
    <row r="213">
      <c r="A213" s="109" t="s">
        <v>92</v>
      </c>
      <c r="B213" s="109" t="s">
        <v>116</v>
      </c>
      <c r="C213" s="109" t="s">
        <v>16</v>
      </c>
      <c r="D213" s="109"/>
      <c r="E213" s="109"/>
      <c r="F213" s="109"/>
      <c r="G213" s="109"/>
      <c r="H213" s="109" t="n">
        <v>12643.3740678</v>
      </c>
      <c r="I213" s="109" t="n">
        <v>12.1122373525634</v>
      </c>
      <c r="J213" s="109" t="n">
        <v>100</v>
      </c>
      <c r="K213" s="109" t="n">
        <v>0</v>
      </c>
    </row>
    <row r="214">
      <c r="A214" s="109" t="s">
        <v>92</v>
      </c>
      <c r="B214" s="109" t="s">
        <v>116</v>
      </c>
      <c r="C214" s="109" t="s">
        <v>17</v>
      </c>
      <c r="D214" s="109" t="n">
        <v>41138.0426292</v>
      </c>
      <c r="E214" s="109" t="n">
        <v>5.170532684268</v>
      </c>
      <c r="F214" s="109" t="n">
        <v>69.7034910178436</v>
      </c>
      <c r="G214" s="109" t="n">
        <v>3.85804476860767</v>
      </c>
      <c r="H214" s="109" t="n">
        <v>17880.5833083</v>
      </c>
      <c r="I214" s="109" t="n">
        <v>9.02332882735625</v>
      </c>
      <c r="J214" s="109" t="n">
        <v>30.2965089821564</v>
      </c>
      <c r="K214" s="109" t="n">
        <v>8.87624343231977</v>
      </c>
    </row>
    <row r="215">
      <c r="A215" s="109" t="s">
        <v>94</v>
      </c>
      <c r="B215" s="109" t="s">
        <v>117</v>
      </c>
      <c r="C215" s="109" t="s">
        <v>16</v>
      </c>
      <c r="D215" s="109"/>
      <c r="E215" s="109"/>
      <c r="F215" s="109"/>
      <c r="G215" s="109"/>
      <c r="H215" s="109" t="n">
        <v>2664.3106832</v>
      </c>
      <c r="I215" s="109" t="n">
        <v>15.9718386885525</v>
      </c>
      <c r="J215" s="109" t="n">
        <v>100</v>
      </c>
      <c r="K215" s="109" t="n">
        <v>0</v>
      </c>
    </row>
    <row r="216">
      <c r="A216" s="109" t="s">
        <v>94</v>
      </c>
      <c r="B216" s="109" t="s">
        <v>117</v>
      </c>
      <c r="C216" s="109" t="s">
        <v>17</v>
      </c>
      <c r="D216" s="109" t="n">
        <v>54030.0700204</v>
      </c>
      <c r="E216" s="109" t="n">
        <v>3.07982990371993</v>
      </c>
      <c r="F216" s="109" t="n">
        <v>91.1012899648259</v>
      </c>
      <c r="G216" s="109" t="n">
        <v>1.81320058842102</v>
      </c>
      <c r="H216" s="109" t="n">
        <v>5277.6193013</v>
      </c>
      <c r="I216" s="109" t="n">
        <v>19.4769810504828</v>
      </c>
      <c r="J216" s="109" t="n">
        <v>8.89871003517411</v>
      </c>
      <c r="K216" s="109" t="n">
        <v>18.5627930247425</v>
      </c>
    </row>
    <row r="217">
      <c r="A217" s="109" t="s">
        <v>96</v>
      </c>
      <c r="B217" s="109" t="s">
        <v>118</v>
      </c>
      <c r="C217" s="109" t="s">
        <v>16</v>
      </c>
      <c r="D217" s="109"/>
      <c r="E217" s="109"/>
      <c r="F217" s="109"/>
      <c r="G217" s="109"/>
      <c r="H217" s="109" t="n">
        <v>4142.5562747</v>
      </c>
      <c r="I217" s="109" t="n">
        <v>19.272364645422</v>
      </c>
      <c r="J217" s="109" t="n">
        <v>100</v>
      </c>
      <c r="K217" s="109" t="n">
        <v>0.00000000000000213966229683193</v>
      </c>
    </row>
    <row r="218">
      <c r="A218" s="109" t="s">
        <v>96</v>
      </c>
      <c r="B218" s="109" t="s">
        <v>118</v>
      </c>
      <c r="C218" s="109" t="s">
        <v>17</v>
      </c>
      <c r="D218" s="109" t="n">
        <v>126022.7705771</v>
      </c>
      <c r="E218" s="109" t="n">
        <v>3.38127148660685</v>
      </c>
      <c r="F218" s="109" t="n">
        <v>98.59128099774</v>
      </c>
      <c r="G218" s="109" t="n">
        <v>0.489058268772951</v>
      </c>
      <c r="H218" s="109" t="n">
        <v>1800.673141</v>
      </c>
      <c r="I218" s="109" t="n">
        <v>33.9528997228794</v>
      </c>
      <c r="J218" s="109" t="n">
        <v>1.40871900226001</v>
      </c>
      <c r="K218" s="109" t="n">
        <v>34.2274656077671</v>
      </c>
    </row>
    <row r="219">
      <c r="A219" s="109" t="s">
        <v>98</v>
      </c>
      <c r="B219" s="109" t="s">
        <v>119</v>
      </c>
      <c r="C219" s="109" t="s">
        <v>16</v>
      </c>
      <c r="D219" s="109"/>
      <c r="E219" s="109"/>
      <c r="F219" s="109"/>
      <c r="G219" s="109"/>
      <c r="H219" s="109" t="n">
        <v>1437.6165091</v>
      </c>
      <c r="I219" s="109" t="n">
        <v>19.4580068248604</v>
      </c>
      <c r="J219" s="109" t="n">
        <v>100</v>
      </c>
      <c r="K219" s="109" t="n">
        <v>0</v>
      </c>
    </row>
    <row r="220">
      <c r="A220" s="109" t="s">
        <v>98</v>
      </c>
      <c r="B220" s="109" t="s">
        <v>119</v>
      </c>
      <c r="C220" s="109" t="s">
        <v>17</v>
      </c>
      <c r="D220" s="109" t="n">
        <v>38669.9839852</v>
      </c>
      <c r="E220" s="109" t="n">
        <v>3.83233742125687</v>
      </c>
      <c r="F220" s="109" t="n">
        <v>94.5883793388756</v>
      </c>
      <c r="G220" s="109" t="n">
        <v>2.13159366316362</v>
      </c>
      <c r="H220" s="109" t="n">
        <v>2212.3995121</v>
      </c>
      <c r="I220" s="109" t="n">
        <v>38.8303509855392</v>
      </c>
      <c r="J220" s="109" t="n">
        <v>5.4116206611244</v>
      </c>
      <c r="K220" s="109" t="n">
        <v>37.2575985334811</v>
      </c>
    </row>
    <row r="221">
      <c r="A221" s="109" t="s">
        <v>106</v>
      </c>
      <c r="B221" s="109" t="s">
        <v>120</v>
      </c>
      <c r="C221" s="109" t="s">
        <v>16</v>
      </c>
      <c r="D221" s="109"/>
      <c r="E221" s="109"/>
      <c r="F221" s="109"/>
      <c r="G221" s="109"/>
      <c r="H221" s="109" t="n">
        <v>2663.2868907</v>
      </c>
      <c r="I221" s="109" t="n">
        <v>24.7687096363008</v>
      </c>
      <c r="J221" s="109" t="n">
        <v>100</v>
      </c>
      <c r="K221" s="109" t="n">
        <v>0.00000000000000274987917284762</v>
      </c>
    </row>
    <row r="222">
      <c r="A222" s="109" t="s">
        <v>106</v>
      </c>
      <c r="B222" s="109" t="s">
        <v>120</v>
      </c>
      <c r="C222" s="109" t="s">
        <v>17</v>
      </c>
      <c r="D222" s="109" t="n">
        <v>86002.3445681</v>
      </c>
      <c r="E222" s="109" t="n">
        <v>2.31543864717877</v>
      </c>
      <c r="F222" s="109" t="n">
        <v>94.0577173192482</v>
      </c>
      <c r="G222" s="109" t="n">
        <v>1.23397204542679</v>
      </c>
      <c r="H222" s="109" t="n">
        <v>5433.3685443</v>
      </c>
      <c r="I222" s="109" t="n">
        <v>20.5791496912528</v>
      </c>
      <c r="J222" s="109" t="n">
        <v>5.94228268075175</v>
      </c>
      <c r="K222" s="109" t="n">
        <v>19.5319879689608</v>
      </c>
    </row>
    <row r="223">
      <c r="A223" s="109" t="s">
        <v>108</v>
      </c>
      <c r="B223" s="109" t="s">
        <v>121</v>
      </c>
      <c r="C223" s="109" t="s">
        <v>16</v>
      </c>
      <c r="D223" s="109"/>
      <c r="E223" s="109"/>
      <c r="F223" s="109"/>
      <c r="G223" s="109"/>
      <c r="H223" s="109" t="n">
        <v>4089.287713</v>
      </c>
      <c r="I223" s="109" t="n">
        <v>21.5340176856765</v>
      </c>
      <c r="J223" s="109" t="n">
        <v>100</v>
      </c>
      <c r="K223" s="109" t="n">
        <v>0</v>
      </c>
    </row>
    <row r="224">
      <c r="A224" s="109" t="s">
        <v>108</v>
      </c>
      <c r="B224" s="109" t="s">
        <v>121</v>
      </c>
      <c r="C224" s="109" t="s">
        <v>17</v>
      </c>
      <c r="D224" s="109" t="n">
        <v>95313.321744</v>
      </c>
      <c r="E224" s="109" t="n">
        <v>2.81294069986867</v>
      </c>
      <c r="F224" s="109" t="n">
        <v>94.7696168028469</v>
      </c>
      <c r="G224" s="109" t="n">
        <v>1.31738985363356</v>
      </c>
      <c r="H224" s="109" t="n">
        <v>5260.3905485</v>
      </c>
      <c r="I224" s="109" t="n">
        <v>24.9329021061475</v>
      </c>
      <c r="J224" s="109" t="n">
        <v>5.23038319715308</v>
      </c>
      <c r="K224" s="109" t="n">
        <v>23.8698632399948</v>
      </c>
    </row>
    <row r="225">
      <c r="A225" s="109" t="s">
        <v>110</v>
      </c>
      <c r="B225" s="109" t="s">
        <v>122</v>
      </c>
      <c r="C225" s="109" t="s">
        <v>16</v>
      </c>
      <c r="D225" s="109"/>
      <c r="E225" s="109"/>
      <c r="F225" s="109"/>
      <c r="G225" s="109"/>
      <c r="H225" s="109" t="n">
        <v>1396.2050651</v>
      </c>
      <c r="I225" s="109" t="n">
        <v>16.968759716127</v>
      </c>
      <c r="J225" s="109" t="n">
        <v>100</v>
      </c>
      <c r="K225" s="109" t="n">
        <v>0</v>
      </c>
    </row>
    <row r="226">
      <c r="A226" s="109" t="s">
        <v>110</v>
      </c>
      <c r="B226" s="109" t="s">
        <v>122</v>
      </c>
      <c r="C226" s="109" t="s">
        <v>17</v>
      </c>
      <c r="D226" s="109" t="n">
        <v>40928.9299342</v>
      </c>
      <c r="E226" s="109" t="n">
        <v>2.37916035491102</v>
      </c>
      <c r="F226" s="109" t="n">
        <v>99.3473801211125</v>
      </c>
      <c r="G226" s="109" t="n">
        <v>0.256100657031089</v>
      </c>
      <c r="H226" s="109" t="n">
        <v>268.8649994</v>
      </c>
      <c r="I226" s="109" t="n">
        <v>39.1113323588894</v>
      </c>
      <c r="J226" s="109" t="n">
        <v>0.652619878887546</v>
      </c>
      <c r="K226" s="109" t="n">
        <v>38.9858325595356</v>
      </c>
    </row>
    <row r="227">
      <c r="A227" s="109" t="s">
        <v>123</v>
      </c>
      <c r="B227" s="109" t="s">
        <v>124</v>
      </c>
      <c r="C227" s="109" t="s">
        <v>16</v>
      </c>
      <c r="D227" s="109"/>
      <c r="E227" s="109"/>
      <c r="F227" s="109"/>
      <c r="G227" s="109"/>
      <c r="H227" s="109" t="n">
        <v>2083.4835208</v>
      </c>
      <c r="I227" s="109" t="n">
        <v>17.9004877435921</v>
      </c>
      <c r="J227" s="109" t="n">
        <v>100</v>
      </c>
      <c r="K227" s="109" t="n">
        <v>0</v>
      </c>
    </row>
    <row r="228">
      <c r="A228" s="109" t="s">
        <v>123</v>
      </c>
      <c r="B228" s="109" t="s">
        <v>124</v>
      </c>
      <c r="C228" s="109" t="s">
        <v>17</v>
      </c>
      <c r="D228" s="109" t="n">
        <v>26151.1021456</v>
      </c>
      <c r="E228" s="109" t="n">
        <v>3.84158383159701</v>
      </c>
      <c r="F228" s="109" t="n">
        <v>92.2648473639336</v>
      </c>
      <c r="G228" s="109" t="n">
        <v>1.61736829052777</v>
      </c>
      <c r="H228" s="109" t="n">
        <v>2192.4142561</v>
      </c>
      <c r="I228" s="109" t="n">
        <v>20.5002745616175</v>
      </c>
      <c r="J228" s="109" t="n">
        <v>7.73515263606637</v>
      </c>
      <c r="K228" s="109" t="n">
        <v>19.2919578291216</v>
      </c>
    </row>
    <row r="229">
      <c r="A229" s="109" t="s">
        <v>125</v>
      </c>
      <c r="B229" s="109" t="s">
        <v>126</v>
      </c>
      <c r="C229" s="109" t="s">
        <v>16</v>
      </c>
      <c r="D229" s="109"/>
      <c r="E229" s="109"/>
      <c r="F229" s="109"/>
      <c r="G229" s="109"/>
      <c r="H229" s="109" t="n">
        <v>3016.053665</v>
      </c>
      <c r="I229" s="109" t="n">
        <v>21.4058306883112</v>
      </c>
      <c r="J229" s="109" t="n">
        <v>100</v>
      </c>
      <c r="K229" s="109" t="n">
        <v>0</v>
      </c>
    </row>
    <row r="230">
      <c r="A230" s="109" t="s">
        <v>125</v>
      </c>
      <c r="B230" s="109" t="s">
        <v>126</v>
      </c>
      <c r="C230" s="109" t="s">
        <v>17</v>
      </c>
      <c r="D230" s="109" t="n">
        <v>54296.173533</v>
      </c>
      <c r="E230" s="109" t="n">
        <v>2.80104434866747</v>
      </c>
      <c r="F230" s="109" t="n">
        <v>94.6075592187664</v>
      </c>
      <c r="G230" s="109" t="n">
        <v>1.19687263356704</v>
      </c>
      <c r="H230" s="109" t="n">
        <v>3094.7727945</v>
      </c>
      <c r="I230" s="109" t="n">
        <v>21.603509061439</v>
      </c>
      <c r="J230" s="109" t="n">
        <v>5.39244078123361</v>
      </c>
      <c r="K230" s="109" t="n">
        <v>20.9985057140694</v>
      </c>
    </row>
    <row r="231">
      <c r="A231" s="109" t="s">
        <v>127</v>
      </c>
      <c r="B231" s="109" t="s">
        <v>128</v>
      </c>
      <c r="C231" s="109" t="s">
        <v>16</v>
      </c>
      <c r="D231" s="109"/>
      <c r="E231" s="109"/>
      <c r="F231" s="109"/>
      <c r="G231" s="109"/>
      <c r="H231" s="109" t="n">
        <v>3406.7926308</v>
      </c>
      <c r="I231" s="109" t="n">
        <v>30.1799898200824</v>
      </c>
      <c r="J231" s="109" t="n">
        <v>100</v>
      </c>
      <c r="K231" s="109" t="n">
        <v>0</v>
      </c>
    </row>
    <row r="232">
      <c r="A232" s="109" t="s">
        <v>127</v>
      </c>
      <c r="B232" s="109" t="s">
        <v>128</v>
      </c>
      <c r="C232" s="109" t="s">
        <v>17</v>
      </c>
      <c r="D232" s="109" t="n">
        <v>75297.3990447</v>
      </c>
      <c r="E232" s="109" t="n">
        <v>2.81603148772455</v>
      </c>
      <c r="F232" s="109" t="n">
        <v>94.4947581613403</v>
      </c>
      <c r="G232" s="109" t="n">
        <v>1.55548201898051</v>
      </c>
      <c r="H232" s="109" t="n">
        <v>4386.8083228</v>
      </c>
      <c r="I232" s="109" t="n">
        <v>27.9246093674566</v>
      </c>
      <c r="J232" s="109" t="n">
        <v>5.50524183865974</v>
      </c>
      <c r="K232" s="109" t="n">
        <v>26.6990808969911</v>
      </c>
    </row>
    <row r="233">
      <c r="A233" s="109" t="s">
        <v>129</v>
      </c>
      <c r="B233" s="109" t="s">
        <v>130</v>
      </c>
      <c r="C233" s="109" t="s">
        <v>16</v>
      </c>
      <c r="D233" s="109"/>
      <c r="E233" s="109"/>
      <c r="F233" s="109"/>
      <c r="G233" s="109"/>
      <c r="H233" s="109" t="n">
        <v>1252.6511256</v>
      </c>
      <c r="I233" s="109" t="n">
        <v>19.9965908593632</v>
      </c>
      <c r="J233" s="109" t="n">
        <v>100</v>
      </c>
      <c r="K233" s="109" t="n">
        <v>0.00000000000000222006755860739</v>
      </c>
    </row>
    <row r="234">
      <c r="A234" s="109" t="s">
        <v>129</v>
      </c>
      <c r="B234" s="109" t="s">
        <v>130</v>
      </c>
      <c r="C234" s="109" t="s">
        <v>17</v>
      </c>
      <c r="D234" s="109" t="n">
        <v>42731.7961767</v>
      </c>
      <c r="E234" s="109" t="n">
        <v>2.60675363867787</v>
      </c>
      <c r="F234" s="109" t="n">
        <v>97.1986831424931</v>
      </c>
      <c r="G234" s="109" t="n">
        <v>0.906517449792975</v>
      </c>
      <c r="H234" s="109" t="n">
        <v>1231.5527033</v>
      </c>
      <c r="I234" s="109" t="n">
        <v>31.4638406729738</v>
      </c>
      <c r="J234" s="109" t="n">
        <v>2.80131685750688</v>
      </c>
      <c r="K234" s="109" t="n">
        <v>31.4538864568097</v>
      </c>
    </row>
    <row r="235">
      <c r="A235" s="109" t="s">
        <v>131</v>
      </c>
      <c r="B235" s="109" t="s">
        <v>132</v>
      </c>
      <c r="C235" s="109" t="s">
        <v>16</v>
      </c>
      <c r="D235" s="109"/>
      <c r="E235" s="109"/>
      <c r="F235" s="109"/>
      <c r="G235" s="109"/>
      <c r="H235" s="109" t="n">
        <v>10020.1458041</v>
      </c>
      <c r="I235" s="109" t="n">
        <v>12.9355933003413</v>
      </c>
      <c r="J235" s="109" t="n">
        <v>100</v>
      </c>
      <c r="K235" s="109" t="n">
        <v>0.00000000000000143613935192258</v>
      </c>
    </row>
    <row r="236">
      <c r="A236" s="109" t="s">
        <v>131</v>
      </c>
      <c r="B236" s="109" t="s">
        <v>132</v>
      </c>
      <c r="C236" s="109" t="s">
        <v>17</v>
      </c>
      <c r="D236" s="109" t="n">
        <v>74210.9950384</v>
      </c>
      <c r="E236" s="109" t="n">
        <v>3.59956104191051</v>
      </c>
      <c r="F236" s="109" t="n">
        <v>81.6314091506678</v>
      </c>
      <c r="G236" s="109" t="n">
        <v>2.56834895821105</v>
      </c>
      <c r="H236" s="109" t="n">
        <v>16698.8591593</v>
      </c>
      <c r="I236" s="109" t="n">
        <v>12.4090665158494</v>
      </c>
      <c r="J236" s="109" t="n">
        <v>18.3685908493322</v>
      </c>
      <c r="K236" s="109" t="n">
        <v>11.4139373220913</v>
      </c>
    </row>
    <row r="237">
      <c r="A237" s="109" t="s">
        <v>133</v>
      </c>
      <c r="B237" s="109" t="s">
        <v>134</v>
      </c>
      <c r="C237" s="109" t="s">
        <v>16</v>
      </c>
      <c r="D237" s="109"/>
      <c r="E237" s="109"/>
      <c r="F237" s="109"/>
      <c r="G237" s="109"/>
      <c r="H237" s="109" t="n">
        <v>9404.7281916</v>
      </c>
      <c r="I237" s="109" t="n">
        <v>15.2136368202545</v>
      </c>
      <c r="J237" s="109" t="n">
        <v>100</v>
      </c>
      <c r="K237" s="109" t="n">
        <v>0</v>
      </c>
    </row>
    <row r="238">
      <c r="A238" s="109" t="s">
        <v>133</v>
      </c>
      <c r="B238" s="109" t="s">
        <v>134</v>
      </c>
      <c r="C238" s="109" t="s">
        <v>17</v>
      </c>
      <c r="D238" s="109" t="n">
        <v>143392.5633781</v>
      </c>
      <c r="E238" s="109" t="n">
        <v>3.4577628178398</v>
      </c>
      <c r="F238" s="109" t="n">
        <v>83.3807264777223</v>
      </c>
      <c r="G238" s="109" t="n">
        <v>2.81245909775299</v>
      </c>
      <c r="H238" s="109" t="n">
        <v>28580.7084264</v>
      </c>
      <c r="I238" s="109" t="n">
        <v>15.3764705523239</v>
      </c>
      <c r="J238" s="109" t="n">
        <v>16.6192735222777</v>
      </c>
      <c r="K238" s="109" t="n">
        <v>14.1104171879219</v>
      </c>
    </row>
    <row r="239">
      <c r="A239" s="109" t="s">
        <v>135</v>
      </c>
      <c r="B239" s="109" t="s">
        <v>136</v>
      </c>
      <c r="C239" s="109" t="s">
        <v>16</v>
      </c>
      <c r="D239" s="109"/>
      <c r="E239" s="109"/>
      <c r="F239" s="109"/>
      <c r="G239" s="109"/>
      <c r="H239" s="109" t="n">
        <v>30910.2467256</v>
      </c>
      <c r="I239" s="109" t="n">
        <v>12.1431723797969</v>
      </c>
      <c r="J239" s="109" t="n">
        <v>100</v>
      </c>
      <c r="K239" s="109" t="n">
        <v>0</v>
      </c>
    </row>
    <row r="240">
      <c r="A240" s="109" t="s">
        <v>135</v>
      </c>
      <c r="B240" s="109" t="s">
        <v>136</v>
      </c>
      <c r="C240" s="109" t="s">
        <v>17</v>
      </c>
      <c r="D240" s="109" t="n">
        <v>175748.0194936</v>
      </c>
      <c r="E240" s="109" t="n">
        <v>4.04535434729014</v>
      </c>
      <c r="F240" s="109" t="n">
        <v>68.0999199904912</v>
      </c>
      <c r="G240" s="109" t="n">
        <v>3.75968967302263</v>
      </c>
      <c r="H240" s="109" t="n">
        <v>82325.7337768</v>
      </c>
      <c r="I240" s="109" t="n">
        <v>9.80170851520791</v>
      </c>
      <c r="J240" s="109" t="n">
        <v>31.9000800095088</v>
      </c>
      <c r="K240" s="109" t="n">
        <v>8.02614181047815</v>
      </c>
    </row>
    <row r="241">
      <c r="A241" s="109" t="s">
        <v>137</v>
      </c>
      <c r="B241" s="109" t="s">
        <v>138</v>
      </c>
      <c r="C241" s="109" t="s">
        <v>16</v>
      </c>
      <c r="D241" s="109"/>
      <c r="E241" s="109"/>
      <c r="F241" s="109"/>
      <c r="G241" s="109"/>
      <c r="H241" s="109" t="n">
        <v>11378.9631726</v>
      </c>
      <c r="I241" s="109" t="n">
        <v>14.2883120917037</v>
      </c>
      <c r="J241" s="109" t="n">
        <v>100</v>
      </c>
      <c r="K241" s="109" t="n">
        <v>0.00000000000000158632130672394</v>
      </c>
    </row>
    <row r="242">
      <c r="A242" s="109" t="s">
        <v>137</v>
      </c>
      <c r="B242" s="109" t="s">
        <v>138</v>
      </c>
      <c r="C242" s="109" t="s">
        <v>17</v>
      </c>
      <c r="D242" s="109" t="n">
        <v>80164.4589297</v>
      </c>
      <c r="E242" s="109" t="n">
        <v>3.64440056238195</v>
      </c>
      <c r="F242" s="109" t="n">
        <v>80.8272123059882</v>
      </c>
      <c r="G242" s="109" t="n">
        <v>2.58452462275474</v>
      </c>
      <c r="H242" s="109" t="n">
        <v>19015.5778953</v>
      </c>
      <c r="I242" s="109" t="n">
        <v>11.7431757797643</v>
      </c>
      <c r="J242" s="109" t="n">
        <v>19.1727876940118</v>
      </c>
      <c r="K242" s="109" t="n">
        <v>10.8956466700299</v>
      </c>
    </row>
    <row r="243">
      <c r="A243" s="109" t="s">
        <v>139</v>
      </c>
      <c r="B243" s="109" t="s">
        <v>140</v>
      </c>
      <c r="C243" s="109" t="s">
        <v>16</v>
      </c>
      <c r="D243" s="109"/>
      <c r="E243" s="109"/>
      <c r="F243" s="109"/>
      <c r="G243" s="109"/>
      <c r="H243" s="109" t="n">
        <v>11201.4519445</v>
      </c>
      <c r="I243" s="109" t="n">
        <v>16.0147099975917</v>
      </c>
      <c r="J243" s="109" t="n">
        <v>100</v>
      </c>
      <c r="K243" s="109" t="n">
        <v>0.0000000000000017779899772021</v>
      </c>
    </row>
    <row r="244">
      <c r="A244" s="109" t="s">
        <v>139</v>
      </c>
      <c r="B244" s="109" t="s">
        <v>140</v>
      </c>
      <c r="C244" s="109" t="s">
        <v>17</v>
      </c>
      <c r="D244" s="109" t="n">
        <v>100993.2838219</v>
      </c>
      <c r="E244" s="109" t="n">
        <v>3.60912869621679</v>
      </c>
      <c r="F244" s="109" t="n">
        <v>86.410221303503</v>
      </c>
      <c r="G244" s="109" t="n">
        <v>2.17941586579475</v>
      </c>
      <c r="H244" s="109" t="n">
        <v>15883.2642281</v>
      </c>
      <c r="I244" s="109" t="n">
        <v>14.7891097793641</v>
      </c>
      <c r="J244" s="109" t="n">
        <v>13.589778696497</v>
      </c>
      <c r="K244" s="109" t="n">
        <v>13.8577537928732</v>
      </c>
    </row>
    <row r="245">
      <c r="A245" s="109" t="s">
        <v>141</v>
      </c>
      <c r="B245" s="109" t="s">
        <v>142</v>
      </c>
      <c r="C245" s="109" t="s">
        <v>16</v>
      </c>
      <c r="D245" s="109"/>
      <c r="E245" s="109"/>
      <c r="F245" s="109"/>
      <c r="G245" s="109"/>
      <c r="H245" s="109" t="n">
        <v>18985.7500576</v>
      </c>
      <c r="I245" s="109" t="n">
        <v>9.7896722466508</v>
      </c>
      <c r="J245" s="109" t="n">
        <v>100</v>
      </c>
      <c r="K245" s="109" t="n">
        <v>0</v>
      </c>
    </row>
    <row r="246">
      <c r="A246" s="109" t="s">
        <v>141</v>
      </c>
      <c r="B246" s="109" t="s">
        <v>142</v>
      </c>
      <c r="C246" s="109" t="s">
        <v>17</v>
      </c>
      <c r="D246" s="109" t="n">
        <v>48056.9862125</v>
      </c>
      <c r="E246" s="109" t="n">
        <v>5.16172885307965</v>
      </c>
      <c r="F246" s="109" t="n">
        <v>56.8303069604675</v>
      </c>
      <c r="G246" s="109" t="n">
        <v>4.08207042435369</v>
      </c>
      <c r="H246" s="109" t="n">
        <v>36505.2637256</v>
      </c>
      <c r="I246" s="109" t="n">
        <v>6.85447832011198</v>
      </c>
      <c r="J246" s="109" t="n">
        <v>43.1696930395325</v>
      </c>
      <c r="K246" s="109" t="n">
        <v>5.3738004353616</v>
      </c>
    </row>
    <row r="247">
      <c r="A247" s="109" t="s">
        <v>143</v>
      </c>
      <c r="B247" s="109" t="s">
        <v>144</v>
      </c>
      <c r="C247" s="109" t="s">
        <v>16</v>
      </c>
      <c r="D247" s="109"/>
      <c r="E247" s="109"/>
      <c r="F247" s="109"/>
      <c r="G247" s="109"/>
      <c r="H247" s="109" t="n">
        <v>4644.052517</v>
      </c>
      <c r="I247" s="109" t="n">
        <v>20.7452163041645</v>
      </c>
      <c r="J247" s="109" t="n">
        <v>100</v>
      </c>
      <c r="K247" s="109" t="n">
        <v>0</v>
      </c>
    </row>
    <row r="248">
      <c r="A248" s="109" t="s">
        <v>143</v>
      </c>
      <c r="B248" s="109" t="s">
        <v>144</v>
      </c>
      <c r="C248" s="109" t="s">
        <v>17</v>
      </c>
      <c r="D248" s="109" t="n">
        <v>31134.2912369</v>
      </c>
      <c r="E248" s="109" t="n">
        <v>3.61821628407463</v>
      </c>
      <c r="F248" s="109" t="n">
        <v>79.0532519594639</v>
      </c>
      <c r="G248" s="109" t="n">
        <v>2.54476229791328</v>
      </c>
      <c r="H248" s="109" t="n">
        <v>8249.6562481</v>
      </c>
      <c r="I248" s="109" t="n">
        <v>10.5562467059799</v>
      </c>
      <c r="J248" s="109" t="n">
        <v>20.9467480405361</v>
      </c>
      <c r="K248" s="109" t="n">
        <v>9.60396022927168</v>
      </c>
    </row>
    <row r="249">
      <c r="A249" s="109" t="s">
        <v>145</v>
      </c>
      <c r="B249" s="109" t="s">
        <v>146</v>
      </c>
      <c r="C249" s="109" t="s">
        <v>16</v>
      </c>
      <c r="D249" s="109"/>
      <c r="E249" s="109"/>
      <c r="F249" s="109"/>
      <c r="G249" s="109"/>
      <c r="H249" s="109" t="n">
        <v>11080.5140219</v>
      </c>
      <c r="I249" s="109" t="n">
        <v>11.5176313074774</v>
      </c>
      <c r="J249" s="109" t="n">
        <v>100</v>
      </c>
      <c r="K249" s="109" t="n">
        <v>0</v>
      </c>
    </row>
    <row r="250">
      <c r="A250" s="109" t="s">
        <v>145</v>
      </c>
      <c r="B250" s="109" t="s">
        <v>146</v>
      </c>
      <c r="C250" s="109" t="s">
        <v>17</v>
      </c>
      <c r="D250" s="109" t="n">
        <v>45329.6854895</v>
      </c>
      <c r="E250" s="109" t="n">
        <v>4.63850034541933</v>
      </c>
      <c r="F250" s="109" t="n">
        <v>65.3302125802092</v>
      </c>
      <c r="G250" s="109" t="n">
        <v>4.09448487757546</v>
      </c>
      <c r="H250" s="109" t="n">
        <v>24055.8004889</v>
      </c>
      <c r="I250" s="109" t="n">
        <v>9.00683842711353</v>
      </c>
      <c r="J250" s="109" t="n">
        <v>34.6697874197908</v>
      </c>
      <c r="K250" s="109" t="n">
        <v>7.71546604020312</v>
      </c>
    </row>
    <row r="251">
      <c r="A251" s="109" t="s">
        <v>147</v>
      </c>
      <c r="B251" s="109" t="s">
        <v>148</v>
      </c>
      <c r="C251" s="109" t="s">
        <v>16</v>
      </c>
      <c r="D251" s="109"/>
      <c r="E251" s="109"/>
      <c r="F251" s="109"/>
      <c r="G251" s="109"/>
      <c r="H251" s="109" t="n">
        <v>2180.4152361</v>
      </c>
      <c r="I251" s="109" t="n">
        <v>15.5006706545464</v>
      </c>
      <c r="J251" s="109" t="n">
        <v>100</v>
      </c>
      <c r="K251" s="109" t="n">
        <v>0</v>
      </c>
    </row>
    <row r="252">
      <c r="A252" s="109" t="s">
        <v>147</v>
      </c>
      <c r="B252" s="109" t="s">
        <v>148</v>
      </c>
      <c r="C252" s="109" t="s">
        <v>17</v>
      </c>
      <c r="D252" s="109" t="n">
        <v>18944.7800395</v>
      </c>
      <c r="E252" s="109" t="n">
        <v>3.75718707358018</v>
      </c>
      <c r="F252" s="109" t="n">
        <v>78.3341133363263</v>
      </c>
      <c r="G252" s="109" t="n">
        <v>2.78343176371645</v>
      </c>
      <c r="H252" s="109" t="n">
        <v>5239.8047252</v>
      </c>
      <c r="I252" s="109" t="n">
        <v>11.3828759617383</v>
      </c>
      <c r="J252" s="109" t="n">
        <v>21.6658866636737</v>
      </c>
      <c r="K252" s="109" t="n">
        <v>10.0636388728309</v>
      </c>
    </row>
    <row r="253">
      <c r="A253" s="109" t="s">
        <v>149</v>
      </c>
      <c r="B253" s="109" t="s">
        <v>150</v>
      </c>
      <c r="C253" s="109" t="s">
        <v>16</v>
      </c>
      <c r="D253" s="109"/>
      <c r="E253" s="109"/>
      <c r="F253" s="109"/>
      <c r="G253" s="109"/>
      <c r="H253" s="109" t="n">
        <v>5131.0919232</v>
      </c>
      <c r="I253" s="109" t="n">
        <v>10.6676997767393</v>
      </c>
      <c r="J253" s="109" t="n">
        <v>100</v>
      </c>
      <c r="K253" s="109" t="n">
        <v>0</v>
      </c>
    </row>
    <row r="254">
      <c r="A254" s="109" t="s">
        <v>149</v>
      </c>
      <c r="B254" s="109" t="s">
        <v>150</v>
      </c>
      <c r="C254" s="109" t="s">
        <v>17</v>
      </c>
      <c r="D254" s="109" t="n">
        <v>33494.0267792</v>
      </c>
      <c r="E254" s="109" t="n">
        <v>3.99774937941178</v>
      </c>
      <c r="F254" s="109" t="n">
        <v>76.8354225639847</v>
      </c>
      <c r="G254" s="109" t="n">
        <v>2.88182922039793</v>
      </c>
      <c r="H254" s="109" t="n">
        <v>10097.8813037</v>
      </c>
      <c r="I254" s="109" t="n">
        <v>10.024438333857</v>
      </c>
      <c r="J254" s="109" t="n">
        <v>23.1645774360153</v>
      </c>
      <c r="K254" s="109" t="n">
        <v>9.55884330366626</v>
      </c>
    </row>
    <row r="255">
      <c r="A255" s="109" t="s">
        <v>151</v>
      </c>
      <c r="B255" s="109" t="s">
        <v>152</v>
      </c>
      <c r="C255" s="109" t="s">
        <v>16</v>
      </c>
      <c r="D255" s="109"/>
      <c r="E255" s="109"/>
      <c r="F255" s="109"/>
      <c r="G255" s="109"/>
      <c r="H255" s="109" t="n">
        <v>6702.4480102</v>
      </c>
      <c r="I255" s="109" t="n">
        <v>9.2853660184416</v>
      </c>
      <c r="J255" s="109" t="n">
        <v>100</v>
      </c>
      <c r="K255" s="109" t="n">
        <v>0</v>
      </c>
    </row>
    <row r="256">
      <c r="A256" s="109" t="s">
        <v>151</v>
      </c>
      <c r="B256" s="109" t="s">
        <v>152</v>
      </c>
      <c r="C256" s="109" t="s">
        <v>17</v>
      </c>
      <c r="D256" s="109" t="n">
        <v>29004.156367</v>
      </c>
      <c r="E256" s="109" t="n">
        <v>4.60761620963855</v>
      </c>
      <c r="F256" s="109" t="n">
        <v>77.5417825424447</v>
      </c>
      <c r="G256" s="109" t="n">
        <v>2.69704060349005</v>
      </c>
      <c r="H256" s="109" t="n">
        <v>8400.3956255</v>
      </c>
      <c r="I256" s="109" t="n">
        <v>10.0737399646205</v>
      </c>
      <c r="J256" s="109" t="n">
        <v>22.4582174575553</v>
      </c>
      <c r="K256" s="109" t="n">
        <v>9.3121075338779</v>
      </c>
    </row>
    <row r="257">
      <c r="A257" s="109" t="s">
        <v>153</v>
      </c>
      <c r="B257" s="109" t="s">
        <v>154</v>
      </c>
      <c r="C257" s="109" t="s">
        <v>16</v>
      </c>
      <c r="D257" s="109"/>
      <c r="E257" s="109"/>
      <c r="F257" s="109"/>
      <c r="G257" s="109"/>
      <c r="H257" s="109" t="n">
        <v>3540.580563</v>
      </c>
      <c r="I257" s="109" t="n">
        <v>19.4060619805181</v>
      </c>
      <c r="J257" s="109" t="n">
        <v>100</v>
      </c>
      <c r="K257" s="109" t="n">
        <v>0</v>
      </c>
    </row>
    <row r="258">
      <c r="A258" s="109" t="s">
        <v>153</v>
      </c>
      <c r="B258" s="109" t="s">
        <v>154</v>
      </c>
      <c r="C258" s="109" t="s">
        <v>17</v>
      </c>
      <c r="D258" s="109" t="n">
        <v>43742.9199386</v>
      </c>
      <c r="E258" s="109" t="n">
        <v>3.77073091734525</v>
      </c>
      <c r="F258" s="109" t="n">
        <v>83.2937972721228</v>
      </c>
      <c r="G258" s="109" t="n">
        <v>2.79800093049265</v>
      </c>
      <c r="H258" s="109" t="n">
        <v>8773.4994962</v>
      </c>
      <c r="I258" s="109" t="n">
        <v>15.0032589617346</v>
      </c>
      <c r="J258" s="109" t="n">
        <v>16.7062027278772</v>
      </c>
      <c r="K258" s="109" t="n">
        <v>13.95027500072</v>
      </c>
    </row>
    <row r="259">
      <c r="A259" s="109" t="s">
        <v>155</v>
      </c>
      <c r="B259" s="109" t="s">
        <v>156</v>
      </c>
      <c r="C259" s="109" t="s">
        <v>16</v>
      </c>
      <c r="D259" s="109"/>
      <c r="E259" s="109"/>
      <c r="F259" s="109"/>
      <c r="G259" s="109"/>
      <c r="H259" s="109" t="n">
        <v>15879.3576458</v>
      </c>
      <c r="I259" s="109" t="n">
        <v>9.63895460925708</v>
      </c>
      <c r="J259" s="109" t="n">
        <v>100</v>
      </c>
      <c r="K259" s="109" t="n">
        <v>0</v>
      </c>
    </row>
    <row r="260">
      <c r="A260" s="109" t="s">
        <v>155</v>
      </c>
      <c r="B260" s="109" t="s">
        <v>156</v>
      </c>
      <c r="C260" s="109" t="s">
        <v>17</v>
      </c>
      <c r="D260" s="109" t="n">
        <v>50895.9600378</v>
      </c>
      <c r="E260" s="109" t="n">
        <v>4.5157463113188</v>
      </c>
      <c r="F260" s="109" t="n">
        <v>66.4103100934002</v>
      </c>
      <c r="G260" s="109" t="n">
        <v>3.6757907682862</v>
      </c>
      <c r="H260" s="109" t="n">
        <v>25742.6823149</v>
      </c>
      <c r="I260" s="109" t="n">
        <v>8.46407799928577</v>
      </c>
      <c r="J260" s="109" t="n">
        <v>33.5896899065998</v>
      </c>
      <c r="K260" s="109" t="n">
        <v>7.26742061147701</v>
      </c>
    </row>
    <row r="261">
      <c r="A261" s="109" t="s">
        <v>157</v>
      </c>
      <c r="B261" s="109" t="s">
        <v>158</v>
      </c>
      <c r="C261" s="109" t="s">
        <v>16</v>
      </c>
      <c r="D261" s="109"/>
      <c r="E261" s="109"/>
      <c r="F261" s="109"/>
      <c r="G261" s="109"/>
      <c r="H261" s="109" t="n">
        <v>15271.1895529</v>
      </c>
      <c r="I261" s="109" t="n">
        <v>13.8738088703336</v>
      </c>
      <c r="J261" s="109" t="n">
        <v>100</v>
      </c>
      <c r="K261" s="109" t="n">
        <v>0</v>
      </c>
    </row>
    <row r="262">
      <c r="A262" s="109" t="s">
        <v>157</v>
      </c>
      <c r="B262" s="109" t="s">
        <v>158</v>
      </c>
      <c r="C262" s="109" t="s">
        <v>17</v>
      </c>
      <c r="D262" s="109" t="n">
        <v>74816.734556</v>
      </c>
      <c r="E262" s="109" t="n">
        <v>4.03185937841834</v>
      </c>
      <c r="F262" s="109" t="n">
        <v>85.930257664803</v>
      </c>
      <c r="G262" s="109" t="n">
        <v>2.1246799882846</v>
      </c>
      <c r="H262" s="109" t="n">
        <v>12250.0758891</v>
      </c>
      <c r="I262" s="109" t="n">
        <v>13.641124349048</v>
      </c>
      <c r="J262" s="109" t="n">
        <v>14.0697423351971</v>
      </c>
      <c r="K262" s="109" t="n">
        <v>12.9763782803482</v>
      </c>
    </row>
    <row r="263">
      <c r="A263" s="109" t="s">
        <v>159</v>
      </c>
      <c r="B263" s="109" t="s">
        <v>160</v>
      </c>
      <c r="C263" s="109" t="s">
        <v>16</v>
      </c>
      <c r="D263" s="109"/>
      <c r="E263" s="109"/>
      <c r="F263" s="109"/>
      <c r="G263" s="109"/>
      <c r="H263" s="109" t="n">
        <v>4295.8579972</v>
      </c>
      <c r="I263" s="109" t="n">
        <v>16.0059408673927</v>
      </c>
      <c r="J263" s="109" t="n">
        <v>100</v>
      </c>
      <c r="K263" s="109" t="n">
        <v>0</v>
      </c>
    </row>
    <row r="264">
      <c r="A264" s="109" t="s">
        <v>159</v>
      </c>
      <c r="B264" s="109" t="s">
        <v>160</v>
      </c>
      <c r="C264" s="109" t="s">
        <v>17</v>
      </c>
      <c r="D264" s="109" t="n">
        <v>46344.0490818</v>
      </c>
      <c r="E264" s="109" t="n">
        <v>4.20041681034653</v>
      </c>
      <c r="F264" s="109" t="n">
        <v>84.1194518928668</v>
      </c>
      <c r="G264" s="109" t="n">
        <v>1.70063851367571</v>
      </c>
      <c r="H264" s="109" t="n">
        <v>8749.0929192</v>
      </c>
      <c r="I264" s="109" t="n">
        <v>9.0043028274182</v>
      </c>
      <c r="J264" s="109" t="n">
        <v>15.8805481071332</v>
      </c>
      <c r="K264" s="109" t="n">
        <v>9.00830240072396</v>
      </c>
    </row>
    <row r="265">
      <c r="A265" s="109" t="s">
        <v>161</v>
      </c>
      <c r="B265" s="109" t="s">
        <v>162</v>
      </c>
      <c r="C265" s="109" t="s">
        <v>16</v>
      </c>
      <c r="D265" s="109"/>
      <c r="E265" s="109"/>
      <c r="F265" s="109"/>
      <c r="G265" s="109"/>
      <c r="H265" s="109" t="n">
        <v>20967.0001377</v>
      </c>
      <c r="I265" s="109" t="n">
        <v>14.3268079363045</v>
      </c>
      <c r="J265" s="109" t="n">
        <v>100</v>
      </c>
      <c r="K265" s="109" t="n">
        <v>0</v>
      </c>
    </row>
    <row r="266">
      <c r="A266" s="109" t="s">
        <v>161</v>
      </c>
      <c r="B266" s="109" t="s">
        <v>162</v>
      </c>
      <c r="C266" s="109" t="s">
        <v>17</v>
      </c>
      <c r="D266" s="109" t="n">
        <v>91870.1701318</v>
      </c>
      <c r="E266" s="109" t="n">
        <v>5.50054651822866</v>
      </c>
      <c r="F266" s="109" t="n">
        <v>77.5125251922192</v>
      </c>
      <c r="G266" s="109" t="n">
        <v>3.13501122373885</v>
      </c>
      <c r="H266" s="109" t="n">
        <v>26652.8297369</v>
      </c>
      <c r="I266" s="109" t="n">
        <v>10.9515586400751</v>
      </c>
      <c r="J266" s="109" t="n">
        <v>22.4874748077808</v>
      </c>
      <c r="K266" s="109" t="n">
        <v>10.8061326820861</v>
      </c>
    </row>
    <row r="267">
      <c r="A267" s="109" t="s">
        <v>163</v>
      </c>
      <c r="B267" s="109" t="s">
        <v>164</v>
      </c>
      <c r="C267" s="109" t="s">
        <v>16</v>
      </c>
      <c r="D267" s="109"/>
      <c r="E267" s="109"/>
      <c r="F267" s="109"/>
      <c r="G267" s="109"/>
      <c r="H267" s="109" t="n">
        <v>6182.3025326</v>
      </c>
      <c r="I267" s="109" t="n">
        <v>12.1979145089969</v>
      </c>
      <c r="J267" s="109" t="n">
        <v>100</v>
      </c>
      <c r="K267" s="109" t="n">
        <v>0</v>
      </c>
    </row>
    <row r="268">
      <c r="A268" s="109" t="s">
        <v>163</v>
      </c>
      <c r="B268" s="109" t="s">
        <v>164</v>
      </c>
      <c r="C268" s="109" t="s">
        <v>17</v>
      </c>
      <c r="D268" s="109" t="n">
        <v>56696.8868493</v>
      </c>
      <c r="E268" s="109" t="n">
        <v>3.35801813112373</v>
      </c>
      <c r="F268" s="109" t="n">
        <v>83.9982532360952</v>
      </c>
      <c r="G268" s="109" t="n">
        <v>1.78367940662091</v>
      </c>
      <c r="H268" s="109" t="n">
        <v>10800.8106206</v>
      </c>
      <c r="I268" s="109" t="n">
        <v>9.28563164436917</v>
      </c>
      <c r="J268" s="109" t="n">
        <v>16.0017467639048</v>
      </c>
      <c r="K268" s="109" t="n">
        <v>9.36309996026893</v>
      </c>
    </row>
    <row r="269">
      <c r="A269" s="109" t="s">
        <v>165</v>
      </c>
      <c r="B269" s="109" t="s">
        <v>166</v>
      </c>
      <c r="C269" s="109" t="s">
        <v>16</v>
      </c>
      <c r="D269" s="109"/>
      <c r="E269" s="109"/>
      <c r="F269" s="109"/>
      <c r="G269" s="109"/>
      <c r="H269" s="109" t="n">
        <v>4823.8702685</v>
      </c>
      <c r="I269" s="109" t="n">
        <v>15.6980489710639</v>
      </c>
      <c r="J269" s="109" t="n">
        <v>100</v>
      </c>
      <c r="K269" s="109" t="n">
        <v>0</v>
      </c>
    </row>
    <row r="270">
      <c r="A270" s="109" t="s">
        <v>165</v>
      </c>
      <c r="B270" s="109" t="s">
        <v>166</v>
      </c>
      <c r="C270" s="109" t="s">
        <v>17</v>
      </c>
      <c r="D270" s="109" t="n">
        <v>63759.263658</v>
      </c>
      <c r="E270" s="109" t="n">
        <v>3.34084033244173</v>
      </c>
      <c r="F270" s="109" t="n">
        <v>86.066807952064</v>
      </c>
      <c r="G270" s="109" t="n">
        <v>2.27750786201442</v>
      </c>
      <c r="H270" s="109" t="n">
        <v>10321.8660773</v>
      </c>
      <c r="I270" s="109" t="n">
        <v>15.0762228393795</v>
      </c>
      <c r="J270" s="109" t="n">
        <v>13.933192047936</v>
      </c>
      <c r="K270" s="109" t="n">
        <v>14.0684080930577</v>
      </c>
    </row>
    <row r="271">
      <c r="A271" s="109" t="s">
        <v>167</v>
      </c>
      <c r="B271" s="109" t="s">
        <v>168</v>
      </c>
      <c r="C271" s="109" t="s">
        <v>16</v>
      </c>
      <c r="D271" s="109"/>
      <c r="E271" s="109"/>
      <c r="F271" s="109"/>
      <c r="G271" s="109"/>
      <c r="H271" s="109" t="n">
        <v>7836.7063751</v>
      </c>
      <c r="I271" s="109" t="n">
        <v>12.7437298668374</v>
      </c>
      <c r="J271" s="109" t="n">
        <v>100</v>
      </c>
      <c r="K271" s="109" t="n">
        <v>0.00000000000000141483823177662</v>
      </c>
    </row>
    <row r="272">
      <c r="A272" s="109" t="s">
        <v>167</v>
      </c>
      <c r="B272" s="109" t="s">
        <v>168</v>
      </c>
      <c r="C272" s="109" t="s">
        <v>17</v>
      </c>
      <c r="D272" s="109" t="n">
        <v>60376.5527849</v>
      </c>
      <c r="E272" s="109" t="n">
        <v>4.40929791848777</v>
      </c>
      <c r="F272" s="109" t="n">
        <v>73.9525435963439</v>
      </c>
      <c r="G272" s="109" t="n">
        <v>3.67647552893208</v>
      </c>
      <c r="H272" s="109" t="n">
        <v>21265.7408385</v>
      </c>
      <c r="I272" s="109" t="n">
        <v>11.0909090963454</v>
      </c>
      <c r="J272" s="109" t="n">
        <v>26.0474564036561</v>
      </c>
      <c r="K272" s="109" t="n">
        <v>10.4380524770196</v>
      </c>
    </row>
    <row r="273">
      <c r="A273" s="109" t="s">
        <v>169</v>
      </c>
      <c r="B273" s="109" t="s">
        <v>170</v>
      </c>
      <c r="C273" s="109" t="s">
        <v>16</v>
      </c>
      <c r="D273" s="109"/>
      <c r="E273" s="109"/>
      <c r="F273" s="109"/>
      <c r="G273" s="109"/>
      <c r="H273" s="109" t="n">
        <v>7078.5352169</v>
      </c>
      <c r="I273" s="109" t="n">
        <v>13.8423535796434</v>
      </c>
      <c r="J273" s="109" t="n">
        <v>100</v>
      </c>
      <c r="K273" s="109" t="n">
        <v>0</v>
      </c>
    </row>
    <row r="274">
      <c r="A274" s="109" t="s">
        <v>169</v>
      </c>
      <c r="B274" s="109" t="s">
        <v>170</v>
      </c>
      <c r="C274" s="109" t="s">
        <v>17</v>
      </c>
      <c r="D274" s="109" t="n">
        <v>68429.6399653</v>
      </c>
      <c r="E274" s="109" t="n">
        <v>3.56089106156905</v>
      </c>
      <c r="F274" s="109" t="n">
        <v>79.1126436595676</v>
      </c>
      <c r="G274" s="109" t="n">
        <v>2.88351150084297</v>
      </c>
      <c r="H274" s="109" t="n">
        <v>18066.824822</v>
      </c>
      <c r="I274" s="109" t="n">
        <v>11.5755144365248</v>
      </c>
      <c r="J274" s="109" t="n">
        <v>20.8873563404324</v>
      </c>
      <c r="K274" s="109" t="n">
        <v>10.9215457493235</v>
      </c>
    </row>
    <row r="275">
      <c r="A275" s="109" t="s">
        <v>171</v>
      </c>
      <c r="B275" s="109" t="s">
        <v>172</v>
      </c>
      <c r="C275" s="109" t="s">
        <v>16</v>
      </c>
      <c r="D275" s="109"/>
      <c r="E275" s="109"/>
      <c r="F275" s="109"/>
      <c r="G275" s="109"/>
      <c r="H275" s="109" t="n">
        <v>18887.4343365</v>
      </c>
      <c r="I275" s="109" t="n">
        <v>12.4329017435767</v>
      </c>
      <c r="J275" s="109" t="n">
        <v>100</v>
      </c>
      <c r="K275" s="109" t="n">
        <v>0</v>
      </c>
    </row>
    <row r="276">
      <c r="A276" s="109" t="s">
        <v>171</v>
      </c>
      <c r="B276" s="109" t="s">
        <v>172</v>
      </c>
      <c r="C276" s="109" t="s">
        <v>17</v>
      </c>
      <c r="D276" s="109" t="n">
        <v>92640.6449743</v>
      </c>
      <c r="E276" s="109" t="n">
        <v>4.76341541166617</v>
      </c>
      <c r="F276" s="109" t="n">
        <v>76.2357953015643</v>
      </c>
      <c r="G276" s="109" t="n">
        <v>3.03120010902281</v>
      </c>
      <c r="H276" s="109" t="n">
        <v>28877.9206914</v>
      </c>
      <c r="I276" s="109" t="n">
        <v>9.72690620718884</v>
      </c>
      <c r="J276" s="109" t="n">
        <v>23.7642046984357</v>
      </c>
      <c r="K276" s="109" t="n">
        <v>9.72411885699475</v>
      </c>
    </row>
    <row r="277">
      <c r="A277" s="109" t="s">
        <v>173</v>
      </c>
      <c r="B277" s="109" t="s">
        <v>174</v>
      </c>
      <c r="C277" s="109" t="s">
        <v>16</v>
      </c>
      <c r="D277" s="109"/>
      <c r="E277" s="109"/>
      <c r="F277" s="109"/>
      <c r="G277" s="109"/>
      <c r="H277" s="109" t="n">
        <v>5026.8828635</v>
      </c>
      <c r="I277" s="109" t="n">
        <v>12.1739580307742</v>
      </c>
      <c r="J277" s="109" t="n">
        <v>100</v>
      </c>
      <c r="K277" s="109" t="n">
        <v>0</v>
      </c>
    </row>
    <row r="278">
      <c r="A278" s="109" t="s">
        <v>173</v>
      </c>
      <c r="B278" s="109" t="s">
        <v>174</v>
      </c>
      <c r="C278" s="109" t="s">
        <v>17</v>
      </c>
      <c r="D278" s="109" t="n">
        <v>23070.341768</v>
      </c>
      <c r="E278" s="109" t="n">
        <v>4.03735549561161</v>
      </c>
      <c r="F278" s="109" t="n">
        <v>73.8248169411608</v>
      </c>
      <c r="G278" s="109" t="n">
        <v>3.75004154450853</v>
      </c>
      <c r="H278" s="109" t="n">
        <v>8179.7753659</v>
      </c>
      <c r="I278" s="109" t="n">
        <v>11.9329644908796</v>
      </c>
      <c r="J278" s="109" t="n">
        <v>26.1751830588392</v>
      </c>
      <c r="K278" s="109" t="n">
        <v>10.5766645422409</v>
      </c>
    </row>
    <row r="279">
      <c r="A279" s="109" t="s">
        <v>175</v>
      </c>
      <c r="B279" s="109" t="s">
        <v>176</v>
      </c>
      <c r="C279" s="109" t="s">
        <v>16</v>
      </c>
      <c r="D279" s="109"/>
      <c r="E279" s="109"/>
      <c r="F279" s="109"/>
      <c r="G279" s="109"/>
      <c r="H279" s="109" t="n">
        <v>16784.7787009</v>
      </c>
      <c r="I279" s="109" t="n">
        <v>10.7971795959808</v>
      </c>
      <c r="J279" s="109" t="n">
        <v>100</v>
      </c>
      <c r="K279" s="109" t="n">
        <v>0</v>
      </c>
    </row>
    <row r="280">
      <c r="A280" s="109" t="s">
        <v>175</v>
      </c>
      <c r="B280" s="109" t="s">
        <v>176</v>
      </c>
      <c r="C280" s="109" t="s">
        <v>17</v>
      </c>
      <c r="D280" s="109" t="n">
        <v>45951.1743094</v>
      </c>
      <c r="E280" s="109" t="n">
        <v>5.12081295931919</v>
      </c>
      <c r="F280" s="109" t="n">
        <v>57.8939993052753</v>
      </c>
      <c r="G280" s="109" t="n">
        <v>4.77463026964757</v>
      </c>
      <c r="H280" s="109" t="n">
        <v>33420.046993</v>
      </c>
      <c r="I280" s="109" t="n">
        <v>8.55811803462423</v>
      </c>
      <c r="J280" s="109" t="n">
        <v>42.1060006947247</v>
      </c>
      <c r="K280" s="109" t="n">
        <v>6.56491799157157</v>
      </c>
    </row>
    <row r="281">
      <c r="A281" s="109" t="s">
        <v>177</v>
      </c>
      <c r="B281" s="109" t="s">
        <v>178</v>
      </c>
      <c r="C281" s="109" t="s">
        <v>16</v>
      </c>
      <c r="D281" s="109"/>
      <c r="E281" s="109"/>
      <c r="F281" s="109"/>
      <c r="G281" s="109"/>
      <c r="H281" s="109" t="n">
        <v>13654.4949805</v>
      </c>
      <c r="I281" s="109" t="n">
        <v>12.3635108199382</v>
      </c>
      <c r="J281" s="109" t="n">
        <v>100</v>
      </c>
      <c r="K281" s="109" t="n">
        <v>0</v>
      </c>
    </row>
    <row r="282">
      <c r="A282" s="109" t="s">
        <v>177</v>
      </c>
      <c r="B282" s="109" t="s">
        <v>178</v>
      </c>
      <c r="C282" s="109" t="s">
        <v>17</v>
      </c>
      <c r="D282" s="109" t="n">
        <v>36713.8624497</v>
      </c>
      <c r="E282" s="109" t="n">
        <v>4.83432617982052</v>
      </c>
      <c r="F282" s="109" t="n">
        <v>57.2942354040006</v>
      </c>
      <c r="G282" s="109" t="n">
        <v>3.78443863046885</v>
      </c>
      <c r="H282" s="109" t="n">
        <v>27365.6425665</v>
      </c>
      <c r="I282" s="109" t="n">
        <v>6.20609720309905</v>
      </c>
      <c r="J282" s="109" t="n">
        <v>42.7057645959994</v>
      </c>
      <c r="K282" s="109" t="n">
        <v>5.07721896135745</v>
      </c>
    </row>
    <row r="283">
      <c r="A283" s="109" t="s">
        <v>179</v>
      </c>
      <c r="B283" s="109" t="s">
        <v>180</v>
      </c>
      <c r="C283" s="109" t="s">
        <v>16</v>
      </c>
      <c r="D283" s="109"/>
      <c r="E283" s="109"/>
      <c r="F283" s="109"/>
      <c r="G283" s="109"/>
      <c r="H283" s="109" t="n">
        <v>7132.5599465</v>
      </c>
      <c r="I283" s="109" t="n">
        <v>7.95154733862169</v>
      </c>
      <c r="J283" s="109" t="n">
        <v>100</v>
      </c>
      <c r="K283" s="109" t="n">
        <v>0</v>
      </c>
    </row>
    <row r="284">
      <c r="A284" s="109" t="s">
        <v>179</v>
      </c>
      <c r="B284" s="109" t="s">
        <v>180</v>
      </c>
      <c r="C284" s="109" t="s">
        <v>17</v>
      </c>
      <c r="D284" s="109" t="n">
        <v>4927.2658865</v>
      </c>
      <c r="E284" s="109" t="n">
        <v>7.98038534842273</v>
      </c>
      <c r="F284" s="109" t="n">
        <v>39.4293563802819</v>
      </c>
      <c r="G284" s="109" t="n">
        <v>6.7617719444009</v>
      </c>
      <c r="H284" s="109" t="n">
        <v>7569.1741745</v>
      </c>
      <c r="I284" s="109" t="n">
        <v>6.59049254938018</v>
      </c>
      <c r="J284" s="109" t="n">
        <v>60.5706436197182</v>
      </c>
      <c r="K284" s="109" t="n">
        <v>4.40167546232217</v>
      </c>
    </row>
    <row r="285">
      <c r="A285" s="109" t="s">
        <v>181</v>
      </c>
      <c r="B285" s="109" t="s">
        <v>182</v>
      </c>
      <c r="C285" s="109" t="s">
        <v>16</v>
      </c>
      <c r="D285" s="109"/>
      <c r="E285" s="109"/>
      <c r="F285" s="109"/>
      <c r="G285" s="109"/>
      <c r="H285" s="109" t="n">
        <v>10546.9193122</v>
      </c>
      <c r="I285" s="109" t="n">
        <v>11.3845862173764</v>
      </c>
      <c r="J285" s="109" t="n">
        <v>100</v>
      </c>
      <c r="K285" s="109" t="n">
        <v>0</v>
      </c>
    </row>
    <row r="286">
      <c r="A286" s="109" t="s">
        <v>181</v>
      </c>
      <c r="B286" s="109" t="s">
        <v>182</v>
      </c>
      <c r="C286" s="109" t="s">
        <v>17</v>
      </c>
      <c r="D286" s="109" t="n">
        <v>19847.9090867</v>
      </c>
      <c r="E286" s="109" t="n">
        <v>6.26852303617425</v>
      </c>
      <c r="F286" s="109" t="n">
        <v>53.7940852200264</v>
      </c>
      <c r="G286" s="109" t="n">
        <v>4.80969525110166</v>
      </c>
      <c r="H286" s="109" t="n">
        <v>17048.1715986</v>
      </c>
      <c r="I286" s="109" t="n">
        <v>6.56742841709608</v>
      </c>
      <c r="J286" s="109" t="n">
        <v>46.2059147799735</v>
      </c>
      <c r="K286" s="109" t="n">
        <v>5.59956787896468</v>
      </c>
    </row>
    <row r="287">
      <c r="A287" s="109" t="s">
        <v>183</v>
      </c>
      <c r="B287" s="109" t="s">
        <v>184</v>
      </c>
      <c r="C287" s="109" t="s">
        <v>16</v>
      </c>
      <c r="D287" s="109"/>
      <c r="E287" s="109"/>
      <c r="F287" s="109"/>
      <c r="G287" s="109"/>
      <c r="H287" s="109" t="n">
        <v>22495.1586766</v>
      </c>
      <c r="I287" s="109" t="n">
        <v>10.5500925503527</v>
      </c>
      <c r="J287" s="109" t="n">
        <v>100</v>
      </c>
      <c r="K287" s="109" t="n">
        <v>0</v>
      </c>
    </row>
    <row r="288">
      <c r="A288" s="109" t="s">
        <v>183</v>
      </c>
      <c r="B288" s="109" t="s">
        <v>184</v>
      </c>
      <c r="C288" s="109" t="s">
        <v>17</v>
      </c>
      <c r="D288" s="109" t="n">
        <v>60139.8476903</v>
      </c>
      <c r="E288" s="109" t="n">
        <v>4.94303815727068</v>
      </c>
      <c r="F288" s="109" t="n">
        <v>61.1445496523581</v>
      </c>
      <c r="G288" s="109" t="n">
        <v>4.13075691285467</v>
      </c>
      <c r="H288" s="109" t="n">
        <v>38216.9936508</v>
      </c>
      <c r="I288" s="109" t="n">
        <v>8.10285602836616</v>
      </c>
      <c r="J288" s="109" t="n">
        <v>38.8554503476419</v>
      </c>
      <c r="K288" s="109" t="n">
        <v>6.50033055594716</v>
      </c>
    </row>
    <row r="289">
      <c r="A289" s="109" t="s">
        <v>185</v>
      </c>
      <c r="B289" s="109" t="s">
        <v>186</v>
      </c>
      <c r="C289" s="109" t="s">
        <v>16</v>
      </c>
      <c r="D289" s="109"/>
      <c r="E289" s="109"/>
      <c r="F289" s="109"/>
      <c r="G289" s="109"/>
      <c r="H289" s="109" t="n">
        <v>17450.003832</v>
      </c>
      <c r="I289" s="109" t="n">
        <v>9.43846693225672</v>
      </c>
      <c r="J289" s="109" t="n">
        <v>100</v>
      </c>
      <c r="K289" s="109" t="n">
        <v>0</v>
      </c>
    </row>
    <row r="290">
      <c r="A290" s="109" t="s">
        <v>185</v>
      </c>
      <c r="B290" s="109" t="s">
        <v>186</v>
      </c>
      <c r="C290" s="109" t="s">
        <v>17</v>
      </c>
      <c r="D290" s="109" t="n">
        <v>28272.4357096</v>
      </c>
      <c r="E290" s="109" t="n">
        <v>5.52048064509595</v>
      </c>
      <c r="F290" s="109" t="n">
        <v>48.7926922183391</v>
      </c>
      <c r="G290" s="109" t="n">
        <v>5.12210891940881</v>
      </c>
      <c r="H290" s="109" t="n">
        <v>29671.5604591</v>
      </c>
      <c r="I290" s="109" t="n">
        <v>6.77852149446832</v>
      </c>
      <c r="J290" s="109" t="n">
        <v>51.2073077816609</v>
      </c>
      <c r="K290" s="109" t="n">
        <v>4.88058237857662</v>
      </c>
    </row>
    <row r="291">
      <c r="A291" s="109" t="s">
        <v>187</v>
      </c>
      <c r="B291" s="109" t="s">
        <v>188</v>
      </c>
      <c r="C291" s="109" t="s">
        <v>16</v>
      </c>
      <c r="D291" s="109"/>
      <c r="E291" s="109"/>
      <c r="F291" s="109"/>
      <c r="G291" s="109"/>
      <c r="H291" s="109" t="n">
        <v>22599.6496671</v>
      </c>
      <c r="I291" s="109" t="n">
        <v>9.76038382029108</v>
      </c>
      <c r="J291" s="109" t="n">
        <v>100</v>
      </c>
      <c r="K291" s="109" t="n">
        <v>0</v>
      </c>
    </row>
    <row r="292">
      <c r="A292" s="109" t="s">
        <v>187</v>
      </c>
      <c r="B292" s="109" t="s">
        <v>188</v>
      </c>
      <c r="C292" s="109" t="s">
        <v>17</v>
      </c>
      <c r="D292" s="109" t="n">
        <v>60522.3079988</v>
      </c>
      <c r="E292" s="109" t="n">
        <v>5.87593082195748</v>
      </c>
      <c r="F292" s="109" t="n">
        <v>55.66275452479</v>
      </c>
      <c r="G292" s="109" t="n">
        <v>5.12415162484337</v>
      </c>
      <c r="H292" s="109" t="n">
        <v>48208.0423324</v>
      </c>
      <c r="I292" s="109" t="n">
        <v>7.82288921732473</v>
      </c>
      <c r="J292" s="109" t="n">
        <v>44.33724547521</v>
      </c>
      <c r="K292" s="109" t="n">
        <v>6.43306527016739</v>
      </c>
    </row>
    <row r="293">
      <c r="A293" s="109" t="s">
        <v>189</v>
      </c>
      <c r="B293" s="109" t="s">
        <v>190</v>
      </c>
      <c r="C293" s="109" t="s">
        <v>16</v>
      </c>
      <c r="D293" s="109"/>
      <c r="E293" s="109"/>
      <c r="F293" s="109"/>
      <c r="G293" s="109"/>
      <c r="H293" s="109" t="n">
        <v>14294.7873657</v>
      </c>
      <c r="I293" s="109" t="n">
        <v>12.7597442270964</v>
      </c>
      <c r="J293" s="109" t="n">
        <v>100</v>
      </c>
      <c r="K293" s="109" t="n">
        <v>0</v>
      </c>
    </row>
    <row r="294">
      <c r="A294" s="109" t="s">
        <v>189</v>
      </c>
      <c r="B294" s="109" t="s">
        <v>190</v>
      </c>
      <c r="C294" s="109" t="s">
        <v>17</v>
      </c>
      <c r="D294" s="109" t="n">
        <v>44695.0324659</v>
      </c>
      <c r="E294" s="109" t="n">
        <v>5.70235414706894</v>
      </c>
      <c r="F294" s="109" t="n">
        <v>52.8965264097284</v>
      </c>
      <c r="G294" s="109" t="n">
        <v>4.70658763562503</v>
      </c>
      <c r="H294" s="109" t="n">
        <v>39800.1801681</v>
      </c>
      <c r="I294" s="109" t="n">
        <v>6.25902578023497</v>
      </c>
      <c r="J294" s="109" t="n">
        <v>47.1034735902716</v>
      </c>
      <c r="K294" s="109" t="n">
        <v>5.28543052542434</v>
      </c>
    </row>
    <row r="295">
      <c r="A295" s="109" t="s">
        <v>191</v>
      </c>
      <c r="B295" s="109" t="s">
        <v>192</v>
      </c>
      <c r="C295" s="109" t="s">
        <v>16</v>
      </c>
      <c r="D295" s="109"/>
      <c r="E295" s="109"/>
      <c r="F295" s="109"/>
      <c r="G295" s="109"/>
      <c r="H295" s="109" t="n">
        <v>10335.8567075</v>
      </c>
      <c r="I295" s="109" t="n">
        <v>9.87900962285611</v>
      </c>
      <c r="J295" s="109" t="n">
        <v>100</v>
      </c>
      <c r="K295" s="109" t="n">
        <v>0</v>
      </c>
    </row>
    <row r="296">
      <c r="A296" s="109" t="s">
        <v>191</v>
      </c>
      <c r="B296" s="109" t="s">
        <v>192</v>
      </c>
      <c r="C296" s="109" t="s">
        <v>17</v>
      </c>
      <c r="D296" s="109" t="n">
        <v>16126.3179772</v>
      </c>
      <c r="E296" s="109" t="n">
        <v>5.95900406687504</v>
      </c>
      <c r="F296" s="109" t="n">
        <v>52.4345402028785</v>
      </c>
      <c r="G296" s="109" t="n">
        <v>4.81856117110845</v>
      </c>
      <c r="H296" s="109" t="n">
        <v>14628.8253211</v>
      </c>
      <c r="I296" s="109" t="n">
        <v>6.62789860312399</v>
      </c>
      <c r="J296" s="109" t="n">
        <v>47.5654597971215</v>
      </c>
      <c r="K296" s="109" t="n">
        <v>5.31181745165859</v>
      </c>
    </row>
    <row r="297">
      <c r="A297" s="109" t="s">
        <v>193</v>
      </c>
      <c r="B297" s="109" t="s">
        <v>194</v>
      </c>
      <c r="C297" s="109" t="s">
        <v>16</v>
      </c>
      <c r="D297" s="109"/>
      <c r="E297" s="109"/>
      <c r="F297" s="109"/>
      <c r="G297" s="109"/>
      <c r="H297" s="109" t="n">
        <v>6352.5266584</v>
      </c>
      <c r="I297" s="109" t="n">
        <v>21.6217494743558</v>
      </c>
      <c r="J297" s="109" t="n">
        <v>100</v>
      </c>
      <c r="K297" s="109" t="n">
        <v>0</v>
      </c>
    </row>
    <row r="298">
      <c r="A298" s="109" t="s">
        <v>193</v>
      </c>
      <c r="B298" s="109" t="s">
        <v>194</v>
      </c>
      <c r="C298" s="109" t="s">
        <v>17</v>
      </c>
      <c r="D298" s="109" t="n">
        <v>59820.8191565</v>
      </c>
      <c r="E298" s="109" t="n">
        <v>3.64925589608484</v>
      </c>
      <c r="F298" s="109" t="n">
        <v>77.767675114543</v>
      </c>
      <c r="G298" s="109" t="n">
        <v>2.55860758585254</v>
      </c>
      <c r="H298" s="109" t="n">
        <v>17101.6541827</v>
      </c>
      <c r="I298" s="109" t="n">
        <v>9.43444281748272</v>
      </c>
      <c r="J298" s="109" t="n">
        <v>22.232324885457</v>
      </c>
      <c r="K298" s="109" t="n">
        <v>8.94989455701702</v>
      </c>
    </row>
    <row r="299">
      <c r="A299" s="109" t="s">
        <v>195</v>
      </c>
      <c r="B299" s="109" t="s">
        <v>196</v>
      </c>
      <c r="C299" s="109" t="s">
        <v>16</v>
      </c>
      <c r="D299" s="109"/>
      <c r="E299" s="109"/>
      <c r="F299" s="109"/>
      <c r="G299" s="109"/>
      <c r="H299" s="109" t="n">
        <v>13725.1795292</v>
      </c>
      <c r="I299" s="109" t="n">
        <v>10.7164945734277</v>
      </c>
      <c r="J299" s="109" t="n">
        <v>100</v>
      </c>
      <c r="K299" s="109" t="n">
        <v>0</v>
      </c>
    </row>
    <row r="300">
      <c r="A300" s="109" t="s">
        <v>195</v>
      </c>
      <c r="B300" s="109" t="s">
        <v>196</v>
      </c>
      <c r="C300" s="109" t="s">
        <v>17</v>
      </c>
      <c r="D300" s="109" t="n">
        <v>33102.6793587</v>
      </c>
      <c r="E300" s="109" t="n">
        <v>6.12012965208454</v>
      </c>
      <c r="F300" s="109" t="n">
        <v>57.4890720385166</v>
      </c>
      <c r="G300" s="109" t="n">
        <v>3.67513383625229</v>
      </c>
      <c r="H300" s="109" t="n">
        <v>24478.1411084</v>
      </c>
      <c r="I300" s="109" t="n">
        <v>6.22763420396858</v>
      </c>
      <c r="J300" s="109" t="n">
        <v>42.5109279614835</v>
      </c>
      <c r="K300" s="109" t="n">
        <v>4.97001698139654</v>
      </c>
    </row>
    <row r="301">
      <c r="A301" s="109" t="s">
        <v>197</v>
      </c>
      <c r="B301" s="109" t="s">
        <v>198</v>
      </c>
      <c r="C301" s="109" t="s">
        <v>16</v>
      </c>
      <c r="D301" s="109"/>
      <c r="E301" s="109"/>
      <c r="F301" s="109"/>
      <c r="G301" s="109"/>
      <c r="H301" s="109" t="n">
        <v>47367.3867335</v>
      </c>
      <c r="I301" s="109" t="n">
        <v>8.86463540311263</v>
      </c>
      <c r="J301" s="109" t="n">
        <v>100</v>
      </c>
      <c r="K301" s="109" t="n">
        <v>0.000000000000000984172232944296</v>
      </c>
    </row>
    <row r="302">
      <c r="A302" s="109" t="s">
        <v>197</v>
      </c>
      <c r="B302" s="109" t="s">
        <v>198</v>
      </c>
      <c r="C302" s="109" t="s">
        <v>17</v>
      </c>
      <c r="D302" s="109" t="n">
        <v>47924.1184075</v>
      </c>
      <c r="E302" s="109" t="n">
        <v>6.40029311073722</v>
      </c>
      <c r="F302" s="109" t="n">
        <v>41.868430529588</v>
      </c>
      <c r="G302" s="109" t="n">
        <v>5.63783940945786</v>
      </c>
      <c r="H302" s="109" t="n">
        <v>66539.4948718</v>
      </c>
      <c r="I302" s="109" t="n">
        <v>6.70193970372479</v>
      </c>
      <c r="J302" s="109" t="n">
        <v>58.131569470412</v>
      </c>
      <c r="K302" s="109" t="n">
        <v>4.06057310687275</v>
      </c>
    </row>
    <row r="303">
      <c r="A303" s="109" t="s">
        <v>199</v>
      </c>
      <c r="B303" s="109" t="s">
        <v>200</v>
      </c>
      <c r="C303" s="109" t="s">
        <v>16</v>
      </c>
      <c r="D303" s="109"/>
      <c r="E303" s="109"/>
      <c r="F303" s="109"/>
      <c r="G303" s="109"/>
      <c r="H303" s="109" t="n">
        <v>26253.916937</v>
      </c>
      <c r="I303" s="109" t="n">
        <v>13.3832641397903</v>
      </c>
      <c r="J303" s="109" t="n">
        <v>100</v>
      </c>
      <c r="K303" s="109" t="n">
        <v>0.00000000000000148584079926354</v>
      </c>
    </row>
    <row r="304">
      <c r="A304" s="109" t="s">
        <v>199</v>
      </c>
      <c r="B304" s="109" t="s">
        <v>200</v>
      </c>
      <c r="C304" s="109" t="s">
        <v>17</v>
      </c>
      <c r="D304" s="109" t="n">
        <v>79411.1795224</v>
      </c>
      <c r="E304" s="109" t="n">
        <v>5.67661467111588</v>
      </c>
      <c r="F304" s="109" t="n">
        <v>57.4335930852024</v>
      </c>
      <c r="G304" s="109" t="n">
        <v>5.54758632547249</v>
      </c>
      <c r="H304" s="109" t="n">
        <v>58854.9035426</v>
      </c>
      <c r="I304" s="109" t="n">
        <v>9.09165627214998</v>
      </c>
      <c r="J304" s="109" t="n">
        <v>42.5664069147976</v>
      </c>
      <c r="K304" s="109" t="n">
        <v>7.48519404656297</v>
      </c>
    </row>
    <row r="305">
      <c r="A305" s="109" t="s">
        <v>201</v>
      </c>
      <c r="B305" s="109" t="s">
        <v>202</v>
      </c>
      <c r="C305" s="109" t="s">
        <v>16</v>
      </c>
      <c r="D305" s="109"/>
      <c r="E305" s="109"/>
      <c r="F305" s="109"/>
      <c r="G305" s="109"/>
      <c r="H305" s="109" t="n">
        <v>25298.011452</v>
      </c>
      <c r="I305" s="109" t="n">
        <v>11.7128553887612</v>
      </c>
      <c r="J305" s="109" t="n">
        <v>100</v>
      </c>
      <c r="K305" s="109" t="n">
        <v>0</v>
      </c>
    </row>
    <row r="306">
      <c r="A306" s="109" t="s">
        <v>201</v>
      </c>
      <c r="B306" s="109" t="s">
        <v>202</v>
      </c>
      <c r="C306" s="109" t="s">
        <v>17</v>
      </c>
      <c r="D306" s="109" t="n">
        <v>36364.4714401</v>
      </c>
      <c r="E306" s="109" t="n">
        <v>5.83040361833624</v>
      </c>
      <c r="F306" s="109" t="n">
        <v>47.8297451199248</v>
      </c>
      <c r="G306" s="109" t="n">
        <v>5.26377908541526</v>
      </c>
      <c r="H306" s="109" t="n">
        <v>39664.5171086</v>
      </c>
      <c r="I306" s="109" t="n">
        <v>6.83218595873095</v>
      </c>
      <c r="J306" s="109" t="n">
        <v>52.1702548800752</v>
      </c>
      <c r="K306" s="109" t="n">
        <v>4.82583825978501</v>
      </c>
    </row>
    <row r="307">
      <c r="A307" s="109" t="s">
        <v>203</v>
      </c>
      <c r="B307" s="109" t="s">
        <v>204</v>
      </c>
      <c r="C307" s="109" t="s">
        <v>16</v>
      </c>
      <c r="D307" s="109"/>
      <c r="E307" s="109"/>
      <c r="F307" s="109"/>
      <c r="G307" s="109"/>
      <c r="H307" s="109" t="n">
        <v>44405.281934</v>
      </c>
      <c r="I307" s="109" t="n">
        <v>11.7072664413618</v>
      </c>
      <c r="J307" s="109" t="n">
        <v>100</v>
      </c>
      <c r="K307" s="109" t="n">
        <v>0</v>
      </c>
    </row>
    <row r="308">
      <c r="A308" s="109" t="s">
        <v>203</v>
      </c>
      <c r="B308" s="109" t="s">
        <v>204</v>
      </c>
      <c r="C308" s="109" t="s">
        <v>17</v>
      </c>
      <c r="D308" s="109" t="n">
        <v>164276.6950477</v>
      </c>
      <c r="E308" s="109" t="n">
        <v>4.54884745110331</v>
      </c>
      <c r="F308" s="109" t="n">
        <v>65.0094296069683</v>
      </c>
      <c r="G308" s="109" t="n">
        <v>3.62409774536272</v>
      </c>
      <c r="H308" s="109" t="n">
        <v>88420.0230144</v>
      </c>
      <c r="I308" s="109" t="n">
        <v>8.03809166810343</v>
      </c>
      <c r="J308" s="109" t="n">
        <v>34.9905703930317</v>
      </c>
      <c r="K308" s="109" t="n">
        <v>6.73325769255964</v>
      </c>
    </row>
    <row r="309">
      <c r="A309" s="109" t="s">
        <v>205</v>
      </c>
      <c r="B309" s="109" t="s">
        <v>206</v>
      </c>
      <c r="C309" s="109" t="s">
        <v>16</v>
      </c>
      <c r="D309" s="109"/>
      <c r="E309" s="109"/>
      <c r="F309" s="109"/>
      <c r="G309" s="109"/>
      <c r="H309" s="109" t="n">
        <v>4451.4057981</v>
      </c>
      <c r="I309" s="109" t="n">
        <v>14.3282499698771</v>
      </c>
      <c r="J309" s="109" t="n">
        <v>100</v>
      </c>
      <c r="K309" s="109" t="n">
        <v>0</v>
      </c>
    </row>
    <row r="310">
      <c r="A310" s="109" t="s">
        <v>205</v>
      </c>
      <c r="B310" s="109" t="s">
        <v>206</v>
      </c>
      <c r="C310" s="109" t="s">
        <v>17</v>
      </c>
      <c r="D310" s="109" t="n">
        <v>74221.830715</v>
      </c>
      <c r="E310" s="109" t="n">
        <v>2.84327149492285</v>
      </c>
      <c r="F310" s="109" t="n">
        <v>93.810856310299</v>
      </c>
      <c r="G310" s="109" t="n">
        <v>0.995271224340167</v>
      </c>
      <c r="H310" s="109" t="n">
        <v>4896.76348</v>
      </c>
      <c r="I310" s="109" t="n">
        <v>15.1975950595839</v>
      </c>
      <c r="J310" s="109" t="n">
        <v>6.18914368970102</v>
      </c>
      <c r="K310" s="109" t="n">
        <v>15.0856484349713</v>
      </c>
    </row>
    <row r="311">
      <c r="A311" s="109" t="s">
        <v>207</v>
      </c>
      <c r="B311" s="109" t="s">
        <v>208</v>
      </c>
      <c r="C311" s="109" t="s">
        <v>16</v>
      </c>
      <c r="D311" s="109"/>
      <c r="E311" s="109"/>
      <c r="F311" s="109"/>
      <c r="G311" s="109"/>
      <c r="H311" s="109" t="n">
        <v>12692.3433677</v>
      </c>
      <c r="I311" s="109" t="n">
        <v>16.1014560927224</v>
      </c>
      <c r="J311" s="109" t="n">
        <v>100</v>
      </c>
      <c r="K311" s="109" t="n">
        <v>0</v>
      </c>
    </row>
    <row r="312">
      <c r="A312" s="109" t="s">
        <v>207</v>
      </c>
      <c r="B312" s="109" t="s">
        <v>208</v>
      </c>
      <c r="C312" s="109" t="s">
        <v>17</v>
      </c>
      <c r="D312" s="109" t="n">
        <v>130610.4090489</v>
      </c>
      <c r="E312" s="109" t="n">
        <v>3.65753336881767</v>
      </c>
      <c r="F312" s="109" t="n">
        <v>84.3662063729859</v>
      </c>
      <c r="G312" s="109" t="n">
        <v>2.58217557931421</v>
      </c>
      <c r="H312" s="109" t="n">
        <v>24203.2475845</v>
      </c>
      <c r="I312" s="109" t="n">
        <v>15.4797286451407</v>
      </c>
      <c r="J312" s="109" t="n">
        <v>15.6337936270141</v>
      </c>
      <c r="K312" s="109" t="n">
        <v>13.9344526999052</v>
      </c>
    </row>
    <row r="313">
      <c r="A313" s="109" t="s">
        <v>209</v>
      </c>
      <c r="B313" s="109" t="s">
        <v>210</v>
      </c>
      <c r="C313" s="109" t="s">
        <v>16</v>
      </c>
      <c r="D313" s="109"/>
      <c r="E313" s="109"/>
      <c r="F313" s="109"/>
      <c r="G313" s="109"/>
      <c r="H313" s="109" t="n">
        <v>17452.1083612</v>
      </c>
      <c r="I313" s="109" t="n">
        <v>11.6262726287076</v>
      </c>
      <c r="J313" s="109" t="n">
        <v>100</v>
      </c>
      <c r="K313" s="109" t="n">
        <v>0</v>
      </c>
    </row>
    <row r="314">
      <c r="A314" s="109" t="s">
        <v>209</v>
      </c>
      <c r="B314" s="109" t="s">
        <v>210</v>
      </c>
      <c r="C314" s="109" t="s">
        <v>17</v>
      </c>
      <c r="D314" s="109" t="n">
        <v>82077.4084207</v>
      </c>
      <c r="E314" s="109" t="n">
        <v>4.67193344580437</v>
      </c>
      <c r="F314" s="109" t="n">
        <v>66.1003616353727</v>
      </c>
      <c r="G314" s="109" t="n">
        <v>3.54837352067878</v>
      </c>
      <c r="H314" s="109" t="n">
        <v>42093.4832205</v>
      </c>
      <c r="I314" s="109" t="n">
        <v>8.11031870150391</v>
      </c>
      <c r="J314" s="109" t="n">
        <v>33.8996383646273</v>
      </c>
      <c r="K314" s="109" t="n">
        <v>6.91891666841463</v>
      </c>
    </row>
    <row r="315">
      <c r="A315" s="109" t="s">
        <v>211</v>
      </c>
      <c r="B315" s="109" t="s">
        <v>212</v>
      </c>
      <c r="C315" s="109" t="s">
        <v>16</v>
      </c>
      <c r="D315" s="109"/>
      <c r="E315" s="109"/>
      <c r="F315" s="109"/>
      <c r="G315" s="109"/>
      <c r="H315" s="109" t="n">
        <v>7445.9390691</v>
      </c>
      <c r="I315" s="109" t="n">
        <v>16.9335737938018</v>
      </c>
      <c r="J315" s="109" t="n">
        <v>100</v>
      </c>
      <c r="K315" s="109" t="n">
        <v>0</v>
      </c>
    </row>
    <row r="316">
      <c r="A316" s="109" t="s">
        <v>211</v>
      </c>
      <c r="B316" s="109" t="s">
        <v>212</v>
      </c>
      <c r="C316" s="109" t="s">
        <v>17</v>
      </c>
      <c r="D316" s="109" t="n">
        <v>99457.1616649</v>
      </c>
      <c r="E316" s="109" t="n">
        <v>3.82948542509706</v>
      </c>
      <c r="F316" s="109" t="n">
        <v>76.7161473576768</v>
      </c>
      <c r="G316" s="109" t="n">
        <v>2.95711702917385</v>
      </c>
      <c r="H316" s="109" t="n">
        <v>30185.8992688</v>
      </c>
      <c r="I316" s="109" t="n">
        <v>10.5639609512985</v>
      </c>
      <c r="J316" s="109" t="n">
        <v>23.2838526423232</v>
      </c>
      <c r="K316" s="109" t="n">
        <v>9.74317391751717</v>
      </c>
    </row>
    <row r="317">
      <c r="A317" s="109" t="s">
        <v>213</v>
      </c>
      <c r="B317" s="109" t="s">
        <v>214</v>
      </c>
      <c r="C317" s="109" t="s">
        <v>16</v>
      </c>
      <c r="D317" s="109"/>
      <c r="E317" s="109"/>
      <c r="F317" s="109"/>
      <c r="G317" s="109"/>
      <c r="H317" s="109" t="n">
        <v>2677.0023586</v>
      </c>
      <c r="I317" s="109" t="n">
        <v>20.043354574912</v>
      </c>
      <c r="J317" s="109" t="n">
        <v>100</v>
      </c>
      <c r="K317" s="109" t="n">
        <v>0</v>
      </c>
    </row>
    <row r="318">
      <c r="A318" s="109" t="s">
        <v>213</v>
      </c>
      <c r="B318" s="109" t="s">
        <v>214</v>
      </c>
      <c r="C318" s="109" t="s">
        <v>17</v>
      </c>
      <c r="D318" s="109" t="n">
        <v>19882.8062543</v>
      </c>
      <c r="E318" s="109" t="n">
        <v>4.24490224861816</v>
      </c>
      <c r="F318" s="109" t="n">
        <v>62.2836441539321</v>
      </c>
      <c r="G318" s="109" t="n">
        <v>3.68783971796932</v>
      </c>
      <c r="H318" s="109" t="n">
        <v>12040.1913872</v>
      </c>
      <c r="I318" s="109" t="n">
        <v>7.43460463323087</v>
      </c>
      <c r="J318" s="109" t="n">
        <v>37.7163558460679</v>
      </c>
      <c r="K318" s="109" t="n">
        <v>6.08998646709622</v>
      </c>
    </row>
    <row r="319">
      <c r="A319" s="109" t="s">
        <v>215</v>
      </c>
      <c r="B319" s="109" t="s">
        <v>216</v>
      </c>
      <c r="C319" s="109" t="s">
        <v>16</v>
      </c>
      <c r="D319" s="109"/>
      <c r="E319" s="109"/>
      <c r="F319" s="109"/>
      <c r="G319" s="109"/>
      <c r="H319" s="109" t="n">
        <v>3391.5920798</v>
      </c>
      <c r="I319" s="109" t="n">
        <v>14.7373747815241</v>
      </c>
      <c r="J319" s="109" t="n">
        <v>100</v>
      </c>
      <c r="K319" s="109" t="n">
        <v>0.00000000000000163617728049782</v>
      </c>
    </row>
    <row r="320">
      <c r="A320" s="109" t="s">
        <v>215</v>
      </c>
      <c r="B320" s="109" t="s">
        <v>216</v>
      </c>
      <c r="C320" s="109" t="s">
        <v>17</v>
      </c>
      <c r="D320" s="109" t="n">
        <v>49216.3378163</v>
      </c>
      <c r="E320" s="109" t="n">
        <v>3.38063031766685</v>
      </c>
      <c r="F320" s="109" t="n">
        <v>81.890189301852</v>
      </c>
      <c r="G320" s="109" t="n">
        <v>2.8777666449514</v>
      </c>
      <c r="H320" s="109" t="n">
        <v>10884.070103</v>
      </c>
      <c r="I320" s="109" t="n">
        <v>15.1773020302518</v>
      </c>
      <c r="J320" s="109" t="n">
        <v>18.109810698148</v>
      </c>
      <c r="K320" s="109" t="n">
        <v>13.0128834171483</v>
      </c>
    </row>
    <row r="321">
      <c r="A321" s="109" t="s">
        <v>217</v>
      </c>
      <c r="B321" s="109" t="s">
        <v>218</v>
      </c>
      <c r="C321" s="109" t="s">
        <v>16</v>
      </c>
      <c r="D321" s="109"/>
      <c r="E321" s="109"/>
      <c r="F321" s="109"/>
      <c r="G321" s="109"/>
      <c r="H321" s="109" t="n">
        <v>1634.3023971</v>
      </c>
      <c r="I321" s="109" t="n">
        <v>20.938342219279</v>
      </c>
      <c r="J321" s="109" t="n">
        <v>100</v>
      </c>
      <c r="K321" s="109" t="n">
        <v>0</v>
      </c>
    </row>
    <row r="322">
      <c r="A322" s="109" t="s">
        <v>217</v>
      </c>
      <c r="B322" s="109" t="s">
        <v>218</v>
      </c>
      <c r="C322" s="109" t="s">
        <v>17</v>
      </c>
      <c r="D322" s="109" t="n">
        <v>24066.4001491</v>
      </c>
      <c r="E322" s="109" t="n">
        <v>2.88494622487009</v>
      </c>
      <c r="F322" s="109" t="n">
        <v>85.1796479583217</v>
      </c>
      <c r="G322" s="109" t="n">
        <v>2.05319524297124</v>
      </c>
      <c r="H322" s="109" t="n">
        <v>4187.2974488</v>
      </c>
      <c r="I322" s="109" t="n">
        <v>12.6694991049536</v>
      </c>
      <c r="J322" s="109" t="n">
        <v>14.8203520416783</v>
      </c>
      <c r="K322" s="109" t="n">
        <v>11.8006945782501</v>
      </c>
    </row>
    <row r="323">
      <c r="A323" s="109" t="s">
        <v>219</v>
      </c>
      <c r="B323" s="109" t="s">
        <v>220</v>
      </c>
      <c r="C323" s="109" t="s">
        <v>16</v>
      </c>
      <c r="D323" s="109"/>
      <c r="E323" s="109"/>
      <c r="F323" s="109"/>
      <c r="G323" s="109"/>
      <c r="H323" s="109" t="n">
        <v>16490.6213075</v>
      </c>
      <c r="I323" s="109" t="n">
        <v>11.8799247042753</v>
      </c>
      <c r="J323" s="109" t="n">
        <v>100</v>
      </c>
      <c r="K323" s="109" t="n">
        <v>0.00000000000000131893659374997</v>
      </c>
    </row>
    <row r="324">
      <c r="A324" s="109" t="s">
        <v>219</v>
      </c>
      <c r="B324" s="109" t="s">
        <v>220</v>
      </c>
      <c r="C324" s="109" t="s">
        <v>17</v>
      </c>
      <c r="D324" s="109" t="n">
        <v>77480.5345883</v>
      </c>
      <c r="E324" s="109" t="n">
        <v>4.61477323581811</v>
      </c>
      <c r="F324" s="109" t="n">
        <v>67.4181242364108</v>
      </c>
      <c r="G324" s="109" t="n">
        <v>3.84944195388785</v>
      </c>
      <c r="H324" s="109" t="n">
        <v>37444.8441075</v>
      </c>
      <c r="I324" s="109" t="n">
        <v>8.68043364732818</v>
      </c>
      <c r="J324" s="109" t="n">
        <v>32.5818757635892</v>
      </c>
      <c r="K324" s="109" t="n">
        <v>7.96523066293448</v>
      </c>
    </row>
    <row r="325">
      <c r="A325" s="109" t="s">
        <v>221</v>
      </c>
      <c r="B325" s="109" t="s">
        <v>222</v>
      </c>
      <c r="C325" s="109" t="s">
        <v>16</v>
      </c>
      <c r="D325" s="109"/>
      <c r="E325" s="109"/>
      <c r="F325" s="109"/>
      <c r="G325" s="109"/>
      <c r="H325" s="109" t="n">
        <v>11442.533943</v>
      </c>
      <c r="I325" s="109" t="n">
        <v>9.39660338305228</v>
      </c>
      <c r="J325" s="109" t="n">
        <v>100</v>
      </c>
      <c r="K325" s="109" t="n">
        <v>0</v>
      </c>
    </row>
    <row r="326">
      <c r="A326" s="109" t="s">
        <v>221</v>
      </c>
      <c r="B326" s="109" t="s">
        <v>222</v>
      </c>
      <c r="C326" s="109" t="s">
        <v>17</v>
      </c>
      <c r="D326" s="109" t="n">
        <v>22994.3461826</v>
      </c>
      <c r="E326" s="109" t="n">
        <v>5.81191149225686</v>
      </c>
      <c r="F326" s="109" t="n">
        <v>51.0753179530305</v>
      </c>
      <c r="G326" s="109" t="n">
        <v>4.80815667432933</v>
      </c>
      <c r="H326" s="109" t="n">
        <v>22026.1198745</v>
      </c>
      <c r="I326" s="109" t="n">
        <v>5.91426136755915</v>
      </c>
      <c r="J326" s="109" t="n">
        <v>48.9246820469695</v>
      </c>
      <c r="K326" s="109" t="n">
        <v>5.01951409052781</v>
      </c>
    </row>
    <row r="327">
      <c r="A327" s="109" t="s">
        <v>223</v>
      </c>
      <c r="B327" s="109" t="s">
        <v>224</v>
      </c>
      <c r="C327" s="109" t="s">
        <v>16</v>
      </c>
      <c r="D327" s="109"/>
      <c r="E327" s="109"/>
      <c r="F327" s="109"/>
      <c r="G327" s="109"/>
      <c r="H327" s="109" t="n">
        <v>7037.4479312</v>
      </c>
      <c r="I327" s="109" t="n">
        <v>16.4551058977686</v>
      </c>
      <c r="J327" s="109" t="n">
        <v>100</v>
      </c>
      <c r="K327" s="109" t="n">
        <v>0</v>
      </c>
    </row>
    <row r="328">
      <c r="A328" s="109" t="s">
        <v>223</v>
      </c>
      <c r="B328" s="109" t="s">
        <v>224</v>
      </c>
      <c r="C328" s="109" t="s">
        <v>17</v>
      </c>
      <c r="D328" s="109" t="n">
        <v>36096.5319629</v>
      </c>
      <c r="E328" s="109" t="n">
        <v>4.43726141744722</v>
      </c>
      <c r="F328" s="109" t="n">
        <v>65.0451812220828</v>
      </c>
      <c r="G328" s="109" t="n">
        <v>3.11611034246329</v>
      </c>
      <c r="H328" s="109" t="n">
        <v>19398.020108</v>
      </c>
      <c r="I328" s="109" t="n">
        <v>6.91384835285244</v>
      </c>
      <c r="J328" s="109" t="n">
        <v>34.9548187779172</v>
      </c>
      <c r="K328" s="109" t="n">
        <v>5.79856995458319</v>
      </c>
    </row>
    <row r="329">
      <c r="A329" s="109" t="s">
        <v>225</v>
      </c>
      <c r="B329" s="109" t="s">
        <v>226</v>
      </c>
      <c r="C329" s="109" t="s">
        <v>16</v>
      </c>
      <c r="D329" s="109"/>
      <c r="E329" s="109"/>
      <c r="F329" s="109"/>
      <c r="G329" s="109"/>
      <c r="H329" s="109" t="n">
        <v>35018.3142228</v>
      </c>
      <c r="I329" s="109" t="n">
        <v>6.92642869860376</v>
      </c>
      <c r="J329" s="109" t="n">
        <v>100</v>
      </c>
      <c r="K329" s="109" t="n">
        <v>0</v>
      </c>
    </row>
    <row r="330">
      <c r="A330" s="109" t="s">
        <v>225</v>
      </c>
      <c r="B330" s="109" t="s">
        <v>226</v>
      </c>
      <c r="C330" s="109" t="s">
        <v>17</v>
      </c>
      <c r="D330" s="109" t="n">
        <v>47311.7387813</v>
      </c>
      <c r="E330" s="109" t="n">
        <v>5.8640277958265</v>
      </c>
      <c r="F330" s="109" t="n">
        <v>45.6502144189203</v>
      </c>
      <c r="G330" s="109" t="n">
        <v>5.09838736025425</v>
      </c>
      <c r="H330" s="109" t="n">
        <v>56327.9469979</v>
      </c>
      <c r="I330" s="109" t="n">
        <v>5.62018276498419</v>
      </c>
      <c r="J330" s="109" t="n">
        <v>54.3497855810797</v>
      </c>
      <c r="K330" s="109" t="n">
        <v>4.28230716456298</v>
      </c>
    </row>
    <row r="331">
      <c r="A331" s="109" t="s">
        <v>227</v>
      </c>
      <c r="B331" s="109" t="s">
        <v>228</v>
      </c>
      <c r="C331" s="109" t="s">
        <v>16</v>
      </c>
      <c r="D331" s="109"/>
      <c r="E331" s="109"/>
      <c r="F331" s="109"/>
      <c r="G331" s="109"/>
      <c r="H331" s="109" t="n">
        <v>5251.1656004</v>
      </c>
      <c r="I331" s="109" t="n">
        <v>11.6457399112709</v>
      </c>
      <c r="J331" s="109" t="n">
        <v>100</v>
      </c>
      <c r="K331" s="109" t="n">
        <v>0</v>
      </c>
    </row>
    <row r="332">
      <c r="A332" s="109" t="s">
        <v>227</v>
      </c>
      <c r="B332" s="109" t="s">
        <v>228</v>
      </c>
      <c r="C332" s="109" t="s">
        <v>17</v>
      </c>
      <c r="D332" s="109" t="n">
        <v>17235.0001769</v>
      </c>
      <c r="E332" s="109" t="n">
        <v>4.82834070498515</v>
      </c>
      <c r="F332" s="109" t="n">
        <v>66.1514919842931</v>
      </c>
      <c r="G332" s="109" t="n">
        <v>3.86477712645702</v>
      </c>
      <c r="H332" s="109" t="n">
        <v>8818.8342264</v>
      </c>
      <c r="I332" s="109" t="n">
        <v>8.0599256767325</v>
      </c>
      <c r="J332" s="109" t="n">
        <v>33.8485080157069</v>
      </c>
      <c r="K332" s="109" t="n">
        <v>7.55308839560271</v>
      </c>
    </row>
    <row r="333">
      <c r="A333" s="109" t="s">
        <v>229</v>
      </c>
      <c r="B333" s="109" t="s">
        <v>230</v>
      </c>
      <c r="C333" s="109" t="s">
        <v>16</v>
      </c>
      <c r="D333" s="109"/>
      <c r="E333" s="109"/>
      <c r="F333" s="109"/>
      <c r="G333" s="109"/>
      <c r="H333" s="109" t="n">
        <v>37654.102745</v>
      </c>
      <c r="I333" s="109" t="n">
        <v>10.0919016670501</v>
      </c>
      <c r="J333" s="109" t="n">
        <v>100</v>
      </c>
      <c r="K333" s="109" t="n">
        <v>0.0000000000000011204261593012</v>
      </c>
    </row>
    <row r="334">
      <c r="A334" s="109" t="s">
        <v>229</v>
      </c>
      <c r="B334" s="109" t="s">
        <v>230</v>
      </c>
      <c r="C334" s="109" t="s">
        <v>17</v>
      </c>
      <c r="D334" s="109" t="n">
        <v>88542.3372837</v>
      </c>
      <c r="E334" s="109" t="n">
        <v>5.86708655064082</v>
      </c>
      <c r="F334" s="109" t="n">
        <v>54.8192410744005</v>
      </c>
      <c r="G334" s="109" t="n">
        <v>5.08319071324965</v>
      </c>
      <c r="H334" s="109" t="n">
        <v>72974.5599742</v>
      </c>
      <c r="I334" s="109" t="n">
        <v>7.32496881254704</v>
      </c>
      <c r="J334" s="109" t="n">
        <v>45.1807589255995</v>
      </c>
      <c r="K334" s="109" t="n">
        <v>6.16759575897472</v>
      </c>
    </row>
    <row r="335">
      <c r="A335" s="109" t="s">
        <v>231</v>
      </c>
      <c r="B335" s="109" t="s">
        <v>232</v>
      </c>
      <c r="C335" s="109" t="s">
        <v>16</v>
      </c>
      <c r="D335" s="109"/>
      <c r="E335" s="109"/>
      <c r="F335" s="109"/>
      <c r="G335" s="109"/>
      <c r="H335" s="109" t="n">
        <v>53530.9902318</v>
      </c>
      <c r="I335" s="109" t="n">
        <v>8.0106886703079</v>
      </c>
      <c r="J335" s="109" t="n">
        <v>100</v>
      </c>
      <c r="K335" s="109" t="n">
        <v>0</v>
      </c>
    </row>
    <row r="336">
      <c r="A336" s="109" t="s">
        <v>231</v>
      </c>
      <c r="B336" s="109" t="s">
        <v>232</v>
      </c>
      <c r="C336" s="109" t="s">
        <v>17</v>
      </c>
      <c r="D336" s="109" t="n">
        <v>99988.8279015</v>
      </c>
      <c r="E336" s="109" t="n">
        <v>5.24815429617993</v>
      </c>
      <c r="F336" s="109" t="n">
        <v>54.5305337381202</v>
      </c>
      <c r="G336" s="109" t="n">
        <v>4.21965975185635</v>
      </c>
      <c r="H336" s="109" t="n">
        <v>83374.1818605</v>
      </c>
      <c r="I336" s="109" t="n">
        <v>6.77516900422546</v>
      </c>
      <c r="J336" s="109" t="n">
        <v>45.4694662618798</v>
      </c>
      <c r="K336" s="109" t="n">
        <v>5.06054540285861</v>
      </c>
    </row>
    <row r="337">
      <c r="A337" s="109" t="s">
        <v>233</v>
      </c>
      <c r="B337" s="109" t="s">
        <v>234</v>
      </c>
      <c r="C337" s="109" t="s">
        <v>16</v>
      </c>
      <c r="D337" s="109"/>
      <c r="E337" s="109"/>
      <c r="F337" s="109"/>
      <c r="G337" s="109"/>
      <c r="H337" s="109" t="n">
        <v>25482.6529896</v>
      </c>
      <c r="I337" s="109" t="n">
        <v>12.9764769449296</v>
      </c>
      <c r="J337" s="109" t="n">
        <v>100</v>
      </c>
      <c r="K337" s="109" t="n">
        <v>0</v>
      </c>
    </row>
    <row r="338">
      <c r="A338" s="109" t="s">
        <v>233</v>
      </c>
      <c r="B338" s="109" t="s">
        <v>234</v>
      </c>
      <c r="C338" s="109" t="s">
        <v>17</v>
      </c>
      <c r="D338" s="109" t="n">
        <v>67167.0072802</v>
      </c>
      <c r="E338" s="109" t="n">
        <v>5.38214576877548</v>
      </c>
      <c r="F338" s="109" t="n">
        <v>57.8819610491593</v>
      </c>
      <c r="G338" s="109" t="n">
        <v>4.04853441977738</v>
      </c>
      <c r="H338" s="109" t="n">
        <v>48874.3397349</v>
      </c>
      <c r="I338" s="109" t="n">
        <v>6.05847080988534</v>
      </c>
      <c r="J338" s="109" t="n">
        <v>42.1180389508407</v>
      </c>
      <c r="K338" s="109" t="n">
        <v>5.56381819830806</v>
      </c>
    </row>
    <row r="339">
      <c r="A339" s="109" t="s">
        <v>235</v>
      </c>
      <c r="B339" s="109" t="s">
        <v>236</v>
      </c>
      <c r="C339" s="109" t="s">
        <v>16</v>
      </c>
      <c r="D339" s="109"/>
      <c r="E339" s="109"/>
      <c r="F339" s="109"/>
      <c r="G339" s="109"/>
      <c r="H339" s="109" t="n">
        <v>17461.0498706</v>
      </c>
      <c r="I339" s="109" t="n">
        <v>13.4561237003994</v>
      </c>
      <c r="J339" s="109" t="n">
        <v>100</v>
      </c>
      <c r="K339" s="109" t="n">
        <v>0</v>
      </c>
    </row>
    <row r="340">
      <c r="A340" s="109" t="s">
        <v>235</v>
      </c>
      <c r="B340" s="109" t="s">
        <v>236</v>
      </c>
      <c r="C340" s="109" t="s">
        <v>17</v>
      </c>
      <c r="D340" s="109" t="n">
        <v>60254.9444056</v>
      </c>
      <c r="E340" s="109" t="n">
        <v>4.52639104287159</v>
      </c>
      <c r="F340" s="109" t="n">
        <v>64.9551300049039</v>
      </c>
      <c r="G340" s="109" t="n">
        <v>3.89384669168783</v>
      </c>
      <c r="H340" s="109" t="n">
        <v>32509.0057259</v>
      </c>
      <c r="I340" s="109" t="n">
        <v>8.19207991466988</v>
      </c>
      <c r="J340" s="109" t="n">
        <v>35.0448699950961</v>
      </c>
      <c r="K340" s="109" t="n">
        <v>7.21718522891196</v>
      </c>
    </row>
    <row r="341">
      <c r="A341" s="109" t="s">
        <v>237</v>
      </c>
      <c r="B341" s="109" t="s">
        <v>238</v>
      </c>
      <c r="C341" s="109" t="s">
        <v>16</v>
      </c>
      <c r="D341" s="109"/>
      <c r="E341" s="109"/>
      <c r="F341" s="109"/>
      <c r="G341" s="109"/>
      <c r="H341" s="109" t="n">
        <v>3672.0070736</v>
      </c>
      <c r="I341" s="109" t="n">
        <v>8.46449272822353</v>
      </c>
      <c r="J341" s="109" t="n">
        <v>100</v>
      </c>
      <c r="K341" s="109" t="n">
        <v>0</v>
      </c>
    </row>
    <row r="342">
      <c r="A342" s="109" t="s">
        <v>237</v>
      </c>
      <c r="B342" s="109" t="s">
        <v>238</v>
      </c>
      <c r="C342" s="109" t="s">
        <v>17</v>
      </c>
      <c r="D342" s="109" t="n">
        <v>7765.2302258</v>
      </c>
      <c r="E342" s="109" t="n">
        <v>5.64241805104632</v>
      </c>
      <c r="F342" s="109" t="n">
        <v>57.0721318670221</v>
      </c>
      <c r="G342" s="109" t="n">
        <v>4.32764849925332</v>
      </c>
      <c r="H342" s="109" t="n">
        <v>5840.7627024</v>
      </c>
      <c r="I342" s="109" t="n">
        <v>6.54713711217936</v>
      </c>
      <c r="J342" s="109" t="n">
        <v>42.9278681329779</v>
      </c>
      <c r="K342" s="109" t="n">
        <v>5.75356141745518</v>
      </c>
    </row>
    <row r="343">
      <c r="A343" s="109" t="s">
        <v>239</v>
      </c>
      <c r="B343" s="109" t="s">
        <v>240</v>
      </c>
      <c r="C343" s="109" t="s">
        <v>16</v>
      </c>
      <c r="D343" s="109"/>
      <c r="E343" s="109"/>
      <c r="F343" s="109"/>
      <c r="G343" s="109"/>
      <c r="H343" s="109" t="n">
        <v>1892.9766776</v>
      </c>
      <c r="I343" s="109" t="n">
        <v>15.9949793497948</v>
      </c>
      <c r="J343" s="109" t="n">
        <v>100</v>
      </c>
      <c r="K343" s="109" t="n">
        <v>0</v>
      </c>
    </row>
    <row r="344">
      <c r="A344" s="109" t="s">
        <v>239</v>
      </c>
      <c r="B344" s="109" t="s">
        <v>240</v>
      </c>
      <c r="C344" s="109" t="s">
        <v>17</v>
      </c>
      <c r="D344" s="109" t="n">
        <v>8399.6617446</v>
      </c>
      <c r="E344" s="109" t="n">
        <v>4.26292322058098</v>
      </c>
      <c r="F344" s="109" t="n">
        <v>80.6649662044362</v>
      </c>
      <c r="G344" s="109" t="n">
        <v>3.20919148070904</v>
      </c>
      <c r="H344" s="109" t="n">
        <v>2013.3615787</v>
      </c>
      <c r="I344" s="109" t="n">
        <v>15.8484813994292</v>
      </c>
      <c r="J344" s="109" t="n">
        <v>19.3350337955638</v>
      </c>
      <c r="K344" s="109" t="n">
        <v>13.3886149397036</v>
      </c>
    </row>
    <row r="345">
      <c r="A345" s="109" t="s">
        <v>241</v>
      </c>
      <c r="B345" s="109" t="s">
        <v>242</v>
      </c>
      <c r="C345" s="109" t="s">
        <v>16</v>
      </c>
      <c r="D345" s="109"/>
      <c r="E345" s="109"/>
      <c r="F345" s="109"/>
      <c r="G345" s="109"/>
      <c r="H345" s="109" t="n">
        <v>2853.7202747</v>
      </c>
      <c r="I345" s="109" t="n">
        <v>11.1422913660342</v>
      </c>
      <c r="J345" s="109" t="n">
        <v>100</v>
      </c>
      <c r="K345" s="109" t="n">
        <v>0.00000000000000123704284216533</v>
      </c>
    </row>
    <row r="346">
      <c r="A346" s="109" t="s">
        <v>241</v>
      </c>
      <c r="B346" s="109" t="s">
        <v>242</v>
      </c>
      <c r="C346" s="109" t="s">
        <v>17</v>
      </c>
      <c r="D346" s="109" t="n">
        <v>11765.3271768</v>
      </c>
      <c r="E346" s="109" t="n">
        <v>4.11573103118401</v>
      </c>
      <c r="F346" s="109" t="n">
        <v>77.8321610153168</v>
      </c>
      <c r="G346" s="109" t="n">
        <v>3.32752465287915</v>
      </c>
      <c r="H346" s="109" t="n">
        <v>3350.9525504</v>
      </c>
      <c r="I346" s="109" t="n">
        <v>13.0473867381641</v>
      </c>
      <c r="J346" s="109" t="n">
        <v>22.1678389846832</v>
      </c>
      <c r="K346" s="109" t="n">
        <v>11.6830709003378</v>
      </c>
    </row>
    <row r="347">
      <c r="A347" s="109" t="s">
        <v>243</v>
      </c>
      <c r="B347" s="109" t="s">
        <v>244</v>
      </c>
      <c r="C347" s="109" t="s">
        <v>16</v>
      </c>
      <c r="D347" s="109"/>
      <c r="E347" s="109"/>
      <c r="F347" s="109"/>
      <c r="G347" s="109"/>
      <c r="H347" s="109" t="n">
        <v>4630.0841622</v>
      </c>
      <c r="I347" s="109" t="n">
        <v>10.0179797671676</v>
      </c>
      <c r="J347" s="109" t="n">
        <v>100</v>
      </c>
      <c r="K347" s="109" t="n">
        <v>0</v>
      </c>
    </row>
    <row r="348">
      <c r="A348" s="109" t="s">
        <v>243</v>
      </c>
      <c r="B348" s="109" t="s">
        <v>244</v>
      </c>
      <c r="C348" s="109" t="s">
        <v>17</v>
      </c>
      <c r="D348" s="109" t="n">
        <v>10216.9767339</v>
      </c>
      <c r="E348" s="109" t="n">
        <v>6.50548816709723</v>
      </c>
      <c r="F348" s="109" t="n">
        <v>62.8740286041814</v>
      </c>
      <c r="G348" s="109" t="n">
        <v>4.70455074724821</v>
      </c>
      <c r="H348" s="109" t="n">
        <v>6032.9391069</v>
      </c>
      <c r="I348" s="109" t="n">
        <v>8.76222963364544</v>
      </c>
      <c r="J348" s="109" t="n">
        <v>37.1259713958186</v>
      </c>
      <c r="K348" s="109" t="n">
        <v>7.96730825164677</v>
      </c>
    </row>
    <row r="349">
      <c r="A349" s="109" t="s">
        <v>245</v>
      </c>
      <c r="B349" s="109" t="s">
        <v>246</v>
      </c>
      <c r="C349" s="109" t="s">
        <v>16</v>
      </c>
      <c r="D349" s="109"/>
      <c r="E349" s="109"/>
      <c r="F349" s="109"/>
      <c r="G349" s="109"/>
      <c r="H349" s="109" t="n">
        <v>15083.7831742</v>
      </c>
      <c r="I349" s="109" t="n">
        <v>8.88508099269428</v>
      </c>
      <c r="J349" s="109" t="n">
        <v>100</v>
      </c>
      <c r="K349" s="109" t="n">
        <v>0</v>
      </c>
    </row>
    <row r="350">
      <c r="A350" s="109" t="s">
        <v>245</v>
      </c>
      <c r="B350" s="109" t="s">
        <v>246</v>
      </c>
      <c r="C350" s="109" t="s">
        <v>17</v>
      </c>
      <c r="D350" s="109" t="n">
        <v>14103.4581102</v>
      </c>
      <c r="E350" s="109" t="n">
        <v>8.04513172461929</v>
      </c>
      <c r="F350" s="109" t="n">
        <v>46.6720395604948</v>
      </c>
      <c r="G350" s="109" t="n">
        <v>6.64168252125304</v>
      </c>
      <c r="H350" s="109" t="n">
        <v>16114.758713</v>
      </c>
      <c r="I350" s="109" t="n">
        <v>7.61391614290529</v>
      </c>
      <c r="J350" s="109" t="n">
        <v>53.3279604395052</v>
      </c>
      <c r="K350" s="109" t="n">
        <v>5.81272688521078</v>
      </c>
    </row>
    <row r="351">
      <c r="A351" s="109" t="s">
        <v>247</v>
      </c>
      <c r="B351" s="109" t="s">
        <v>248</v>
      </c>
      <c r="C351" s="109" t="s">
        <v>16</v>
      </c>
      <c r="D351" s="109"/>
      <c r="E351" s="109"/>
      <c r="F351" s="109"/>
      <c r="G351" s="109"/>
      <c r="H351" s="109" t="n">
        <v>1935.1649574</v>
      </c>
      <c r="I351" s="109" t="n">
        <v>16.4954976484952</v>
      </c>
      <c r="J351" s="109" t="n">
        <v>100</v>
      </c>
      <c r="K351" s="109" t="n">
        <v>0</v>
      </c>
    </row>
    <row r="352">
      <c r="A352" s="109" t="s">
        <v>247</v>
      </c>
      <c r="B352" s="109" t="s">
        <v>248</v>
      </c>
      <c r="C352" s="109" t="s">
        <v>17</v>
      </c>
      <c r="D352" s="109" t="n">
        <v>34787.7140491</v>
      </c>
      <c r="E352" s="109" t="n">
        <v>3.0524118015356</v>
      </c>
      <c r="F352" s="109" t="n">
        <v>84.0489313685517</v>
      </c>
      <c r="G352" s="109" t="n">
        <v>2.44698690369131</v>
      </c>
      <c r="H352" s="109" t="n">
        <v>6602.1209942</v>
      </c>
      <c r="I352" s="109" t="n">
        <v>14.3594630107353</v>
      </c>
      <c r="J352" s="109" t="n">
        <v>15.9510686314482</v>
      </c>
      <c r="K352" s="109" t="n">
        <v>12.8935959765488</v>
      </c>
    </row>
    <row r="353">
      <c r="A353" s="109" t="s">
        <v>249</v>
      </c>
      <c r="B353" s="109" t="s">
        <v>250</v>
      </c>
      <c r="C353" s="109" t="s">
        <v>16</v>
      </c>
      <c r="D353" s="109"/>
      <c r="E353" s="109"/>
      <c r="F353" s="109"/>
      <c r="G353" s="109"/>
      <c r="H353" s="109" t="n">
        <v>3228.0645291</v>
      </c>
      <c r="I353" s="109" t="n">
        <v>14.9896708996705</v>
      </c>
      <c r="J353" s="109" t="n">
        <v>100</v>
      </c>
      <c r="K353" s="109" t="n">
        <v>0</v>
      </c>
    </row>
    <row r="354">
      <c r="A354" s="109" t="s">
        <v>249</v>
      </c>
      <c r="B354" s="109" t="s">
        <v>250</v>
      </c>
      <c r="C354" s="109" t="s">
        <v>17</v>
      </c>
      <c r="D354" s="109" t="n">
        <v>33930.8282329</v>
      </c>
      <c r="E354" s="109" t="n">
        <v>3.09325133892544</v>
      </c>
      <c r="F354" s="109" t="n">
        <v>94.8505561255958</v>
      </c>
      <c r="G354" s="109" t="n">
        <v>1.08050484955617</v>
      </c>
      <c r="H354" s="109" t="n">
        <v>1842.1072341</v>
      </c>
      <c r="I354" s="109" t="n">
        <v>20.6461954432595</v>
      </c>
      <c r="J354" s="109" t="n">
        <v>5.1494438744042</v>
      </c>
      <c r="K354" s="109" t="n">
        <v>19.9024376955004</v>
      </c>
    </row>
    <row r="355">
      <c r="A355" s="109" t="s">
        <v>251</v>
      </c>
      <c r="B355" s="109" t="s">
        <v>252</v>
      </c>
      <c r="C355" s="109" t="s">
        <v>16</v>
      </c>
      <c r="D355" s="109"/>
      <c r="E355" s="109"/>
      <c r="F355" s="109"/>
      <c r="G355" s="109"/>
      <c r="H355" s="109" t="n">
        <v>1781.1830317</v>
      </c>
      <c r="I355" s="109" t="n">
        <v>15.9209317042156</v>
      </c>
      <c r="J355" s="109" t="n">
        <v>100</v>
      </c>
      <c r="K355" s="109" t="n">
        <v>0</v>
      </c>
    </row>
    <row r="356">
      <c r="A356" s="109" t="s">
        <v>251</v>
      </c>
      <c r="B356" s="109" t="s">
        <v>252</v>
      </c>
      <c r="C356" s="109" t="s">
        <v>17</v>
      </c>
      <c r="D356" s="109" t="n">
        <v>26342.4360444</v>
      </c>
      <c r="E356" s="109" t="n">
        <v>3.18596108782267</v>
      </c>
      <c r="F356" s="109" t="n">
        <v>95.5793004067527</v>
      </c>
      <c r="G356" s="109" t="n">
        <v>1.07127614745299</v>
      </c>
      <c r="H356" s="109" t="n">
        <v>1218.3809236</v>
      </c>
      <c r="I356" s="109" t="n">
        <v>23.5646767528851</v>
      </c>
      <c r="J356" s="109" t="n">
        <v>4.42069959324727</v>
      </c>
      <c r="K356" s="109" t="n">
        <v>23.1619051591753</v>
      </c>
    </row>
    <row r="357">
      <c r="A357" s="109" t="s">
        <v>253</v>
      </c>
      <c r="B357" s="109" t="s">
        <v>254</v>
      </c>
      <c r="C357" s="109" t="s">
        <v>16</v>
      </c>
      <c r="D357" s="109"/>
      <c r="E357" s="109"/>
      <c r="F357" s="109"/>
      <c r="G357" s="109"/>
      <c r="H357" s="109" t="n">
        <v>6209.4050349</v>
      </c>
      <c r="I357" s="109" t="n">
        <v>15.036236499677</v>
      </c>
      <c r="J357" s="109" t="n">
        <v>100</v>
      </c>
      <c r="K357" s="109" t="n">
        <v>0</v>
      </c>
    </row>
    <row r="358">
      <c r="A358" s="109" t="s">
        <v>253</v>
      </c>
      <c r="B358" s="109" t="s">
        <v>254</v>
      </c>
      <c r="C358" s="109" t="s">
        <v>17</v>
      </c>
      <c r="D358" s="109" t="n">
        <v>22300.9336627</v>
      </c>
      <c r="E358" s="109" t="n">
        <v>5.67092027563106</v>
      </c>
      <c r="F358" s="109" t="n">
        <v>67.4037558829573</v>
      </c>
      <c r="G358" s="109" t="n">
        <v>4.3133597916099</v>
      </c>
      <c r="H358" s="109" t="n">
        <v>10784.6613024</v>
      </c>
      <c r="I358" s="109" t="n">
        <v>10.2838730499414</v>
      </c>
      <c r="J358" s="109" t="n">
        <v>32.5962441170428</v>
      </c>
      <c r="K358" s="109" t="n">
        <v>8.91932976649377</v>
      </c>
    </row>
    <row r="359">
      <c r="A359" s="109" t="s">
        <v>255</v>
      </c>
      <c r="B359" s="109" t="s">
        <v>256</v>
      </c>
      <c r="C359" s="109" t="s">
        <v>16</v>
      </c>
      <c r="D359" s="109"/>
      <c r="E359" s="109"/>
      <c r="F359" s="109"/>
      <c r="G359" s="109"/>
      <c r="H359" s="109" t="n">
        <v>1110.8185651</v>
      </c>
      <c r="I359" s="109" t="n">
        <v>18.2705721466294</v>
      </c>
      <c r="J359" s="109" t="n">
        <v>100</v>
      </c>
      <c r="K359" s="109" t="n">
        <v>0.0000000000000020284409870263</v>
      </c>
    </row>
    <row r="360">
      <c r="A360" s="109" t="s">
        <v>255</v>
      </c>
      <c r="B360" s="109" t="s">
        <v>256</v>
      </c>
      <c r="C360" s="109" t="s">
        <v>17</v>
      </c>
      <c r="D360" s="109" t="n">
        <v>27935.5097634</v>
      </c>
      <c r="E360" s="109" t="n">
        <v>2.98190343428044</v>
      </c>
      <c r="F360" s="109" t="n">
        <v>98.8966273464301</v>
      </c>
      <c r="G360" s="109" t="n">
        <v>0.429152897058033</v>
      </c>
      <c r="H360" s="109" t="n">
        <v>311.6716754</v>
      </c>
      <c r="I360" s="109" t="n">
        <v>38.3431745585519</v>
      </c>
      <c r="J360" s="109" t="n">
        <v>1.10337265356993</v>
      </c>
      <c r="K360" s="109" t="n">
        <v>38.465493954078</v>
      </c>
    </row>
    <row r="361">
      <c r="A361" s="109" t="s">
        <v>257</v>
      </c>
      <c r="B361" s="109" t="s">
        <v>258</v>
      </c>
      <c r="C361" s="109" t="s">
        <v>16</v>
      </c>
      <c r="D361" s="109"/>
      <c r="E361" s="109"/>
      <c r="F361" s="109"/>
      <c r="G361" s="109"/>
      <c r="H361" s="109" t="n">
        <v>712.4714267</v>
      </c>
      <c r="I361" s="109" t="n">
        <v>21.2070272371879</v>
      </c>
      <c r="J361" s="109" t="n">
        <v>100</v>
      </c>
      <c r="K361" s="109" t="n">
        <v>0.00000000000000235445299225788</v>
      </c>
    </row>
    <row r="362">
      <c r="A362" s="109" t="s">
        <v>257</v>
      </c>
      <c r="B362" s="109" t="s">
        <v>258</v>
      </c>
      <c r="C362" s="109" t="s">
        <v>17</v>
      </c>
      <c r="D362" s="109" t="n">
        <v>24813.7766427</v>
      </c>
      <c r="E362" s="109" t="n">
        <v>2.76563526561104</v>
      </c>
      <c r="F362" s="109" t="n">
        <v>99.1578185858746</v>
      </c>
      <c r="G362" s="109" t="n">
        <v>0.324070942803993</v>
      </c>
      <c r="H362" s="109" t="n">
        <v>210.7519286</v>
      </c>
      <c r="I362" s="109" t="n">
        <v>38.0755688104082</v>
      </c>
      <c r="J362" s="109" t="n">
        <v>0.842181414125443</v>
      </c>
      <c r="K362" s="109" t="n">
        <v>38.1558738017048</v>
      </c>
    </row>
    <row r="363">
      <c r="A363" s="109" t="s">
        <v>259</v>
      </c>
      <c r="B363" s="109" t="s">
        <v>260</v>
      </c>
      <c r="C363" s="109" t="s">
        <v>16</v>
      </c>
      <c r="D363" s="109"/>
      <c r="E363" s="109"/>
      <c r="F363" s="109"/>
      <c r="G363" s="109"/>
      <c r="H363" s="109" t="n">
        <v>2156.4230565</v>
      </c>
      <c r="I363" s="109" t="n">
        <v>16.2130962622554</v>
      </c>
      <c r="J363" s="109" t="n">
        <v>100</v>
      </c>
      <c r="K363" s="109" t="n">
        <v>0</v>
      </c>
    </row>
    <row r="364">
      <c r="A364" s="109" t="s">
        <v>259</v>
      </c>
      <c r="B364" s="109" t="s">
        <v>260</v>
      </c>
      <c r="C364" s="109" t="s">
        <v>17</v>
      </c>
      <c r="D364" s="109" t="n">
        <v>43145.9893687</v>
      </c>
      <c r="E364" s="109" t="n">
        <v>3.08632680835095</v>
      </c>
      <c r="F364" s="109" t="n">
        <v>98.8078122697801</v>
      </c>
      <c r="G364" s="109" t="n">
        <v>0.476824047596786</v>
      </c>
      <c r="H364" s="109" t="n">
        <v>520.5875725</v>
      </c>
      <c r="I364" s="109" t="n">
        <v>39.4074908087489</v>
      </c>
      <c r="J364" s="109" t="n">
        <v>1.19218773021986</v>
      </c>
      <c r="K364" s="109" t="n">
        <v>39.5188943707477</v>
      </c>
    </row>
    <row r="365">
      <c r="A365" s="109" t="s">
        <v>261</v>
      </c>
      <c r="B365" s="109" t="s">
        <v>262</v>
      </c>
      <c r="C365" s="109" t="s">
        <v>16</v>
      </c>
      <c r="D365" s="109"/>
      <c r="E365" s="109"/>
      <c r="F365" s="109"/>
      <c r="G365" s="109"/>
      <c r="H365" s="109" t="n">
        <v>2686.2964137</v>
      </c>
      <c r="I365" s="109" t="n">
        <v>18.2937902955019</v>
      </c>
      <c r="J365" s="109" t="n">
        <v>100</v>
      </c>
      <c r="K365" s="109" t="n">
        <v>0</v>
      </c>
    </row>
    <row r="366">
      <c r="A366" s="109" t="s">
        <v>261</v>
      </c>
      <c r="B366" s="109" t="s">
        <v>262</v>
      </c>
      <c r="C366" s="109" t="s">
        <v>17</v>
      </c>
      <c r="D366" s="109" t="n">
        <v>47018.6963504</v>
      </c>
      <c r="E366" s="109" t="n">
        <v>3.13759570999523</v>
      </c>
      <c r="F366" s="109" t="n">
        <v>97.5416676466456</v>
      </c>
      <c r="G366" s="109" t="n">
        <v>0.709144269079518</v>
      </c>
      <c r="H366" s="109" t="n">
        <v>1185.0072409</v>
      </c>
      <c r="I366" s="109" t="n">
        <v>27.9804661107456</v>
      </c>
      <c r="J366" s="109" t="n">
        <v>2.45833235335443</v>
      </c>
      <c r="K366" s="109" t="n">
        <v>28.13741376901</v>
      </c>
    </row>
    <row r="367">
      <c r="A367" s="109" t="s">
        <v>263</v>
      </c>
      <c r="B367" s="109" t="s">
        <v>264</v>
      </c>
      <c r="C367" s="109" t="s">
        <v>16</v>
      </c>
      <c r="D367" s="109"/>
      <c r="E367" s="109"/>
      <c r="F367" s="109"/>
      <c r="G367" s="109"/>
      <c r="H367" s="109" t="n">
        <v>1674.8785246</v>
      </c>
      <c r="I367" s="109" t="n">
        <v>14.1984185860432</v>
      </c>
      <c r="J367" s="109" t="n">
        <v>100</v>
      </c>
      <c r="K367" s="109" t="n">
        <v>0</v>
      </c>
    </row>
    <row r="368">
      <c r="A368" s="109" t="s">
        <v>263</v>
      </c>
      <c r="B368" s="109" t="s">
        <v>264</v>
      </c>
      <c r="C368" s="109" t="s">
        <v>17</v>
      </c>
      <c r="D368" s="109" t="n">
        <v>41976.0096332</v>
      </c>
      <c r="E368" s="109" t="n">
        <v>2.43685108125673</v>
      </c>
      <c r="F368" s="109" t="n">
        <v>98.095137935994</v>
      </c>
      <c r="G368" s="109" t="n">
        <v>0.507358506835375</v>
      </c>
      <c r="H368" s="109" t="n">
        <v>815.1118397</v>
      </c>
      <c r="I368" s="109" t="n">
        <v>26.4568358112032</v>
      </c>
      <c r="J368" s="109" t="n">
        <v>1.90486206400601</v>
      </c>
      <c r="K368" s="109" t="n">
        <v>26.1275625419034</v>
      </c>
    </row>
    <row r="369">
      <c r="A369" s="109" t="s">
        <v>265</v>
      </c>
      <c r="B369" s="109" t="s">
        <v>266</v>
      </c>
      <c r="C369" s="109" t="s">
        <v>16</v>
      </c>
      <c r="D369" s="109"/>
      <c r="E369" s="109"/>
      <c r="F369" s="109"/>
      <c r="G369" s="109"/>
      <c r="H369" s="109" t="n">
        <v>589.5824491</v>
      </c>
      <c r="I369" s="109" t="n">
        <v>18.0944398048869</v>
      </c>
      <c r="J369" s="109" t="n">
        <v>100</v>
      </c>
      <c r="K369" s="109" t="n">
        <v>0</v>
      </c>
    </row>
    <row r="370">
      <c r="A370" s="109" t="s">
        <v>265</v>
      </c>
      <c r="B370" s="109" t="s">
        <v>266</v>
      </c>
      <c r="C370" s="109" t="s">
        <v>17</v>
      </c>
      <c r="D370" s="109" t="n">
        <v>10420.2467633</v>
      </c>
      <c r="E370" s="109" t="n">
        <v>4.0642356640521</v>
      </c>
      <c r="F370" s="109" t="n">
        <v>90.8128601234969</v>
      </c>
      <c r="G370" s="109" t="n">
        <v>1.8555865150436</v>
      </c>
      <c r="H370" s="109" t="n">
        <v>1054.1707907</v>
      </c>
      <c r="I370" s="109" t="n">
        <v>18.8953673433904</v>
      </c>
      <c r="J370" s="109" t="n">
        <v>9.18713987650305</v>
      </c>
      <c r="K370" s="109" t="n">
        <v>18.3420652023253</v>
      </c>
    </row>
    <row r="371">
      <c r="A371" s="109" t="s">
        <v>267</v>
      </c>
      <c r="B371" s="109" t="s">
        <v>268</v>
      </c>
      <c r="C371" s="109" t="s">
        <v>16</v>
      </c>
      <c r="D371" s="109"/>
      <c r="E371" s="109"/>
      <c r="F371" s="109"/>
      <c r="G371" s="109"/>
      <c r="H371" s="109" t="n">
        <v>19667.741764</v>
      </c>
      <c r="I371" s="109" t="n">
        <v>13.8639433330223</v>
      </c>
      <c r="J371" s="109" t="n">
        <v>100</v>
      </c>
      <c r="K371" s="109" t="n">
        <v>0</v>
      </c>
    </row>
    <row r="372">
      <c r="A372" s="109" t="s">
        <v>267</v>
      </c>
      <c r="B372" s="109" t="s">
        <v>268</v>
      </c>
      <c r="C372" s="109" t="s">
        <v>17</v>
      </c>
      <c r="D372" s="109" t="n">
        <v>141157.0216857</v>
      </c>
      <c r="E372" s="109" t="n">
        <v>3.95514594439257</v>
      </c>
      <c r="F372" s="109" t="n">
        <v>87.0102921780815</v>
      </c>
      <c r="G372" s="109" t="n">
        <v>1.90974798674325</v>
      </c>
      <c r="H372" s="109" t="n">
        <v>21073.2365426</v>
      </c>
      <c r="I372" s="109" t="n">
        <v>14.490037549747</v>
      </c>
      <c r="J372" s="109" t="n">
        <v>12.9897078219185</v>
      </c>
      <c r="K372" s="109" t="n">
        <v>12.7922608107202</v>
      </c>
    </row>
    <row r="373">
      <c r="A373" s="109" t="s">
        <v>269</v>
      </c>
      <c r="B373" s="109" t="s">
        <v>270</v>
      </c>
      <c r="C373" s="109" t="s">
        <v>16</v>
      </c>
      <c r="D373" s="109"/>
      <c r="E373" s="109"/>
      <c r="F373" s="109"/>
      <c r="G373" s="109"/>
      <c r="H373" s="109" t="n">
        <v>2435.7615454</v>
      </c>
      <c r="I373" s="109" t="n">
        <v>20.1071181202019</v>
      </c>
      <c r="J373" s="109" t="n">
        <v>100</v>
      </c>
      <c r="K373" s="109" t="n">
        <v>0.00000000000000223233854959058</v>
      </c>
    </row>
    <row r="374">
      <c r="A374" s="109" t="s">
        <v>269</v>
      </c>
      <c r="B374" s="109" t="s">
        <v>270</v>
      </c>
      <c r="C374" s="109" t="s">
        <v>17</v>
      </c>
      <c r="D374" s="109" t="n">
        <v>95498.7592411</v>
      </c>
      <c r="E374" s="109" t="n">
        <v>3.13315150481243</v>
      </c>
      <c r="F374" s="109" t="n">
        <v>99.5668221720897</v>
      </c>
      <c r="G374" s="109" t="n">
        <v>0.181016241520008</v>
      </c>
      <c r="H374" s="109" t="n">
        <v>415.4792148</v>
      </c>
      <c r="I374" s="109" t="n">
        <v>41.9298749210474</v>
      </c>
      <c r="J374" s="109" t="n">
        <v>0.433177827910328</v>
      </c>
      <c r="K374" s="109" t="n">
        <v>41.6069585477806</v>
      </c>
    </row>
    <row r="375">
      <c r="A375" s="109" t="s">
        <v>271</v>
      </c>
      <c r="B375" s="109" t="s">
        <v>272</v>
      </c>
      <c r="C375" s="109" t="s">
        <v>16</v>
      </c>
      <c r="D375" s="109"/>
      <c r="E375" s="109"/>
      <c r="F375" s="109"/>
      <c r="G375" s="109"/>
      <c r="H375" s="109" t="n">
        <v>1200.9390754</v>
      </c>
      <c r="I375" s="109" t="n">
        <v>16.7245799181615</v>
      </c>
      <c r="J375" s="109" t="n">
        <v>100</v>
      </c>
      <c r="K375" s="109" t="n">
        <v>0.00000000000000185680137023263</v>
      </c>
    </row>
    <row r="376">
      <c r="A376" s="109" t="s">
        <v>271</v>
      </c>
      <c r="B376" s="109" t="s">
        <v>272</v>
      </c>
      <c r="C376" s="109" t="s">
        <v>17</v>
      </c>
      <c r="D376" s="109" t="n">
        <v>34480.2467402</v>
      </c>
      <c r="E376" s="109" t="n">
        <v>3.12170302379497</v>
      </c>
      <c r="F376" s="109" t="n">
        <v>93.1242640557198</v>
      </c>
      <c r="G376" s="109" t="n">
        <v>1.75073811423186</v>
      </c>
      <c r="H376" s="109" t="n">
        <v>2545.8141794</v>
      </c>
      <c r="I376" s="109" t="n">
        <v>24.1867710376615</v>
      </c>
      <c r="J376" s="109" t="n">
        <v>6.87573594428014</v>
      </c>
      <c r="K376" s="109" t="n">
        <v>23.7118178713318</v>
      </c>
    </row>
    <row r="377">
      <c r="A377" s="109" t="s">
        <v>273</v>
      </c>
      <c r="B377" s="109" t="s">
        <v>274</v>
      </c>
      <c r="C377" s="109" t="s">
        <v>16</v>
      </c>
      <c r="D377" s="109"/>
      <c r="E377" s="109"/>
      <c r="F377" s="109"/>
      <c r="G377" s="109"/>
      <c r="H377" s="109" t="n">
        <v>2360.42215</v>
      </c>
      <c r="I377" s="109" t="n">
        <v>24.5380336050327</v>
      </c>
      <c r="J377" s="109" t="n">
        <v>100</v>
      </c>
      <c r="K377" s="109" t="n">
        <v>0</v>
      </c>
    </row>
    <row r="378">
      <c r="A378" s="109" t="s">
        <v>273</v>
      </c>
      <c r="B378" s="109" t="s">
        <v>274</v>
      </c>
      <c r="C378" s="109" t="s">
        <v>17</v>
      </c>
      <c r="D378" s="109" t="n">
        <v>53278.3373917</v>
      </c>
      <c r="E378" s="109" t="n">
        <v>2.77763340529213</v>
      </c>
      <c r="F378" s="109" t="n">
        <v>94.7632418021469</v>
      </c>
      <c r="G378" s="109" t="n">
        <v>1.1542499985535</v>
      </c>
      <c r="H378" s="109" t="n">
        <v>2944.2404544</v>
      </c>
      <c r="I378" s="109" t="n">
        <v>21.3771756827427</v>
      </c>
      <c r="J378" s="109" t="n">
        <v>5.23675819785313</v>
      </c>
      <c r="K378" s="109" t="n">
        <v>20.8870579050021</v>
      </c>
    </row>
    <row r="379">
      <c r="A379" s="109" t="s">
        <v>275</v>
      </c>
      <c r="B379" s="109" t="s">
        <v>276</v>
      </c>
      <c r="C379" s="109" t="s">
        <v>16</v>
      </c>
      <c r="D379" s="109"/>
      <c r="E379" s="109"/>
      <c r="F379" s="109"/>
      <c r="G379" s="109"/>
      <c r="H379" s="109" t="n">
        <v>7493.996016</v>
      </c>
      <c r="I379" s="109" t="n">
        <v>12.3795241836535</v>
      </c>
      <c r="J379" s="109" t="n">
        <v>100</v>
      </c>
      <c r="K379" s="109" t="n">
        <v>0</v>
      </c>
    </row>
    <row r="380">
      <c r="A380" s="109" t="s">
        <v>275</v>
      </c>
      <c r="B380" s="109" t="s">
        <v>276</v>
      </c>
      <c r="C380" s="109" t="s">
        <v>17</v>
      </c>
      <c r="D380" s="109" t="n">
        <v>56932.4790087</v>
      </c>
      <c r="E380" s="109" t="n">
        <v>3.62645113694143</v>
      </c>
      <c r="F380" s="109" t="n">
        <v>85.2959318140908</v>
      </c>
      <c r="G380" s="109" t="n">
        <v>2.79721879157717</v>
      </c>
      <c r="H380" s="109" t="n">
        <v>9814.5249783</v>
      </c>
      <c r="I380" s="109" t="n">
        <v>17.5075477816579</v>
      </c>
      <c r="J380" s="109" t="n">
        <v>14.7040681859092</v>
      </c>
      <c r="K380" s="109" t="n">
        <v>16.2262157859211</v>
      </c>
    </row>
    <row r="381">
      <c r="A381" s="109" t="s">
        <v>277</v>
      </c>
      <c r="B381" s="109" t="s">
        <v>278</v>
      </c>
      <c r="C381" s="109" t="s">
        <v>16</v>
      </c>
      <c r="D381" s="109"/>
      <c r="E381" s="109"/>
      <c r="F381" s="109"/>
      <c r="G381" s="109"/>
      <c r="H381" s="109" t="n">
        <v>2168.7991941</v>
      </c>
      <c r="I381" s="109" t="n">
        <v>16.9770991749201</v>
      </c>
      <c r="J381" s="109" t="n">
        <v>100</v>
      </c>
      <c r="K381" s="109" t="n">
        <v>0</v>
      </c>
    </row>
    <row r="382">
      <c r="A382" s="109" t="s">
        <v>277</v>
      </c>
      <c r="B382" s="109" t="s">
        <v>278</v>
      </c>
      <c r="C382" s="109" t="s">
        <v>17</v>
      </c>
      <c r="D382" s="109" t="n">
        <v>42077.1360769</v>
      </c>
      <c r="E382" s="109" t="n">
        <v>3.54167729876512</v>
      </c>
      <c r="F382" s="109" t="n">
        <v>98.3266857446789</v>
      </c>
      <c r="G382" s="109" t="n">
        <v>0.512616625841138</v>
      </c>
      <c r="H382" s="109" t="n">
        <v>716.0647294</v>
      </c>
      <c r="I382" s="109" t="n">
        <v>31.1471833732932</v>
      </c>
      <c r="J382" s="109" t="n">
        <v>1.6733142553211</v>
      </c>
      <c r="K382" s="109" t="n">
        <v>30.1221923594424</v>
      </c>
    </row>
    <row r="383">
      <c r="A383" s="109" t="s">
        <v>279</v>
      </c>
      <c r="B383" s="109" t="s">
        <v>280</v>
      </c>
      <c r="C383" s="109" t="s">
        <v>16</v>
      </c>
      <c r="D383" s="109"/>
      <c r="E383" s="109"/>
      <c r="F383" s="109"/>
      <c r="G383" s="109"/>
      <c r="H383" s="109" t="n">
        <v>2616.0468883</v>
      </c>
      <c r="I383" s="109" t="n">
        <v>13.3534994524469</v>
      </c>
      <c r="J383" s="109" t="n">
        <v>100</v>
      </c>
      <c r="K383" s="109" t="n">
        <v>0</v>
      </c>
    </row>
    <row r="384">
      <c r="A384" s="109" t="s">
        <v>279</v>
      </c>
      <c r="B384" s="109" t="s">
        <v>280</v>
      </c>
      <c r="C384" s="109" t="s">
        <v>17</v>
      </c>
      <c r="D384" s="109" t="n">
        <v>11295.9439346</v>
      </c>
      <c r="E384" s="109" t="n">
        <v>5.11956764355748</v>
      </c>
      <c r="F384" s="109" t="n">
        <v>70.7457700819784</v>
      </c>
      <c r="G384" s="109" t="n">
        <v>3.80172543843418</v>
      </c>
      <c r="H384" s="109" t="n">
        <v>4671.009173</v>
      </c>
      <c r="I384" s="109" t="n">
        <v>10.5834997925677</v>
      </c>
      <c r="J384" s="109" t="n">
        <v>29.2542299180216</v>
      </c>
      <c r="K384" s="109" t="n">
        <v>9.19374717898783</v>
      </c>
    </row>
    <row r="385">
      <c r="A385" s="109" t="s">
        <v>281</v>
      </c>
      <c r="B385" s="109" t="s">
        <v>282</v>
      </c>
      <c r="C385" s="109" t="s">
        <v>16</v>
      </c>
      <c r="D385" s="109"/>
      <c r="E385" s="109"/>
      <c r="F385" s="109"/>
      <c r="G385" s="109"/>
      <c r="H385" s="109" t="n">
        <v>5872.2267662</v>
      </c>
      <c r="I385" s="109" t="n">
        <v>18.0698674507055</v>
      </c>
      <c r="J385" s="109" t="n">
        <v>100</v>
      </c>
      <c r="K385" s="109" t="n">
        <v>0.0000000000000020061582895698</v>
      </c>
    </row>
    <row r="386">
      <c r="A386" s="109" t="s">
        <v>281</v>
      </c>
      <c r="B386" s="109" t="s">
        <v>282</v>
      </c>
      <c r="C386" s="109" t="s">
        <v>17</v>
      </c>
      <c r="D386" s="109" t="n">
        <v>58707.721974</v>
      </c>
      <c r="E386" s="109" t="n">
        <v>4.0981612657306</v>
      </c>
      <c r="F386" s="109" t="n">
        <v>91.3528812444277</v>
      </c>
      <c r="G386" s="109" t="n">
        <v>1.57615421672148</v>
      </c>
      <c r="H386" s="109" t="n">
        <v>5557.0512595</v>
      </c>
      <c r="I386" s="109" t="n">
        <v>16.5155156987795</v>
      </c>
      <c r="J386" s="109" t="n">
        <v>8.64711875557232</v>
      </c>
      <c r="K386" s="109" t="n">
        <v>16.6513532487656</v>
      </c>
    </row>
    <row r="387">
      <c r="A387" s="109" t="s">
        <v>283</v>
      </c>
      <c r="B387" s="109" t="s">
        <v>284</v>
      </c>
      <c r="C387" s="109" t="s">
        <v>16</v>
      </c>
      <c r="D387" s="109"/>
      <c r="E387" s="109"/>
      <c r="F387" s="109"/>
      <c r="G387" s="109"/>
      <c r="H387" s="109" t="n">
        <v>15910.7775511</v>
      </c>
      <c r="I387" s="109" t="n">
        <v>10.2064611093204</v>
      </c>
      <c r="J387" s="109" t="n">
        <v>100</v>
      </c>
      <c r="K387" s="109" t="n">
        <v>0</v>
      </c>
    </row>
    <row r="388">
      <c r="A388" s="109" t="s">
        <v>283</v>
      </c>
      <c r="B388" s="109" t="s">
        <v>284</v>
      </c>
      <c r="C388" s="109" t="s">
        <v>17</v>
      </c>
      <c r="D388" s="109" t="n">
        <v>26186.5939048</v>
      </c>
      <c r="E388" s="109" t="n">
        <v>6.38668854423118</v>
      </c>
      <c r="F388" s="109" t="n">
        <v>41.3721492563268</v>
      </c>
      <c r="G388" s="109" t="n">
        <v>5.34043097601512</v>
      </c>
      <c r="H388" s="109" t="n">
        <v>37108.6285468</v>
      </c>
      <c r="I388" s="109" t="n">
        <v>5.22487284250994</v>
      </c>
      <c r="J388" s="109" t="n">
        <v>58.6278507436732</v>
      </c>
      <c r="K388" s="109" t="n">
        <v>3.76860322577408</v>
      </c>
    </row>
    <row r="389">
      <c r="A389" s="109" t="s">
        <v>285</v>
      </c>
      <c r="B389" s="109" t="s">
        <v>286</v>
      </c>
      <c r="C389" s="109" t="s">
        <v>16</v>
      </c>
      <c r="D389" s="109"/>
      <c r="E389" s="109"/>
      <c r="F389" s="109"/>
      <c r="G389" s="109"/>
      <c r="H389" s="109" t="n">
        <v>8181.4372928</v>
      </c>
      <c r="I389" s="109" t="n">
        <v>13.3610006907651</v>
      </c>
      <c r="J389" s="109" t="n">
        <v>100</v>
      </c>
      <c r="K389" s="109" t="n">
        <v>0</v>
      </c>
    </row>
    <row r="390">
      <c r="A390" s="109" t="s">
        <v>285</v>
      </c>
      <c r="B390" s="109" t="s">
        <v>286</v>
      </c>
      <c r="C390" s="109" t="s">
        <v>17</v>
      </c>
      <c r="D390" s="109" t="n">
        <v>25920.1117226</v>
      </c>
      <c r="E390" s="109" t="n">
        <v>4.86838252862084</v>
      </c>
      <c r="F390" s="109" t="n">
        <v>52.6194515231532</v>
      </c>
      <c r="G390" s="109" t="n">
        <v>4.77093611132454</v>
      </c>
      <c r="H390" s="109" t="n">
        <v>23339.450991</v>
      </c>
      <c r="I390" s="109" t="n">
        <v>7.30768784730657</v>
      </c>
      <c r="J390" s="109" t="n">
        <v>47.3805484768468</v>
      </c>
      <c r="K390" s="109" t="n">
        <v>5.29846212212126</v>
      </c>
    </row>
    <row r="391">
      <c r="A391" s="109" t="s">
        <v>287</v>
      </c>
      <c r="B391" s="109" t="s">
        <v>288</v>
      </c>
      <c r="C391" s="109" t="s">
        <v>16</v>
      </c>
      <c r="D391" s="109"/>
      <c r="E391" s="109"/>
      <c r="F391" s="109"/>
      <c r="G391" s="109"/>
      <c r="H391" s="109" t="n">
        <v>776.7795317</v>
      </c>
      <c r="I391" s="109" t="n">
        <v>24.0017179953712</v>
      </c>
      <c r="J391" s="109" t="n">
        <v>100</v>
      </c>
      <c r="K391" s="109" t="n">
        <v>0</v>
      </c>
    </row>
    <row r="392">
      <c r="A392" s="109" t="s">
        <v>287</v>
      </c>
      <c r="B392" s="109" t="s">
        <v>288</v>
      </c>
      <c r="C392" s="109" t="s">
        <v>17</v>
      </c>
      <c r="D392" s="109" t="n">
        <v>16338.2655502</v>
      </c>
      <c r="E392" s="109" t="n">
        <v>3.86897841034234</v>
      </c>
      <c r="F392" s="109" t="n">
        <v>89.3132271628525</v>
      </c>
      <c r="G392" s="109" t="n">
        <v>2.34481560447943</v>
      </c>
      <c r="H392" s="109" t="n">
        <v>1954.9549158</v>
      </c>
      <c r="I392" s="109" t="n">
        <v>19.9176464135688</v>
      </c>
      <c r="J392" s="109" t="n">
        <v>10.6867728371475</v>
      </c>
      <c r="K392" s="109" t="n">
        <v>19.596472380316</v>
      </c>
    </row>
    <row r="393">
      <c r="A393" s="109" t="s">
        <v>289</v>
      </c>
      <c r="B393" s="109" t="s">
        <v>290</v>
      </c>
      <c r="C393" s="109" t="s">
        <v>16</v>
      </c>
      <c r="D393" s="109"/>
      <c r="E393" s="109"/>
      <c r="F393" s="109"/>
      <c r="G393" s="109"/>
      <c r="H393" s="109" t="n">
        <v>1673.0279492</v>
      </c>
      <c r="I393" s="109" t="n">
        <v>17.2582122388291</v>
      </c>
      <c r="J393" s="109" t="n">
        <v>100</v>
      </c>
      <c r="K393" s="109" t="n">
        <v>0</v>
      </c>
    </row>
    <row r="394">
      <c r="A394" s="109" t="s">
        <v>289</v>
      </c>
      <c r="B394" s="109" t="s">
        <v>290</v>
      </c>
      <c r="C394" s="109" t="s">
        <v>17</v>
      </c>
      <c r="D394" s="109" t="n">
        <v>22914.1533901</v>
      </c>
      <c r="E394" s="109" t="n">
        <v>4.10434969575931</v>
      </c>
      <c r="F394" s="109" t="n">
        <v>86.3317667005896</v>
      </c>
      <c r="G394" s="109" t="n">
        <v>2.91202844217862</v>
      </c>
      <c r="H394" s="109" t="n">
        <v>3627.8186624</v>
      </c>
      <c r="I394" s="109" t="n">
        <v>18.9437083811169</v>
      </c>
      <c r="J394" s="109" t="n">
        <v>13.6682332994104</v>
      </c>
      <c r="K394" s="109" t="n">
        <v>18.3930545073803</v>
      </c>
    </row>
    <row r="395">
      <c r="A395" s="109" t="s">
        <v>291</v>
      </c>
      <c r="B395" s="109" t="s">
        <v>292</v>
      </c>
      <c r="C395" s="109" t="s">
        <v>16</v>
      </c>
      <c r="D395" s="109"/>
      <c r="E395" s="109"/>
      <c r="F395" s="109"/>
      <c r="G395" s="109"/>
      <c r="H395" s="109" t="n">
        <v>20769.0001721</v>
      </c>
      <c r="I395" s="109" t="n">
        <v>8.2709272101677</v>
      </c>
      <c r="J395" s="109" t="n">
        <v>100</v>
      </c>
      <c r="K395" s="109" t="n">
        <v>0</v>
      </c>
    </row>
    <row r="396">
      <c r="A396" s="109" t="s">
        <v>291</v>
      </c>
      <c r="B396" s="109" t="s">
        <v>292</v>
      </c>
      <c r="C396" s="109" t="s">
        <v>17</v>
      </c>
      <c r="D396" s="109" t="n">
        <v>15374.2549241</v>
      </c>
      <c r="E396" s="109" t="n">
        <v>6.69906384481592</v>
      </c>
      <c r="F396" s="109" t="n">
        <v>39.4332999664</v>
      </c>
      <c r="G396" s="109" t="n">
        <v>6.02052373134749</v>
      </c>
      <c r="H396" s="109" t="n">
        <v>23613.7449065</v>
      </c>
      <c r="I396" s="109" t="n">
        <v>5.91341301619196</v>
      </c>
      <c r="J396" s="109" t="n">
        <v>60.5667000336001</v>
      </c>
      <c r="K396" s="109" t="n">
        <v>3.91979616061878</v>
      </c>
    </row>
    <row r="397">
      <c r="A397" s="109" t="s">
        <v>293</v>
      </c>
      <c r="B397" s="109" t="s">
        <v>294</v>
      </c>
      <c r="C397" s="109" t="s">
        <v>16</v>
      </c>
      <c r="D397" s="109"/>
      <c r="E397" s="109"/>
      <c r="F397" s="109"/>
      <c r="G397" s="109"/>
      <c r="H397" s="109" t="n">
        <v>4078.1779075</v>
      </c>
      <c r="I397" s="109" t="n">
        <v>17.5484750579016</v>
      </c>
      <c r="J397" s="109" t="n">
        <v>100</v>
      </c>
      <c r="K397" s="109" t="n">
        <v>0</v>
      </c>
    </row>
    <row r="398">
      <c r="A398" s="109" t="s">
        <v>293</v>
      </c>
      <c r="B398" s="109" t="s">
        <v>294</v>
      </c>
      <c r="C398" s="109" t="s">
        <v>17</v>
      </c>
      <c r="D398" s="109" t="n">
        <v>68961.7256347</v>
      </c>
      <c r="E398" s="109" t="n">
        <v>4.09068756880295</v>
      </c>
      <c r="F398" s="109" t="n">
        <v>93.3355326922008</v>
      </c>
      <c r="G398" s="109" t="n">
        <v>2.23555246039917</v>
      </c>
      <c r="H398" s="109" t="n">
        <v>4924.0964585</v>
      </c>
      <c r="I398" s="109" t="n">
        <v>33.0913857971339</v>
      </c>
      <c r="J398" s="109" t="n">
        <v>6.66446730779921</v>
      </c>
      <c r="K398" s="109" t="n">
        <v>31.3088008562264</v>
      </c>
    </row>
    <row r="399">
      <c r="A399" s="109" t="s">
        <v>295</v>
      </c>
      <c r="B399" s="109" t="s">
        <v>296</v>
      </c>
      <c r="C399" s="109" t="s">
        <v>16</v>
      </c>
      <c r="D399" s="109"/>
      <c r="E399" s="109"/>
      <c r="F399" s="109"/>
      <c r="G399" s="109"/>
      <c r="H399" s="109" t="n">
        <v>3016.9109315</v>
      </c>
      <c r="I399" s="109" t="n">
        <v>14.4086994303629</v>
      </c>
      <c r="J399" s="109" t="n">
        <v>100</v>
      </c>
      <c r="K399" s="109" t="n">
        <v>0</v>
      </c>
    </row>
    <row r="400">
      <c r="A400" s="109" t="s">
        <v>295</v>
      </c>
      <c r="B400" s="109" t="s">
        <v>296</v>
      </c>
      <c r="C400" s="109" t="s">
        <v>17</v>
      </c>
      <c r="D400" s="109" t="n">
        <v>74508.5653178</v>
      </c>
      <c r="E400" s="109" t="n">
        <v>3.7391954125622</v>
      </c>
      <c r="F400" s="109" t="n">
        <v>99.2083897845251</v>
      </c>
      <c r="G400" s="109" t="n">
        <v>0.27772844849218</v>
      </c>
      <c r="H400" s="109" t="n">
        <v>594.523725</v>
      </c>
      <c r="I400" s="109" t="n">
        <v>34.7601761571255</v>
      </c>
      <c r="J400" s="109" t="n">
        <v>0.79161021547488</v>
      </c>
      <c r="K400" s="109" t="n">
        <v>34.8062615080514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556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10" t="s">
        <v>72</v>
      </c>
      <c r="B411" s="110" t="s">
        <v>73</v>
      </c>
      <c r="C411" s="110" t="s">
        <v>16</v>
      </c>
      <c r="D411" s="110"/>
      <c r="E411" s="110"/>
      <c r="F411" s="110"/>
      <c r="G411" s="110"/>
      <c r="H411" s="110" t="n">
        <v>65.7674902</v>
      </c>
      <c r="I411" s="110"/>
      <c r="J411" s="110" t="n">
        <v>100</v>
      </c>
      <c r="K411" s="110"/>
    </row>
    <row r="412">
      <c r="A412" s="110" t="s">
        <v>72</v>
      </c>
      <c r="B412" s="110" t="s">
        <v>73</v>
      </c>
      <c r="C412" s="110" t="s">
        <v>17</v>
      </c>
      <c r="D412" s="110" t="n">
        <v>404.2983609</v>
      </c>
      <c r="E412" s="110"/>
      <c r="F412" s="110" t="n">
        <v>79.5498805801815</v>
      </c>
      <c r="G412" s="110"/>
      <c r="H412" s="110" t="n">
        <v>103.9341568</v>
      </c>
      <c r="I412" s="110"/>
      <c r="J412" s="110" t="n">
        <v>20.4501194198185</v>
      </c>
      <c r="K412" s="110"/>
    </row>
    <row r="413">
      <c r="A413" s="110" t="s">
        <v>74</v>
      </c>
      <c r="B413" s="110" t="s">
        <v>75</v>
      </c>
      <c r="C413" s="110" t="s">
        <v>16</v>
      </c>
      <c r="D413" s="110"/>
      <c r="E413" s="110"/>
      <c r="F413" s="110"/>
      <c r="G413" s="110"/>
      <c r="H413" s="110" t="n">
        <v>84.924625</v>
      </c>
      <c r="I413" s="110"/>
      <c r="J413" s="110" t="n">
        <v>100</v>
      </c>
      <c r="K413" s="110"/>
    </row>
    <row r="414">
      <c r="A414" s="110" t="s">
        <v>74</v>
      </c>
      <c r="B414" s="110" t="s">
        <v>75</v>
      </c>
      <c r="C414" s="110" t="s">
        <v>17</v>
      </c>
      <c r="D414" s="110" t="n">
        <v>767.71861</v>
      </c>
      <c r="E414" s="110"/>
      <c r="F414" s="110" t="n">
        <v>82.6325411334552</v>
      </c>
      <c r="G414" s="110"/>
      <c r="H414" s="110" t="n">
        <v>161.3567875</v>
      </c>
      <c r="I414" s="110"/>
      <c r="J414" s="110" t="n">
        <v>17.3674588665448</v>
      </c>
      <c r="K414" s="110"/>
    </row>
    <row r="415">
      <c r="A415" s="110" t="s">
        <v>76</v>
      </c>
      <c r="B415" s="110" t="s">
        <v>77</v>
      </c>
      <c r="C415" s="110" t="s">
        <v>16</v>
      </c>
      <c r="D415" s="110"/>
      <c r="E415" s="110"/>
      <c r="F415" s="110"/>
      <c r="G415" s="110"/>
      <c r="H415" s="110" t="n">
        <v>193.650217</v>
      </c>
      <c r="I415" s="110"/>
      <c r="J415" s="110" t="n">
        <v>100</v>
      </c>
      <c r="K415" s="110"/>
    </row>
    <row r="416">
      <c r="A416" s="110" t="s">
        <v>76</v>
      </c>
      <c r="B416" s="110" t="s">
        <v>77</v>
      </c>
      <c r="C416" s="110" t="s">
        <v>17</v>
      </c>
      <c r="D416" s="110" t="n">
        <v>719.5532624</v>
      </c>
      <c r="E416" s="110"/>
      <c r="F416" s="110" t="n">
        <v>86.344686560357</v>
      </c>
      <c r="G416" s="110"/>
      <c r="H416" s="110" t="n">
        <v>113.7965256</v>
      </c>
      <c r="I416" s="110"/>
      <c r="J416" s="110" t="n">
        <v>13.6553134396429</v>
      </c>
      <c r="K416" s="110"/>
    </row>
    <row r="417">
      <c r="A417" s="110" t="s">
        <v>80</v>
      </c>
      <c r="B417" s="110" t="s">
        <v>81</v>
      </c>
      <c r="C417" s="110" t="s">
        <v>16</v>
      </c>
      <c r="D417" s="110"/>
      <c r="E417" s="110"/>
      <c r="F417" s="110"/>
      <c r="G417" s="110"/>
      <c r="H417" s="110" t="n">
        <v>2558.173142</v>
      </c>
      <c r="I417" s="110"/>
      <c r="J417" s="110" t="n">
        <v>100</v>
      </c>
      <c r="K417" s="110"/>
    </row>
    <row r="418">
      <c r="A418" s="110" t="s">
        <v>80</v>
      </c>
      <c r="B418" s="110" t="s">
        <v>81</v>
      </c>
      <c r="C418" s="110" t="s">
        <v>17</v>
      </c>
      <c r="D418" s="110" t="n">
        <v>4707.3605161</v>
      </c>
      <c r="E418" s="110"/>
      <c r="F418" s="110" t="n">
        <v>69.1666216809253</v>
      </c>
      <c r="G418" s="110"/>
      <c r="H418" s="110" t="n">
        <v>2098.4663433</v>
      </c>
      <c r="I418" s="110"/>
      <c r="J418" s="110" t="n">
        <v>30.8333783190747</v>
      </c>
      <c r="K418" s="110"/>
    </row>
    <row r="419">
      <c r="A419" s="110" t="s">
        <v>92</v>
      </c>
      <c r="B419" s="110" t="s">
        <v>93</v>
      </c>
      <c r="C419" s="110" t="s">
        <v>16</v>
      </c>
      <c r="D419" s="110"/>
      <c r="E419" s="110"/>
      <c r="F419" s="110"/>
      <c r="G419" s="110"/>
      <c r="H419" s="110" t="n">
        <v>155.4141236</v>
      </c>
      <c r="I419" s="110"/>
      <c r="J419" s="110" t="n">
        <v>100</v>
      </c>
      <c r="K419" s="110"/>
    </row>
    <row r="420">
      <c r="A420" s="110" t="s">
        <v>92</v>
      </c>
      <c r="B420" s="110" t="s">
        <v>93</v>
      </c>
      <c r="C420" s="110" t="s">
        <v>17</v>
      </c>
      <c r="D420" s="110" t="n">
        <v>3420.1404695</v>
      </c>
      <c r="E420" s="110"/>
      <c r="F420" s="110" t="n">
        <v>90.4419622447187</v>
      </c>
      <c r="G420" s="110"/>
      <c r="H420" s="110" t="n">
        <v>361.4454057</v>
      </c>
      <c r="I420" s="110"/>
      <c r="J420" s="110" t="n">
        <v>9.55803775528128</v>
      </c>
      <c r="K420" s="110"/>
    </row>
    <row r="421">
      <c r="A421" s="110" t="s">
        <v>108</v>
      </c>
      <c r="B421" s="110" t="s">
        <v>109</v>
      </c>
      <c r="C421" s="110" t="s">
        <v>16</v>
      </c>
      <c r="D421" s="110"/>
      <c r="E421" s="110"/>
      <c r="F421" s="110"/>
      <c r="G421" s="110"/>
      <c r="H421" s="110" t="n">
        <v>1973.1258435</v>
      </c>
      <c r="I421" s="110"/>
      <c r="J421" s="110" t="n">
        <v>100</v>
      </c>
      <c r="K421" s="110"/>
    </row>
    <row r="422">
      <c r="A422" s="110" t="s">
        <v>108</v>
      </c>
      <c r="B422" s="110" t="s">
        <v>109</v>
      </c>
      <c r="C422" s="110" t="s">
        <v>17</v>
      </c>
      <c r="D422" s="110" t="n">
        <v>5954.0948705</v>
      </c>
      <c r="E422" s="110"/>
      <c r="F422" s="110" t="n">
        <v>74.7168892048406</v>
      </c>
      <c r="G422" s="110"/>
      <c r="H422" s="110" t="n">
        <v>2014.7792808</v>
      </c>
      <c r="I422" s="110"/>
      <c r="J422" s="110" t="n">
        <v>25.2831107951594</v>
      </c>
      <c r="K422" s="110"/>
    </row>
    <row r="423">
      <c r="A423" s="110" t="s">
        <v>110</v>
      </c>
      <c r="B423" s="110" t="s">
        <v>111</v>
      </c>
      <c r="C423" s="110" t="s">
        <v>16</v>
      </c>
      <c r="D423" s="110"/>
      <c r="E423" s="110"/>
      <c r="F423" s="110"/>
      <c r="G423" s="110"/>
      <c r="H423" s="110" t="n">
        <v>844.5679632</v>
      </c>
      <c r="I423" s="110"/>
      <c r="J423" s="110" t="n">
        <v>100</v>
      </c>
      <c r="K423" s="110"/>
    </row>
    <row r="424">
      <c r="A424" s="110" t="s">
        <v>110</v>
      </c>
      <c r="B424" s="110" t="s">
        <v>111</v>
      </c>
      <c r="C424" s="110" t="s">
        <v>17</v>
      </c>
      <c r="D424" s="110" t="n">
        <v>2198.0422632</v>
      </c>
      <c r="E424" s="110"/>
      <c r="F424" s="110" t="n">
        <v>80.2371541501976</v>
      </c>
      <c r="G424" s="110"/>
      <c r="H424" s="110" t="n">
        <v>541.38972</v>
      </c>
      <c r="I424" s="110"/>
      <c r="J424" s="110" t="n">
        <v>19.7628458498024</v>
      </c>
      <c r="K424" s="11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557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11" t="s">
        <v>14</v>
      </c>
      <c r="B435" s="111" t="s">
        <v>15</v>
      </c>
      <c r="C435" s="111" t="s">
        <v>16</v>
      </c>
      <c r="D435" s="111"/>
      <c r="E435" s="111"/>
      <c r="F435" s="111"/>
      <c r="G435" s="111"/>
      <c r="H435" s="111" t="n">
        <v>5875.6234045</v>
      </c>
      <c r="I435" s="111"/>
      <c r="J435" s="111" t="n">
        <v>100</v>
      </c>
      <c r="K435" s="111"/>
    </row>
    <row r="436">
      <c r="A436" s="111" t="s">
        <v>14</v>
      </c>
      <c r="B436" s="111" t="s">
        <v>15</v>
      </c>
      <c r="C436" s="111" t="s">
        <v>17</v>
      </c>
      <c r="D436" s="111" t="n">
        <v>18171.2083526</v>
      </c>
      <c r="E436" s="111"/>
      <c r="F436" s="111" t="n">
        <v>77.1065008523988</v>
      </c>
      <c r="G436" s="111"/>
      <c r="H436" s="111" t="n">
        <v>5395.1682197</v>
      </c>
      <c r="I436" s="111"/>
      <c r="J436" s="111" t="n">
        <v>22.8934991476012</v>
      </c>
      <c r="K436" s="111"/>
    </row>
    <row r="437">
      <c r="A437" s="111" t="s">
        <v>27</v>
      </c>
      <c r="B437" s="111" t="s">
        <v>28</v>
      </c>
      <c r="C437" s="111" t="s">
        <v>16</v>
      </c>
      <c r="D437" s="111"/>
      <c r="E437" s="111"/>
      <c r="F437" s="111"/>
      <c r="G437" s="111"/>
      <c r="H437" s="111" t="n">
        <v>785.3410761</v>
      </c>
      <c r="I437" s="111" t="n">
        <v>22.3867675189017</v>
      </c>
      <c r="J437" s="111" t="n">
        <v>100</v>
      </c>
      <c r="K437" s="111" t="n">
        <v>0</v>
      </c>
    </row>
    <row r="438">
      <c r="A438" s="111" t="s">
        <v>27</v>
      </c>
      <c r="B438" s="111" t="s">
        <v>28</v>
      </c>
      <c r="C438" s="111" t="s">
        <v>17</v>
      </c>
      <c r="D438" s="111" t="n">
        <v>23122.0304301</v>
      </c>
      <c r="E438" s="111" t="n">
        <v>2.70883164130056</v>
      </c>
      <c r="F438" s="111" t="n">
        <v>94.0927458160605</v>
      </c>
      <c r="G438" s="111" t="n">
        <v>1.45150110005209</v>
      </c>
      <c r="H438" s="111" t="n">
        <v>1451.628495</v>
      </c>
      <c r="I438" s="111" t="n">
        <v>23.1985770406533</v>
      </c>
      <c r="J438" s="111" t="n">
        <v>5.90725418393953</v>
      </c>
      <c r="K438" s="111" t="n">
        <v>23.1200012402126</v>
      </c>
    </row>
    <row r="439">
      <c r="A439" s="111" t="s">
        <v>29</v>
      </c>
      <c r="B439" s="111" t="s">
        <v>30</v>
      </c>
      <c r="C439" s="111" t="s">
        <v>16</v>
      </c>
      <c r="D439" s="111"/>
      <c r="E439" s="111"/>
      <c r="F439" s="111"/>
      <c r="G439" s="111"/>
      <c r="H439" s="111" t="n">
        <v>646.3975911</v>
      </c>
      <c r="I439" s="111" t="n">
        <v>34.6995447400111</v>
      </c>
      <c r="J439" s="111" t="n">
        <v>100</v>
      </c>
      <c r="K439" s="111" t="n">
        <v>0</v>
      </c>
    </row>
    <row r="440">
      <c r="A440" s="111" t="s">
        <v>29</v>
      </c>
      <c r="B440" s="111" t="s">
        <v>30</v>
      </c>
      <c r="C440" s="111" t="s">
        <v>17</v>
      </c>
      <c r="D440" s="111" t="n">
        <v>11303.708375</v>
      </c>
      <c r="E440" s="111" t="n">
        <v>3.15589239275319</v>
      </c>
      <c r="F440" s="111" t="n">
        <v>94.3264636428972</v>
      </c>
      <c r="G440" s="111" t="n">
        <v>1.3705938169185</v>
      </c>
      <c r="H440" s="111" t="n">
        <v>679.8940399</v>
      </c>
      <c r="I440" s="111" t="n">
        <v>24.4090574117133</v>
      </c>
      <c r="J440" s="111" t="n">
        <v>5.67353635710279</v>
      </c>
      <c r="K440" s="111" t="n">
        <v>22.787069598821</v>
      </c>
    </row>
    <row r="441">
      <c r="A441" s="111" t="s">
        <v>31</v>
      </c>
      <c r="B441" s="111" t="s">
        <v>32</v>
      </c>
      <c r="C441" s="111" t="s">
        <v>16</v>
      </c>
      <c r="D441" s="111"/>
      <c r="E441" s="111"/>
      <c r="F441" s="111"/>
      <c r="G441" s="111"/>
      <c r="H441" s="111" t="n">
        <v>97.324222</v>
      </c>
      <c r="I441" s="111" t="n">
        <v>17.0577868101323</v>
      </c>
      <c r="J441" s="111" t="n">
        <v>100</v>
      </c>
      <c r="K441" s="111" t="n">
        <v>0</v>
      </c>
    </row>
    <row r="442">
      <c r="A442" s="111" t="s">
        <v>31</v>
      </c>
      <c r="B442" s="111" t="s">
        <v>32</v>
      </c>
      <c r="C442" s="111" t="s">
        <v>17</v>
      </c>
      <c r="D442" s="111" t="n">
        <v>1554.924198</v>
      </c>
      <c r="E442" s="111" t="n">
        <v>4.84394768677074</v>
      </c>
      <c r="F442" s="111" t="n">
        <v>90.1574803149606</v>
      </c>
      <c r="G442" s="111" t="n">
        <v>1.74227224375128</v>
      </c>
      <c r="H442" s="111" t="n">
        <v>169.75155</v>
      </c>
      <c r="I442" s="111" t="n">
        <v>17.7733883470016</v>
      </c>
      <c r="J442" s="111" t="n">
        <v>9.84251968503937</v>
      </c>
      <c r="K442" s="111" t="n">
        <v>15.9592137527618</v>
      </c>
    </row>
    <row r="443">
      <c r="A443" s="111" t="s">
        <v>33</v>
      </c>
      <c r="B443" s="111" t="s">
        <v>34</v>
      </c>
      <c r="C443" s="111" t="s">
        <v>16</v>
      </c>
      <c r="D443" s="111"/>
      <c r="E443" s="111"/>
      <c r="F443" s="111"/>
      <c r="G443" s="111"/>
      <c r="H443" s="111" t="n">
        <v>1328.4944493</v>
      </c>
      <c r="I443" s="111" t="n">
        <v>14.7776832501995</v>
      </c>
      <c r="J443" s="111" t="n">
        <v>100</v>
      </c>
      <c r="K443" s="111" t="n">
        <v>0</v>
      </c>
    </row>
    <row r="444">
      <c r="A444" s="111" t="s">
        <v>33</v>
      </c>
      <c r="B444" s="111" t="s">
        <v>34</v>
      </c>
      <c r="C444" s="111" t="s">
        <v>17</v>
      </c>
      <c r="D444" s="111" t="n">
        <v>14603.6883281</v>
      </c>
      <c r="E444" s="111" t="n">
        <v>4.60509040394994</v>
      </c>
      <c r="F444" s="111" t="n">
        <v>91.4817129664624</v>
      </c>
      <c r="G444" s="111" t="n">
        <v>1.60709473643704</v>
      </c>
      <c r="H444" s="111" t="n">
        <v>1359.8172235</v>
      </c>
      <c r="I444" s="111" t="n">
        <v>18.0972418045828</v>
      </c>
      <c r="J444" s="111" t="n">
        <v>8.51828703353761</v>
      </c>
      <c r="K444" s="111" t="n">
        <v>17.2593126775148</v>
      </c>
    </row>
    <row r="445">
      <c r="A445" s="111" t="s">
        <v>35</v>
      </c>
      <c r="B445" s="111" t="s">
        <v>36</v>
      </c>
      <c r="C445" s="111" t="s">
        <v>16</v>
      </c>
      <c r="D445" s="111"/>
      <c r="E445" s="111"/>
      <c r="F445" s="111"/>
      <c r="G445" s="111"/>
      <c r="H445" s="111" t="n">
        <v>187.9739501</v>
      </c>
      <c r="I445" s="111" t="n">
        <v>16.1372743491518</v>
      </c>
      <c r="J445" s="111" t="n">
        <v>100</v>
      </c>
      <c r="K445" s="111" t="n">
        <v>0.00000000000000179159735371213</v>
      </c>
    </row>
    <row r="446">
      <c r="A446" s="111" t="s">
        <v>35</v>
      </c>
      <c r="B446" s="111" t="s">
        <v>36</v>
      </c>
      <c r="C446" s="111" t="s">
        <v>17</v>
      </c>
      <c r="D446" s="111" t="n">
        <v>1540.2141631</v>
      </c>
      <c r="E446" s="111" t="n">
        <v>3.65992201417453</v>
      </c>
      <c r="F446" s="111" t="n">
        <v>87.0656598681855</v>
      </c>
      <c r="G446" s="111" t="n">
        <v>2.70329238170925</v>
      </c>
      <c r="H446" s="111" t="n">
        <v>228.8118403</v>
      </c>
      <c r="I446" s="111" t="n">
        <v>18.8838068290799</v>
      </c>
      <c r="J446" s="111" t="n">
        <v>12.9343401318145</v>
      </c>
      <c r="K446" s="111" t="n">
        <v>18.1968258629006</v>
      </c>
    </row>
    <row r="447">
      <c r="A447" s="111" t="s">
        <v>37</v>
      </c>
      <c r="B447" s="111" t="s">
        <v>38</v>
      </c>
      <c r="C447" s="111" t="s">
        <v>16</v>
      </c>
      <c r="D447" s="111"/>
      <c r="E447" s="111"/>
      <c r="F447" s="111"/>
      <c r="G447" s="111"/>
      <c r="H447" s="111" t="n">
        <v>246.326946</v>
      </c>
      <c r="I447" s="111" t="n">
        <v>28.5813769310673</v>
      </c>
      <c r="J447" s="111" t="n">
        <v>100</v>
      </c>
      <c r="K447" s="111" t="n">
        <v>0</v>
      </c>
    </row>
    <row r="448">
      <c r="A448" s="111" t="s">
        <v>37</v>
      </c>
      <c r="B448" s="111" t="s">
        <v>38</v>
      </c>
      <c r="C448" s="111" t="s">
        <v>17</v>
      </c>
      <c r="D448" s="111" t="n">
        <v>3397.2530698</v>
      </c>
      <c r="E448" s="111" t="n">
        <v>4.53841131860958</v>
      </c>
      <c r="F448" s="111" t="n">
        <v>79.2700009364226</v>
      </c>
      <c r="G448" s="111" t="n">
        <v>3.42829465252229</v>
      </c>
      <c r="H448" s="111" t="n">
        <v>888.4199839</v>
      </c>
      <c r="I448" s="111" t="n">
        <v>14.4828602209316</v>
      </c>
      <c r="J448" s="111" t="n">
        <v>20.7299990635774</v>
      </c>
      <c r="K448" s="111" t="n">
        <v>13.1095481230994</v>
      </c>
    </row>
    <row r="449">
      <c r="A449" s="111" t="s">
        <v>39</v>
      </c>
      <c r="B449" s="111" t="s">
        <v>40</v>
      </c>
      <c r="C449" s="111" t="s">
        <v>16</v>
      </c>
      <c r="D449" s="111"/>
      <c r="E449" s="111"/>
      <c r="F449" s="111"/>
      <c r="G449" s="111"/>
      <c r="H449" s="111" t="n">
        <v>595.5595013</v>
      </c>
      <c r="I449" s="111" t="n">
        <v>16.6979280084131</v>
      </c>
      <c r="J449" s="111" t="n">
        <v>100</v>
      </c>
      <c r="K449" s="111" t="n">
        <v>0</v>
      </c>
    </row>
    <row r="450">
      <c r="A450" s="111" t="s">
        <v>39</v>
      </c>
      <c r="B450" s="111" t="s">
        <v>40</v>
      </c>
      <c r="C450" s="111" t="s">
        <v>17</v>
      </c>
      <c r="D450" s="111" t="n">
        <v>6972.5691127</v>
      </c>
      <c r="E450" s="111" t="n">
        <v>3.85349863829911</v>
      </c>
      <c r="F450" s="111" t="n">
        <v>93.0613878069256</v>
      </c>
      <c r="G450" s="111" t="n">
        <v>1.60789078062582</v>
      </c>
      <c r="H450" s="111" t="n">
        <v>519.8713903</v>
      </c>
      <c r="I450" s="111" t="n">
        <v>22.0276995899582</v>
      </c>
      <c r="J450" s="111" t="n">
        <v>6.93861219307436</v>
      </c>
      <c r="K450" s="111" t="n">
        <v>21.5651982447373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558</v>
      </c>
    </row>
    <row r="9">
      <c r="A9" t="s">
        <v>3</v>
      </c>
    </row>
    <row r="10">
      <c r="A10" t="s">
        <v>4</v>
      </c>
    </row>
    <row r="11">
      <c r="A11" t="s">
        <v>559</v>
      </c>
    </row>
    <row r="12">
      <c r="A12" s="3" t="s">
        <v>6</v>
      </c>
    </row>
    <row r="13">
      <c r="A13" s="3" t="s">
        <v>7</v>
      </c>
    </row>
    <row r="15">
      <c r="A15" s="4" t="s">
        <v>560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12" t="s">
        <v>14</v>
      </c>
      <c r="B17" s="112" t="s">
        <v>15</v>
      </c>
      <c r="C17" s="112" t="s">
        <v>16</v>
      </c>
      <c r="D17" s="112"/>
      <c r="E17" s="112"/>
      <c r="F17" s="112"/>
      <c r="G17" s="112"/>
      <c r="H17" s="112" t="n">
        <v>989159.6405683</v>
      </c>
      <c r="I17" s="112" t="n">
        <v>1.61278591345558</v>
      </c>
      <c r="J17" s="112" t="n">
        <v>100</v>
      </c>
      <c r="K17" s="112" t="n">
        <v>0</v>
      </c>
    </row>
    <row r="18">
      <c r="A18" s="112" t="s">
        <v>14</v>
      </c>
      <c r="B18" s="112" t="s">
        <v>15</v>
      </c>
      <c r="C18" s="112" t="s">
        <v>17</v>
      </c>
      <c r="D18" s="112" t="n">
        <v>6868230.3593603</v>
      </c>
      <c r="E18" s="112" t="n">
        <v>0.417522799866759</v>
      </c>
      <c r="F18" s="112" t="n">
        <v>100</v>
      </c>
      <c r="G18" s="112" t="n">
        <v>0</v>
      </c>
      <c r="H18" s="112"/>
      <c r="I18" s="112"/>
      <c r="J18" s="112"/>
      <c r="K18" s="112"/>
    </row>
    <row r="19">
      <c r="A19" s="112" t="s">
        <v>14</v>
      </c>
      <c r="B19" s="112" t="s">
        <v>18</v>
      </c>
      <c r="C19" s="112" t="s">
        <v>16</v>
      </c>
      <c r="D19" s="112"/>
      <c r="E19" s="112"/>
      <c r="F19" s="112"/>
      <c r="G19" s="112"/>
      <c r="H19" s="112" t="n">
        <v>5875.6234045</v>
      </c>
      <c r="I19" s="112"/>
      <c r="J19" s="112" t="n">
        <v>100</v>
      </c>
      <c r="K19" s="112"/>
    </row>
    <row r="20">
      <c r="A20" s="112" t="s">
        <v>14</v>
      </c>
      <c r="B20" s="112" t="s">
        <v>18</v>
      </c>
      <c r="C20" s="112" t="s">
        <v>17</v>
      </c>
      <c r="D20" s="112" t="n">
        <v>23566.3765723</v>
      </c>
      <c r="E20" s="112"/>
      <c r="F20" s="112" t="n">
        <v>100</v>
      </c>
      <c r="G20" s="112"/>
      <c r="H20" s="112"/>
      <c r="I20" s="112"/>
      <c r="J20" s="112"/>
      <c r="K20" s="112"/>
    </row>
    <row r="21">
      <c r="A21" s="112" t="s">
        <v>14</v>
      </c>
      <c r="B21" s="112" t="s">
        <v>19</v>
      </c>
      <c r="C21" s="112" t="s">
        <v>16</v>
      </c>
      <c r="D21" s="112"/>
      <c r="E21" s="112"/>
      <c r="F21" s="112"/>
      <c r="G21" s="112"/>
      <c r="H21" s="112" t="n">
        <v>983284.0171638</v>
      </c>
      <c r="I21" s="112" t="n">
        <v>1.6217425603326</v>
      </c>
      <c r="J21" s="112" t="n">
        <v>100</v>
      </c>
      <c r="K21" s="112" t="n">
        <v>0</v>
      </c>
    </row>
    <row r="22">
      <c r="A22" s="112" t="s">
        <v>14</v>
      </c>
      <c r="B22" s="112" t="s">
        <v>19</v>
      </c>
      <c r="C22" s="112" t="s">
        <v>17</v>
      </c>
      <c r="D22" s="112" t="n">
        <v>6844663.982788</v>
      </c>
      <c r="E22" s="112" t="n">
        <v>0.41857102716947</v>
      </c>
      <c r="F22" s="112" t="n">
        <v>100</v>
      </c>
      <c r="G22" s="112" t="n">
        <v>0</v>
      </c>
      <c r="H22" s="112"/>
      <c r="I22" s="112"/>
      <c r="J22" s="112"/>
      <c r="K22" s="112"/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561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13" t="s">
        <v>14</v>
      </c>
      <c r="B33" s="113" t="s">
        <v>15</v>
      </c>
      <c r="C33" s="113" t="s">
        <v>16</v>
      </c>
      <c r="D33" s="113"/>
      <c r="E33" s="113"/>
      <c r="F33" s="113"/>
      <c r="G33" s="113"/>
      <c r="H33" s="113" t="n">
        <v>989159.6405683</v>
      </c>
      <c r="I33" s="113" t="n">
        <v>1.61278591345558</v>
      </c>
      <c r="J33" s="113" t="n">
        <v>100</v>
      </c>
      <c r="K33" s="113" t="n">
        <v>0</v>
      </c>
    </row>
    <row r="34">
      <c r="A34" s="113" t="s">
        <v>14</v>
      </c>
      <c r="B34" s="113" t="s">
        <v>15</v>
      </c>
      <c r="C34" s="113" t="s">
        <v>17</v>
      </c>
      <c r="D34" s="113" t="n">
        <v>6868230.3593603</v>
      </c>
      <c r="E34" s="113" t="n">
        <v>0.417522799866759</v>
      </c>
      <c r="F34" s="113" t="n">
        <v>100</v>
      </c>
      <c r="G34" s="113" t="n">
        <v>0</v>
      </c>
      <c r="H34" s="113"/>
      <c r="I34" s="113"/>
      <c r="J34" s="113"/>
      <c r="K34" s="113"/>
    </row>
    <row r="35">
      <c r="A35" s="113" t="s">
        <v>27</v>
      </c>
      <c r="B35" s="113" t="s">
        <v>28</v>
      </c>
      <c r="C35" s="113" t="s">
        <v>16</v>
      </c>
      <c r="D35" s="113"/>
      <c r="E35" s="113"/>
      <c r="F35" s="113"/>
      <c r="G35" s="113"/>
      <c r="H35" s="113" t="n">
        <v>5670.463843</v>
      </c>
      <c r="I35" s="113" t="n">
        <v>16.5300444511287</v>
      </c>
      <c r="J35" s="113" t="n">
        <v>100</v>
      </c>
      <c r="K35" s="113" t="n">
        <v>0.00000000000000183520359477204</v>
      </c>
    </row>
    <row r="36">
      <c r="A36" s="113" t="s">
        <v>27</v>
      </c>
      <c r="B36" s="113" t="s">
        <v>28</v>
      </c>
      <c r="C36" s="113" t="s">
        <v>17</v>
      </c>
      <c r="D36" s="113" t="n">
        <v>151628.5361571</v>
      </c>
      <c r="E36" s="113" t="n">
        <v>2.43674049343765</v>
      </c>
      <c r="F36" s="113" t="n">
        <v>100</v>
      </c>
      <c r="G36" s="113" t="n">
        <v>0</v>
      </c>
      <c r="H36" s="113"/>
      <c r="I36" s="113"/>
      <c r="J36" s="113"/>
      <c r="K36" s="113"/>
    </row>
    <row r="37">
      <c r="A37" s="113" t="s">
        <v>29</v>
      </c>
      <c r="B37" s="113" t="s">
        <v>30</v>
      </c>
      <c r="C37" s="113" t="s">
        <v>16</v>
      </c>
      <c r="D37" s="113"/>
      <c r="E37" s="113"/>
      <c r="F37" s="113"/>
      <c r="G37" s="113"/>
      <c r="H37" s="113" t="n">
        <v>1338.491044</v>
      </c>
      <c r="I37" s="113" t="n">
        <v>21.0349350397062</v>
      </c>
      <c r="J37" s="113" t="n">
        <v>100</v>
      </c>
      <c r="K37" s="113" t="n">
        <v>0.00000000000000233534692025764</v>
      </c>
    </row>
    <row r="38">
      <c r="A38" s="113" t="s">
        <v>29</v>
      </c>
      <c r="B38" s="113" t="s">
        <v>30</v>
      </c>
      <c r="C38" s="113" t="s">
        <v>17</v>
      </c>
      <c r="D38" s="113" t="n">
        <v>37561.5089654</v>
      </c>
      <c r="E38" s="113" t="n">
        <v>2.33736703803917</v>
      </c>
      <c r="F38" s="113" t="n">
        <v>100</v>
      </c>
      <c r="G38" s="113" t="n">
        <v>0</v>
      </c>
      <c r="H38" s="113"/>
      <c r="I38" s="113"/>
      <c r="J38" s="113"/>
      <c r="K38" s="113"/>
    </row>
    <row r="39">
      <c r="A39" s="113" t="s">
        <v>31</v>
      </c>
      <c r="B39" s="113" t="s">
        <v>32</v>
      </c>
      <c r="C39" s="113" t="s">
        <v>16</v>
      </c>
      <c r="D39" s="113"/>
      <c r="E39" s="113"/>
      <c r="F39" s="113"/>
      <c r="G39" s="113"/>
      <c r="H39" s="113" t="n">
        <v>5370.081528</v>
      </c>
      <c r="I39" s="113" t="n">
        <v>20.1199733674854</v>
      </c>
      <c r="J39" s="113" t="n">
        <v>100</v>
      </c>
      <c r="K39" s="113" t="n">
        <v>0</v>
      </c>
    </row>
    <row r="40">
      <c r="A40" s="113" t="s">
        <v>31</v>
      </c>
      <c r="B40" s="113" t="s">
        <v>32</v>
      </c>
      <c r="C40" s="113" t="s">
        <v>17</v>
      </c>
      <c r="D40" s="113" t="n">
        <v>105146.9184529</v>
      </c>
      <c r="E40" s="113" t="n">
        <v>3.04407144653212</v>
      </c>
      <c r="F40" s="113" t="n">
        <v>100</v>
      </c>
      <c r="G40" s="113" t="n">
        <v>0</v>
      </c>
      <c r="H40" s="113"/>
      <c r="I40" s="113"/>
      <c r="J40" s="113"/>
      <c r="K40" s="113"/>
    </row>
    <row r="41">
      <c r="A41" s="113" t="s">
        <v>33</v>
      </c>
      <c r="B41" s="113" t="s">
        <v>34</v>
      </c>
      <c r="C41" s="113" t="s">
        <v>16</v>
      </c>
      <c r="D41" s="113"/>
      <c r="E41" s="113"/>
      <c r="F41" s="113"/>
      <c r="G41" s="113"/>
      <c r="H41" s="113" t="n">
        <v>2768.7189998</v>
      </c>
      <c r="I41" s="113" t="n">
        <v>13.3042940950246</v>
      </c>
      <c r="J41" s="113" t="n">
        <v>100</v>
      </c>
      <c r="K41" s="113" t="n">
        <v>0</v>
      </c>
    </row>
    <row r="42">
      <c r="A42" s="113" t="s">
        <v>33</v>
      </c>
      <c r="B42" s="113" t="s">
        <v>34</v>
      </c>
      <c r="C42" s="113" t="s">
        <v>17</v>
      </c>
      <c r="D42" s="113" t="n">
        <v>31834.281002</v>
      </c>
      <c r="E42" s="113" t="n">
        <v>3.14099311734846</v>
      </c>
      <c r="F42" s="113" t="n">
        <v>100</v>
      </c>
      <c r="G42" s="113" t="n">
        <v>0</v>
      </c>
      <c r="H42" s="113"/>
      <c r="I42" s="113"/>
      <c r="J42" s="113"/>
      <c r="K42" s="113"/>
    </row>
    <row r="43">
      <c r="A43" s="113" t="s">
        <v>35</v>
      </c>
      <c r="B43" s="113" t="s">
        <v>36</v>
      </c>
      <c r="C43" s="113" t="s">
        <v>16</v>
      </c>
      <c r="D43" s="113"/>
      <c r="E43" s="113"/>
      <c r="F43" s="113"/>
      <c r="G43" s="113"/>
      <c r="H43" s="113" t="n">
        <v>8404.4009218</v>
      </c>
      <c r="I43" s="113" t="n">
        <v>26.002668866398</v>
      </c>
      <c r="J43" s="113" t="n">
        <v>100</v>
      </c>
      <c r="K43" s="113" t="n">
        <v>0</v>
      </c>
    </row>
    <row r="44">
      <c r="A44" s="113" t="s">
        <v>35</v>
      </c>
      <c r="B44" s="113" t="s">
        <v>36</v>
      </c>
      <c r="C44" s="113" t="s">
        <v>17</v>
      </c>
      <c r="D44" s="113" t="n">
        <v>150053.5990286</v>
      </c>
      <c r="E44" s="113" t="n">
        <v>3.23865395515985</v>
      </c>
      <c r="F44" s="113" t="n">
        <v>100</v>
      </c>
      <c r="G44" s="113" t="n">
        <v>0</v>
      </c>
      <c r="H44" s="113"/>
      <c r="I44" s="113"/>
      <c r="J44" s="113"/>
      <c r="K44" s="113"/>
    </row>
    <row r="45">
      <c r="A45" s="113" t="s">
        <v>37</v>
      </c>
      <c r="B45" s="113" t="s">
        <v>38</v>
      </c>
      <c r="C45" s="113" t="s">
        <v>16</v>
      </c>
      <c r="D45" s="113"/>
      <c r="E45" s="113"/>
      <c r="F45" s="113"/>
      <c r="G45" s="113"/>
      <c r="H45" s="113" t="n">
        <v>76409.622742</v>
      </c>
      <c r="I45" s="113" t="n">
        <v>15.8890925802854</v>
      </c>
      <c r="J45" s="113" t="n">
        <v>100</v>
      </c>
      <c r="K45" s="113" t="n">
        <v>0.00000000000000176404364230336</v>
      </c>
    </row>
    <row r="46">
      <c r="A46" s="113" t="s">
        <v>37</v>
      </c>
      <c r="B46" s="113" t="s">
        <v>38</v>
      </c>
      <c r="C46" s="113" t="s">
        <v>17</v>
      </c>
      <c r="D46" s="113" t="n">
        <v>716105.3772613</v>
      </c>
      <c r="E46" s="113" t="n">
        <v>3.35797959549819</v>
      </c>
      <c r="F46" s="113" t="n">
        <v>100</v>
      </c>
      <c r="G46" s="113" t="n">
        <v>0</v>
      </c>
      <c r="H46" s="113"/>
      <c r="I46" s="113"/>
      <c r="J46" s="113"/>
      <c r="K46" s="113"/>
    </row>
    <row r="47">
      <c r="A47" s="113" t="s">
        <v>39</v>
      </c>
      <c r="B47" s="113" t="s">
        <v>40</v>
      </c>
      <c r="C47" s="113" t="s">
        <v>16</v>
      </c>
      <c r="D47" s="113"/>
      <c r="E47" s="113"/>
      <c r="F47" s="113"/>
      <c r="G47" s="113"/>
      <c r="H47" s="113" t="n">
        <v>1280.4988573</v>
      </c>
      <c r="I47" s="113" t="n">
        <v>18.5298980051079</v>
      </c>
      <c r="J47" s="113" t="n">
        <v>100</v>
      </c>
      <c r="K47" s="113" t="n">
        <v>0</v>
      </c>
    </row>
    <row r="48">
      <c r="A48" s="113" t="s">
        <v>39</v>
      </c>
      <c r="B48" s="113" t="s">
        <v>40</v>
      </c>
      <c r="C48" s="113" t="s">
        <v>17</v>
      </c>
      <c r="D48" s="113" t="n">
        <v>29216.5011529</v>
      </c>
      <c r="E48" s="113" t="n">
        <v>1.89780870502344</v>
      </c>
      <c r="F48" s="113" t="n">
        <v>100</v>
      </c>
      <c r="G48" s="113" t="n">
        <v>0</v>
      </c>
      <c r="H48" s="113"/>
      <c r="I48" s="113"/>
      <c r="J48" s="113"/>
      <c r="K48" s="113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562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14" t="s">
        <v>14</v>
      </c>
      <c r="B59" s="114" t="s">
        <v>15</v>
      </c>
      <c r="C59" s="114" t="s">
        <v>16</v>
      </c>
      <c r="D59" s="114"/>
      <c r="E59" s="114"/>
      <c r="F59" s="114"/>
      <c r="G59" s="114"/>
      <c r="H59" s="114" t="n">
        <v>983284.0171638</v>
      </c>
      <c r="I59" s="114" t="n">
        <v>1.6217425603326</v>
      </c>
      <c r="J59" s="114" t="n">
        <v>100</v>
      </c>
      <c r="K59" s="114" t="n">
        <v>0</v>
      </c>
    </row>
    <row r="60">
      <c r="A60" s="114" t="s">
        <v>14</v>
      </c>
      <c r="B60" s="114" t="s">
        <v>15</v>
      </c>
      <c r="C60" s="114" t="s">
        <v>17</v>
      </c>
      <c r="D60" s="114" t="n">
        <v>6844663.982788</v>
      </c>
      <c r="E60" s="114" t="n">
        <v>0.41857102716947</v>
      </c>
      <c r="F60" s="114" t="n">
        <v>100</v>
      </c>
      <c r="G60" s="114" t="n">
        <v>0</v>
      </c>
      <c r="H60" s="114"/>
      <c r="I60" s="114"/>
      <c r="J60" s="114"/>
      <c r="K60" s="114"/>
    </row>
    <row r="61">
      <c r="A61" s="114" t="s">
        <v>42</v>
      </c>
      <c r="B61" s="114" t="s">
        <v>43</v>
      </c>
      <c r="C61" s="114" t="s">
        <v>16</v>
      </c>
      <c r="D61" s="114"/>
      <c r="E61" s="114"/>
      <c r="F61" s="114"/>
      <c r="G61" s="114"/>
      <c r="H61" s="114" t="n">
        <v>865.6941905</v>
      </c>
      <c r="I61" s="114" t="n">
        <v>16.0760166036475</v>
      </c>
      <c r="J61" s="114" t="n">
        <v>100</v>
      </c>
      <c r="K61" s="114" t="n">
        <v>0</v>
      </c>
    </row>
    <row r="62">
      <c r="A62" s="114" t="s">
        <v>42</v>
      </c>
      <c r="B62" s="114" t="s">
        <v>43</v>
      </c>
      <c r="C62" s="114" t="s">
        <v>17</v>
      </c>
      <c r="D62" s="114" t="n">
        <v>8719.3058112</v>
      </c>
      <c r="E62" s="114" t="n">
        <v>4.60141611413883</v>
      </c>
      <c r="F62" s="114" t="n">
        <v>100</v>
      </c>
      <c r="G62" s="114" t="n">
        <v>0</v>
      </c>
      <c r="H62" s="114"/>
      <c r="I62" s="114"/>
      <c r="J62" s="114"/>
      <c r="K62" s="114"/>
    </row>
    <row r="63">
      <c r="A63" s="114" t="s">
        <v>44</v>
      </c>
      <c r="B63" s="114" t="s">
        <v>45</v>
      </c>
      <c r="C63" s="114" t="s">
        <v>16</v>
      </c>
      <c r="D63" s="114"/>
      <c r="E63" s="114"/>
      <c r="F63" s="114"/>
      <c r="G63" s="114"/>
      <c r="H63" s="114" t="n">
        <v>2720.0033183</v>
      </c>
      <c r="I63" s="114" t="n">
        <v>20.1471819386402</v>
      </c>
      <c r="J63" s="114" t="n">
        <v>100</v>
      </c>
      <c r="K63" s="114" t="n">
        <v>0</v>
      </c>
    </row>
    <row r="64">
      <c r="A64" s="114" t="s">
        <v>44</v>
      </c>
      <c r="B64" s="114" t="s">
        <v>45</v>
      </c>
      <c r="C64" s="114" t="s">
        <v>17</v>
      </c>
      <c r="D64" s="114" t="n">
        <v>66053.9966886</v>
      </c>
      <c r="E64" s="114" t="n">
        <v>3.40048453950009</v>
      </c>
      <c r="F64" s="114" t="n">
        <v>100</v>
      </c>
      <c r="G64" s="114" t="n">
        <v>0.000000000000000377529623063488</v>
      </c>
      <c r="H64" s="114"/>
      <c r="I64" s="114"/>
      <c r="J64" s="114"/>
      <c r="K64" s="114"/>
    </row>
    <row r="65">
      <c r="A65" s="114" t="s">
        <v>27</v>
      </c>
      <c r="B65" s="114" t="s">
        <v>28</v>
      </c>
      <c r="C65" s="114" t="s">
        <v>16</v>
      </c>
      <c r="D65" s="114"/>
      <c r="E65" s="114"/>
      <c r="F65" s="114"/>
      <c r="G65" s="114"/>
      <c r="H65" s="114" t="n">
        <v>4885.1227669</v>
      </c>
      <c r="I65" s="114" t="n">
        <v>18.8469005428493</v>
      </c>
      <c r="J65" s="114" t="n">
        <v>100</v>
      </c>
      <c r="K65" s="114" t="n">
        <v>0</v>
      </c>
    </row>
    <row r="66">
      <c r="A66" s="114" t="s">
        <v>27</v>
      </c>
      <c r="B66" s="114" t="s">
        <v>28</v>
      </c>
      <c r="C66" s="114" t="s">
        <v>17</v>
      </c>
      <c r="D66" s="114" t="n">
        <v>127054.877232</v>
      </c>
      <c r="E66" s="114" t="n">
        <v>2.87480093396715</v>
      </c>
      <c r="F66" s="114" t="n">
        <v>100</v>
      </c>
      <c r="G66" s="114" t="n">
        <v>0</v>
      </c>
      <c r="H66" s="114"/>
      <c r="I66" s="114"/>
      <c r="J66" s="114"/>
      <c r="K66" s="114"/>
    </row>
    <row r="67">
      <c r="A67" s="114" t="s">
        <v>29</v>
      </c>
      <c r="B67" s="114" t="s">
        <v>30</v>
      </c>
      <c r="C67" s="114" t="s">
        <v>16</v>
      </c>
      <c r="D67" s="114"/>
      <c r="E67" s="114"/>
      <c r="F67" s="114"/>
      <c r="G67" s="114"/>
      <c r="H67" s="114" t="n">
        <v>692.0934529</v>
      </c>
      <c r="I67" s="114" t="n">
        <v>24.5893442732351</v>
      </c>
      <c r="J67" s="114" t="n">
        <v>100</v>
      </c>
      <c r="K67" s="114" t="n">
        <v>0</v>
      </c>
    </row>
    <row r="68">
      <c r="A68" s="114" t="s">
        <v>29</v>
      </c>
      <c r="B68" s="114" t="s">
        <v>30</v>
      </c>
      <c r="C68" s="114" t="s">
        <v>17</v>
      </c>
      <c r="D68" s="114" t="n">
        <v>25577.9065505</v>
      </c>
      <c r="E68" s="114" t="n">
        <v>3.02575483857022</v>
      </c>
      <c r="F68" s="114" t="n">
        <v>100</v>
      </c>
      <c r="G68" s="114" t="n">
        <v>0</v>
      </c>
      <c r="H68" s="114"/>
      <c r="I68" s="114"/>
      <c r="J68" s="114"/>
      <c r="K68" s="114"/>
    </row>
    <row r="69">
      <c r="A69" s="114" t="s">
        <v>46</v>
      </c>
      <c r="B69" s="114" t="s">
        <v>47</v>
      </c>
      <c r="C69" s="114" t="s">
        <v>16</v>
      </c>
      <c r="D69" s="114"/>
      <c r="E69" s="114"/>
      <c r="F69" s="114"/>
      <c r="G69" s="114"/>
      <c r="H69" s="114" t="n">
        <v>2490.4643725</v>
      </c>
      <c r="I69" s="114" t="n">
        <v>10.9203103288135</v>
      </c>
      <c r="J69" s="114" t="n">
        <v>100</v>
      </c>
      <c r="K69" s="114" t="n">
        <v>0</v>
      </c>
    </row>
    <row r="70">
      <c r="A70" s="114" t="s">
        <v>46</v>
      </c>
      <c r="B70" s="114" t="s">
        <v>47</v>
      </c>
      <c r="C70" s="114" t="s">
        <v>17</v>
      </c>
      <c r="D70" s="114" t="n">
        <v>21265.5356341</v>
      </c>
      <c r="E70" s="114" t="n">
        <v>3.58780069862371</v>
      </c>
      <c r="F70" s="114" t="n">
        <v>100</v>
      </c>
      <c r="G70" s="114" t="n">
        <v>0</v>
      </c>
      <c r="H70" s="114"/>
      <c r="I70" s="114"/>
      <c r="J70" s="114"/>
      <c r="K70" s="114"/>
    </row>
    <row r="71">
      <c r="A71" s="114" t="s">
        <v>48</v>
      </c>
      <c r="B71" s="114" t="s">
        <v>49</v>
      </c>
      <c r="C71" s="114" t="s">
        <v>16</v>
      </c>
      <c r="D71" s="114"/>
      <c r="E71" s="114"/>
      <c r="F71" s="114"/>
      <c r="G71" s="114"/>
      <c r="H71" s="114" t="n">
        <v>8902.9897988</v>
      </c>
      <c r="I71" s="114" t="n">
        <v>16.3398950382255</v>
      </c>
      <c r="J71" s="114" t="n">
        <v>100</v>
      </c>
      <c r="K71" s="114" t="n">
        <v>0</v>
      </c>
    </row>
    <row r="72">
      <c r="A72" s="114" t="s">
        <v>48</v>
      </c>
      <c r="B72" s="114" t="s">
        <v>49</v>
      </c>
      <c r="C72" s="114" t="s">
        <v>17</v>
      </c>
      <c r="D72" s="114" t="n">
        <v>144200.0102039</v>
      </c>
      <c r="E72" s="114" t="n">
        <v>2.54243847528165</v>
      </c>
      <c r="F72" s="114" t="n">
        <v>100</v>
      </c>
      <c r="G72" s="114" t="n">
        <v>0</v>
      </c>
      <c r="H72" s="114"/>
      <c r="I72" s="114"/>
      <c r="J72" s="114"/>
      <c r="K72" s="114"/>
    </row>
    <row r="73">
      <c r="A73" s="114" t="s">
        <v>31</v>
      </c>
      <c r="B73" s="114" t="s">
        <v>32</v>
      </c>
      <c r="C73" s="114" t="s">
        <v>16</v>
      </c>
      <c r="D73" s="114"/>
      <c r="E73" s="114"/>
      <c r="F73" s="114"/>
      <c r="G73" s="114"/>
      <c r="H73" s="114" t="n">
        <v>5272.757306</v>
      </c>
      <c r="I73" s="114" t="n">
        <v>20.4889275623795</v>
      </c>
      <c r="J73" s="114" t="n">
        <v>100</v>
      </c>
      <c r="K73" s="114" t="n">
        <v>0.00000000000000227472791296308</v>
      </c>
    </row>
    <row r="74">
      <c r="A74" s="114" t="s">
        <v>31</v>
      </c>
      <c r="B74" s="114" t="s">
        <v>32</v>
      </c>
      <c r="C74" s="114" t="s">
        <v>17</v>
      </c>
      <c r="D74" s="114" t="n">
        <v>103422.2427049</v>
      </c>
      <c r="E74" s="114" t="n">
        <v>3.09373628631992</v>
      </c>
      <c r="F74" s="114" t="n">
        <v>100</v>
      </c>
      <c r="G74" s="114" t="n">
        <v>0</v>
      </c>
      <c r="H74" s="114"/>
      <c r="I74" s="114"/>
      <c r="J74" s="114"/>
      <c r="K74" s="114"/>
    </row>
    <row r="75">
      <c r="A75" s="114" t="s">
        <v>50</v>
      </c>
      <c r="B75" s="114" t="s">
        <v>51</v>
      </c>
      <c r="C75" s="114" t="s">
        <v>16</v>
      </c>
      <c r="D75" s="114"/>
      <c r="E75" s="114"/>
      <c r="F75" s="114"/>
      <c r="G75" s="114"/>
      <c r="H75" s="114" t="n">
        <v>14888.0273069</v>
      </c>
      <c r="I75" s="114" t="n">
        <v>14.5013496361111</v>
      </c>
      <c r="J75" s="114" t="n">
        <v>100</v>
      </c>
      <c r="K75" s="114" t="n">
        <v>0</v>
      </c>
    </row>
    <row r="76">
      <c r="A76" s="114" t="s">
        <v>50</v>
      </c>
      <c r="B76" s="114" t="s">
        <v>51</v>
      </c>
      <c r="C76" s="114" t="s">
        <v>17</v>
      </c>
      <c r="D76" s="114" t="n">
        <v>125621.97269</v>
      </c>
      <c r="E76" s="114" t="n">
        <v>3.78735220406724</v>
      </c>
      <c r="F76" s="114" t="n">
        <v>100</v>
      </c>
      <c r="G76" s="114" t="n">
        <v>0</v>
      </c>
      <c r="H76" s="114"/>
      <c r="I76" s="114"/>
      <c r="J76" s="114"/>
      <c r="K76" s="114"/>
    </row>
    <row r="77">
      <c r="A77" s="114" t="s">
        <v>52</v>
      </c>
      <c r="B77" s="114" t="s">
        <v>53</v>
      </c>
      <c r="C77" s="114" t="s">
        <v>16</v>
      </c>
      <c r="D77" s="114"/>
      <c r="E77" s="114"/>
      <c r="F77" s="114"/>
      <c r="G77" s="114"/>
      <c r="H77" s="114" t="n">
        <v>373.6456648</v>
      </c>
      <c r="I77" s="114" t="n">
        <v>27.3197710166151</v>
      </c>
      <c r="J77" s="114" t="n">
        <v>100</v>
      </c>
      <c r="K77" s="114" t="n">
        <v>0</v>
      </c>
    </row>
    <row r="78">
      <c r="A78" s="114" t="s">
        <v>52</v>
      </c>
      <c r="B78" s="114" t="s">
        <v>53</v>
      </c>
      <c r="C78" s="114" t="s">
        <v>17</v>
      </c>
      <c r="D78" s="114" t="n">
        <v>14177.3543337</v>
      </c>
      <c r="E78" s="114" t="n">
        <v>3.2313949653685</v>
      </c>
      <c r="F78" s="114" t="n">
        <v>100</v>
      </c>
      <c r="G78" s="114" t="n">
        <v>0</v>
      </c>
      <c r="H78" s="114"/>
      <c r="I78" s="114"/>
      <c r="J78" s="114"/>
      <c r="K78" s="114"/>
    </row>
    <row r="79">
      <c r="A79" s="114" t="s">
        <v>33</v>
      </c>
      <c r="B79" s="114" t="s">
        <v>34</v>
      </c>
      <c r="C79" s="114" t="s">
        <v>16</v>
      </c>
      <c r="D79" s="114"/>
      <c r="E79" s="114"/>
      <c r="F79" s="114"/>
      <c r="G79" s="114"/>
      <c r="H79" s="114" t="n">
        <v>1440.2245505</v>
      </c>
      <c r="I79" s="114" t="n">
        <v>21.6412655711412</v>
      </c>
      <c r="J79" s="114" t="n">
        <v>100</v>
      </c>
      <c r="K79" s="114" t="n">
        <v>0</v>
      </c>
    </row>
    <row r="80">
      <c r="A80" s="114" t="s">
        <v>33</v>
      </c>
      <c r="B80" s="114" t="s">
        <v>34</v>
      </c>
      <c r="C80" s="114" t="s">
        <v>17</v>
      </c>
      <c r="D80" s="114" t="n">
        <v>15870.7754504</v>
      </c>
      <c r="E80" s="114" t="n">
        <v>4.46135734427589</v>
      </c>
      <c r="F80" s="114" t="n">
        <v>100</v>
      </c>
      <c r="G80" s="114" t="n">
        <v>0</v>
      </c>
      <c r="H80" s="114"/>
      <c r="I80" s="114"/>
      <c r="J80" s="114"/>
      <c r="K80" s="114"/>
    </row>
    <row r="81">
      <c r="A81" s="114" t="s">
        <v>54</v>
      </c>
      <c r="B81" s="114" t="s">
        <v>55</v>
      </c>
      <c r="C81" s="114" t="s">
        <v>16</v>
      </c>
      <c r="D81" s="114"/>
      <c r="E81" s="114"/>
      <c r="F81" s="114"/>
      <c r="G81" s="114"/>
      <c r="H81" s="114" t="n">
        <v>13042.2201223</v>
      </c>
      <c r="I81" s="114" t="n">
        <v>12.5803457064505</v>
      </c>
      <c r="J81" s="114" t="n">
        <v>100</v>
      </c>
      <c r="K81" s="114" t="n">
        <v>0</v>
      </c>
    </row>
    <row r="82">
      <c r="A82" s="114" t="s">
        <v>54</v>
      </c>
      <c r="B82" s="114" t="s">
        <v>55</v>
      </c>
      <c r="C82" s="114" t="s">
        <v>17</v>
      </c>
      <c r="D82" s="114" t="n">
        <v>114333.7798785</v>
      </c>
      <c r="E82" s="114" t="n">
        <v>3.06732024586781</v>
      </c>
      <c r="F82" s="114" t="n">
        <v>100</v>
      </c>
      <c r="G82" s="114" t="n">
        <v>0</v>
      </c>
      <c r="H82" s="114"/>
      <c r="I82" s="114"/>
      <c r="J82" s="114"/>
      <c r="K82" s="114"/>
    </row>
    <row r="83">
      <c r="A83" s="114" t="s">
        <v>35</v>
      </c>
      <c r="B83" s="114" t="s">
        <v>36</v>
      </c>
      <c r="C83" s="114" t="s">
        <v>16</v>
      </c>
      <c r="D83" s="114"/>
      <c r="E83" s="114"/>
      <c r="F83" s="114"/>
      <c r="G83" s="114"/>
      <c r="H83" s="114" t="n">
        <v>8216.4269717</v>
      </c>
      <c r="I83" s="114" t="n">
        <v>26.5949909318726</v>
      </c>
      <c r="J83" s="114" t="n">
        <v>100</v>
      </c>
      <c r="K83" s="114" t="n">
        <v>0.00000000000000295263712722622</v>
      </c>
    </row>
    <row r="84">
      <c r="A84" s="114" t="s">
        <v>35</v>
      </c>
      <c r="B84" s="114" t="s">
        <v>36</v>
      </c>
      <c r="C84" s="114" t="s">
        <v>17</v>
      </c>
      <c r="D84" s="114" t="n">
        <v>148284.5730252</v>
      </c>
      <c r="E84" s="114" t="n">
        <v>3.27710427319994</v>
      </c>
      <c r="F84" s="114" t="n">
        <v>100</v>
      </c>
      <c r="G84" s="114" t="n">
        <v>0</v>
      </c>
      <c r="H84" s="114"/>
      <c r="I84" s="114"/>
      <c r="J84" s="114"/>
      <c r="K84" s="114"/>
    </row>
    <row r="85">
      <c r="A85" s="114" t="s">
        <v>56</v>
      </c>
      <c r="B85" s="114" t="s">
        <v>57</v>
      </c>
      <c r="C85" s="114" t="s">
        <v>16</v>
      </c>
      <c r="D85" s="114"/>
      <c r="E85" s="114"/>
      <c r="F85" s="114"/>
      <c r="G85" s="114"/>
      <c r="H85" s="114" t="n">
        <v>2270.4193447</v>
      </c>
      <c r="I85" s="114" t="n">
        <v>19.3181968380002</v>
      </c>
      <c r="J85" s="114" t="n">
        <v>100</v>
      </c>
      <c r="K85" s="114" t="n">
        <v>0.00000000000000214475069237887</v>
      </c>
    </row>
    <row r="86">
      <c r="A86" s="114" t="s">
        <v>56</v>
      </c>
      <c r="B86" s="114" t="s">
        <v>57</v>
      </c>
      <c r="C86" s="114" t="s">
        <v>17</v>
      </c>
      <c r="D86" s="114" t="n">
        <v>26079.5806568</v>
      </c>
      <c r="E86" s="114" t="n">
        <v>2.48557614766451</v>
      </c>
      <c r="F86" s="114" t="n">
        <v>100</v>
      </c>
      <c r="G86" s="114" t="n">
        <v>0</v>
      </c>
      <c r="H86" s="114"/>
      <c r="I86" s="114"/>
      <c r="J86" s="114"/>
      <c r="K86" s="114"/>
    </row>
    <row r="87">
      <c r="A87" s="114" t="s">
        <v>37</v>
      </c>
      <c r="B87" s="114" t="s">
        <v>38</v>
      </c>
      <c r="C87" s="114" t="s">
        <v>16</v>
      </c>
      <c r="D87" s="114"/>
      <c r="E87" s="114"/>
      <c r="F87" s="114"/>
      <c r="G87" s="114"/>
      <c r="H87" s="114" t="n">
        <v>76163.295796</v>
      </c>
      <c r="I87" s="114" t="n">
        <v>15.9402129808443</v>
      </c>
      <c r="J87" s="114" t="n">
        <v>100</v>
      </c>
      <c r="K87" s="114" t="n">
        <v>0.00000000000000176971914687621</v>
      </c>
    </row>
    <row r="88">
      <c r="A88" s="114" t="s">
        <v>37</v>
      </c>
      <c r="B88" s="114" t="s">
        <v>38</v>
      </c>
      <c r="C88" s="114" t="s">
        <v>17</v>
      </c>
      <c r="D88" s="114" t="n">
        <v>711819.7042076</v>
      </c>
      <c r="E88" s="114" t="n">
        <v>3.37811731976346</v>
      </c>
      <c r="F88" s="114" t="n">
        <v>100</v>
      </c>
      <c r="G88" s="114" t="n">
        <v>0</v>
      </c>
      <c r="H88" s="114"/>
      <c r="I88" s="114"/>
      <c r="J88" s="114"/>
      <c r="K88" s="114"/>
    </row>
    <row r="89">
      <c r="A89" s="114" t="s">
        <v>39</v>
      </c>
      <c r="B89" s="114" t="s">
        <v>40</v>
      </c>
      <c r="C89" s="114" t="s">
        <v>16</v>
      </c>
      <c r="D89" s="114"/>
      <c r="E89" s="114"/>
      <c r="F89" s="114"/>
      <c r="G89" s="114"/>
      <c r="H89" s="114" t="n">
        <v>684.939356</v>
      </c>
      <c r="I89" s="114" t="n">
        <v>31.4523779867296</v>
      </c>
      <c r="J89" s="114" t="n">
        <v>100</v>
      </c>
      <c r="K89" s="114" t="n">
        <v>0</v>
      </c>
    </row>
    <row r="90">
      <c r="A90" s="114" t="s">
        <v>39</v>
      </c>
      <c r="B90" s="114" t="s">
        <v>40</v>
      </c>
      <c r="C90" s="114" t="s">
        <v>17</v>
      </c>
      <c r="D90" s="114" t="n">
        <v>21724.0606499</v>
      </c>
      <c r="E90" s="114" t="n">
        <v>2.23393595622973</v>
      </c>
      <c r="F90" s="114" t="n">
        <v>100</v>
      </c>
      <c r="G90" s="114" t="n">
        <v>0</v>
      </c>
      <c r="H90" s="114"/>
      <c r="I90" s="114"/>
      <c r="J90" s="114"/>
      <c r="K90" s="114"/>
    </row>
    <row r="91">
      <c r="A91" s="114" t="s">
        <v>58</v>
      </c>
      <c r="B91" s="114" t="s">
        <v>59</v>
      </c>
      <c r="C91" s="114" t="s">
        <v>16</v>
      </c>
      <c r="D91" s="114"/>
      <c r="E91" s="114"/>
      <c r="F91" s="114"/>
      <c r="G91" s="114"/>
      <c r="H91" s="114" t="n">
        <v>528.7739198</v>
      </c>
      <c r="I91" s="114" t="n">
        <v>16.7329460198553</v>
      </c>
      <c r="J91" s="114" t="n">
        <v>100</v>
      </c>
      <c r="K91" s="114" t="n">
        <v>0.00000000000000185773019410533</v>
      </c>
    </row>
    <row r="92">
      <c r="A92" s="114" t="s">
        <v>58</v>
      </c>
      <c r="B92" s="114" t="s">
        <v>59</v>
      </c>
      <c r="C92" s="114" t="s">
        <v>17</v>
      </c>
      <c r="D92" s="114" t="n">
        <v>8783.2260765</v>
      </c>
      <c r="E92" s="114" t="n">
        <v>3.28508305047162</v>
      </c>
      <c r="F92" s="114" t="n">
        <v>100</v>
      </c>
      <c r="G92" s="114" t="n">
        <v>0</v>
      </c>
      <c r="H92" s="114"/>
      <c r="I92" s="114"/>
      <c r="J92" s="114"/>
      <c r="K92" s="114"/>
    </row>
    <row r="93">
      <c r="A93" s="114" t="s">
        <v>60</v>
      </c>
      <c r="B93" s="114" t="s">
        <v>61</v>
      </c>
      <c r="C93" s="114" t="s">
        <v>16</v>
      </c>
      <c r="D93" s="114"/>
      <c r="E93" s="114"/>
      <c r="F93" s="114"/>
      <c r="G93" s="114"/>
      <c r="H93" s="114" t="n">
        <v>379.3366815</v>
      </c>
      <c r="I93" s="114" t="n">
        <v>21.1581655541993</v>
      </c>
      <c r="J93" s="114" t="n">
        <v>100</v>
      </c>
      <c r="K93" s="114" t="n">
        <v>0</v>
      </c>
    </row>
    <row r="94">
      <c r="A94" s="114" t="s">
        <v>60</v>
      </c>
      <c r="B94" s="114" t="s">
        <v>61</v>
      </c>
      <c r="C94" s="114" t="s">
        <v>17</v>
      </c>
      <c r="D94" s="114" t="n">
        <v>8160.6633152</v>
      </c>
      <c r="E94" s="114" t="n">
        <v>3.31026421080585</v>
      </c>
      <c r="F94" s="114" t="n">
        <v>100</v>
      </c>
      <c r="G94" s="114" t="n">
        <v>0</v>
      </c>
      <c r="H94" s="114"/>
      <c r="I94" s="114"/>
      <c r="J94" s="114"/>
      <c r="K94" s="114"/>
    </row>
    <row r="95">
      <c r="A95" s="114" t="s">
        <v>62</v>
      </c>
      <c r="B95" s="114" t="s">
        <v>63</v>
      </c>
      <c r="C95" s="114" t="s">
        <v>16</v>
      </c>
      <c r="D95" s="114"/>
      <c r="E95" s="114"/>
      <c r="F95" s="114"/>
      <c r="G95" s="114"/>
      <c r="H95" s="114" t="n">
        <v>634.5762944</v>
      </c>
      <c r="I95" s="114" t="n">
        <v>19.3659502033279</v>
      </c>
      <c r="J95" s="114" t="n">
        <v>100</v>
      </c>
      <c r="K95" s="114" t="n">
        <v>0</v>
      </c>
    </row>
    <row r="96">
      <c r="A96" s="114" t="s">
        <v>62</v>
      </c>
      <c r="B96" s="114" t="s">
        <v>63</v>
      </c>
      <c r="C96" s="114" t="s">
        <v>17</v>
      </c>
      <c r="D96" s="114" t="n">
        <v>10876.4237087</v>
      </c>
      <c r="E96" s="114" t="n">
        <v>3.87297393455257</v>
      </c>
      <c r="F96" s="114" t="n">
        <v>100</v>
      </c>
      <c r="G96" s="114" t="n">
        <v>0</v>
      </c>
      <c r="H96" s="114"/>
      <c r="I96" s="114"/>
      <c r="J96" s="114"/>
      <c r="K96" s="114"/>
    </row>
    <row r="97">
      <c r="A97" s="114" t="s">
        <v>64</v>
      </c>
      <c r="B97" s="114" t="s">
        <v>65</v>
      </c>
      <c r="C97" s="114" t="s">
        <v>16</v>
      </c>
      <c r="D97" s="114"/>
      <c r="E97" s="114"/>
      <c r="F97" s="114"/>
      <c r="G97" s="114"/>
      <c r="H97" s="114" t="n">
        <v>429.9640366</v>
      </c>
      <c r="I97" s="114" t="n">
        <v>28.4516555527593</v>
      </c>
      <c r="J97" s="114" t="n">
        <v>100</v>
      </c>
      <c r="K97" s="114" t="n">
        <v>0</v>
      </c>
    </row>
    <row r="98">
      <c r="A98" s="114" t="s">
        <v>64</v>
      </c>
      <c r="B98" s="114" t="s">
        <v>65</v>
      </c>
      <c r="C98" s="114" t="s">
        <v>17</v>
      </c>
      <c r="D98" s="114" t="n">
        <v>20304.035963</v>
      </c>
      <c r="E98" s="114" t="n">
        <v>4.66404330467255</v>
      </c>
      <c r="F98" s="114" t="n">
        <v>100</v>
      </c>
      <c r="G98" s="114" t="n">
        <v>0</v>
      </c>
      <c r="H98" s="114"/>
      <c r="I98" s="114"/>
      <c r="J98" s="114"/>
      <c r="K98" s="114"/>
    </row>
    <row r="99">
      <c r="A99" s="114" t="s">
        <v>66</v>
      </c>
      <c r="B99" s="114" t="s">
        <v>67</v>
      </c>
      <c r="C99" s="114" t="s">
        <v>16</v>
      </c>
      <c r="D99" s="114"/>
      <c r="E99" s="114"/>
      <c r="F99" s="114"/>
      <c r="G99" s="114"/>
      <c r="H99" s="114" t="n">
        <v>148.2635034</v>
      </c>
      <c r="I99" s="114" t="n">
        <v>17.6118112634187</v>
      </c>
      <c r="J99" s="114" t="n">
        <v>100</v>
      </c>
      <c r="K99" s="114" t="n">
        <v>0</v>
      </c>
    </row>
    <row r="100">
      <c r="A100" s="114" t="s">
        <v>66</v>
      </c>
      <c r="B100" s="114" t="s">
        <v>67</v>
      </c>
      <c r="C100" s="114" t="s">
        <v>17</v>
      </c>
      <c r="D100" s="114" t="n">
        <v>1478.7365053</v>
      </c>
      <c r="E100" s="114" t="n">
        <v>5.32146193170652</v>
      </c>
      <c r="F100" s="114" t="n">
        <v>100</v>
      </c>
      <c r="G100" s="114" t="n">
        <v>0</v>
      </c>
      <c r="H100" s="114"/>
      <c r="I100" s="114"/>
      <c r="J100" s="114"/>
      <c r="K100" s="114"/>
    </row>
    <row r="101">
      <c r="A101" s="114" t="s">
        <v>68</v>
      </c>
      <c r="B101" s="114" t="s">
        <v>69</v>
      </c>
      <c r="C101" s="114" t="s">
        <v>16</v>
      </c>
      <c r="D101" s="114"/>
      <c r="E101" s="114"/>
      <c r="F101" s="114"/>
      <c r="G101" s="114"/>
      <c r="H101" s="114" t="n">
        <v>4030.2510496</v>
      </c>
      <c r="I101" s="114" t="n">
        <v>18.9669574721914</v>
      </c>
      <c r="J101" s="114" t="n">
        <v>100</v>
      </c>
      <c r="K101" s="114" t="n">
        <v>0</v>
      </c>
    </row>
    <row r="102">
      <c r="A102" s="114" t="s">
        <v>68</v>
      </c>
      <c r="B102" s="114" t="s">
        <v>69</v>
      </c>
      <c r="C102" s="114" t="s">
        <v>17</v>
      </c>
      <c r="D102" s="114" t="n">
        <v>125394.7489515</v>
      </c>
      <c r="E102" s="114" t="n">
        <v>3.2160909358659</v>
      </c>
      <c r="F102" s="114" t="n">
        <v>100</v>
      </c>
      <c r="G102" s="114" t="n">
        <v>0</v>
      </c>
      <c r="H102" s="114"/>
      <c r="I102" s="114"/>
      <c r="J102" s="114"/>
      <c r="K102" s="114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563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15" t="s">
        <v>72</v>
      </c>
      <c r="B113" s="115" t="s">
        <v>73</v>
      </c>
      <c r="C113" s="115" t="s">
        <v>16</v>
      </c>
      <c r="D113" s="115"/>
      <c r="E113" s="115"/>
      <c r="F113" s="115"/>
      <c r="G113" s="115"/>
      <c r="H113" s="115" t="n">
        <v>31400.2107767</v>
      </c>
      <c r="I113" s="115" t="n">
        <v>7.28692293456733</v>
      </c>
      <c r="J113" s="115" t="n">
        <v>100</v>
      </c>
      <c r="K113" s="115" t="n">
        <v>0</v>
      </c>
    </row>
    <row r="114">
      <c r="A114" s="115" t="s">
        <v>72</v>
      </c>
      <c r="B114" s="115" t="s">
        <v>73</v>
      </c>
      <c r="C114" s="115" t="s">
        <v>17</v>
      </c>
      <c r="D114" s="115" t="n">
        <v>542394.7892344</v>
      </c>
      <c r="E114" s="115" t="n">
        <v>1.29651863912426</v>
      </c>
      <c r="F114" s="115" t="n">
        <v>100</v>
      </c>
      <c r="G114" s="115" t="n">
        <v>0.000000000000000143942484501143</v>
      </c>
      <c r="H114" s="115"/>
      <c r="I114" s="115"/>
      <c r="J114" s="115"/>
      <c r="K114" s="115"/>
    </row>
    <row r="115">
      <c r="A115" s="115" t="s">
        <v>74</v>
      </c>
      <c r="B115" s="115" t="s">
        <v>75</v>
      </c>
      <c r="C115" s="115" t="s">
        <v>16</v>
      </c>
      <c r="D115" s="115"/>
      <c r="E115" s="115"/>
      <c r="F115" s="115"/>
      <c r="G115" s="115"/>
      <c r="H115" s="115" t="n">
        <v>10852.0205376</v>
      </c>
      <c r="I115" s="115" t="n">
        <v>8.23579054853024</v>
      </c>
      <c r="J115" s="115" t="n">
        <v>100</v>
      </c>
      <c r="K115" s="115" t="n">
        <v>0</v>
      </c>
    </row>
    <row r="116">
      <c r="A116" s="115" t="s">
        <v>74</v>
      </c>
      <c r="B116" s="115" t="s">
        <v>75</v>
      </c>
      <c r="C116" s="115" t="s">
        <v>17</v>
      </c>
      <c r="D116" s="115" t="n">
        <v>163523.9794617</v>
      </c>
      <c r="E116" s="115" t="n">
        <v>2.6073644664791</v>
      </c>
      <c r="F116" s="115" t="n">
        <v>100</v>
      </c>
      <c r="G116" s="115" t="n">
        <v>0</v>
      </c>
      <c r="H116" s="115"/>
      <c r="I116" s="115"/>
      <c r="J116" s="115"/>
      <c r="K116" s="115"/>
    </row>
    <row r="117">
      <c r="A117" s="115" t="s">
        <v>76</v>
      </c>
      <c r="B117" s="115" t="s">
        <v>77</v>
      </c>
      <c r="C117" s="115" t="s">
        <v>16</v>
      </c>
      <c r="D117" s="115"/>
      <c r="E117" s="115"/>
      <c r="F117" s="115"/>
      <c r="G117" s="115"/>
      <c r="H117" s="115" t="n">
        <v>23473.5221802</v>
      </c>
      <c r="I117" s="115" t="n">
        <v>6.32722054931537</v>
      </c>
      <c r="J117" s="115" t="n">
        <v>100</v>
      </c>
      <c r="K117" s="115" t="n">
        <v>0.000000000000000702462593573135</v>
      </c>
    </row>
    <row r="118">
      <c r="A118" s="115" t="s">
        <v>76</v>
      </c>
      <c r="B118" s="115" t="s">
        <v>77</v>
      </c>
      <c r="C118" s="115" t="s">
        <v>17</v>
      </c>
      <c r="D118" s="115" t="n">
        <v>84256.4778278</v>
      </c>
      <c r="E118" s="115" t="n">
        <v>2.25006233257731</v>
      </c>
      <c r="F118" s="115" t="n">
        <v>100</v>
      </c>
      <c r="G118" s="115" t="n">
        <v>0</v>
      </c>
      <c r="H118" s="115"/>
      <c r="I118" s="115"/>
      <c r="J118" s="115"/>
      <c r="K118" s="115"/>
    </row>
    <row r="119">
      <c r="A119" s="115" t="s">
        <v>78</v>
      </c>
      <c r="B119" s="115" t="s">
        <v>79</v>
      </c>
      <c r="C119" s="115" t="s">
        <v>16</v>
      </c>
      <c r="D119" s="115"/>
      <c r="E119" s="115"/>
      <c r="F119" s="115"/>
      <c r="G119" s="115"/>
      <c r="H119" s="115" t="n">
        <v>65149.5902779</v>
      </c>
      <c r="I119" s="115" t="n">
        <v>5.34934356685026</v>
      </c>
      <c r="J119" s="115" t="n">
        <v>100</v>
      </c>
      <c r="K119" s="115" t="n">
        <v>0</v>
      </c>
    </row>
    <row r="120">
      <c r="A120" s="115" t="s">
        <v>78</v>
      </c>
      <c r="B120" s="115" t="s">
        <v>79</v>
      </c>
      <c r="C120" s="115" t="s">
        <v>17</v>
      </c>
      <c r="D120" s="115" t="n">
        <v>336782.4097201</v>
      </c>
      <c r="E120" s="115" t="n">
        <v>1.62053631692961</v>
      </c>
      <c r="F120" s="115" t="n">
        <v>100</v>
      </c>
      <c r="G120" s="115" t="n">
        <v>0</v>
      </c>
      <c r="H120" s="115"/>
      <c r="I120" s="115"/>
      <c r="J120" s="115"/>
      <c r="K120" s="115"/>
    </row>
    <row r="121">
      <c r="A121" s="115" t="s">
        <v>80</v>
      </c>
      <c r="B121" s="115" t="s">
        <v>81</v>
      </c>
      <c r="C121" s="115" t="s">
        <v>16</v>
      </c>
      <c r="D121" s="115"/>
      <c r="E121" s="115"/>
      <c r="F121" s="115"/>
      <c r="G121" s="115"/>
      <c r="H121" s="115" t="n">
        <v>70677.3849652</v>
      </c>
      <c r="I121" s="115" t="n">
        <v>4.98564441682877</v>
      </c>
      <c r="J121" s="115" t="n">
        <v>100</v>
      </c>
      <c r="K121" s="115" t="n">
        <v>0.000000000000000553517722415716</v>
      </c>
    </row>
    <row r="122">
      <c r="A122" s="115" t="s">
        <v>80</v>
      </c>
      <c r="B122" s="115" t="s">
        <v>81</v>
      </c>
      <c r="C122" s="115" t="s">
        <v>17</v>
      </c>
      <c r="D122" s="115" t="n">
        <v>325082.6150508</v>
      </c>
      <c r="E122" s="115" t="n">
        <v>1.74325648757521</v>
      </c>
      <c r="F122" s="115" t="n">
        <v>100</v>
      </c>
      <c r="G122" s="115" t="n">
        <v>0.000000000000000193540349033318</v>
      </c>
      <c r="H122" s="115"/>
      <c r="I122" s="115"/>
      <c r="J122" s="115"/>
      <c r="K122" s="115"/>
    </row>
    <row r="123">
      <c r="A123" s="115" t="s">
        <v>82</v>
      </c>
      <c r="B123" s="115" t="s">
        <v>83</v>
      </c>
      <c r="C123" s="115" t="s">
        <v>16</v>
      </c>
      <c r="D123" s="115"/>
      <c r="E123" s="115"/>
      <c r="F123" s="115"/>
      <c r="G123" s="115"/>
      <c r="H123" s="115" t="n">
        <v>31302.8568452</v>
      </c>
      <c r="I123" s="115" t="n">
        <v>10.1354996025368</v>
      </c>
      <c r="J123" s="115" t="n">
        <v>100</v>
      </c>
      <c r="K123" s="115" t="n">
        <v>0</v>
      </c>
    </row>
    <row r="124">
      <c r="A124" s="115" t="s">
        <v>82</v>
      </c>
      <c r="B124" s="115" t="s">
        <v>83</v>
      </c>
      <c r="C124" s="115" t="s">
        <v>17</v>
      </c>
      <c r="D124" s="115" t="n">
        <v>149278.143167</v>
      </c>
      <c r="E124" s="115" t="n">
        <v>3.31979912667294</v>
      </c>
      <c r="F124" s="115" t="n">
        <v>100</v>
      </c>
      <c r="G124" s="115" t="n">
        <v>0</v>
      </c>
      <c r="H124" s="115"/>
      <c r="I124" s="115"/>
      <c r="J124" s="115"/>
      <c r="K124" s="115"/>
    </row>
    <row r="125">
      <c r="A125" s="115" t="s">
        <v>84</v>
      </c>
      <c r="B125" s="115" t="s">
        <v>85</v>
      </c>
      <c r="C125" s="115" t="s">
        <v>16</v>
      </c>
      <c r="D125" s="115"/>
      <c r="E125" s="115"/>
      <c r="F125" s="115"/>
      <c r="G125" s="115"/>
      <c r="H125" s="115" t="n">
        <v>139155.6787005</v>
      </c>
      <c r="I125" s="115" t="n">
        <v>5.06402107434405</v>
      </c>
      <c r="J125" s="115" t="n">
        <v>100</v>
      </c>
      <c r="K125" s="115" t="n">
        <v>0</v>
      </c>
    </row>
    <row r="126">
      <c r="A126" s="115" t="s">
        <v>84</v>
      </c>
      <c r="B126" s="115" t="s">
        <v>85</v>
      </c>
      <c r="C126" s="115" t="s">
        <v>17</v>
      </c>
      <c r="D126" s="115" t="n">
        <v>584935.3213004</v>
      </c>
      <c r="E126" s="115" t="n">
        <v>1.7187270760063</v>
      </c>
      <c r="F126" s="115" t="n">
        <v>100</v>
      </c>
      <c r="G126" s="115" t="n">
        <v>0</v>
      </c>
      <c r="H126" s="115"/>
      <c r="I126" s="115"/>
      <c r="J126" s="115"/>
      <c r="K126" s="115"/>
    </row>
    <row r="127">
      <c r="A127" s="115" t="s">
        <v>86</v>
      </c>
      <c r="B127" s="115" t="s">
        <v>87</v>
      </c>
      <c r="C127" s="115" t="s">
        <v>16</v>
      </c>
      <c r="D127" s="115"/>
      <c r="E127" s="115"/>
      <c r="F127" s="115"/>
      <c r="G127" s="115"/>
      <c r="H127" s="115" t="n">
        <v>135168.673363</v>
      </c>
      <c r="I127" s="115" t="n">
        <v>3.92796477126251</v>
      </c>
      <c r="J127" s="115" t="n">
        <v>100</v>
      </c>
      <c r="K127" s="115" t="n">
        <v>0.000000000000000436091692897212</v>
      </c>
    </row>
    <row r="128">
      <c r="A128" s="115" t="s">
        <v>86</v>
      </c>
      <c r="B128" s="115" t="s">
        <v>87</v>
      </c>
      <c r="C128" s="115" t="s">
        <v>17</v>
      </c>
      <c r="D128" s="115" t="n">
        <v>899356.3266442</v>
      </c>
      <c r="E128" s="115" t="n">
        <v>1.12991503931181</v>
      </c>
      <c r="F128" s="115" t="n">
        <v>100</v>
      </c>
      <c r="G128" s="115" t="n">
        <v>0</v>
      </c>
      <c r="H128" s="115"/>
      <c r="I128" s="115"/>
      <c r="J128" s="115"/>
      <c r="K128" s="115"/>
    </row>
    <row r="129">
      <c r="A129" s="115" t="s">
        <v>88</v>
      </c>
      <c r="B129" s="115" t="s">
        <v>89</v>
      </c>
      <c r="C129" s="115" t="s">
        <v>16</v>
      </c>
      <c r="D129" s="115"/>
      <c r="E129" s="115"/>
      <c r="F129" s="115"/>
      <c r="G129" s="115"/>
      <c r="H129" s="115" t="n">
        <v>20808.911034</v>
      </c>
      <c r="I129" s="115" t="n">
        <v>7.72280921147271</v>
      </c>
      <c r="J129" s="115" t="n">
        <v>100</v>
      </c>
      <c r="K129" s="115" t="n">
        <v>0</v>
      </c>
    </row>
    <row r="130">
      <c r="A130" s="115" t="s">
        <v>88</v>
      </c>
      <c r="B130" s="115" t="s">
        <v>89</v>
      </c>
      <c r="C130" s="115" t="s">
        <v>17</v>
      </c>
      <c r="D130" s="115" t="n">
        <v>374621.0889659</v>
      </c>
      <c r="E130" s="115" t="n">
        <v>1.34176611468095</v>
      </c>
      <c r="F130" s="115" t="n">
        <v>100</v>
      </c>
      <c r="G130" s="115" t="n">
        <v>0</v>
      </c>
      <c r="H130" s="115"/>
      <c r="I130" s="115"/>
      <c r="J130" s="115"/>
      <c r="K130" s="115"/>
    </row>
    <row r="131">
      <c r="A131" s="115" t="s">
        <v>90</v>
      </c>
      <c r="B131" s="115" t="s">
        <v>91</v>
      </c>
      <c r="C131" s="115" t="s">
        <v>16</v>
      </c>
      <c r="D131" s="115"/>
      <c r="E131" s="115"/>
      <c r="F131" s="115"/>
      <c r="G131" s="115"/>
      <c r="H131" s="115" t="n">
        <v>73658.2276635</v>
      </c>
      <c r="I131" s="115" t="n">
        <v>5.65968220652072</v>
      </c>
      <c r="J131" s="115" t="n">
        <v>100</v>
      </c>
      <c r="K131" s="115" t="n">
        <v>0</v>
      </c>
    </row>
    <row r="132">
      <c r="A132" s="115" t="s">
        <v>90</v>
      </c>
      <c r="B132" s="115" t="s">
        <v>91</v>
      </c>
      <c r="C132" s="115" t="s">
        <v>17</v>
      </c>
      <c r="D132" s="115" t="n">
        <v>740808.7723298</v>
      </c>
      <c r="E132" s="115" t="n">
        <v>1.2846293813818</v>
      </c>
      <c r="F132" s="115" t="n">
        <v>100</v>
      </c>
      <c r="G132" s="115" t="n">
        <v>0</v>
      </c>
      <c r="H132" s="115"/>
      <c r="I132" s="115"/>
      <c r="J132" s="115"/>
      <c r="K132" s="115"/>
    </row>
    <row r="133">
      <c r="A133" s="115" t="s">
        <v>92</v>
      </c>
      <c r="B133" s="115" t="s">
        <v>93</v>
      </c>
      <c r="C133" s="115" t="s">
        <v>16</v>
      </c>
      <c r="D133" s="115"/>
      <c r="E133" s="115"/>
      <c r="F133" s="115"/>
      <c r="G133" s="115"/>
      <c r="H133" s="115" t="n">
        <v>103060.370215</v>
      </c>
      <c r="I133" s="115" t="n">
        <v>6.60297971201676</v>
      </c>
      <c r="J133" s="115" t="n">
        <v>100</v>
      </c>
      <c r="K133" s="115" t="n">
        <v>0</v>
      </c>
    </row>
    <row r="134">
      <c r="A134" s="115" t="s">
        <v>92</v>
      </c>
      <c r="B134" s="115" t="s">
        <v>93</v>
      </c>
      <c r="C134" s="115" t="s">
        <v>17</v>
      </c>
      <c r="D134" s="115" t="n">
        <v>1156993.6297718</v>
      </c>
      <c r="E134" s="115" t="n">
        <v>1.24461137905386</v>
      </c>
      <c r="F134" s="115" t="n">
        <v>100</v>
      </c>
      <c r="G134" s="115" t="n">
        <v>0</v>
      </c>
      <c r="H134" s="115"/>
      <c r="I134" s="115"/>
      <c r="J134" s="115"/>
      <c r="K134" s="115"/>
    </row>
    <row r="135">
      <c r="A135" s="115" t="s">
        <v>94</v>
      </c>
      <c r="B135" s="115" t="s">
        <v>95</v>
      </c>
      <c r="C135" s="115" t="s">
        <v>16</v>
      </c>
      <c r="D135" s="115"/>
      <c r="E135" s="115"/>
      <c r="F135" s="115"/>
      <c r="G135" s="115"/>
      <c r="H135" s="115" t="n">
        <v>11512.6444942</v>
      </c>
      <c r="I135" s="115" t="n">
        <v>9.11692783448648</v>
      </c>
      <c r="J135" s="115" t="n">
        <v>100</v>
      </c>
      <c r="K135" s="115" t="n">
        <v>0</v>
      </c>
    </row>
    <row r="136">
      <c r="A136" s="115" t="s">
        <v>94</v>
      </c>
      <c r="B136" s="115" t="s">
        <v>95</v>
      </c>
      <c r="C136" s="115" t="s">
        <v>17</v>
      </c>
      <c r="D136" s="115" t="n">
        <v>136480.355432</v>
      </c>
      <c r="E136" s="115" t="n">
        <v>2.02332722257448</v>
      </c>
      <c r="F136" s="115" t="n">
        <v>100</v>
      </c>
      <c r="G136" s="115" t="n">
        <v>0.000000000000000224634446885306</v>
      </c>
      <c r="H136" s="115"/>
      <c r="I136" s="115"/>
      <c r="J136" s="115"/>
      <c r="K136" s="115"/>
    </row>
    <row r="137">
      <c r="A137" s="115" t="s">
        <v>96</v>
      </c>
      <c r="B137" s="115" t="s">
        <v>97</v>
      </c>
      <c r="C137" s="115" t="s">
        <v>16</v>
      </c>
      <c r="D137" s="115"/>
      <c r="E137" s="115"/>
      <c r="F137" s="115"/>
      <c r="G137" s="115"/>
      <c r="H137" s="115" t="n">
        <v>9001.3367467</v>
      </c>
      <c r="I137" s="115" t="n">
        <v>7.9659119562011</v>
      </c>
      <c r="J137" s="115" t="n">
        <v>100</v>
      </c>
      <c r="K137" s="115" t="n">
        <v>0.000000000000000884393886591127</v>
      </c>
    </row>
    <row r="138">
      <c r="A138" s="115" t="s">
        <v>96</v>
      </c>
      <c r="B138" s="115" t="s">
        <v>97</v>
      </c>
      <c r="C138" s="115" t="s">
        <v>17</v>
      </c>
      <c r="D138" s="115" t="n">
        <v>159398.6632514</v>
      </c>
      <c r="E138" s="115" t="n">
        <v>1.46900823905454</v>
      </c>
      <c r="F138" s="115" t="n">
        <v>100</v>
      </c>
      <c r="G138" s="115" t="n">
        <v>0</v>
      </c>
      <c r="H138" s="115"/>
      <c r="I138" s="115"/>
      <c r="J138" s="115"/>
      <c r="K138" s="115"/>
    </row>
    <row r="139">
      <c r="A139" s="115" t="s">
        <v>98</v>
      </c>
      <c r="B139" s="115" t="s">
        <v>99</v>
      </c>
      <c r="C139" s="115" t="s">
        <v>16</v>
      </c>
      <c r="D139" s="115"/>
      <c r="E139" s="115"/>
      <c r="F139" s="115"/>
      <c r="G139" s="115"/>
      <c r="H139" s="115" t="n">
        <v>12911.8530451</v>
      </c>
      <c r="I139" s="115" t="n">
        <v>8.6902218666048</v>
      </c>
      <c r="J139" s="115" t="n">
        <v>100</v>
      </c>
      <c r="K139" s="115" t="n">
        <v>0</v>
      </c>
    </row>
    <row r="140">
      <c r="A140" s="115" t="s">
        <v>98</v>
      </c>
      <c r="B140" s="115" t="s">
        <v>99</v>
      </c>
      <c r="C140" s="115" t="s">
        <v>17</v>
      </c>
      <c r="D140" s="115" t="n">
        <v>70490.1469576</v>
      </c>
      <c r="E140" s="115" t="n">
        <v>2.80628253677819</v>
      </c>
      <c r="F140" s="115" t="n">
        <v>100</v>
      </c>
      <c r="G140" s="115" t="n">
        <v>0</v>
      </c>
      <c r="H140" s="115"/>
      <c r="I140" s="115"/>
      <c r="J140" s="115"/>
      <c r="K140" s="115"/>
    </row>
    <row r="141">
      <c r="A141" s="115" t="s">
        <v>100</v>
      </c>
      <c r="B141" s="115" t="s">
        <v>101</v>
      </c>
      <c r="C141" s="115" t="s">
        <v>16</v>
      </c>
      <c r="D141" s="115"/>
      <c r="E141" s="115"/>
      <c r="F141" s="115"/>
      <c r="G141" s="115"/>
      <c r="H141" s="115" t="n">
        <v>5720.9957991</v>
      </c>
      <c r="I141" s="115" t="n">
        <v>13.3842870452315</v>
      </c>
      <c r="J141" s="115" t="n">
        <v>100</v>
      </c>
      <c r="K141" s="115" t="n">
        <v>0</v>
      </c>
    </row>
    <row r="142">
      <c r="A142" s="115" t="s">
        <v>100</v>
      </c>
      <c r="B142" s="115" t="s">
        <v>101</v>
      </c>
      <c r="C142" s="115" t="s">
        <v>17</v>
      </c>
      <c r="D142" s="115" t="n">
        <v>76701.0041995</v>
      </c>
      <c r="E142" s="115" t="n">
        <v>2.44708614381905</v>
      </c>
      <c r="F142" s="115" t="n">
        <v>100</v>
      </c>
      <c r="G142" s="115" t="n">
        <v>0.00000000000000027168113801091</v>
      </c>
      <c r="H142" s="115"/>
      <c r="I142" s="115"/>
      <c r="J142" s="115"/>
      <c r="K142" s="115"/>
    </row>
    <row r="143">
      <c r="A143" s="115" t="s">
        <v>102</v>
      </c>
      <c r="B143" s="115" t="s">
        <v>103</v>
      </c>
      <c r="C143" s="115" t="s">
        <v>16</v>
      </c>
      <c r="D143" s="115"/>
      <c r="E143" s="115"/>
      <c r="F143" s="115"/>
      <c r="G143" s="115"/>
      <c r="H143" s="115" t="n">
        <v>28365.396971</v>
      </c>
      <c r="I143" s="115" t="n">
        <v>8.38159297264931</v>
      </c>
      <c r="J143" s="115" t="n">
        <v>100</v>
      </c>
      <c r="K143" s="115" t="n">
        <v>0</v>
      </c>
    </row>
    <row r="144">
      <c r="A144" s="115" t="s">
        <v>102</v>
      </c>
      <c r="B144" s="115" t="s">
        <v>103</v>
      </c>
      <c r="C144" s="115" t="s">
        <v>17</v>
      </c>
      <c r="D144" s="115" t="n">
        <v>225624.6030236</v>
      </c>
      <c r="E144" s="115" t="n">
        <v>1.8116644910067</v>
      </c>
      <c r="F144" s="115" t="n">
        <v>100</v>
      </c>
      <c r="G144" s="115" t="n">
        <v>0</v>
      </c>
      <c r="H144" s="115"/>
      <c r="I144" s="115"/>
      <c r="J144" s="115"/>
      <c r="K144" s="115"/>
    </row>
    <row r="145">
      <c r="A145" s="115" t="s">
        <v>104</v>
      </c>
      <c r="B145" s="115" t="s">
        <v>105</v>
      </c>
      <c r="C145" s="115" t="s">
        <v>16</v>
      </c>
      <c r="D145" s="115"/>
      <c r="E145" s="115"/>
      <c r="F145" s="115"/>
      <c r="G145" s="115"/>
      <c r="H145" s="115" t="n">
        <v>2853.7202747</v>
      </c>
      <c r="I145" s="115" t="n">
        <v>11.1422913660342</v>
      </c>
      <c r="J145" s="115" t="n">
        <v>100</v>
      </c>
      <c r="K145" s="115" t="n">
        <v>0.00000000000000123704284216533</v>
      </c>
    </row>
    <row r="146">
      <c r="A146" s="115" t="s">
        <v>104</v>
      </c>
      <c r="B146" s="115" t="s">
        <v>105</v>
      </c>
      <c r="C146" s="115" t="s">
        <v>17</v>
      </c>
      <c r="D146" s="115" t="n">
        <v>15116.2797272</v>
      </c>
      <c r="E146" s="115" t="n">
        <v>3.47069694432902</v>
      </c>
      <c r="F146" s="115" t="n">
        <v>100</v>
      </c>
      <c r="G146" s="115" t="n">
        <v>0</v>
      </c>
      <c r="H146" s="115"/>
      <c r="I146" s="115"/>
      <c r="J146" s="115"/>
      <c r="K146" s="115"/>
    </row>
    <row r="147">
      <c r="A147" s="115" t="s">
        <v>106</v>
      </c>
      <c r="B147" s="115" t="s">
        <v>107</v>
      </c>
      <c r="C147" s="115" t="s">
        <v>16</v>
      </c>
      <c r="D147" s="115"/>
      <c r="E147" s="115"/>
      <c r="F147" s="115"/>
      <c r="G147" s="115"/>
      <c r="H147" s="115" t="n">
        <v>71502.5313898</v>
      </c>
      <c r="I147" s="115" t="n">
        <v>4.93058724224445</v>
      </c>
      <c r="J147" s="115" t="n">
        <v>100</v>
      </c>
      <c r="K147" s="115" t="n">
        <v>0</v>
      </c>
    </row>
    <row r="148">
      <c r="A148" s="115" t="s">
        <v>106</v>
      </c>
      <c r="B148" s="115" t="s">
        <v>107</v>
      </c>
      <c r="C148" s="115" t="s">
        <v>17</v>
      </c>
      <c r="D148" s="115" t="n">
        <v>313427.4686307</v>
      </c>
      <c r="E148" s="115" t="n">
        <v>1.67311853458969</v>
      </c>
      <c r="F148" s="115" t="n">
        <v>100</v>
      </c>
      <c r="G148" s="115" t="n">
        <v>0.000000000000000185753472002857</v>
      </c>
      <c r="H148" s="115"/>
      <c r="I148" s="115"/>
      <c r="J148" s="115"/>
      <c r="K148" s="115"/>
    </row>
    <row r="149">
      <c r="A149" s="115" t="s">
        <v>108</v>
      </c>
      <c r="B149" s="115" t="s">
        <v>109</v>
      </c>
      <c r="C149" s="115" t="s">
        <v>16</v>
      </c>
      <c r="D149" s="115"/>
      <c r="E149" s="115"/>
      <c r="F149" s="115"/>
      <c r="G149" s="115"/>
      <c r="H149" s="115" t="n">
        <v>141739.1473257</v>
      </c>
      <c r="I149" s="115" t="n">
        <v>4.77726612909768</v>
      </c>
      <c r="J149" s="115" t="n">
        <v>100</v>
      </c>
      <c r="K149" s="115" t="n">
        <v>0</v>
      </c>
    </row>
    <row r="150">
      <c r="A150" s="115" t="s">
        <v>108</v>
      </c>
      <c r="B150" s="115" t="s">
        <v>109</v>
      </c>
      <c r="C150" s="115" t="s">
        <v>17</v>
      </c>
      <c r="D150" s="115" t="n">
        <v>510218.8526812</v>
      </c>
      <c r="E150" s="115" t="n">
        <v>1.66374539476493</v>
      </c>
      <c r="F150" s="115" t="n">
        <v>100</v>
      </c>
      <c r="G150" s="115" t="n">
        <v>0</v>
      </c>
      <c r="H150" s="115"/>
      <c r="I150" s="115"/>
      <c r="J150" s="115"/>
      <c r="K150" s="115"/>
    </row>
    <row r="151">
      <c r="A151" s="115" t="s">
        <v>110</v>
      </c>
      <c r="B151" s="115" t="s">
        <v>111</v>
      </c>
      <c r="C151" s="115" t="s">
        <v>16</v>
      </c>
      <c r="D151" s="115"/>
      <c r="E151" s="115"/>
      <c r="F151" s="115"/>
      <c r="G151" s="115"/>
      <c r="H151" s="115" t="n">
        <v>844.5679632</v>
      </c>
      <c r="I151" s="115" t="n">
        <v>16.1398417360184</v>
      </c>
      <c r="J151" s="115" t="n">
        <v>100</v>
      </c>
      <c r="K151" s="115" t="n">
        <v>0</v>
      </c>
    </row>
    <row r="152">
      <c r="A152" s="115" t="s">
        <v>110</v>
      </c>
      <c r="B152" s="115" t="s">
        <v>111</v>
      </c>
      <c r="C152" s="115" t="s">
        <v>17</v>
      </c>
      <c r="D152" s="115" t="n">
        <v>2739.4319832</v>
      </c>
      <c r="E152" s="115" t="n">
        <v>6.61784893537517</v>
      </c>
      <c r="F152" s="115" t="n">
        <v>100</v>
      </c>
      <c r="G152" s="115" t="n">
        <v>0</v>
      </c>
      <c r="H152" s="115"/>
      <c r="I152" s="115"/>
      <c r="J152" s="115"/>
      <c r="K152" s="115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564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16" t="s">
        <v>72</v>
      </c>
      <c r="B163" s="116" t="s">
        <v>73</v>
      </c>
      <c r="C163" s="116" t="s">
        <v>16</v>
      </c>
      <c r="D163" s="116"/>
      <c r="E163" s="116"/>
      <c r="F163" s="116"/>
      <c r="G163" s="116"/>
      <c r="H163" s="116" t="n">
        <v>31334.4432865</v>
      </c>
      <c r="I163" s="116" t="n">
        <v>7.29980388236697</v>
      </c>
      <c r="J163" s="116" t="n">
        <v>100</v>
      </c>
      <c r="K163" s="116" t="n">
        <v>0</v>
      </c>
    </row>
    <row r="164">
      <c r="A164" s="116" t="s">
        <v>72</v>
      </c>
      <c r="B164" s="116" t="s">
        <v>73</v>
      </c>
      <c r="C164" s="116" t="s">
        <v>17</v>
      </c>
      <c r="D164" s="116" t="n">
        <v>541886.5567167</v>
      </c>
      <c r="E164" s="116" t="n">
        <v>1.2975515184204</v>
      </c>
      <c r="F164" s="116" t="n">
        <v>100</v>
      </c>
      <c r="G164" s="116" t="n">
        <v>0</v>
      </c>
      <c r="H164" s="116"/>
      <c r="I164" s="116"/>
      <c r="J164" s="116"/>
      <c r="K164" s="116"/>
    </row>
    <row r="165">
      <c r="A165" s="116" t="s">
        <v>74</v>
      </c>
      <c r="B165" s="116" t="s">
        <v>75</v>
      </c>
      <c r="C165" s="116" t="s">
        <v>16</v>
      </c>
      <c r="D165" s="116"/>
      <c r="E165" s="116"/>
      <c r="F165" s="116"/>
      <c r="G165" s="116"/>
      <c r="H165" s="116" t="n">
        <v>10767.0959126</v>
      </c>
      <c r="I165" s="116" t="n">
        <v>8.2952767840601</v>
      </c>
      <c r="J165" s="116" t="n">
        <v>100</v>
      </c>
      <c r="K165" s="116" t="n">
        <v>0</v>
      </c>
    </row>
    <row r="166">
      <c r="A166" s="116" t="s">
        <v>74</v>
      </c>
      <c r="B166" s="116" t="s">
        <v>75</v>
      </c>
      <c r="C166" s="116" t="s">
        <v>17</v>
      </c>
      <c r="D166" s="116" t="n">
        <v>162594.9040642</v>
      </c>
      <c r="E166" s="116" t="n">
        <v>2.61938098763371</v>
      </c>
      <c r="F166" s="116" t="n">
        <v>100</v>
      </c>
      <c r="G166" s="116" t="n">
        <v>0</v>
      </c>
      <c r="H166" s="116"/>
      <c r="I166" s="116"/>
      <c r="J166" s="116"/>
      <c r="K166" s="116"/>
    </row>
    <row r="167">
      <c r="A167" s="116" t="s">
        <v>76</v>
      </c>
      <c r="B167" s="116" t="s">
        <v>77</v>
      </c>
      <c r="C167" s="116" t="s">
        <v>16</v>
      </c>
      <c r="D167" s="116"/>
      <c r="E167" s="116"/>
      <c r="F167" s="116"/>
      <c r="G167" s="116"/>
      <c r="H167" s="116" t="n">
        <v>23279.8719632</v>
      </c>
      <c r="I167" s="116" t="n">
        <v>6.3515368752603</v>
      </c>
      <c r="J167" s="116" t="n">
        <v>100</v>
      </c>
      <c r="K167" s="116" t="n">
        <v>0</v>
      </c>
    </row>
    <row r="168">
      <c r="A168" s="116" t="s">
        <v>76</v>
      </c>
      <c r="B168" s="116" t="s">
        <v>77</v>
      </c>
      <c r="C168" s="116" t="s">
        <v>17</v>
      </c>
      <c r="D168" s="116" t="n">
        <v>83423.1280398</v>
      </c>
      <c r="E168" s="116" t="n">
        <v>2.22588122714561</v>
      </c>
      <c r="F168" s="116" t="n">
        <v>100</v>
      </c>
      <c r="G168" s="116" t="n">
        <v>0</v>
      </c>
      <c r="H168" s="116"/>
      <c r="I168" s="116"/>
      <c r="J168" s="116"/>
      <c r="K168" s="116"/>
    </row>
    <row r="169">
      <c r="A169" s="116" t="s">
        <v>78</v>
      </c>
      <c r="B169" s="116" t="s">
        <v>79</v>
      </c>
      <c r="C169" s="116" t="s">
        <v>16</v>
      </c>
      <c r="D169" s="116"/>
      <c r="E169" s="116"/>
      <c r="F169" s="116"/>
      <c r="G169" s="116"/>
      <c r="H169" s="116" t="n">
        <v>65149.5902779</v>
      </c>
      <c r="I169" s="116" t="n">
        <v>5.34934356685026</v>
      </c>
      <c r="J169" s="116" t="n">
        <v>100</v>
      </c>
      <c r="K169" s="116" t="n">
        <v>0</v>
      </c>
    </row>
    <row r="170">
      <c r="A170" s="116" t="s">
        <v>78</v>
      </c>
      <c r="B170" s="116" t="s">
        <v>79</v>
      </c>
      <c r="C170" s="116" t="s">
        <v>17</v>
      </c>
      <c r="D170" s="116" t="n">
        <v>336782.4097201</v>
      </c>
      <c r="E170" s="116" t="n">
        <v>1.62053631692961</v>
      </c>
      <c r="F170" s="116" t="n">
        <v>100</v>
      </c>
      <c r="G170" s="116" t="n">
        <v>0</v>
      </c>
      <c r="H170" s="116"/>
      <c r="I170" s="116"/>
      <c r="J170" s="116"/>
      <c r="K170" s="116"/>
    </row>
    <row r="171">
      <c r="A171" s="116" t="s">
        <v>80</v>
      </c>
      <c r="B171" s="116" t="s">
        <v>81</v>
      </c>
      <c r="C171" s="116" t="s">
        <v>16</v>
      </c>
      <c r="D171" s="116"/>
      <c r="E171" s="116"/>
      <c r="F171" s="116"/>
      <c r="G171" s="116"/>
      <c r="H171" s="116" t="n">
        <v>68119.2118232</v>
      </c>
      <c r="I171" s="116" t="n">
        <v>5.15819048872495</v>
      </c>
      <c r="J171" s="116" t="n">
        <v>100</v>
      </c>
      <c r="K171" s="116" t="n">
        <v>0.000000000000000572674184598493</v>
      </c>
    </row>
    <row r="172">
      <c r="A172" s="116" t="s">
        <v>80</v>
      </c>
      <c r="B172" s="116" t="s">
        <v>81</v>
      </c>
      <c r="C172" s="116" t="s">
        <v>17</v>
      </c>
      <c r="D172" s="116" t="n">
        <v>318276.7881914</v>
      </c>
      <c r="E172" s="116" t="n">
        <v>1.77738016595155</v>
      </c>
      <c r="F172" s="116" t="n">
        <v>100</v>
      </c>
      <c r="G172" s="116" t="n">
        <v>0</v>
      </c>
      <c r="H172" s="116"/>
      <c r="I172" s="116"/>
      <c r="J172" s="116"/>
      <c r="K172" s="116"/>
    </row>
    <row r="173">
      <c r="A173" s="116" t="s">
        <v>82</v>
      </c>
      <c r="B173" s="116" t="s">
        <v>83</v>
      </c>
      <c r="C173" s="116" t="s">
        <v>16</v>
      </c>
      <c r="D173" s="116"/>
      <c r="E173" s="116"/>
      <c r="F173" s="116"/>
      <c r="G173" s="116"/>
      <c r="H173" s="116" t="n">
        <v>31302.8568452</v>
      </c>
      <c r="I173" s="116" t="n">
        <v>10.1354996025368</v>
      </c>
      <c r="J173" s="116" t="n">
        <v>100</v>
      </c>
      <c r="K173" s="116" t="n">
        <v>0</v>
      </c>
    </row>
    <row r="174">
      <c r="A174" s="116" t="s">
        <v>82</v>
      </c>
      <c r="B174" s="116" t="s">
        <v>83</v>
      </c>
      <c r="C174" s="116" t="s">
        <v>17</v>
      </c>
      <c r="D174" s="116" t="n">
        <v>149278.143167</v>
      </c>
      <c r="E174" s="116" t="n">
        <v>3.31979912667294</v>
      </c>
      <c r="F174" s="116" t="n">
        <v>100</v>
      </c>
      <c r="G174" s="116" t="n">
        <v>0</v>
      </c>
      <c r="H174" s="116"/>
      <c r="I174" s="116"/>
      <c r="J174" s="116"/>
      <c r="K174" s="116"/>
    </row>
    <row r="175">
      <c r="A175" s="116" t="s">
        <v>84</v>
      </c>
      <c r="B175" s="116" t="s">
        <v>85</v>
      </c>
      <c r="C175" s="116" t="s">
        <v>16</v>
      </c>
      <c r="D175" s="116"/>
      <c r="E175" s="116"/>
      <c r="F175" s="116"/>
      <c r="G175" s="116"/>
      <c r="H175" s="116" t="n">
        <v>139155.6787005</v>
      </c>
      <c r="I175" s="116" t="n">
        <v>5.06402107434405</v>
      </c>
      <c r="J175" s="116" t="n">
        <v>100</v>
      </c>
      <c r="K175" s="116" t="n">
        <v>0</v>
      </c>
    </row>
    <row r="176">
      <c r="A176" s="116" t="s">
        <v>84</v>
      </c>
      <c r="B176" s="116" t="s">
        <v>85</v>
      </c>
      <c r="C176" s="116" t="s">
        <v>17</v>
      </c>
      <c r="D176" s="116" t="n">
        <v>584935.3213004</v>
      </c>
      <c r="E176" s="116" t="n">
        <v>1.7187270760063</v>
      </c>
      <c r="F176" s="116" t="n">
        <v>100</v>
      </c>
      <c r="G176" s="116" t="n">
        <v>0</v>
      </c>
      <c r="H176" s="116"/>
      <c r="I176" s="116"/>
      <c r="J176" s="116"/>
      <c r="K176" s="116"/>
    </row>
    <row r="177">
      <c r="A177" s="116" t="s">
        <v>86</v>
      </c>
      <c r="B177" s="116" t="s">
        <v>87</v>
      </c>
      <c r="C177" s="116" t="s">
        <v>16</v>
      </c>
      <c r="D177" s="116"/>
      <c r="E177" s="116"/>
      <c r="F177" s="116"/>
      <c r="G177" s="116"/>
      <c r="H177" s="116" t="n">
        <v>135168.673363</v>
      </c>
      <c r="I177" s="116" t="n">
        <v>3.92796477126251</v>
      </c>
      <c r="J177" s="116" t="n">
        <v>100</v>
      </c>
      <c r="K177" s="116" t="n">
        <v>0.000000000000000436091692897212</v>
      </c>
    </row>
    <row r="178">
      <c r="A178" s="116" t="s">
        <v>86</v>
      </c>
      <c r="B178" s="116" t="s">
        <v>87</v>
      </c>
      <c r="C178" s="116" t="s">
        <v>17</v>
      </c>
      <c r="D178" s="116" t="n">
        <v>899356.3266442</v>
      </c>
      <c r="E178" s="116" t="n">
        <v>1.12991503931181</v>
      </c>
      <c r="F178" s="116" t="n">
        <v>100</v>
      </c>
      <c r="G178" s="116" t="n">
        <v>0</v>
      </c>
      <c r="H178" s="116"/>
      <c r="I178" s="116"/>
      <c r="J178" s="116"/>
      <c r="K178" s="116"/>
    </row>
    <row r="179">
      <c r="A179" s="116" t="s">
        <v>88</v>
      </c>
      <c r="B179" s="116" t="s">
        <v>89</v>
      </c>
      <c r="C179" s="116" t="s">
        <v>16</v>
      </c>
      <c r="D179" s="116"/>
      <c r="E179" s="116"/>
      <c r="F179" s="116"/>
      <c r="G179" s="116"/>
      <c r="H179" s="116" t="n">
        <v>20808.911034</v>
      </c>
      <c r="I179" s="116" t="n">
        <v>7.72280921147271</v>
      </c>
      <c r="J179" s="116" t="n">
        <v>100</v>
      </c>
      <c r="K179" s="116" t="n">
        <v>0</v>
      </c>
    </row>
    <row r="180">
      <c r="A180" s="116" t="s">
        <v>88</v>
      </c>
      <c r="B180" s="116" t="s">
        <v>89</v>
      </c>
      <c r="C180" s="116" t="s">
        <v>17</v>
      </c>
      <c r="D180" s="116" t="n">
        <v>374621.0889659</v>
      </c>
      <c r="E180" s="116" t="n">
        <v>1.34176611468095</v>
      </c>
      <c r="F180" s="116" t="n">
        <v>100</v>
      </c>
      <c r="G180" s="116" t="n">
        <v>0</v>
      </c>
      <c r="H180" s="116"/>
      <c r="I180" s="116"/>
      <c r="J180" s="116"/>
      <c r="K180" s="116"/>
    </row>
    <row r="181">
      <c r="A181" s="116" t="s">
        <v>90</v>
      </c>
      <c r="B181" s="116" t="s">
        <v>91</v>
      </c>
      <c r="C181" s="116" t="s">
        <v>16</v>
      </c>
      <c r="D181" s="116"/>
      <c r="E181" s="116"/>
      <c r="F181" s="116"/>
      <c r="G181" s="116"/>
      <c r="H181" s="116" t="n">
        <v>73658.2276635</v>
      </c>
      <c r="I181" s="116" t="n">
        <v>5.65968220652072</v>
      </c>
      <c r="J181" s="116" t="n">
        <v>100</v>
      </c>
      <c r="K181" s="116" t="n">
        <v>0</v>
      </c>
    </row>
    <row r="182">
      <c r="A182" s="116" t="s">
        <v>90</v>
      </c>
      <c r="B182" s="116" t="s">
        <v>91</v>
      </c>
      <c r="C182" s="116" t="s">
        <v>17</v>
      </c>
      <c r="D182" s="116" t="n">
        <v>740808.7723298</v>
      </c>
      <c r="E182" s="116" t="n">
        <v>1.2846293813818</v>
      </c>
      <c r="F182" s="116" t="n">
        <v>100</v>
      </c>
      <c r="G182" s="116" t="n">
        <v>0</v>
      </c>
      <c r="H182" s="116"/>
      <c r="I182" s="116"/>
      <c r="J182" s="116"/>
      <c r="K182" s="116"/>
    </row>
    <row r="183">
      <c r="A183" s="116" t="s">
        <v>92</v>
      </c>
      <c r="B183" s="116" t="s">
        <v>93</v>
      </c>
      <c r="C183" s="116" t="s">
        <v>16</v>
      </c>
      <c r="D183" s="116"/>
      <c r="E183" s="116"/>
      <c r="F183" s="116"/>
      <c r="G183" s="116"/>
      <c r="H183" s="116" t="n">
        <v>102904.9560914</v>
      </c>
      <c r="I183" s="116" t="n">
        <v>6.61237009274903</v>
      </c>
      <c r="J183" s="116" t="n">
        <v>100</v>
      </c>
      <c r="K183" s="116" t="n">
        <v>0</v>
      </c>
    </row>
    <row r="184">
      <c r="A184" s="116" t="s">
        <v>92</v>
      </c>
      <c r="B184" s="116" t="s">
        <v>93</v>
      </c>
      <c r="C184" s="116" t="s">
        <v>17</v>
      </c>
      <c r="D184" s="116" t="n">
        <v>1153212.0438966</v>
      </c>
      <c r="E184" s="116" t="n">
        <v>1.24561597761726</v>
      </c>
      <c r="F184" s="116" t="n">
        <v>100</v>
      </c>
      <c r="G184" s="116" t="n">
        <v>0</v>
      </c>
      <c r="H184" s="116"/>
      <c r="I184" s="116"/>
      <c r="J184" s="116"/>
      <c r="K184" s="116"/>
    </row>
    <row r="185">
      <c r="A185" s="116" t="s">
        <v>94</v>
      </c>
      <c r="B185" s="116" t="s">
        <v>95</v>
      </c>
      <c r="C185" s="116" t="s">
        <v>16</v>
      </c>
      <c r="D185" s="116"/>
      <c r="E185" s="116"/>
      <c r="F185" s="116"/>
      <c r="G185" s="116"/>
      <c r="H185" s="116" t="n">
        <v>11512.6444942</v>
      </c>
      <c r="I185" s="116" t="n">
        <v>9.11692783448648</v>
      </c>
      <c r="J185" s="116" t="n">
        <v>100</v>
      </c>
      <c r="K185" s="116" t="n">
        <v>0</v>
      </c>
    </row>
    <row r="186">
      <c r="A186" s="116" t="s">
        <v>94</v>
      </c>
      <c r="B186" s="116" t="s">
        <v>95</v>
      </c>
      <c r="C186" s="116" t="s">
        <v>17</v>
      </c>
      <c r="D186" s="116" t="n">
        <v>136480.355432</v>
      </c>
      <c r="E186" s="116" t="n">
        <v>2.02332722257448</v>
      </c>
      <c r="F186" s="116" t="n">
        <v>100</v>
      </c>
      <c r="G186" s="116" t="n">
        <v>0.000000000000000224634446885306</v>
      </c>
      <c r="H186" s="116"/>
      <c r="I186" s="116"/>
      <c r="J186" s="116"/>
      <c r="K186" s="116"/>
    </row>
    <row r="187">
      <c r="A187" s="116" t="s">
        <v>96</v>
      </c>
      <c r="B187" s="116" t="s">
        <v>97</v>
      </c>
      <c r="C187" s="116" t="s">
        <v>16</v>
      </c>
      <c r="D187" s="116"/>
      <c r="E187" s="116"/>
      <c r="F187" s="116"/>
      <c r="G187" s="116"/>
      <c r="H187" s="116" t="n">
        <v>9001.3367467</v>
      </c>
      <c r="I187" s="116" t="n">
        <v>7.9659119562011</v>
      </c>
      <c r="J187" s="116" t="n">
        <v>100</v>
      </c>
      <c r="K187" s="116" t="n">
        <v>0.000000000000000884393886591127</v>
      </c>
    </row>
    <row r="188">
      <c r="A188" s="116" t="s">
        <v>96</v>
      </c>
      <c r="B188" s="116" t="s">
        <v>97</v>
      </c>
      <c r="C188" s="116" t="s">
        <v>17</v>
      </c>
      <c r="D188" s="116" t="n">
        <v>159398.6632514</v>
      </c>
      <c r="E188" s="116" t="n">
        <v>1.46900823905454</v>
      </c>
      <c r="F188" s="116" t="n">
        <v>100</v>
      </c>
      <c r="G188" s="116" t="n">
        <v>0</v>
      </c>
      <c r="H188" s="116"/>
      <c r="I188" s="116"/>
      <c r="J188" s="116"/>
      <c r="K188" s="116"/>
    </row>
    <row r="189">
      <c r="A189" s="116" t="s">
        <v>98</v>
      </c>
      <c r="B189" s="116" t="s">
        <v>99</v>
      </c>
      <c r="C189" s="116" t="s">
        <v>16</v>
      </c>
      <c r="D189" s="116"/>
      <c r="E189" s="116"/>
      <c r="F189" s="116"/>
      <c r="G189" s="116"/>
      <c r="H189" s="116" t="n">
        <v>12911.8530451</v>
      </c>
      <c r="I189" s="116" t="n">
        <v>8.6902218666048</v>
      </c>
      <c r="J189" s="116" t="n">
        <v>100</v>
      </c>
      <c r="K189" s="116" t="n">
        <v>0</v>
      </c>
    </row>
    <row r="190">
      <c r="A190" s="116" t="s">
        <v>98</v>
      </c>
      <c r="B190" s="116" t="s">
        <v>99</v>
      </c>
      <c r="C190" s="116" t="s">
        <v>17</v>
      </c>
      <c r="D190" s="116" t="n">
        <v>70490.1469576</v>
      </c>
      <c r="E190" s="116" t="n">
        <v>2.80628253677819</v>
      </c>
      <c r="F190" s="116" t="n">
        <v>100</v>
      </c>
      <c r="G190" s="116" t="n">
        <v>0</v>
      </c>
      <c r="H190" s="116"/>
      <c r="I190" s="116"/>
      <c r="J190" s="116"/>
      <c r="K190" s="116"/>
    </row>
    <row r="191">
      <c r="A191" s="116" t="s">
        <v>100</v>
      </c>
      <c r="B191" s="116" t="s">
        <v>101</v>
      </c>
      <c r="C191" s="116" t="s">
        <v>16</v>
      </c>
      <c r="D191" s="116"/>
      <c r="E191" s="116"/>
      <c r="F191" s="116"/>
      <c r="G191" s="116"/>
      <c r="H191" s="116" t="n">
        <v>5720.9957991</v>
      </c>
      <c r="I191" s="116" t="n">
        <v>13.3842870452315</v>
      </c>
      <c r="J191" s="116" t="n">
        <v>100</v>
      </c>
      <c r="K191" s="116" t="n">
        <v>0</v>
      </c>
    </row>
    <row r="192">
      <c r="A192" s="116" t="s">
        <v>100</v>
      </c>
      <c r="B192" s="116" t="s">
        <v>101</v>
      </c>
      <c r="C192" s="116" t="s">
        <v>17</v>
      </c>
      <c r="D192" s="116" t="n">
        <v>76701.0041995</v>
      </c>
      <c r="E192" s="116" t="n">
        <v>2.44708614381905</v>
      </c>
      <c r="F192" s="116" t="n">
        <v>100</v>
      </c>
      <c r="G192" s="116" t="n">
        <v>0.00000000000000027168113801091</v>
      </c>
      <c r="H192" s="116"/>
      <c r="I192" s="116"/>
      <c r="J192" s="116"/>
      <c r="K192" s="116"/>
    </row>
    <row r="193">
      <c r="A193" s="116" t="s">
        <v>102</v>
      </c>
      <c r="B193" s="116" t="s">
        <v>103</v>
      </c>
      <c r="C193" s="116" t="s">
        <v>16</v>
      </c>
      <c r="D193" s="116"/>
      <c r="E193" s="116"/>
      <c r="F193" s="116"/>
      <c r="G193" s="116"/>
      <c r="H193" s="116" t="n">
        <v>28365.396971</v>
      </c>
      <c r="I193" s="116" t="n">
        <v>8.38159297264931</v>
      </c>
      <c r="J193" s="116" t="n">
        <v>100</v>
      </c>
      <c r="K193" s="116" t="n">
        <v>0</v>
      </c>
    </row>
    <row r="194">
      <c r="A194" s="116" t="s">
        <v>102</v>
      </c>
      <c r="B194" s="116" t="s">
        <v>103</v>
      </c>
      <c r="C194" s="116" t="s">
        <v>17</v>
      </c>
      <c r="D194" s="116" t="n">
        <v>225624.6030236</v>
      </c>
      <c r="E194" s="116" t="n">
        <v>1.8116644910067</v>
      </c>
      <c r="F194" s="116" t="n">
        <v>100</v>
      </c>
      <c r="G194" s="116" t="n">
        <v>0</v>
      </c>
      <c r="H194" s="116"/>
      <c r="I194" s="116"/>
      <c r="J194" s="116"/>
      <c r="K194" s="116"/>
    </row>
    <row r="195">
      <c r="A195" s="116" t="s">
        <v>104</v>
      </c>
      <c r="B195" s="116" t="s">
        <v>105</v>
      </c>
      <c r="C195" s="116" t="s">
        <v>16</v>
      </c>
      <c r="D195" s="116"/>
      <c r="E195" s="116"/>
      <c r="F195" s="116"/>
      <c r="G195" s="116"/>
      <c r="H195" s="116" t="n">
        <v>2853.7202747</v>
      </c>
      <c r="I195" s="116" t="n">
        <v>11.1422913660342</v>
      </c>
      <c r="J195" s="116" t="n">
        <v>100</v>
      </c>
      <c r="K195" s="116" t="n">
        <v>0.00000000000000123704284216533</v>
      </c>
    </row>
    <row r="196">
      <c r="A196" s="116" t="s">
        <v>104</v>
      </c>
      <c r="B196" s="116" t="s">
        <v>105</v>
      </c>
      <c r="C196" s="116" t="s">
        <v>17</v>
      </c>
      <c r="D196" s="116" t="n">
        <v>15116.2797272</v>
      </c>
      <c r="E196" s="116" t="n">
        <v>3.47069694432902</v>
      </c>
      <c r="F196" s="116" t="n">
        <v>100</v>
      </c>
      <c r="G196" s="116" t="n">
        <v>0</v>
      </c>
      <c r="H196" s="116"/>
      <c r="I196" s="116"/>
      <c r="J196" s="116"/>
      <c r="K196" s="116"/>
    </row>
    <row r="197">
      <c r="A197" s="116" t="s">
        <v>106</v>
      </c>
      <c r="B197" s="116" t="s">
        <v>107</v>
      </c>
      <c r="C197" s="116" t="s">
        <v>16</v>
      </c>
      <c r="D197" s="116"/>
      <c r="E197" s="116"/>
      <c r="F197" s="116"/>
      <c r="G197" s="116"/>
      <c r="H197" s="116" t="n">
        <v>71502.5313898</v>
      </c>
      <c r="I197" s="116" t="n">
        <v>4.93058724224445</v>
      </c>
      <c r="J197" s="116" t="n">
        <v>100</v>
      </c>
      <c r="K197" s="116" t="n">
        <v>0</v>
      </c>
    </row>
    <row r="198">
      <c r="A198" s="116" t="s">
        <v>106</v>
      </c>
      <c r="B198" s="116" t="s">
        <v>107</v>
      </c>
      <c r="C198" s="116" t="s">
        <v>17</v>
      </c>
      <c r="D198" s="116" t="n">
        <v>313427.4686307</v>
      </c>
      <c r="E198" s="116" t="n">
        <v>1.67311853458969</v>
      </c>
      <c r="F198" s="116" t="n">
        <v>100</v>
      </c>
      <c r="G198" s="116" t="n">
        <v>0.000000000000000185753472002857</v>
      </c>
      <c r="H198" s="116"/>
      <c r="I198" s="116"/>
      <c r="J198" s="116"/>
      <c r="K198" s="116"/>
    </row>
    <row r="199">
      <c r="A199" s="116" t="s">
        <v>108</v>
      </c>
      <c r="B199" s="116" t="s">
        <v>109</v>
      </c>
      <c r="C199" s="116" t="s">
        <v>16</v>
      </c>
      <c r="D199" s="116"/>
      <c r="E199" s="116"/>
      <c r="F199" s="116"/>
      <c r="G199" s="116"/>
      <c r="H199" s="116" t="n">
        <v>139766.0214822</v>
      </c>
      <c r="I199" s="116" t="n">
        <v>4.83983050128432</v>
      </c>
      <c r="J199" s="116" t="n">
        <v>100</v>
      </c>
      <c r="K199" s="116" t="n">
        <v>0.000000000000000537329125780897</v>
      </c>
    </row>
    <row r="200">
      <c r="A200" s="116" t="s">
        <v>108</v>
      </c>
      <c r="B200" s="116" t="s">
        <v>109</v>
      </c>
      <c r="C200" s="116" t="s">
        <v>17</v>
      </c>
      <c r="D200" s="116" t="n">
        <v>502249.9785299</v>
      </c>
      <c r="E200" s="116" t="n">
        <v>1.68825932540825</v>
      </c>
      <c r="F200" s="116" t="n">
        <v>100</v>
      </c>
      <c r="G200" s="116" t="n">
        <v>0</v>
      </c>
      <c r="H200" s="116"/>
      <c r="I200" s="116"/>
      <c r="J200" s="116"/>
      <c r="K200" s="116"/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565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17" t="s">
        <v>88</v>
      </c>
      <c r="B211" s="117" t="s">
        <v>115</v>
      </c>
      <c r="C211" s="117" t="s">
        <v>16</v>
      </c>
      <c r="D211" s="117"/>
      <c r="E211" s="117"/>
      <c r="F211" s="117"/>
      <c r="G211" s="117"/>
      <c r="H211" s="117" t="n">
        <v>6809.8851309</v>
      </c>
      <c r="I211" s="117" t="n">
        <v>19.2018343899453</v>
      </c>
      <c r="J211" s="117" t="n">
        <v>100</v>
      </c>
      <c r="K211" s="117" t="n">
        <v>0</v>
      </c>
    </row>
    <row r="212">
      <c r="A212" s="117" t="s">
        <v>88</v>
      </c>
      <c r="B212" s="117" t="s">
        <v>115</v>
      </c>
      <c r="C212" s="117" t="s">
        <v>17</v>
      </c>
      <c r="D212" s="117" t="n">
        <v>121914.1148666</v>
      </c>
      <c r="E212" s="117" t="n">
        <v>2.93300593408995</v>
      </c>
      <c r="F212" s="117" t="n">
        <v>100</v>
      </c>
      <c r="G212" s="117" t="n">
        <v>0</v>
      </c>
      <c r="H212" s="117"/>
      <c r="I212" s="117"/>
      <c r="J212" s="117"/>
      <c r="K212" s="117"/>
    </row>
    <row r="213">
      <c r="A213" s="117" t="s">
        <v>92</v>
      </c>
      <c r="B213" s="117" t="s">
        <v>116</v>
      </c>
      <c r="C213" s="117" t="s">
        <v>16</v>
      </c>
      <c r="D213" s="117"/>
      <c r="E213" s="117"/>
      <c r="F213" s="117"/>
      <c r="G213" s="117"/>
      <c r="H213" s="117" t="n">
        <v>12643.3740678</v>
      </c>
      <c r="I213" s="117" t="n">
        <v>12.1122373525634</v>
      </c>
      <c r="J213" s="117" t="n">
        <v>100</v>
      </c>
      <c r="K213" s="117" t="n">
        <v>0</v>
      </c>
    </row>
    <row r="214">
      <c r="A214" s="117" t="s">
        <v>92</v>
      </c>
      <c r="B214" s="117" t="s">
        <v>116</v>
      </c>
      <c r="C214" s="117" t="s">
        <v>17</v>
      </c>
      <c r="D214" s="117" t="n">
        <v>59018.6259375</v>
      </c>
      <c r="E214" s="117" t="n">
        <v>3.00955631798395</v>
      </c>
      <c r="F214" s="117" t="n">
        <v>100</v>
      </c>
      <c r="G214" s="117" t="n">
        <v>0</v>
      </c>
      <c r="H214" s="117"/>
      <c r="I214" s="117"/>
      <c r="J214" s="117"/>
      <c r="K214" s="117"/>
    </row>
    <row r="215">
      <c r="A215" s="117" t="s">
        <v>94</v>
      </c>
      <c r="B215" s="117" t="s">
        <v>117</v>
      </c>
      <c r="C215" s="117" t="s">
        <v>16</v>
      </c>
      <c r="D215" s="117"/>
      <c r="E215" s="117"/>
      <c r="F215" s="117"/>
      <c r="G215" s="117"/>
      <c r="H215" s="117" t="n">
        <v>2664.3106832</v>
      </c>
      <c r="I215" s="117" t="n">
        <v>15.9718386885525</v>
      </c>
      <c r="J215" s="117" t="n">
        <v>100</v>
      </c>
      <c r="K215" s="117" t="n">
        <v>0</v>
      </c>
    </row>
    <row r="216">
      <c r="A216" s="117" t="s">
        <v>94</v>
      </c>
      <c r="B216" s="117" t="s">
        <v>117</v>
      </c>
      <c r="C216" s="117" t="s">
        <v>17</v>
      </c>
      <c r="D216" s="117" t="n">
        <v>59307.6893217</v>
      </c>
      <c r="E216" s="117" t="n">
        <v>2.95647017178139</v>
      </c>
      <c r="F216" s="117" t="n">
        <v>100</v>
      </c>
      <c r="G216" s="117" t="n">
        <v>0</v>
      </c>
      <c r="H216" s="117"/>
      <c r="I216" s="117"/>
      <c r="J216" s="117"/>
      <c r="K216" s="117"/>
    </row>
    <row r="217">
      <c r="A217" s="117" t="s">
        <v>96</v>
      </c>
      <c r="B217" s="117" t="s">
        <v>118</v>
      </c>
      <c r="C217" s="117" t="s">
        <v>16</v>
      </c>
      <c r="D217" s="117"/>
      <c r="E217" s="117"/>
      <c r="F217" s="117"/>
      <c r="G217" s="117"/>
      <c r="H217" s="117" t="n">
        <v>4142.5562747</v>
      </c>
      <c r="I217" s="117" t="n">
        <v>19.272364645422</v>
      </c>
      <c r="J217" s="117" t="n">
        <v>100</v>
      </c>
      <c r="K217" s="117" t="n">
        <v>0.00000000000000213966229683193</v>
      </c>
    </row>
    <row r="218">
      <c r="A218" s="117" t="s">
        <v>96</v>
      </c>
      <c r="B218" s="117" t="s">
        <v>118</v>
      </c>
      <c r="C218" s="117" t="s">
        <v>17</v>
      </c>
      <c r="D218" s="117" t="n">
        <v>127823.4437181</v>
      </c>
      <c r="E218" s="117" t="n">
        <v>3.28213607154387</v>
      </c>
      <c r="F218" s="117" t="n">
        <v>100</v>
      </c>
      <c r="G218" s="117" t="n">
        <v>0</v>
      </c>
      <c r="H218" s="117"/>
      <c r="I218" s="117"/>
      <c r="J218" s="117"/>
      <c r="K218" s="117"/>
    </row>
    <row r="219">
      <c r="A219" s="117" t="s">
        <v>98</v>
      </c>
      <c r="B219" s="117" t="s">
        <v>119</v>
      </c>
      <c r="C219" s="117" t="s">
        <v>16</v>
      </c>
      <c r="D219" s="117"/>
      <c r="E219" s="117"/>
      <c r="F219" s="117"/>
      <c r="G219" s="117"/>
      <c r="H219" s="117" t="n">
        <v>1437.6165091</v>
      </c>
      <c r="I219" s="117" t="n">
        <v>19.4580068248604</v>
      </c>
      <c r="J219" s="117" t="n">
        <v>100</v>
      </c>
      <c r="K219" s="117" t="n">
        <v>0</v>
      </c>
    </row>
    <row r="220">
      <c r="A220" s="117" t="s">
        <v>98</v>
      </c>
      <c r="B220" s="117" t="s">
        <v>119</v>
      </c>
      <c r="C220" s="117" t="s">
        <v>17</v>
      </c>
      <c r="D220" s="117" t="n">
        <v>40882.3834973</v>
      </c>
      <c r="E220" s="117" t="n">
        <v>4.00876079566846</v>
      </c>
      <c r="F220" s="117" t="n">
        <v>100</v>
      </c>
      <c r="G220" s="117" t="n">
        <v>0</v>
      </c>
      <c r="H220" s="117"/>
      <c r="I220" s="117"/>
      <c r="J220" s="117"/>
      <c r="K220" s="117"/>
    </row>
    <row r="221">
      <c r="A221" s="117" t="s">
        <v>106</v>
      </c>
      <c r="B221" s="117" t="s">
        <v>120</v>
      </c>
      <c r="C221" s="117" t="s">
        <v>16</v>
      </c>
      <c r="D221" s="117"/>
      <c r="E221" s="117"/>
      <c r="F221" s="117"/>
      <c r="G221" s="117"/>
      <c r="H221" s="117" t="n">
        <v>2663.2868907</v>
      </c>
      <c r="I221" s="117" t="n">
        <v>24.7687096363008</v>
      </c>
      <c r="J221" s="117" t="n">
        <v>100</v>
      </c>
      <c r="K221" s="117" t="n">
        <v>0.00000000000000274987917284762</v>
      </c>
    </row>
    <row r="222">
      <c r="A222" s="117" t="s">
        <v>106</v>
      </c>
      <c r="B222" s="117" t="s">
        <v>120</v>
      </c>
      <c r="C222" s="117" t="s">
        <v>17</v>
      </c>
      <c r="D222" s="117" t="n">
        <v>91435.7131124</v>
      </c>
      <c r="E222" s="117" t="n">
        <v>2.47111279665687</v>
      </c>
      <c r="F222" s="117" t="n">
        <v>100</v>
      </c>
      <c r="G222" s="117" t="n">
        <v>0</v>
      </c>
      <c r="H222" s="117"/>
      <c r="I222" s="117"/>
      <c r="J222" s="117"/>
      <c r="K222" s="117"/>
    </row>
    <row r="223">
      <c r="A223" s="117" t="s">
        <v>108</v>
      </c>
      <c r="B223" s="117" t="s">
        <v>121</v>
      </c>
      <c r="C223" s="117" t="s">
        <v>16</v>
      </c>
      <c r="D223" s="117"/>
      <c r="E223" s="117"/>
      <c r="F223" s="117"/>
      <c r="G223" s="117"/>
      <c r="H223" s="117" t="n">
        <v>4089.287713</v>
      </c>
      <c r="I223" s="117" t="n">
        <v>21.5340176856765</v>
      </c>
      <c r="J223" s="117" t="n">
        <v>100</v>
      </c>
      <c r="K223" s="117" t="n">
        <v>0</v>
      </c>
    </row>
    <row r="224">
      <c r="A224" s="117" t="s">
        <v>108</v>
      </c>
      <c r="B224" s="117" t="s">
        <v>121</v>
      </c>
      <c r="C224" s="117" t="s">
        <v>17</v>
      </c>
      <c r="D224" s="117" t="n">
        <v>100573.7122925</v>
      </c>
      <c r="E224" s="117" t="n">
        <v>2.92703180748068</v>
      </c>
      <c r="F224" s="117" t="n">
        <v>100</v>
      </c>
      <c r="G224" s="117" t="n">
        <v>0</v>
      </c>
      <c r="H224" s="117"/>
      <c r="I224" s="117"/>
      <c r="J224" s="117"/>
      <c r="K224" s="117"/>
    </row>
    <row r="225">
      <c r="A225" s="117" t="s">
        <v>110</v>
      </c>
      <c r="B225" s="117" t="s">
        <v>122</v>
      </c>
      <c r="C225" s="117" t="s">
        <v>16</v>
      </c>
      <c r="D225" s="117"/>
      <c r="E225" s="117"/>
      <c r="F225" s="117"/>
      <c r="G225" s="117"/>
      <c r="H225" s="117" t="n">
        <v>1396.2050651</v>
      </c>
      <c r="I225" s="117" t="n">
        <v>16.968759716127</v>
      </c>
      <c r="J225" s="117" t="n">
        <v>100</v>
      </c>
      <c r="K225" s="117" t="n">
        <v>0</v>
      </c>
    </row>
    <row r="226">
      <c r="A226" s="117" t="s">
        <v>110</v>
      </c>
      <c r="B226" s="117" t="s">
        <v>122</v>
      </c>
      <c r="C226" s="117" t="s">
        <v>17</v>
      </c>
      <c r="D226" s="117" t="n">
        <v>41197.7949336</v>
      </c>
      <c r="E226" s="117" t="n">
        <v>2.37113221962791</v>
      </c>
      <c r="F226" s="117" t="n">
        <v>100</v>
      </c>
      <c r="G226" s="117" t="n">
        <v>0</v>
      </c>
      <c r="H226" s="117"/>
      <c r="I226" s="117"/>
      <c r="J226" s="117"/>
      <c r="K226" s="117"/>
    </row>
    <row r="227">
      <c r="A227" s="117" t="s">
        <v>123</v>
      </c>
      <c r="B227" s="117" t="s">
        <v>124</v>
      </c>
      <c r="C227" s="117" t="s">
        <v>16</v>
      </c>
      <c r="D227" s="117"/>
      <c r="E227" s="117"/>
      <c r="F227" s="117"/>
      <c r="G227" s="117"/>
      <c r="H227" s="117" t="n">
        <v>2083.4835208</v>
      </c>
      <c r="I227" s="117" t="n">
        <v>17.9004877435921</v>
      </c>
      <c r="J227" s="117" t="n">
        <v>100</v>
      </c>
      <c r="K227" s="117" t="n">
        <v>0</v>
      </c>
    </row>
    <row r="228">
      <c r="A228" s="117" t="s">
        <v>123</v>
      </c>
      <c r="B228" s="117" t="s">
        <v>124</v>
      </c>
      <c r="C228" s="117" t="s">
        <v>17</v>
      </c>
      <c r="D228" s="117" t="n">
        <v>28343.5164017</v>
      </c>
      <c r="E228" s="117" t="n">
        <v>3.86288485921265</v>
      </c>
      <c r="F228" s="117" t="n">
        <v>100</v>
      </c>
      <c r="G228" s="117" t="n">
        <v>0</v>
      </c>
      <c r="H228" s="117"/>
      <c r="I228" s="117"/>
      <c r="J228" s="117"/>
      <c r="K228" s="117"/>
    </row>
    <row r="229">
      <c r="A229" s="117" t="s">
        <v>125</v>
      </c>
      <c r="B229" s="117" t="s">
        <v>126</v>
      </c>
      <c r="C229" s="117" t="s">
        <v>16</v>
      </c>
      <c r="D229" s="117"/>
      <c r="E229" s="117"/>
      <c r="F229" s="117"/>
      <c r="G229" s="117"/>
      <c r="H229" s="117" t="n">
        <v>3016.053665</v>
      </c>
      <c r="I229" s="117" t="n">
        <v>21.4058306883112</v>
      </c>
      <c r="J229" s="117" t="n">
        <v>100</v>
      </c>
      <c r="K229" s="117" t="n">
        <v>0</v>
      </c>
    </row>
    <row r="230">
      <c r="A230" s="117" t="s">
        <v>125</v>
      </c>
      <c r="B230" s="117" t="s">
        <v>126</v>
      </c>
      <c r="C230" s="117" t="s">
        <v>17</v>
      </c>
      <c r="D230" s="117" t="n">
        <v>57390.9463275</v>
      </c>
      <c r="E230" s="117" t="n">
        <v>2.73081978086057</v>
      </c>
      <c r="F230" s="117" t="n">
        <v>100</v>
      </c>
      <c r="G230" s="117" t="n">
        <v>0</v>
      </c>
      <c r="H230" s="117"/>
      <c r="I230" s="117"/>
      <c r="J230" s="117"/>
      <c r="K230" s="117"/>
    </row>
    <row r="231">
      <c r="A231" s="117" t="s">
        <v>127</v>
      </c>
      <c r="B231" s="117" t="s">
        <v>128</v>
      </c>
      <c r="C231" s="117" t="s">
        <v>16</v>
      </c>
      <c r="D231" s="117"/>
      <c r="E231" s="117"/>
      <c r="F231" s="117"/>
      <c r="G231" s="117"/>
      <c r="H231" s="117" t="n">
        <v>3406.7926308</v>
      </c>
      <c r="I231" s="117" t="n">
        <v>30.1799898200824</v>
      </c>
      <c r="J231" s="117" t="n">
        <v>100</v>
      </c>
      <c r="K231" s="117" t="n">
        <v>0</v>
      </c>
    </row>
    <row r="232">
      <c r="A232" s="117" t="s">
        <v>127</v>
      </c>
      <c r="B232" s="117" t="s">
        <v>128</v>
      </c>
      <c r="C232" s="117" t="s">
        <v>17</v>
      </c>
      <c r="D232" s="117" t="n">
        <v>79684.2073675</v>
      </c>
      <c r="E232" s="117" t="n">
        <v>2.9820311928348</v>
      </c>
      <c r="F232" s="117" t="n">
        <v>100</v>
      </c>
      <c r="G232" s="117" t="n">
        <v>0</v>
      </c>
      <c r="H232" s="117"/>
      <c r="I232" s="117"/>
      <c r="J232" s="117"/>
      <c r="K232" s="117"/>
    </row>
    <row r="233">
      <c r="A233" s="117" t="s">
        <v>129</v>
      </c>
      <c r="B233" s="117" t="s">
        <v>130</v>
      </c>
      <c r="C233" s="117" t="s">
        <v>16</v>
      </c>
      <c r="D233" s="117"/>
      <c r="E233" s="117"/>
      <c r="F233" s="117"/>
      <c r="G233" s="117"/>
      <c r="H233" s="117" t="n">
        <v>1252.6511256</v>
      </c>
      <c r="I233" s="117" t="n">
        <v>19.9965908593632</v>
      </c>
      <c r="J233" s="117" t="n">
        <v>100</v>
      </c>
      <c r="K233" s="117" t="n">
        <v>0.00000000000000222006755860739</v>
      </c>
    </row>
    <row r="234">
      <c r="A234" s="117" t="s">
        <v>129</v>
      </c>
      <c r="B234" s="117" t="s">
        <v>130</v>
      </c>
      <c r="C234" s="117" t="s">
        <v>17</v>
      </c>
      <c r="D234" s="117" t="n">
        <v>43963.34888</v>
      </c>
      <c r="E234" s="117" t="n">
        <v>2.4132139566695</v>
      </c>
      <c r="F234" s="117" t="n">
        <v>100</v>
      </c>
      <c r="G234" s="117" t="n">
        <v>0</v>
      </c>
      <c r="H234" s="117"/>
      <c r="I234" s="117"/>
      <c r="J234" s="117"/>
      <c r="K234" s="117"/>
    </row>
    <row r="235">
      <c r="A235" s="117" t="s">
        <v>131</v>
      </c>
      <c r="B235" s="117" t="s">
        <v>132</v>
      </c>
      <c r="C235" s="117" t="s">
        <v>16</v>
      </c>
      <c r="D235" s="117"/>
      <c r="E235" s="117"/>
      <c r="F235" s="117"/>
      <c r="G235" s="117"/>
      <c r="H235" s="117" t="n">
        <v>10020.1458041</v>
      </c>
      <c r="I235" s="117" t="n">
        <v>12.9355933003413</v>
      </c>
      <c r="J235" s="117" t="n">
        <v>100</v>
      </c>
      <c r="K235" s="117" t="n">
        <v>0.00000000000000143613935192258</v>
      </c>
    </row>
    <row r="236">
      <c r="A236" s="117" t="s">
        <v>131</v>
      </c>
      <c r="B236" s="117" t="s">
        <v>132</v>
      </c>
      <c r="C236" s="117" t="s">
        <v>17</v>
      </c>
      <c r="D236" s="117" t="n">
        <v>90909.8541977</v>
      </c>
      <c r="E236" s="117" t="n">
        <v>3.08977974695459</v>
      </c>
      <c r="F236" s="117" t="n">
        <v>100</v>
      </c>
      <c r="G236" s="117" t="n">
        <v>0</v>
      </c>
      <c r="H236" s="117"/>
      <c r="I236" s="117"/>
      <c r="J236" s="117"/>
      <c r="K236" s="117"/>
    </row>
    <row r="237">
      <c r="A237" s="117" t="s">
        <v>133</v>
      </c>
      <c r="B237" s="117" t="s">
        <v>134</v>
      </c>
      <c r="C237" s="117" t="s">
        <v>16</v>
      </c>
      <c r="D237" s="117"/>
      <c r="E237" s="117"/>
      <c r="F237" s="117"/>
      <c r="G237" s="117"/>
      <c r="H237" s="117" t="n">
        <v>9404.7281916</v>
      </c>
      <c r="I237" s="117" t="n">
        <v>15.2136368202545</v>
      </c>
      <c r="J237" s="117" t="n">
        <v>100</v>
      </c>
      <c r="K237" s="117" t="n">
        <v>0</v>
      </c>
    </row>
    <row r="238">
      <c r="A238" s="117" t="s">
        <v>133</v>
      </c>
      <c r="B238" s="117" t="s">
        <v>134</v>
      </c>
      <c r="C238" s="117" t="s">
        <v>17</v>
      </c>
      <c r="D238" s="117" t="n">
        <v>171973.2718045</v>
      </c>
      <c r="E238" s="117" t="n">
        <v>3.09484275351181</v>
      </c>
      <c r="F238" s="117" t="n">
        <v>100</v>
      </c>
      <c r="G238" s="117" t="n">
        <v>0</v>
      </c>
      <c r="H238" s="117"/>
      <c r="I238" s="117"/>
      <c r="J238" s="117"/>
      <c r="K238" s="117"/>
    </row>
    <row r="239">
      <c r="A239" s="117" t="s">
        <v>135</v>
      </c>
      <c r="B239" s="117" t="s">
        <v>136</v>
      </c>
      <c r="C239" s="117" t="s">
        <v>16</v>
      </c>
      <c r="D239" s="117"/>
      <c r="E239" s="117"/>
      <c r="F239" s="117"/>
      <c r="G239" s="117"/>
      <c r="H239" s="117" t="n">
        <v>30910.2467256</v>
      </c>
      <c r="I239" s="117" t="n">
        <v>12.1431723797969</v>
      </c>
      <c r="J239" s="117" t="n">
        <v>100</v>
      </c>
      <c r="K239" s="117" t="n">
        <v>0</v>
      </c>
    </row>
    <row r="240">
      <c r="A240" s="117" t="s">
        <v>135</v>
      </c>
      <c r="B240" s="117" t="s">
        <v>136</v>
      </c>
      <c r="C240" s="117" t="s">
        <v>17</v>
      </c>
      <c r="D240" s="117" t="n">
        <v>258073.7532704</v>
      </c>
      <c r="E240" s="117" t="n">
        <v>3.40825407790153</v>
      </c>
      <c r="F240" s="117" t="n">
        <v>100</v>
      </c>
      <c r="G240" s="117" t="n">
        <v>0</v>
      </c>
      <c r="H240" s="117"/>
      <c r="I240" s="117"/>
      <c r="J240" s="117"/>
      <c r="K240" s="117"/>
    </row>
    <row r="241">
      <c r="A241" s="117" t="s">
        <v>137</v>
      </c>
      <c r="B241" s="117" t="s">
        <v>138</v>
      </c>
      <c r="C241" s="117" t="s">
        <v>16</v>
      </c>
      <c r="D241" s="117"/>
      <c r="E241" s="117"/>
      <c r="F241" s="117"/>
      <c r="G241" s="117"/>
      <c r="H241" s="117" t="n">
        <v>11378.9631726</v>
      </c>
      <c r="I241" s="117" t="n">
        <v>14.2883120917037</v>
      </c>
      <c r="J241" s="117" t="n">
        <v>100</v>
      </c>
      <c r="K241" s="117" t="n">
        <v>0.00000000000000158632130672394</v>
      </c>
    </row>
    <row r="242">
      <c r="A242" s="117" t="s">
        <v>137</v>
      </c>
      <c r="B242" s="117" t="s">
        <v>138</v>
      </c>
      <c r="C242" s="117" t="s">
        <v>17</v>
      </c>
      <c r="D242" s="117" t="n">
        <v>99180.036825</v>
      </c>
      <c r="E242" s="117" t="n">
        <v>3.00246839340508</v>
      </c>
      <c r="F242" s="117" t="n">
        <v>100</v>
      </c>
      <c r="G242" s="117" t="n">
        <v>0</v>
      </c>
      <c r="H242" s="117"/>
      <c r="I242" s="117"/>
      <c r="J242" s="117"/>
      <c r="K242" s="117"/>
    </row>
    <row r="243">
      <c r="A243" s="117" t="s">
        <v>139</v>
      </c>
      <c r="B243" s="117" t="s">
        <v>140</v>
      </c>
      <c r="C243" s="117" t="s">
        <v>16</v>
      </c>
      <c r="D243" s="117"/>
      <c r="E243" s="117"/>
      <c r="F243" s="117"/>
      <c r="G243" s="117"/>
      <c r="H243" s="117" t="n">
        <v>11201.4519445</v>
      </c>
      <c r="I243" s="117" t="n">
        <v>16.0147099975917</v>
      </c>
      <c r="J243" s="117" t="n">
        <v>100</v>
      </c>
      <c r="K243" s="117" t="n">
        <v>0.0000000000000017779899772021</v>
      </c>
    </row>
    <row r="244">
      <c r="A244" s="117" t="s">
        <v>139</v>
      </c>
      <c r="B244" s="117" t="s">
        <v>140</v>
      </c>
      <c r="C244" s="117" t="s">
        <v>17</v>
      </c>
      <c r="D244" s="117" t="n">
        <v>116876.54805</v>
      </c>
      <c r="E244" s="117" t="n">
        <v>3.28284683931806</v>
      </c>
      <c r="F244" s="117" t="n">
        <v>100</v>
      </c>
      <c r="G244" s="117" t="n">
        <v>0</v>
      </c>
      <c r="H244" s="117"/>
      <c r="I244" s="117"/>
      <c r="J244" s="117"/>
      <c r="K244" s="117"/>
    </row>
    <row r="245">
      <c r="A245" s="117" t="s">
        <v>141</v>
      </c>
      <c r="B245" s="117" t="s">
        <v>142</v>
      </c>
      <c r="C245" s="117" t="s">
        <v>16</v>
      </c>
      <c r="D245" s="117"/>
      <c r="E245" s="117"/>
      <c r="F245" s="117"/>
      <c r="G245" s="117"/>
      <c r="H245" s="117" t="n">
        <v>18985.7500576</v>
      </c>
      <c r="I245" s="117" t="n">
        <v>9.7896722466508</v>
      </c>
      <c r="J245" s="117" t="n">
        <v>100</v>
      </c>
      <c r="K245" s="117" t="n">
        <v>0</v>
      </c>
    </row>
    <row r="246">
      <c r="A246" s="117" t="s">
        <v>141</v>
      </c>
      <c r="B246" s="117" t="s">
        <v>142</v>
      </c>
      <c r="C246" s="117" t="s">
        <v>17</v>
      </c>
      <c r="D246" s="117" t="n">
        <v>84562.2499381</v>
      </c>
      <c r="E246" s="117" t="n">
        <v>3.67261669441227</v>
      </c>
      <c r="F246" s="117" t="n">
        <v>100</v>
      </c>
      <c r="G246" s="117" t="n">
        <v>0</v>
      </c>
      <c r="H246" s="117"/>
      <c r="I246" s="117"/>
      <c r="J246" s="117"/>
      <c r="K246" s="117"/>
    </row>
    <row r="247">
      <c r="A247" s="117" t="s">
        <v>143</v>
      </c>
      <c r="B247" s="117" t="s">
        <v>144</v>
      </c>
      <c r="C247" s="117" t="s">
        <v>16</v>
      </c>
      <c r="D247" s="117"/>
      <c r="E247" s="117"/>
      <c r="F247" s="117"/>
      <c r="G247" s="117"/>
      <c r="H247" s="117" t="n">
        <v>4644.052517</v>
      </c>
      <c r="I247" s="117" t="n">
        <v>20.7452163041645</v>
      </c>
      <c r="J247" s="117" t="n">
        <v>100</v>
      </c>
      <c r="K247" s="117" t="n">
        <v>0</v>
      </c>
    </row>
    <row r="248">
      <c r="A248" s="117" t="s">
        <v>143</v>
      </c>
      <c r="B248" s="117" t="s">
        <v>144</v>
      </c>
      <c r="C248" s="117" t="s">
        <v>17</v>
      </c>
      <c r="D248" s="117" t="n">
        <v>39383.947485</v>
      </c>
      <c r="E248" s="117" t="n">
        <v>3.04159880999201</v>
      </c>
      <c r="F248" s="117" t="n">
        <v>100</v>
      </c>
      <c r="G248" s="117" t="n">
        <v>0</v>
      </c>
      <c r="H248" s="117"/>
      <c r="I248" s="117"/>
      <c r="J248" s="117"/>
      <c r="K248" s="117"/>
    </row>
    <row r="249">
      <c r="A249" s="117" t="s">
        <v>145</v>
      </c>
      <c r="B249" s="117" t="s">
        <v>146</v>
      </c>
      <c r="C249" s="117" t="s">
        <v>16</v>
      </c>
      <c r="D249" s="117"/>
      <c r="E249" s="117"/>
      <c r="F249" s="117"/>
      <c r="G249" s="117"/>
      <c r="H249" s="117" t="n">
        <v>11080.5140219</v>
      </c>
      <c r="I249" s="117" t="n">
        <v>11.5176313074774</v>
      </c>
      <c r="J249" s="117" t="n">
        <v>100</v>
      </c>
      <c r="K249" s="117" t="n">
        <v>0</v>
      </c>
    </row>
    <row r="250">
      <c r="A250" s="117" t="s">
        <v>145</v>
      </c>
      <c r="B250" s="117" t="s">
        <v>146</v>
      </c>
      <c r="C250" s="117" t="s">
        <v>17</v>
      </c>
      <c r="D250" s="117" t="n">
        <v>69385.4859784</v>
      </c>
      <c r="E250" s="117" t="n">
        <v>3.25432076938363</v>
      </c>
      <c r="F250" s="117" t="n">
        <v>100</v>
      </c>
      <c r="G250" s="117" t="n">
        <v>0</v>
      </c>
      <c r="H250" s="117"/>
      <c r="I250" s="117"/>
      <c r="J250" s="117"/>
      <c r="K250" s="117"/>
    </row>
    <row r="251">
      <c r="A251" s="117" t="s">
        <v>147</v>
      </c>
      <c r="B251" s="117" t="s">
        <v>148</v>
      </c>
      <c r="C251" s="117" t="s">
        <v>16</v>
      </c>
      <c r="D251" s="117"/>
      <c r="E251" s="117"/>
      <c r="F251" s="117"/>
      <c r="G251" s="117"/>
      <c r="H251" s="117" t="n">
        <v>2180.4152361</v>
      </c>
      <c r="I251" s="117" t="n">
        <v>15.5006706545464</v>
      </c>
      <c r="J251" s="117" t="n">
        <v>100</v>
      </c>
      <c r="K251" s="117" t="n">
        <v>0</v>
      </c>
    </row>
    <row r="252">
      <c r="A252" s="117" t="s">
        <v>147</v>
      </c>
      <c r="B252" s="117" t="s">
        <v>148</v>
      </c>
      <c r="C252" s="117" t="s">
        <v>17</v>
      </c>
      <c r="D252" s="117" t="n">
        <v>24184.5847647</v>
      </c>
      <c r="E252" s="117" t="n">
        <v>3.3345176063524</v>
      </c>
      <c r="F252" s="117" t="n">
        <v>100</v>
      </c>
      <c r="G252" s="117" t="n">
        <v>0</v>
      </c>
      <c r="H252" s="117"/>
      <c r="I252" s="117"/>
      <c r="J252" s="117"/>
      <c r="K252" s="117"/>
    </row>
    <row r="253">
      <c r="A253" s="117" t="s">
        <v>149</v>
      </c>
      <c r="B253" s="117" t="s">
        <v>150</v>
      </c>
      <c r="C253" s="117" t="s">
        <v>16</v>
      </c>
      <c r="D253" s="117"/>
      <c r="E253" s="117"/>
      <c r="F253" s="117"/>
      <c r="G253" s="117"/>
      <c r="H253" s="117" t="n">
        <v>5131.0919232</v>
      </c>
      <c r="I253" s="117" t="n">
        <v>10.6676997767393</v>
      </c>
      <c r="J253" s="117" t="n">
        <v>100</v>
      </c>
      <c r="K253" s="117" t="n">
        <v>0</v>
      </c>
    </row>
    <row r="254">
      <c r="A254" s="117" t="s">
        <v>149</v>
      </c>
      <c r="B254" s="117" t="s">
        <v>150</v>
      </c>
      <c r="C254" s="117" t="s">
        <v>17</v>
      </c>
      <c r="D254" s="117" t="n">
        <v>43591.9080829</v>
      </c>
      <c r="E254" s="117" t="n">
        <v>2.83033918170274</v>
      </c>
      <c r="F254" s="117" t="n">
        <v>100</v>
      </c>
      <c r="G254" s="117" t="n">
        <v>0</v>
      </c>
      <c r="H254" s="117"/>
      <c r="I254" s="117"/>
      <c r="J254" s="117"/>
      <c r="K254" s="117"/>
    </row>
    <row r="255">
      <c r="A255" s="117" t="s">
        <v>151</v>
      </c>
      <c r="B255" s="117" t="s">
        <v>152</v>
      </c>
      <c r="C255" s="117" t="s">
        <v>16</v>
      </c>
      <c r="D255" s="117"/>
      <c r="E255" s="117"/>
      <c r="F255" s="117"/>
      <c r="G255" s="117"/>
      <c r="H255" s="117" t="n">
        <v>6702.4480102</v>
      </c>
      <c r="I255" s="117" t="n">
        <v>9.2853660184416</v>
      </c>
      <c r="J255" s="117" t="n">
        <v>100</v>
      </c>
      <c r="K255" s="117" t="n">
        <v>0</v>
      </c>
    </row>
    <row r="256">
      <c r="A256" s="117" t="s">
        <v>151</v>
      </c>
      <c r="B256" s="117" t="s">
        <v>152</v>
      </c>
      <c r="C256" s="117" t="s">
        <v>17</v>
      </c>
      <c r="D256" s="117" t="n">
        <v>37404.5519925</v>
      </c>
      <c r="E256" s="117" t="n">
        <v>3.76001850628509</v>
      </c>
      <c r="F256" s="117" t="n">
        <v>100</v>
      </c>
      <c r="G256" s="117" t="n">
        <v>0</v>
      </c>
      <c r="H256" s="117"/>
      <c r="I256" s="117"/>
      <c r="J256" s="117"/>
      <c r="K256" s="117"/>
    </row>
    <row r="257">
      <c r="A257" s="117" t="s">
        <v>153</v>
      </c>
      <c r="B257" s="117" t="s">
        <v>154</v>
      </c>
      <c r="C257" s="117" t="s">
        <v>16</v>
      </c>
      <c r="D257" s="117"/>
      <c r="E257" s="117"/>
      <c r="F257" s="117"/>
      <c r="G257" s="117"/>
      <c r="H257" s="117" t="n">
        <v>3540.580563</v>
      </c>
      <c r="I257" s="117" t="n">
        <v>19.4060619805181</v>
      </c>
      <c r="J257" s="117" t="n">
        <v>100</v>
      </c>
      <c r="K257" s="117" t="n">
        <v>0</v>
      </c>
    </row>
    <row r="258">
      <c r="A258" s="117" t="s">
        <v>153</v>
      </c>
      <c r="B258" s="117" t="s">
        <v>154</v>
      </c>
      <c r="C258" s="117" t="s">
        <v>17</v>
      </c>
      <c r="D258" s="117" t="n">
        <v>52516.4194348</v>
      </c>
      <c r="E258" s="117" t="n">
        <v>3.22729978743278</v>
      </c>
      <c r="F258" s="117" t="n">
        <v>100</v>
      </c>
      <c r="G258" s="117" t="n">
        <v>0</v>
      </c>
      <c r="H258" s="117"/>
      <c r="I258" s="117"/>
      <c r="J258" s="117"/>
      <c r="K258" s="117"/>
    </row>
    <row r="259">
      <c r="A259" s="117" t="s">
        <v>155</v>
      </c>
      <c r="B259" s="117" t="s">
        <v>156</v>
      </c>
      <c r="C259" s="117" t="s">
        <v>16</v>
      </c>
      <c r="D259" s="117"/>
      <c r="E259" s="117"/>
      <c r="F259" s="117"/>
      <c r="G259" s="117"/>
      <c r="H259" s="117" t="n">
        <v>15879.3576458</v>
      </c>
      <c r="I259" s="117" t="n">
        <v>9.63895460925708</v>
      </c>
      <c r="J259" s="117" t="n">
        <v>100</v>
      </c>
      <c r="K259" s="117" t="n">
        <v>0</v>
      </c>
    </row>
    <row r="260">
      <c r="A260" s="117" t="s">
        <v>155</v>
      </c>
      <c r="B260" s="117" t="s">
        <v>156</v>
      </c>
      <c r="C260" s="117" t="s">
        <v>17</v>
      </c>
      <c r="D260" s="117" t="n">
        <v>76638.6423527</v>
      </c>
      <c r="E260" s="117" t="n">
        <v>3.30041062885121</v>
      </c>
      <c r="F260" s="117" t="n">
        <v>100</v>
      </c>
      <c r="G260" s="117" t="n">
        <v>0</v>
      </c>
      <c r="H260" s="117"/>
      <c r="I260" s="117"/>
      <c r="J260" s="117"/>
      <c r="K260" s="117"/>
    </row>
    <row r="261">
      <c r="A261" s="117" t="s">
        <v>157</v>
      </c>
      <c r="B261" s="117" t="s">
        <v>158</v>
      </c>
      <c r="C261" s="117" t="s">
        <v>16</v>
      </c>
      <c r="D261" s="117"/>
      <c r="E261" s="117"/>
      <c r="F261" s="117"/>
      <c r="G261" s="117"/>
      <c r="H261" s="117" t="n">
        <v>15271.1895529</v>
      </c>
      <c r="I261" s="117" t="n">
        <v>13.8738088703336</v>
      </c>
      <c r="J261" s="117" t="n">
        <v>100</v>
      </c>
      <c r="K261" s="117" t="n">
        <v>0</v>
      </c>
    </row>
    <row r="262">
      <c r="A262" s="117" t="s">
        <v>157</v>
      </c>
      <c r="B262" s="117" t="s">
        <v>158</v>
      </c>
      <c r="C262" s="117" t="s">
        <v>17</v>
      </c>
      <c r="D262" s="117" t="n">
        <v>87066.8104451</v>
      </c>
      <c r="E262" s="117" t="n">
        <v>3.54670156196859</v>
      </c>
      <c r="F262" s="117" t="n">
        <v>100</v>
      </c>
      <c r="G262" s="117" t="n">
        <v>0</v>
      </c>
      <c r="H262" s="117"/>
      <c r="I262" s="117"/>
      <c r="J262" s="117"/>
      <c r="K262" s="117"/>
    </row>
    <row r="263">
      <c r="A263" s="117" t="s">
        <v>159</v>
      </c>
      <c r="B263" s="117" t="s">
        <v>160</v>
      </c>
      <c r="C263" s="117" t="s">
        <v>16</v>
      </c>
      <c r="D263" s="117"/>
      <c r="E263" s="117"/>
      <c r="F263" s="117"/>
      <c r="G263" s="117"/>
      <c r="H263" s="117" t="n">
        <v>4295.8579972</v>
      </c>
      <c r="I263" s="117" t="n">
        <v>16.0059408673927</v>
      </c>
      <c r="J263" s="117" t="n">
        <v>100</v>
      </c>
      <c r="K263" s="117" t="n">
        <v>0</v>
      </c>
    </row>
    <row r="264">
      <c r="A264" s="117" t="s">
        <v>159</v>
      </c>
      <c r="B264" s="117" t="s">
        <v>160</v>
      </c>
      <c r="C264" s="117" t="s">
        <v>17</v>
      </c>
      <c r="D264" s="117" t="n">
        <v>55093.142001</v>
      </c>
      <c r="E264" s="117" t="n">
        <v>3.52097957732755</v>
      </c>
      <c r="F264" s="117" t="n">
        <v>100</v>
      </c>
      <c r="G264" s="117" t="n">
        <v>0</v>
      </c>
      <c r="H264" s="117"/>
      <c r="I264" s="117"/>
      <c r="J264" s="117"/>
      <c r="K264" s="117"/>
    </row>
    <row r="265">
      <c r="A265" s="117" t="s">
        <v>161</v>
      </c>
      <c r="B265" s="117" t="s">
        <v>162</v>
      </c>
      <c r="C265" s="117" t="s">
        <v>16</v>
      </c>
      <c r="D265" s="117"/>
      <c r="E265" s="117"/>
      <c r="F265" s="117"/>
      <c r="G265" s="117"/>
      <c r="H265" s="117" t="n">
        <v>20967.0001377</v>
      </c>
      <c r="I265" s="117" t="n">
        <v>14.3268079363045</v>
      </c>
      <c r="J265" s="117" t="n">
        <v>100</v>
      </c>
      <c r="K265" s="117" t="n">
        <v>0</v>
      </c>
    </row>
    <row r="266">
      <c r="A266" s="117" t="s">
        <v>161</v>
      </c>
      <c r="B266" s="117" t="s">
        <v>162</v>
      </c>
      <c r="C266" s="117" t="s">
        <v>17</v>
      </c>
      <c r="D266" s="117" t="n">
        <v>118522.9998687</v>
      </c>
      <c r="E266" s="117" t="n">
        <v>4.06762493732917</v>
      </c>
      <c r="F266" s="117" t="n">
        <v>100</v>
      </c>
      <c r="G266" s="117" t="n">
        <v>0</v>
      </c>
      <c r="H266" s="117"/>
      <c r="I266" s="117"/>
      <c r="J266" s="117"/>
      <c r="K266" s="117"/>
    </row>
    <row r="267">
      <c r="A267" s="117" t="s">
        <v>163</v>
      </c>
      <c r="B267" s="117" t="s">
        <v>164</v>
      </c>
      <c r="C267" s="117" t="s">
        <v>16</v>
      </c>
      <c r="D267" s="117"/>
      <c r="E267" s="117"/>
      <c r="F267" s="117"/>
      <c r="G267" s="117"/>
      <c r="H267" s="117" t="n">
        <v>6182.3025326</v>
      </c>
      <c r="I267" s="117" t="n">
        <v>12.1979145089969</v>
      </c>
      <c r="J267" s="117" t="n">
        <v>100</v>
      </c>
      <c r="K267" s="117" t="n">
        <v>0</v>
      </c>
    </row>
    <row r="268">
      <c r="A268" s="117" t="s">
        <v>163</v>
      </c>
      <c r="B268" s="117" t="s">
        <v>164</v>
      </c>
      <c r="C268" s="117" t="s">
        <v>17</v>
      </c>
      <c r="D268" s="117" t="n">
        <v>67497.6974699</v>
      </c>
      <c r="E268" s="117" t="n">
        <v>2.56286820020271</v>
      </c>
      <c r="F268" s="117" t="n">
        <v>100</v>
      </c>
      <c r="G268" s="117" t="n">
        <v>0</v>
      </c>
      <c r="H268" s="117"/>
      <c r="I268" s="117"/>
      <c r="J268" s="117"/>
      <c r="K268" s="117"/>
    </row>
    <row r="269">
      <c r="A269" s="117" t="s">
        <v>165</v>
      </c>
      <c r="B269" s="117" t="s">
        <v>166</v>
      </c>
      <c r="C269" s="117" t="s">
        <v>16</v>
      </c>
      <c r="D269" s="117"/>
      <c r="E269" s="117"/>
      <c r="F269" s="117"/>
      <c r="G269" s="117"/>
      <c r="H269" s="117" t="n">
        <v>4823.8702685</v>
      </c>
      <c r="I269" s="117" t="n">
        <v>15.6980489710639</v>
      </c>
      <c r="J269" s="117" t="n">
        <v>100</v>
      </c>
      <c r="K269" s="117" t="n">
        <v>0</v>
      </c>
    </row>
    <row r="270">
      <c r="A270" s="117" t="s">
        <v>165</v>
      </c>
      <c r="B270" s="117" t="s">
        <v>166</v>
      </c>
      <c r="C270" s="117" t="s">
        <v>17</v>
      </c>
      <c r="D270" s="117" t="n">
        <v>74081.1297353</v>
      </c>
      <c r="E270" s="117" t="n">
        <v>3.03879754885382</v>
      </c>
      <c r="F270" s="117" t="n">
        <v>100</v>
      </c>
      <c r="G270" s="117" t="n">
        <v>0</v>
      </c>
      <c r="H270" s="117"/>
      <c r="I270" s="117"/>
      <c r="J270" s="117"/>
      <c r="K270" s="117"/>
    </row>
    <row r="271">
      <c r="A271" s="117" t="s">
        <v>167</v>
      </c>
      <c r="B271" s="117" t="s">
        <v>168</v>
      </c>
      <c r="C271" s="117" t="s">
        <v>16</v>
      </c>
      <c r="D271" s="117"/>
      <c r="E271" s="117"/>
      <c r="F271" s="117"/>
      <c r="G271" s="117"/>
      <c r="H271" s="117" t="n">
        <v>7836.7063751</v>
      </c>
      <c r="I271" s="117" t="n">
        <v>12.7437298668374</v>
      </c>
      <c r="J271" s="117" t="n">
        <v>100</v>
      </c>
      <c r="K271" s="117" t="n">
        <v>0.00000000000000141483823177662</v>
      </c>
    </row>
    <row r="272">
      <c r="A272" s="117" t="s">
        <v>167</v>
      </c>
      <c r="B272" s="117" t="s">
        <v>168</v>
      </c>
      <c r="C272" s="117" t="s">
        <v>17</v>
      </c>
      <c r="D272" s="117" t="n">
        <v>81642.2936234</v>
      </c>
      <c r="E272" s="117" t="n">
        <v>2.8360298266284</v>
      </c>
      <c r="F272" s="117" t="n">
        <v>100</v>
      </c>
      <c r="G272" s="117" t="n">
        <v>0</v>
      </c>
      <c r="H272" s="117"/>
      <c r="I272" s="117"/>
      <c r="J272" s="117"/>
      <c r="K272" s="117"/>
    </row>
    <row r="273">
      <c r="A273" s="117" t="s">
        <v>169</v>
      </c>
      <c r="B273" s="117" t="s">
        <v>170</v>
      </c>
      <c r="C273" s="117" t="s">
        <v>16</v>
      </c>
      <c r="D273" s="117"/>
      <c r="E273" s="117"/>
      <c r="F273" s="117"/>
      <c r="G273" s="117"/>
      <c r="H273" s="117" t="n">
        <v>7078.5352169</v>
      </c>
      <c r="I273" s="117" t="n">
        <v>13.8423535796434</v>
      </c>
      <c r="J273" s="117" t="n">
        <v>100</v>
      </c>
      <c r="K273" s="117" t="n">
        <v>0</v>
      </c>
    </row>
    <row r="274">
      <c r="A274" s="117" t="s">
        <v>169</v>
      </c>
      <c r="B274" s="117" t="s">
        <v>170</v>
      </c>
      <c r="C274" s="117" t="s">
        <v>17</v>
      </c>
      <c r="D274" s="117" t="n">
        <v>86496.4647873</v>
      </c>
      <c r="E274" s="117" t="n">
        <v>2.55470843616765</v>
      </c>
      <c r="F274" s="117" t="n">
        <v>100</v>
      </c>
      <c r="G274" s="117" t="n">
        <v>0.000000000000000283629612703745</v>
      </c>
      <c r="H274" s="117"/>
      <c r="I274" s="117"/>
      <c r="J274" s="117"/>
      <c r="K274" s="117"/>
    </row>
    <row r="275">
      <c r="A275" s="117" t="s">
        <v>171</v>
      </c>
      <c r="B275" s="117" t="s">
        <v>172</v>
      </c>
      <c r="C275" s="117" t="s">
        <v>16</v>
      </c>
      <c r="D275" s="117"/>
      <c r="E275" s="117"/>
      <c r="F275" s="117"/>
      <c r="G275" s="117"/>
      <c r="H275" s="117" t="n">
        <v>18887.4343365</v>
      </c>
      <c r="I275" s="117" t="n">
        <v>12.4329017435767</v>
      </c>
      <c r="J275" s="117" t="n">
        <v>100</v>
      </c>
      <c r="K275" s="117" t="n">
        <v>0</v>
      </c>
    </row>
    <row r="276">
      <c r="A276" s="117" t="s">
        <v>171</v>
      </c>
      <c r="B276" s="117" t="s">
        <v>172</v>
      </c>
      <c r="C276" s="117" t="s">
        <v>17</v>
      </c>
      <c r="D276" s="117" t="n">
        <v>121518.5656657</v>
      </c>
      <c r="E276" s="117" t="n">
        <v>3.2103278493061</v>
      </c>
      <c r="F276" s="117" t="n">
        <v>100</v>
      </c>
      <c r="G276" s="117" t="n">
        <v>0.000000000000000356417989489499</v>
      </c>
      <c r="H276" s="117"/>
      <c r="I276" s="117"/>
      <c r="J276" s="117"/>
      <c r="K276" s="117"/>
    </row>
    <row r="277">
      <c r="A277" s="117" t="s">
        <v>173</v>
      </c>
      <c r="B277" s="117" t="s">
        <v>174</v>
      </c>
      <c r="C277" s="117" t="s">
        <v>16</v>
      </c>
      <c r="D277" s="117"/>
      <c r="E277" s="117"/>
      <c r="F277" s="117"/>
      <c r="G277" s="117"/>
      <c r="H277" s="117" t="n">
        <v>5026.8828635</v>
      </c>
      <c r="I277" s="117" t="n">
        <v>12.1739580307742</v>
      </c>
      <c r="J277" s="117" t="n">
        <v>100</v>
      </c>
      <c r="K277" s="117" t="n">
        <v>0</v>
      </c>
    </row>
    <row r="278">
      <c r="A278" s="117" t="s">
        <v>173</v>
      </c>
      <c r="B278" s="117" t="s">
        <v>174</v>
      </c>
      <c r="C278" s="117" t="s">
        <v>17</v>
      </c>
      <c r="D278" s="117" t="n">
        <v>31250.1171339</v>
      </c>
      <c r="E278" s="117" t="n">
        <v>3.1053196778801</v>
      </c>
      <c r="F278" s="117" t="n">
        <v>100</v>
      </c>
      <c r="G278" s="117" t="n">
        <v>0</v>
      </c>
      <c r="H278" s="117"/>
      <c r="I278" s="117"/>
      <c r="J278" s="117"/>
      <c r="K278" s="117"/>
    </row>
    <row r="279">
      <c r="A279" s="117" t="s">
        <v>175</v>
      </c>
      <c r="B279" s="117" t="s">
        <v>176</v>
      </c>
      <c r="C279" s="117" t="s">
        <v>16</v>
      </c>
      <c r="D279" s="117"/>
      <c r="E279" s="117"/>
      <c r="F279" s="117"/>
      <c r="G279" s="117"/>
      <c r="H279" s="117" t="n">
        <v>16784.7787009</v>
      </c>
      <c r="I279" s="117" t="n">
        <v>10.7971795959808</v>
      </c>
      <c r="J279" s="117" t="n">
        <v>100</v>
      </c>
      <c r="K279" s="117" t="n">
        <v>0</v>
      </c>
    </row>
    <row r="280">
      <c r="A280" s="117" t="s">
        <v>175</v>
      </c>
      <c r="B280" s="117" t="s">
        <v>176</v>
      </c>
      <c r="C280" s="117" t="s">
        <v>17</v>
      </c>
      <c r="D280" s="117" t="n">
        <v>79371.2213024</v>
      </c>
      <c r="E280" s="117" t="n">
        <v>3.8308414297426</v>
      </c>
      <c r="F280" s="117" t="n">
        <v>100</v>
      </c>
      <c r="G280" s="117" t="n">
        <v>0</v>
      </c>
      <c r="H280" s="117"/>
      <c r="I280" s="117"/>
      <c r="J280" s="117"/>
      <c r="K280" s="117"/>
    </row>
    <row r="281">
      <c r="A281" s="117" t="s">
        <v>177</v>
      </c>
      <c r="B281" s="117" t="s">
        <v>178</v>
      </c>
      <c r="C281" s="117" t="s">
        <v>16</v>
      </c>
      <c r="D281" s="117"/>
      <c r="E281" s="117"/>
      <c r="F281" s="117"/>
      <c r="G281" s="117"/>
      <c r="H281" s="117" t="n">
        <v>13654.4949805</v>
      </c>
      <c r="I281" s="117" t="n">
        <v>12.3635108199382</v>
      </c>
      <c r="J281" s="117" t="n">
        <v>100</v>
      </c>
      <c r="K281" s="117" t="n">
        <v>0</v>
      </c>
    </row>
    <row r="282">
      <c r="A282" s="117" t="s">
        <v>177</v>
      </c>
      <c r="B282" s="117" t="s">
        <v>178</v>
      </c>
      <c r="C282" s="117" t="s">
        <v>17</v>
      </c>
      <c r="D282" s="117" t="n">
        <v>64079.5050162</v>
      </c>
      <c r="E282" s="117" t="n">
        <v>3.25945477415281</v>
      </c>
      <c r="F282" s="117" t="n">
        <v>100</v>
      </c>
      <c r="G282" s="117" t="n">
        <v>0</v>
      </c>
      <c r="H282" s="117"/>
      <c r="I282" s="117"/>
      <c r="J282" s="117"/>
      <c r="K282" s="117"/>
    </row>
    <row r="283">
      <c r="A283" s="117" t="s">
        <v>179</v>
      </c>
      <c r="B283" s="117" t="s">
        <v>180</v>
      </c>
      <c r="C283" s="117" t="s">
        <v>16</v>
      </c>
      <c r="D283" s="117"/>
      <c r="E283" s="117"/>
      <c r="F283" s="117"/>
      <c r="G283" s="117"/>
      <c r="H283" s="117" t="n">
        <v>7132.5599465</v>
      </c>
      <c r="I283" s="117" t="n">
        <v>7.95154733862169</v>
      </c>
      <c r="J283" s="117" t="n">
        <v>100</v>
      </c>
      <c r="K283" s="117" t="n">
        <v>0</v>
      </c>
    </row>
    <row r="284">
      <c r="A284" s="117" t="s">
        <v>179</v>
      </c>
      <c r="B284" s="117" t="s">
        <v>180</v>
      </c>
      <c r="C284" s="117" t="s">
        <v>17</v>
      </c>
      <c r="D284" s="117" t="n">
        <v>12496.440061</v>
      </c>
      <c r="E284" s="117" t="n">
        <v>4.65367416055199</v>
      </c>
      <c r="F284" s="117" t="n">
        <v>100</v>
      </c>
      <c r="G284" s="117" t="n">
        <v>0</v>
      </c>
      <c r="H284" s="117"/>
      <c r="I284" s="117"/>
      <c r="J284" s="117"/>
      <c r="K284" s="117"/>
    </row>
    <row r="285">
      <c r="A285" s="117" t="s">
        <v>181</v>
      </c>
      <c r="B285" s="117" t="s">
        <v>182</v>
      </c>
      <c r="C285" s="117" t="s">
        <v>16</v>
      </c>
      <c r="D285" s="117"/>
      <c r="E285" s="117"/>
      <c r="F285" s="117"/>
      <c r="G285" s="117"/>
      <c r="H285" s="117" t="n">
        <v>10546.9193122</v>
      </c>
      <c r="I285" s="117" t="n">
        <v>11.3845862173764</v>
      </c>
      <c r="J285" s="117" t="n">
        <v>100</v>
      </c>
      <c r="K285" s="117" t="n">
        <v>0</v>
      </c>
    </row>
    <row r="286">
      <c r="A286" s="117" t="s">
        <v>181</v>
      </c>
      <c r="B286" s="117" t="s">
        <v>182</v>
      </c>
      <c r="C286" s="117" t="s">
        <v>17</v>
      </c>
      <c r="D286" s="117" t="n">
        <v>36896.0806853</v>
      </c>
      <c r="E286" s="117" t="n">
        <v>3.75964951886333</v>
      </c>
      <c r="F286" s="117" t="n">
        <v>100</v>
      </c>
      <c r="G286" s="117" t="n">
        <v>0.000000000000000417404946036296</v>
      </c>
      <c r="H286" s="117"/>
      <c r="I286" s="117"/>
      <c r="J286" s="117"/>
      <c r="K286" s="117"/>
    </row>
    <row r="287">
      <c r="A287" s="117" t="s">
        <v>183</v>
      </c>
      <c r="B287" s="117" t="s">
        <v>184</v>
      </c>
      <c r="C287" s="117" t="s">
        <v>16</v>
      </c>
      <c r="D287" s="117"/>
      <c r="E287" s="117"/>
      <c r="F287" s="117"/>
      <c r="G287" s="117"/>
      <c r="H287" s="117" t="n">
        <v>22495.1586766</v>
      </c>
      <c r="I287" s="117" t="n">
        <v>10.5500925503527</v>
      </c>
      <c r="J287" s="117" t="n">
        <v>100</v>
      </c>
      <c r="K287" s="117" t="n">
        <v>0</v>
      </c>
    </row>
    <row r="288">
      <c r="A288" s="117" t="s">
        <v>183</v>
      </c>
      <c r="B288" s="117" t="s">
        <v>184</v>
      </c>
      <c r="C288" s="117" t="s">
        <v>17</v>
      </c>
      <c r="D288" s="117" t="n">
        <v>98356.8413411</v>
      </c>
      <c r="E288" s="117" t="n">
        <v>3.68776178578455</v>
      </c>
      <c r="F288" s="117" t="n">
        <v>100</v>
      </c>
      <c r="G288" s="117" t="n">
        <v>0.000000000000000409423804391078</v>
      </c>
      <c r="H288" s="117"/>
      <c r="I288" s="117"/>
      <c r="J288" s="117"/>
      <c r="K288" s="117"/>
    </row>
    <row r="289">
      <c r="A289" s="117" t="s">
        <v>185</v>
      </c>
      <c r="B289" s="117" t="s">
        <v>186</v>
      </c>
      <c r="C289" s="117" t="s">
        <v>16</v>
      </c>
      <c r="D289" s="117"/>
      <c r="E289" s="117"/>
      <c r="F289" s="117"/>
      <c r="G289" s="117"/>
      <c r="H289" s="117" t="n">
        <v>17450.003832</v>
      </c>
      <c r="I289" s="117" t="n">
        <v>9.43846693225672</v>
      </c>
      <c r="J289" s="117" t="n">
        <v>100</v>
      </c>
      <c r="K289" s="117" t="n">
        <v>0</v>
      </c>
    </row>
    <row r="290">
      <c r="A290" s="117" t="s">
        <v>185</v>
      </c>
      <c r="B290" s="117" t="s">
        <v>186</v>
      </c>
      <c r="C290" s="117" t="s">
        <v>17</v>
      </c>
      <c r="D290" s="117" t="n">
        <v>57943.9961687</v>
      </c>
      <c r="E290" s="117" t="n">
        <v>3.66059531239817</v>
      </c>
      <c r="F290" s="117" t="n">
        <v>100</v>
      </c>
      <c r="G290" s="117" t="n">
        <v>0.000000000000000406407719965936</v>
      </c>
      <c r="H290" s="117"/>
      <c r="I290" s="117"/>
      <c r="J290" s="117"/>
      <c r="K290" s="117"/>
    </row>
    <row r="291">
      <c r="A291" s="117" t="s">
        <v>187</v>
      </c>
      <c r="B291" s="117" t="s">
        <v>188</v>
      </c>
      <c r="C291" s="117" t="s">
        <v>16</v>
      </c>
      <c r="D291" s="117"/>
      <c r="E291" s="117"/>
      <c r="F291" s="117"/>
      <c r="G291" s="117"/>
      <c r="H291" s="117" t="n">
        <v>22599.6496671</v>
      </c>
      <c r="I291" s="117" t="n">
        <v>9.76038382029108</v>
      </c>
      <c r="J291" s="117" t="n">
        <v>100</v>
      </c>
      <c r="K291" s="117" t="n">
        <v>0</v>
      </c>
    </row>
    <row r="292">
      <c r="A292" s="117" t="s">
        <v>187</v>
      </c>
      <c r="B292" s="117" t="s">
        <v>188</v>
      </c>
      <c r="C292" s="117" t="s">
        <v>17</v>
      </c>
      <c r="D292" s="117" t="n">
        <v>108730.3503312</v>
      </c>
      <c r="E292" s="117" t="n">
        <v>3.65892913276779</v>
      </c>
      <c r="F292" s="117" t="n">
        <v>100</v>
      </c>
      <c r="G292" s="117" t="n">
        <v>0</v>
      </c>
      <c r="H292" s="117"/>
      <c r="I292" s="117"/>
      <c r="J292" s="117"/>
      <c r="K292" s="117"/>
    </row>
    <row r="293">
      <c r="A293" s="117" t="s">
        <v>189</v>
      </c>
      <c r="B293" s="117" t="s">
        <v>190</v>
      </c>
      <c r="C293" s="117" t="s">
        <v>16</v>
      </c>
      <c r="D293" s="117"/>
      <c r="E293" s="117"/>
      <c r="F293" s="117"/>
      <c r="G293" s="117"/>
      <c r="H293" s="117" t="n">
        <v>14294.7873657</v>
      </c>
      <c r="I293" s="117" t="n">
        <v>12.7597442270964</v>
      </c>
      <c r="J293" s="117" t="n">
        <v>100</v>
      </c>
      <c r="K293" s="117" t="n">
        <v>0</v>
      </c>
    </row>
    <row r="294">
      <c r="A294" s="117" t="s">
        <v>189</v>
      </c>
      <c r="B294" s="117" t="s">
        <v>190</v>
      </c>
      <c r="C294" s="117" t="s">
        <v>17</v>
      </c>
      <c r="D294" s="117" t="n">
        <v>84495.212634</v>
      </c>
      <c r="E294" s="117" t="n">
        <v>3.28282109370188</v>
      </c>
      <c r="F294" s="117" t="n">
        <v>100</v>
      </c>
      <c r="G294" s="117" t="n">
        <v>0</v>
      </c>
      <c r="H294" s="117"/>
      <c r="I294" s="117"/>
      <c r="J294" s="117"/>
      <c r="K294" s="117"/>
    </row>
    <row r="295">
      <c r="A295" s="117" t="s">
        <v>191</v>
      </c>
      <c r="B295" s="117" t="s">
        <v>192</v>
      </c>
      <c r="C295" s="117" t="s">
        <v>16</v>
      </c>
      <c r="D295" s="117"/>
      <c r="E295" s="117"/>
      <c r="F295" s="117"/>
      <c r="G295" s="117"/>
      <c r="H295" s="117" t="n">
        <v>10335.8567075</v>
      </c>
      <c r="I295" s="117" t="n">
        <v>9.87900962285611</v>
      </c>
      <c r="J295" s="117" t="n">
        <v>100</v>
      </c>
      <c r="K295" s="117" t="n">
        <v>0</v>
      </c>
    </row>
    <row r="296">
      <c r="A296" s="117" t="s">
        <v>191</v>
      </c>
      <c r="B296" s="117" t="s">
        <v>192</v>
      </c>
      <c r="C296" s="117" t="s">
        <v>17</v>
      </c>
      <c r="D296" s="117" t="n">
        <v>30755.1432983</v>
      </c>
      <c r="E296" s="117" t="n">
        <v>3.73083045225872</v>
      </c>
      <c r="F296" s="117" t="n">
        <v>100</v>
      </c>
      <c r="G296" s="117" t="n">
        <v>0</v>
      </c>
      <c r="H296" s="117"/>
      <c r="I296" s="117"/>
      <c r="J296" s="117"/>
      <c r="K296" s="117"/>
    </row>
    <row r="297">
      <c r="A297" s="117" t="s">
        <v>193</v>
      </c>
      <c r="B297" s="117" t="s">
        <v>194</v>
      </c>
      <c r="C297" s="117" t="s">
        <v>16</v>
      </c>
      <c r="D297" s="117"/>
      <c r="E297" s="117"/>
      <c r="F297" s="117"/>
      <c r="G297" s="117"/>
      <c r="H297" s="117" t="n">
        <v>6352.5266584</v>
      </c>
      <c r="I297" s="117" t="n">
        <v>21.6217494743558</v>
      </c>
      <c r="J297" s="117" t="n">
        <v>100</v>
      </c>
      <c r="K297" s="117" t="n">
        <v>0</v>
      </c>
    </row>
    <row r="298">
      <c r="A298" s="117" t="s">
        <v>193</v>
      </c>
      <c r="B298" s="117" t="s">
        <v>194</v>
      </c>
      <c r="C298" s="117" t="s">
        <v>17</v>
      </c>
      <c r="D298" s="117" t="n">
        <v>76922.4733392</v>
      </c>
      <c r="E298" s="117" t="n">
        <v>2.69180467363045</v>
      </c>
      <c r="F298" s="117" t="n">
        <v>100</v>
      </c>
      <c r="G298" s="117" t="n">
        <v>0.000000000000000298850352645813</v>
      </c>
      <c r="H298" s="117"/>
      <c r="I298" s="117"/>
      <c r="J298" s="117"/>
      <c r="K298" s="117"/>
    </row>
    <row r="299">
      <c r="A299" s="117" t="s">
        <v>195</v>
      </c>
      <c r="B299" s="117" t="s">
        <v>196</v>
      </c>
      <c r="C299" s="117" t="s">
        <v>16</v>
      </c>
      <c r="D299" s="117"/>
      <c r="E299" s="117"/>
      <c r="F299" s="117"/>
      <c r="G299" s="117"/>
      <c r="H299" s="117" t="n">
        <v>13725.1795292</v>
      </c>
      <c r="I299" s="117" t="n">
        <v>10.7164945734277</v>
      </c>
      <c r="J299" s="117" t="n">
        <v>100</v>
      </c>
      <c r="K299" s="117" t="n">
        <v>0</v>
      </c>
    </row>
    <row r="300">
      <c r="A300" s="117" t="s">
        <v>195</v>
      </c>
      <c r="B300" s="117" t="s">
        <v>196</v>
      </c>
      <c r="C300" s="117" t="s">
        <v>17</v>
      </c>
      <c r="D300" s="117" t="n">
        <v>57580.8204671</v>
      </c>
      <c r="E300" s="117" t="n">
        <v>4.44463910728598</v>
      </c>
      <c r="F300" s="117" t="n">
        <v>100</v>
      </c>
      <c r="G300" s="117" t="n">
        <v>0</v>
      </c>
      <c r="H300" s="117"/>
      <c r="I300" s="117"/>
      <c r="J300" s="117"/>
      <c r="K300" s="117"/>
    </row>
    <row r="301">
      <c r="A301" s="117" t="s">
        <v>197</v>
      </c>
      <c r="B301" s="117" t="s">
        <v>198</v>
      </c>
      <c r="C301" s="117" t="s">
        <v>16</v>
      </c>
      <c r="D301" s="117"/>
      <c r="E301" s="117"/>
      <c r="F301" s="117"/>
      <c r="G301" s="117"/>
      <c r="H301" s="117" t="n">
        <v>47367.3867335</v>
      </c>
      <c r="I301" s="117" t="n">
        <v>8.86463540311263</v>
      </c>
      <c r="J301" s="117" t="n">
        <v>100</v>
      </c>
      <c r="K301" s="117" t="n">
        <v>0.000000000000000984172232944296</v>
      </c>
    </row>
    <row r="302">
      <c r="A302" s="117" t="s">
        <v>197</v>
      </c>
      <c r="B302" s="117" t="s">
        <v>198</v>
      </c>
      <c r="C302" s="117" t="s">
        <v>17</v>
      </c>
      <c r="D302" s="117" t="n">
        <v>114463.6132793</v>
      </c>
      <c r="E302" s="117" t="n">
        <v>4.51313574119145</v>
      </c>
      <c r="F302" s="117" t="n">
        <v>100</v>
      </c>
      <c r="G302" s="117" t="n">
        <v>0</v>
      </c>
      <c r="H302" s="117"/>
      <c r="I302" s="117"/>
      <c r="J302" s="117"/>
      <c r="K302" s="117"/>
    </row>
    <row r="303">
      <c r="A303" s="117" t="s">
        <v>199</v>
      </c>
      <c r="B303" s="117" t="s">
        <v>200</v>
      </c>
      <c r="C303" s="117" t="s">
        <v>16</v>
      </c>
      <c r="D303" s="117"/>
      <c r="E303" s="117"/>
      <c r="F303" s="117"/>
      <c r="G303" s="117"/>
      <c r="H303" s="117" t="n">
        <v>26253.916937</v>
      </c>
      <c r="I303" s="117" t="n">
        <v>13.3832641397903</v>
      </c>
      <c r="J303" s="117" t="n">
        <v>100</v>
      </c>
      <c r="K303" s="117" t="n">
        <v>0.00000000000000148584079926354</v>
      </c>
    </row>
    <row r="304">
      <c r="A304" s="117" t="s">
        <v>199</v>
      </c>
      <c r="B304" s="117" t="s">
        <v>200</v>
      </c>
      <c r="C304" s="117" t="s">
        <v>17</v>
      </c>
      <c r="D304" s="117" t="n">
        <v>138266.083065</v>
      </c>
      <c r="E304" s="117" t="n">
        <v>3.48815799151112</v>
      </c>
      <c r="F304" s="117" t="n">
        <v>100</v>
      </c>
      <c r="G304" s="117" t="n">
        <v>0.000000000000000387263331570589</v>
      </c>
      <c r="H304" s="117"/>
      <c r="I304" s="117"/>
      <c r="J304" s="117"/>
      <c r="K304" s="117"/>
    </row>
    <row r="305">
      <c r="A305" s="117" t="s">
        <v>201</v>
      </c>
      <c r="B305" s="117" t="s">
        <v>202</v>
      </c>
      <c r="C305" s="117" t="s">
        <v>16</v>
      </c>
      <c r="D305" s="117"/>
      <c r="E305" s="117"/>
      <c r="F305" s="117"/>
      <c r="G305" s="117"/>
      <c r="H305" s="117" t="n">
        <v>25298.011452</v>
      </c>
      <c r="I305" s="117" t="n">
        <v>11.7128553887612</v>
      </c>
      <c r="J305" s="117" t="n">
        <v>100</v>
      </c>
      <c r="K305" s="117" t="n">
        <v>0</v>
      </c>
    </row>
    <row r="306">
      <c r="A306" s="117" t="s">
        <v>201</v>
      </c>
      <c r="B306" s="117" t="s">
        <v>202</v>
      </c>
      <c r="C306" s="117" t="s">
        <v>17</v>
      </c>
      <c r="D306" s="117" t="n">
        <v>76028.9885487</v>
      </c>
      <c r="E306" s="117" t="n">
        <v>3.89991531142406</v>
      </c>
      <c r="F306" s="117" t="n">
        <v>100</v>
      </c>
      <c r="G306" s="117" t="n">
        <v>0</v>
      </c>
      <c r="H306" s="117"/>
      <c r="I306" s="117"/>
      <c r="J306" s="117"/>
      <c r="K306" s="117"/>
    </row>
    <row r="307">
      <c r="A307" s="117" t="s">
        <v>203</v>
      </c>
      <c r="B307" s="117" t="s">
        <v>204</v>
      </c>
      <c r="C307" s="117" t="s">
        <v>16</v>
      </c>
      <c r="D307" s="117"/>
      <c r="E307" s="117"/>
      <c r="F307" s="117"/>
      <c r="G307" s="117"/>
      <c r="H307" s="117" t="n">
        <v>44405.281934</v>
      </c>
      <c r="I307" s="117" t="n">
        <v>11.7072664413618</v>
      </c>
      <c r="J307" s="117" t="n">
        <v>100</v>
      </c>
      <c r="K307" s="117" t="n">
        <v>0</v>
      </c>
    </row>
    <row r="308">
      <c r="A308" s="117" t="s">
        <v>203</v>
      </c>
      <c r="B308" s="117" t="s">
        <v>204</v>
      </c>
      <c r="C308" s="117" t="s">
        <v>17</v>
      </c>
      <c r="D308" s="117" t="n">
        <v>252696.7180621</v>
      </c>
      <c r="E308" s="117" t="n">
        <v>3.41430876119516</v>
      </c>
      <c r="F308" s="117" t="n">
        <v>100</v>
      </c>
      <c r="G308" s="117" t="n">
        <v>0</v>
      </c>
      <c r="H308" s="117"/>
      <c r="I308" s="117"/>
      <c r="J308" s="117"/>
      <c r="K308" s="117"/>
    </row>
    <row r="309">
      <c r="A309" s="117" t="s">
        <v>205</v>
      </c>
      <c r="B309" s="117" t="s">
        <v>206</v>
      </c>
      <c r="C309" s="117" t="s">
        <v>16</v>
      </c>
      <c r="D309" s="117"/>
      <c r="E309" s="117"/>
      <c r="F309" s="117"/>
      <c r="G309" s="117"/>
      <c r="H309" s="117" t="n">
        <v>4451.4057981</v>
      </c>
      <c r="I309" s="117" t="n">
        <v>14.3282499698771</v>
      </c>
      <c r="J309" s="117" t="n">
        <v>100</v>
      </c>
      <c r="K309" s="117" t="n">
        <v>0</v>
      </c>
    </row>
    <row r="310">
      <c r="A310" s="117" t="s">
        <v>205</v>
      </c>
      <c r="B310" s="117" t="s">
        <v>206</v>
      </c>
      <c r="C310" s="117" t="s">
        <v>17</v>
      </c>
      <c r="D310" s="117" t="n">
        <v>79118.594195</v>
      </c>
      <c r="E310" s="117" t="n">
        <v>2.62000224081203</v>
      </c>
      <c r="F310" s="117" t="n">
        <v>100</v>
      </c>
      <c r="G310" s="117" t="n">
        <v>0</v>
      </c>
      <c r="H310" s="117"/>
      <c r="I310" s="117"/>
      <c r="J310" s="117"/>
      <c r="K310" s="117"/>
    </row>
    <row r="311">
      <c r="A311" s="117" t="s">
        <v>207</v>
      </c>
      <c r="B311" s="117" t="s">
        <v>208</v>
      </c>
      <c r="C311" s="117" t="s">
        <v>16</v>
      </c>
      <c r="D311" s="117"/>
      <c r="E311" s="117"/>
      <c r="F311" s="117"/>
      <c r="G311" s="117"/>
      <c r="H311" s="117" t="n">
        <v>12692.3433677</v>
      </c>
      <c r="I311" s="117" t="n">
        <v>16.1014560927224</v>
      </c>
      <c r="J311" s="117" t="n">
        <v>100</v>
      </c>
      <c r="K311" s="117" t="n">
        <v>0</v>
      </c>
    </row>
    <row r="312">
      <c r="A312" s="117" t="s">
        <v>207</v>
      </c>
      <c r="B312" s="117" t="s">
        <v>208</v>
      </c>
      <c r="C312" s="117" t="s">
        <v>17</v>
      </c>
      <c r="D312" s="117" t="n">
        <v>154813.6566334</v>
      </c>
      <c r="E312" s="117" t="n">
        <v>3.57308508928635</v>
      </c>
      <c r="F312" s="117" t="n">
        <v>100</v>
      </c>
      <c r="G312" s="117" t="n">
        <v>0.000000000000000396692133507054</v>
      </c>
      <c r="H312" s="117"/>
      <c r="I312" s="117"/>
      <c r="J312" s="117"/>
      <c r="K312" s="117"/>
    </row>
    <row r="313">
      <c r="A313" s="117" t="s">
        <v>209</v>
      </c>
      <c r="B313" s="117" t="s">
        <v>210</v>
      </c>
      <c r="C313" s="117" t="s">
        <v>16</v>
      </c>
      <c r="D313" s="117"/>
      <c r="E313" s="117"/>
      <c r="F313" s="117"/>
      <c r="G313" s="117"/>
      <c r="H313" s="117" t="n">
        <v>17452.1083612</v>
      </c>
      <c r="I313" s="117" t="n">
        <v>11.6262726287076</v>
      </c>
      <c r="J313" s="117" t="n">
        <v>100</v>
      </c>
      <c r="K313" s="117" t="n">
        <v>0</v>
      </c>
    </row>
    <row r="314">
      <c r="A314" s="117" t="s">
        <v>209</v>
      </c>
      <c r="B314" s="117" t="s">
        <v>210</v>
      </c>
      <c r="C314" s="117" t="s">
        <v>17</v>
      </c>
      <c r="D314" s="117" t="n">
        <v>124170.8916412</v>
      </c>
      <c r="E314" s="117" t="n">
        <v>3.48927738435388</v>
      </c>
      <c r="F314" s="117" t="n">
        <v>100</v>
      </c>
      <c r="G314" s="117" t="n">
        <v>0</v>
      </c>
      <c r="H314" s="117"/>
      <c r="I314" s="117"/>
      <c r="J314" s="117"/>
      <c r="K314" s="117"/>
    </row>
    <row r="315">
      <c r="A315" s="117" t="s">
        <v>211</v>
      </c>
      <c r="B315" s="117" t="s">
        <v>212</v>
      </c>
      <c r="C315" s="117" t="s">
        <v>16</v>
      </c>
      <c r="D315" s="117"/>
      <c r="E315" s="117"/>
      <c r="F315" s="117"/>
      <c r="G315" s="117"/>
      <c r="H315" s="117" t="n">
        <v>7445.9390691</v>
      </c>
      <c r="I315" s="117" t="n">
        <v>16.9335737938018</v>
      </c>
      <c r="J315" s="117" t="n">
        <v>100</v>
      </c>
      <c r="K315" s="117" t="n">
        <v>0</v>
      </c>
    </row>
    <row r="316">
      <c r="A316" s="117" t="s">
        <v>211</v>
      </c>
      <c r="B316" s="117" t="s">
        <v>212</v>
      </c>
      <c r="C316" s="117" t="s">
        <v>17</v>
      </c>
      <c r="D316" s="117" t="n">
        <v>129643.0609337</v>
      </c>
      <c r="E316" s="117" t="n">
        <v>2.90221120594749</v>
      </c>
      <c r="F316" s="117" t="n">
        <v>100</v>
      </c>
      <c r="G316" s="117" t="n">
        <v>0</v>
      </c>
      <c r="H316" s="117"/>
      <c r="I316" s="117"/>
      <c r="J316" s="117"/>
      <c r="K316" s="117"/>
    </row>
    <row r="317">
      <c r="A317" s="117" t="s">
        <v>213</v>
      </c>
      <c r="B317" s="117" t="s">
        <v>214</v>
      </c>
      <c r="C317" s="117" t="s">
        <v>16</v>
      </c>
      <c r="D317" s="117"/>
      <c r="E317" s="117"/>
      <c r="F317" s="117"/>
      <c r="G317" s="117"/>
      <c r="H317" s="117" t="n">
        <v>2677.0023586</v>
      </c>
      <c r="I317" s="117" t="n">
        <v>20.043354574912</v>
      </c>
      <c r="J317" s="117" t="n">
        <v>100</v>
      </c>
      <c r="K317" s="117" t="n">
        <v>0</v>
      </c>
    </row>
    <row r="318">
      <c r="A318" s="117" t="s">
        <v>213</v>
      </c>
      <c r="B318" s="117" t="s">
        <v>214</v>
      </c>
      <c r="C318" s="117" t="s">
        <v>17</v>
      </c>
      <c r="D318" s="117" t="n">
        <v>31922.9976415</v>
      </c>
      <c r="E318" s="117" t="n">
        <v>3.10019503670474</v>
      </c>
      <c r="F318" s="117" t="n">
        <v>100</v>
      </c>
      <c r="G318" s="117" t="n">
        <v>0</v>
      </c>
      <c r="H318" s="117"/>
      <c r="I318" s="117"/>
      <c r="J318" s="117"/>
      <c r="K318" s="117"/>
    </row>
    <row r="319">
      <c r="A319" s="117" t="s">
        <v>215</v>
      </c>
      <c r="B319" s="117" t="s">
        <v>216</v>
      </c>
      <c r="C319" s="117" t="s">
        <v>16</v>
      </c>
      <c r="D319" s="117"/>
      <c r="E319" s="117"/>
      <c r="F319" s="117"/>
      <c r="G319" s="117"/>
      <c r="H319" s="117" t="n">
        <v>3391.5920798</v>
      </c>
      <c r="I319" s="117" t="n">
        <v>14.7373747815241</v>
      </c>
      <c r="J319" s="117" t="n">
        <v>100</v>
      </c>
      <c r="K319" s="117" t="n">
        <v>0.00000000000000163617728049782</v>
      </c>
    </row>
    <row r="320">
      <c r="A320" s="117" t="s">
        <v>215</v>
      </c>
      <c r="B320" s="117" t="s">
        <v>216</v>
      </c>
      <c r="C320" s="117" t="s">
        <v>17</v>
      </c>
      <c r="D320" s="117" t="n">
        <v>60100.4079193</v>
      </c>
      <c r="E320" s="117" t="n">
        <v>3.69146982804338</v>
      </c>
      <c r="F320" s="117" t="n">
        <v>100</v>
      </c>
      <c r="G320" s="117" t="n">
        <v>0</v>
      </c>
      <c r="H320" s="117"/>
      <c r="I320" s="117"/>
      <c r="J320" s="117"/>
      <c r="K320" s="117"/>
    </row>
    <row r="321">
      <c r="A321" s="117" t="s">
        <v>217</v>
      </c>
      <c r="B321" s="117" t="s">
        <v>218</v>
      </c>
      <c r="C321" s="117" t="s">
        <v>16</v>
      </c>
      <c r="D321" s="117"/>
      <c r="E321" s="117"/>
      <c r="F321" s="117"/>
      <c r="G321" s="117"/>
      <c r="H321" s="117" t="n">
        <v>1634.3023971</v>
      </c>
      <c r="I321" s="117" t="n">
        <v>20.938342219279</v>
      </c>
      <c r="J321" s="117" t="n">
        <v>100</v>
      </c>
      <c r="K321" s="117" t="n">
        <v>0</v>
      </c>
    </row>
    <row r="322">
      <c r="A322" s="117" t="s">
        <v>217</v>
      </c>
      <c r="B322" s="117" t="s">
        <v>218</v>
      </c>
      <c r="C322" s="117" t="s">
        <v>17</v>
      </c>
      <c r="D322" s="117" t="n">
        <v>28253.6975979</v>
      </c>
      <c r="E322" s="117" t="n">
        <v>2.57863656469255</v>
      </c>
      <c r="F322" s="117" t="n">
        <v>100</v>
      </c>
      <c r="G322" s="117" t="n">
        <v>0.000000000000000286286168626199</v>
      </c>
      <c r="H322" s="117"/>
      <c r="I322" s="117"/>
      <c r="J322" s="117"/>
      <c r="K322" s="117"/>
    </row>
    <row r="323">
      <c r="A323" s="117" t="s">
        <v>219</v>
      </c>
      <c r="B323" s="117" t="s">
        <v>220</v>
      </c>
      <c r="C323" s="117" t="s">
        <v>16</v>
      </c>
      <c r="D323" s="117"/>
      <c r="E323" s="117"/>
      <c r="F323" s="117"/>
      <c r="G323" s="117"/>
      <c r="H323" s="117" t="n">
        <v>16490.6213075</v>
      </c>
      <c r="I323" s="117" t="n">
        <v>11.8799247042753</v>
      </c>
      <c r="J323" s="117" t="n">
        <v>100</v>
      </c>
      <c r="K323" s="117" t="n">
        <v>0.00000000000000131893659374997</v>
      </c>
    </row>
    <row r="324">
      <c r="A324" s="117" t="s">
        <v>219</v>
      </c>
      <c r="B324" s="117" t="s">
        <v>220</v>
      </c>
      <c r="C324" s="117" t="s">
        <v>17</v>
      </c>
      <c r="D324" s="117" t="n">
        <v>114925.3786958</v>
      </c>
      <c r="E324" s="117" t="n">
        <v>2.87161621455115</v>
      </c>
      <c r="F324" s="117" t="n">
        <v>100</v>
      </c>
      <c r="G324" s="117" t="n">
        <v>0</v>
      </c>
      <c r="H324" s="117"/>
      <c r="I324" s="117"/>
      <c r="J324" s="117"/>
      <c r="K324" s="117"/>
    </row>
    <row r="325">
      <c r="A325" s="117" t="s">
        <v>221</v>
      </c>
      <c r="B325" s="117" t="s">
        <v>222</v>
      </c>
      <c r="C325" s="117" t="s">
        <v>16</v>
      </c>
      <c r="D325" s="117"/>
      <c r="E325" s="117"/>
      <c r="F325" s="117"/>
      <c r="G325" s="117"/>
      <c r="H325" s="117" t="n">
        <v>11442.533943</v>
      </c>
      <c r="I325" s="117" t="n">
        <v>9.39660338305228</v>
      </c>
      <c r="J325" s="117" t="n">
        <v>100</v>
      </c>
      <c r="K325" s="117" t="n">
        <v>0</v>
      </c>
    </row>
    <row r="326">
      <c r="A326" s="117" t="s">
        <v>221</v>
      </c>
      <c r="B326" s="117" t="s">
        <v>222</v>
      </c>
      <c r="C326" s="117" t="s">
        <v>17</v>
      </c>
      <c r="D326" s="117" t="n">
        <v>45020.4660571</v>
      </c>
      <c r="E326" s="117" t="n">
        <v>3.19857554452322</v>
      </c>
      <c r="F326" s="117" t="n">
        <v>100</v>
      </c>
      <c r="G326" s="117" t="n">
        <v>0</v>
      </c>
      <c r="H326" s="117"/>
      <c r="I326" s="117"/>
      <c r="J326" s="117"/>
      <c r="K326" s="117"/>
    </row>
    <row r="327">
      <c r="A327" s="117" t="s">
        <v>223</v>
      </c>
      <c r="B327" s="117" t="s">
        <v>224</v>
      </c>
      <c r="C327" s="117" t="s">
        <v>16</v>
      </c>
      <c r="D327" s="117"/>
      <c r="E327" s="117"/>
      <c r="F327" s="117"/>
      <c r="G327" s="117"/>
      <c r="H327" s="117" t="n">
        <v>7037.4479312</v>
      </c>
      <c r="I327" s="117" t="n">
        <v>16.4551058977686</v>
      </c>
      <c r="J327" s="117" t="n">
        <v>100</v>
      </c>
      <c r="K327" s="117" t="n">
        <v>0</v>
      </c>
    </row>
    <row r="328">
      <c r="A328" s="117" t="s">
        <v>223</v>
      </c>
      <c r="B328" s="117" t="s">
        <v>224</v>
      </c>
      <c r="C328" s="117" t="s">
        <v>17</v>
      </c>
      <c r="D328" s="117" t="n">
        <v>55494.5520709</v>
      </c>
      <c r="E328" s="117" t="n">
        <v>3.38331306353199</v>
      </c>
      <c r="F328" s="117" t="n">
        <v>100</v>
      </c>
      <c r="G328" s="117" t="n">
        <v>0</v>
      </c>
      <c r="H328" s="117"/>
      <c r="I328" s="117"/>
      <c r="J328" s="117"/>
      <c r="K328" s="117"/>
    </row>
    <row r="329">
      <c r="A329" s="117" t="s">
        <v>225</v>
      </c>
      <c r="B329" s="117" t="s">
        <v>226</v>
      </c>
      <c r="C329" s="117" t="s">
        <v>16</v>
      </c>
      <c r="D329" s="117"/>
      <c r="E329" s="117"/>
      <c r="F329" s="117"/>
      <c r="G329" s="117"/>
      <c r="H329" s="117" t="n">
        <v>35018.3142228</v>
      </c>
      <c r="I329" s="117" t="n">
        <v>6.92642869860376</v>
      </c>
      <c r="J329" s="117" t="n">
        <v>100</v>
      </c>
      <c r="K329" s="117" t="n">
        <v>0</v>
      </c>
    </row>
    <row r="330">
      <c r="A330" s="117" t="s">
        <v>225</v>
      </c>
      <c r="B330" s="117" t="s">
        <v>226</v>
      </c>
      <c r="C330" s="117" t="s">
        <v>17</v>
      </c>
      <c r="D330" s="117" t="n">
        <v>103639.6857792</v>
      </c>
      <c r="E330" s="117" t="n">
        <v>3.32144056713336</v>
      </c>
      <c r="F330" s="117" t="n">
        <v>100</v>
      </c>
      <c r="G330" s="117" t="n">
        <v>0</v>
      </c>
      <c r="H330" s="117"/>
      <c r="I330" s="117"/>
      <c r="J330" s="117"/>
      <c r="K330" s="117"/>
    </row>
    <row r="331">
      <c r="A331" s="117" t="s">
        <v>227</v>
      </c>
      <c r="B331" s="117" t="s">
        <v>228</v>
      </c>
      <c r="C331" s="117" t="s">
        <v>16</v>
      </c>
      <c r="D331" s="117"/>
      <c r="E331" s="117"/>
      <c r="F331" s="117"/>
      <c r="G331" s="117"/>
      <c r="H331" s="117" t="n">
        <v>5251.1656004</v>
      </c>
      <c r="I331" s="117" t="n">
        <v>11.6457399112709</v>
      </c>
      <c r="J331" s="117" t="n">
        <v>100</v>
      </c>
      <c r="K331" s="117" t="n">
        <v>0</v>
      </c>
    </row>
    <row r="332">
      <c r="A332" s="117" t="s">
        <v>227</v>
      </c>
      <c r="B332" s="117" t="s">
        <v>228</v>
      </c>
      <c r="C332" s="117" t="s">
        <v>17</v>
      </c>
      <c r="D332" s="117" t="n">
        <v>26053.8344033</v>
      </c>
      <c r="E332" s="117" t="n">
        <v>2.86698700816615</v>
      </c>
      <c r="F332" s="117" t="n">
        <v>100</v>
      </c>
      <c r="G332" s="117" t="n">
        <v>0</v>
      </c>
      <c r="H332" s="117"/>
      <c r="I332" s="117"/>
      <c r="J332" s="117"/>
      <c r="K332" s="117"/>
    </row>
    <row r="333">
      <c r="A333" s="117" t="s">
        <v>229</v>
      </c>
      <c r="B333" s="117" t="s">
        <v>230</v>
      </c>
      <c r="C333" s="117" t="s">
        <v>16</v>
      </c>
      <c r="D333" s="117"/>
      <c r="E333" s="117"/>
      <c r="F333" s="117"/>
      <c r="G333" s="117"/>
      <c r="H333" s="117" t="n">
        <v>37654.102745</v>
      </c>
      <c r="I333" s="117" t="n">
        <v>10.0919016670501</v>
      </c>
      <c r="J333" s="117" t="n">
        <v>100</v>
      </c>
      <c r="K333" s="117" t="n">
        <v>0.0000000000000011204261593012</v>
      </c>
    </row>
    <row r="334">
      <c r="A334" s="117" t="s">
        <v>229</v>
      </c>
      <c r="B334" s="117" t="s">
        <v>230</v>
      </c>
      <c r="C334" s="117" t="s">
        <v>17</v>
      </c>
      <c r="D334" s="117" t="n">
        <v>161516.8972579</v>
      </c>
      <c r="E334" s="117" t="n">
        <v>3.42943320134062</v>
      </c>
      <c r="F334" s="117" t="n">
        <v>100</v>
      </c>
      <c r="G334" s="117" t="n">
        <v>0.000000000000000380743570154231</v>
      </c>
      <c r="H334" s="117"/>
      <c r="I334" s="117"/>
      <c r="J334" s="117"/>
      <c r="K334" s="117"/>
    </row>
    <row r="335">
      <c r="A335" s="117" t="s">
        <v>231</v>
      </c>
      <c r="B335" s="117" t="s">
        <v>232</v>
      </c>
      <c r="C335" s="117" t="s">
        <v>16</v>
      </c>
      <c r="D335" s="117"/>
      <c r="E335" s="117"/>
      <c r="F335" s="117"/>
      <c r="G335" s="117"/>
      <c r="H335" s="117" t="n">
        <v>53530.9902318</v>
      </c>
      <c r="I335" s="117" t="n">
        <v>8.0106886703079</v>
      </c>
      <c r="J335" s="117" t="n">
        <v>100</v>
      </c>
      <c r="K335" s="117" t="n">
        <v>0</v>
      </c>
    </row>
    <row r="336">
      <c r="A336" s="117" t="s">
        <v>231</v>
      </c>
      <c r="B336" s="117" t="s">
        <v>232</v>
      </c>
      <c r="C336" s="117" t="s">
        <v>17</v>
      </c>
      <c r="D336" s="117" t="n">
        <v>183363.009762</v>
      </c>
      <c r="E336" s="117" t="n">
        <v>3.81279988568111</v>
      </c>
      <c r="F336" s="117" t="n">
        <v>100</v>
      </c>
      <c r="G336" s="117" t="n">
        <v>0</v>
      </c>
      <c r="H336" s="117"/>
      <c r="I336" s="117"/>
      <c r="J336" s="117"/>
      <c r="K336" s="117"/>
    </row>
    <row r="337">
      <c r="A337" s="117" t="s">
        <v>233</v>
      </c>
      <c r="B337" s="117" t="s">
        <v>234</v>
      </c>
      <c r="C337" s="117" t="s">
        <v>16</v>
      </c>
      <c r="D337" s="117"/>
      <c r="E337" s="117"/>
      <c r="F337" s="117"/>
      <c r="G337" s="117"/>
      <c r="H337" s="117" t="n">
        <v>25482.6529896</v>
      </c>
      <c r="I337" s="117" t="n">
        <v>12.9764769449296</v>
      </c>
      <c r="J337" s="117" t="n">
        <v>100</v>
      </c>
      <c r="K337" s="117" t="n">
        <v>0</v>
      </c>
    </row>
    <row r="338">
      <c r="A338" s="117" t="s">
        <v>233</v>
      </c>
      <c r="B338" s="117" t="s">
        <v>234</v>
      </c>
      <c r="C338" s="117" t="s">
        <v>17</v>
      </c>
      <c r="D338" s="117" t="n">
        <v>116041.3470151</v>
      </c>
      <c r="E338" s="117" t="n">
        <v>3.11465867291107</v>
      </c>
      <c r="F338" s="117" t="n">
        <v>100</v>
      </c>
      <c r="G338" s="117" t="n">
        <v>0</v>
      </c>
      <c r="H338" s="117"/>
      <c r="I338" s="117"/>
      <c r="J338" s="117"/>
      <c r="K338" s="117"/>
    </row>
    <row r="339">
      <c r="A339" s="117" t="s">
        <v>235</v>
      </c>
      <c r="B339" s="117" t="s">
        <v>236</v>
      </c>
      <c r="C339" s="117" t="s">
        <v>16</v>
      </c>
      <c r="D339" s="117"/>
      <c r="E339" s="117"/>
      <c r="F339" s="117"/>
      <c r="G339" s="117"/>
      <c r="H339" s="117" t="n">
        <v>17461.0498706</v>
      </c>
      <c r="I339" s="117" t="n">
        <v>13.4561237003994</v>
      </c>
      <c r="J339" s="117" t="n">
        <v>100</v>
      </c>
      <c r="K339" s="117" t="n">
        <v>0</v>
      </c>
    </row>
    <row r="340">
      <c r="A340" s="117" t="s">
        <v>235</v>
      </c>
      <c r="B340" s="117" t="s">
        <v>236</v>
      </c>
      <c r="C340" s="117" t="s">
        <v>17</v>
      </c>
      <c r="D340" s="117" t="n">
        <v>92763.9501315</v>
      </c>
      <c r="E340" s="117" t="n">
        <v>2.953676933161</v>
      </c>
      <c r="F340" s="117" t="n">
        <v>100</v>
      </c>
      <c r="G340" s="117" t="n">
        <v>0</v>
      </c>
      <c r="H340" s="117"/>
      <c r="I340" s="117"/>
      <c r="J340" s="117"/>
      <c r="K340" s="117"/>
    </row>
    <row r="341">
      <c r="A341" s="117" t="s">
        <v>237</v>
      </c>
      <c r="B341" s="117" t="s">
        <v>238</v>
      </c>
      <c r="C341" s="117" t="s">
        <v>16</v>
      </c>
      <c r="D341" s="117"/>
      <c r="E341" s="117"/>
      <c r="F341" s="117"/>
      <c r="G341" s="117"/>
      <c r="H341" s="117" t="n">
        <v>3672.0070736</v>
      </c>
      <c r="I341" s="117" t="n">
        <v>8.46449272822353</v>
      </c>
      <c r="J341" s="117" t="n">
        <v>100</v>
      </c>
      <c r="K341" s="117" t="n">
        <v>0</v>
      </c>
    </row>
    <row r="342">
      <c r="A342" s="117" t="s">
        <v>237</v>
      </c>
      <c r="B342" s="117" t="s">
        <v>238</v>
      </c>
      <c r="C342" s="117" t="s">
        <v>17</v>
      </c>
      <c r="D342" s="117" t="n">
        <v>13605.9929282</v>
      </c>
      <c r="E342" s="117" t="n">
        <v>3.41637645561236</v>
      </c>
      <c r="F342" s="117" t="n">
        <v>100</v>
      </c>
      <c r="G342" s="117" t="n">
        <v>0</v>
      </c>
      <c r="H342" s="117"/>
      <c r="I342" s="117"/>
      <c r="J342" s="117"/>
      <c r="K342" s="117"/>
    </row>
    <row r="343">
      <c r="A343" s="117" t="s">
        <v>239</v>
      </c>
      <c r="B343" s="117" t="s">
        <v>240</v>
      </c>
      <c r="C343" s="117" t="s">
        <v>16</v>
      </c>
      <c r="D343" s="117"/>
      <c r="E343" s="117"/>
      <c r="F343" s="117"/>
      <c r="G343" s="117"/>
      <c r="H343" s="117" t="n">
        <v>1892.9766776</v>
      </c>
      <c r="I343" s="117" t="n">
        <v>15.9949793497948</v>
      </c>
      <c r="J343" s="117" t="n">
        <v>100</v>
      </c>
      <c r="K343" s="117" t="n">
        <v>0</v>
      </c>
    </row>
    <row r="344">
      <c r="A344" s="117" t="s">
        <v>239</v>
      </c>
      <c r="B344" s="117" t="s">
        <v>240</v>
      </c>
      <c r="C344" s="117" t="s">
        <v>17</v>
      </c>
      <c r="D344" s="117" t="n">
        <v>10413.0233233</v>
      </c>
      <c r="E344" s="117" t="n">
        <v>4.50076343429402</v>
      </c>
      <c r="F344" s="117" t="n">
        <v>100</v>
      </c>
      <c r="G344" s="117" t="n">
        <v>0</v>
      </c>
      <c r="H344" s="117"/>
      <c r="I344" s="117"/>
      <c r="J344" s="117"/>
      <c r="K344" s="117"/>
    </row>
    <row r="345">
      <c r="A345" s="117" t="s">
        <v>241</v>
      </c>
      <c r="B345" s="117" t="s">
        <v>242</v>
      </c>
      <c r="C345" s="117" t="s">
        <v>16</v>
      </c>
      <c r="D345" s="117"/>
      <c r="E345" s="117"/>
      <c r="F345" s="117"/>
      <c r="G345" s="117"/>
      <c r="H345" s="117" t="n">
        <v>2853.7202747</v>
      </c>
      <c r="I345" s="117" t="n">
        <v>11.1422913660342</v>
      </c>
      <c r="J345" s="117" t="n">
        <v>100</v>
      </c>
      <c r="K345" s="117" t="n">
        <v>0.00000000000000123704284216533</v>
      </c>
    </row>
    <row r="346">
      <c r="A346" s="117" t="s">
        <v>241</v>
      </c>
      <c r="B346" s="117" t="s">
        <v>242</v>
      </c>
      <c r="C346" s="117" t="s">
        <v>17</v>
      </c>
      <c r="D346" s="117" t="n">
        <v>15116.2797272</v>
      </c>
      <c r="E346" s="117" t="n">
        <v>3.47069694432902</v>
      </c>
      <c r="F346" s="117" t="n">
        <v>100</v>
      </c>
      <c r="G346" s="117" t="n">
        <v>0</v>
      </c>
      <c r="H346" s="117"/>
      <c r="I346" s="117"/>
      <c r="J346" s="117"/>
      <c r="K346" s="117"/>
    </row>
    <row r="347">
      <c r="A347" s="117" t="s">
        <v>243</v>
      </c>
      <c r="B347" s="117" t="s">
        <v>244</v>
      </c>
      <c r="C347" s="117" t="s">
        <v>16</v>
      </c>
      <c r="D347" s="117"/>
      <c r="E347" s="117"/>
      <c r="F347" s="117"/>
      <c r="G347" s="117"/>
      <c r="H347" s="117" t="n">
        <v>4630.0841622</v>
      </c>
      <c r="I347" s="117" t="n">
        <v>10.0179797671676</v>
      </c>
      <c r="J347" s="117" t="n">
        <v>100</v>
      </c>
      <c r="K347" s="117" t="n">
        <v>0</v>
      </c>
    </row>
    <row r="348">
      <c r="A348" s="117" t="s">
        <v>243</v>
      </c>
      <c r="B348" s="117" t="s">
        <v>244</v>
      </c>
      <c r="C348" s="117" t="s">
        <v>17</v>
      </c>
      <c r="D348" s="117" t="n">
        <v>16249.9158408</v>
      </c>
      <c r="E348" s="117" t="n">
        <v>4.1988846261683</v>
      </c>
      <c r="F348" s="117" t="n">
        <v>100</v>
      </c>
      <c r="G348" s="117" t="n">
        <v>0</v>
      </c>
      <c r="H348" s="117"/>
      <c r="I348" s="117"/>
      <c r="J348" s="117"/>
      <c r="K348" s="117"/>
    </row>
    <row r="349">
      <c r="A349" s="117" t="s">
        <v>245</v>
      </c>
      <c r="B349" s="117" t="s">
        <v>246</v>
      </c>
      <c r="C349" s="117" t="s">
        <v>16</v>
      </c>
      <c r="D349" s="117"/>
      <c r="E349" s="117"/>
      <c r="F349" s="117"/>
      <c r="G349" s="117"/>
      <c r="H349" s="117" t="n">
        <v>15083.7831742</v>
      </c>
      <c r="I349" s="117" t="n">
        <v>8.88508099269428</v>
      </c>
      <c r="J349" s="117" t="n">
        <v>100</v>
      </c>
      <c r="K349" s="117" t="n">
        <v>0</v>
      </c>
    </row>
    <row r="350">
      <c r="A350" s="117" t="s">
        <v>245</v>
      </c>
      <c r="B350" s="117" t="s">
        <v>246</v>
      </c>
      <c r="C350" s="117" t="s">
        <v>17</v>
      </c>
      <c r="D350" s="117" t="n">
        <v>30218.2168232</v>
      </c>
      <c r="E350" s="117" t="n">
        <v>4.74520043278673</v>
      </c>
      <c r="F350" s="117" t="n">
        <v>100</v>
      </c>
      <c r="G350" s="117" t="n">
        <v>0</v>
      </c>
      <c r="H350" s="117"/>
      <c r="I350" s="117"/>
      <c r="J350" s="117"/>
      <c r="K350" s="117"/>
    </row>
    <row r="351">
      <c r="A351" s="117" t="s">
        <v>247</v>
      </c>
      <c r="B351" s="117" t="s">
        <v>248</v>
      </c>
      <c r="C351" s="117" t="s">
        <v>16</v>
      </c>
      <c r="D351" s="117"/>
      <c r="E351" s="117"/>
      <c r="F351" s="117"/>
      <c r="G351" s="117"/>
      <c r="H351" s="117" t="n">
        <v>1935.1649574</v>
      </c>
      <c r="I351" s="117" t="n">
        <v>16.4954976484952</v>
      </c>
      <c r="J351" s="117" t="n">
        <v>100</v>
      </c>
      <c r="K351" s="117" t="n">
        <v>0</v>
      </c>
    </row>
    <row r="352">
      <c r="A352" s="117" t="s">
        <v>247</v>
      </c>
      <c r="B352" s="117" t="s">
        <v>248</v>
      </c>
      <c r="C352" s="117" t="s">
        <v>17</v>
      </c>
      <c r="D352" s="117" t="n">
        <v>41389.8350433</v>
      </c>
      <c r="E352" s="117" t="n">
        <v>3.02832236447356</v>
      </c>
      <c r="F352" s="117" t="n">
        <v>100</v>
      </c>
      <c r="G352" s="117" t="n">
        <v>0</v>
      </c>
      <c r="H352" s="117"/>
      <c r="I352" s="117"/>
      <c r="J352" s="117"/>
      <c r="K352" s="117"/>
    </row>
    <row r="353">
      <c r="A353" s="117" t="s">
        <v>249</v>
      </c>
      <c r="B353" s="117" t="s">
        <v>250</v>
      </c>
      <c r="C353" s="117" t="s">
        <v>16</v>
      </c>
      <c r="D353" s="117"/>
      <c r="E353" s="117"/>
      <c r="F353" s="117"/>
      <c r="G353" s="117"/>
      <c r="H353" s="117" t="n">
        <v>3228.0645291</v>
      </c>
      <c r="I353" s="117" t="n">
        <v>14.9896708996705</v>
      </c>
      <c r="J353" s="117" t="n">
        <v>100</v>
      </c>
      <c r="K353" s="117" t="n">
        <v>0</v>
      </c>
    </row>
    <row r="354">
      <c r="A354" s="117" t="s">
        <v>249</v>
      </c>
      <c r="B354" s="117" t="s">
        <v>250</v>
      </c>
      <c r="C354" s="117" t="s">
        <v>17</v>
      </c>
      <c r="D354" s="117" t="n">
        <v>35772.935467</v>
      </c>
      <c r="E354" s="117" t="n">
        <v>3.08562974666865</v>
      </c>
      <c r="F354" s="117" t="n">
        <v>100</v>
      </c>
      <c r="G354" s="117" t="n">
        <v>0.000000000000000342573719021982</v>
      </c>
      <c r="H354" s="117"/>
      <c r="I354" s="117"/>
      <c r="J354" s="117"/>
      <c r="K354" s="117"/>
    </row>
    <row r="355">
      <c r="A355" s="117" t="s">
        <v>251</v>
      </c>
      <c r="B355" s="117" t="s">
        <v>252</v>
      </c>
      <c r="C355" s="117" t="s">
        <v>16</v>
      </c>
      <c r="D355" s="117"/>
      <c r="E355" s="117"/>
      <c r="F355" s="117"/>
      <c r="G355" s="117"/>
      <c r="H355" s="117" t="n">
        <v>1781.1830317</v>
      </c>
      <c r="I355" s="117" t="n">
        <v>15.9209317042156</v>
      </c>
      <c r="J355" s="117" t="n">
        <v>100</v>
      </c>
      <c r="K355" s="117" t="n">
        <v>0</v>
      </c>
    </row>
    <row r="356">
      <c r="A356" s="117" t="s">
        <v>251</v>
      </c>
      <c r="B356" s="117" t="s">
        <v>252</v>
      </c>
      <c r="C356" s="117" t="s">
        <v>17</v>
      </c>
      <c r="D356" s="117" t="n">
        <v>27560.816968</v>
      </c>
      <c r="E356" s="117" t="n">
        <v>3.07192355200672</v>
      </c>
      <c r="F356" s="117" t="n">
        <v>100</v>
      </c>
      <c r="G356" s="117" t="n">
        <v>0</v>
      </c>
      <c r="H356" s="117"/>
      <c r="I356" s="117"/>
      <c r="J356" s="117"/>
      <c r="K356" s="117"/>
    </row>
    <row r="357">
      <c r="A357" s="117" t="s">
        <v>253</v>
      </c>
      <c r="B357" s="117" t="s">
        <v>254</v>
      </c>
      <c r="C357" s="117" t="s">
        <v>16</v>
      </c>
      <c r="D357" s="117"/>
      <c r="E357" s="117"/>
      <c r="F357" s="117"/>
      <c r="G357" s="117"/>
      <c r="H357" s="117" t="n">
        <v>6209.4050349</v>
      </c>
      <c r="I357" s="117" t="n">
        <v>15.036236499677</v>
      </c>
      <c r="J357" s="117" t="n">
        <v>100</v>
      </c>
      <c r="K357" s="117" t="n">
        <v>0</v>
      </c>
    </row>
    <row r="358">
      <c r="A358" s="117" t="s">
        <v>253</v>
      </c>
      <c r="B358" s="117" t="s">
        <v>254</v>
      </c>
      <c r="C358" s="117" t="s">
        <v>17</v>
      </c>
      <c r="D358" s="117" t="n">
        <v>33085.5949651</v>
      </c>
      <c r="E358" s="117" t="n">
        <v>4.20445870002928</v>
      </c>
      <c r="F358" s="117" t="n">
        <v>100</v>
      </c>
      <c r="G358" s="117" t="n">
        <v>0</v>
      </c>
      <c r="H358" s="117"/>
      <c r="I358" s="117"/>
      <c r="J358" s="117"/>
      <c r="K358" s="117"/>
    </row>
    <row r="359">
      <c r="A359" s="117" t="s">
        <v>255</v>
      </c>
      <c r="B359" s="117" t="s">
        <v>256</v>
      </c>
      <c r="C359" s="117" t="s">
        <v>16</v>
      </c>
      <c r="D359" s="117"/>
      <c r="E359" s="117"/>
      <c r="F359" s="117"/>
      <c r="G359" s="117"/>
      <c r="H359" s="117" t="n">
        <v>1110.8185651</v>
      </c>
      <c r="I359" s="117" t="n">
        <v>18.2705721466294</v>
      </c>
      <c r="J359" s="117" t="n">
        <v>100</v>
      </c>
      <c r="K359" s="117" t="n">
        <v>0.0000000000000020284409870263</v>
      </c>
    </row>
    <row r="360">
      <c r="A360" s="117" t="s">
        <v>255</v>
      </c>
      <c r="B360" s="117" t="s">
        <v>256</v>
      </c>
      <c r="C360" s="117" t="s">
        <v>17</v>
      </c>
      <c r="D360" s="117" t="n">
        <v>28247.1814388</v>
      </c>
      <c r="E360" s="117" t="n">
        <v>2.91681931478419</v>
      </c>
      <c r="F360" s="117" t="n">
        <v>100</v>
      </c>
      <c r="G360" s="117" t="n">
        <v>0</v>
      </c>
      <c r="H360" s="117"/>
      <c r="I360" s="117"/>
      <c r="J360" s="117"/>
      <c r="K360" s="117"/>
    </row>
    <row r="361">
      <c r="A361" s="117" t="s">
        <v>257</v>
      </c>
      <c r="B361" s="117" t="s">
        <v>258</v>
      </c>
      <c r="C361" s="117" t="s">
        <v>16</v>
      </c>
      <c r="D361" s="117"/>
      <c r="E361" s="117"/>
      <c r="F361" s="117"/>
      <c r="G361" s="117"/>
      <c r="H361" s="117" t="n">
        <v>712.4714267</v>
      </c>
      <c r="I361" s="117" t="n">
        <v>21.2070272371879</v>
      </c>
      <c r="J361" s="117" t="n">
        <v>100</v>
      </c>
      <c r="K361" s="117" t="n">
        <v>0.00000000000000235445299225788</v>
      </c>
    </row>
    <row r="362">
      <c r="A362" s="117" t="s">
        <v>257</v>
      </c>
      <c r="B362" s="117" t="s">
        <v>258</v>
      </c>
      <c r="C362" s="117" t="s">
        <v>17</v>
      </c>
      <c r="D362" s="117" t="n">
        <v>25024.5285713</v>
      </c>
      <c r="E362" s="117" t="n">
        <v>2.72555100827404</v>
      </c>
      <c r="F362" s="117" t="n">
        <v>100</v>
      </c>
      <c r="G362" s="117" t="n">
        <v>0.000000000000000302596948417615</v>
      </c>
      <c r="H362" s="117"/>
      <c r="I362" s="117"/>
      <c r="J362" s="117"/>
      <c r="K362" s="117"/>
    </row>
    <row r="363">
      <c r="A363" s="117" t="s">
        <v>259</v>
      </c>
      <c r="B363" s="117" t="s">
        <v>260</v>
      </c>
      <c r="C363" s="117" t="s">
        <v>16</v>
      </c>
      <c r="D363" s="117"/>
      <c r="E363" s="117"/>
      <c r="F363" s="117"/>
      <c r="G363" s="117"/>
      <c r="H363" s="117" t="n">
        <v>2156.4230565</v>
      </c>
      <c r="I363" s="117" t="n">
        <v>16.2130962622554</v>
      </c>
      <c r="J363" s="117" t="n">
        <v>100</v>
      </c>
      <c r="K363" s="117" t="n">
        <v>0</v>
      </c>
    </row>
    <row r="364">
      <c r="A364" s="117" t="s">
        <v>259</v>
      </c>
      <c r="B364" s="117" t="s">
        <v>260</v>
      </c>
      <c r="C364" s="117" t="s">
        <v>17</v>
      </c>
      <c r="D364" s="117" t="n">
        <v>43666.5769412</v>
      </c>
      <c r="E364" s="117" t="n">
        <v>3.01369814399511</v>
      </c>
      <c r="F364" s="117" t="n">
        <v>100</v>
      </c>
      <c r="G364" s="117" t="n">
        <v>0</v>
      </c>
      <c r="H364" s="117"/>
      <c r="I364" s="117"/>
      <c r="J364" s="117"/>
      <c r="K364" s="117"/>
    </row>
    <row r="365">
      <c r="A365" s="117" t="s">
        <v>261</v>
      </c>
      <c r="B365" s="117" t="s">
        <v>262</v>
      </c>
      <c r="C365" s="117" t="s">
        <v>16</v>
      </c>
      <c r="D365" s="117"/>
      <c r="E365" s="117"/>
      <c r="F365" s="117"/>
      <c r="G365" s="117"/>
      <c r="H365" s="117" t="n">
        <v>2686.2964137</v>
      </c>
      <c r="I365" s="117" t="n">
        <v>18.2937902955019</v>
      </c>
      <c r="J365" s="117" t="n">
        <v>100</v>
      </c>
      <c r="K365" s="117" t="n">
        <v>0</v>
      </c>
    </row>
    <row r="366">
      <c r="A366" s="117" t="s">
        <v>261</v>
      </c>
      <c r="B366" s="117" t="s">
        <v>262</v>
      </c>
      <c r="C366" s="117" t="s">
        <v>17</v>
      </c>
      <c r="D366" s="117" t="n">
        <v>48203.7035913</v>
      </c>
      <c r="E366" s="117" t="n">
        <v>2.98252473734039</v>
      </c>
      <c r="F366" s="117" t="n">
        <v>100</v>
      </c>
      <c r="G366" s="117" t="n">
        <v>0</v>
      </c>
      <c r="H366" s="117"/>
      <c r="I366" s="117"/>
      <c r="J366" s="117"/>
      <c r="K366" s="117"/>
    </row>
    <row r="367">
      <c r="A367" s="117" t="s">
        <v>263</v>
      </c>
      <c r="B367" s="117" t="s">
        <v>264</v>
      </c>
      <c r="C367" s="117" t="s">
        <v>16</v>
      </c>
      <c r="D367" s="117"/>
      <c r="E367" s="117"/>
      <c r="F367" s="117"/>
      <c r="G367" s="117"/>
      <c r="H367" s="117" t="n">
        <v>1674.8785246</v>
      </c>
      <c r="I367" s="117" t="n">
        <v>14.1984185860432</v>
      </c>
      <c r="J367" s="117" t="n">
        <v>100</v>
      </c>
      <c r="K367" s="117" t="n">
        <v>0</v>
      </c>
    </row>
    <row r="368">
      <c r="A368" s="117" t="s">
        <v>263</v>
      </c>
      <c r="B368" s="117" t="s">
        <v>264</v>
      </c>
      <c r="C368" s="117" t="s">
        <v>17</v>
      </c>
      <c r="D368" s="117" t="n">
        <v>42791.1214729</v>
      </c>
      <c r="E368" s="117" t="n">
        <v>2.42949346553745</v>
      </c>
      <c r="F368" s="117" t="n">
        <v>100</v>
      </c>
      <c r="G368" s="117" t="n">
        <v>0</v>
      </c>
      <c r="H368" s="117"/>
      <c r="I368" s="117"/>
      <c r="J368" s="117"/>
      <c r="K368" s="117"/>
    </row>
    <row r="369">
      <c r="A369" s="117" t="s">
        <v>265</v>
      </c>
      <c r="B369" s="117" t="s">
        <v>266</v>
      </c>
      <c r="C369" s="117" t="s">
        <v>16</v>
      </c>
      <c r="D369" s="117"/>
      <c r="E369" s="117"/>
      <c r="F369" s="117"/>
      <c r="G369" s="117"/>
      <c r="H369" s="117" t="n">
        <v>589.5824491</v>
      </c>
      <c r="I369" s="117" t="n">
        <v>18.0944398048869</v>
      </c>
      <c r="J369" s="117" t="n">
        <v>100</v>
      </c>
      <c r="K369" s="117" t="n">
        <v>0</v>
      </c>
    </row>
    <row r="370">
      <c r="A370" s="117" t="s">
        <v>265</v>
      </c>
      <c r="B370" s="117" t="s">
        <v>266</v>
      </c>
      <c r="C370" s="117" t="s">
        <v>17</v>
      </c>
      <c r="D370" s="117" t="n">
        <v>11474.417554</v>
      </c>
      <c r="E370" s="117" t="n">
        <v>3.71032157352684</v>
      </c>
      <c r="F370" s="117" t="n">
        <v>100</v>
      </c>
      <c r="G370" s="117" t="n">
        <v>0</v>
      </c>
      <c r="H370" s="117"/>
      <c r="I370" s="117"/>
      <c r="J370" s="117"/>
      <c r="K370" s="117"/>
    </row>
    <row r="371">
      <c r="A371" s="117" t="s">
        <v>267</v>
      </c>
      <c r="B371" s="117" t="s">
        <v>268</v>
      </c>
      <c r="C371" s="117" t="s">
        <v>16</v>
      </c>
      <c r="D371" s="117"/>
      <c r="E371" s="117"/>
      <c r="F371" s="117"/>
      <c r="G371" s="117"/>
      <c r="H371" s="117" t="n">
        <v>19667.741764</v>
      </c>
      <c r="I371" s="117" t="n">
        <v>13.8639433330223</v>
      </c>
      <c r="J371" s="117" t="n">
        <v>100</v>
      </c>
      <c r="K371" s="117" t="n">
        <v>0</v>
      </c>
    </row>
    <row r="372">
      <c r="A372" s="117" t="s">
        <v>267</v>
      </c>
      <c r="B372" s="117" t="s">
        <v>268</v>
      </c>
      <c r="C372" s="117" t="s">
        <v>17</v>
      </c>
      <c r="D372" s="117" t="n">
        <v>162230.2582283</v>
      </c>
      <c r="E372" s="117" t="n">
        <v>4.0564179634851</v>
      </c>
      <c r="F372" s="117" t="n">
        <v>100</v>
      </c>
      <c r="G372" s="117" t="n">
        <v>0</v>
      </c>
      <c r="H372" s="117"/>
      <c r="I372" s="117"/>
      <c r="J372" s="117"/>
      <c r="K372" s="117"/>
    </row>
    <row r="373">
      <c r="A373" s="117" t="s">
        <v>269</v>
      </c>
      <c r="B373" s="117" t="s">
        <v>270</v>
      </c>
      <c r="C373" s="117" t="s">
        <v>16</v>
      </c>
      <c r="D373" s="117"/>
      <c r="E373" s="117"/>
      <c r="F373" s="117"/>
      <c r="G373" s="117"/>
      <c r="H373" s="117" t="n">
        <v>2435.7615454</v>
      </c>
      <c r="I373" s="117" t="n">
        <v>20.1071181202019</v>
      </c>
      <c r="J373" s="117" t="n">
        <v>100</v>
      </c>
      <c r="K373" s="117" t="n">
        <v>0.00000000000000223233854959058</v>
      </c>
    </row>
    <row r="374">
      <c r="A374" s="117" t="s">
        <v>269</v>
      </c>
      <c r="B374" s="117" t="s">
        <v>270</v>
      </c>
      <c r="C374" s="117" t="s">
        <v>17</v>
      </c>
      <c r="D374" s="117" t="n">
        <v>95914.2384559</v>
      </c>
      <c r="E374" s="117" t="n">
        <v>3.13979958137696</v>
      </c>
      <c r="F374" s="117" t="n">
        <v>100</v>
      </c>
      <c r="G374" s="117" t="n">
        <v>0.000000000000000348587778795313</v>
      </c>
      <c r="H374" s="117"/>
      <c r="I374" s="117"/>
      <c r="J374" s="117"/>
      <c r="K374" s="117"/>
    </row>
    <row r="375">
      <c r="A375" s="117" t="s">
        <v>271</v>
      </c>
      <c r="B375" s="117" t="s">
        <v>272</v>
      </c>
      <c r="C375" s="117" t="s">
        <v>16</v>
      </c>
      <c r="D375" s="117"/>
      <c r="E375" s="117"/>
      <c r="F375" s="117"/>
      <c r="G375" s="117"/>
      <c r="H375" s="117" t="n">
        <v>1200.9390754</v>
      </c>
      <c r="I375" s="117" t="n">
        <v>16.7245799181615</v>
      </c>
      <c r="J375" s="117" t="n">
        <v>100</v>
      </c>
      <c r="K375" s="117" t="n">
        <v>0.00000000000000185680137023263</v>
      </c>
    </row>
    <row r="376">
      <c r="A376" s="117" t="s">
        <v>271</v>
      </c>
      <c r="B376" s="117" t="s">
        <v>272</v>
      </c>
      <c r="C376" s="117" t="s">
        <v>17</v>
      </c>
      <c r="D376" s="117" t="n">
        <v>37026.0609196</v>
      </c>
      <c r="E376" s="117" t="n">
        <v>2.7901347425904</v>
      </c>
      <c r="F376" s="117" t="n">
        <v>100</v>
      </c>
      <c r="G376" s="117" t="n">
        <v>0</v>
      </c>
      <c r="H376" s="117"/>
      <c r="I376" s="117"/>
      <c r="J376" s="117"/>
      <c r="K376" s="117"/>
    </row>
    <row r="377">
      <c r="A377" s="117" t="s">
        <v>273</v>
      </c>
      <c r="B377" s="117" t="s">
        <v>274</v>
      </c>
      <c r="C377" s="117" t="s">
        <v>16</v>
      </c>
      <c r="D377" s="117"/>
      <c r="E377" s="117"/>
      <c r="F377" s="117"/>
      <c r="G377" s="117"/>
      <c r="H377" s="117" t="n">
        <v>2360.42215</v>
      </c>
      <c r="I377" s="117" t="n">
        <v>24.5380336050327</v>
      </c>
      <c r="J377" s="117" t="n">
        <v>100</v>
      </c>
      <c r="K377" s="117" t="n">
        <v>0</v>
      </c>
    </row>
    <row r="378">
      <c r="A378" s="117" t="s">
        <v>273</v>
      </c>
      <c r="B378" s="117" t="s">
        <v>274</v>
      </c>
      <c r="C378" s="117" t="s">
        <v>17</v>
      </c>
      <c r="D378" s="117" t="n">
        <v>56222.5778461</v>
      </c>
      <c r="E378" s="117" t="n">
        <v>2.67085382786021</v>
      </c>
      <c r="F378" s="117" t="n">
        <v>100</v>
      </c>
      <c r="G378" s="117" t="n">
        <v>0</v>
      </c>
      <c r="H378" s="117"/>
      <c r="I378" s="117"/>
      <c r="J378" s="117"/>
      <c r="K378" s="117"/>
    </row>
    <row r="379">
      <c r="A379" s="117" t="s">
        <v>275</v>
      </c>
      <c r="B379" s="117" t="s">
        <v>276</v>
      </c>
      <c r="C379" s="117" t="s">
        <v>16</v>
      </c>
      <c r="D379" s="117"/>
      <c r="E379" s="117"/>
      <c r="F379" s="117"/>
      <c r="G379" s="117"/>
      <c r="H379" s="117" t="n">
        <v>7493.996016</v>
      </c>
      <c r="I379" s="117" t="n">
        <v>12.3795241836535</v>
      </c>
      <c r="J379" s="117" t="n">
        <v>100</v>
      </c>
      <c r="K379" s="117" t="n">
        <v>0</v>
      </c>
    </row>
    <row r="380">
      <c r="A380" s="117" t="s">
        <v>275</v>
      </c>
      <c r="B380" s="117" t="s">
        <v>276</v>
      </c>
      <c r="C380" s="117" t="s">
        <v>17</v>
      </c>
      <c r="D380" s="117" t="n">
        <v>66747.003987</v>
      </c>
      <c r="E380" s="117" t="n">
        <v>3.30139056594782</v>
      </c>
      <c r="F380" s="117" t="n">
        <v>100</v>
      </c>
      <c r="G380" s="117" t="n">
        <v>0.000000000000000366527981959554</v>
      </c>
      <c r="H380" s="117"/>
      <c r="I380" s="117"/>
      <c r="J380" s="117"/>
      <c r="K380" s="117"/>
    </row>
    <row r="381">
      <c r="A381" s="117" t="s">
        <v>277</v>
      </c>
      <c r="B381" s="117" t="s">
        <v>278</v>
      </c>
      <c r="C381" s="117" t="s">
        <v>16</v>
      </c>
      <c r="D381" s="117"/>
      <c r="E381" s="117"/>
      <c r="F381" s="117"/>
      <c r="G381" s="117"/>
      <c r="H381" s="117" t="n">
        <v>2168.7991941</v>
      </c>
      <c r="I381" s="117" t="n">
        <v>16.9770991749201</v>
      </c>
      <c r="J381" s="117" t="n">
        <v>100</v>
      </c>
      <c r="K381" s="117" t="n">
        <v>0</v>
      </c>
    </row>
    <row r="382">
      <c r="A382" s="117" t="s">
        <v>277</v>
      </c>
      <c r="B382" s="117" t="s">
        <v>278</v>
      </c>
      <c r="C382" s="117" t="s">
        <v>17</v>
      </c>
      <c r="D382" s="117" t="n">
        <v>42793.2008063</v>
      </c>
      <c r="E382" s="117" t="n">
        <v>3.62299023693311</v>
      </c>
      <c r="F382" s="117" t="n">
        <v>100</v>
      </c>
      <c r="G382" s="117" t="n">
        <v>0.000000000000000402232717903529</v>
      </c>
      <c r="H382" s="117"/>
      <c r="I382" s="117"/>
      <c r="J382" s="117"/>
      <c r="K382" s="117"/>
    </row>
    <row r="383">
      <c r="A383" s="117" t="s">
        <v>279</v>
      </c>
      <c r="B383" s="117" t="s">
        <v>280</v>
      </c>
      <c r="C383" s="117" t="s">
        <v>16</v>
      </c>
      <c r="D383" s="117"/>
      <c r="E383" s="117"/>
      <c r="F383" s="117"/>
      <c r="G383" s="117"/>
      <c r="H383" s="117" t="n">
        <v>2616.0468883</v>
      </c>
      <c r="I383" s="117" t="n">
        <v>13.3534994524469</v>
      </c>
      <c r="J383" s="117" t="n">
        <v>100</v>
      </c>
      <c r="K383" s="117" t="n">
        <v>0</v>
      </c>
    </row>
    <row r="384">
      <c r="A384" s="117" t="s">
        <v>279</v>
      </c>
      <c r="B384" s="117" t="s">
        <v>280</v>
      </c>
      <c r="C384" s="117" t="s">
        <v>17</v>
      </c>
      <c r="D384" s="117" t="n">
        <v>15966.9531076</v>
      </c>
      <c r="E384" s="117" t="n">
        <v>4.04452029428084</v>
      </c>
      <c r="F384" s="117" t="n">
        <v>100</v>
      </c>
      <c r="G384" s="117" t="n">
        <v>0</v>
      </c>
      <c r="H384" s="117"/>
      <c r="I384" s="117"/>
      <c r="J384" s="117"/>
      <c r="K384" s="117"/>
    </row>
    <row r="385">
      <c r="A385" s="117" t="s">
        <v>281</v>
      </c>
      <c r="B385" s="117" t="s">
        <v>282</v>
      </c>
      <c r="C385" s="117" t="s">
        <v>16</v>
      </c>
      <c r="D385" s="117"/>
      <c r="E385" s="117"/>
      <c r="F385" s="117"/>
      <c r="G385" s="117"/>
      <c r="H385" s="117" t="n">
        <v>5872.2267662</v>
      </c>
      <c r="I385" s="117" t="n">
        <v>18.0698674507055</v>
      </c>
      <c r="J385" s="117" t="n">
        <v>100</v>
      </c>
      <c r="K385" s="117" t="n">
        <v>0.0000000000000020061582895698</v>
      </c>
    </row>
    <row r="386">
      <c r="A386" s="117" t="s">
        <v>281</v>
      </c>
      <c r="B386" s="117" t="s">
        <v>282</v>
      </c>
      <c r="C386" s="117" t="s">
        <v>17</v>
      </c>
      <c r="D386" s="117" t="n">
        <v>64264.7732335</v>
      </c>
      <c r="E386" s="117" t="n">
        <v>3.56140764107792</v>
      </c>
      <c r="F386" s="117" t="n">
        <v>100</v>
      </c>
      <c r="G386" s="117" t="n">
        <v>0</v>
      </c>
      <c r="H386" s="117"/>
      <c r="I386" s="117"/>
      <c r="J386" s="117"/>
      <c r="K386" s="117"/>
    </row>
    <row r="387">
      <c r="A387" s="117" t="s">
        <v>283</v>
      </c>
      <c r="B387" s="117" t="s">
        <v>284</v>
      </c>
      <c r="C387" s="117" t="s">
        <v>16</v>
      </c>
      <c r="D387" s="117"/>
      <c r="E387" s="117"/>
      <c r="F387" s="117"/>
      <c r="G387" s="117"/>
      <c r="H387" s="117" t="n">
        <v>15910.7775511</v>
      </c>
      <c r="I387" s="117" t="n">
        <v>10.2064611093204</v>
      </c>
      <c r="J387" s="117" t="n">
        <v>100</v>
      </c>
      <c r="K387" s="117" t="n">
        <v>0</v>
      </c>
    </row>
    <row r="388">
      <c r="A388" s="117" t="s">
        <v>283</v>
      </c>
      <c r="B388" s="117" t="s">
        <v>284</v>
      </c>
      <c r="C388" s="117" t="s">
        <v>17</v>
      </c>
      <c r="D388" s="117" t="n">
        <v>63295.2224516</v>
      </c>
      <c r="E388" s="117" t="n">
        <v>3.57136364308921</v>
      </c>
      <c r="F388" s="117" t="n">
        <v>100</v>
      </c>
      <c r="G388" s="117" t="n">
        <v>0</v>
      </c>
      <c r="H388" s="117"/>
      <c r="I388" s="117"/>
      <c r="J388" s="117"/>
      <c r="K388" s="117"/>
    </row>
    <row r="389">
      <c r="A389" s="117" t="s">
        <v>285</v>
      </c>
      <c r="B389" s="117" t="s">
        <v>286</v>
      </c>
      <c r="C389" s="117" t="s">
        <v>16</v>
      </c>
      <c r="D389" s="117"/>
      <c r="E389" s="117"/>
      <c r="F389" s="117"/>
      <c r="G389" s="117"/>
      <c r="H389" s="117" t="n">
        <v>8181.4372928</v>
      </c>
      <c r="I389" s="117" t="n">
        <v>13.3610006907651</v>
      </c>
      <c r="J389" s="117" t="n">
        <v>100</v>
      </c>
      <c r="K389" s="117" t="n">
        <v>0</v>
      </c>
    </row>
    <row r="390">
      <c r="A390" s="117" t="s">
        <v>285</v>
      </c>
      <c r="B390" s="117" t="s">
        <v>286</v>
      </c>
      <c r="C390" s="117" t="s">
        <v>17</v>
      </c>
      <c r="D390" s="117" t="n">
        <v>49259.5627136</v>
      </c>
      <c r="E390" s="117" t="n">
        <v>3.53483995051682</v>
      </c>
      <c r="F390" s="117" t="n">
        <v>100</v>
      </c>
      <c r="G390" s="117" t="n">
        <v>0</v>
      </c>
      <c r="H390" s="117"/>
      <c r="I390" s="117"/>
      <c r="J390" s="117"/>
      <c r="K390" s="117"/>
    </row>
    <row r="391">
      <c r="A391" s="117" t="s">
        <v>287</v>
      </c>
      <c r="B391" s="117" t="s">
        <v>288</v>
      </c>
      <c r="C391" s="117" t="s">
        <v>16</v>
      </c>
      <c r="D391" s="117"/>
      <c r="E391" s="117"/>
      <c r="F391" s="117"/>
      <c r="G391" s="117"/>
      <c r="H391" s="117" t="n">
        <v>776.7795317</v>
      </c>
      <c r="I391" s="117" t="n">
        <v>24.0017179953712</v>
      </c>
      <c r="J391" s="117" t="n">
        <v>100</v>
      </c>
      <c r="K391" s="117" t="n">
        <v>0</v>
      </c>
    </row>
    <row r="392">
      <c r="A392" s="117" t="s">
        <v>287</v>
      </c>
      <c r="B392" s="117" t="s">
        <v>288</v>
      </c>
      <c r="C392" s="117" t="s">
        <v>17</v>
      </c>
      <c r="D392" s="117" t="n">
        <v>18293.220466</v>
      </c>
      <c r="E392" s="117" t="n">
        <v>3.13288299185493</v>
      </c>
      <c r="F392" s="117" t="n">
        <v>100</v>
      </c>
      <c r="G392" s="117" t="n">
        <v>0</v>
      </c>
      <c r="H392" s="117"/>
      <c r="I392" s="117"/>
      <c r="J392" s="117"/>
      <c r="K392" s="117"/>
    </row>
    <row r="393">
      <c r="A393" s="117" t="s">
        <v>289</v>
      </c>
      <c r="B393" s="117" t="s">
        <v>290</v>
      </c>
      <c r="C393" s="117" t="s">
        <v>16</v>
      </c>
      <c r="D393" s="117"/>
      <c r="E393" s="117"/>
      <c r="F393" s="117"/>
      <c r="G393" s="117"/>
      <c r="H393" s="117" t="n">
        <v>1673.0279492</v>
      </c>
      <c r="I393" s="117" t="n">
        <v>17.2582122388291</v>
      </c>
      <c r="J393" s="117" t="n">
        <v>100</v>
      </c>
      <c r="K393" s="117" t="n">
        <v>0</v>
      </c>
    </row>
    <row r="394">
      <c r="A394" s="117" t="s">
        <v>289</v>
      </c>
      <c r="B394" s="117" t="s">
        <v>290</v>
      </c>
      <c r="C394" s="117" t="s">
        <v>17</v>
      </c>
      <c r="D394" s="117" t="n">
        <v>26541.9720525</v>
      </c>
      <c r="E394" s="117" t="n">
        <v>3.16740611696875</v>
      </c>
      <c r="F394" s="117" t="n">
        <v>100</v>
      </c>
      <c r="G394" s="117" t="n">
        <v>0</v>
      </c>
      <c r="H394" s="117"/>
      <c r="I394" s="117"/>
      <c r="J394" s="117"/>
      <c r="K394" s="117"/>
    </row>
    <row r="395">
      <c r="A395" s="117" t="s">
        <v>291</v>
      </c>
      <c r="B395" s="117" t="s">
        <v>292</v>
      </c>
      <c r="C395" s="117" t="s">
        <v>16</v>
      </c>
      <c r="D395" s="117"/>
      <c r="E395" s="117"/>
      <c r="F395" s="117"/>
      <c r="G395" s="117"/>
      <c r="H395" s="117" t="n">
        <v>20769.0001721</v>
      </c>
      <c r="I395" s="117" t="n">
        <v>8.2709272101677</v>
      </c>
      <c r="J395" s="117" t="n">
        <v>100</v>
      </c>
      <c r="K395" s="117" t="n">
        <v>0</v>
      </c>
    </row>
    <row r="396">
      <c r="A396" s="117" t="s">
        <v>291</v>
      </c>
      <c r="B396" s="117" t="s">
        <v>292</v>
      </c>
      <c r="C396" s="117" t="s">
        <v>17</v>
      </c>
      <c r="D396" s="117" t="n">
        <v>38987.9998306</v>
      </c>
      <c r="E396" s="117" t="n">
        <v>3.90853866924877</v>
      </c>
      <c r="F396" s="117" t="n">
        <v>100</v>
      </c>
      <c r="G396" s="117" t="n">
        <v>0</v>
      </c>
      <c r="H396" s="117"/>
      <c r="I396" s="117"/>
      <c r="J396" s="117"/>
      <c r="K396" s="117"/>
    </row>
    <row r="397">
      <c r="A397" s="117" t="s">
        <v>293</v>
      </c>
      <c r="B397" s="117" t="s">
        <v>294</v>
      </c>
      <c r="C397" s="117" t="s">
        <v>16</v>
      </c>
      <c r="D397" s="117"/>
      <c r="E397" s="117"/>
      <c r="F397" s="117"/>
      <c r="G397" s="117"/>
      <c r="H397" s="117" t="n">
        <v>4078.1779075</v>
      </c>
      <c r="I397" s="117" t="n">
        <v>17.5484750579016</v>
      </c>
      <c r="J397" s="117" t="n">
        <v>100</v>
      </c>
      <c r="K397" s="117" t="n">
        <v>0</v>
      </c>
    </row>
    <row r="398">
      <c r="A398" s="117" t="s">
        <v>293</v>
      </c>
      <c r="B398" s="117" t="s">
        <v>294</v>
      </c>
      <c r="C398" s="117" t="s">
        <v>17</v>
      </c>
      <c r="D398" s="117" t="n">
        <v>73885.8220932</v>
      </c>
      <c r="E398" s="117" t="n">
        <v>4.31330671194347</v>
      </c>
      <c r="F398" s="117" t="n">
        <v>100</v>
      </c>
      <c r="G398" s="117" t="n">
        <v>0</v>
      </c>
      <c r="H398" s="117"/>
      <c r="I398" s="117"/>
      <c r="J398" s="117"/>
      <c r="K398" s="117"/>
    </row>
    <row r="399">
      <c r="A399" s="117" t="s">
        <v>295</v>
      </c>
      <c r="B399" s="117" t="s">
        <v>296</v>
      </c>
      <c r="C399" s="117" t="s">
        <v>16</v>
      </c>
      <c r="D399" s="117"/>
      <c r="E399" s="117"/>
      <c r="F399" s="117"/>
      <c r="G399" s="117"/>
      <c r="H399" s="117" t="n">
        <v>3016.9109315</v>
      </c>
      <c r="I399" s="117" t="n">
        <v>14.4086994303629</v>
      </c>
      <c r="J399" s="117" t="n">
        <v>100</v>
      </c>
      <c r="K399" s="117" t="n">
        <v>0</v>
      </c>
    </row>
    <row r="400">
      <c r="A400" s="117" t="s">
        <v>295</v>
      </c>
      <c r="B400" s="117" t="s">
        <v>296</v>
      </c>
      <c r="C400" s="117" t="s">
        <v>17</v>
      </c>
      <c r="D400" s="117" t="n">
        <v>75103.0890428</v>
      </c>
      <c r="E400" s="117" t="n">
        <v>3.71066048407023</v>
      </c>
      <c r="F400" s="117" t="n">
        <v>100</v>
      </c>
      <c r="G400" s="117" t="n">
        <v>0</v>
      </c>
      <c r="H400" s="117"/>
      <c r="I400" s="117"/>
      <c r="J400" s="117"/>
      <c r="K400" s="117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566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18" t="s">
        <v>72</v>
      </c>
      <c r="B411" s="118" t="s">
        <v>73</v>
      </c>
      <c r="C411" s="118" t="s">
        <v>16</v>
      </c>
      <c r="D411" s="118"/>
      <c r="E411" s="118"/>
      <c r="F411" s="118"/>
      <c r="G411" s="118"/>
      <c r="H411" s="118" t="n">
        <v>65.7674902</v>
      </c>
      <c r="I411" s="118"/>
      <c r="J411" s="118" t="n">
        <v>100</v>
      </c>
      <c r="K411" s="118"/>
    </row>
    <row r="412">
      <c r="A412" s="118" t="s">
        <v>72</v>
      </c>
      <c r="B412" s="118" t="s">
        <v>73</v>
      </c>
      <c r="C412" s="118" t="s">
        <v>17</v>
      </c>
      <c r="D412" s="118" t="n">
        <v>508.2325177</v>
      </c>
      <c r="E412" s="118"/>
      <c r="F412" s="118" t="n">
        <v>100</v>
      </c>
      <c r="G412" s="118"/>
      <c r="H412" s="118"/>
      <c r="I412" s="118"/>
      <c r="J412" s="118"/>
      <c r="K412" s="118"/>
    </row>
    <row r="413">
      <c r="A413" s="118" t="s">
        <v>74</v>
      </c>
      <c r="B413" s="118" t="s">
        <v>75</v>
      </c>
      <c r="C413" s="118" t="s">
        <v>16</v>
      </c>
      <c r="D413" s="118"/>
      <c r="E413" s="118"/>
      <c r="F413" s="118"/>
      <c r="G413" s="118"/>
      <c r="H413" s="118" t="n">
        <v>84.924625</v>
      </c>
      <c r="I413" s="118"/>
      <c r="J413" s="118" t="n">
        <v>100</v>
      </c>
      <c r="K413" s="118"/>
    </row>
    <row r="414">
      <c r="A414" s="118" t="s">
        <v>74</v>
      </c>
      <c r="B414" s="118" t="s">
        <v>75</v>
      </c>
      <c r="C414" s="118" t="s">
        <v>17</v>
      </c>
      <c r="D414" s="118" t="n">
        <v>929.0753975</v>
      </c>
      <c r="E414" s="118"/>
      <c r="F414" s="118" t="n">
        <v>100</v>
      </c>
      <c r="G414" s="118"/>
      <c r="H414" s="118"/>
      <c r="I414" s="118"/>
      <c r="J414" s="118"/>
      <c r="K414" s="118"/>
    </row>
    <row r="415">
      <c r="A415" s="118" t="s">
        <v>76</v>
      </c>
      <c r="B415" s="118" t="s">
        <v>77</v>
      </c>
      <c r="C415" s="118" t="s">
        <v>16</v>
      </c>
      <c r="D415" s="118"/>
      <c r="E415" s="118"/>
      <c r="F415" s="118"/>
      <c r="G415" s="118"/>
      <c r="H415" s="118" t="n">
        <v>193.650217</v>
      </c>
      <c r="I415" s="118"/>
      <c r="J415" s="118" t="n">
        <v>100</v>
      </c>
      <c r="K415" s="118"/>
    </row>
    <row r="416">
      <c r="A416" s="118" t="s">
        <v>76</v>
      </c>
      <c r="B416" s="118" t="s">
        <v>77</v>
      </c>
      <c r="C416" s="118" t="s">
        <v>17</v>
      </c>
      <c r="D416" s="118" t="n">
        <v>833.349788</v>
      </c>
      <c r="E416" s="118"/>
      <c r="F416" s="118" t="n">
        <v>100</v>
      </c>
      <c r="G416" s="118"/>
      <c r="H416" s="118"/>
      <c r="I416" s="118"/>
      <c r="J416" s="118"/>
      <c r="K416" s="118"/>
    </row>
    <row r="417">
      <c r="A417" s="118" t="s">
        <v>80</v>
      </c>
      <c r="B417" s="118" t="s">
        <v>81</v>
      </c>
      <c r="C417" s="118" t="s">
        <v>16</v>
      </c>
      <c r="D417" s="118"/>
      <c r="E417" s="118"/>
      <c r="F417" s="118"/>
      <c r="G417" s="118"/>
      <c r="H417" s="118" t="n">
        <v>2558.173142</v>
      </c>
      <c r="I417" s="118"/>
      <c r="J417" s="118" t="n">
        <v>100</v>
      </c>
      <c r="K417" s="118"/>
    </row>
    <row r="418">
      <c r="A418" s="118" t="s">
        <v>80</v>
      </c>
      <c r="B418" s="118" t="s">
        <v>81</v>
      </c>
      <c r="C418" s="118" t="s">
        <v>17</v>
      </c>
      <c r="D418" s="118" t="n">
        <v>6805.8268594</v>
      </c>
      <c r="E418" s="118"/>
      <c r="F418" s="118" t="n">
        <v>100</v>
      </c>
      <c r="G418" s="118"/>
      <c r="H418" s="118"/>
      <c r="I418" s="118"/>
      <c r="J418" s="118"/>
      <c r="K418" s="118"/>
    </row>
    <row r="419">
      <c r="A419" s="118" t="s">
        <v>92</v>
      </c>
      <c r="B419" s="118" t="s">
        <v>93</v>
      </c>
      <c r="C419" s="118" t="s">
        <v>16</v>
      </c>
      <c r="D419" s="118"/>
      <c r="E419" s="118"/>
      <c r="F419" s="118"/>
      <c r="G419" s="118"/>
      <c r="H419" s="118" t="n">
        <v>155.4141236</v>
      </c>
      <c r="I419" s="118"/>
      <c r="J419" s="118" t="n">
        <v>100</v>
      </c>
      <c r="K419" s="118"/>
    </row>
    <row r="420">
      <c r="A420" s="118" t="s">
        <v>92</v>
      </c>
      <c r="B420" s="118" t="s">
        <v>93</v>
      </c>
      <c r="C420" s="118" t="s">
        <v>17</v>
      </c>
      <c r="D420" s="118" t="n">
        <v>3781.5858752</v>
      </c>
      <c r="E420" s="118"/>
      <c r="F420" s="118" t="n">
        <v>100</v>
      </c>
      <c r="G420" s="118"/>
      <c r="H420" s="118"/>
      <c r="I420" s="118"/>
      <c r="J420" s="118"/>
      <c r="K420" s="118"/>
    </row>
    <row r="421">
      <c r="A421" s="118" t="s">
        <v>108</v>
      </c>
      <c r="B421" s="118" t="s">
        <v>109</v>
      </c>
      <c r="C421" s="118" t="s">
        <v>16</v>
      </c>
      <c r="D421" s="118"/>
      <c r="E421" s="118"/>
      <c r="F421" s="118"/>
      <c r="G421" s="118"/>
      <c r="H421" s="118" t="n">
        <v>1973.1258435</v>
      </c>
      <c r="I421" s="118"/>
      <c r="J421" s="118" t="n">
        <v>100</v>
      </c>
      <c r="K421" s="118"/>
    </row>
    <row r="422">
      <c r="A422" s="118" t="s">
        <v>108</v>
      </c>
      <c r="B422" s="118" t="s">
        <v>109</v>
      </c>
      <c r="C422" s="118" t="s">
        <v>17</v>
      </c>
      <c r="D422" s="118" t="n">
        <v>7968.8741513</v>
      </c>
      <c r="E422" s="118"/>
      <c r="F422" s="118" t="n">
        <v>100</v>
      </c>
      <c r="G422" s="118"/>
      <c r="H422" s="118"/>
      <c r="I422" s="118"/>
      <c r="J422" s="118"/>
      <c r="K422" s="118"/>
    </row>
    <row r="423">
      <c r="A423" s="118" t="s">
        <v>110</v>
      </c>
      <c r="B423" s="118" t="s">
        <v>111</v>
      </c>
      <c r="C423" s="118" t="s">
        <v>16</v>
      </c>
      <c r="D423" s="118"/>
      <c r="E423" s="118"/>
      <c r="F423" s="118"/>
      <c r="G423" s="118"/>
      <c r="H423" s="118" t="n">
        <v>844.5679632</v>
      </c>
      <c r="I423" s="118"/>
      <c r="J423" s="118" t="n">
        <v>100</v>
      </c>
      <c r="K423" s="118"/>
    </row>
    <row r="424">
      <c r="A424" s="118" t="s">
        <v>110</v>
      </c>
      <c r="B424" s="118" t="s">
        <v>111</v>
      </c>
      <c r="C424" s="118" t="s">
        <v>17</v>
      </c>
      <c r="D424" s="118" t="n">
        <v>2739.4319832</v>
      </c>
      <c r="E424" s="118"/>
      <c r="F424" s="118" t="n">
        <v>100</v>
      </c>
      <c r="G424" s="118"/>
      <c r="H424" s="118"/>
      <c r="I424" s="118"/>
      <c r="J424" s="118"/>
      <c r="K424" s="11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567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19" t="s">
        <v>14</v>
      </c>
      <c r="B435" s="119" t="s">
        <v>15</v>
      </c>
      <c r="C435" s="119" t="s">
        <v>16</v>
      </c>
      <c r="D435" s="119"/>
      <c r="E435" s="119"/>
      <c r="F435" s="119"/>
      <c r="G435" s="119"/>
      <c r="H435" s="119" t="n">
        <v>5875.6234045</v>
      </c>
      <c r="I435" s="119"/>
      <c r="J435" s="119" t="n">
        <v>100</v>
      </c>
      <c r="K435" s="119"/>
    </row>
    <row r="436">
      <c r="A436" s="119" t="s">
        <v>14</v>
      </c>
      <c r="B436" s="119" t="s">
        <v>15</v>
      </c>
      <c r="C436" s="119" t="s">
        <v>17</v>
      </c>
      <c r="D436" s="119" t="n">
        <v>23566.3765723</v>
      </c>
      <c r="E436" s="119"/>
      <c r="F436" s="119" t="n">
        <v>100</v>
      </c>
      <c r="G436" s="119"/>
      <c r="H436" s="119"/>
      <c r="I436" s="119"/>
      <c r="J436" s="119"/>
      <c r="K436" s="119"/>
    </row>
    <row r="437">
      <c r="A437" s="119" t="s">
        <v>27</v>
      </c>
      <c r="B437" s="119" t="s">
        <v>28</v>
      </c>
      <c r="C437" s="119" t="s">
        <v>16</v>
      </c>
      <c r="D437" s="119"/>
      <c r="E437" s="119"/>
      <c r="F437" s="119"/>
      <c r="G437" s="119"/>
      <c r="H437" s="119" t="n">
        <v>785.3410761</v>
      </c>
      <c r="I437" s="119" t="n">
        <v>22.3867675189017</v>
      </c>
      <c r="J437" s="119" t="n">
        <v>100</v>
      </c>
      <c r="K437" s="119" t="n">
        <v>0</v>
      </c>
    </row>
    <row r="438">
      <c r="A438" s="119" t="s">
        <v>27</v>
      </c>
      <c r="B438" s="119" t="s">
        <v>28</v>
      </c>
      <c r="C438" s="119" t="s">
        <v>17</v>
      </c>
      <c r="D438" s="119" t="n">
        <v>24573.6589251</v>
      </c>
      <c r="E438" s="119" t="n">
        <v>2.26647429405994</v>
      </c>
      <c r="F438" s="119" t="n">
        <v>100</v>
      </c>
      <c r="G438" s="119" t="n">
        <v>0</v>
      </c>
      <c r="H438" s="119"/>
      <c r="I438" s="119"/>
      <c r="J438" s="119"/>
      <c r="K438" s="119"/>
    </row>
    <row r="439">
      <c r="A439" s="119" t="s">
        <v>29</v>
      </c>
      <c r="B439" s="119" t="s">
        <v>30</v>
      </c>
      <c r="C439" s="119" t="s">
        <v>16</v>
      </c>
      <c r="D439" s="119"/>
      <c r="E439" s="119"/>
      <c r="F439" s="119"/>
      <c r="G439" s="119"/>
      <c r="H439" s="119" t="n">
        <v>646.3975911</v>
      </c>
      <c r="I439" s="119" t="n">
        <v>34.6995447400111</v>
      </c>
      <c r="J439" s="119" t="n">
        <v>100</v>
      </c>
      <c r="K439" s="119" t="n">
        <v>0</v>
      </c>
    </row>
    <row r="440">
      <c r="A440" s="119" t="s">
        <v>29</v>
      </c>
      <c r="B440" s="119" t="s">
        <v>30</v>
      </c>
      <c r="C440" s="119" t="s">
        <v>17</v>
      </c>
      <c r="D440" s="119" t="n">
        <v>11983.6024149</v>
      </c>
      <c r="E440" s="119" t="n">
        <v>3.45916509930035</v>
      </c>
      <c r="F440" s="119" t="n">
        <v>100</v>
      </c>
      <c r="G440" s="119" t="n">
        <v>0</v>
      </c>
      <c r="H440" s="119"/>
      <c r="I440" s="119"/>
      <c r="J440" s="119"/>
      <c r="K440" s="119"/>
    </row>
    <row r="441">
      <c r="A441" s="119" t="s">
        <v>31</v>
      </c>
      <c r="B441" s="119" t="s">
        <v>32</v>
      </c>
      <c r="C441" s="119" t="s">
        <v>16</v>
      </c>
      <c r="D441" s="119"/>
      <c r="E441" s="119"/>
      <c r="F441" s="119"/>
      <c r="G441" s="119"/>
      <c r="H441" s="119" t="n">
        <v>97.324222</v>
      </c>
      <c r="I441" s="119" t="n">
        <v>17.0577868101323</v>
      </c>
      <c r="J441" s="119" t="n">
        <v>100</v>
      </c>
      <c r="K441" s="119" t="n">
        <v>0</v>
      </c>
    </row>
    <row r="442">
      <c r="A442" s="119" t="s">
        <v>31</v>
      </c>
      <c r="B442" s="119" t="s">
        <v>32</v>
      </c>
      <c r="C442" s="119" t="s">
        <v>17</v>
      </c>
      <c r="D442" s="119" t="n">
        <v>1724.675748</v>
      </c>
      <c r="E442" s="119" t="n">
        <v>4.94378049154671</v>
      </c>
      <c r="F442" s="119" t="n">
        <v>100</v>
      </c>
      <c r="G442" s="119" t="n">
        <v>0</v>
      </c>
      <c r="H442" s="119"/>
      <c r="I442" s="119"/>
      <c r="J442" s="119"/>
      <c r="K442" s="119"/>
    </row>
    <row r="443">
      <c r="A443" s="119" t="s">
        <v>33</v>
      </c>
      <c r="B443" s="119" t="s">
        <v>34</v>
      </c>
      <c r="C443" s="119" t="s">
        <v>16</v>
      </c>
      <c r="D443" s="119"/>
      <c r="E443" s="119"/>
      <c r="F443" s="119"/>
      <c r="G443" s="119"/>
      <c r="H443" s="119" t="n">
        <v>1328.4944493</v>
      </c>
      <c r="I443" s="119" t="n">
        <v>14.7776832501995</v>
      </c>
      <c r="J443" s="119" t="n">
        <v>100</v>
      </c>
      <c r="K443" s="119" t="n">
        <v>0</v>
      </c>
    </row>
    <row r="444">
      <c r="A444" s="119" t="s">
        <v>33</v>
      </c>
      <c r="B444" s="119" t="s">
        <v>34</v>
      </c>
      <c r="C444" s="119" t="s">
        <v>17</v>
      </c>
      <c r="D444" s="119" t="n">
        <v>15963.5055516</v>
      </c>
      <c r="E444" s="119" t="n">
        <v>4.42281603039544</v>
      </c>
      <c r="F444" s="119" t="n">
        <v>100</v>
      </c>
      <c r="G444" s="119" t="n">
        <v>0</v>
      </c>
      <c r="H444" s="119"/>
      <c r="I444" s="119"/>
      <c r="J444" s="119"/>
      <c r="K444" s="119"/>
    </row>
    <row r="445">
      <c r="A445" s="119" t="s">
        <v>35</v>
      </c>
      <c r="B445" s="119" t="s">
        <v>36</v>
      </c>
      <c r="C445" s="119" t="s">
        <v>16</v>
      </c>
      <c r="D445" s="119"/>
      <c r="E445" s="119"/>
      <c r="F445" s="119"/>
      <c r="G445" s="119"/>
      <c r="H445" s="119" t="n">
        <v>187.9739501</v>
      </c>
      <c r="I445" s="119" t="n">
        <v>16.1372743491518</v>
      </c>
      <c r="J445" s="119" t="n">
        <v>100</v>
      </c>
      <c r="K445" s="119" t="n">
        <v>0.00000000000000179159735371213</v>
      </c>
    </row>
    <row r="446">
      <c r="A446" s="119" t="s">
        <v>35</v>
      </c>
      <c r="B446" s="119" t="s">
        <v>36</v>
      </c>
      <c r="C446" s="119" t="s">
        <v>17</v>
      </c>
      <c r="D446" s="119" t="n">
        <v>1769.0260034</v>
      </c>
      <c r="E446" s="119" t="n">
        <v>2.9316801934849</v>
      </c>
      <c r="F446" s="119" t="n">
        <v>100</v>
      </c>
      <c r="G446" s="119" t="n">
        <v>0</v>
      </c>
      <c r="H446" s="119"/>
      <c r="I446" s="119"/>
      <c r="J446" s="119"/>
      <c r="K446" s="119"/>
    </row>
    <row r="447">
      <c r="A447" s="119" t="s">
        <v>37</v>
      </c>
      <c r="B447" s="119" t="s">
        <v>38</v>
      </c>
      <c r="C447" s="119" t="s">
        <v>16</v>
      </c>
      <c r="D447" s="119"/>
      <c r="E447" s="119"/>
      <c r="F447" s="119"/>
      <c r="G447" s="119"/>
      <c r="H447" s="119" t="n">
        <v>246.326946</v>
      </c>
      <c r="I447" s="119" t="n">
        <v>28.5813769310673</v>
      </c>
      <c r="J447" s="119" t="n">
        <v>100</v>
      </c>
      <c r="K447" s="119" t="n">
        <v>0</v>
      </c>
    </row>
    <row r="448">
      <c r="A448" s="119" t="s">
        <v>37</v>
      </c>
      <c r="B448" s="119" t="s">
        <v>38</v>
      </c>
      <c r="C448" s="119" t="s">
        <v>17</v>
      </c>
      <c r="D448" s="119" t="n">
        <v>4285.6730537</v>
      </c>
      <c r="E448" s="119" t="n">
        <v>3.85562363744827</v>
      </c>
      <c r="F448" s="119" t="n">
        <v>100</v>
      </c>
      <c r="G448" s="119" t="n">
        <v>0.000000000000000428060213658407</v>
      </c>
      <c r="H448" s="119"/>
      <c r="I448" s="119"/>
      <c r="J448" s="119"/>
      <c r="K448" s="119"/>
    </row>
    <row r="449">
      <c r="A449" s="119" t="s">
        <v>39</v>
      </c>
      <c r="B449" s="119" t="s">
        <v>40</v>
      </c>
      <c r="C449" s="119" t="s">
        <v>16</v>
      </c>
      <c r="D449" s="119"/>
      <c r="E449" s="119"/>
      <c r="F449" s="119"/>
      <c r="G449" s="119"/>
      <c r="H449" s="119" t="n">
        <v>595.5595013</v>
      </c>
      <c r="I449" s="119" t="n">
        <v>16.6979280084131</v>
      </c>
      <c r="J449" s="119" t="n">
        <v>100</v>
      </c>
      <c r="K449" s="119" t="n">
        <v>0</v>
      </c>
    </row>
    <row r="450">
      <c r="A450" s="119" t="s">
        <v>39</v>
      </c>
      <c r="B450" s="119" t="s">
        <v>40</v>
      </c>
      <c r="C450" s="119" t="s">
        <v>17</v>
      </c>
      <c r="D450" s="119" t="n">
        <v>7492.440503</v>
      </c>
      <c r="E450" s="119" t="n">
        <v>3.57940291821498</v>
      </c>
      <c r="F450" s="119" t="n">
        <v>100</v>
      </c>
      <c r="G450" s="119" t="n">
        <v>0</v>
      </c>
      <c r="H450" s="119"/>
      <c r="I450" s="119"/>
      <c r="J450" s="119"/>
      <c r="K450" s="119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568</v>
      </c>
    </row>
    <row r="9">
      <c r="A9" t="s">
        <v>3</v>
      </c>
    </row>
    <row r="10">
      <c r="A10" t="s">
        <v>4</v>
      </c>
    </row>
    <row r="11">
      <c r="A11" t="s">
        <v>569</v>
      </c>
    </row>
    <row r="12">
      <c r="A12" s="3" t="s">
        <v>6</v>
      </c>
    </row>
    <row r="13">
      <c r="A13" s="3" t="s">
        <v>570</v>
      </c>
    </row>
    <row r="15">
      <c r="A15" s="4" t="s">
        <v>571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120" t="s">
        <v>14</v>
      </c>
      <c r="B17" s="120" t="s">
        <v>15</v>
      </c>
      <c r="C17" s="120" t="s">
        <v>16</v>
      </c>
      <c r="D17" s="120" t="n">
        <v>56265.6173643492</v>
      </c>
      <c r="E17" s="120" t="n">
        <v>1.57340834365856</v>
      </c>
    </row>
    <row r="18">
      <c r="A18" s="120" t="s">
        <v>14</v>
      </c>
      <c r="B18" s="120" t="s">
        <v>15</v>
      </c>
      <c r="C18" s="120" t="s">
        <v>17</v>
      </c>
      <c r="D18" s="120" t="n">
        <v>1859963.04033485</v>
      </c>
      <c r="E18" s="120" t="n">
        <v>0.723175093740321</v>
      </c>
    </row>
    <row r="19">
      <c r="A19" s="120" t="s">
        <v>14</v>
      </c>
      <c r="B19" s="120" t="s">
        <v>19</v>
      </c>
      <c r="C19" s="120" t="s">
        <v>16</v>
      </c>
      <c r="D19" s="120" t="n">
        <v>56265.6173643492</v>
      </c>
      <c r="E19" s="120" t="n">
        <v>1.57340834365856</v>
      </c>
    </row>
    <row r="20">
      <c r="A20" s="120" t="s">
        <v>14</v>
      </c>
      <c r="B20" s="120" t="s">
        <v>19</v>
      </c>
      <c r="C20" s="120" t="s">
        <v>17</v>
      </c>
      <c r="D20" s="120" t="n">
        <v>1859963.04033485</v>
      </c>
      <c r="E20" s="120" t="n">
        <v>0.723175093740321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574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121" t="s">
        <v>14</v>
      </c>
      <c r="B31" s="121" t="s">
        <v>15</v>
      </c>
      <c r="C31" s="121" t="s">
        <v>16</v>
      </c>
      <c r="D31" s="121" t="n">
        <v>56265.6173643492</v>
      </c>
      <c r="E31" s="121" t="n">
        <v>1.57340834365856</v>
      </c>
    </row>
    <row r="32">
      <c r="A32" s="121" t="s">
        <v>14</v>
      </c>
      <c r="B32" s="121" t="s">
        <v>15</v>
      </c>
      <c r="C32" s="121" t="s">
        <v>17</v>
      </c>
      <c r="D32" s="121" t="n">
        <v>1859963.04033485</v>
      </c>
      <c r="E32" s="121" t="n">
        <v>0.723175093740321</v>
      </c>
    </row>
    <row r="33">
      <c r="A33" s="121" t="s">
        <v>27</v>
      </c>
      <c r="B33" s="121" t="s">
        <v>28</v>
      </c>
      <c r="C33" s="121" t="s">
        <v>16</v>
      </c>
      <c r="D33" s="121" t="n">
        <v>39439.8654932288</v>
      </c>
      <c r="E33" s="121" t="n">
        <v>21.3548629067936</v>
      </c>
    </row>
    <row r="34">
      <c r="A34" s="121" t="s">
        <v>27</v>
      </c>
      <c r="B34" s="121" t="s">
        <v>28</v>
      </c>
      <c r="C34" s="121" t="s">
        <v>17</v>
      </c>
      <c r="D34" s="121" t="n">
        <v>1506380.06568828</v>
      </c>
      <c r="E34" s="121" t="n">
        <v>8.01316099756483</v>
      </c>
    </row>
    <row r="35">
      <c r="A35" s="121" t="s">
        <v>29</v>
      </c>
      <c r="B35" s="121" t="s">
        <v>30</v>
      </c>
      <c r="C35" s="121" t="s">
        <v>16</v>
      </c>
      <c r="D35" s="121" t="n">
        <v>42993.3748115031</v>
      </c>
      <c r="E35" s="121" t="n">
        <v>19.9534890211517</v>
      </c>
    </row>
    <row r="36">
      <c r="A36" s="121" t="s">
        <v>29</v>
      </c>
      <c r="B36" s="121" t="s">
        <v>30</v>
      </c>
      <c r="C36" s="121" t="s">
        <v>17</v>
      </c>
      <c r="D36" s="121" t="n">
        <v>1434908.27072444</v>
      </c>
      <c r="E36" s="121" t="n">
        <v>6.83112807414864</v>
      </c>
    </row>
    <row r="37">
      <c r="A37" s="121" t="s">
        <v>31</v>
      </c>
      <c r="B37" s="121" t="s">
        <v>32</v>
      </c>
      <c r="C37" s="121" t="s">
        <v>16</v>
      </c>
      <c r="D37" s="121" t="n">
        <v>50182.7748846009</v>
      </c>
      <c r="E37" s="121" t="n">
        <v>14.2505054809373</v>
      </c>
    </row>
    <row r="38">
      <c r="A38" s="121" t="s">
        <v>31</v>
      </c>
      <c r="B38" s="121" t="s">
        <v>32</v>
      </c>
      <c r="C38" s="121" t="s">
        <v>17</v>
      </c>
      <c r="D38" s="121" t="n">
        <v>1111379.44366589</v>
      </c>
      <c r="E38" s="121" t="n">
        <v>4.53789276678367</v>
      </c>
    </row>
    <row r="39">
      <c r="A39" s="121" t="s">
        <v>33</v>
      </c>
      <c r="B39" s="121" t="s">
        <v>34</v>
      </c>
      <c r="C39" s="121" t="s">
        <v>16</v>
      </c>
      <c r="D39" s="121" t="n">
        <v>20352.2321203376</v>
      </c>
      <c r="E39" s="121" t="n">
        <v>18.8624494107821</v>
      </c>
    </row>
    <row r="40">
      <c r="A40" s="121" t="s">
        <v>33</v>
      </c>
      <c r="B40" s="121" t="s">
        <v>34</v>
      </c>
      <c r="C40" s="121" t="s">
        <v>17</v>
      </c>
      <c r="D40" s="121" t="n">
        <v>1129019.05470511</v>
      </c>
      <c r="E40" s="121" t="n">
        <v>4.88806825560522</v>
      </c>
    </row>
    <row r="41">
      <c r="A41" s="121" t="s">
        <v>35</v>
      </c>
      <c r="B41" s="121" t="s">
        <v>36</v>
      </c>
      <c r="C41" s="121" t="s">
        <v>16</v>
      </c>
      <c r="D41" s="121" t="n">
        <v>43503.8066792133</v>
      </c>
      <c r="E41" s="121" t="n">
        <v>18.8593036910765</v>
      </c>
    </row>
    <row r="42">
      <c r="A42" s="121" t="s">
        <v>35</v>
      </c>
      <c r="B42" s="121" t="s">
        <v>36</v>
      </c>
      <c r="C42" s="121" t="s">
        <v>17</v>
      </c>
      <c r="D42" s="121" t="n">
        <v>1018080.15772723</v>
      </c>
      <c r="E42" s="121" t="n">
        <v>6.86715437533927</v>
      </c>
    </row>
    <row r="43">
      <c r="A43" s="121" t="s">
        <v>37</v>
      </c>
      <c r="B43" s="121" t="s">
        <v>38</v>
      </c>
      <c r="C43" s="121" t="s">
        <v>16</v>
      </c>
      <c r="D43" s="121" t="n">
        <v>52424.8473753569</v>
      </c>
      <c r="E43" s="121" t="n">
        <v>11.9537723072104</v>
      </c>
    </row>
    <row r="44">
      <c r="A44" s="121" t="s">
        <v>37</v>
      </c>
      <c r="B44" s="121" t="s">
        <v>38</v>
      </c>
      <c r="C44" s="121" t="s">
        <v>17</v>
      </c>
      <c r="D44" s="121" t="n">
        <v>823635.8695856</v>
      </c>
      <c r="E44" s="121" t="n">
        <v>6.63707212831277</v>
      </c>
    </row>
    <row r="45">
      <c r="A45" s="121" t="s">
        <v>39</v>
      </c>
      <c r="B45" s="121" t="s">
        <v>40</v>
      </c>
      <c r="C45" s="121" t="s">
        <v>16</v>
      </c>
      <c r="D45" s="121" t="n">
        <v>42051.1565429399</v>
      </c>
      <c r="E45" s="121" t="n">
        <v>13.4804152924564</v>
      </c>
    </row>
    <row r="46">
      <c r="A46" s="121" t="s">
        <v>39</v>
      </c>
      <c r="B46" s="121" t="s">
        <v>40</v>
      </c>
      <c r="C46" s="121" t="s">
        <v>17</v>
      </c>
      <c r="D46" s="121" t="n">
        <v>1285518.66215057</v>
      </c>
      <c r="E46" s="121" t="n">
        <v>7.70211643234104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575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122" t="s">
        <v>14</v>
      </c>
      <c r="B57" s="122" t="s">
        <v>15</v>
      </c>
      <c r="C57" s="122" t="s">
        <v>16</v>
      </c>
      <c r="D57" s="122" t="n">
        <v>56265.6173643492</v>
      </c>
      <c r="E57" s="122" t="n">
        <v>1.57340834365856</v>
      </c>
    </row>
    <row r="58">
      <c r="A58" s="122" t="s">
        <v>14</v>
      </c>
      <c r="B58" s="122" t="s">
        <v>15</v>
      </c>
      <c r="C58" s="122" t="s">
        <v>17</v>
      </c>
      <c r="D58" s="122" t="n">
        <v>1859963.04033485</v>
      </c>
      <c r="E58" s="122" t="n">
        <v>0.723175093740321</v>
      </c>
    </row>
    <row r="59">
      <c r="A59" s="122" t="s">
        <v>42</v>
      </c>
      <c r="B59" s="122" t="s">
        <v>43</v>
      </c>
      <c r="C59" s="122" t="s">
        <v>16</v>
      </c>
      <c r="D59" s="122" t="n">
        <v>34908.4279680073</v>
      </c>
      <c r="E59" s="122" t="n">
        <v>15.4865170559428</v>
      </c>
    </row>
    <row r="60">
      <c r="A60" s="122" t="s">
        <v>42</v>
      </c>
      <c r="B60" s="122" t="s">
        <v>43</v>
      </c>
      <c r="C60" s="122" t="s">
        <v>17</v>
      </c>
      <c r="D60" s="122" t="n">
        <v>908690.377239746</v>
      </c>
      <c r="E60" s="122" t="n">
        <v>8.92952848598287</v>
      </c>
    </row>
    <row r="61">
      <c r="A61" s="122" t="s">
        <v>44</v>
      </c>
      <c r="B61" s="122" t="s">
        <v>45</v>
      </c>
      <c r="C61" s="122" t="s">
        <v>16</v>
      </c>
      <c r="D61" s="122" t="n">
        <v>35997.7279513832</v>
      </c>
      <c r="E61" s="122" t="n">
        <v>26.6296734774827</v>
      </c>
    </row>
    <row r="62">
      <c r="A62" s="122" t="s">
        <v>44</v>
      </c>
      <c r="B62" s="122" t="s">
        <v>45</v>
      </c>
      <c r="C62" s="122" t="s">
        <v>17</v>
      </c>
      <c r="D62" s="122" t="n">
        <v>1800949.66023504</v>
      </c>
      <c r="E62" s="122" t="n">
        <v>7.96945907192457</v>
      </c>
    </row>
    <row r="63">
      <c r="A63" s="122" t="s">
        <v>27</v>
      </c>
      <c r="B63" s="122" t="s">
        <v>28</v>
      </c>
      <c r="C63" s="122" t="s">
        <v>16</v>
      </c>
      <c r="D63" s="122" t="n">
        <v>42922.6855007969</v>
      </c>
      <c r="E63" s="122" t="n">
        <v>22.6076588500972</v>
      </c>
    </row>
    <row r="64">
      <c r="A64" s="122" t="s">
        <v>27</v>
      </c>
      <c r="B64" s="122" t="s">
        <v>28</v>
      </c>
      <c r="C64" s="122" t="s">
        <v>17</v>
      </c>
      <c r="D64" s="122" t="n">
        <v>1588554.23776531</v>
      </c>
      <c r="E64" s="122" t="n">
        <v>8.92759077686726</v>
      </c>
    </row>
    <row r="65">
      <c r="A65" s="122" t="s">
        <v>29</v>
      </c>
      <c r="B65" s="122" t="s">
        <v>30</v>
      </c>
      <c r="C65" s="122" t="s">
        <v>16</v>
      </c>
      <c r="D65" s="122" t="n">
        <v>46098.3281354503</v>
      </c>
      <c r="E65" s="122" t="n">
        <v>30.6218346060976</v>
      </c>
    </row>
    <row r="66">
      <c r="A66" s="122" t="s">
        <v>29</v>
      </c>
      <c r="B66" s="122" t="s">
        <v>30</v>
      </c>
      <c r="C66" s="122" t="s">
        <v>17</v>
      </c>
      <c r="D66" s="122" t="n">
        <v>1387585.98688195</v>
      </c>
      <c r="E66" s="122" t="n">
        <v>8.14636178331433</v>
      </c>
    </row>
    <row r="67">
      <c r="A67" s="122" t="s">
        <v>46</v>
      </c>
      <c r="B67" s="122" t="s">
        <v>47</v>
      </c>
      <c r="C67" s="122" t="s">
        <v>16</v>
      </c>
      <c r="D67" s="122" t="n">
        <v>43609.993353047</v>
      </c>
      <c r="E67" s="122" t="n">
        <v>14.1018243646137</v>
      </c>
    </row>
    <row r="68">
      <c r="A68" s="122" t="s">
        <v>46</v>
      </c>
      <c r="B68" s="122" t="s">
        <v>47</v>
      </c>
      <c r="C68" s="122" t="s">
        <v>17</v>
      </c>
      <c r="D68" s="122" t="n">
        <v>661462.246819037</v>
      </c>
      <c r="E68" s="122" t="n">
        <v>2.74935252852974</v>
      </c>
    </row>
    <row r="69">
      <c r="A69" s="122" t="s">
        <v>48</v>
      </c>
      <c r="B69" s="122" t="s">
        <v>49</v>
      </c>
      <c r="C69" s="122" t="s">
        <v>16</v>
      </c>
      <c r="D69" s="122" t="n">
        <v>39638.9718222966</v>
      </c>
      <c r="E69" s="122" t="n">
        <v>16.2018366956116</v>
      </c>
    </row>
    <row r="70">
      <c r="A70" s="122" t="s">
        <v>48</v>
      </c>
      <c r="B70" s="122" t="s">
        <v>49</v>
      </c>
      <c r="C70" s="122" t="s">
        <v>17</v>
      </c>
      <c r="D70" s="122" t="n">
        <v>1040186.20031776</v>
      </c>
      <c r="E70" s="122" t="n">
        <v>8.70918627123293</v>
      </c>
    </row>
    <row r="71">
      <c r="A71" s="122" t="s">
        <v>31</v>
      </c>
      <c r="B71" s="122" t="s">
        <v>32</v>
      </c>
      <c r="C71" s="122" t="s">
        <v>16</v>
      </c>
      <c r="D71" s="122" t="n">
        <v>50402.2909592266</v>
      </c>
      <c r="E71" s="122" t="n">
        <v>14.4552648659913</v>
      </c>
    </row>
    <row r="72">
      <c r="A72" s="122" t="s">
        <v>31</v>
      </c>
      <c r="B72" s="122" t="s">
        <v>32</v>
      </c>
      <c r="C72" s="122" t="s">
        <v>17</v>
      </c>
      <c r="D72" s="122" t="n">
        <v>1117044.41343249</v>
      </c>
      <c r="E72" s="122" t="n">
        <v>4.58498923643153</v>
      </c>
    </row>
    <row r="73">
      <c r="A73" s="122" t="s">
        <v>50</v>
      </c>
      <c r="B73" s="122" t="s">
        <v>51</v>
      </c>
      <c r="C73" s="122" t="s">
        <v>16</v>
      </c>
      <c r="D73" s="122" t="n">
        <v>56897.9451712795</v>
      </c>
      <c r="E73" s="122" t="n">
        <v>9.67231859243751</v>
      </c>
    </row>
    <row r="74">
      <c r="A74" s="122" t="s">
        <v>50</v>
      </c>
      <c r="B74" s="122" t="s">
        <v>51</v>
      </c>
      <c r="C74" s="122" t="s">
        <v>17</v>
      </c>
      <c r="D74" s="122" t="n">
        <v>1214537.6885922</v>
      </c>
      <c r="E74" s="122" t="n">
        <v>6.45457255985659</v>
      </c>
    </row>
    <row r="75">
      <c r="A75" s="122" t="s">
        <v>52</v>
      </c>
      <c r="B75" s="122" t="s">
        <v>53</v>
      </c>
      <c r="C75" s="122" t="s">
        <v>16</v>
      </c>
      <c r="D75" s="122" t="n">
        <v>59807.7654872173</v>
      </c>
      <c r="E75" s="122" t="n">
        <v>21.3525800714691</v>
      </c>
    </row>
    <row r="76">
      <c r="A76" s="122" t="s">
        <v>52</v>
      </c>
      <c r="B76" s="122" t="s">
        <v>53</v>
      </c>
      <c r="C76" s="122" t="s">
        <v>17</v>
      </c>
      <c r="D76" s="122" t="n">
        <v>812174.325456144</v>
      </c>
      <c r="E76" s="122" t="n">
        <v>3.74346045326286</v>
      </c>
    </row>
    <row r="77">
      <c r="A77" s="122" t="s">
        <v>33</v>
      </c>
      <c r="B77" s="122" t="s">
        <v>34</v>
      </c>
      <c r="C77" s="122" t="s">
        <v>16</v>
      </c>
      <c r="D77" s="122" t="n">
        <v>19661.4727715782</v>
      </c>
      <c r="E77" s="122" t="n">
        <v>29.3273992425101</v>
      </c>
    </row>
    <row r="78">
      <c r="A78" s="122" t="s">
        <v>33</v>
      </c>
      <c r="B78" s="122" t="s">
        <v>34</v>
      </c>
      <c r="C78" s="122" t="s">
        <v>17</v>
      </c>
      <c r="D78" s="122" t="n">
        <v>1307938.94409829</v>
      </c>
      <c r="E78" s="122" t="n">
        <v>7.21538678712078</v>
      </c>
    </row>
    <row r="79">
      <c r="A79" s="122" t="s">
        <v>54</v>
      </c>
      <c r="B79" s="122" t="s">
        <v>55</v>
      </c>
      <c r="C79" s="122" t="s">
        <v>16</v>
      </c>
      <c r="D79" s="122" t="n">
        <v>39379.7675811517</v>
      </c>
      <c r="E79" s="122" t="n">
        <v>14.0127293197994</v>
      </c>
    </row>
    <row r="80">
      <c r="A80" s="122" t="s">
        <v>54</v>
      </c>
      <c r="B80" s="122" t="s">
        <v>55</v>
      </c>
      <c r="C80" s="122" t="s">
        <v>17</v>
      </c>
      <c r="D80" s="122" t="n">
        <v>1143733.34718024</v>
      </c>
      <c r="E80" s="122" t="n">
        <v>8.08779095414882</v>
      </c>
    </row>
    <row r="81">
      <c r="A81" s="122" t="s">
        <v>35</v>
      </c>
      <c r="B81" s="122" t="s">
        <v>36</v>
      </c>
      <c r="C81" s="122" t="s">
        <v>16</v>
      </c>
      <c r="D81" s="122" t="n">
        <v>43646.942783004</v>
      </c>
      <c r="E81" s="122" t="n">
        <v>19.233338041599</v>
      </c>
    </row>
    <row r="82">
      <c r="A82" s="122" t="s">
        <v>35</v>
      </c>
      <c r="B82" s="122" t="s">
        <v>36</v>
      </c>
      <c r="C82" s="122" t="s">
        <v>17</v>
      </c>
      <c r="D82" s="122" t="n">
        <v>1017221.17334398</v>
      </c>
      <c r="E82" s="122" t="n">
        <v>6.95770025820357</v>
      </c>
    </row>
    <row r="83">
      <c r="A83" s="122" t="s">
        <v>56</v>
      </c>
      <c r="B83" s="122" t="s">
        <v>57</v>
      </c>
      <c r="C83" s="122" t="s">
        <v>16</v>
      </c>
      <c r="D83" s="122" t="n">
        <v>65120.497207814</v>
      </c>
      <c r="E83" s="122" t="n">
        <v>18.2274437668606</v>
      </c>
    </row>
    <row r="84">
      <c r="A84" s="122" t="s">
        <v>56</v>
      </c>
      <c r="B84" s="122" t="s">
        <v>57</v>
      </c>
      <c r="C84" s="122" t="s">
        <v>17</v>
      </c>
      <c r="D84" s="122" t="n">
        <v>781312.703736184</v>
      </c>
      <c r="E84" s="122" t="n">
        <v>4.66189608662271</v>
      </c>
    </row>
    <row r="85">
      <c r="A85" s="122" t="s">
        <v>37</v>
      </c>
      <c r="B85" s="122" t="s">
        <v>38</v>
      </c>
      <c r="C85" s="122" t="s">
        <v>16</v>
      </c>
      <c r="D85" s="122" t="n">
        <v>52425.1247865044</v>
      </c>
      <c r="E85" s="122" t="n">
        <v>11.9865431085642</v>
      </c>
    </row>
    <row r="86">
      <c r="A86" s="122" t="s">
        <v>37</v>
      </c>
      <c r="B86" s="122" t="s">
        <v>38</v>
      </c>
      <c r="C86" s="122" t="s">
        <v>17</v>
      </c>
      <c r="D86" s="122" t="n">
        <v>825672.771968122</v>
      </c>
      <c r="E86" s="122" t="n">
        <v>6.66652521913135</v>
      </c>
    </row>
    <row r="87">
      <c r="A87" s="122" t="s">
        <v>39</v>
      </c>
      <c r="B87" s="122" t="s">
        <v>40</v>
      </c>
      <c r="C87" s="122" t="s">
        <v>16</v>
      </c>
      <c r="D87" s="122" t="n">
        <v>49376.170061579</v>
      </c>
      <c r="E87" s="122" t="n">
        <v>20.1397336306934</v>
      </c>
    </row>
    <row r="88">
      <c r="A88" s="122" t="s">
        <v>39</v>
      </c>
      <c r="B88" s="122" t="s">
        <v>40</v>
      </c>
      <c r="C88" s="122" t="s">
        <v>17</v>
      </c>
      <c r="D88" s="122" t="n">
        <v>1098698.33512834</v>
      </c>
      <c r="E88" s="122" t="n">
        <v>5.07496785853966</v>
      </c>
    </row>
    <row r="89">
      <c r="A89" s="122" t="s">
        <v>58</v>
      </c>
      <c r="B89" s="122" t="s">
        <v>59</v>
      </c>
      <c r="C89" s="122" t="s">
        <v>16</v>
      </c>
      <c r="D89" s="122" t="n">
        <v>36558.4372540677</v>
      </c>
      <c r="E89" s="122" t="n">
        <v>20.8898284764756</v>
      </c>
    </row>
    <row r="90">
      <c r="A90" s="122" t="s">
        <v>58</v>
      </c>
      <c r="B90" s="122" t="s">
        <v>59</v>
      </c>
      <c r="C90" s="122" t="s">
        <v>17</v>
      </c>
      <c r="D90" s="122" t="n">
        <v>894087.540385024</v>
      </c>
      <c r="E90" s="122" t="n">
        <v>6.1518593357751</v>
      </c>
    </row>
    <row r="91">
      <c r="A91" s="122" t="s">
        <v>60</v>
      </c>
      <c r="B91" s="122" t="s">
        <v>61</v>
      </c>
      <c r="C91" s="122" t="s">
        <v>16</v>
      </c>
      <c r="D91" s="122" t="n">
        <v>42726.9117926299</v>
      </c>
      <c r="E91" s="122" t="n">
        <v>22.8394263690409</v>
      </c>
    </row>
    <row r="92">
      <c r="A92" s="122" t="s">
        <v>60</v>
      </c>
      <c r="B92" s="122" t="s">
        <v>61</v>
      </c>
      <c r="C92" s="122" t="s">
        <v>17</v>
      </c>
      <c r="D92" s="122" t="n">
        <v>1180567.90751624</v>
      </c>
      <c r="E92" s="122" t="n">
        <v>4.16270850858234</v>
      </c>
    </row>
    <row r="93">
      <c r="A93" s="122" t="s">
        <v>62</v>
      </c>
      <c r="B93" s="122" t="s">
        <v>63</v>
      </c>
      <c r="C93" s="122" t="s">
        <v>16</v>
      </c>
      <c r="D93" s="122" t="n">
        <v>28281.0785288622</v>
      </c>
      <c r="E93" s="122" t="n">
        <v>21.1420603400633</v>
      </c>
    </row>
    <row r="94">
      <c r="A94" s="122" t="s">
        <v>62</v>
      </c>
      <c r="B94" s="122" t="s">
        <v>63</v>
      </c>
      <c r="C94" s="122" t="s">
        <v>17</v>
      </c>
      <c r="D94" s="122" t="n">
        <v>1229502.57991341</v>
      </c>
      <c r="E94" s="122" t="n">
        <v>5.88436714984526</v>
      </c>
    </row>
    <row r="95">
      <c r="A95" s="122" t="s">
        <v>64</v>
      </c>
      <c r="B95" s="122" t="s">
        <v>65</v>
      </c>
      <c r="C95" s="122" t="s">
        <v>16</v>
      </c>
      <c r="D95" s="122" t="n">
        <v>44599.4891938852</v>
      </c>
      <c r="E95" s="122" t="n">
        <v>26.1046472671736</v>
      </c>
    </row>
    <row r="96">
      <c r="A96" s="122" t="s">
        <v>64</v>
      </c>
      <c r="B96" s="122" t="s">
        <v>65</v>
      </c>
      <c r="C96" s="122" t="s">
        <v>17</v>
      </c>
      <c r="D96" s="122" t="n">
        <v>1023302.61519359</v>
      </c>
      <c r="E96" s="122" t="n">
        <v>6.73070172521427</v>
      </c>
    </row>
    <row r="97">
      <c r="A97" s="122" t="s">
        <v>66</v>
      </c>
      <c r="B97" s="122" t="s">
        <v>67</v>
      </c>
      <c r="C97" s="122" t="s">
        <v>16</v>
      </c>
      <c r="D97" s="122" t="n">
        <v>49748.7237338207</v>
      </c>
      <c r="E97" s="122" t="n">
        <v>21.2158831153534</v>
      </c>
    </row>
    <row r="98">
      <c r="A98" s="122" t="s">
        <v>66</v>
      </c>
      <c r="B98" s="122" t="s">
        <v>67</v>
      </c>
      <c r="C98" s="122" t="s">
        <v>17</v>
      </c>
      <c r="D98" s="122" t="n">
        <v>731635.412376689</v>
      </c>
      <c r="E98" s="122" t="n">
        <v>5.33667454294088</v>
      </c>
    </row>
    <row r="99">
      <c r="A99" s="122" t="s">
        <v>68</v>
      </c>
      <c r="B99" s="122" t="s">
        <v>69</v>
      </c>
      <c r="C99" s="122" t="s">
        <v>16</v>
      </c>
      <c r="D99" s="122" t="n">
        <v>48950.2673378591</v>
      </c>
      <c r="E99" s="122" t="n">
        <v>19.5480733179503</v>
      </c>
    </row>
    <row r="100">
      <c r="A100" s="122" t="s">
        <v>68</v>
      </c>
      <c r="B100" s="122" t="s">
        <v>69</v>
      </c>
      <c r="C100" s="122" t="s">
        <v>17</v>
      </c>
      <c r="D100" s="122" t="n">
        <v>1334546.66012548</v>
      </c>
      <c r="E100" s="122" t="n">
        <v>6.77259048310436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576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123" t="s">
        <v>72</v>
      </c>
      <c r="B111" s="123" t="s">
        <v>73</v>
      </c>
      <c r="C111" s="123" t="s">
        <v>16</v>
      </c>
      <c r="D111" s="123" t="n">
        <v>38128.2710034329</v>
      </c>
      <c r="E111" s="123" t="n">
        <v>9.50577732960443</v>
      </c>
    </row>
    <row r="112">
      <c r="A112" s="123" t="s">
        <v>72</v>
      </c>
      <c r="B112" s="123" t="s">
        <v>73</v>
      </c>
      <c r="C112" s="123" t="s">
        <v>17</v>
      </c>
      <c r="D112" s="123" t="n">
        <v>3827310.77300448</v>
      </c>
      <c r="E112" s="123" t="n">
        <v>2.04981816985218</v>
      </c>
    </row>
    <row r="113">
      <c r="A113" s="123" t="s">
        <v>74</v>
      </c>
      <c r="B113" s="123" t="s">
        <v>75</v>
      </c>
      <c r="C113" s="123" t="s">
        <v>16</v>
      </c>
      <c r="D113" s="123" t="n">
        <v>38209.3512639606</v>
      </c>
      <c r="E113" s="123" t="n">
        <v>10.2389883008049</v>
      </c>
    </row>
    <row r="114">
      <c r="A114" s="123" t="s">
        <v>74</v>
      </c>
      <c r="B114" s="123" t="s">
        <v>75</v>
      </c>
      <c r="C114" s="123" t="s">
        <v>17</v>
      </c>
      <c r="D114" s="123" t="n">
        <v>5234953.4646489</v>
      </c>
      <c r="E114" s="123" t="n">
        <v>3.67455747125552</v>
      </c>
    </row>
    <row r="115">
      <c r="A115" s="123" t="s">
        <v>76</v>
      </c>
      <c r="B115" s="123" t="s">
        <v>77</v>
      </c>
      <c r="C115" s="123" t="s">
        <v>16</v>
      </c>
      <c r="D115" s="123" t="n">
        <v>61204.1506267804</v>
      </c>
      <c r="E115" s="123" t="n">
        <v>5.52040090630461</v>
      </c>
    </row>
    <row r="116">
      <c r="A116" s="123" t="s">
        <v>76</v>
      </c>
      <c r="B116" s="123" t="s">
        <v>77</v>
      </c>
      <c r="C116" s="123" t="s">
        <v>17</v>
      </c>
      <c r="D116" s="123" t="n">
        <v>2070830.3226639</v>
      </c>
      <c r="E116" s="123" t="n">
        <v>4.62013988676333</v>
      </c>
    </row>
    <row r="117">
      <c r="A117" s="123" t="s">
        <v>78</v>
      </c>
      <c r="B117" s="123" t="s">
        <v>79</v>
      </c>
      <c r="C117" s="123" t="s">
        <v>16</v>
      </c>
      <c r="D117" s="123" t="n">
        <v>71978.9079768755</v>
      </c>
      <c r="E117" s="123" t="n">
        <v>4.04238403139667</v>
      </c>
    </row>
    <row r="118">
      <c r="A118" s="123" t="s">
        <v>78</v>
      </c>
      <c r="B118" s="123" t="s">
        <v>79</v>
      </c>
      <c r="C118" s="123" t="s">
        <v>17</v>
      </c>
      <c r="D118" s="123" t="n">
        <v>864288.036112677</v>
      </c>
      <c r="E118" s="123" t="n">
        <v>1.55253636721069</v>
      </c>
    </row>
    <row r="119">
      <c r="A119" s="123" t="s">
        <v>80</v>
      </c>
      <c r="B119" s="123" t="s">
        <v>81</v>
      </c>
      <c r="C119" s="123" t="s">
        <v>16</v>
      </c>
      <c r="D119" s="123" t="n">
        <v>72443.4782381316</v>
      </c>
      <c r="E119" s="123" t="n">
        <v>4.27535435762513</v>
      </c>
    </row>
    <row r="120">
      <c r="A120" s="123" t="s">
        <v>80</v>
      </c>
      <c r="B120" s="123" t="s">
        <v>81</v>
      </c>
      <c r="C120" s="123" t="s">
        <v>17</v>
      </c>
      <c r="D120" s="123" t="n">
        <v>714413.761277706</v>
      </c>
      <c r="E120" s="123" t="n">
        <v>1.83850294050257</v>
      </c>
    </row>
    <row r="121">
      <c r="A121" s="123" t="s">
        <v>82</v>
      </c>
      <c r="B121" s="123" t="s">
        <v>83</v>
      </c>
      <c r="C121" s="123" t="s">
        <v>16</v>
      </c>
      <c r="D121" s="123" t="n">
        <v>61736.0139704729</v>
      </c>
      <c r="E121" s="123" t="n">
        <v>6.83070140371305</v>
      </c>
    </row>
    <row r="122">
      <c r="A122" s="123" t="s">
        <v>82</v>
      </c>
      <c r="B122" s="123" t="s">
        <v>83</v>
      </c>
      <c r="C122" s="123" t="s">
        <v>17</v>
      </c>
      <c r="D122" s="123" t="n">
        <v>1064333.30555456</v>
      </c>
      <c r="E122" s="123" t="n">
        <v>3.68263748253231</v>
      </c>
    </row>
    <row r="123">
      <c r="A123" s="123" t="s">
        <v>84</v>
      </c>
      <c r="B123" s="123" t="s">
        <v>85</v>
      </c>
      <c r="C123" s="123" t="s">
        <v>16</v>
      </c>
      <c r="D123" s="123" t="n">
        <v>55250.93203999</v>
      </c>
      <c r="E123" s="123" t="n">
        <v>5.14258554569967</v>
      </c>
    </row>
    <row r="124">
      <c r="A124" s="123" t="s">
        <v>84</v>
      </c>
      <c r="B124" s="123" t="s">
        <v>85</v>
      </c>
      <c r="C124" s="123" t="s">
        <v>17</v>
      </c>
      <c r="D124" s="123" t="n">
        <v>795497.286014147</v>
      </c>
      <c r="E124" s="123" t="n">
        <v>2.7265675911221</v>
      </c>
    </row>
    <row r="125">
      <c r="A125" s="123" t="s">
        <v>86</v>
      </c>
      <c r="B125" s="123" t="s">
        <v>87</v>
      </c>
      <c r="C125" s="123" t="s">
        <v>16</v>
      </c>
      <c r="D125" s="123" t="n">
        <v>54891.0327667094</v>
      </c>
      <c r="E125" s="123" t="n">
        <v>4.25809791256773</v>
      </c>
    </row>
    <row r="126">
      <c r="A126" s="123" t="s">
        <v>86</v>
      </c>
      <c r="B126" s="123" t="s">
        <v>87</v>
      </c>
      <c r="C126" s="123" t="s">
        <v>17</v>
      </c>
      <c r="D126" s="123" t="n">
        <v>1328008.5517707</v>
      </c>
      <c r="E126" s="123" t="n">
        <v>2.19370592479713</v>
      </c>
    </row>
    <row r="127">
      <c r="A127" s="123" t="s">
        <v>88</v>
      </c>
      <c r="B127" s="123" t="s">
        <v>89</v>
      </c>
      <c r="C127" s="123" t="s">
        <v>16</v>
      </c>
      <c r="D127" s="123" t="n">
        <v>39064.4503525583</v>
      </c>
      <c r="E127" s="123" t="n">
        <v>9.66765683430813</v>
      </c>
    </row>
    <row r="128">
      <c r="A128" s="123" t="s">
        <v>88</v>
      </c>
      <c r="B128" s="123" t="s">
        <v>89</v>
      </c>
      <c r="C128" s="123" t="s">
        <v>17</v>
      </c>
      <c r="D128" s="123" t="n">
        <v>2106693.77471894</v>
      </c>
      <c r="E128" s="123" t="n">
        <v>1.70218142295516</v>
      </c>
    </row>
    <row r="129">
      <c r="A129" s="123" t="s">
        <v>90</v>
      </c>
      <c r="B129" s="123" t="s">
        <v>91</v>
      </c>
      <c r="C129" s="123" t="s">
        <v>16</v>
      </c>
      <c r="D129" s="123" t="n">
        <v>46245.3313499029</v>
      </c>
      <c r="E129" s="123" t="n">
        <v>7.29372884711328</v>
      </c>
    </row>
    <row r="130">
      <c r="A130" s="123" t="s">
        <v>90</v>
      </c>
      <c r="B130" s="123" t="s">
        <v>91</v>
      </c>
      <c r="C130" s="123" t="s">
        <v>17</v>
      </c>
      <c r="D130" s="123" t="n">
        <v>1586370.79374306</v>
      </c>
      <c r="E130" s="123" t="n">
        <v>2.09155560092725</v>
      </c>
    </row>
    <row r="131">
      <c r="A131" s="123" t="s">
        <v>92</v>
      </c>
      <c r="B131" s="123" t="s">
        <v>93</v>
      </c>
      <c r="C131" s="123" t="s">
        <v>16</v>
      </c>
      <c r="D131" s="123" t="n">
        <v>50478.7590894528</v>
      </c>
      <c r="E131" s="123" t="n">
        <v>6.57199138283141</v>
      </c>
    </row>
    <row r="132">
      <c r="A132" s="123" t="s">
        <v>92</v>
      </c>
      <c r="B132" s="123" t="s">
        <v>93</v>
      </c>
      <c r="C132" s="123" t="s">
        <v>17</v>
      </c>
      <c r="D132" s="123" t="n">
        <v>2282556.05531675</v>
      </c>
      <c r="E132" s="123" t="n">
        <v>1.66048172996586</v>
      </c>
    </row>
    <row r="133">
      <c r="A133" s="123" t="s">
        <v>94</v>
      </c>
      <c r="B133" s="123" t="s">
        <v>95</v>
      </c>
      <c r="C133" s="123" t="s">
        <v>16</v>
      </c>
      <c r="D133" s="123" t="n">
        <v>35466.816152635</v>
      </c>
      <c r="E133" s="123" t="n">
        <v>14.5838541079534</v>
      </c>
    </row>
    <row r="134">
      <c r="A134" s="123" t="s">
        <v>94</v>
      </c>
      <c r="B134" s="123" t="s">
        <v>95</v>
      </c>
      <c r="C134" s="123" t="s">
        <v>17</v>
      </c>
      <c r="D134" s="123" t="n">
        <v>2181811.2839971</v>
      </c>
      <c r="E134" s="123" t="n">
        <v>3.69717343353147</v>
      </c>
    </row>
    <row r="135">
      <c r="A135" s="123" t="s">
        <v>96</v>
      </c>
      <c r="B135" s="123" t="s">
        <v>97</v>
      </c>
      <c r="C135" s="123" t="s">
        <v>16</v>
      </c>
      <c r="D135" s="123" t="n">
        <v>22107.5688761643</v>
      </c>
      <c r="E135" s="123" t="n">
        <v>13.9042244857134</v>
      </c>
    </row>
    <row r="136">
      <c r="A136" s="123" t="s">
        <v>96</v>
      </c>
      <c r="B136" s="123" t="s">
        <v>97</v>
      </c>
      <c r="C136" s="123" t="s">
        <v>17</v>
      </c>
      <c r="D136" s="123" t="n">
        <v>3802311.29462869</v>
      </c>
      <c r="E136" s="123" t="n">
        <v>1.62480459185083</v>
      </c>
    </row>
    <row r="137">
      <c r="A137" s="123" t="s">
        <v>98</v>
      </c>
      <c r="B137" s="123" t="s">
        <v>99</v>
      </c>
      <c r="C137" s="123" t="s">
        <v>16</v>
      </c>
      <c r="D137" s="123" t="n">
        <v>52590.8641108257</v>
      </c>
      <c r="E137" s="123" t="n">
        <v>8.85350177152072</v>
      </c>
    </row>
    <row r="138">
      <c r="A138" s="123" t="s">
        <v>98</v>
      </c>
      <c r="B138" s="123" t="s">
        <v>99</v>
      </c>
      <c r="C138" s="123" t="s">
        <v>17</v>
      </c>
      <c r="D138" s="123" t="n">
        <v>1307728.62777432</v>
      </c>
      <c r="E138" s="123" t="n">
        <v>4.34784959429511</v>
      </c>
    </row>
    <row r="139">
      <c r="A139" s="123" t="s">
        <v>100</v>
      </c>
      <c r="B139" s="123" t="s">
        <v>101</v>
      </c>
      <c r="C139" s="123" t="s">
        <v>16</v>
      </c>
      <c r="D139" s="123" t="n">
        <v>68760.8522266122</v>
      </c>
      <c r="E139" s="123" t="n">
        <v>12.4254201016718</v>
      </c>
    </row>
    <row r="140">
      <c r="A140" s="123" t="s">
        <v>100</v>
      </c>
      <c r="B140" s="123" t="s">
        <v>101</v>
      </c>
      <c r="C140" s="123" t="s">
        <v>17</v>
      </c>
      <c r="D140" s="123" t="n">
        <v>1552489.91669543</v>
      </c>
      <c r="E140" s="123" t="n">
        <v>4.20004747309909</v>
      </c>
    </row>
    <row r="141">
      <c r="A141" s="123" t="s">
        <v>102</v>
      </c>
      <c r="B141" s="123" t="s">
        <v>103</v>
      </c>
      <c r="C141" s="123" t="s">
        <v>16</v>
      </c>
      <c r="D141" s="123" t="n">
        <v>40347.0282956557</v>
      </c>
      <c r="E141" s="123" t="n">
        <v>9.94913455551415</v>
      </c>
    </row>
    <row r="142">
      <c r="A142" s="123" t="s">
        <v>102</v>
      </c>
      <c r="B142" s="123" t="s">
        <v>103</v>
      </c>
      <c r="C142" s="123" t="s">
        <v>17</v>
      </c>
      <c r="D142" s="123" t="n">
        <v>1514284.91632995</v>
      </c>
      <c r="E142" s="123" t="n">
        <v>2.58839195277612</v>
      </c>
    </row>
    <row r="143">
      <c r="A143" s="123" t="s">
        <v>104</v>
      </c>
      <c r="B143" s="123" t="s">
        <v>105</v>
      </c>
      <c r="C143" s="123" t="s">
        <v>16</v>
      </c>
      <c r="D143" s="123" t="n">
        <v>61167.3869144454</v>
      </c>
      <c r="E143" s="123" t="n">
        <v>10.7174711796879</v>
      </c>
    </row>
    <row r="144">
      <c r="A144" s="123" t="s">
        <v>104</v>
      </c>
      <c r="B144" s="123" t="s">
        <v>105</v>
      </c>
      <c r="C144" s="123" t="s">
        <v>17</v>
      </c>
      <c r="D144" s="123" t="n">
        <v>2145830.92371509</v>
      </c>
      <c r="E144" s="123" t="n">
        <v>7.30327607415168</v>
      </c>
    </row>
    <row r="145">
      <c r="A145" s="123" t="s">
        <v>106</v>
      </c>
      <c r="B145" s="123" t="s">
        <v>107</v>
      </c>
      <c r="C145" s="123" t="s">
        <v>16</v>
      </c>
      <c r="D145" s="123" t="n">
        <v>63198.8686791808</v>
      </c>
      <c r="E145" s="123" t="n">
        <v>5.00166383117723</v>
      </c>
    </row>
    <row r="146">
      <c r="A146" s="123" t="s">
        <v>106</v>
      </c>
      <c r="B146" s="123" t="s">
        <v>107</v>
      </c>
      <c r="C146" s="123" t="s">
        <v>17</v>
      </c>
      <c r="D146" s="123" t="n">
        <v>959290.086067561</v>
      </c>
      <c r="E146" s="123" t="n">
        <v>2.37089964694685</v>
      </c>
    </row>
    <row r="147">
      <c r="A147" s="123" t="s">
        <v>108</v>
      </c>
      <c r="B147" s="123" t="s">
        <v>109</v>
      </c>
      <c r="C147" s="123" t="s">
        <v>16</v>
      </c>
      <c r="D147" s="123" t="n">
        <v>69830.3291848934</v>
      </c>
      <c r="E147" s="123" t="n">
        <v>3.72652320459713</v>
      </c>
    </row>
    <row r="148">
      <c r="A148" s="123" t="s">
        <v>108</v>
      </c>
      <c r="B148" s="123" t="s">
        <v>109</v>
      </c>
      <c r="C148" s="123" t="s">
        <v>17</v>
      </c>
      <c r="D148" s="123" t="n">
        <v>790151.441055745</v>
      </c>
      <c r="E148" s="123" t="n">
        <v>2.32599140067501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577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124" t="s">
        <v>72</v>
      </c>
      <c r="B159" s="124" t="s">
        <v>73</v>
      </c>
      <c r="C159" s="124" t="s">
        <v>16</v>
      </c>
      <c r="D159" s="124" t="n">
        <v>38128.2710034329</v>
      </c>
      <c r="E159" s="124" t="n">
        <v>9.50577732960443</v>
      </c>
    </row>
    <row r="160">
      <c r="A160" s="124" t="s">
        <v>72</v>
      </c>
      <c r="B160" s="124" t="s">
        <v>73</v>
      </c>
      <c r="C160" s="124" t="s">
        <v>17</v>
      </c>
      <c r="D160" s="124" t="n">
        <v>3827310.77300448</v>
      </c>
      <c r="E160" s="124" t="n">
        <v>2.04981816985218</v>
      </c>
    </row>
    <row r="161">
      <c r="A161" s="124" t="s">
        <v>74</v>
      </c>
      <c r="B161" s="124" t="s">
        <v>75</v>
      </c>
      <c r="C161" s="124" t="s">
        <v>16</v>
      </c>
      <c r="D161" s="124" t="n">
        <v>38209.3512639606</v>
      </c>
      <c r="E161" s="124" t="n">
        <v>10.2389883008049</v>
      </c>
    </row>
    <row r="162">
      <c r="A162" s="124" t="s">
        <v>74</v>
      </c>
      <c r="B162" s="124" t="s">
        <v>75</v>
      </c>
      <c r="C162" s="124" t="s">
        <v>17</v>
      </c>
      <c r="D162" s="124" t="n">
        <v>5234953.4646489</v>
      </c>
      <c r="E162" s="124" t="n">
        <v>3.67455747125552</v>
      </c>
    </row>
    <row r="163">
      <c r="A163" s="124" t="s">
        <v>76</v>
      </c>
      <c r="B163" s="124" t="s">
        <v>77</v>
      </c>
      <c r="C163" s="124" t="s">
        <v>16</v>
      </c>
      <c r="D163" s="124" t="n">
        <v>61204.1506267804</v>
      </c>
      <c r="E163" s="124" t="n">
        <v>5.52040090630461</v>
      </c>
    </row>
    <row r="164">
      <c r="A164" s="124" t="s">
        <v>76</v>
      </c>
      <c r="B164" s="124" t="s">
        <v>77</v>
      </c>
      <c r="C164" s="124" t="s">
        <v>17</v>
      </c>
      <c r="D164" s="124" t="n">
        <v>2070830.3226639</v>
      </c>
      <c r="E164" s="124" t="n">
        <v>4.62013988676333</v>
      </c>
    </row>
    <row r="165">
      <c r="A165" s="124" t="s">
        <v>78</v>
      </c>
      <c r="B165" s="124" t="s">
        <v>79</v>
      </c>
      <c r="C165" s="124" t="s">
        <v>16</v>
      </c>
      <c r="D165" s="124" t="n">
        <v>71978.9079768755</v>
      </c>
      <c r="E165" s="124" t="n">
        <v>4.04238403139667</v>
      </c>
    </row>
    <row r="166">
      <c r="A166" s="124" t="s">
        <v>78</v>
      </c>
      <c r="B166" s="124" t="s">
        <v>79</v>
      </c>
      <c r="C166" s="124" t="s">
        <v>17</v>
      </c>
      <c r="D166" s="124" t="n">
        <v>864288.036112677</v>
      </c>
      <c r="E166" s="124" t="n">
        <v>1.55253636721069</v>
      </c>
    </row>
    <row r="167">
      <c r="A167" s="124" t="s">
        <v>80</v>
      </c>
      <c r="B167" s="124" t="s">
        <v>81</v>
      </c>
      <c r="C167" s="124" t="s">
        <v>16</v>
      </c>
      <c r="D167" s="124" t="n">
        <v>72443.4782381316</v>
      </c>
      <c r="E167" s="124" t="n">
        <v>4.27535435762513</v>
      </c>
    </row>
    <row r="168">
      <c r="A168" s="124" t="s">
        <v>80</v>
      </c>
      <c r="B168" s="124" t="s">
        <v>81</v>
      </c>
      <c r="C168" s="124" t="s">
        <v>17</v>
      </c>
      <c r="D168" s="124" t="n">
        <v>714413.761277706</v>
      </c>
      <c r="E168" s="124" t="n">
        <v>1.83850294050257</v>
      </c>
    </row>
    <row r="169">
      <c r="A169" s="124" t="s">
        <v>82</v>
      </c>
      <c r="B169" s="124" t="s">
        <v>83</v>
      </c>
      <c r="C169" s="124" t="s">
        <v>16</v>
      </c>
      <c r="D169" s="124" t="n">
        <v>61736.0139704729</v>
      </c>
      <c r="E169" s="124" t="n">
        <v>6.83070140371305</v>
      </c>
    </row>
    <row r="170">
      <c r="A170" s="124" t="s">
        <v>82</v>
      </c>
      <c r="B170" s="124" t="s">
        <v>83</v>
      </c>
      <c r="C170" s="124" t="s">
        <v>17</v>
      </c>
      <c r="D170" s="124" t="n">
        <v>1064333.30555456</v>
      </c>
      <c r="E170" s="124" t="n">
        <v>3.68263748253231</v>
      </c>
    </row>
    <row r="171">
      <c r="A171" s="124" t="s">
        <v>84</v>
      </c>
      <c r="B171" s="124" t="s">
        <v>85</v>
      </c>
      <c r="C171" s="124" t="s">
        <v>16</v>
      </c>
      <c r="D171" s="124" t="n">
        <v>55250.93203999</v>
      </c>
      <c r="E171" s="124" t="n">
        <v>5.14258554569967</v>
      </c>
    </row>
    <row r="172">
      <c r="A172" s="124" t="s">
        <v>84</v>
      </c>
      <c r="B172" s="124" t="s">
        <v>85</v>
      </c>
      <c r="C172" s="124" t="s">
        <v>17</v>
      </c>
      <c r="D172" s="124" t="n">
        <v>795497.286014147</v>
      </c>
      <c r="E172" s="124" t="n">
        <v>2.7265675911221</v>
      </c>
    </row>
    <row r="173">
      <c r="A173" s="124" t="s">
        <v>86</v>
      </c>
      <c r="B173" s="124" t="s">
        <v>87</v>
      </c>
      <c r="C173" s="124" t="s">
        <v>16</v>
      </c>
      <c r="D173" s="124" t="n">
        <v>54891.0327667094</v>
      </c>
      <c r="E173" s="124" t="n">
        <v>4.25809791256773</v>
      </c>
    </row>
    <row r="174">
      <c r="A174" s="124" t="s">
        <v>86</v>
      </c>
      <c r="B174" s="124" t="s">
        <v>87</v>
      </c>
      <c r="C174" s="124" t="s">
        <v>17</v>
      </c>
      <c r="D174" s="124" t="n">
        <v>1328008.5517707</v>
      </c>
      <c r="E174" s="124" t="n">
        <v>2.19370592479713</v>
      </c>
    </row>
    <row r="175">
      <c r="A175" s="124" t="s">
        <v>88</v>
      </c>
      <c r="B175" s="124" t="s">
        <v>89</v>
      </c>
      <c r="C175" s="124" t="s">
        <v>16</v>
      </c>
      <c r="D175" s="124" t="n">
        <v>39064.4503525583</v>
      </c>
      <c r="E175" s="124" t="n">
        <v>9.66765683430813</v>
      </c>
    </row>
    <row r="176">
      <c r="A176" s="124" t="s">
        <v>88</v>
      </c>
      <c r="B176" s="124" t="s">
        <v>89</v>
      </c>
      <c r="C176" s="124" t="s">
        <v>17</v>
      </c>
      <c r="D176" s="124" t="n">
        <v>2106693.77471894</v>
      </c>
      <c r="E176" s="124" t="n">
        <v>1.70218142295516</v>
      </c>
    </row>
    <row r="177">
      <c r="A177" s="124" t="s">
        <v>90</v>
      </c>
      <c r="B177" s="124" t="s">
        <v>91</v>
      </c>
      <c r="C177" s="124" t="s">
        <v>16</v>
      </c>
      <c r="D177" s="124" t="n">
        <v>46245.3313499029</v>
      </c>
      <c r="E177" s="124" t="n">
        <v>7.29372884711328</v>
      </c>
    </row>
    <row r="178">
      <c r="A178" s="124" t="s">
        <v>90</v>
      </c>
      <c r="B178" s="124" t="s">
        <v>91</v>
      </c>
      <c r="C178" s="124" t="s">
        <v>17</v>
      </c>
      <c r="D178" s="124" t="n">
        <v>1586370.79374306</v>
      </c>
      <c r="E178" s="124" t="n">
        <v>2.09155560092725</v>
      </c>
    </row>
    <row r="179">
      <c r="A179" s="124" t="s">
        <v>92</v>
      </c>
      <c r="B179" s="124" t="s">
        <v>93</v>
      </c>
      <c r="C179" s="124" t="s">
        <v>16</v>
      </c>
      <c r="D179" s="124" t="n">
        <v>50478.7590894528</v>
      </c>
      <c r="E179" s="124" t="n">
        <v>6.57199138283141</v>
      </c>
    </row>
    <row r="180">
      <c r="A180" s="124" t="s">
        <v>92</v>
      </c>
      <c r="B180" s="124" t="s">
        <v>93</v>
      </c>
      <c r="C180" s="124" t="s">
        <v>17</v>
      </c>
      <c r="D180" s="124" t="n">
        <v>2282556.05531675</v>
      </c>
      <c r="E180" s="124" t="n">
        <v>1.66048172996586</v>
      </c>
    </row>
    <row r="181">
      <c r="A181" s="124" t="s">
        <v>94</v>
      </c>
      <c r="B181" s="124" t="s">
        <v>95</v>
      </c>
      <c r="C181" s="124" t="s">
        <v>16</v>
      </c>
      <c r="D181" s="124" t="n">
        <v>35466.816152635</v>
      </c>
      <c r="E181" s="124" t="n">
        <v>14.5838541079534</v>
      </c>
    </row>
    <row r="182">
      <c r="A182" s="124" t="s">
        <v>94</v>
      </c>
      <c r="B182" s="124" t="s">
        <v>95</v>
      </c>
      <c r="C182" s="124" t="s">
        <v>17</v>
      </c>
      <c r="D182" s="124" t="n">
        <v>2181811.2839971</v>
      </c>
      <c r="E182" s="124" t="n">
        <v>3.69717343353147</v>
      </c>
    </row>
    <row r="183">
      <c r="A183" s="124" t="s">
        <v>96</v>
      </c>
      <c r="B183" s="124" t="s">
        <v>97</v>
      </c>
      <c r="C183" s="124" t="s">
        <v>16</v>
      </c>
      <c r="D183" s="124" t="n">
        <v>22107.5688761643</v>
      </c>
      <c r="E183" s="124" t="n">
        <v>13.9042244857134</v>
      </c>
    </row>
    <row r="184">
      <c r="A184" s="124" t="s">
        <v>96</v>
      </c>
      <c r="B184" s="124" t="s">
        <v>97</v>
      </c>
      <c r="C184" s="124" t="s">
        <v>17</v>
      </c>
      <c r="D184" s="124" t="n">
        <v>3802311.29462869</v>
      </c>
      <c r="E184" s="124" t="n">
        <v>1.62480459185083</v>
      </c>
    </row>
    <row r="185">
      <c r="A185" s="124" t="s">
        <v>98</v>
      </c>
      <c r="B185" s="124" t="s">
        <v>99</v>
      </c>
      <c r="C185" s="124" t="s">
        <v>16</v>
      </c>
      <c r="D185" s="124" t="n">
        <v>52590.8641108257</v>
      </c>
      <c r="E185" s="124" t="n">
        <v>8.85350177152072</v>
      </c>
    </row>
    <row r="186">
      <c r="A186" s="124" t="s">
        <v>98</v>
      </c>
      <c r="B186" s="124" t="s">
        <v>99</v>
      </c>
      <c r="C186" s="124" t="s">
        <v>17</v>
      </c>
      <c r="D186" s="124" t="n">
        <v>1307728.62777432</v>
      </c>
      <c r="E186" s="124" t="n">
        <v>4.34784959429511</v>
      </c>
    </row>
    <row r="187">
      <c r="A187" s="124" t="s">
        <v>100</v>
      </c>
      <c r="B187" s="124" t="s">
        <v>101</v>
      </c>
      <c r="C187" s="124" t="s">
        <v>16</v>
      </c>
      <c r="D187" s="124" t="n">
        <v>68760.8522266122</v>
      </c>
      <c r="E187" s="124" t="n">
        <v>12.4254201016718</v>
      </c>
    </row>
    <row r="188">
      <c r="A188" s="124" t="s">
        <v>100</v>
      </c>
      <c r="B188" s="124" t="s">
        <v>101</v>
      </c>
      <c r="C188" s="124" t="s">
        <v>17</v>
      </c>
      <c r="D188" s="124" t="n">
        <v>1552489.91669543</v>
      </c>
      <c r="E188" s="124" t="n">
        <v>4.20004747309909</v>
      </c>
    </row>
    <row r="189">
      <c r="A189" s="124" t="s">
        <v>102</v>
      </c>
      <c r="B189" s="124" t="s">
        <v>103</v>
      </c>
      <c r="C189" s="124" t="s">
        <v>16</v>
      </c>
      <c r="D189" s="124" t="n">
        <v>40347.0282956557</v>
      </c>
      <c r="E189" s="124" t="n">
        <v>9.94913455551415</v>
      </c>
    </row>
    <row r="190">
      <c r="A190" s="124" t="s">
        <v>102</v>
      </c>
      <c r="B190" s="124" t="s">
        <v>103</v>
      </c>
      <c r="C190" s="124" t="s">
        <v>17</v>
      </c>
      <c r="D190" s="124" t="n">
        <v>1514284.91632995</v>
      </c>
      <c r="E190" s="124" t="n">
        <v>2.58839195277612</v>
      </c>
    </row>
    <row r="191">
      <c r="A191" s="124" t="s">
        <v>104</v>
      </c>
      <c r="B191" s="124" t="s">
        <v>105</v>
      </c>
      <c r="C191" s="124" t="s">
        <v>16</v>
      </c>
      <c r="D191" s="124" t="n">
        <v>61167.3869144454</v>
      </c>
      <c r="E191" s="124" t="n">
        <v>10.7174711796879</v>
      </c>
    </row>
    <row r="192">
      <c r="A192" s="124" t="s">
        <v>104</v>
      </c>
      <c r="B192" s="124" t="s">
        <v>105</v>
      </c>
      <c r="C192" s="124" t="s">
        <v>17</v>
      </c>
      <c r="D192" s="124" t="n">
        <v>2145830.92371509</v>
      </c>
      <c r="E192" s="124" t="n">
        <v>7.30327607415168</v>
      </c>
    </row>
    <row r="193">
      <c r="A193" s="124" t="s">
        <v>106</v>
      </c>
      <c r="B193" s="124" t="s">
        <v>107</v>
      </c>
      <c r="C193" s="124" t="s">
        <v>16</v>
      </c>
      <c r="D193" s="124" t="n">
        <v>63198.8686791808</v>
      </c>
      <c r="E193" s="124" t="n">
        <v>5.00166383117723</v>
      </c>
    </row>
    <row r="194">
      <c r="A194" s="124" t="s">
        <v>106</v>
      </c>
      <c r="B194" s="124" t="s">
        <v>107</v>
      </c>
      <c r="C194" s="124" t="s">
        <v>17</v>
      </c>
      <c r="D194" s="124" t="n">
        <v>959290.086067561</v>
      </c>
      <c r="E194" s="124" t="n">
        <v>2.37089964694685</v>
      </c>
    </row>
    <row r="195">
      <c r="A195" s="124" t="s">
        <v>108</v>
      </c>
      <c r="B195" s="124" t="s">
        <v>109</v>
      </c>
      <c r="C195" s="124" t="s">
        <v>16</v>
      </c>
      <c r="D195" s="124" t="n">
        <v>69830.3291848934</v>
      </c>
      <c r="E195" s="124" t="n">
        <v>3.72652320459713</v>
      </c>
    </row>
    <row r="196">
      <c r="A196" s="124" t="s">
        <v>108</v>
      </c>
      <c r="B196" s="124" t="s">
        <v>109</v>
      </c>
      <c r="C196" s="124" t="s">
        <v>17</v>
      </c>
      <c r="D196" s="124" t="n">
        <v>790151.441055745</v>
      </c>
      <c r="E196" s="124" t="n">
        <v>2.32599140067501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578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125" t="s">
        <v>88</v>
      </c>
      <c r="B207" s="125" t="s">
        <v>115</v>
      </c>
      <c r="C207" s="125" t="s">
        <v>16</v>
      </c>
      <c r="D207" s="125" t="n">
        <v>56060.5334598685</v>
      </c>
      <c r="E207" s="125" t="n">
        <v>20.5873054846794</v>
      </c>
    </row>
    <row r="208">
      <c r="A208" s="125" t="s">
        <v>88</v>
      </c>
      <c r="B208" s="125" t="s">
        <v>115</v>
      </c>
      <c r="C208" s="125" t="s">
        <v>17</v>
      </c>
      <c r="D208" s="125" t="n">
        <v>1428144.13745149</v>
      </c>
      <c r="E208" s="125" t="n">
        <v>6.64707517225567</v>
      </c>
    </row>
    <row r="209">
      <c r="A209" s="125" t="s">
        <v>92</v>
      </c>
      <c r="B209" s="125" t="s">
        <v>116</v>
      </c>
      <c r="C209" s="125" t="s">
        <v>16</v>
      </c>
      <c r="D209" s="125" t="n">
        <v>39233.92132443</v>
      </c>
      <c r="E209" s="125" t="n">
        <v>12.5020710479812</v>
      </c>
    </row>
    <row r="210">
      <c r="A210" s="125" t="s">
        <v>92</v>
      </c>
      <c r="B210" s="125" t="s">
        <v>116</v>
      </c>
      <c r="C210" s="125" t="s">
        <v>17</v>
      </c>
      <c r="D210" s="125" t="n">
        <v>1299290.9048984</v>
      </c>
      <c r="E210" s="125" t="n">
        <v>7.38750091840336</v>
      </c>
    </row>
    <row r="211">
      <c r="A211" s="125" t="s">
        <v>94</v>
      </c>
      <c r="B211" s="125" t="s">
        <v>117</v>
      </c>
      <c r="C211" s="125" t="s">
        <v>16</v>
      </c>
      <c r="D211" s="125" t="n">
        <v>51871.7395576499</v>
      </c>
      <c r="E211" s="125" t="n">
        <v>21.2303226282065</v>
      </c>
    </row>
    <row r="212">
      <c r="A212" s="125" t="s">
        <v>94</v>
      </c>
      <c r="B212" s="125" t="s">
        <v>117</v>
      </c>
      <c r="C212" s="125" t="s">
        <v>17</v>
      </c>
      <c r="D212" s="125" t="n">
        <v>2689601.62234437</v>
      </c>
      <c r="E212" s="125" t="n">
        <v>5.01179782857238</v>
      </c>
    </row>
    <row r="213">
      <c r="A213" s="125" t="s">
        <v>96</v>
      </c>
      <c r="B213" s="125" t="s">
        <v>118</v>
      </c>
      <c r="C213" s="125" t="s">
        <v>16</v>
      </c>
      <c r="D213" s="125" t="n">
        <v>17949.5521680848</v>
      </c>
      <c r="E213" s="125" t="n">
        <v>43.5377363751961</v>
      </c>
    </row>
    <row r="214">
      <c r="A214" s="125" t="s">
        <v>96</v>
      </c>
      <c r="B214" s="125" t="s">
        <v>118</v>
      </c>
      <c r="C214" s="125" t="s">
        <v>17</v>
      </c>
      <c r="D214" s="125" t="n">
        <v>4396658.6082359</v>
      </c>
      <c r="E214" s="125" t="n">
        <v>4.2367686066291</v>
      </c>
    </row>
    <row r="215">
      <c r="A215" s="125" t="s">
        <v>98</v>
      </c>
      <c r="B215" s="125" t="s">
        <v>119</v>
      </c>
      <c r="C215" s="125" t="s">
        <v>16</v>
      </c>
      <c r="D215" s="125" t="n">
        <v>36140.0571311133</v>
      </c>
      <c r="E215" s="125" t="n">
        <v>31.391349594038</v>
      </c>
    </row>
    <row r="216">
      <c r="A216" s="125" t="s">
        <v>98</v>
      </c>
      <c r="B216" s="125" t="s">
        <v>119</v>
      </c>
      <c r="C216" s="125" t="s">
        <v>17</v>
      </c>
      <c r="D216" s="125" t="n">
        <v>6081601.90643158</v>
      </c>
      <c r="E216" s="125" t="n">
        <v>5.37288651752602</v>
      </c>
    </row>
    <row r="217">
      <c r="A217" s="125" t="s">
        <v>106</v>
      </c>
      <c r="B217" s="125" t="s">
        <v>120</v>
      </c>
      <c r="C217" s="125" t="s">
        <v>16</v>
      </c>
      <c r="D217" s="125" t="n">
        <v>39273.8074291325</v>
      </c>
      <c r="E217" s="125" t="n">
        <v>29.2127280877538</v>
      </c>
    </row>
    <row r="218">
      <c r="A218" s="125" t="s">
        <v>106</v>
      </c>
      <c r="B218" s="125" t="s">
        <v>120</v>
      </c>
      <c r="C218" s="125" t="s">
        <v>17</v>
      </c>
      <c r="D218" s="125" t="n">
        <v>2771134.10738875</v>
      </c>
      <c r="E218" s="125" t="n">
        <v>5.09644677645213</v>
      </c>
    </row>
    <row r="219">
      <c r="A219" s="125" t="s">
        <v>108</v>
      </c>
      <c r="B219" s="125" t="s">
        <v>121</v>
      </c>
      <c r="C219" s="125" t="s">
        <v>16</v>
      </c>
      <c r="D219" s="125" t="n">
        <v>46565.2874031548</v>
      </c>
      <c r="E219" s="125" t="n">
        <v>25.6027978125435</v>
      </c>
    </row>
    <row r="220">
      <c r="A220" s="125" t="s">
        <v>108</v>
      </c>
      <c r="B220" s="125" t="s">
        <v>121</v>
      </c>
      <c r="C220" s="125" t="s">
        <v>17</v>
      </c>
      <c r="D220" s="125" t="n">
        <v>3541725.73980726</v>
      </c>
      <c r="E220" s="125" t="n">
        <v>5.20075327032975</v>
      </c>
    </row>
    <row r="221">
      <c r="A221" s="125" t="s">
        <v>110</v>
      </c>
      <c r="B221" s="125" t="s">
        <v>122</v>
      </c>
      <c r="C221" s="125" t="s">
        <v>16</v>
      </c>
      <c r="D221" s="125" t="n">
        <v>11048.1471514849</v>
      </c>
      <c r="E221" s="125" t="n">
        <v>41.3697730602222</v>
      </c>
    </row>
    <row r="222">
      <c r="A222" s="125" t="s">
        <v>110</v>
      </c>
      <c r="B222" s="125" t="s">
        <v>122</v>
      </c>
      <c r="C222" s="125" t="s">
        <v>17</v>
      </c>
      <c r="D222" s="125" t="n">
        <v>5396717.65273499</v>
      </c>
      <c r="E222" s="125" t="n">
        <v>3.49470247745859</v>
      </c>
    </row>
    <row r="223">
      <c r="A223" s="125" t="s">
        <v>123</v>
      </c>
      <c r="B223" s="125" t="s">
        <v>124</v>
      </c>
      <c r="C223" s="125" t="s">
        <v>16</v>
      </c>
      <c r="D223" s="125" t="n">
        <v>14032.1117448716</v>
      </c>
      <c r="E223" s="125" t="n">
        <v>37.2025840866921</v>
      </c>
    </row>
    <row r="224">
      <c r="A224" s="125" t="s">
        <v>123</v>
      </c>
      <c r="B224" s="125" t="s">
        <v>124</v>
      </c>
      <c r="C224" s="125" t="s">
        <v>17</v>
      </c>
      <c r="D224" s="125" t="n">
        <v>2741465.73872181</v>
      </c>
      <c r="E224" s="125" t="n">
        <v>5.92624272937625</v>
      </c>
    </row>
    <row r="225">
      <c r="A225" s="125" t="s">
        <v>125</v>
      </c>
      <c r="B225" s="125" t="s">
        <v>126</v>
      </c>
      <c r="C225" s="125" t="s">
        <v>16</v>
      </c>
      <c r="D225" s="125" t="n">
        <v>21705.7998698054</v>
      </c>
      <c r="E225" s="125" t="n">
        <v>35.4044598414278</v>
      </c>
    </row>
    <row r="226">
      <c r="A226" s="125" t="s">
        <v>125</v>
      </c>
      <c r="B226" s="125" t="s">
        <v>126</v>
      </c>
      <c r="C226" s="125" t="s">
        <v>17</v>
      </c>
      <c r="D226" s="125" t="n">
        <v>3572093.25831502</v>
      </c>
      <c r="E226" s="125" t="n">
        <v>4.68444280112096</v>
      </c>
    </row>
    <row r="227">
      <c r="A227" s="125" t="s">
        <v>127</v>
      </c>
      <c r="B227" s="125" t="s">
        <v>128</v>
      </c>
      <c r="C227" s="125" t="s">
        <v>16</v>
      </c>
      <c r="D227" s="125" t="n">
        <v>46665.1003198293</v>
      </c>
      <c r="E227" s="125" t="n">
        <v>21.1985090900019</v>
      </c>
    </row>
    <row r="228">
      <c r="A228" s="125" t="s">
        <v>127</v>
      </c>
      <c r="B228" s="125" t="s">
        <v>128</v>
      </c>
      <c r="C228" s="125" t="s">
        <v>17</v>
      </c>
      <c r="D228" s="125" t="n">
        <v>4259178.8159861</v>
      </c>
      <c r="E228" s="125" t="n">
        <v>4.34199237416298</v>
      </c>
    </row>
    <row r="229">
      <c r="A229" s="125" t="s">
        <v>129</v>
      </c>
      <c r="B229" s="125" t="s">
        <v>130</v>
      </c>
      <c r="C229" s="125" t="s">
        <v>16</v>
      </c>
      <c r="D229" s="125" t="n">
        <v>26146.0818578262</v>
      </c>
      <c r="E229" s="125" t="n">
        <v>36.3182533920044</v>
      </c>
    </row>
    <row r="230">
      <c r="A230" s="125" t="s">
        <v>129</v>
      </c>
      <c r="B230" s="125" t="s">
        <v>130</v>
      </c>
      <c r="C230" s="125" t="s">
        <v>17</v>
      </c>
      <c r="D230" s="125" t="n">
        <v>3919230.67806169</v>
      </c>
      <c r="E230" s="125" t="n">
        <v>3.67432403880044</v>
      </c>
    </row>
    <row r="231">
      <c r="A231" s="125" t="s">
        <v>131</v>
      </c>
      <c r="B231" s="125" t="s">
        <v>132</v>
      </c>
      <c r="C231" s="125" t="s">
        <v>16</v>
      </c>
      <c r="D231" s="125" t="n">
        <v>36025.2257122014</v>
      </c>
      <c r="E231" s="125" t="n">
        <v>25.0444384293565</v>
      </c>
    </row>
    <row r="232">
      <c r="A232" s="125" t="s">
        <v>131</v>
      </c>
      <c r="B232" s="125" t="s">
        <v>132</v>
      </c>
      <c r="C232" s="125" t="s">
        <v>17</v>
      </c>
      <c r="D232" s="125" t="n">
        <v>1597567.59479516</v>
      </c>
      <c r="E232" s="125" t="n">
        <v>5.29006466261546</v>
      </c>
    </row>
    <row r="233">
      <c r="A233" s="125" t="s">
        <v>133</v>
      </c>
      <c r="B233" s="125" t="s">
        <v>134</v>
      </c>
      <c r="C233" s="125" t="s">
        <v>16</v>
      </c>
      <c r="D233" s="125" t="n">
        <v>44800.5036167793</v>
      </c>
      <c r="E233" s="125" t="n">
        <v>21.9789541560713</v>
      </c>
    </row>
    <row r="234">
      <c r="A234" s="125" t="s">
        <v>133</v>
      </c>
      <c r="B234" s="125" t="s">
        <v>134</v>
      </c>
      <c r="C234" s="125" t="s">
        <v>17</v>
      </c>
      <c r="D234" s="125" t="n">
        <v>1637316.54074954</v>
      </c>
      <c r="E234" s="125" t="n">
        <v>5.26024490436758</v>
      </c>
    </row>
    <row r="235">
      <c r="A235" s="125" t="s">
        <v>135</v>
      </c>
      <c r="B235" s="125" t="s">
        <v>136</v>
      </c>
      <c r="C235" s="125" t="s">
        <v>16</v>
      </c>
      <c r="D235" s="125" t="n">
        <v>57937.6122028583</v>
      </c>
      <c r="E235" s="125" t="n">
        <v>10.7888593011622</v>
      </c>
    </row>
    <row r="236">
      <c r="A236" s="125" t="s">
        <v>135</v>
      </c>
      <c r="B236" s="125" t="s">
        <v>136</v>
      </c>
      <c r="C236" s="125" t="s">
        <v>17</v>
      </c>
      <c r="D236" s="125" t="n">
        <v>1016401.76600055</v>
      </c>
      <c r="E236" s="125" t="n">
        <v>5.66627741354923</v>
      </c>
    </row>
    <row r="237">
      <c r="A237" s="125" t="s">
        <v>137</v>
      </c>
      <c r="B237" s="125" t="s">
        <v>138</v>
      </c>
      <c r="C237" s="125" t="s">
        <v>16</v>
      </c>
      <c r="D237" s="125" t="n">
        <v>40209.5883112468</v>
      </c>
      <c r="E237" s="125" t="n">
        <v>19.7380662756265</v>
      </c>
    </row>
    <row r="238">
      <c r="A238" s="125" t="s">
        <v>137</v>
      </c>
      <c r="B238" s="125" t="s">
        <v>138</v>
      </c>
      <c r="C238" s="125" t="s">
        <v>17</v>
      </c>
      <c r="D238" s="125" t="n">
        <v>1320414.00099737</v>
      </c>
      <c r="E238" s="125" t="n">
        <v>5.36875009515417</v>
      </c>
    </row>
    <row r="239">
      <c r="A239" s="125" t="s">
        <v>139</v>
      </c>
      <c r="B239" s="125" t="s">
        <v>140</v>
      </c>
      <c r="C239" s="125" t="s">
        <v>16</v>
      </c>
      <c r="D239" s="125" t="n">
        <v>42898.7529525192</v>
      </c>
      <c r="E239" s="125" t="n">
        <v>19.8085220389181</v>
      </c>
    </row>
    <row r="240">
      <c r="A240" s="125" t="s">
        <v>139</v>
      </c>
      <c r="B240" s="125" t="s">
        <v>140</v>
      </c>
      <c r="C240" s="125" t="s">
        <v>17</v>
      </c>
      <c r="D240" s="125" t="n">
        <v>1637109.24701856</v>
      </c>
      <c r="E240" s="125" t="n">
        <v>6.1149768177049</v>
      </c>
    </row>
    <row r="241">
      <c r="A241" s="125" t="s">
        <v>141</v>
      </c>
      <c r="B241" s="125" t="s">
        <v>142</v>
      </c>
      <c r="C241" s="125" t="s">
        <v>16</v>
      </c>
      <c r="D241" s="125" t="n">
        <v>73660.0330034964</v>
      </c>
      <c r="E241" s="125" t="n">
        <v>8.66945472361721</v>
      </c>
    </row>
    <row r="242">
      <c r="A242" s="125" t="s">
        <v>141</v>
      </c>
      <c r="B242" s="125" t="s">
        <v>142</v>
      </c>
      <c r="C242" s="125" t="s">
        <v>17</v>
      </c>
      <c r="D242" s="125" t="n">
        <v>746665.45273493</v>
      </c>
      <c r="E242" s="125" t="n">
        <v>3.096450280256</v>
      </c>
    </row>
    <row r="243">
      <c r="A243" s="125" t="s">
        <v>143</v>
      </c>
      <c r="B243" s="125" t="s">
        <v>144</v>
      </c>
      <c r="C243" s="125" t="s">
        <v>16</v>
      </c>
      <c r="D243" s="125" t="n">
        <v>53214.0580448282</v>
      </c>
      <c r="E243" s="125" t="n">
        <v>18.6966296855615</v>
      </c>
    </row>
    <row r="244">
      <c r="A244" s="125" t="s">
        <v>143</v>
      </c>
      <c r="B244" s="125" t="s">
        <v>144</v>
      </c>
      <c r="C244" s="125" t="s">
        <v>17</v>
      </c>
      <c r="D244" s="125" t="n">
        <v>1358730.08504052</v>
      </c>
      <c r="E244" s="125" t="n">
        <v>4.32695764474371</v>
      </c>
    </row>
    <row r="245">
      <c r="A245" s="125" t="s">
        <v>145</v>
      </c>
      <c r="B245" s="125" t="s">
        <v>146</v>
      </c>
      <c r="C245" s="125" t="s">
        <v>16</v>
      </c>
      <c r="D245" s="125" t="n">
        <v>73876.3241156034</v>
      </c>
      <c r="E245" s="125" t="n">
        <v>8.63493530395836</v>
      </c>
    </row>
    <row r="246">
      <c r="A246" s="125" t="s">
        <v>145</v>
      </c>
      <c r="B246" s="125" t="s">
        <v>146</v>
      </c>
      <c r="C246" s="125" t="s">
        <v>17</v>
      </c>
      <c r="D246" s="125" t="n">
        <v>891649.92193059</v>
      </c>
      <c r="E246" s="125" t="n">
        <v>3.23822441479097</v>
      </c>
    </row>
    <row r="247">
      <c r="A247" s="125" t="s">
        <v>147</v>
      </c>
      <c r="B247" s="125" t="s">
        <v>148</v>
      </c>
      <c r="C247" s="125" t="s">
        <v>16</v>
      </c>
      <c r="D247" s="125" t="n">
        <v>50295.2308939929</v>
      </c>
      <c r="E247" s="125" t="n">
        <v>15.9333590388813</v>
      </c>
    </row>
    <row r="248">
      <c r="A248" s="125" t="s">
        <v>147</v>
      </c>
      <c r="B248" s="125" t="s">
        <v>148</v>
      </c>
      <c r="C248" s="125" t="s">
        <v>17</v>
      </c>
      <c r="D248" s="125" t="n">
        <v>1600053.0508988</v>
      </c>
      <c r="E248" s="125" t="n">
        <v>4.83825025725452</v>
      </c>
    </row>
    <row r="249">
      <c r="A249" s="125" t="s">
        <v>149</v>
      </c>
      <c r="B249" s="125" t="s">
        <v>150</v>
      </c>
      <c r="C249" s="125" t="s">
        <v>16</v>
      </c>
      <c r="D249" s="125" t="n">
        <v>60628.5335525945</v>
      </c>
      <c r="E249" s="125" t="n">
        <v>11.6117260506203</v>
      </c>
    </row>
    <row r="250">
      <c r="A250" s="125" t="s">
        <v>149</v>
      </c>
      <c r="B250" s="125" t="s">
        <v>150</v>
      </c>
      <c r="C250" s="125" t="s">
        <v>17</v>
      </c>
      <c r="D250" s="125" t="n">
        <v>1251278.44778594</v>
      </c>
      <c r="E250" s="125" t="n">
        <v>4.27090526067699</v>
      </c>
    </row>
    <row r="251">
      <c r="A251" s="125" t="s">
        <v>151</v>
      </c>
      <c r="B251" s="125" t="s">
        <v>152</v>
      </c>
      <c r="C251" s="125" t="s">
        <v>16</v>
      </c>
      <c r="D251" s="125" t="n">
        <v>38400.9328099772</v>
      </c>
      <c r="E251" s="125" t="n">
        <v>15.3580927129701</v>
      </c>
    </row>
    <row r="252">
      <c r="A252" s="125" t="s">
        <v>151</v>
      </c>
      <c r="B252" s="125" t="s">
        <v>152</v>
      </c>
      <c r="C252" s="125" t="s">
        <v>17</v>
      </c>
      <c r="D252" s="125" t="n">
        <v>1364148.8845433</v>
      </c>
      <c r="E252" s="125" t="n">
        <v>3.60355324787096</v>
      </c>
    </row>
    <row r="253">
      <c r="A253" s="125" t="s">
        <v>153</v>
      </c>
      <c r="B253" s="125" t="s">
        <v>154</v>
      </c>
      <c r="C253" s="125" t="s">
        <v>16</v>
      </c>
      <c r="D253" s="125" t="n">
        <v>79287.7181854979</v>
      </c>
      <c r="E253" s="125" t="n">
        <v>15.1405062038858</v>
      </c>
    </row>
    <row r="254">
      <c r="A254" s="125" t="s">
        <v>153</v>
      </c>
      <c r="B254" s="125" t="s">
        <v>154</v>
      </c>
      <c r="C254" s="125" t="s">
        <v>17</v>
      </c>
      <c r="D254" s="125" t="n">
        <v>1529048.95486678</v>
      </c>
      <c r="E254" s="125" t="n">
        <v>5.85036831661674</v>
      </c>
    </row>
    <row r="255">
      <c r="A255" s="125" t="s">
        <v>155</v>
      </c>
      <c r="B255" s="125" t="s">
        <v>156</v>
      </c>
      <c r="C255" s="125" t="s">
        <v>16</v>
      </c>
      <c r="D255" s="125" t="n">
        <v>69962.1795858247</v>
      </c>
      <c r="E255" s="125" t="n">
        <v>8.57828791766684</v>
      </c>
    </row>
    <row r="256">
      <c r="A256" s="125" t="s">
        <v>155</v>
      </c>
      <c r="B256" s="125" t="s">
        <v>156</v>
      </c>
      <c r="C256" s="125" t="s">
        <v>17</v>
      </c>
      <c r="D256" s="125" t="n">
        <v>1201440.73471329</v>
      </c>
      <c r="E256" s="125" t="n">
        <v>5.63423854762212</v>
      </c>
    </row>
    <row r="257">
      <c r="A257" s="125" t="s">
        <v>157</v>
      </c>
      <c r="B257" s="125" t="s">
        <v>158</v>
      </c>
      <c r="C257" s="125" t="s">
        <v>16</v>
      </c>
      <c r="D257" s="125" t="n">
        <v>34841.9650646692</v>
      </c>
      <c r="E257" s="125" t="n">
        <v>18.9679431470565</v>
      </c>
    </row>
    <row r="258">
      <c r="A258" s="125" t="s">
        <v>157</v>
      </c>
      <c r="B258" s="125" t="s">
        <v>158</v>
      </c>
      <c r="C258" s="125" t="s">
        <v>17</v>
      </c>
      <c r="D258" s="125" t="n">
        <v>1652961.33447763</v>
      </c>
      <c r="E258" s="125" t="n">
        <v>5.01681539102378</v>
      </c>
    </row>
    <row r="259">
      <c r="A259" s="125" t="s">
        <v>159</v>
      </c>
      <c r="B259" s="125" t="s">
        <v>160</v>
      </c>
      <c r="C259" s="125" t="s">
        <v>16</v>
      </c>
      <c r="D259" s="125" t="n">
        <v>52656.2456440926</v>
      </c>
      <c r="E259" s="125" t="n">
        <v>15.2307273370232</v>
      </c>
    </row>
    <row r="260">
      <c r="A260" s="125" t="s">
        <v>159</v>
      </c>
      <c r="B260" s="125" t="s">
        <v>160</v>
      </c>
      <c r="C260" s="125" t="s">
        <v>17</v>
      </c>
      <c r="D260" s="125" t="n">
        <v>1377633.00181457</v>
      </c>
      <c r="E260" s="125" t="n">
        <v>4.52551844772344</v>
      </c>
    </row>
    <row r="261">
      <c r="A261" s="125" t="s">
        <v>161</v>
      </c>
      <c r="B261" s="125" t="s">
        <v>162</v>
      </c>
      <c r="C261" s="125" t="s">
        <v>16</v>
      </c>
      <c r="D261" s="125" t="n">
        <v>52825.8718397585</v>
      </c>
      <c r="E261" s="125" t="n">
        <v>9.96090300643232</v>
      </c>
    </row>
    <row r="262">
      <c r="A262" s="125" t="s">
        <v>161</v>
      </c>
      <c r="B262" s="125" t="s">
        <v>162</v>
      </c>
      <c r="C262" s="125" t="s">
        <v>17</v>
      </c>
      <c r="D262" s="125" t="n">
        <v>1152189.87992687</v>
      </c>
      <c r="E262" s="125" t="n">
        <v>4.18719028167405</v>
      </c>
    </row>
    <row r="263">
      <c r="A263" s="125" t="s">
        <v>163</v>
      </c>
      <c r="B263" s="125" t="s">
        <v>164</v>
      </c>
      <c r="C263" s="125" t="s">
        <v>16</v>
      </c>
      <c r="D263" s="125" t="n">
        <v>35522.5401843449</v>
      </c>
      <c r="E263" s="125" t="n">
        <v>16.3818099348599</v>
      </c>
    </row>
    <row r="264">
      <c r="A264" s="125" t="s">
        <v>163</v>
      </c>
      <c r="B264" s="125" t="s">
        <v>164</v>
      </c>
      <c r="C264" s="125" t="s">
        <v>17</v>
      </c>
      <c r="D264" s="125" t="n">
        <v>1522126.15475634</v>
      </c>
      <c r="E264" s="125" t="n">
        <v>3.11908322490573</v>
      </c>
    </row>
    <row r="265">
      <c r="A265" s="125" t="s">
        <v>165</v>
      </c>
      <c r="B265" s="125" t="s">
        <v>166</v>
      </c>
      <c r="C265" s="125" t="s">
        <v>16</v>
      </c>
      <c r="D265" s="125" t="n">
        <v>50895.9668618245</v>
      </c>
      <c r="E265" s="125" t="n">
        <v>18.0938641496565</v>
      </c>
    </row>
    <row r="266">
      <c r="A266" s="125" t="s">
        <v>165</v>
      </c>
      <c r="B266" s="125" t="s">
        <v>166</v>
      </c>
      <c r="C266" s="125" t="s">
        <v>17</v>
      </c>
      <c r="D266" s="125" t="n">
        <v>1896926.9607017</v>
      </c>
      <c r="E266" s="125" t="n">
        <v>4.11669628258217</v>
      </c>
    </row>
    <row r="267">
      <c r="A267" s="125" t="s">
        <v>167</v>
      </c>
      <c r="B267" s="125" t="s">
        <v>168</v>
      </c>
      <c r="C267" s="125" t="s">
        <v>16</v>
      </c>
      <c r="D267" s="125" t="n">
        <v>81989.4252733512</v>
      </c>
      <c r="E267" s="125" t="n">
        <v>11.07694717696</v>
      </c>
    </row>
    <row r="268">
      <c r="A268" s="125" t="s">
        <v>167</v>
      </c>
      <c r="B268" s="125" t="s">
        <v>168</v>
      </c>
      <c r="C268" s="125" t="s">
        <v>17</v>
      </c>
      <c r="D268" s="125" t="n">
        <v>1181714.61323411</v>
      </c>
      <c r="E268" s="125" t="n">
        <v>4.34198325622527</v>
      </c>
    </row>
    <row r="269">
      <c r="A269" s="125" t="s">
        <v>169</v>
      </c>
      <c r="B269" s="125" t="s">
        <v>170</v>
      </c>
      <c r="C269" s="125" t="s">
        <v>16</v>
      </c>
      <c r="D269" s="125" t="n">
        <v>52670.5660307393</v>
      </c>
      <c r="E269" s="125" t="n">
        <v>16.731255087566</v>
      </c>
    </row>
    <row r="270">
      <c r="A270" s="125" t="s">
        <v>169</v>
      </c>
      <c r="B270" s="125" t="s">
        <v>170</v>
      </c>
      <c r="C270" s="125" t="s">
        <v>17</v>
      </c>
      <c r="D270" s="125" t="n">
        <v>1284008.73399766</v>
      </c>
      <c r="E270" s="125" t="n">
        <v>3.55556145737586</v>
      </c>
    </row>
    <row r="271">
      <c r="A271" s="125" t="s">
        <v>171</v>
      </c>
      <c r="B271" s="125" t="s">
        <v>172</v>
      </c>
      <c r="C271" s="125" t="s">
        <v>16</v>
      </c>
      <c r="D271" s="125" t="n">
        <v>40401.8976020438</v>
      </c>
      <c r="E271" s="125" t="n">
        <v>14.4349760480658</v>
      </c>
    </row>
    <row r="272">
      <c r="A272" s="125" t="s">
        <v>171</v>
      </c>
      <c r="B272" s="125" t="s">
        <v>172</v>
      </c>
      <c r="C272" s="125" t="s">
        <v>17</v>
      </c>
      <c r="D272" s="125" t="n">
        <v>1174144.17631142</v>
      </c>
      <c r="E272" s="125" t="n">
        <v>4.04334332027938</v>
      </c>
    </row>
    <row r="273">
      <c r="A273" s="125" t="s">
        <v>173</v>
      </c>
      <c r="B273" s="125" t="s">
        <v>174</v>
      </c>
      <c r="C273" s="125" t="s">
        <v>16</v>
      </c>
      <c r="D273" s="125" t="n">
        <v>52027.4623533848</v>
      </c>
      <c r="E273" s="125" t="n">
        <v>12.9294818843619</v>
      </c>
    </row>
    <row r="274">
      <c r="A274" s="125" t="s">
        <v>173</v>
      </c>
      <c r="B274" s="125" t="s">
        <v>174</v>
      </c>
      <c r="C274" s="125" t="s">
        <v>17</v>
      </c>
      <c r="D274" s="125" t="n">
        <v>1132646.76402238</v>
      </c>
      <c r="E274" s="125" t="n">
        <v>5.03972388152695</v>
      </c>
    </row>
    <row r="275">
      <c r="A275" s="125" t="s">
        <v>175</v>
      </c>
      <c r="B275" s="125" t="s">
        <v>176</v>
      </c>
      <c r="C275" s="125" t="s">
        <v>16</v>
      </c>
      <c r="D275" s="125" t="n">
        <v>74295.4582429227</v>
      </c>
      <c r="E275" s="125" t="n">
        <v>7.37607925693894</v>
      </c>
    </row>
    <row r="276">
      <c r="A276" s="125" t="s">
        <v>175</v>
      </c>
      <c r="B276" s="125" t="s">
        <v>176</v>
      </c>
      <c r="C276" s="125" t="s">
        <v>17</v>
      </c>
      <c r="D276" s="125" t="n">
        <v>773867.509657691</v>
      </c>
      <c r="E276" s="125" t="n">
        <v>2.9733954273918</v>
      </c>
    </row>
    <row r="277">
      <c r="A277" s="125" t="s">
        <v>177</v>
      </c>
      <c r="B277" s="125" t="s">
        <v>178</v>
      </c>
      <c r="C277" s="125" t="s">
        <v>16</v>
      </c>
      <c r="D277" s="125" t="n">
        <v>72125.8846607463</v>
      </c>
      <c r="E277" s="125" t="n">
        <v>7.79627861540688</v>
      </c>
    </row>
    <row r="278">
      <c r="A278" s="125" t="s">
        <v>177</v>
      </c>
      <c r="B278" s="125" t="s">
        <v>178</v>
      </c>
      <c r="C278" s="125" t="s">
        <v>17</v>
      </c>
      <c r="D278" s="125" t="n">
        <v>778242.730776672</v>
      </c>
      <c r="E278" s="125" t="n">
        <v>3.52121218686344</v>
      </c>
    </row>
    <row r="279">
      <c r="A279" s="125" t="s">
        <v>179</v>
      </c>
      <c r="B279" s="125" t="s">
        <v>180</v>
      </c>
      <c r="C279" s="125" t="s">
        <v>16</v>
      </c>
      <c r="D279" s="125" t="n">
        <v>68441.1661218096</v>
      </c>
      <c r="E279" s="125" t="n">
        <v>6.80164448481628</v>
      </c>
    </row>
    <row r="280">
      <c r="A280" s="125" t="s">
        <v>179</v>
      </c>
      <c r="B280" s="125" t="s">
        <v>180</v>
      </c>
      <c r="C280" s="125" t="s">
        <v>17</v>
      </c>
      <c r="D280" s="125" t="n">
        <v>577032.176538172</v>
      </c>
      <c r="E280" s="125" t="n">
        <v>2.94989283239781</v>
      </c>
    </row>
    <row r="281">
      <c r="A281" s="125" t="s">
        <v>181</v>
      </c>
      <c r="B281" s="125" t="s">
        <v>182</v>
      </c>
      <c r="C281" s="125" t="s">
        <v>16</v>
      </c>
      <c r="D281" s="125" t="n">
        <v>49880.5523219919</v>
      </c>
      <c r="E281" s="125" t="n">
        <v>9.91271081269142</v>
      </c>
    </row>
    <row r="282">
      <c r="A282" s="125" t="s">
        <v>181</v>
      </c>
      <c r="B282" s="125" t="s">
        <v>182</v>
      </c>
      <c r="C282" s="125" t="s">
        <v>17</v>
      </c>
      <c r="D282" s="125" t="n">
        <v>780527.781524633</v>
      </c>
      <c r="E282" s="125" t="n">
        <v>4.54814445234337</v>
      </c>
    </row>
    <row r="283">
      <c r="A283" s="125" t="s">
        <v>183</v>
      </c>
      <c r="B283" s="125" t="s">
        <v>184</v>
      </c>
      <c r="C283" s="125" t="s">
        <v>16</v>
      </c>
      <c r="D283" s="125" t="n">
        <v>62646.604006603</v>
      </c>
      <c r="E283" s="125" t="n">
        <v>13.0581602472727</v>
      </c>
    </row>
    <row r="284">
      <c r="A284" s="125" t="s">
        <v>183</v>
      </c>
      <c r="B284" s="125" t="s">
        <v>184</v>
      </c>
      <c r="C284" s="125" t="s">
        <v>17</v>
      </c>
      <c r="D284" s="125" t="n">
        <v>837087.270205822</v>
      </c>
      <c r="E284" s="125" t="n">
        <v>4.11363428722712</v>
      </c>
    </row>
    <row r="285">
      <c r="A285" s="125" t="s">
        <v>185</v>
      </c>
      <c r="B285" s="125" t="s">
        <v>186</v>
      </c>
      <c r="C285" s="125" t="s">
        <v>16</v>
      </c>
      <c r="D285" s="125" t="n">
        <v>66849.7916202482</v>
      </c>
      <c r="E285" s="125" t="n">
        <v>8.97926171513621</v>
      </c>
    </row>
    <row r="286">
      <c r="A286" s="125" t="s">
        <v>185</v>
      </c>
      <c r="B286" s="125" t="s">
        <v>186</v>
      </c>
      <c r="C286" s="125" t="s">
        <v>17</v>
      </c>
      <c r="D286" s="125" t="n">
        <v>703827.977687636</v>
      </c>
      <c r="E286" s="125" t="n">
        <v>3.30147450526255</v>
      </c>
    </row>
    <row r="287">
      <c r="A287" s="125" t="s">
        <v>187</v>
      </c>
      <c r="B287" s="125" t="s">
        <v>188</v>
      </c>
      <c r="C287" s="125" t="s">
        <v>16</v>
      </c>
      <c r="D287" s="125" t="n">
        <v>69083.5591021841</v>
      </c>
      <c r="E287" s="125" t="n">
        <v>7.3209886762965</v>
      </c>
    </row>
    <row r="288">
      <c r="A288" s="125" t="s">
        <v>187</v>
      </c>
      <c r="B288" s="125" t="s">
        <v>188</v>
      </c>
      <c r="C288" s="125" t="s">
        <v>17</v>
      </c>
      <c r="D288" s="125" t="n">
        <v>765408.597916143</v>
      </c>
      <c r="E288" s="125" t="n">
        <v>3.50405486690887</v>
      </c>
    </row>
    <row r="289">
      <c r="A289" s="125" t="s">
        <v>189</v>
      </c>
      <c r="B289" s="125" t="s">
        <v>190</v>
      </c>
      <c r="C289" s="125" t="s">
        <v>16</v>
      </c>
      <c r="D289" s="125" t="n">
        <v>78910.2267723053</v>
      </c>
      <c r="E289" s="125" t="n">
        <v>11.7644932049252</v>
      </c>
    </row>
    <row r="290">
      <c r="A290" s="125" t="s">
        <v>189</v>
      </c>
      <c r="B290" s="125" t="s">
        <v>190</v>
      </c>
      <c r="C290" s="125" t="s">
        <v>17</v>
      </c>
      <c r="D290" s="125" t="n">
        <v>716535.328969204</v>
      </c>
      <c r="E290" s="125" t="n">
        <v>3.65952874050243</v>
      </c>
    </row>
    <row r="291">
      <c r="A291" s="125" t="s">
        <v>191</v>
      </c>
      <c r="B291" s="125" t="s">
        <v>192</v>
      </c>
      <c r="C291" s="125" t="s">
        <v>16</v>
      </c>
      <c r="D291" s="125" t="n">
        <v>85428.6909582962</v>
      </c>
      <c r="E291" s="125" t="n">
        <v>7.31284815497734</v>
      </c>
    </row>
    <row r="292">
      <c r="A292" s="125" t="s">
        <v>191</v>
      </c>
      <c r="B292" s="125" t="s">
        <v>192</v>
      </c>
      <c r="C292" s="125" t="s">
        <v>17</v>
      </c>
      <c r="D292" s="125" t="n">
        <v>710633.946372618</v>
      </c>
      <c r="E292" s="125" t="n">
        <v>3.35060198495867</v>
      </c>
    </row>
    <row r="293">
      <c r="A293" s="125" t="s">
        <v>193</v>
      </c>
      <c r="B293" s="125" t="s">
        <v>194</v>
      </c>
      <c r="C293" s="125" t="s">
        <v>16</v>
      </c>
      <c r="D293" s="125" t="n">
        <v>56612.1878991782</v>
      </c>
      <c r="E293" s="125" t="n">
        <v>17.0434195198503</v>
      </c>
    </row>
    <row r="294">
      <c r="A294" s="125" t="s">
        <v>193</v>
      </c>
      <c r="B294" s="125" t="s">
        <v>194</v>
      </c>
      <c r="C294" s="125" t="s">
        <v>17</v>
      </c>
      <c r="D294" s="125" t="n">
        <v>1294946.74983366</v>
      </c>
      <c r="E294" s="125" t="n">
        <v>5.59311766177561</v>
      </c>
    </row>
    <row r="295">
      <c r="A295" s="125" t="s">
        <v>195</v>
      </c>
      <c r="B295" s="125" t="s">
        <v>196</v>
      </c>
      <c r="C295" s="125" t="s">
        <v>16</v>
      </c>
      <c r="D295" s="125" t="n">
        <v>65635.1258394543</v>
      </c>
      <c r="E295" s="125" t="n">
        <v>10.8254307309378</v>
      </c>
    </row>
    <row r="296">
      <c r="A296" s="125" t="s">
        <v>195</v>
      </c>
      <c r="B296" s="125" t="s">
        <v>196</v>
      </c>
      <c r="C296" s="125" t="s">
        <v>17</v>
      </c>
      <c r="D296" s="125" t="n">
        <v>732056.961196762</v>
      </c>
      <c r="E296" s="125" t="n">
        <v>2.96509910238042</v>
      </c>
    </row>
    <row r="297">
      <c r="A297" s="125" t="s">
        <v>197</v>
      </c>
      <c r="B297" s="125" t="s">
        <v>198</v>
      </c>
      <c r="C297" s="125" t="s">
        <v>16</v>
      </c>
      <c r="D297" s="125" t="n">
        <v>66966.7603358774</v>
      </c>
      <c r="E297" s="125" t="n">
        <v>7.49502066423106</v>
      </c>
    </row>
    <row r="298">
      <c r="A298" s="125" t="s">
        <v>197</v>
      </c>
      <c r="B298" s="125" t="s">
        <v>198</v>
      </c>
      <c r="C298" s="125" t="s">
        <v>17</v>
      </c>
      <c r="D298" s="125" t="n">
        <v>603220.017548868</v>
      </c>
      <c r="E298" s="125" t="n">
        <v>2.71661013977358</v>
      </c>
    </row>
    <row r="299">
      <c r="A299" s="125" t="s">
        <v>199</v>
      </c>
      <c r="B299" s="125" t="s">
        <v>200</v>
      </c>
      <c r="C299" s="125" t="s">
        <v>16</v>
      </c>
      <c r="D299" s="125" t="n">
        <v>74131.1810170665</v>
      </c>
      <c r="E299" s="125" t="n">
        <v>8.21055513020547</v>
      </c>
    </row>
    <row r="300">
      <c r="A300" s="125" t="s">
        <v>199</v>
      </c>
      <c r="B300" s="125" t="s">
        <v>200</v>
      </c>
      <c r="C300" s="125" t="s">
        <v>17</v>
      </c>
      <c r="D300" s="125" t="n">
        <v>838190.301483969</v>
      </c>
      <c r="E300" s="125" t="n">
        <v>5.55521834808436</v>
      </c>
    </row>
    <row r="301">
      <c r="A301" s="125" t="s">
        <v>201</v>
      </c>
      <c r="B301" s="125" t="s">
        <v>202</v>
      </c>
      <c r="C301" s="125" t="s">
        <v>16</v>
      </c>
      <c r="D301" s="125" t="n">
        <v>78853.1688571426</v>
      </c>
      <c r="E301" s="125" t="n">
        <v>6.70828478276298</v>
      </c>
    </row>
    <row r="302">
      <c r="A302" s="125" t="s">
        <v>201</v>
      </c>
      <c r="B302" s="125" t="s">
        <v>202</v>
      </c>
      <c r="C302" s="125" t="s">
        <v>17</v>
      </c>
      <c r="D302" s="125" t="n">
        <v>611444.410879556</v>
      </c>
      <c r="E302" s="125" t="n">
        <v>3.0927200344712</v>
      </c>
    </row>
    <row r="303">
      <c r="A303" s="125" t="s">
        <v>203</v>
      </c>
      <c r="B303" s="125" t="s">
        <v>204</v>
      </c>
      <c r="C303" s="125" t="s">
        <v>16</v>
      </c>
      <c r="D303" s="125" t="n">
        <v>54861.4935641806</v>
      </c>
      <c r="E303" s="125" t="n">
        <v>11.2541801088859</v>
      </c>
    </row>
    <row r="304">
      <c r="A304" s="125" t="s">
        <v>203</v>
      </c>
      <c r="B304" s="125" t="s">
        <v>204</v>
      </c>
      <c r="C304" s="125" t="s">
        <v>17</v>
      </c>
      <c r="D304" s="125" t="n">
        <v>880145.854451542</v>
      </c>
      <c r="E304" s="125" t="n">
        <v>4.0000336337642</v>
      </c>
    </row>
    <row r="305">
      <c r="A305" s="125" t="s">
        <v>205</v>
      </c>
      <c r="B305" s="125" t="s">
        <v>206</v>
      </c>
      <c r="C305" s="125" t="s">
        <v>16</v>
      </c>
      <c r="D305" s="125" t="n">
        <v>26300.8317144717</v>
      </c>
      <c r="E305" s="125" t="n">
        <v>26.9259819938874</v>
      </c>
    </row>
    <row r="306">
      <c r="A306" s="125" t="s">
        <v>205</v>
      </c>
      <c r="B306" s="125" t="s">
        <v>206</v>
      </c>
      <c r="C306" s="125" t="s">
        <v>17</v>
      </c>
      <c r="D306" s="125" t="n">
        <v>1977211.71806506</v>
      </c>
      <c r="E306" s="125" t="n">
        <v>3.50089191098434</v>
      </c>
    </row>
    <row r="307">
      <c r="A307" s="125" t="s">
        <v>207</v>
      </c>
      <c r="B307" s="125" t="s">
        <v>208</v>
      </c>
      <c r="C307" s="125" t="s">
        <v>16</v>
      </c>
      <c r="D307" s="125" t="n">
        <v>31158.4199617448</v>
      </c>
      <c r="E307" s="125" t="n">
        <v>23.0226945307561</v>
      </c>
    </row>
    <row r="308">
      <c r="A308" s="125" t="s">
        <v>207</v>
      </c>
      <c r="B308" s="125" t="s">
        <v>208</v>
      </c>
      <c r="C308" s="125" t="s">
        <v>17</v>
      </c>
      <c r="D308" s="125" t="n">
        <v>1582489.6265746</v>
      </c>
      <c r="E308" s="125" t="n">
        <v>6.15607346912289</v>
      </c>
    </row>
    <row r="309">
      <c r="A309" s="125" t="s">
        <v>209</v>
      </c>
      <c r="B309" s="125" t="s">
        <v>210</v>
      </c>
      <c r="C309" s="125" t="s">
        <v>16</v>
      </c>
      <c r="D309" s="125" t="n">
        <v>80141.7892640814</v>
      </c>
      <c r="E309" s="125" t="n">
        <v>11.2331839576224</v>
      </c>
    </row>
    <row r="310">
      <c r="A310" s="125" t="s">
        <v>209</v>
      </c>
      <c r="B310" s="125" t="s">
        <v>210</v>
      </c>
      <c r="C310" s="125" t="s">
        <v>17</v>
      </c>
      <c r="D310" s="125" t="n">
        <v>930573.127289621</v>
      </c>
      <c r="E310" s="125" t="n">
        <v>4.3037949295563</v>
      </c>
    </row>
    <row r="311">
      <c r="A311" s="125" t="s">
        <v>211</v>
      </c>
      <c r="B311" s="125" t="s">
        <v>212</v>
      </c>
      <c r="C311" s="125" t="s">
        <v>16</v>
      </c>
      <c r="D311" s="125" t="n">
        <v>63229.4402913817</v>
      </c>
      <c r="E311" s="125" t="n">
        <v>14.262266283362</v>
      </c>
    </row>
    <row r="312">
      <c r="A312" s="125" t="s">
        <v>211</v>
      </c>
      <c r="B312" s="125" t="s">
        <v>212</v>
      </c>
      <c r="C312" s="125" t="s">
        <v>17</v>
      </c>
      <c r="D312" s="125" t="n">
        <v>1348638.45545257</v>
      </c>
      <c r="E312" s="125" t="n">
        <v>5.05815554695481</v>
      </c>
    </row>
    <row r="313">
      <c r="A313" s="125" t="s">
        <v>213</v>
      </c>
      <c r="B313" s="125" t="s">
        <v>214</v>
      </c>
      <c r="C313" s="125" t="s">
        <v>16</v>
      </c>
      <c r="D313" s="125" t="n">
        <v>80932.0252203834</v>
      </c>
      <c r="E313" s="125" t="n">
        <v>11.7538331660872</v>
      </c>
    </row>
    <row r="314">
      <c r="A314" s="125" t="s">
        <v>213</v>
      </c>
      <c r="B314" s="125" t="s">
        <v>214</v>
      </c>
      <c r="C314" s="125" t="s">
        <v>17</v>
      </c>
      <c r="D314" s="125" t="n">
        <v>898075.663170919</v>
      </c>
      <c r="E314" s="125" t="n">
        <v>5.53651396093734</v>
      </c>
    </row>
    <row r="315">
      <c r="A315" s="125" t="s">
        <v>215</v>
      </c>
      <c r="B315" s="125" t="s">
        <v>216</v>
      </c>
      <c r="C315" s="125" t="s">
        <v>16</v>
      </c>
      <c r="D315" s="125" t="n">
        <v>22192.1769838034</v>
      </c>
      <c r="E315" s="125" t="n">
        <v>31.5677420680939</v>
      </c>
    </row>
    <row r="316">
      <c r="A316" s="125" t="s">
        <v>215</v>
      </c>
      <c r="B316" s="125" t="s">
        <v>216</v>
      </c>
      <c r="C316" s="125" t="s">
        <v>17</v>
      </c>
      <c r="D316" s="125" t="n">
        <v>1116793.65591089</v>
      </c>
      <c r="E316" s="125" t="n">
        <v>3.83708546457416</v>
      </c>
    </row>
    <row r="317">
      <c r="A317" s="125" t="s">
        <v>217</v>
      </c>
      <c r="B317" s="125" t="s">
        <v>218</v>
      </c>
      <c r="C317" s="125" t="s">
        <v>16</v>
      </c>
      <c r="D317" s="125" t="n">
        <v>53506.8673308768</v>
      </c>
      <c r="E317" s="125" t="n">
        <v>16.5146525119653</v>
      </c>
    </row>
    <row r="318">
      <c r="A318" s="125" t="s">
        <v>217</v>
      </c>
      <c r="B318" s="125" t="s">
        <v>218</v>
      </c>
      <c r="C318" s="125" t="s">
        <v>17</v>
      </c>
      <c r="D318" s="125" t="n">
        <v>1359149.19193388</v>
      </c>
      <c r="E318" s="125" t="n">
        <v>4.47052507545809</v>
      </c>
    </row>
    <row r="319">
      <c r="A319" s="125" t="s">
        <v>219</v>
      </c>
      <c r="B319" s="125" t="s">
        <v>220</v>
      </c>
      <c r="C319" s="125" t="s">
        <v>16</v>
      </c>
      <c r="D319" s="125" t="n">
        <v>49690.3510471997</v>
      </c>
      <c r="E319" s="125" t="n">
        <v>15.9595428400344</v>
      </c>
    </row>
    <row r="320">
      <c r="A320" s="125" t="s">
        <v>219</v>
      </c>
      <c r="B320" s="125" t="s">
        <v>220</v>
      </c>
      <c r="C320" s="125" t="s">
        <v>17</v>
      </c>
      <c r="D320" s="125" t="n">
        <v>1085174.19890893</v>
      </c>
      <c r="E320" s="125" t="n">
        <v>4.9959363692279</v>
      </c>
    </row>
    <row r="321">
      <c r="A321" s="125" t="s">
        <v>221</v>
      </c>
      <c r="B321" s="125" t="s">
        <v>222</v>
      </c>
      <c r="C321" s="125" t="s">
        <v>16</v>
      </c>
      <c r="D321" s="125" t="n">
        <v>71231.7377336673</v>
      </c>
      <c r="E321" s="125" t="n">
        <v>7.37421676699965</v>
      </c>
    </row>
    <row r="322">
      <c r="A322" s="125" t="s">
        <v>221</v>
      </c>
      <c r="B322" s="125" t="s">
        <v>222</v>
      </c>
      <c r="C322" s="125" t="s">
        <v>17</v>
      </c>
      <c r="D322" s="125" t="n">
        <v>753909.457874272</v>
      </c>
      <c r="E322" s="125" t="n">
        <v>4.21123204526143</v>
      </c>
    </row>
    <row r="323">
      <c r="A323" s="125" t="s">
        <v>223</v>
      </c>
      <c r="B323" s="125" t="s">
        <v>224</v>
      </c>
      <c r="C323" s="125" t="s">
        <v>16</v>
      </c>
      <c r="D323" s="125" t="n">
        <v>72080.5942393393</v>
      </c>
      <c r="E323" s="125" t="n">
        <v>11.6350786368426</v>
      </c>
    </row>
    <row r="324">
      <c r="A324" s="125" t="s">
        <v>223</v>
      </c>
      <c r="B324" s="125" t="s">
        <v>224</v>
      </c>
      <c r="C324" s="125" t="s">
        <v>17</v>
      </c>
      <c r="D324" s="125" t="n">
        <v>905727.784098986</v>
      </c>
      <c r="E324" s="125" t="n">
        <v>3.29578547162474</v>
      </c>
    </row>
    <row r="325">
      <c r="A325" s="125" t="s">
        <v>225</v>
      </c>
      <c r="B325" s="125" t="s">
        <v>226</v>
      </c>
      <c r="C325" s="125" t="s">
        <v>16</v>
      </c>
      <c r="D325" s="125" t="n">
        <v>69028.9881185275</v>
      </c>
      <c r="E325" s="125" t="n">
        <v>7.07122592857608</v>
      </c>
    </row>
    <row r="326">
      <c r="A326" s="125" t="s">
        <v>225</v>
      </c>
      <c r="B326" s="125" t="s">
        <v>226</v>
      </c>
      <c r="C326" s="125" t="s">
        <v>17</v>
      </c>
      <c r="D326" s="125" t="n">
        <v>641602.947497238</v>
      </c>
      <c r="E326" s="125" t="n">
        <v>2.78250673832444</v>
      </c>
    </row>
    <row r="327">
      <c r="A327" s="125" t="s">
        <v>227</v>
      </c>
      <c r="B327" s="125" t="s">
        <v>228</v>
      </c>
      <c r="C327" s="125" t="s">
        <v>16</v>
      </c>
      <c r="D327" s="125" t="n">
        <v>74459.3850052637</v>
      </c>
      <c r="E327" s="125" t="n">
        <v>8.9177900022939</v>
      </c>
    </row>
    <row r="328">
      <c r="A328" s="125" t="s">
        <v>227</v>
      </c>
      <c r="B328" s="125" t="s">
        <v>228</v>
      </c>
      <c r="C328" s="125" t="s">
        <v>17</v>
      </c>
      <c r="D328" s="125" t="n">
        <v>911248.636573544</v>
      </c>
      <c r="E328" s="125" t="n">
        <v>4.54220317724699</v>
      </c>
    </row>
    <row r="329">
      <c r="A329" s="125" t="s">
        <v>229</v>
      </c>
      <c r="B329" s="125" t="s">
        <v>230</v>
      </c>
      <c r="C329" s="125" t="s">
        <v>16</v>
      </c>
      <c r="D329" s="125" t="n">
        <v>66606.9650503722</v>
      </c>
      <c r="E329" s="125" t="n">
        <v>6.98060469407308</v>
      </c>
    </row>
    <row r="330">
      <c r="A330" s="125" t="s">
        <v>229</v>
      </c>
      <c r="B330" s="125" t="s">
        <v>230</v>
      </c>
      <c r="C330" s="125" t="s">
        <v>17</v>
      </c>
      <c r="D330" s="125" t="n">
        <v>745555.8677058</v>
      </c>
      <c r="E330" s="125" t="n">
        <v>5.04430318447273</v>
      </c>
    </row>
    <row r="331">
      <c r="A331" s="125" t="s">
        <v>231</v>
      </c>
      <c r="B331" s="125" t="s">
        <v>232</v>
      </c>
      <c r="C331" s="125" t="s">
        <v>16</v>
      </c>
      <c r="D331" s="125" t="n">
        <v>48394.1888487224</v>
      </c>
      <c r="E331" s="125" t="n">
        <v>10.4882119459448</v>
      </c>
    </row>
    <row r="332">
      <c r="A332" s="125" t="s">
        <v>231</v>
      </c>
      <c r="B332" s="125" t="s">
        <v>232</v>
      </c>
      <c r="C332" s="125" t="s">
        <v>17</v>
      </c>
      <c r="D332" s="125" t="n">
        <v>832167.099560835</v>
      </c>
      <c r="E332" s="125" t="n">
        <v>6.72374397093323</v>
      </c>
    </row>
    <row r="333">
      <c r="A333" s="125" t="s">
        <v>233</v>
      </c>
      <c r="B333" s="125" t="s">
        <v>234</v>
      </c>
      <c r="C333" s="125" t="s">
        <v>16</v>
      </c>
      <c r="D333" s="125" t="n">
        <v>56263.2744055002</v>
      </c>
      <c r="E333" s="125" t="n">
        <v>12.9775095463838</v>
      </c>
    </row>
    <row r="334">
      <c r="A334" s="125" t="s">
        <v>233</v>
      </c>
      <c r="B334" s="125" t="s">
        <v>234</v>
      </c>
      <c r="C334" s="125" t="s">
        <v>17</v>
      </c>
      <c r="D334" s="125" t="n">
        <v>754147.644007856</v>
      </c>
      <c r="E334" s="125" t="n">
        <v>3.26802519772163</v>
      </c>
    </row>
    <row r="335">
      <c r="A335" s="125" t="s">
        <v>235</v>
      </c>
      <c r="B335" s="125" t="s">
        <v>236</v>
      </c>
      <c r="C335" s="125" t="s">
        <v>16</v>
      </c>
      <c r="D335" s="125" t="n">
        <v>52995.9108907769</v>
      </c>
      <c r="E335" s="125" t="n">
        <v>11.4104565947222</v>
      </c>
    </row>
    <row r="336">
      <c r="A336" s="125" t="s">
        <v>235</v>
      </c>
      <c r="B336" s="125" t="s">
        <v>236</v>
      </c>
      <c r="C336" s="125" t="s">
        <v>17</v>
      </c>
      <c r="D336" s="125" t="n">
        <v>746464.879876099</v>
      </c>
      <c r="E336" s="125" t="n">
        <v>2.76688370841413</v>
      </c>
    </row>
    <row r="337">
      <c r="A337" s="125" t="s">
        <v>237</v>
      </c>
      <c r="B337" s="125" t="s">
        <v>238</v>
      </c>
      <c r="C337" s="125" t="s">
        <v>16</v>
      </c>
      <c r="D337" s="125" t="n">
        <v>70498.1884899549</v>
      </c>
      <c r="E337" s="125" t="n">
        <v>8.40713591296112</v>
      </c>
    </row>
    <row r="338">
      <c r="A338" s="125" t="s">
        <v>237</v>
      </c>
      <c r="B338" s="125" t="s">
        <v>238</v>
      </c>
      <c r="C338" s="125" t="s">
        <v>17</v>
      </c>
      <c r="D338" s="125" t="n">
        <v>882978.587522304</v>
      </c>
      <c r="E338" s="125" t="n">
        <v>8.718412617583</v>
      </c>
    </row>
    <row r="339">
      <c r="A339" s="125" t="s">
        <v>239</v>
      </c>
      <c r="B339" s="125" t="s">
        <v>240</v>
      </c>
      <c r="C339" s="125" t="s">
        <v>16</v>
      </c>
      <c r="D339" s="125" t="n">
        <v>54144.3085940794</v>
      </c>
      <c r="E339" s="125" t="n">
        <v>12.4200776769645</v>
      </c>
    </row>
    <row r="340">
      <c r="A340" s="125" t="s">
        <v>239</v>
      </c>
      <c r="B340" s="125" t="s">
        <v>240</v>
      </c>
      <c r="C340" s="125" t="s">
        <v>17</v>
      </c>
      <c r="D340" s="125" t="n">
        <v>2811993.35332993</v>
      </c>
      <c r="E340" s="125" t="n">
        <v>6.89073946347729</v>
      </c>
    </row>
    <row r="341">
      <c r="A341" s="125" t="s">
        <v>241</v>
      </c>
      <c r="B341" s="125" t="s">
        <v>242</v>
      </c>
      <c r="C341" s="125" t="s">
        <v>16</v>
      </c>
      <c r="D341" s="125" t="n">
        <v>61167.3869144454</v>
      </c>
      <c r="E341" s="125" t="n">
        <v>10.7174711796879</v>
      </c>
    </row>
    <row r="342">
      <c r="A342" s="125" t="s">
        <v>241</v>
      </c>
      <c r="B342" s="125" t="s">
        <v>242</v>
      </c>
      <c r="C342" s="125" t="s">
        <v>17</v>
      </c>
      <c r="D342" s="125" t="n">
        <v>2145830.92371509</v>
      </c>
      <c r="E342" s="125" t="n">
        <v>7.30327607415168</v>
      </c>
    </row>
    <row r="343">
      <c r="A343" s="125" t="s">
        <v>243</v>
      </c>
      <c r="B343" s="125" t="s">
        <v>244</v>
      </c>
      <c r="C343" s="125" t="s">
        <v>16</v>
      </c>
      <c r="D343" s="125" t="n">
        <v>64341.7478908585</v>
      </c>
      <c r="E343" s="125" t="n">
        <v>9.90082634894142</v>
      </c>
    </row>
    <row r="344">
      <c r="A344" s="125" t="s">
        <v>243</v>
      </c>
      <c r="B344" s="125" t="s">
        <v>244</v>
      </c>
      <c r="C344" s="125" t="s">
        <v>17</v>
      </c>
      <c r="D344" s="125" t="n">
        <v>1065004.39307467</v>
      </c>
      <c r="E344" s="125" t="n">
        <v>6.94855527051118</v>
      </c>
    </row>
    <row r="345">
      <c r="A345" s="125" t="s">
        <v>245</v>
      </c>
      <c r="B345" s="125" t="s">
        <v>246</v>
      </c>
      <c r="C345" s="125" t="s">
        <v>16</v>
      </c>
      <c r="D345" s="125" t="n">
        <v>63537.3151311204</v>
      </c>
      <c r="E345" s="125" t="n">
        <v>7.67403908186607</v>
      </c>
    </row>
    <row r="346">
      <c r="A346" s="125" t="s">
        <v>245</v>
      </c>
      <c r="B346" s="125" t="s">
        <v>246</v>
      </c>
      <c r="C346" s="125" t="s">
        <v>17</v>
      </c>
      <c r="D346" s="125" t="n">
        <v>685411.45859334</v>
      </c>
      <c r="E346" s="125" t="n">
        <v>6.74949678812915</v>
      </c>
    </row>
    <row r="347">
      <c r="A347" s="125" t="s">
        <v>247</v>
      </c>
      <c r="B347" s="125" t="s">
        <v>248</v>
      </c>
      <c r="C347" s="125" t="s">
        <v>16</v>
      </c>
      <c r="D347" s="125" t="n">
        <v>46468.377329401</v>
      </c>
      <c r="E347" s="125" t="n">
        <v>22.472284317459</v>
      </c>
    </row>
    <row r="348">
      <c r="A348" s="125" t="s">
        <v>247</v>
      </c>
      <c r="B348" s="125" t="s">
        <v>248</v>
      </c>
      <c r="C348" s="125" t="s">
        <v>17</v>
      </c>
      <c r="D348" s="125" t="n">
        <v>1922969.28145042</v>
      </c>
      <c r="E348" s="125" t="n">
        <v>5.84436629388344</v>
      </c>
    </row>
    <row r="349">
      <c r="A349" s="125" t="s">
        <v>249</v>
      </c>
      <c r="B349" s="125" t="s">
        <v>250</v>
      </c>
      <c r="C349" s="125" t="s">
        <v>16</v>
      </c>
      <c r="D349" s="125" t="n">
        <v>27004.7123047906</v>
      </c>
      <c r="E349" s="125" t="n">
        <v>21.235811110801</v>
      </c>
    </row>
    <row r="350">
      <c r="A350" s="125" t="s">
        <v>249</v>
      </c>
      <c r="B350" s="125" t="s">
        <v>250</v>
      </c>
      <c r="C350" s="125" t="s">
        <v>17</v>
      </c>
      <c r="D350" s="125" t="n">
        <v>3272546.1912445</v>
      </c>
      <c r="E350" s="125" t="n">
        <v>4.0487941633427</v>
      </c>
    </row>
    <row r="351">
      <c r="A351" s="125" t="s">
        <v>251</v>
      </c>
      <c r="B351" s="125" t="s">
        <v>252</v>
      </c>
      <c r="C351" s="125" t="s">
        <v>16</v>
      </c>
      <c r="D351" s="125" t="n">
        <v>25908.3537966218</v>
      </c>
      <c r="E351" s="125" t="n">
        <v>25.4360651549485</v>
      </c>
    </row>
    <row r="352">
      <c r="A352" s="125" t="s">
        <v>251</v>
      </c>
      <c r="B352" s="125" t="s">
        <v>252</v>
      </c>
      <c r="C352" s="125" t="s">
        <v>17</v>
      </c>
      <c r="D352" s="125" t="n">
        <v>3612562.78086277</v>
      </c>
      <c r="E352" s="125" t="n">
        <v>3.71317639849789</v>
      </c>
    </row>
    <row r="353">
      <c r="A353" s="125" t="s">
        <v>253</v>
      </c>
      <c r="B353" s="125" t="s">
        <v>254</v>
      </c>
      <c r="C353" s="125" t="s">
        <v>16</v>
      </c>
      <c r="D353" s="125" t="n">
        <v>73812.9378607744</v>
      </c>
      <c r="E353" s="125" t="n">
        <v>9.1568428636095</v>
      </c>
    </row>
    <row r="354">
      <c r="A354" s="125" t="s">
        <v>253</v>
      </c>
      <c r="B354" s="125" t="s">
        <v>254</v>
      </c>
      <c r="C354" s="125" t="s">
        <v>17</v>
      </c>
      <c r="D354" s="125" t="n">
        <v>1245993.71800156</v>
      </c>
      <c r="E354" s="125" t="n">
        <v>8.53977205913785</v>
      </c>
    </row>
    <row r="355">
      <c r="A355" s="125" t="s">
        <v>255</v>
      </c>
      <c r="B355" s="125" t="s">
        <v>256</v>
      </c>
      <c r="C355" s="125" t="s">
        <v>16</v>
      </c>
      <c r="D355" s="125" t="n">
        <v>16692.6892977173</v>
      </c>
      <c r="E355" s="125" t="n">
        <v>40.8702952987984</v>
      </c>
    </row>
    <row r="356">
      <c r="A356" s="125" t="s">
        <v>255</v>
      </c>
      <c r="B356" s="125" t="s">
        <v>256</v>
      </c>
      <c r="C356" s="125" t="s">
        <v>17</v>
      </c>
      <c r="D356" s="125" t="n">
        <v>4152691.03097315</v>
      </c>
      <c r="E356" s="125" t="n">
        <v>3.42269990150849</v>
      </c>
    </row>
    <row r="357">
      <c r="A357" s="125" t="s">
        <v>257</v>
      </c>
      <c r="B357" s="125" t="s">
        <v>258</v>
      </c>
      <c r="C357" s="125" t="s">
        <v>16</v>
      </c>
      <c r="D357" s="125" t="n">
        <v>14542.7546945204</v>
      </c>
      <c r="E357" s="125" t="n">
        <v>46.109171378915</v>
      </c>
    </row>
    <row r="358">
      <c r="A358" s="125" t="s">
        <v>257</v>
      </c>
      <c r="B358" s="125" t="s">
        <v>258</v>
      </c>
      <c r="C358" s="125" t="s">
        <v>17</v>
      </c>
      <c r="D358" s="125" t="n">
        <v>4668324.42311555</v>
      </c>
      <c r="E358" s="125" t="n">
        <v>3.46484496240617</v>
      </c>
    </row>
    <row r="359">
      <c r="A359" s="125" t="s">
        <v>259</v>
      </c>
      <c r="B359" s="125" t="s">
        <v>260</v>
      </c>
      <c r="C359" s="125" t="s">
        <v>16</v>
      </c>
      <c r="D359" s="125" t="n">
        <v>9423.36603897259</v>
      </c>
      <c r="E359" s="125" t="n">
        <v>44.4487500771119</v>
      </c>
    </row>
    <row r="360">
      <c r="A360" s="125" t="s">
        <v>259</v>
      </c>
      <c r="B360" s="125" t="s">
        <v>260</v>
      </c>
      <c r="C360" s="125" t="s">
        <v>17</v>
      </c>
      <c r="D360" s="125" t="n">
        <v>3750667.51927077</v>
      </c>
      <c r="E360" s="125" t="n">
        <v>2.9134430613904</v>
      </c>
    </row>
    <row r="361">
      <c r="A361" s="125" t="s">
        <v>261</v>
      </c>
      <c r="B361" s="125" t="s">
        <v>262</v>
      </c>
      <c r="C361" s="125" t="s">
        <v>16</v>
      </c>
      <c r="D361" s="125" t="n">
        <v>16652.9877884615</v>
      </c>
      <c r="E361" s="125" t="n">
        <v>29.7571513531117</v>
      </c>
    </row>
    <row r="362">
      <c r="A362" s="125" t="s">
        <v>261</v>
      </c>
      <c r="B362" s="125" t="s">
        <v>262</v>
      </c>
      <c r="C362" s="125" t="s">
        <v>17</v>
      </c>
      <c r="D362" s="125" t="n">
        <v>3121886.94702027</v>
      </c>
      <c r="E362" s="125" t="n">
        <v>3.01407612011025</v>
      </c>
    </row>
    <row r="363">
      <c r="A363" s="125" t="s">
        <v>263</v>
      </c>
      <c r="B363" s="125" t="s">
        <v>264</v>
      </c>
      <c r="C363" s="125" t="s">
        <v>16</v>
      </c>
      <c r="D363" s="125" t="n">
        <v>10988.0906835964</v>
      </c>
      <c r="E363" s="125" t="n">
        <v>39.1530504864367</v>
      </c>
    </row>
    <row r="364">
      <c r="A364" s="125" t="s">
        <v>263</v>
      </c>
      <c r="B364" s="125" t="s">
        <v>264</v>
      </c>
      <c r="C364" s="125" t="s">
        <v>17</v>
      </c>
      <c r="D364" s="125" t="n">
        <v>3265092.25034349</v>
      </c>
      <c r="E364" s="125" t="n">
        <v>3.64366646018153</v>
      </c>
    </row>
    <row r="365">
      <c r="A365" s="125" t="s">
        <v>265</v>
      </c>
      <c r="B365" s="125" t="s">
        <v>266</v>
      </c>
      <c r="C365" s="125" t="s">
        <v>16</v>
      </c>
      <c r="D365" s="125" t="n">
        <v>42805.9852306207</v>
      </c>
      <c r="E365" s="125" t="n">
        <v>21.8809925584731</v>
      </c>
    </row>
    <row r="366">
      <c r="A366" s="125" t="s">
        <v>265</v>
      </c>
      <c r="B366" s="125" t="s">
        <v>266</v>
      </c>
      <c r="C366" s="125" t="s">
        <v>17</v>
      </c>
      <c r="D366" s="125" t="n">
        <v>1881722.82744086</v>
      </c>
      <c r="E366" s="125" t="n">
        <v>4.6343187045654</v>
      </c>
    </row>
    <row r="367">
      <c r="A367" s="125" t="s">
        <v>267</v>
      </c>
      <c r="B367" s="125" t="s">
        <v>268</v>
      </c>
      <c r="C367" s="125" t="s">
        <v>16</v>
      </c>
      <c r="D367" s="125" t="n">
        <v>32289.1240163786</v>
      </c>
      <c r="E367" s="125" t="n">
        <v>18.7927319255433</v>
      </c>
    </row>
    <row r="368">
      <c r="A368" s="125" t="s">
        <v>267</v>
      </c>
      <c r="B368" s="125" t="s">
        <v>268</v>
      </c>
      <c r="C368" s="125" t="s">
        <v>17</v>
      </c>
      <c r="D368" s="125" t="n">
        <v>2076413.5209209</v>
      </c>
      <c r="E368" s="125" t="n">
        <v>6.17641408418579</v>
      </c>
    </row>
    <row r="369">
      <c r="A369" s="125" t="s">
        <v>269</v>
      </c>
      <c r="B369" s="125" t="s">
        <v>270</v>
      </c>
      <c r="C369" s="125" t="s">
        <v>16</v>
      </c>
      <c r="D369" s="125" t="n">
        <v>28584.9021470184</v>
      </c>
      <c r="E369" s="125" t="n">
        <v>39.1543908307731</v>
      </c>
    </row>
    <row r="370">
      <c r="A370" s="125" t="s">
        <v>269</v>
      </c>
      <c r="B370" s="125" t="s">
        <v>270</v>
      </c>
      <c r="C370" s="125" t="s">
        <v>17</v>
      </c>
      <c r="D370" s="125" t="n">
        <v>6713285.64133016</v>
      </c>
      <c r="E370" s="125" t="n">
        <v>3.28307451246362</v>
      </c>
    </row>
    <row r="371">
      <c r="A371" s="125" t="s">
        <v>271</v>
      </c>
      <c r="B371" s="125" t="s">
        <v>272</v>
      </c>
      <c r="C371" s="125" t="s">
        <v>16</v>
      </c>
      <c r="D371" s="125" t="n">
        <v>36553.1352499226</v>
      </c>
      <c r="E371" s="125" t="n">
        <v>31.8600893948191</v>
      </c>
    </row>
    <row r="372">
      <c r="A372" s="125" t="s">
        <v>271</v>
      </c>
      <c r="B372" s="125" t="s">
        <v>272</v>
      </c>
      <c r="C372" s="125" t="s">
        <v>17</v>
      </c>
      <c r="D372" s="125" t="n">
        <v>2871266.45263235</v>
      </c>
      <c r="E372" s="125" t="n">
        <v>6.10987355492625</v>
      </c>
    </row>
    <row r="373">
      <c r="A373" s="125" t="s">
        <v>273</v>
      </c>
      <c r="B373" s="125" t="s">
        <v>274</v>
      </c>
      <c r="C373" s="125" t="s">
        <v>16</v>
      </c>
      <c r="D373" s="125" t="n">
        <v>43567.6992262202</v>
      </c>
      <c r="E373" s="125" t="n">
        <v>28.8255467266517</v>
      </c>
    </row>
    <row r="374">
      <c r="A374" s="125" t="s">
        <v>273</v>
      </c>
      <c r="B374" s="125" t="s">
        <v>274</v>
      </c>
      <c r="C374" s="125" t="s">
        <v>17</v>
      </c>
      <c r="D374" s="125" t="n">
        <v>3308336.30160104</v>
      </c>
      <c r="E374" s="125" t="n">
        <v>6.42293019085506</v>
      </c>
    </row>
    <row r="375">
      <c r="A375" s="125" t="s">
        <v>275</v>
      </c>
      <c r="B375" s="125" t="s">
        <v>276</v>
      </c>
      <c r="C375" s="125" t="s">
        <v>16</v>
      </c>
      <c r="D375" s="125" t="n">
        <v>39762.8600207225</v>
      </c>
      <c r="E375" s="125" t="n">
        <v>19.6129242597619</v>
      </c>
    </row>
    <row r="376">
      <c r="A376" s="125" t="s">
        <v>275</v>
      </c>
      <c r="B376" s="125" t="s">
        <v>276</v>
      </c>
      <c r="C376" s="125" t="s">
        <v>17</v>
      </c>
      <c r="D376" s="125" t="n">
        <v>2118091.17115359</v>
      </c>
      <c r="E376" s="125" t="n">
        <v>6.44643926101851</v>
      </c>
    </row>
    <row r="377">
      <c r="A377" s="125" t="s">
        <v>277</v>
      </c>
      <c r="B377" s="125" t="s">
        <v>278</v>
      </c>
      <c r="C377" s="125" t="s">
        <v>16</v>
      </c>
      <c r="D377" s="125" t="n">
        <v>16435.9476510232</v>
      </c>
      <c r="E377" s="125" t="n">
        <v>39.0916752092993</v>
      </c>
    </row>
    <row r="378">
      <c r="A378" s="125" t="s">
        <v>277</v>
      </c>
      <c r="B378" s="125" t="s">
        <v>278</v>
      </c>
      <c r="C378" s="125" t="s">
        <v>17</v>
      </c>
      <c r="D378" s="125" t="n">
        <v>3723144.05473578</v>
      </c>
      <c r="E378" s="125" t="n">
        <v>3.3454856916896</v>
      </c>
    </row>
    <row r="379">
      <c r="A379" s="125" t="s">
        <v>279</v>
      </c>
      <c r="B379" s="125" t="s">
        <v>280</v>
      </c>
      <c r="C379" s="125" t="s">
        <v>16</v>
      </c>
      <c r="D379" s="125" t="n">
        <v>60215.3879197063</v>
      </c>
      <c r="E379" s="125" t="n">
        <v>13.7096641776213</v>
      </c>
    </row>
    <row r="380">
      <c r="A380" s="125" t="s">
        <v>279</v>
      </c>
      <c r="B380" s="125" t="s">
        <v>280</v>
      </c>
      <c r="C380" s="125" t="s">
        <v>17</v>
      </c>
      <c r="D380" s="125" t="n">
        <v>1180571.64900756</v>
      </c>
      <c r="E380" s="125" t="n">
        <v>6.17420541188766</v>
      </c>
    </row>
    <row r="381">
      <c r="A381" s="125" t="s">
        <v>281</v>
      </c>
      <c r="B381" s="125" t="s">
        <v>282</v>
      </c>
      <c r="C381" s="125" t="s">
        <v>16</v>
      </c>
      <c r="D381" s="125" t="n">
        <v>53241.3096112258</v>
      </c>
      <c r="E381" s="125" t="n">
        <v>16.8727926813347</v>
      </c>
    </row>
    <row r="382">
      <c r="A382" s="125" t="s">
        <v>281</v>
      </c>
      <c r="B382" s="125" t="s">
        <v>282</v>
      </c>
      <c r="C382" s="125" t="s">
        <v>17</v>
      </c>
      <c r="D382" s="125" t="n">
        <v>2435174.11237157</v>
      </c>
      <c r="E382" s="125" t="n">
        <v>5.07449343358412</v>
      </c>
    </row>
    <row r="383">
      <c r="A383" s="125" t="s">
        <v>283</v>
      </c>
      <c r="B383" s="125" t="s">
        <v>284</v>
      </c>
      <c r="C383" s="125" t="s">
        <v>16</v>
      </c>
      <c r="D383" s="125" t="n">
        <v>80075.973474094</v>
      </c>
      <c r="E383" s="125" t="n">
        <v>6.14090806590962</v>
      </c>
    </row>
    <row r="384">
      <c r="A384" s="125" t="s">
        <v>283</v>
      </c>
      <c r="B384" s="125" t="s">
        <v>284</v>
      </c>
      <c r="C384" s="125" t="s">
        <v>17</v>
      </c>
      <c r="D384" s="125" t="n">
        <v>631648.73005237</v>
      </c>
      <c r="E384" s="125" t="n">
        <v>4.00924070731176</v>
      </c>
    </row>
    <row r="385">
      <c r="A385" s="125" t="s">
        <v>285</v>
      </c>
      <c r="B385" s="125" t="s">
        <v>286</v>
      </c>
      <c r="C385" s="125" t="s">
        <v>16</v>
      </c>
      <c r="D385" s="125" t="n">
        <v>61413.8080522804</v>
      </c>
      <c r="E385" s="125" t="n">
        <v>13.7665489097257</v>
      </c>
    </row>
    <row r="386">
      <c r="A386" s="125" t="s">
        <v>285</v>
      </c>
      <c r="B386" s="125" t="s">
        <v>286</v>
      </c>
      <c r="C386" s="125" t="s">
        <v>17</v>
      </c>
      <c r="D386" s="125" t="n">
        <v>743113.286462858</v>
      </c>
      <c r="E386" s="125" t="n">
        <v>3.50449661132165</v>
      </c>
    </row>
    <row r="387">
      <c r="A387" s="125" t="s">
        <v>287</v>
      </c>
      <c r="B387" s="125" t="s">
        <v>288</v>
      </c>
      <c r="C387" s="125" t="s">
        <v>16</v>
      </c>
      <c r="D387" s="125" t="n">
        <v>64454.5208568981</v>
      </c>
      <c r="E387" s="125" t="n">
        <v>20.4078680619555</v>
      </c>
    </row>
    <row r="388">
      <c r="A388" s="125" t="s">
        <v>287</v>
      </c>
      <c r="B388" s="125" t="s">
        <v>288</v>
      </c>
      <c r="C388" s="125" t="s">
        <v>17</v>
      </c>
      <c r="D388" s="125" t="n">
        <v>2332944.92391607</v>
      </c>
      <c r="E388" s="125" t="n">
        <v>6.10200010141202</v>
      </c>
    </row>
    <row r="389">
      <c r="A389" s="125" t="s">
        <v>289</v>
      </c>
      <c r="B389" s="125" t="s">
        <v>290</v>
      </c>
      <c r="C389" s="125" t="s">
        <v>16</v>
      </c>
      <c r="D389" s="125" t="n">
        <v>47125.3490407509</v>
      </c>
      <c r="E389" s="125" t="n">
        <v>19.8208877520051</v>
      </c>
    </row>
    <row r="390">
      <c r="A390" s="125" t="s">
        <v>289</v>
      </c>
      <c r="B390" s="125" t="s">
        <v>290</v>
      </c>
      <c r="C390" s="125" t="s">
        <v>17</v>
      </c>
      <c r="D390" s="125" t="n">
        <v>3386614.36438639</v>
      </c>
      <c r="E390" s="125" t="n">
        <v>6.27464975213602</v>
      </c>
    </row>
    <row r="391">
      <c r="A391" s="125" t="s">
        <v>291</v>
      </c>
      <c r="B391" s="125" t="s">
        <v>292</v>
      </c>
      <c r="C391" s="125" t="s">
        <v>16</v>
      </c>
      <c r="D391" s="125" t="n">
        <v>68621.102386086</v>
      </c>
      <c r="E391" s="125" t="n">
        <v>7.8783151997283</v>
      </c>
    </row>
    <row r="392">
      <c r="A392" s="125" t="s">
        <v>291</v>
      </c>
      <c r="B392" s="125" t="s">
        <v>292</v>
      </c>
      <c r="C392" s="125" t="s">
        <v>17</v>
      </c>
      <c r="D392" s="125" t="n">
        <v>591933.637121754</v>
      </c>
      <c r="E392" s="125" t="n">
        <v>3.83699853266981</v>
      </c>
    </row>
    <row r="393">
      <c r="A393" s="125" t="s">
        <v>293</v>
      </c>
      <c r="B393" s="125" t="s">
        <v>294</v>
      </c>
      <c r="C393" s="125" t="s">
        <v>16</v>
      </c>
      <c r="D393" s="125" t="n">
        <v>52493.9950129293</v>
      </c>
      <c r="E393" s="125" t="n">
        <v>15.160743503334</v>
      </c>
    </row>
    <row r="394">
      <c r="A394" s="125" t="s">
        <v>293</v>
      </c>
      <c r="B394" s="125" t="s">
        <v>294</v>
      </c>
      <c r="C394" s="125" t="s">
        <v>17</v>
      </c>
      <c r="D394" s="125" t="n">
        <v>4250311.30105083</v>
      </c>
      <c r="E394" s="125" t="n">
        <v>4.9933101618256</v>
      </c>
    </row>
    <row r="395">
      <c r="A395" s="125" t="s">
        <v>295</v>
      </c>
      <c r="B395" s="125" t="s">
        <v>296</v>
      </c>
      <c r="C395" s="125" t="s">
        <v>16</v>
      </c>
      <c r="D395" s="125" t="n">
        <v>7670.97661699582</v>
      </c>
      <c r="E395" s="125" t="n">
        <v>37.2679665311819</v>
      </c>
    </row>
    <row r="396">
      <c r="A396" s="125" t="s">
        <v>295</v>
      </c>
      <c r="B396" s="125" t="s">
        <v>296</v>
      </c>
      <c r="C396" s="125" t="s">
        <v>17</v>
      </c>
      <c r="D396" s="125" t="n">
        <v>6951959.8681733</v>
      </c>
      <c r="E396" s="125" t="n">
        <v>5.11447313429076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579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126" t="s">
        <v>27</v>
      </c>
      <c r="B407" s="126" t="s">
        <v>28</v>
      </c>
      <c r="C407" s="126" t="s">
        <v>16</v>
      </c>
      <c r="D407" s="126" t="n">
        <v>17485.844688472</v>
      </c>
      <c r="E407" s="126" t="n">
        <v>30.663508437296</v>
      </c>
    </row>
    <row r="408">
      <c r="A408" s="126" t="s">
        <v>27</v>
      </c>
      <c r="B408" s="126" t="s">
        <v>28</v>
      </c>
      <c r="C408" s="126" t="s">
        <v>17</v>
      </c>
      <c r="D408" s="126" t="n">
        <v>1049160.9908786</v>
      </c>
      <c r="E408" s="126" t="n">
        <v>8.63935024536385</v>
      </c>
    </row>
    <row r="409">
      <c r="A409" s="126" t="s">
        <v>29</v>
      </c>
      <c r="B409" s="126" t="s">
        <v>30</v>
      </c>
      <c r="C409" s="126" t="s">
        <v>16</v>
      </c>
      <c r="D409" s="126" t="n">
        <v>39356.8806862551</v>
      </c>
      <c r="E409" s="126" t="n">
        <v>21.9300603820056</v>
      </c>
    </row>
    <row r="410">
      <c r="A410" s="126" t="s">
        <v>29</v>
      </c>
      <c r="B410" s="126" t="s">
        <v>30</v>
      </c>
      <c r="C410" s="126" t="s">
        <v>17</v>
      </c>
      <c r="D410" s="126" t="n">
        <v>1542281.16086817</v>
      </c>
      <c r="E410" s="126" t="n">
        <v>12.4681216981945</v>
      </c>
    </row>
    <row r="411">
      <c r="A411" s="126" t="s">
        <v>31</v>
      </c>
      <c r="B411" s="126" t="s">
        <v>32</v>
      </c>
      <c r="C411" s="126" t="s">
        <v>16</v>
      </c>
      <c r="D411" s="126" t="n">
        <v>38853.1746031746</v>
      </c>
      <c r="E411" s="126" t="n">
        <v>19.1404932365786</v>
      </c>
    </row>
    <row r="412">
      <c r="A412" s="126" t="s">
        <v>31</v>
      </c>
      <c r="B412" s="126" t="s">
        <v>32</v>
      </c>
      <c r="C412" s="126" t="s">
        <v>17</v>
      </c>
      <c r="D412" s="126" t="n">
        <v>746704.740239784</v>
      </c>
      <c r="E412" s="126" t="n">
        <v>5.13897704386245</v>
      </c>
    </row>
    <row r="413">
      <c r="A413" s="126" t="s">
        <v>33</v>
      </c>
      <c r="B413" s="126" t="s">
        <v>34</v>
      </c>
      <c r="C413" s="126" t="s">
        <v>16</v>
      </c>
      <c r="D413" s="126" t="n">
        <v>20943.5494436415</v>
      </c>
      <c r="E413" s="126" t="n">
        <v>24.3742061684087</v>
      </c>
    </row>
    <row r="414">
      <c r="A414" s="126" t="s">
        <v>33</v>
      </c>
      <c r="B414" s="126" t="s">
        <v>34</v>
      </c>
      <c r="C414" s="126" t="s">
        <v>17</v>
      </c>
      <c r="D414" s="126" t="n">
        <v>963704.120017474</v>
      </c>
      <c r="E414" s="126" t="n">
        <v>6.25641658589842</v>
      </c>
    </row>
    <row r="415">
      <c r="A415" s="126" t="s">
        <v>35</v>
      </c>
      <c r="B415" s="126" t="s">
        <v>36</v>
      </c>
      <c r="C415" s="126" t="s">
        <v>16</v>
      </c>
      <c r="D415" s="126" t="n">
        <v>37427.3897845513</v>
      </c>
      <c r="E415" s="126" t="n">
        <v>19.673229695792</v>
      </c>
    </row>
    <row r="416">
      <c r="A416" s="126" t="s">
        <v>35</v>
      </c>
      <c r="B416" s="126" t="s">
        <v>36</v>
      </c>
      <c r="C416" s="126" t="s">
        <v>17</v>
      </c>
      <c r="D416" s="126" t="n">
        <v>1082189.41528615</v>
      </c>
      <c r="E416" s="126" t="n">
        <v>21.771225462144</v>
      </c>
    </row>
    <row r="417">
      <c r="A417" s="126" t="s">
        <v>37</v>
      </c>
      <c r="B417" s="126" t="s">
        <v>38</v>
      </c>
      <c r="C417" s="126" t="s">
        <v>16</v>
      </c>
      <c r="D417" s="126" t="n">
        <v>52324.2414441369</v>
      </c>
      <c r="E417" s="126" t="n">
        <v>19.2474274351914</v>
      </c>
    </row>
    <row r="418">
      <c r="A418" s="126" t="s">
        <v>37</v>
      </c>
      <c r="B418" s="126" t="s">
        <v>38</v>
      </c>
      <c r="C418" s="126" t="s">
        <v>17</v>
      </c>
      <c r="D418" s="126" t="n">
        <v>529702.878826539</v>
      </c>
      <c r="E418" s="126" t="n">
        <v>3.56203497552135</v>
      </c>
    </row>
    <row r="419">
      <c r="A419" s="126" t="s">
        <v>39</v>
      </c>
      <c r="B419" s="126" t="s">
        <v>40</v>
      </c>
      <c r="C419" s="126" t="s">
        <v>16</v>
      </c>
      <c r="D419" s="126" t="n">
        <v>34815.6342937053</v>
      </c>
      <c r="E419" s="126" t="n">
        <v>14.4356894707024</v>
      </c>
    </row>
    <row r="420">
      <c r="A420" s="126" t="s">
        <v>39</v>
      </c>
      <c r="B420" s="126" t="s">
        <v>40</v>
      </c>
      <c r="C420" s="126" t="s">
        <v>17</v>
      </c>
      <c r="D420" s="126" t="n">
        <v>1735930.30740918</v>
      </c>
      <c r="E420" s="126" t="n">
        <v>17.878357229694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580</v>
      </c>
    </row>
    <row r="9">
      <c r="A9" t="s">
        <v>3</v>
      </c>
    </row>
    <row r="10">
      <c r="A10" t="s">
        <v>4</v>
      </c>
    </row>
    <row r="11">
      <c r="A11" t="s">
        <v>581</v>
      </c>
    </row>
    <row r="12">
      <c r="A12" s="3" t="s">
        <v>6</v>
      </c>
    </row>
    <row r="13">
      <c r="A13" s="3" t="s">
        <v>7</v>
      </c>
    </row>
    <row r="15">
      <c r="A15" s="4" t="s">
        <v>582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27" t="s">
        <v>14</v>
      </c>
      <c r="B17" s="127" t="s">
        <v>15</v>
      </c>
      <c r="C17" s="127" t="s">
        <v>16</v>
      </c>
      <c r="D17" s="127" t="n">
        <v>350597.7282907</v>
      </c>
      <c r="E17" s="127" t="n">
        <v>1.34423551899475</v>
      </c>
      <c r="F17" s="127" t="n">
        <v>96.5233340431667</v>
      </c>
      <c r="G17" s="127" t="n">
        <v>0.283642494361421</v>
      </c>
      <c r="H17" s="127" t="n">
        <v>12628.1504734</v>
      </c>
      <c r="I17" s="127" t="n">
        <v>8.12921533971979</v>
      </c>
      <c r="J17" s="127" t="n">
        <v>3.47666595683328</v>
      </c>
      <c r="K17" s="127" t="n">
        <v>7.87482017887672</v>
      </c>
    </row>
    <row r="18">
      <c r="A18" s="127" t="s">
        <v>14</v>
      </c>
      <c r="B18" s="127" t="s">
        <v>15</v>
      </c>
      <c r="C18" s="127" t="s">
        <v>17</v>
      </c>
      <c r="D18" s="127" t="n">
        <v>2429963.3883376</v>
      </c>
      <c r="E18" s="127" t="n">
        <v>0.288568712136012</v>
      </c>
      <c r="F18" s="127" t="n">
        <v>99.2994661758121</v>
      </c>
      <c r="G18" s="127" t="n">
        <v>0.0494483317163422</v>
      </c>
      <c r="H18" s="127" t="n">
        <v>17142.8066094</v>
      </c>
      <c r="I18" s="127" t="n">
        <v>7.04976332480339</v>
      </c>
      <c r="J18" s="127" t="n">
        <v>0.70053382418785</v>
      </c>
      <c r="K18" s="127" t="n">
        <v>7.00921607662527</v>
      </c>
    </row>
    <row r="19">
      <c r="A19" s="127" t="s">
        <v>14</v>
      </c>
      <c r="B19" s="127" t="s">
        <v>18</v>
      </c>
      <c r="C19" s="127" t="s">
        <v>16</v>
      </c>
      <c r="D19" s="127" t="n">
        <v>1663.1643808</v>
      </c>
      <c r="E19" s="127"/>
      <c r="F19" s="127" t="n">
        <v>85.7470860323196</v>
      </c>
      <c r="G19" s="127"/>
      <c r="H19" s="127" t="n">
        <v>276.4518298</v>
      </c>
      <c r="I19" s="127"/>
      <c r="J19" s="127" t="n">
        <v>14.2529139676804</v>
      </c>
      <c r="K19" s="127"/>
    </row>
    <row r="20">
      <c r="A20" s="127" t="s">
        <v>14</v>
      </c>
      <c r="B20" s="127" t="s">
        <v>18</v>
      </c>
      <c r="C20" s="127" t="s">
        <v>17</v>
      </c>
      <c r="D20" s="127" t="n">
        <v>6745.7892888</v>
      </c>
      <c r="E20" s="127"/>
      <c r="F20" s="127" t="n">
        <v>92.8180088996496</v>
      </c>
      <c r="G20" s="127"/>
      <c r="H20" s="127" t="n">
        <v>521.9698118</v>
      </c>
      <c r="I20" s="127"/>
      <c r="J20" s="127" t="n">
        <v>7.18199110035042</v>
      </c>
      <c r="K20" s="127"/>
    </row>
    <row r="21">
      <c r="A21" s="127" t="s">
        <v>14</v>
      </c>
      <c r="B21" s="127" t="s">
        <v>19</v>
      </c>
      <c r="C21" s="127" t="s">
        <v>16</v>
      </c>
      <c r="D21" s="127" t="n">
        <v>348934.5639099</v>
      </c>
      <c r="E21" s="127" t="n">
        <v>1.35031750054619</v>
      </c>
      <c r="F21" s="127" t="n">
        <v>96.5811878491309</v>
      </c>
      <c r="G21" s="127" t="n">
        <v>0.284673716724934</v>
      </c>
      <c r="H21" s="127" t="n">
        <v>12351.6986436</v>
      </c>
      <c r="I21" s="127" t="n">
        <v>8.29905759040382</v>
      </c>
      <c r="J21" s="127" t="n">
        <v>3.41881215086913</v>
      </c>
      <c r="K21" s="127" t="n">
        <v>8.04201123005006</v>
      </c>
    </row>
    <row r="22">
      <c r="A22" s="127" t="s">
        <v>14</v>
      </c>
      <c r="B22" s="127" t="s">
        <v>19</v>
      </c>
      <c r="C22" s="127" t="s">
        <v>17</v>
      </c>
      <c r="D22" s="127" t="n">
        <v>2423217.5990488</v>
      </c>
      <c r="E22" s="127" t="n">
        <v>0.289052140739201</v>
      </c>
      <c r="F22" s="127" t="n">
        <v>99.3187730567154</v>
      </c>
      <c r="G22" s="127" t="n">
        <v>0.0494541166507431</v>
      </c>
      <c r="H22" s="127" t="n">
        <v>16620.8367976</v>
      </c>
      <c r="I22" s="127" t="n">
        <v>7.25080366682327</v>
      </c>
      <c r="J22" s="127" t="n">
        <v>0.681226943284632</v>
      </c>
      <c r="K22" s="127" t="n">
        <v>7.21011145665044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583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28" t="s">
        <v>14</v>
      </c>
      <c r="B33" s="128" t="s">
        <v>15</v>
      </c>
      <c r="C33" s="128" t="s">
        <v>16</v>
      </c>
      <c r="D33" s="128" t="n">
        <v>350597.7282907</v>
      </c>
      <c r="E33" s="128" t="n">
        <v>1.34423551899475</v>
      </c>
      <c r="F33" s="128" t="n">
        <v>96.5233340431667</v>
      </c>
      <c r="G33" s="128" t="n">
        <v>0.283642494361421</v>
      </c>
      <c r="H33" s="128" t="n">
        <v>12628.1504734</v>
      </c>
      <c r="I33" s="128" t="n">
        <v>8.12921533971979</v>
      </c>
      <c r="J33" s="128" t="n">
        <v>3.47666595683328</v>
      </c>
      <c r="K33" s="128" t="n">
        <v>7.87482017887672</v>
      </c>
    </row>
    <row r="34">
      <c r="A34" s="128" t="s">
        <v>14</v>
      </c>
      <c r="B34" s="128" t="s">
        <v>15</v>
      </c>
      <c r="C34" s="128" t="s">
        <v>17</v>
      </c>
      <c r="D34" s="128" t="n">
        <v>2429963.3883376</v>
      </c>
      <c r="E34" s="128" t="n">
        <v>0.288568712136012</v>
      </c>
      <c r="F34" s="128" t="n">
        <v>99.2994661758121</v>
      </c>
      <c r="G34" s="128" t="n">
        <v>0.0494483317163422</v>
      </c>
      <c r="H34" s="128" t="n">
        <v>17142.8066094</v>
      </c>
      <c r="I34" s="128" t="n">
        <v>7.04976332480339</v>
      </c>
      <c r="J34" s="128" t="n">
        <v>0.70053382418785</v>
      </c>
      <c r="K34" s="128" t="n">
        <v>7.00921607662527</v>
      </c>
    </row>
    <row r="35">
      <c r="A35" s="128" t="s">
        <v>27</v>
      </c>
      <c r="B35" s="128" t="s">
        <v>28</v>
      </c>
      <c r="C35" s="128" t="s">
        <v>16</v>
      </c>
      <c r="D35" s="128" t="n">
        <v>2557.7621741</v>
      </c>
      <c r="E35" s="128" t="n">
        <v>15.3943721394235</v>
      </c>
      <c r="F35" s="128" t="n">
        <v>98.7184272478221</v>
      </c>
      <c r="G35" s="128" t="n">
        <v>0.981265967475374</v>
      </c>
      <c r="H35" s="128" t="n">
        <v>33.205131</v>
      </c>
      <c r="I35" s="128" t="n">
        <v>74.773831123934</v>
      </c>
      <c r="J35" s="128" t="n">
        <v>1.28157275217791</v>
      </c>
      <c r="K35" s="128" t="n">
        <v>75.5860585022283</v>
      </c>
    </row>
    <row r="36">
      <c r="A36" s="128" t="s">
        <v>27</v>
      </c>
      <c r="B36" s="128" t="s">
        <v>28</v>
      </c>
      <c r="C36" s="128" t="s">
        <v>17</v>
      </c>
      <c r="D36" s="128" t="n">
        <v>49551.344653</v>
      </c>
      <c r="E36" s="128" t="n">
        <v>1.72345300859032</v>
      </c>
      <c r="F36" s="128" t="n">
        <v>97.9550905136696</v>
      </c>
      <c r="G36" s="128" t="n">
        <v>0.622187942262915</v>
      </c>
      <c r="H36" s="128" t="n">
        <v>1034.4333736</v>
      </c>
      <c r="I36" s="128" t="n">
        <v>30.1956046431908</v>
      </c>
      <c r="J36" s="128" t="n">
        <v>2.04490948633044</v>
      </c>
      <c r="K36" s="128" t="n">
        <v>29.8039970024519</v>
      </c>
    </row>
    <row r="37">
      <c r="A37" s="128" t="s">
        <v>29</v>
      </c>
      <c r="B37" s="128" t="s">
        <v>30</v>
      </c>
      <c r="C37" s="128" t="s">
        <v>16</v>
      </c>
      <c r="D37" s="128" t="n">
        <v>521.1771272</v>
      </c>
      <c r="E37" s="128" t="n">
        <v>14.6492048713075</v>
      </c>
      <c r="F37" s="128" t="n">
        <v>98.7972222656206</v>
      </c>
      <c r="G37" s="128" t="n">
        <v>1.20537856240145</v>
      </c>
      <c r="H37" s="128" t="n">
        <v>6.3449177</v>
      </c>
      <c r="I37" s="128" t="n">
        <v>99.9999999999999</v>
      </c>
      <c r="J37" s="128" t="n">
        <v>1.20277773437938</v>
      </c>
      <c r="K37" s="128" t="n">
        <v>99.010856569637</v>
      </c>
    </row>
    <row r="38">
      <c r="A38" s="128" t="s">
        <v>29</v>
      </c>
      <c r="B38" s="128" t="s">
        <v>30</v>
      </c>
      <c r="C38" s="128" t="s">
        <v>17</v>
      </c>
      <c r="D38" s="128" t="n">
        <v>11353.3480855</v>
      </c>
      <c r="E38" s="128" t="n">
        <v>1.45235755332066</v>
      </c>
      <c r="F38" s="128" t="n">
        <v>98.3311695270458</v>
      </c>
      <c r="G38" s="128" t="n">
        <v>0.670835932401085</v>
      </c>
      <c r="H38" s="128" t="n">
        <v>192.6836968</v>
      </c>
      <c r="I38" s="128" t="n">
        <v>39.9770611476143</v>
      </c>
      <c r="J38" s="128" t="n">
        <v>1.66883047295421</v>
      </c>
      <c r="K38" s="128" t="n">
        <v>39.5271316426728</v>
      </c>
    </row>
    <row r="39">
      <c r="A39" s="128" t="s">
        <v>31</v>
      </c>
      <c r="B39" s="128" t="s">
        <v>32</v>
      </c>
      <c r="C39" s="128" t="s">
        <v>16</v>
      </c>
      <c r="D39" s="128" t="n">
        <v>2081.6178745</v>
      </c>
      <c r="E39" s="128" t="n">
        <v>19.0075690643227</v>
      </c>
      <c r="F39" s="128" t="n">
        <v>99.8913875719477</v>
      </c>
      <c r="G39" s="128" t="n">
        <v>0.0788354455917613</v>
      </c>
      <c r="H39" s="128" t="n">
        <v>2.263354</v>
      </c>
      <c r="I39" s="128" t="n">
        <v>70.0000000000001</v>
      </c>
      <c r="J39" s="128" t="n">
        <v>0.108612428052303</v>
      </c>
      <c r="K39" s="128" t="n">
        <v>72.5053494451078</v>
      </c>
    </row>
    <row r="40">
      <c r="A40" s="128" t="s">
        <v>31</v>
      </c>
      <c r="B40" s="128" t="s">
        <v>32</v>
      </c>
      <c r="C40" s="128" t="s">
        <v>17</v>
      </c>
      <c r="D40" s="128" t="n">
        <v>38091.8726149</v>
      </c>
      <c r="E40" s="128" t="n">
        <v>1.44877172429671</v>
      </c>
      <c r="F40" s="128" t="n">
        <v>99.5902100113971</v>
      </c>
      <c r="G40" s="128" t="n">
        <v>0.221381407195748</v>
      </c>
      <c r="H40" s="128" t="n">
        <v>156.7389811</v>
      </c>
      <c r="I40" s="128" t="n">
        <v>53.9302266917667</v>
      </c>
      <c r="J40" s="128" t="n">
        <v>0.409789988602858</v>
      </c>
      <c r="K40" s="128" t="n">
        <v>53.801755651503</v>
      </c>
    </row>
    <row r="41">
      <c r="A41" s="128" t="s">
        <v>33</v>
      </c>
      <c r="B41" s="128" t="s">
        <v>34</v>
      </c>
      <c r="C41" s="128" t="s">
        <v>16</v>
      </c>
      <c r="D41" s="128" t="n">
        <v>1341.7679284</v>
      </c>
      <c r="E41" s="128" t="n">
        <v>12.1355504565842</v>
      </c>
      <c r="F41" s="128" t="n">
        <v>99.0128032448736</v>
      </c>
      <c r="G41" s="128" t="n">
        <v>0.70163601593618</v>
      </c>
      <c r="H41" s="128" t="n">
        <v>13.3779562</v>
      </c>
      <c r="I41" s="128" t="n">
        <v>70.2377723922296</v>
      </c>
      <c r="J41" s="128" t="n">
        <v>0.987196755126389</v>
      </c>
      <c r="K41" s="128" t="n">
        <v>70.3719379492002</v>
      </c>
    </row>
    <row r="42">
      <c r="A42" s="128" t="s">
        <v>33</v>
      </c>
      <c r="B42" s="128" t="s">
        <v>34</v>
      </c>
      <c r="C42" s="128" t="s">
        <v>17</v>
      </c>
      <c r="D42" s="128" t="n">
        <v>11688.7931362</v>
      </c>
      <c r="E42" s="128" t="n">
        <v>1.86079176094244</v>
      </c>
      <c r="F42" s="128" t="n">
        <v>98.3165923275906</v>
      </c>
      <c r="G42" s="128" t="n">
        <v>0.415443636173299</v>
      </c>
      <c r="H42" s="128" t="n">
        <v>200.1391991</v>
      </c>
      <c r="I42" s="128" t="n">
        <v>24.33609518728</v>
      </c>
      <c r="J42" s="128" t="n">
        <v>1.68340767240938</v>
      </c>
      <c r="K42" s="128" t="n">
        <v>24.2632864766991</v>
      </c>
    </row>
    <row r="43">
      <c r="A43" s="128" t="s">
        <v>35</v>
      </c>
      <c r="B43" s="128" t="s">
        <v>36</v>
      </c>
      <c r="C43" s="128" t="s">
        <v>16</v>
      </c>
      <c r="D43" s="128" t="n">
        <v>2648.1003005</v>
      </c>
      <c r="E43" s="128" t="n">
        <v>14.8689561545312</v>
      </c>
      <c r="F43" s="128" t="n">
        <v>91.0853851995122</v>
      </c>
      <c r="G43" s="128" t="n">
        <v>6.24348612224943</v>
      </c>
      <c r="H43" s="128" t="n">
        <v>259.1721392</v>
      </c>
      <c r="I43" s="128" t="n">
        <v>69.6819791393693</v>
      </c>
      <c r="J43" s="128" t="n">
        <v>8.91461480048784</v>
      </c>
      <c r="K43" s="128" t="n">
        <v>63.7930354996132</v>
      </c>
    </row>
    <row r="44">
      <c r="A44" s="128" t="s">
        <v>35</v>
      </c>
      <c r="B44" s="128" t="s">
        <v>36</v>
      </c>
      <c r="C44" s="128" t="s">
        <v>17</v>
      </c>
      <c r="D44" s="128" t="n">
        <v>47053.84933</v>
      </c>
      <c r="E44" s="128" t="n">
        <v>2.06758517674589</v>
      </c>
      <c r="F44" s="128" t="n">
        <v>98.6614633184039</v>
      </c>
      <c r="G44" s="128" t="n">
        <v>0.490229124723641</v>
      </c>
      <c r="H44" s="128" t="n">
        <v>638.3779565</v>
      </c>
      <c r="I44" s="128" t="n">
        <v>36.4400966332421</v>
      </c>
      <c r="J44" s="128" t="n">
        <v>1.33853668159613</v>
      </c>
      <c r="K44" s="128" t="n">
        <v>36.1340286534847</v>
      </c>
    </row>
    <row r="45">
      <c r="A45" s="128" t="s">
        <v>37</v>
      </c>
      <c r="B45" s="128" t="s">
        <v>38</v>
      </c>
      <c r="C45" s="128" t="s">
        <v>16</v>
      </c>
      <c r="D45" s="128" t="n">
        <v>25812.8311584</v>
      </c>
      <c r="E45" s="128" t="n">
        <v>12.922397619287</v>
      </c>
      <c r="F45" s="128" t="n">
        <v>96.0715942678409</v>
      </c>
      <c r="G45" s="128" t="n">
        <v>2.17751357423416</v>
      </c>
      <c r="H45" s="128" t="n">
        <v>1055.4969412</v>
      </c>
      <c r="I45" s="128" t="n">
        <v>57.9567310203566</v>
      </c>
      <c r="J45" s="128" t="n">
        <v>3.9284057321591</v>
      </c>
      <c r="K45" s="128" t="n">
        <v>53.2524425631472</v>
      </c>
    </row>
    <row r="46">
      <c r="A46" s="128" t="s">
        <v>37</v>
      </c>
      <c r="B46" s="128" t="s">
        <v>38</v>
      </c>
      <c r="C46" s="128" t="s">
        <v>17</v>
      </c>
      <c r="D46" s="128" t="n">
        <v>229900.5982575</v>
      </c>
      <c r="E46" s="128" t="n">
        <v>2.77633057176496</v>
      </c>
      <c r="F46" s="128" t="n">
        <v>99.0588571395788</v>
      </c>
      <c r="G46" s="128" t="n">
        <v>0.413888212655452</v>
      </c>
      <c r="H46" s="128" t="n">
        <v>2184.2499793</v>
      </c>
      <c r="I46" s="128" t="n">
        <v>43.1014383170556</v>
      </c>
      <c r="J46" s="128" t="n">
        <v>0.941142860421191</v>
      </c>
      <c r="K46" s="128" t="n">
        <v>43.5633048428413</v>
      </c>
    </row>
    <row r="47">
      <c r="A47" s="128" t="s">
        <v>39</v>
      </c>
      <c r="B47" s="128" t="s">
        <v>40</v>
      </c>
      <c r="C47" s="128" t="s">
        <v>16</v>
      </c>
      <c r="D47" s="128" t="n">
        <v>531.6099857</v>
      </c>
      <c r="E47" s="128" t="n">
        <v>14.4714563952666</v>
      </c>
      <c r="F47" s="128" t="n">
        <v>100</v>
      </c>
      <c r="G47" s="128" t="n">
        <v>0</v>
      </c>
      <c r="H47" s="128"/>
      <c r="I47" s="128"/>
      <c r="J47" s="128"/>
      <c r="K47" s="128"/>
    </row>
    <row r="48">
      <c r="A48" s="128" t="s">
        <v>39</v>
      </c>
      <c r="B48" s="128" t="s">
        <v>40</v>
      </c>
      <c r="C48" s="128" t="s">
        <v>17</v>
      </c>
      <c r="D48" s="128" t="n">
        <v>9202.9875215</v>
      </c>
      <c r="E48" s="128" t="n">
        <v>1.45816428114496</v>
      </c>
      <c r="F48" s="128" t="n">
        <v>99.6797086014743</v>
      </c>
      <c r="G48" s="128" t="n">
        <v>0.168623499182009</v>
      </c>
      <c r="H48" s="128" t="n">
        <v>29.5710911</v>
      </c>
      <c r="I48" s="128" t="n">
        <v>52.6455917872663</v>
      </c>
      <c r="J48" s="128" t="n">
        <v>0.320291398525684</v>
      </c>
      <c r="K48" s="128" t="n">
        <v>52.4782786524808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584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29" t="s">
        <v>14</v>
      </c>
      <c r="B59" s="129" t="s">
        <v>15</v>
      </c>
      <c r="C59" s="129" t="s">
        <v>16</v>
      </c>
      <c r="D59" s="129" t="n">
        <v>348934.5639099</v>
      </c>
      <c r="E59" s="129" t="n">
        <v>1.35031750054619</v>
      </c>
      <c r="F59" s="129" t="n">
        <v>96.5811878491309</v>
      </c>
      <c r="G59" s="129" t="n">
        <v>0.284673716724934</v>
      </c>
      <c r="H59" s="129" t="n">
        <v>12351.6986436</v>
      </c>
      <c r="I59" s="129" t="n">
        <v>8.29905759040382</v>
      </c>
      <c r="J59" s="129" t="n">
        <v>3.41881215086913</v>
      </c>
      <c r="K59" s="129" t="n">
        <v>8.04201123005006</v>
      </c>
    </row>
    <row r="60">
      <c r="A60" s="129" t="s">
        <v>14</v>
      </c>
      <c r="B60" s="129" t="s">
        <v>15</v>
      </c>
      <c r="C60" s="129" t="s">
        <v>17</v>
      </c>
      <c r="D60" s="129" t="n">
        <v>2423217.5990488</v>
      </c>
      <c r="E60" s="129" t="n">
        <v>0.289052140739201</v>
      </c>
      <c r="F60" s="129" t="n">
        <v>99.3187730567154</v>
      </c>
      <c r="G60" s="129" t="n">
        <v>0.0494541166507431</v>
      </c>
      <c r="H60" s="129" t="n">
        <v>16620.8367976</v>
      </c>
      <c r="I60" s="129" t="n">
        <v>7.25080366682327</v>
      </c>
      <c r="J60" s="129" t="n">
        <v>0.681226943284632</v>
      </c>
      <c r="K60" s="129" t="n">
        <v>7.21011145665044</v>
      </c>
    </row>
    <row r="61">
      <c r="A61" s="129" t="s">
        <v>42</v>
      </c>
      <c r="B61" s="129" t="s">
        <v>43</v>
      </c>
      <c r="C61" s="129" t="s">
        <v>16</v>
      </c>
      <c r="D61" s="129" t="n">
        <v>332.3741097</v>
      </c>
      <c r="E61" s="129" t="n">
        <v>12.001910458879</v>
      </c>
      <c r="F61" s="129" t="n">
        <v>94.1729964423031</v>
      </c>
      <c r="G61" s="129" t="n">
        <v>3.21400451430784</v>
      </c>
      <c r="H61" s="129" t="n">
        <v>20.5658224</v>
      </c>
      <c r="I61" s="129" t="n">
        <v>56.3393797748454</v>
      </c>
      <c r="J61" s="129" t="n">
        <v>5.82700355769689</v>
      </c>
      <c r="K61" s="129" t="n">
        <v>51.943066911579</v>
      </c>
    </row>
    <row r="62">
      <c r="A62" s="129" t="s">
        <v>42</v>
      </c>
      <c r="B62" s="129" t="s">
        <v>43</v>
      </c>
      <c r="C62" s="129" t="s">
        <v>17</v>
      </c>
      <c r="D62" s="129" t="n">
        <v>3169.2278988</v>
      </c>
      <c r="E62" s="129" t="n">
        <v>3.10787046455298</v>
      </c>
      <c r="F62" s="129" t="n">
        <v>97.1421458218546</v>
      </c>
      <c r="G62" s="129" t="n">
        <v>1.32871222215679</v>
      </c>
      <c r="H62" s="129" t="n">
        <v>93.2364744</v>
      </c>
      <c r="I62" s="129" t="n">
        <v>45.1619894429903</v>
      </c>
      <c r="J62" s="129" t="n">
        <v>2.85785417814536</v>
      </c>
      <c r="K62" s="129" t="n">
        <v>45.1646404589474</v>
      </c>
    </row>
    <row r="63">
      <c r="A63" s="129" t="s">
        <v>44</v>
      </c>
      <c r="B63" s="129" t="s">
        <v>45</v>
      </c>
      <c r="C63" s="129" t="s">
        <v>16</v>
      </c>
      <c r="D63" s="129" t="n">
        <v>1175.021117</v>
      </c>
      <c r="E63" s="129" t="n">
        <v>17.393277459518</v>
      </c>
      <c r="F63" s="129" t="n">
        <v>97.4088268303228</v>
      </c>
      <c r="G63" s="129" t="n">
        <v>2.58263456273751</v>
      </c>
      <c r="H63" s="129" t="n">
        <v>31.2567484</v>
      </c>
      <c r="I63" s="129" t="n">
        <v>100</v>
      </c>
      <c r="J63" s="129" t="n">
        <v>2.59117316967723</v>
      </c>
      <c r="K63" s="129" t="n">
        <v>97.0878387564663</v>
      </c>
    </row>
    <row r="64">
      <c r="A64" s="129" t="s">
        <v>44</v>
      </c>
      <c r="B64" s="129" t="s">
        <v>45</v>
      </c>
      <c r="C64" s="129" t="s">
        <v>17</v>
      </c>
      <c r="D64" s="129" t="n">
        <v>22588.7190217</v>
      </c>
      <c r="E64" s="129" t="n">
        <v>2.04364209981149</v>
      </c>
      <c r="F64" s="129" t="n">
        <v>99.7754786513004</v>
      </c>
      <c r="G64" s="129" t="n">
        <v>0.224491544010217</v>
      </c>
      <c r="H64" s="129" t="n">
        <v>50.8306222</v>
      </c>
      <c r="I64" s="129" t="n">
        <v>99.9999999999999</v>
      </c>
      <c r="J64" s="129" t="n">
        <v>0.224521348699601</v>
      </c>
      <c r="K64" s="129" t="n">
        <v>99.7622336874405</v>
      </c>
    </row>
    <row r="65">
      <c r="A65" s="129" t="s">
        <v>27</v>
      </c>
      <c r="B65" s="129" t="s">
        <v>28</v>
      </c>
      <c r="C65" s="129" t="s">
        <v>16</v>
      </c>
      <c r="D65" s="129" t="n">
        <v>2236.2112709</v>
      </c>
      <c r="E65" s="129" t="n">
        <v>17.4030385846883</v>
      </c>
      <c r="F65" s="129" t="n">
        <v>100</v>
      </c>
      <c r="G65" s="129" t="n">
        <v>0</v>
      </c>
      <c r="H65" s="129"/>
      <c r="I65" s="129"/>
      <c r="J65" s="129"/>
      <c r="K65" s="129"/>
    </row>
    <row r="66">
      <c r="A66" s="129" t="s">
        <v>27</v>
      </c>
      <c r="B66" s="129" t="s">
        <v>28</v>
      </c>
      <c r="C66" s="129" t="s">
        <v>17</v>
      </c>
      <c r="D66" s="129" t="n">
        <v>42209.9149396</v>
      </c>
      <c r="E66" s="129" t="n">
        <v>2.00482764321541</v>
      </c>
      <c r="F66" s="129" t="n">
        <v>98.4390031953842</v>
      </c>
      <c r="G66" s="129" t="n">
        <v>0.698364327584537</v>
      </c>
      <c r="H66" s="129" t="n">
        <v>669.3438597</v>
      </c>
      <c r="I66" s="129" t="n">
        <v>44.5257413691066</v>
      </c>
      <c r="J66" s="129" t="n">
        <v>1.56099680461577</v>
      </c>
      <c r="K66" s="129" t="n">
        <v>44.0399929528094</v>
      </c>
    </row>
    <row r="67">
      <c r="A67" s="129" t="s">
        <v>29</v>
      </c>
      <c r="B67" s="129" t="s">
        <v>30</v>
      </c>
      <c r="C67" s="129" t="s">
        <v>16</v>
      </c>
      <c r="D67" s="129" t="n">
        <v>284.5577054</v>
      </c>
      <c r="E67" s="129" t="n">
        <v>20.8249156671521</v>
      </c>
      <c r="F67" s="129" t="n">
        <v>100</v>
      </c>
      <c r="G67" s="129" t="n">
        <v>0</v>
      </c>
      <c r="H67" s="129"/>
      <c r="I67" s="129"/>
      <c r="J67" s="129"/>
      <c r="K67" s="129"/>
    </row>
    <row r="68">
      <c r="A68" s="129" t="s">
        <v>29</v>
      </c>
      <c r="B68" s="129" t="s">
        <v>30</v>
      </c>
      <c r="C68" s="129" t="s">
        <v>17</v>
      </c>
      <c r="D68" s="129" t="n">
        <v>7884.027435</v>
      </c>
      <c r="E68" s="129" t="n">
        <v>1.77848981485914</v>
      </c>
      <c r="F68" s="129" t="n">
        <v>98.3778892681802</v>
      </c>
      <c r="G68" s="129" t="n">
        <v>0.900168406045105</v>
      </c>
      <c r="H68" s="129" t="n">
        <v>129.9963397</v>
      </c>
      <c r="I68" s="129" t="n">
        <v>55.2917652050241</v>
      </c>
      <c r="J68" s="129" t="n">
        <v>1.62211073181981</v>
      </c>
      <c r="K68" s="129" t="n">
        <v>54.5934787530008</v>
      </c>
    </row>
    <row r="69">
      <c r="A69" s="129" t="s">
        <v>46</v>
      </c>
      <c r="B69" s="129" t="s">
        <v>47</v>
      </c>
      <c r="C69" s="129" t="s">
        <v>16</v>
      </c>
      <c r="D69" s="129" t="n">
        <v>843.201518</v>
      </c>
      <c r="E69" s="129" t="n">
        <v>9.85281219334773</v>
      </c>
      <c r="F69" s="129" t="n">
        <v>95.9271052859266</v>
      </c>
      <c r="G69" s="129" t="n">
        <v>2.41973241026935</v>
      </c>
      <c r="H69" s="129" t="n">
        <v>35.8008406</v>
      </c>
      <c r="I69" s="129" t="n">
        <v>58.4653995702851</v>
      </c>
      <c r="J69" s="129" t="n">
        <v>4.07289471407341</v>
      </c>
      <c r="K69" s="129" t="n">
        <v>56.9908976241445</v>
      </c>
    </row>
    <row r="70">
      <c r="A70" s="129" t="s">
        <v>46</v>
      </c>
      <c r="B70" s="129" t="s">
        <v>47</v>
      </c>
      <c r="C70" s="129" t="s">
        <v>17</v>
      </c>
      <c r="D70" s="129" t="n">
        <v>6552.881126</v>
      </c>
      <c r="E70" s="129" t="n">
        <v>3.18956721151683</v>
      </c>
      <c r="F70" s="129" t="n">
        <v>99.0652633336052</v>
      </c>
      <c r="G70" s="129" t="n">
        <v>0.419394398798322</v>
      </c>
      <c r="H70" s="129" t="n">
        <v>61.8301315</v>
      </c>
      <c r="I70" s="129" t="n">
        <v>44.4534739273933</v>
      </c>
      <c r="J70" s="129" t="n">
        <v>0.934736666394845</v>
      </c>
      <c r="K70" s="129" t="n">
        <v>44.4482580509414</v>
      </c>
    </row>
    <row r="71">
      <c r="A71" s="129" t="s">
        <v>48</v>
      </c>
      <c r="B71" s="129" t="s">
        <v>49</v>
      </c>
      <c r="C71" s="129" t="s">
        <v>16</v>
      </c>
      <c r="D71" s="129" t="n">
        <v>3129.5960824</v>
      </c>
      <c r="E71" s="129" t="n">
        <v>15.2258721704628</v>
      </c>
      <c r="F71" s="129" t="n">
        <v>90.3136355227188</v>
      </c>
      <c r="G71" s="129" t="n">
        <v>6.27159364825659</v>
      </c>
      <c r="H71" s="129" t="n">
        <v>335.6570483</v>
      </c>
      <c r="I71" s="129" t="n">
        <v>66.1355824960498</v>
      </c>
      <c r="J71" s="129" t="n">
        <v>9.68636447728121</v>
      </c>
      <c r="K71" s="129" t="n">
        <v>58.4750268507577</v>
      </c>
    </row>
    <row r="72">
      <c r="A72" s="129" t="s">
        <v>48</v>
      </c>
      <c r="B72" s="129" t="s">
        <v>49</v>
      </c>
      <c r="C72" s="129" t="s">
        <v>17</v>
      </c>
      <c r="D72" s="129" t="n">
        <v>45242.2855724</v>
      </c>
      <c r="E72" s="129" t="n">
        <v>1.89848095840778</v>
      </c>
      <c r="F72" s="129" t="n">
        <v>99.1209696642269</v>
      </c>
      <c r="G72" s="129" t="n">
        <v>0.485324214488782</v>
      </c>
      <c r="H72" s="129" t="n">
        <v>401.2202626</v>
      </c>
      <c r="I72" s="129" t="n">
        <v>54.3953762089938</v>
      </c>
      <c r="J72" s="129" t="n">
        <v>0.879030335773067</v>
      </c>
      <c r="K72" s="129" t="n">
        <v>54.7259915658661</v>
      </c>
    </row>
    <row r="73">
      <c r="A73" s="129" t="s">
        <v>31</v>
      </c>
      <c r="B73" s="129" t="s">
        <v>32</v>
      </c>
      <c r="C73" s="129" t="s">
        <v>16</v>
      </c>
      <c r="D73" s="129" t="n">
        <v>2044.2725335</v>
      </c>
      <c r="E73" s="129" t="n">
        <v>19.3519258836791</v>
      </c>
      <c r="F73" s="129" t="n">
        <v>100</v>
      </c>
      <c r="G73" s="129" t="n">
        <v>0</v>
      </c>
      <c r="H73" s="129"/>
      <c r="I73" s="129"/>
      <c r="J73" s="129"/>
      <c r="K73" s="129"/>
    </row>
    <row r="74">
      <c r="A74" s="129" t="s">
        <v>31</v>
      </c>
      <c r="B74" s="129" t="s">
        <v>32</v>
      </c>
      <c r="C74" s="129" t="s">
        <v>17</v>
      </c>
      <c r="D74" s="129" t="n">
        <v>37546.4043009</v>
      </c>
      <c r="E74" s="129" t="n">
        <v>1.46818352379584</v>
      </c>
      <c r="F74" s="129" t="n">
        <v>99.6890087789572</v>
      </c>
      <c r="G74" s="129" t="n">
        <v>0.223828749958596</v>
      </c>
      <c r="H74" s="129" t="n">
        <v>117.1302861</v>
      </c>
      <c r="I74" s="129" t="n">
        <v>71.8831397076038</v>
      </c>
      <c r="J74" s="129" t="n">
        <v>0.31099122104283</v>
      </c>
      <c r="K74" s="129" t="n">
        <v>71.7488620572106</v>
      </c>
    </row>
    <row r="75">
      <c r="A75" s="129" t="s">
        <v>50</v>
      </c>
      <c r="B75" s="129" t="s">
        <v>51</v>
      </c>
      <c r="C75" s="129" t="s">
        <v>16</v>
      </c>
      <c r="D75" s="129" t="n">
        <v>5841.658603</v>
      </c>
      <c r="E75" s="129" t="n">
        <v>11.6218082595237</v>
      </c>
      <c r="F75" s="129" t="n">
        <v>88.6958490590466</v>
      </c>
      <c r="G75" s="129" t="n">
        <v>4.87316337167697</v>
      </c>
      <c r="H75" s="129" t="n">
        <v>744.5104962</v>
      </c>
      <c r="I75" s="129" t="n">
        <v>42.6399121009553</v>
      </c>
      <c r="J75" s="129" t="n">
        <v>11.3041509409534</v>
      </c>
      <c r="K75" s="129" t="n">
        <v>38.2363403595777</v>
      </c>
    </row>
    <row r="76">
      <c r="A76" s="129" t="s">
        <v>50</v>
      </c>
      <c r="B76" s="129" t="s">
        <v>51</v>
      </c>
      <c r="C76" s="129" t="s">
        <v>17</v>
      </c>
      <c r="D76" s="129" t="n">
        <v>49512.8634068</v>
      </c>
      <c r="E76" s="129" t="n">
        <v>2.37047675814503</v>
      </c>
      <c r="F76" s="129" t="n">
        <v>99.3564183313331</v>
      </c>
      <c r="G76" s="129" t="n">
        <v>0.316048943619181</v>
      </c>
      <c r="H76" s="129" t="n">
        <v>320.7198064</v>
      </c>
      <c r="I76" s="129" t="n">
        <v>49.2267910765557</v>
      </c>
      <c r="J76" s="129" t="n">
        <v>0.643581668666858</v>
      </c>
      <c r="K76" s="129" t="n">
        <v>48.7917735762263</v>
      </c>
    </row>
    <row r="77">
      <c r="A77" s="129" t="s">
        <v>52</v>
      </c>
      <c r="B77" s="129" t="s">
        <v>53</v>
      </c>
      <c r="C77" s="129" t="s">
        <v>16</v>
      </c>
      <c r="D77" s="129" t="n">
        <v>130.4237238</v>
      </c>
      <c r="E77" s="129" t="n">
        <v>23.7262208822794</v>
      </c>
      <c r="F77" s="129" t="n">
        <v>100</v>
      </c>
      <c r="G77" s="129" t="n">
        <v>0.00000000000000263413967108487</v>
      </c>
      <c r="H77" s="129"/>
      <c r="I77" s="129"/>
      <c r="J77" s="129"/>
      <c r="K77" s="129"/>
    </row>
    <row r="78">
      <c r="A78" s="129" t="s">
        <v>52</v>
      </c>
      <c r="B78" s="129" t="s">
        <v>53</v>
      </c>
      <c r="C78" s="129" t="s">
        <v>17</v>
      </c>
      <c r="D78" s="129" t="n">
        <v>4569.4191746</v>
      </c>
      <c r="E78" s="129" t="n">
        <v>2.42555959064745</v>
      </c>
      <c r="F78" s="129" t="n">
        <v>98.9369027276168</v>
      </c>
      <c r="G78" s="129" t="n">
        <v>0.635564150086629</v>
      </c>
      <c r="H78" s="129" t="n">
        <v>49.0993444</v>
      </c>
      <c r="I78" s="129" t="n">
        <v>59.3057185853693</v>
      </c>
      <c r="J78" s="129" t="n">
        <v>1.06309727238316</v>
      </c>
      <c r="K78" s="129" t="n">
        <v>59.1486312003423</v>
      </c>
    </row>
    <row r="79">
      <c r="A79" s="129" t="s">
        <v>33</v>
      </c>
      <c r="B79" s="129" t="s">
        <v>34</v>
      </c>
      <c r="C79" s="129" t="s">
        <v>16</v>
      </c>
      <c r="D79" s="129" t="n">
        <v>625.018187</v>
      </c>
      <c r="E79" s="129" t="n">
        <v>20.9109144534859</v>
      </c>
      <c r="F79" s="129" t="n">
        <v>100</v>
      </c>
      <c r="G79" s="129" t="n">
        <v>0</v>
      </c>
      <c r="H79" s="129"/>
      <c r="I79" s="129"/>
      <c r="J79" s="129"/>
      <c r="K79" s="129"/>
    </row>
    <row r="80">
      <c r="A80" s="129" t="s">
        <v>33</v>
      </c>
      <c r="B80" s="129" t="s">
        <v>34</v>
      </c>
      <c r="C80" s="129" t="s">
        <v>17</v>
      </c>
      <c r="D80" s="129" t="n">
        <v>5693.3401999</v>
      </c>
      <c r="E80" s="129" t="n">
        <v>3.11359876045516</v>
      </c>
      <c r="F80" s="129" t="n">
        <v>99.7164923611449</v>
      </c>
      <c r="G80" s="129" t="n">
        <v>0.202130635511675</v>
      </c>
      <c r="H80" s="129" t="n">
        <v>16.1869456</v>
      </c>
      <c r="I80" s="129" t="n">
        <v>71.0660382478497</v>
      </c>
      <c r="J80" s="129" t="n">
        <v>0.283507638855134</v>
      </c>
      <c r="K80" s="129" t="n">
        <v>71.0942324282572</v>
      </c>
    </row>
    <row r="81">
      <c r="A81" s="129" t="s">
        <v>54</v>
      </c>
      <c r="B81" s="129" t="s">
        <v>55</v>
      </c>
      <c r="C81" s="129" t="s">
        <v>16</v>
      </c>
      <c r="D81" s="129" t="n">
        <v>4670.0899556</v>
      </c>
      <c r="E81" s="129" t="n">
        <v>10.2315801266012</v>
      </c>
      <c r="F81" s="129" t="n">
        <v>96.9279882050161</v>
      </c>
      <c r="G81" s="129" t="n">
        <v>1.81155607649807</v>
      </c>
      <c r="H81" s="129" t="n">
        <v>148.0126813</v>
      </c>
      <c r="I81" s="129" t="n">
        <v>59.2876791292545</v>
      </c>
      <c r="J81" s="129" t="n">
        <v>3.07201179498393</v>
      </c>
      <c r="K81" s="129" t="n">
        <v>57.1581418737518</v>
      </c>
    </row>
    <row r="82">
      <c r="A82" s="129" t="s">
        <v>54</v>
      </c>
      <c r="B82" s="129" t="s">
        <v>55</v>
      </c>
      <c r="C82" s="129" t="s">
        <v>17</v>
      </c>
      <c r="D82" s="129" t="n">
        <v>38605.5430913</v>
      </c>
      <c r="E82" s="129" t="n">
        <v>1.6489796355935</v>
      </c>
      <c r="F82" s="129" t="n">
        <v>98.4878808682935</v>
      </c>
      <c r="G82" s="129" t="n">
        <v>0.63000252469741</v>
      </c>
      <c r="H82" s="129" t="n">
        <v>592.7245036</v>
      </c>
      <c r="I82" s="129" t="n">
        <v>41.6695368814971</v>
      </c>
      <c r="J82" s="129" t="n">
        <v>1.51211913170652</v>
      </c>
      <c r="K82" s="129" t="n">
        <v>41.0335484143356</v>
      </c>
    </row>
    <row r="83">
      <c r="A83" s="129" t="s">
        <v>35</v>
      </c>
      <c r="B83" s="129" t="s">
        <v>36</v>
      </c>
      <c r="C83" s="129" t="s">
        <v>16</v>
      </c>
      <c r="D83" s="129" t="n">
        <v>2596.5263384</v>
      </c>
      <c r="E83" s="129" t="n">
        <v>15.1619890615165</v>
      </c>
      <c r="F83" s="129" t="n">
        <v>91.4152415938877</v>
      </c>
      <c r="G83" s="129" t="n">
        <v>6.37858917074454</v>
      </c>
      <c r="H83" s="129" t="n">
        <v>243.8384554</v>
      </c>
      <c r="I83" s="129" t="n">
        <v>74.0051758917336</v>
      </c>
      <c r="J83" s="129" t="n">
        <v>8.58475840611231</v>
      </c>
      <c r="K83" s="129" t="n">
        <v>67.9227349783779</v>
      </c>
    </row>
    <row r="84">
      <c r="A84" s="129" t="s">
        <v>35</v>
      </c>
      <c r="B84" s="129" t="s">
        <v>36</v>
      </c>
      <c r="C84" s="129" t="s">
        <v>17</v>
      </c>
      <c r="D84" s="129" t="n">
        <v>46494.8678487</v>
      </c>
      <c r="E84" s="129" t="n">
        <v>2.09212088055137</v>
      </c>
      <c r="F84" s="129" t="n">
        <v>98.7956402540038</v>
      </c>
      <c r="G84" s="129" t="n">
        <v>0.49558329303063</v>
      </c>
      <c r="H84" s="129" t="n">
        <v>566.7916832</v>
      </c>
      <c r="I84" s="129" t="n">
        <v>40.9702101088635</v>
      </c>
      <c r="J84" s="129" t="n">
        <v>1.20435974599623</v>
      </c>
      <c r="K84" s="129" t="n">
        <v>40.6535247436791</v>
      </c>
    </row>
    <row r="85">
      <c r="A85" s="129" t="s">
        <v>56</v>
      </c>
      <c r="B85" s="129" t="s">
        <v>57</v>
      </c>
      <c r="C85" s="129" t="s">
        <v>16</v>
      </c>
      <c r="D85" s="129" t="n">
        <v>692.8163185</v>
      </c>
      <c r="E85" s="129" t="n">
        <v>16.423252987914</v>
      </c>
      <c r="F85" s="129" t="n">
        <v>96.9817590815937</v>
      </c>
      <c r="G85" s="129" t="n">
        <v>3.05478525999792</v>
      </c>
      <c r="H85" s="129" t="n">
        <v>21.5616481</v>
      </c>
      <c r="I85" s="129" t="n">
        <v>100</v>
      </c>
      <c r="J85" s="129" t="n">
        <v>3.01824091840629</v>
      </c>
      <c r="K85" s="129" t="n">
        <v>98.1559975296984</v>
      </c>
    </row>
    <row r="86">
      <c r="A86" s="129" t="s">
        <v>56</v>
      </c>
      <c r="B86" s="129" t="s">
        <v>57</v>
      </c>
      <c r="C86" s="129" t="s">
        <v>17</v>
      </c>
      <c r="D86" s="129" t="n">
        <v>8512.2468888</v>
      </c>
      <c r="E86" s="129" t="n">
        <v>2.36457763445926</v>
      </c>
      <c r="F86" s="129" t="n">
        <v>98.836285421762</v>
      </c>
      <c r="G86" s="129" t="n">
        <v>0.429154130798069</v>
      </c>
      <c r="H86" s="129" t="n">
        <v>100.2245861</v>
      </c>
      <c r="I86" s="129" t="n">
        <v>36.3310420516242</v>
      </c>
      <c r="J86" s="129" t="n">
        <v>1.16371457823799</v>
      </c>
      <c r="K86" s="129" t="n">
        <v>36.4488002081311</v>
      </c>
    </row>
    <row r="87">
      <c r="A87" s="129" t="s">
        <v>37</v>
      </c>
      <c r="B87" s="129" t="s">
        <v>38</v>
      </c>
      <c r="C87" s="129" t="s">
        <v>16</v>
      </c>
      <c r="D87" s="129" t="n">
        <v>25746.5697175</v>
      </c>
      <c r="E87" s="129" t="n">
        <v>12.9554197326953</v>
      </c>
      <c r="F87" s="129" t="n">
        <v>96.0892069778543</v>
      </c>
      <c r="G87" s="129" t="n">
        <v>2.18360600722195</v>
      </c>
      <c r="H87" s="129" t="n">
        <v>1047.8752855</v>
      </c>
      <c r="I87" s="129" t="n">
        <v>58.3756655247804</v>
      </c>
      <c r="J87" s="129" t="n">
        <v>3.91079302214573</v>
      </c>
      <c r="K87" s="129" t="n">
        <v>53.6517704715841</v>
      </c>
    </row>
    <row r="88">
      <c r="A88" s="129" t="s">
        <v>37</v>
      </c>
      <c r="B88" s="129" t="s">
        <v>38</v>
      </c>
      <c r="C88" s="129" t="s">
        <v>17</v>
      </c>
      <c r="D88" s="129" t="n">
        <v>228355.9172263</v>
      </c>
      <c r="E88" s="129" t="n">
        <v>2.79507337532745</v>
      </c>
      <c r="F88" s="129" t="n">
        <v>99.0751374399736</v>
      </c>
      <c r="G88" s="129" t="n">
        <v>0.416541347462733</v>
      </c>
      <c r="H88" s="129" t="n">
        <v>2131.6936182</v>
      </c>
      <c r="I88" s="129" t="n">
        <v>44.1578903027348</v>
      </c>
      <c r="J88" s="129" t="n">
        <v>0.924862560026344</v>
      </c>
      <c r="K88" s="129" t="n">
        <v>44.6216476187841</v>
      </c>
    </row>
    <row r="89">
      <c r="A89" s="129" t="s">
        <v>39</v>
      </c>
      <c r="B89" s="129" t="s">
        <v>40</v>
      </c>
      <c r="C89" s="129" t="s">
        <v>16</v>
      </c>
      <c r="D89" s="129" t="n">
        <v>264.1713149</v>
      </c>
      <c r="E89" s="129" t="n">
        <v>26.3984047341852</v>
      </c>
      <c r="F89" s="129" t="n">
        <v>100</v>
      </c>
      <c r="G89" s="129" t="n">
        <v>0.00000000000000293081167492662</v>
      </c>
      <c r="H89" s="129"/>
      <c r="I89" s="129"/>
      <c r="J89" s="129"/>
      <c r="K89" s="129"/>
    </row>
    <row r="90">
      <c r="A90" s="129" t="s">
        <v>39</v>
      </c>
      <c r="B90" s="129" t="s">
        <v>40</v>
      </c>
      <c r="C90" s="129" t="s">
        <v>17</v>
      </c>
      <c r="D90" s="129" t="n">
        <v>6506.8358089</v>
      </c>
      <c r="E90" s="129" t="n">
        <v>1.84493177069719</v>
      </c>
      <c r="F90" s="129" t="n">
        <v>99.7093125258414</v>
      </c>
      <c r="G90" s="129" t="n">
        <v>0.217362044790429</v>
      </c>
      <c r="H90" s="129" t="n">
        <v>18.9696992</v>
      </c>
      <c r="I90" s="129" t="n">
        <v>74.7930518003011</v>
      </c>
      <c r="J90" s="129" t="n">
        <v>0.29068747415862</v>
      </c>
      <c r="K90" s="129" t="n">
        <v>74.5578051410581</v>
      </c>
    </row>
    <row r="91">
      <c r="A91" s="129" t="s">
        <v>58</v>
      </c>
      <c r="B91" s="129" t="s">
        <v>59</v>
      </c>
      <c r="C91" s="129" t="s">
        <v>16</v>
      </c>
      <c r="D91" s="129" t="n">
        <v>239.2648284</v>
      </c>
      <c r="E91" s="129" t="n">
        <v>14.6894011687188</v>
      </c>
      <c r="F91" s="129" t="n">
        <v>100</v>
      </c>
      <c r="G91" s="129" t="n">
        <v>0</v>
      </c>
      <c r="H91" s="129"/>
      <c r="I91" s="129"/>
      <c r="J91" s="129"/>
      <c r="K91" s="129"/>
    </row>
    <row r="92">
      <c r="A92" s="129" t="s">
        <v>58</v>
      </c>
      <c r="B92" s="129" t="s">
        <v>59</v>
      </c>
      <c r="C92" s="129" t="s">
        <v>17</v>
      </c>
      <c r="D92" s="129" t="n">
        <v>2857.8998337</v>
      </c>
      <c r="E92" s="129" t="n">
        <v>2.37687219480479</v>
      </c>
      <c r="F92" s="129" t="n">
        <v>99.6413724382323</v>
      </c>
      <c r="G92" s="129" t="n">
        <v>0.251952589261227</v>
      </c>
      <c r="H92" s="129" t="n">
        <v>10.2861053</v>
      </c>
      <c r="I92" s="129" t="n">
        <v>70.1235293983252</v>
      </c>
      <c r="J92" s="129" t="n">
        <v>0.35862756176771</v>
      </c>
      <c r="K92" s="129" t="n">
        <v>70.0027116142729</v>
      </c>
    </row>
    <row r="93">
      <c r="A93" s="129" t="s">
        <v>60</v>
      </c>
      <c r="B93" s="129" t="s">
        <v>61</v>
      </c>
      <c r="C93" s="129" t="s">
        <v>16</v>
      </c>
      <c r="D93" s="129" t="n">
        <v>158.6067211</v>
      </c>
      <c r="E93" s="129" t="n">
        <v>15.8559563947302</v>
      </c>
      <c r="F93" s="129" t="n">
        <v>97.4180870588231</v>
      </c>
      <c r="G93" s="129" t="n">
        <v>2.6531091722673</v>
      </c>
      <c r="H93" s="129" t="n">
        <v>4.2036213</v>
      </c>
      <c r="I93" s="129" t="n">
        <v>100</v>
      </c>
      <c r="J93" s="129" t="n">
        <v>2.58191294117689</v>
      </c>
      <c r="K93" s="129" t="n">
        <v>100.104390120407</v>
      </c>
    </row>
    <row r="94">
      <c r="A94" s="129" t="s">
        <v>60</v>
      </c>
      <c r="B94" s="129" t="s">
        <v>61</v>
      </c>
      <c r="C94" s="129" t="s">
        <v>17</v>
      </c>
      <c r="D94" s="129" t="n">
        <v>2698.633684</v>
      </c>
      <c r="E94" s="129" t="n">
        <v>2.61467551586017</v>
      </c>
      <c r="F94" s="129" t="n">
        <v>99.2159917066772</v>
      </c>
      <c r="G94" s="129" t="n">
        <v>0.343457263015237</v>
      </c>
      <c r="H94" s="129" t="n">
        <v>21.3246993</v>
      </c>
      <c r="I94" s="129" t="n">
        <v>44.0301508703236</v>
      </c>
      <c r="J94" s="129" t="n">
        <v>0.784008293322772</v>
      </c>
      <c r="K94" s="129" t="n">
        <v>43.4644036920777</v>
      </c>
    </row>
    <row r="95">
      <c r="A95" s="129" t="s">
        <v>62</v>
      </c>
      <c r="B95" s="129" t="s">
        <v>63</v>
      </c>
      <c r="C95" s="129" t="s">
        <v>16</v>
      </c>
      <c r="D95" s="129" t="n">
        <v>268.7317331</v>
      </c>
      <c r="E95" s="129" t="n">
        <v>17.1183720789695</v>
      </c>
      <c r="F95" s="129" t="n">
        <v>97.905893481773</v>
      </c>
      <c r="G95" s="129" t="n">
        <v>2.11288349843371</v>
      </c>
      <c r="H95" s="129" t="n">
        <v>5.7478958</v>
      </c>
      <c r="I95" s="129" t="n">
        <v>100</v>
      </c>
      <c r="J95" s="129" t="n">
        <v>2.09410651822693</v>
      </c>
      <c r="K95" s="129" t="n">
        <v>98.7837748159041</v>
      </c>
    </row>
    <row r="96">
      <c r="A96" s="129" t="s">
        <v>62</v>
      </c>
      <c r="B96" s="129" t="s">
        <v>63</v>
      </c>
      <c r="C96" s="129" t="s">
        <v>17</v>
      </c>
      <c r="D96" s="129" t="n">
        <v>3521.7516953</v>
      </c>
      <c r="E96" s="129" t="n">
        <v>2.63300078070799</v>
      </c>
      <c r="F96" s="129" t="n">
        <v>98.8284527462341</v>
      </c>
      <c r="G96" s="129" t="n">
        <v>0.613225554155827</v>
      </c>
      <c r="H96" s="129" t="n">
        <v>41.7480838</v>
      </c>
      <c r="I96" s="129" t="n">
        <v>52.0636141429175</v>
      </c>
      <c r="J96" s="129" t="n">
        <v>1.1715472537659</v>
      </c>
      <c r="K96" s="129" t="n">
        <v>51.7299942506479</v>
      </c>
    </row>
    <row r="97">
      <c r="A97" s="129" t="s">
        <v>64</v>
      </c>
      <c r="B97" s="129" t="s">
        <v>65</v>
      </c>
      <c r="C97" s="129" t="s">
        <v>16</v>
      </c>
      <c r="D97" s="129" t="n">
        <v>194.7065735</v>
      </c>
      <c r="E97" s="129" t="n">
        <v>25.8033791289994</v>
      </c>
      <c r="F97" s="129" t="n">
        <v>100</v>
      </c>
      <c r="G97" s="129" t="n">
        <v>0</v>
      </c>
      <c r="H97" s="129"/>
      <c r="I97" s="129"/>
      <c r="J97" s="129"/>
      <c r="K97" s="129"/>
    </row>
    <row r="98">
      <c r="A98" s="129" t="s">
        <v>64</v>
      </c>
      <c r="B98" s="129" t="s">
        <v>65</v>
      </c>
      <c r="C98" s="129" t="s">
        <v>17</v>
      </c>
      <c r="D98" s="129" t="n">
        <v>6756.9087699</v>
      </c>
      <c r="E98" s="129" t="n">
        <v>3.46695512635898</v>
      </c>
      <c r="F98" s="129" t="n">
        <v>99.3742470583387</v>
      </c>
      <c r="G98" s="129" t="n">
        <v>0.302971615746803</v>
      </c>
      <c r="H98" s="129" t="n">
        <v>42.5477995</v>
      </c>
      <c r="I98" s="129" t="n">
        <v>48.6211567557682</v>
      </c>
      <c r="J98" s="129" t="n">
        <v>0.625752941661256</v>
      </c>
      <c r="K98" s="129" t="n">
        <v>48.114158464772</v>
      </c>
    </row>
    <row r="99">
      <c r="A99" s="129" t="s">
        <v>66</v>
      </c>
      <c r="B99" s="129" t="s">
        <v>67</v>
      </c>
      <c r="C99" s="129" t="s">
        <v>16</v>
      </c>
      <c r="D99" s="129" t="n">
        <v>50.7587037</v>
      </c>
      <c r="E99" s="129" t="n">
        <v>15.3825935977681</v>
      </c>
      <c r="F99" s="129" t="n">
        <v>92.7503051916549</v>
      </c>
      <c r="G99" s="129" t="n">
        <v>4.1658433883144</v>
      </c>
      <c r="H99" s="129" t="n">
        <v>3.9674814</v>
      </c>
      <c r="I99" s="129" t="n">
        <v>55.8064977696039</v>
      </c>
      <c r="J99" s="129" t="n">
        <v>7.24969480834505</v>
      </c>
      <c r="K99" s="129" t="n">
        <v>53.296484315731</v>
      </c>
    </row>
    <row r="100">
      <c r="A100" s="129" t="s">
        <v>66</v>
      </c>
      <c r="B100" s="129" t="s">
        <v>67</v>
      </c>
      <c r="C100" s="129" t="s">
        <v>17</v>
      </c>
      <c r="D100" s="129" t="n">
        <v>512.953349</v>
      </c>
      <c r="E100" s="129" t="n">
        <v>3.63156988746195</v>
      </c>
      <c r="F100" s="129" t="n">
        <v>98.6186497380863</v>
      </c>
      <c r="G100" s="129" t="n">
        <v>0.777254559819312</v>
      </c>
      <c r="H100" s="129" t="n">
        <v>7.1849315</v>
      </c>
      <c r="I100" s="129" t="n">
        <v>56.3418142066412</v>
      </c>
      <c r="J100" s="129" t="n">
        <v>1.38135026191367</v>
      </c>
      <c r="K100" s="129" t="n">
        <v>55.490484423524</v>
      </c>
    </row>
    <row r="101">
      <c r="A101" s="129" t="s">
        <v>68</v>
      </c>
      <c r="B101" s="129" t="s">
        <v>69</v>
      </c>
      <c r="C101" s="129" t="s">
        <v>16</v>
      </c>
      <c r="D101" s="129" t="n">
        <v>1692.1885615</v>
      </c>
      <c r="E101" s="129" t="n">
        <v>17.2356551051651</v>
      </c>
      <c r="F101" s="129" t="n">
        <v>100</v>
      </c>
      <c r="G101" s="129" t="n">
        <v>0.00000000000000191354211422524</v>
      </c>
      <c r="H101" s="129"/>
      <c r="I101" s="129"/>
      <c r="J101" s="129"/>
      <c r="K101" s="129"/>
    </row>
    <row r="102">
      <c r="A102" s="129" t="s">
        <v>68</v>
      </c>
      <c r="B102" s="129" t="s">
        <v>69</v>
      </c>
      <c r="C102" s="129" t="s">
        <v>17</v>
      </c>
      <c r="D102" s="129" t="n">
        <v>40912.7928744</v>
      </c>
      <c r="E102" s="129" t="n">
        <v>1.97235794747604</v>
      </c>
      <c r="F102" s="129" t="n">
        <v>99.8132150203074</v>
      </c>
      <c r="G102" s="129" t="n">
        <v>0.188069609175728</v>
      </c>
      <c r="H102" s="129" t="n">
        <v>76.5619581</v>
      </c>
      <c r="I102" s="129" t="n">
        <v>99.9999999999999</v>
      </c>
      <c r="J102" s="129" t="n">
        <v>0.186784979692569</v>
      </c>
      <c r="K102" s="129" t="n">
        <v>100.499688841891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585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30" t="s">
        <v>72</v>
      </c>
      <c r="B113" s="130" t="s">
        <v>73</v>
      </c>
      <c r="C113" s="130" t="s">
        <v>16</v>
      </c>
      <c r="D113" s="130" t="n">
        <v>13707.3868291</v>
      </c>
      <c r="E113" s="130" t="n">
        <v>5.60928445086724</v>
      </c>
      <c r="F113" s="130" t="n">
        <v>97.652594987256</v>
      </c>
      <c r="G113" s="130" t="n">
        <v>0.832354186481238</v>
      </c>
      <c r="H113" s="130" t="n">
        <v>329.5026472</v>
      </c>
      <c r="I113" s="130" t="n">
        <v>36.7207523030469</v>
      </c>
      <c r="J113" s="130" t="n">
        <v>2.34740501274399</v>
      </c>
      <c r="K113" s="130" t="n">
        <v>34.6261279230147</v>
      </c>
    </row>
    <row r="114">
      <c r="A114" s="130" t="s">
        <v>72</v>
      </c>
      <c r="B114" s="130" t="s">
        <v>73</v>
      </c>
      <c r="C114" s="130" t="s">
        <v>17</v>
      </c>
      <c r="D114" s="130" t="n">
        <v>215440.8910253</v>
      </c>
      <c r="E114" s="130" t="n">
        <v>0.782005813600765</v>
      </c>
      <c r="F114" s="130" t="n">
        <v>99.7171923356315</v>
      </c>
      <c r="G114" s="130" t="n">
        <v>0.073856321962066</v>
      </c>
      <c r="H114" s="130" t="n">
        <v>611.0113389</v>
      </c>
      <c r="I114" s="130" t="n">
        <v>26.1151411279316</v>
      </c>
      <c r="J114" s="130" t="n">
        <v>0.282807664368543</v>
      </c>
      <c r="K114" s="130" t="n">
        <v>26.0415327807249</v>
      </c>
    </row>
    <row r="115">
      <c r="A115" s="130" t="s">
        <v>74</v>
      </c>
      <c r="B115" s="130" t="s">
        <v>75</v>
      </c>
      <c r="C115" s="130" t="s">
        <v>16</v>
      </c>
      <c r="D115" s="130" t="n">
        <v>5292.2326979</v>
      </c>
      <c r="E115" s="130" t="n">
        <v>8.27943339283933</v>
      </c>
      <c r="F115" s="130" t="n">
        <v>98.4189478613246</v>
      </c>
      <c r="G115" s="130" t="n">
        <v>0.462263631565763</v>
      </c>
      <c r="H115" s="130" t="n">
        <v>85.0171233</v>
      </c>
      <c r="I115" s="130" t="n">
        <v>27.9111108808355</v>
      </c>
      <c r="J115" s="130" t="n">
        <v>1.58105213867537</v>
      </c>
      <c r="K115" s="130" t="n">
        <v>28.7754585319206</v>
      </c>
    </row>
    <row r="116">
      <c r="A116" s="130" t="s">
        <v>74</v>
      </c>
      <c r="B116" s="130" t="s">
        <v>75</v>
      </c>
      <c r="C116" s="130" t="s">
        <v>17</v>
      </c>
      <c r="D116" s="130" t="n">
        <v>72360.8787399</v>
      </c>
      <c r="E116" s="130" t="n">
        <v>1.87098581857323</v>
      </c>
      <c r="F116" s="130" t="n">
        <v>99.6090203833369</v>
      </c>
      <c r="G116" s="130" t="n">
        <v>0.10943862700252</v>
      </c>
      <c r="H116" s="130" t="n">
        <v>284.0267731</v>
      </c>
      <c r="I116" s="130" t="n">
        <v>28.0669971099625</v>
      </c>
      <c r="J116" s="130" t="n">
        <v>0.390979616663102</v>
      </c>
      <c r="K116" s="130" t="n">
        <v>27.88143924447</v>
      </c>
    </row>
    <row r="117">
      <c r="A117" s="130" t="s">
        <v>76</v>
      </c>
      <c r="B117" s="130" t="s">
        <v>77</v>
      </c>
      <c r="C117" s="130" t="s">
        <v>16</v>
      </c>
      <c r="D117" s="130" t="n">
        <v>7102.72661</v>
      </c>
      <c r="E117" s="130" t="n">
        <v>4.99771761219854</v>
      </c>
      <c r="F117" s="130" t="n">
        <v>88.2834226857235</v>
      </c>
      <c r="G117" s="130" t="n">
        <v>3.48484064193775</v>
      </c>
      <c r="H117" s="130" t="n">
        <v>942.6418113</v>
      </c>
      <c r="I117" s="130" t="n">
        <v>28.3475010790487</v>
      </c>
      <c r="J117" s="130" t="n">
        <v>11.7165773142765</v>
      </c>
      <c r="K117" s="130" t="n">
        <v>26.2579805631212</v>
      </c>
    </row>
    <row r="118">
      <c r="A118" s="130" t="s">
        <v>76</v>
      </c>
      <c r="B118" s="130" t="s">
        <v>77</v>
      </c>
      <c r="C118" s="130" t="s">
        <v>17</v>
      </c>
      <c r="D118" s="130" t="n">
        <v>30523.140497</v>
      </c>
      <c r="E118" s="130" t="n">
        <v>1.8035267588601</v>
      </c>
      <c r="F118" s="130" t="n">
        <v>98.4014777200103</v>
      </c>
      <c r="G118" s="130" t="n">
        <v>0.369774696579752</v>
      </c>
      <c r="H118" s="130" t="n">
        <v>495.8454006</v>
      </c>
      <c r="I118" s="130" t="n">
        <v>22.5610047329443</v>
      </c>
      <c r="J118" s="130" t="n">
        <v>1.5985222799897</v>
      </c>
      <c r="K118" s="130" t="n">
        <v>22.7625082380149</v>
      </c>
    </row>
    <row r="119">
      <c r="A119" s="130" t="s">
        <v>78</v>
      </c>
      <c r="B119" s="130" t="s">
        <v>79</v>
      </c>
      <c r="C119" s="130" t="s">
        <v>16</v>
      </c>
      <c r="D119" s="130" t="n">
        <v>21980.0908965</v>
      </c>
      <c r="E119" s="130" t="n">
        <v>4.33614798674918</v>
      </c>
      <c r="F119" s="130" t="n">
        <v>95.9779086760557</v>
      </c>
      <c r="G119" s="130" t="n">
        <v>1.17613988539658</v>
      </c>
      <c r="H119" s="130" t="n">
        <v>921.1070976</v>
      </c>
      <c r="I119" s="130" t="n">
        <v>29.0731901071122</v>
      </c>
      <c r="J119" s="130" t="n">
        <v>4.02209132394429</v>
      </c>
      <c r="K119" s="130" t="n">
        <v>28.0658586340002</v>
      </c>
    </row>
    <row r="120">
      <c r="A120" s="130" t="s">
        <v>78</v>
      </c>
      <c r="B120" s="130" t="s">
        <v>79</v>
      </c>
      <c r="C120" s="130" t="s">
        <v>17</v>
      </c>
      <c r="D120" s="130" t="n">
        <v>111737.4938045</v>
      </c>
      <c r="E120" s="130" t="n">
        <v>1.29867078246629</v>
      </c>
      <c r="F120" s="130" t="n">
        <v>99.0998297023087</v>
      </c>
      <c r="G120" s="130" t="n">
        <v>0.243217127360652</v>
      </c>
      <c r="H120" s="130" t="n">
        <v>1014.9641363</v>
      </c>
      <c r="I120" s="130" t="n">
        <v>26.9147333919537</v>
      </c>
      <c r="J120" s="130" t="n">
        <v>0.900170297691338</v>
      </c>
      <c r="K120" s="130" t="n">
        <v>26.7757956066108</v>
      </c>
    </row>
    <row r="121">
      <c r="A121" s="130" t="s">
        <v>80</v>
      </c>
      <c r="B121" s="130" t="s">
        <v>81</v>
      </c>
      <c r="C121" s="130" t="s">
        <v>16</v>
      </c>
      <c r="D121" s="130" t="n">
        <v>21620.2489894</v>
      </c>
      <c r="E121" s="130" t="n">
        <v>4.73004232345881</v>
      </c>
      <c r="F121" s="130" t="n">
        <v>92.9149696701641</v>
      </c>
      <c r="G121" s="130" t="n">
        <v>1.38984833129587</v>
      </c>
      <c r="H121" s="130" t="n">
        <v>1648.6053902</v>
      </c>
      <c r="I121" s="130" t="n">
        <v>18.8896678238828</v>
      </c>
      <c r="J121" s="130" t="n">
        <v>7.08503032983586</v>
      </c>
      <c r="K121" s="130" t="n">
        <v>18.2268401879199</v>
      </c>
    </row>
    <row r="122">
      <c r="A122" s="130" t="s">
        <v>80</v>
      </c>
      <c r="B122" s="130" t="s">
        <v>81</v>
      </c>
      <c r="C122" s="130" t="s">
        <v>17</v>
      </c>
      <c r="D122" s="130" t="n">
        <v>103413.8710385</v>
      </c>
      <c r="E122" s="130" t="n">
        <v>1.4531518279296</v>
      </c>
      <c r="F122" s="130" t="n">
        <v>98.0969508094157</v>
      </c>
      <c r="G122" s="130" t="n">
        <v>0.37484032521461</v>
      </c>
      <c r="H122" s="130" t="n">
        <v>2006.1957273</v>
      </c>
      <c r="I122" s="130" t="n">
        <v>19.3510381036198</v>
      </c>
      <c r="J122" s="130" t="n">
        <v>1.90304919058431</v>
      </c>
      <c r="K122" s="130" t="n">
        <v>19.3219876427224</v>
      </c>
    </row>
    <row r="123">
      <c r="A123" s="130" t="s">
        <v>82</v>
      </c>
      <c r="B123" s="130" t="s">
        <v>83</v>
      </c>
      <c r="C123" s="130" t="s">
        <v>16</v>
      </c>
      <c r="D123" s="130" t="n">
        <v>12305.0599767</v>
      </c>
      <c r="E123" s="130" t="n">
        <v>7.53807524890284</v>
      </c>
      <c r="F123" s="130" t="n">
        <v>97.6551129804517</v>
      </c>
      <c r="G123" s="130" t="n">
        <v>1.04862400402434</v>
      </c>
      <c r="H123" s="130" t="n">
        <v>295.4681484</v>
      </c>
      <c r="I123" s="130" t="n">
        <v>45.3957600714929</v>
      </c>
      <c r="J123" s="130" t="n">
        <v>2.34488701954828</v>
      </c>
      <c r="K123" s="130" t="n">
        <v>43.6709720909019</v>
      </c>
    </row>
    <row r="124">
      <c r="A124" s="130" t="s">
        <v>82</v>
      </c>
      <c r="B124" s="130" t="s">
        <v>83</v>
      </c>
      <c r="C124" s="130" t="s">
        <v>17</v>
      </c>
      <c r="D124" s="130" t="n">
        <v>57653.1789737</v>
      </c>
      <c r="E124" s="130" t="n">
        <v>1.86406214220403</v>
      </c>
      <c r="F124" s="130" t="n">
        <v>99.6919503552437</v>
      </c>
      <c r="G124" s="130" t="n">
        <v>0.201369586631313</v>
      </c>
      <c r="H124" s="130" t="n">
        <v>178.149201</v>
      </c>
      <c r="I124" s="130" t="n">
        <v>65.752314381046</v>
      </c>
      <c r="J124" s="130" t="n">
        <v>0.308049644756277</v>
      </c>
      <c r="K124" s="130" t="n">
        <v>65.1678298456982</v>
      </c>
    </row>
    <row r="125">
      <c r="A125" s="130" t="s">
        <v>84</v>
      </c>
      <c r="B125" s="130" t="s">
        <v>85</v>
      </c>
      <c r="C125" s="130" t="s">
        <v>16</v>
      </c>
      <c r="D125" s="130" t="n">
        <v>45238.2099479</v>
      </c>
      <c r="E125" s="130" t="n">
        <v>4.62375543606438</v>
      </c>
      <c r="F125" s="130" t="n">
        <v>97.4942028271515</v>
      </c>
      <c r="G125" s="130" t="n">
        <v>0.689247490967493</v>
      </c>
      <c r="H125" s="130" t="n">
        <v>1162.7130158</v>
      </c>
      <c r="I125" s="130" t="n">
        <v>27.1979838511457</v>
      </c>
      <c r="J125" s="130" t="n">
        <v>2.50579717284849</v>
      </c>
      <c r="K125" s="130" t="n">
        <v>26.8168690629108</v>
      </c>
    </row>
    <row r="126">
      <c r="A126" s="130" t="s">
        <v>84</v>
      </c>
      <c r="B126" s="130" t="s">
        <v>85</v>
      </c>
      <c r="C126" s="130" t="s">
        <v>17</v>
      </c>
      <c r="D126" s="130" t="n">
        <v>186697.0300982</v>
      </c>
      <c r="E126" s="130" t="n">
        <v>1.34155790076752</v>
      </c>
      <c r="F126" s="130" t="n">
        <v>99.6825524398038</v>
      </c>
      <c r="G126" s="130" t="n">
        <v>0.119781100759262</v>
      </c>
      <c r="H126" s="130" t="n">
        <v>594.5525596</v>
      </c>
      <c r="I126" s="130" t="n">
        <v>37.7691492582067</v>
      </c>
      <c r="J126" s="130" t="n">
        <v>0.317447560196181</v>
      </c>
      <c r="K126" s="130" t="n">
        <v>37.6127819358689</v>
      </c>
    </row>
    <row r="127">
      <c r="A127" s="130" t="s">
        <v>86</v>
      </c>
      <c r="B127" s="130" t="s">
        <v>87</v>
      </c>
      <c r="C127" s="130" t="s">
        <v>16</v>
      </c>
      <c r="D127" s="130" t="n">
        <v>48190.1110365</v>
      </c>
      <c r="E127" s="130" t="n">
        <v>3.58966825086586</v>
      </c>
      <c r="F127" s="130" t="n">
        <v>97.9865710638094</v>
      </c>
      <c r="G127" s="130" t="n">
        <v>0.435438402108326</v>
      </c>
      <c r="H127" s="130" t="n">
        <v>990.2108314</v>
      </c>
      <c r="I127" s="130" t="n">
        <v>21.405973160605</v>
      </c>
      <c r="J127" s="130" t="n">
        <v>2.01342893619066</v>
      </c>
      <c r="K127" s="130" t="n">
        <v>21.1912698606706</v>
      </c>
    </row>
    <row r="128">
      <c r="A128" s="130" t="s">
        <v>86</v>
      </c>
      <c r="B128" s="130" t="s">
        <v>87</v>
      </c>
      <c r="C128" s="130" t="s">
        <v>17</v>
      </c>
      <c r="D128" s="130" t="n">
        <v>314129.1969678</v>
      </c>
      <c r="E128" s="130" t="n">
        <v>0.840612018026263</v>
      </c>
      <c r="F128" s="130" t="n">
        <v>99.4383324803219</v>
      </c>
      <c r="G128" s="130" t="n">
        <v>0.0956116570560773</v>
      </c>
      <c r="H128" s="130" t="n">
        <v>1774.3274904</v>
      </c>
      <c r="I128" s="130" t="n">
        <v>16.9830463150647</v>
      </c>
      <c r="J128" s="130" t="n">
        <v>0.561667519678077</v>
      </c>
      <c r="K128" s="130" t="n">
        <v>16.9272094437399</v>
      </c>
    </row>
    <row r="129">
      <c r="A129" s="130" t="s">
        <v>88</v>
      </c>
      <c r="B129" s="130" t="s">
        <v>89</v>
      </c>
      <c r="C129" s="130" t="s">
        <v>16</v>
      </c>
      <c r="D129" s="130" t="n">
        <v>9858.1018046</v>
      </c>
      <c r="E129" s="130" t="n">
        <v>7.05588350600491</v>
      </c>
      <c r="F129" s="130" t="n">
        <v>98.7588836675261</v>
      </c>
      <c r="G129" s="130" t="n">
        <v>0.772005474933361</v>
      </c>
      <c r="H129" s="130" t="n">
        <v>123.8881071</v>
      </c>
      <c r="I129" s="130" t="n">
        <v>61.8614320647411</v>
      </c>
      <c r="J129" s="130" t="n">
        <v>1.24111633247384</v>
      </c>
      <c r="K129" s="130" t="n">
        <v>61.4305016336927</v>
      </c>
    </row>
    <row r="130">
      <c r="A130" s="130" t="s">
        <v>88</v>
      </c>
      <c r="B130" s="130" t="s">
        <v>89</v>
      </c>
      <c r="C130" s="130" t="s">
        <v>17</v>
      </c>
      <c r="D130" s="130" t="n">
        <v>136187.1898697</v>
      </c>
      <c r="E130" s="130" t="n">
        <v>0.805441391176742</v>
      </c>
      <c r="F130" s="130" t="n">
        <v>99.5557430875046</v>
      </c>
      <c r="G130" s="130" t="n">
        <v>0.151349095461318</v>
      </c>
      <c r="H130" s="130" t="n">
        <v>607.7208468</v>
      </c>
      <c r="I130" s="130" t="n">
        <v>33.9774032120941</v>
      </c>
      <c r="J130" s="130" t="n">
        <v>0.444256912495428</v>
      </c>
      <c r="K130" s="130" t="n">
        <v>33.9165722366295</v>
      </c>
    </row>
    <row r="131">
      <c r="A131" s="130" t="s">
        <v>90</v>
      </c>
      <c r="B131" s="130" t="s">
        <v>91</v>
      </c>
      <c r="C131" s="130" t="s">
        <v>16</v>
      </c>
      <c r="D131" s="130" t="n">
        <v>29576.1851416</v>
      </c>
      <c r="E131" s="130" t="n">
        <v>4.83180128427902</v>
      </c>
      <c r="F131" s="130" t="n">
        <v>97.6519236325424</v>
      </c>
      <c r="G131" s="130" t="n">
        <v>0.829721382863433</v>
      </c>
      <c r="H131" s="130" t="n">
        <v>711.1702339</v>
      </c>
      <c r="I131" s="130" t="n">
        <v>35.0610877664575</v>
      </c>
      <c r="J131" s="130" t="n">
        <v>2.34807636745755</v>
      </c>
      <c r="K131" s="130" t="n">
        <v>34.5064965682519</v>
      </c>
    </row>
    <row r="132">
      <c r="A132" s="130" t="s">
        <v>90</v>
      </c>
      <c r="B132" s="130" t="s">
        <v>91</v>
      </c>
      <c r="C132" s="130" t="s">
        <v>17</v>
      </c>
      <c r="D132" s="130" t="n">
        <v>265289.9920186</v>
      </c>
      <c r="E132" s="130" t="n">
        <v>0.863997716699476</v>
      </c>
      <c r="F132" s="130" t="n">
        <v>99.3647401197595</v>
      </c>
      <c r="G132" s="130" t="n">
        <v>0.170494094493493</v>
      </c>
      <c r="H132" s="130" t="n">
        <v>1696.0552441</v>
      </c>
      <c r="I132" s="130" t="n">
        <v>26.9361081612983</v>
      </c>
      <c r="J132" s="130" t="n">
        <v>0.635259880240548</v>
      </c>
      <c r="K132" s="130" t="n">
        <v>26.6679856830951</v>
      </c>
    </row>
    <row r="133">
      <c r="A133" s="130" t="s">
        <v>92</v>
      </c>
      <c r="B133" s="130" t="s">
        <v>93</v>
      </c>
      <c r="C133" s="130" t="s">
        <v>16</v>
      </c>
      <c r="D133" s="130" t="n">
        <v>37893.8375983</v>
      </c>
      <c r="E133" s="130" t="n">
        <v>5.14001669723509</v>
      </c>
      <c r="F133" s="130" t="n">
        <v>97.9140196122848</v>
      </c>
      <c r="G133" s="130" t="n">
        <v>0.907709818524872</v>
      </c>
      <c r="H133" s="130" t="n">
        <v>807.2981005</v>
      </c>
      <c r="I133" s="130" t="n">
        <v>43.9415370402091</v>
      </c>
      <c r="J133" s="130" t="n">
        <v>2.08598038771516</v>
      </c>
      <c r="K133" s="130" t="n">
        <v>42.6070721933575</v>
      </c>
    </row>
    <row r="134">
      <c r="A134" s="130" t="s">
        <v>92</v>
      </c>
      <c r="B134" s="130" t="s">
        <v>93</v>
      </c>
      <c r="C134" s="130" t="s">
        <v>17</v>
      </c>
      <c r="D134" s="130" t="n">
        <v>405781.6125167</v>
      </c>
      <c r="E134" s="130" t="n">
        <v>0.775757210502624</v>
      </c>
      <c r="F134" s="130" t="n">
        <v>99.5415114786528</v>
      </c>
      <c r="G134" s="130" t="n">
        <v>0.116854042655189</v>
      </c>
      <c r="H134" s="130" t="n">
        <v>1869.0314096</v>
      </c>
      <c r="I134" s="130" t="n">
        <v>25.5705041718642</v>
      </c>
      <c r="J134" s="130" t="n">
        <v>0.458488521347192</v>
      </c>
      <c r="K134" s="130" t="n">
        <v>25.3699438191173</v>
      </c>
    </row>
    <row r="135">
      <c r="A135" s="130" t="s">
        <v>94</v>
      </c>
      <c r="B135" s="130" t="s">
        <v>95</v>
      </c>
      <c r="C135" s="130" t="s">
        <v>16</v>
      </c>
      <c r="D135" s="130" t="n">
        <v>4753.1686301</v>
      </c>
      <c r="E135" s="130" t="n">
        <v>7.61722888550989</v>
      </c>
      <c r="F135" s="130" t="n">
        <v>98.6742625010671</v>
      </c>
      <c r="G135" s="130" t="n">
        <v>1.33088034417866</v>
      </c>
      <c r="H135" s="130" t="n">
        <v>63.8611704</v>
      </c>
      <c r="I135" s="130" t="n">
        <v>99.9999999999999</v>
      </c>
      <c r="J135" s="130" t="n">
        <v>1.32573749893288</v>
      </c>
      <c r="K135" s="130" t="n">
        <v>99.0570430003689</v>
      </c>
    </row>
    <row r="136">
      <c r="A136" s="130" t="s">
        <v>94</v>
      </c>
      <c r="B136" s="130" t="s">
        <v>95</v>
      </c>
      <c r="C136" s="130" t="s">
        <v>17</v>
      </c>
      <c r="D136" s="130" t="n">
        <v>50952.6460204</v>
      </c>
      <c r="E136" s="130" t="n">
        <v>1.30981147793061</v>
      </c>
      <c r="F136" s="130" t="n">
        <v>98.7061794433104</v>
      </c>
      <c r="G136" s="130" t="n">
        <v>0.469470303005471</v>
      </c>
      <c r="H136" s="130" t="n">
        <v>667.8769375</v>
      </c>
      <c r="I136" s="130" t="n">
        <v>36.2854602091297</v>
      </c>
      <c r="J136" s="130" t="n">
        <v>1.29382055668963</v>
      </c>
      <c r="K136" s="130" t="n">
        <v>35.8161104584146</v>
      </c>
    </row>
    <row r="137">
      <c r="A137" s="130" t="s">
        <v>96</v>
      </c>
      <c r="B137" s="130" t="s">
        <v>97</v>
      </c>
      <c r="C137" s="130" t="s">
        <v>16</v>
      </c>
      <c r="D137" s="130" t="n">
        <v>5288.253126</v>
      </c>
      <c r="E137" s="130" t="n">
        <v>6.38288250239439</v>
      </c>
      <c r="F137" s="130" t="n">
        <v>99.1197218106402</v>
      </c>
      <c r="G137" s="130" t="n">
        <v>0.578418882164463</v>
      </c>
      <c r="H137" s="130" t="n">
        <v>46.9647594</v>
      </c>
      <c r="I137" s="130" t="n">
        <v>65.4554165248508</v>
      </c>
      <c r="J137" s="130" t="n">
        <v>0.880278189359813</v>
      </c>
      <c r="K137" s="130" t="n">
        <v>65.1302274475965</v>
      </c>
    </row>
    <row r="138">
      <c r="A138" s="130" t="s">
        <v>96</v>
      </c>
      <c r="B138" s="130" t="s">
        <v>97</v>
      </c>
      <c r="C138" s="130" t="s">
        <v>17</v>
      </c>
      <c r="D138" s="130" t="n">
        <v>71871.7717497</v>
      </c>
      <c r="E138" s="130" t="n">
        <v>0.979883396743974</v>
      </c>
      <c r="F138" s="130" t="n">
        <v>99.8067933597252</v>
      </c>
      <c r="G138" s="130" t="n">
        <v>0.0924860063691793</v>
      </c>
      <c r="H138" s="130" t="n">
        <v>139.1298436</v>
      </c>
      <c r="I138" s="130" t="n">
        <v>47.967464278095</v>
      </c>
      <c r="J138" s="130" t="n">
        <v>0.19320664027479</v>
      </c>
      <c r="K138" s="130" t="n">
        <v>47.776472450566</v>
      </c>
    </row>
    <row r="139">
      <c r="A139" s="130" t="s">
        <v>98</v>
      </c>
      <c r="B139" s="130" t="s">
        <v>99</v>
      </c>
      <c r="C139" s="130" t="s">
        <v>16</v>
      </c>
      <c r="D139" s="130" t="n">
        <v>5051.7186966</v>
      </c>
      <c r="E139" s="130" t="n">
        <v>6.83693170874964</v>
      </c>
      <c r="F139" s="130" t="n">
        <v>95.7415894519364</v>
      </c>
      <c r="G139" s="130" t="n">
        <v>1.56422046260995</v>
      </c>
      <c r="H139" s="130" t="n">
        <v>224.6911954</v>
      </c>
      <c r="I139" s="130" t="n">
        <v>37.4961571343332</v>
      </c>
      <c r="J139" s="130" t="n">
        <v>4.25841054806362</v>
      </c>
      <c r="K139" s="130" t="n">
        <v>35.1682750296631</v>
      </c>
    </row>
    <row r="140">
      <c r="A140" s="130" t="s">
        <v>98</v>
      </c>
      <c r="B140" s="130" t="s">
        <v>99</v>
      </c>
      <c r="C140" s="130" t="s">
        <v>17</v>
      </c>
      <c r="D140" s="130" t="n">
        <v>27510.5218805</v>
      </c>
      <c r="E140" s="130" t="n">
        <v>2.01107235063029</v>
      </c>
      <c r="F140" s="130" t="n">
        <v>98.7449370203513</v>
      </c>
      <c r="G140" s="130" t="n">
        <v>0.339152740982589</v>
      </c>
      <c r="H140" s="130" t="n">
        <v>349.6628648</v>
      </c>
      <c r="I140" s="130" t="n">
        <v>26.7406082210513</v>
      </c>
      <c r="J140" s="130" t="n">
        <v>1.25506297964872</v>
      </c>
      <c r="K140" s="130" t="n">
        <v>26.6836139633238</v>
      </c>
    </row>
    <row r="141">
      <c r="A141" s="130" t="s">
        <v>100</v>
      </c>
      <c r="B141" s="130" t="s">
        <v>101</v>
      </c>
      <c r="C141" s="130" t="s">
        <v>16</v>
      </c>
      <c r="D141" s="130" t="n">
        <v>2058.9947696</v>
      </c>
      <c r="E141" s="130" t="n">
        <v>10.0026770936054</v>
      </c>
      <c r="F141" s="130" t="n">
        <v>96.8586180001831</v>
      </c>
      <c r="G141" s="130" t="n">
        <v>2.32554596371305</v>
      </c>
      <c r="H141" s="130" t="n">
        <v>66.778664</v>
      </c>
      <c r="I141" s="130" t="n">
        <v>73.5004380872644</v>
      </c>
      <c r="J141" s="130" t="n">
        <v>3.1413819998169</v>
      </c>
      <c r="K141" s="130" t="n">
        <v>71.703845044722</v>
      </c>
    </row>
    <row r="142">
      <c r="A142" s="130" t="s">
        <v>100</v>
      </c>
      <c r="B142" s="130" t="s">
        <v>101</v>
      </c>
      <c r="C142" s="130" t="s">
        <v>17</v>
      </c>
      <c r="D142" s="130" t="n">
        <v>25997.4000355</v>
      </c>
      <c r="E142" s="130" t="n">
        <v>1.60504541698654</v>
      </c>
      <c r="F142" s="130" t="n">
        <v>99.6379044219984</v>
      </c>
      <c r="G142" s="130" t="n">
        <v>0.153148250558987</v>
      </c>
      <c r="H142" s="130" t="n">
        <v>94.4775349</v>
      </c>
      <c r="I142" s="130" t="n">
        <v>41.9447207322827</v>
      </c>
      <c r="J142" s="130" t="n">
        <v>0.362095578001563</v>
      </c>
      <c r="K142" s="130" t="n">
        <v>42.1418312695516</v>
      </c>
    </row>
    <row r="143">
      <c r="A143" s="130" t="s">
        <v>102</v>
      </c>
      <c r="B143" s="130" t="s">
        <v>103</v>
      </c>
      <c r="C143" s="130" t="s">
        <v>16</v>
      </c>
      <c r="D143" s="130" t="n">
        <v>11623.2994724</v>
      </c>
      <c r="E143" s="130" t="n">
        <v>7.2596223454199</v>
      </c>
      <c r="F143" s="130" t="n">
        <v>98.9132264410373</v>
      </c>
      <c r="G143" s="130" t="n">
        <v>0.689752946599056</v>
      </c>
      <c r="H143" s="130" t="n">
        <v>127.7068294</v>
      </c>
      <c r="I143" s="130" t="n">
        <v>62.7456758164357</v>
      </c>
      <c r="J143" s="130" t="n">
        <v>1.08677355896267</v>
      </c>
      <c r="K143" s="130" t="n">
        <v>62.7782014318112</v>
      </c>
    </row>
    <row r="144">
      <c r="A144" s="130" t="s">
        <v>102</v>
      </c>
      <c r="B144" s="130" t="s">
        <v>103</v>
      </c>
      <c r="C144" s="130" t="s">
        <v>17</v>
      </c>
      <c r="D144" s="130" t="n">
        <v>77893.941269</v>
      </c>
      <c r="E144" s="130" t="n">
        <v>1.37757353464075</v>
      </c>
      <c r="F144" s="130" t="n">
        <v>99.6248884112798</v>
      </c>
      <c r="G144" s="130" t="n">
        <v>0.121380053365366</v>
      </c>
      <c r="H144" s="130" t="n">
        <v>293.289363</v>
      </c>
      <c r="I144" s="130" t="n">
        <v>32.3254650471349</v>
      </c>
      <c r="J144" s="130" t="n">
        <v>0.375111588720172</v>
      </c>
      <c r="K144" s="130" t="n">
        <v>32.2370052952445</v>
      </c>
    </row>
    <row r="145">
      <c r="A145" s="130" t="s">
        <v>104</v>
      </c>
      <c r="B145" s="130" t="s">
        <v>105</v>
      </c>
      <c r="C145" s="130" t="s">
        <v>16</v>
      </c>
      <c r="D145" s="130" t="n">
        <v>1210.5652814</v>
      </c>
      <c r="E145" s="130" t="n">
        <v>8.95089322504762</v>
      </c>
      <c r="F145" s="130" t="n">
        <v>98.7400284761913</v>
      </c>
      <c r="G145" s="130" t="n">
        <v>0.894696732471605</v>
      </c>
      <c r="H145" s="130" t="n">
        <v>15.4474108</v>
      </c>
      <c r="I145" s="130" t="n">
        <v>70.3221045944933</v>
      </c>
      <c r="J145" s="130" t="n">
        <v>1.25997152380867</v>
      </c>
      <c r="K145" s="130" t="n">
        <v>70.1145852683706</v>
      </c>
    </row>
    <row r="146">
      <c r="A146" s="130" t="s">
        <v>104</v>
      </c>
      <c r="B146" s="130" t="s">
        <v>105</v>
      </c>
      <c r="C146" s="130" t="s">
        <v>17</v>
      </c>
      <c r="D146" s="130" t="n">
        <v>6347.40754</v>
      </c>
      <c r="E146" s="130" t="n">
        <v>2.13224591197645</v>
      </c>
      <c r="F146" s="130" t="n">
        <v>99.5331013076979</v>
      </c>
      <c r="G146" s="130" t="n">
        <v>0.286764892078074</v>
      </c>
      <c r="H146" s="130" t="n">
        <v>29.7749818</v>
      </c>
      <c r="I146" s="130" t="n">
        <v>61.4708374189796</v>
      </c>
      <c r="J146" s="130" t="n">
        <v>0.466898692302064</v>
      </c>
      <c r="K146" s="130" t="n">
        <v>61.1323174069465</v>
      </c>
    </row>
    <row r="147">
      <c r="A147" s="130" t="s">
        <v>106</v>
      </c>
      <c r="B147" s="130" t="s">
        <v>107</v>
      </c>
      <c r="C147" s="130" t="s">
        <v>16</v>
      </c>
      <c r="D147" s="130" t="n">
        <v>25489.0041127</v>
      </c>
      <c r="E147" s="130" t="n">
        <v>4.15391659176735</v>
      </c>
      <c r="F147" s="130" t="n">
        <v>97.1823298309096</v>
      </c>
      <c r="G147" s="130" t="n">
        <v>0.680761439597883</v>
      </c>
      <c r="H147" s="130" t="n">
        <v>739.0191885</v>
      </c>
      <c r="I147" s="130" t="n">
        <v>23.9255231588559</v>
      </c>
      <c r="J147" s="130" t="n">
        <v>2.81767016909043</v>
      </c>
      <c r="K147" s="130" t="n">
        <v>23.4796760404794</v>
      </c>
    </row>
    <row r="148">
      <c r="A148" s="130" t="s">
        <v>106</v>
      </c>
      <c r="B148" s="130" t="s">
        <v>107</v>
      </c>
      <c r="C148" s="130" t="s">
        <v>17</v>
      </c>
      <c r="D148" s="130" t="n">
        <v>109585.5860383</v>
      </c>
      <c r="E148" s="130" t="n">
        <v>1.26519730343221</v>
      </c>
      <c r="F148" s="130" t="n">
        <v>99.2089893209981</v>
      </c>
      <c r="G148" s="130" t="n">
        <v>0.29095237219921</v>
      </c>
      <c r="H148" s="130" t="n">
        <v>873.7451053</v>
      </c>
      <c r="I148" s="130" t="n">
        <v>36.7251664791703</v>
      </c>
      <c r="J148" s="130" t="n">
        <v>0.791010679001948</v>
      </c>
      <c r="K148" s="130" t="n">
        <v>36.4914046708584</v>
      </c>
    </row>
    <row r="149">
      <c r="A149" s="130" t="s">
        <v>108</v>
      </c>
      <c r="B149" s="130" t="s">
        <v>109</v>
      </c>
      <c r="C149" s="130" t="s">
        <v>16</v>
      </c>
      <c r="D149" s="130" t="n">
        <v>42179.8740658</v>
      </c>
      <c r="E149" s="130" t="n">
        <v>3.78437643620955</v>
      </c>
      <c r="F149" s="130" t="n">
        <v>92.9230924961769</v>
      </c>
      <c r="G149" s="130" t="n">
        <v>1.36205652890906</v>
      </c>
      <c r="H149" s="130" t="n">
        <v>3212.3669076</v>
      </c>
      <c r="I149" s="130" t="n">
        <v>19.3905874951067</v>
      </c>
      <c r="J149" s="130" t="n">
        <v>7.07690750382308</v>
      </c>
      <c r="K149" s="130" t="n">
        <v>17.8844367758749</v>
      </c>
    </row>
    <row r="150">
      <c r="A150" s="130" t="s">
        <v>108</v>
      </c>
      <c r="B150" s="130" t="s">
        <v>109</v>
      </c>
      <c r="C150" s="130" t="s">
        <v>17</v>
      </c>
      <c r="D150" s="130" t="n">
        <v>159893.0501479</v>
      </c>
      <c r="E150" s="130" t="n">
        <v>1.33351769723683</v>
      </c>
      <c r="F150" s="130" t="n">
        <v>97.9077840462575</v>
      </c>
      <c r="G150" s="130" t="n">
        <v>0.377919385733829</v>
      </c>
      <c r="H150" s="130" t="n">
        <v>3416.7946264</v>
      </c>
      <c r="I150" s="130" t="n">
        <v>17.7485098304505</v>
      </c>
      <c r="J150" s="130" t="n">
        <v>2.09221595374249</v>
      </c>
      <c r="K150" s="130" t="n">
        <v>17.6851961859555</v>
      </c>
    </row>
    <row r="151">
      <c r="A151" s="130" t="s">
        <v>110</v>
      </c>
      <c r="B151" s="130" t="s">
        <v>111</v>
      </c>
      <c r="C151" s="130" t="s">
        <v>16</v>
      </c>
      <c r="D151" s="130" t="n">
        <v>178.6586076</v>
      </c>
      <c r="E151" s="130" t="n">
        <v>10.3504553191511</v>
      </c>
      <c r="F151" s="130" t="n">
        <v>61.1111111111111</v>
      </c>
      <c r="G151" s="130" t="n">
        <v>13.7649642608191</v>
      </c>
      <c r="H151" s="130" t="n">
        <v>113.6918412</v>
      </c>
      <c r="I151" s="130" t="n">
        <v>32.9184654766843</v>
      </c>
      <c r="J151" s="130" t="n">
        <v>38.8888888888889</v>
      </c>
      <c r="K151" s="130" t="n">
        <v>21.6306581241442</v>
      </c>
    </row>
    <row r="152">
      <c r="A152" s="130" t="s">
        <v>110</v>
      </c>
      <c r="B152" s="130" t="s">
        <v>111</v>
      </c>
      <c r="C152" s="130" t="s">
        <v>17</v>
      </c>
      <c r="D152" s="130" t="n">
        <v>696.5881064</v>
      </c>
      <c r="E152" s="130" t="n">
        <v>9.42663492158564</v>
      </c>
      <c r="F152" s="130" t="n">
        <v>82.6552462526766</v>
      </c>
      <c r="G152" s="130" t="n">
        <v>7.07613239317819</v>
      </c>
      <c r="H152" s="130" t="n">
        <v>146.1752244</v>
      </c>
      <c r="I152" s="130" t="n">
        <v>34.9882253841766</v>
      </c>
      <c r="J152" s="130" t="n">
        <v>17.3447537473233</v>
      </c>
      <c r="K152" s="130" t="n">
        <v>33.7208284415652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586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31" t="s">
        <v>72</v>
      </c>
      <c r="B163" s="131" t="s">
        <v>73</v>
      </c>
      <c r="C163" s="131" t="s">
        <v>16</v>
      </c>
      <c r="D163" s="131" t="n">
        <v>13689.3909441</v>
      </c>
      <c r="E163" s="131" t="n">
        <v>5.61584965458641</v>
      </c>
      <c r="F163" s="131" t="n">
        <v>97.6495816516898</v>
      </c>
      <c r="G163" s="131" t="n">
        <v>0.833393689074312</v>
      </c>
      <c r="H163" s="131" t="n">
        <v>329.5026472</v>
      </c>
      <c r="I163" s="131" t="n">
        <v>36.7207523030469</v>
      </c>
      <c r="J163" s="131" t="n">
        <v>2.35041834831021</v>
      </c>
      <c r="K163" s="131" t="n">
        <v>34.6238554288737</v>
      </c>
    </row>
    <row r="164">
      <c r="A164" s="131" t="s">
        <v>72</v>
      </c>
      <c r="B164" s="131" t="s">
        <v>73</v>
      </c>
      <c r="C164" s="131" t="s">
        <v>17</v>
      </c>
      <c r="D164" s="131" t="n">
        <v>215311.900168</v>
      </c>
      <c r="E164" s="131" t="n">
        <v>0.782406682910492</v>
      </c>
      <c r="F164" s="131" t="n">
        <v>99.722240913322</v>
      </c>
      <c r="G164" s="131" t="n">
        <v>0.0738509165136355</v>
      </c>
      <c r="H164" s="131" t="n">
        <v>599.7141279</v>
      </c>
      <c r="I164" s="131" t="n">
        <v>26.5878359950549</v>
      </c>
      <c r="J164" s="131" t="n">
        <v>0.277759086677992</v>
      </c>
      <c r="K164" s="131" t="n">
        <v>26.5142680886628</v>
      </c>
    </row>
    <row r="165">
      <c r="A165" s="131" t="s">
        <v>74</v>
      </c>
      <c r="B165" s="131" t="s">
        <v>75</v>
      </c>
      <c r="C165" s="131" t="s">
        <v>16</v>
      </c>
      <c r="D165" s="131" t="n">
        <v>5258.2628479</v>
      </c>
      <c r="E165" s="131" t="n">
        <v>8.32900706093354</v>
      </c>
      <c r="F165" s="131" t="n">
        <v>98.5655537230826</v>
      </c>
      <c r="G165" s="131" t="n">
        <v>0.459911288062804</v>
      </c>
      <c r="H165" s="131" t="n">
        <v>76.5246608</v>
      </c>
      <c r="I165" s="131" t="n">
        <v>30.8093691340105</v>
      </c>
      <c r="J165" s="131" t="n">
        <v>1.43444627691737</v>
      </c>
      <c r="K165" s="131" t="n">
        <v>31.6020275564616</v>
      </c>
    </row>
    <row r="166">
      <c r="A166" s="131" t="s">
        <v>74</v>
      </c>
      <c r="B166" s="131" t="s">
        <v>75</v>
      </c>
      <c r="C166" s="131" t="s">
        <v>17</v>
      </c>
      <c r="D166" s="131" t="n">
        <v>72048.3561199</v>
      </c>
      <c r="E166" s="131" t="n">
        <v>1.87749862945883</v>
      </c>
      <c r="F166" s="131" t="n">
        <v>99.6283861579719</v>
      </c>
      <c r="G166" s="131" t="n">
        <v>0.10886957938755</v>
      </c>
      <c r="H166" s="131" t="n">
        <v>268.7403406</v>
      </c>
      <c r="I166" s="131" t="n">
        <v>29.3691519812542</v>
      </c>
      <c r="J166" s="131" t="n">
        <v>0.371613842028057</v>
      </c>
      <c r="K166" s="131" t="n">
        <v>29.1875578070095</v>
      </c>
    </row>
    <row r="167">
      <c r="A167" s="131" t="s">
        <v>76</v>
      </c>
      <c r="B167" s="131" t="s">
        <v>77</v>
      </c>
      <c r="C167" s="131" t="s">
        <v>16</v>
      </c>
      <c r="D167" s="131" t="n">
        <v>7070.5779115</v>
      </c>
      <c r="E167" s="131" t="n">
        <v>5.01718938866495</v>
      </c>
      <c r="F167" s="131" t="n">
        <v>88.4911054449163</v>
      </c>
      <c r="G167" s="131" t="n">
        <v>3.49846130535971</v>
      </c>
      <c r="H167" s="131" t="n">
        <v>919.5786991</v>
      </c>
      <c r="I167" s="131" t="n">
        <v>28.9950692768705</v>
      </c>
      <c r="J167" s="131" t="n">
        <v>11.5088945550837</v>
      </c>
      <c r="K167" s="131" t="n">
        <v>26.8994304175633</v>
      </c>
    </row>
    <row r="168">
      <c r="A168" s="131" t="s">
        <v>76</v>
      </c>
      <c r="B168" s="131" t="s">
        <v>77</v>
      </c>
      <c r="C168" s="131" t="s">
        <v>17</v>
      </c>
      <c r="D168" s="131" t="n">
        <v>30265.7016164</v>
      </c>
      <c r="E168" s="131" t="n">
        <v>1.77850959999482</v>
      </c>
      <c r="F168" s="131" t="n">
        <v>98.462064038238</v>
      </c>
      <c r="G168" s="131" t="n">
        <v>0.369969182300297</v>
      </c>
      <c r="H168" s="131" t="n">
        <v>472.7375094</v>
      </c>
      <c r="I168" s="131" t="n">
        <v>23.4755029273336</v>
      </c>
      <c r="J168" s="131" t="n">
        <v>1.537935961762</v>
      </c>
      <c r="K168" s="131" t="n">
        <v>23.6862458681902</v>
      </c>
    </row>
    <row r="169">
      <c r="A169" s="131" t="s">
        <v>78</v>
      </c>
      <c r="B169" s="131" t="s">
        <v>79</v>
      </c>
      <c r="C169" s="131" t="s">
        <v>16</v>
      </c>
      <c r="D169" s="131" t="n">
        <v>21980.0908965</v>
      </c>
      <c r="E169" s="131" t="n">
        <v>4.33614798674918</v>
      </c>
      <c r="F169" s="131" t="n">
        <v>95.9779086760557</v>
      </c>
      <c r="G169" s="131" t="n">
        <v>1.17613988539658</v>
      </c>
      <c r="H169" s="131" t="n">
        <v>921.1070976</v>
      </c>
      <c r="I169" s="131" t="n">
        <v>29.0731901071122</v>
      </c>
      <c r="J169" s="131" t="n">
        <v>4.02209132394429</v>
      </c>
      <c r="K169" s="131" t="n">
        <v>28.0658586340002</v>
      </c>
    </row>
    <row r="170">
      <c r="A170" s="131" t="s">
        <v>78</v>
      </c>
      <c r="B170" s="131" t="s">
        <v>79</v>
      </c>
      <c r="C170" s="131" t="s">
        <v>17</v>
      </c>
      <c r="D170" s="131" t="n">
        <v>111737.4938045</v>
      </c>
      <c r="E170" s="131" t="n">
        <v>1.29867078246629</v>
      </c>
      <c r="F170" s="131" t="n">
        <v>99.0998297023087</v>
      </c>
      <c r="G170" s="131" t="n">
        <v>0.243217127360652</v>
      </c>
      <c r="H170" s="131" t="n">
        <v>1014.9641363</v>
      </c>
      <c r="I170" s="131" t="n">
        <v>26.9147333919537</v>
      </c>
      <c r="J170" s="131" t="n">
        <v>0.900170297691338</v>
      </c>
      <c r="K170" s="131" t="n">
        <v>26.7757956066108</v>
      </c>
    </row>
    <row r="171">
      <c r="A171" s="131" t="s">
        <v>80</v>
      </c>
      <c r="B171" s="131" t="s">
        <v>81</v>
      </c>
      <c r="C171" s="131" t="s">
        <v>16</v>
      </c>
      <c r="D171" s="131" t="n">
        <v>20826.285206</v>
      </c>
      <c r="E171" s="131" t="n">
        <v>4.89787184809769</v>
      </c>
      <c r="F171" s="131" t="n">
        <v>92.8159559873921</v>
      </c>
      <c r="G171" s="131" t="n">
        <v>1.44113229988745</v>
      </c>
      <c r="H171" s="131" t="n">
        <v>1611.9744493</v>
      </c>
      <c r="I171" s="131" t="n">
        <v>19.2991434279333</v>
      </c>
      <c r="J171" s="131" t="n">
        <v>7.18404401260793</v>
      </c>
      <c r="K171" s="131" t="n">
        <v>18.6190496444085</v>
      </c>
    </row>
    <row r="172">
      <c r="A172" s="131" t="s">
        <v>80</v>
      </c>
      <c r="B172" s="131" t="s">
        <v>81</v>
      </c>
      <c r="C172" s="131" t="s">
        <v>17</v>
      </c>
      <c r="D172" s="131" t="n">
        <v>101367.6922012</v>
      </c>
      <c r="E172" s="131" t="n">
        <v>1.48054051417887</v>
      </c>
      <c r="F172" s="131" t="n">
        <v>98.1086682840907</v>
      </c>
      <c r="G172" s="131" t="n">
        <v>0.382193506592401</v>
      </c>
      <c r="H172" s="131" t="n">
        <v>1954.1589401</v>
      </c>
      <c r="I172" s="131" t="n">
        <v>19.8556049070652</v>
      </c>
      <c r="J172" s="131" t="n">
        <v>1.8913317159093</v>
      </c>
      <c r="K172" s="131" t="n">
        <v>19.8254466116114</v>
      </c>
    </row>
    <row r="173">
      <c r="A173" s="131" t="s">
        <v>82</v>
      </c>
      <c r="B173" s="131" t="s">
        <v>83</v>
      </c>
      <c r="C173" s="131" t="s">
        <v>16</v>
      </c>
      <c r="D173" s="131" t="n">
        <v>12305.0599767</v>
      </c>
      <c r="E173" s="131" t="n">
        <v>7.53807524890284</v>
      </c>
      <c r="F173" s="131" t="n">
        <v>97.6551129804517</v>
      </c>
      <c r="G173" s="131" t="n">
        <v>1.04862400402434</v>
      </c>
      <c r="H173" s="131" t="n">
        <v>295.4681484</v>
      </c>
      <c r="I173" s="131" t="n">
        <v>45.3957600714929</v>
      </c>
      <c r="J173" s="131" t="n">
        <v>2.34488701954828</v>
      </c>
      <c r="K173" s="131" t="n">
        <v>43.6709720909019</v>
      </c>
    </row>
    <row r="174">
      <c r="A174" s="131" t="s">
        <v>82</v>
      </c>
      <c r="B174" s="131" t="s">
        <v>83</v>
      </c>
      <c r="C174" s="131" t="s">
        <v>17</v>
      </c>
      <c r="D174" s="131" t="n">
        <v>57653.1789737</v>
      </c>
      <c r="E174" s="131" t="n">
        <v>1.86406214220403</v>
      </c>
      <c r="F174" s="131" t="n">
        <v>99.6919503552437</v>
      </c>
      <c r="G174" s="131" t="n">
        <v>0.201369586631313</v>
      </c>
      <c r="H174" s="131" t="n">
        <v>178.149201</v>
      </c>
      <c r="I174" s="131" t="n">
        <v>65.752314381046</v>
      </c>
      <c r="J174" s="131" t="n">
        <v>0.308049644756277</v>
      </c>
      <c r="K174" s="131" t="n">
        <v>65.1678298456982</v>
      </c>
    </row>
    <row r="175">
      <c r="A175" s="131" t="s">
        <v>84</v>
      </c>
      <c r="B175" s="131" t="s">
        <v>85</v>
      </c>
      <c r="C175" s="131" t="s">
        <v>16</v>
      </c>
      <c r="D175" s="131" t="n">
        <v>45238.2099479</v>
      </c>
      <c r="E175" s="131" t="n">
        <v>4.62375543606438</v>
      </c>
      <c r="F175" s="131" t="n">
        <v>97.4942028271515</v>
      </c>
      <c r="G175" s="131" t="n">
        <v>0.689247490967493</v>
      </c>
      <c r="H175" s="131" t="n">
        <v>1162.7130158</v>
      </c>
      <c r="I175" s="131" t="n">
        <v>27.1979838511457</v>
      </c>
      <c r="J175" s="131" t="n">
        <v>2.50579717284849</v>
      </c>
      <c r="K175" s="131" t="n">
        <v>26.8168690629108</v>
      </c>
    </row>
    <row r="176">
      <c r="A176" s="131" t="s">
        <v>84</v>
      </c>
      <c r="B176" s="131" t="s">
        <v>85</v>
      </c>
      <c r="C176" s="131" t="s">
        <v>17</v>
      </c>
      <c r="D176" s="131" t="n">
        <v>186697.0300982</v>
      </c>
      <c r="E176" s="131" t="n">
        <v>1.34155790076752</v>
      </c>
      <c r="F176" s="131" t="n">
        <v>99.6825524398038</v>
      </c>
      <c r="G176" s="131" t="n">
        <v>0.119781100759262</v>
      </c>
      <c r="H176" s="131" t="n">
        <v>594.5525596</v>
      </c>
      <c r="I176" s="131" t="n">
        <v>37.7691492582067</v>
      </c>
      <c r="J176" s="131" t="n">
        <v>0.317447560196181</v>
      </c>
      <c r="K176" s="131" t="n">
        <v>37.6127819358689</v>
      </c>
    </row>
    <row r="177">
      <c r="A177" s="131" t="s">
        <v>86</v>
      </c>
      <c r="B177" s="131" t="s">
        <v>87</v>
      </c>
      <c r="C177" s="131" t="s">
        <v>16</v>
      </c>
      <c r="D177" s="131" t="n">
        <v>48190.1110365</v>
      </c>
      <c r="E177" s="131" t="n">
        <v>3.58966825086586</v>
      </c>
      <c r="F177" s="131" t="n">
        <v>97.9865710638094</v>
      </c>
      <c r="G177" s="131" t="n">
        <v>0.435438402108326</v>
      </c>
      <c r="H177" s="131" t="n">
        <v>990.2108314</v>
      </c>
      <c r="I177" s="131" t="n">
        <v>21.405973160605</v>
      </c>
      <c r="J177" s="131" t="n">
        <v>2.01342893619066</v>
      </c>
      <c r="K177" s="131" t="n">
        <v>21.1912698606706</v>
      </c>
    </row>
    <row r="178">
      <c r="A178" s="131" t="s">
        <v>86</v>
      </c>
      <c r="B178" s="131" t="s">
        <v>87</v>
      </c>
      <c r="C178" s="131" t="s">
        <v>17</v>
      </c>
      <c r="D178" s="131" t="n">
        <v>314129.1969678</v>
      </c>
      <c r="E178" s="131" t="n">
        <v>0.840612018026263</v>
      </c>
      <c r="F178" s="131" t="n">
        <v>99.4383324803219</v>
      </c>
      <c r="G178" s="131" t="n">
        <v>0.0956116570560773</v>
      </c>
      <c r="H178" s="131" t="n">
        <v>1774.3274904</v>
      </c>
      <c r="I178" s="131" t="n">
        <v>16.9830463150647</v>
      </c>
      <c r="J178" s="131" t="n">
        <v>0.561667519678077</v>
      </c>
      <c r="K178" s="131" t="n">
        <v>16.9272094437399</v>
      </c>
    </row>
    <row r="179">
      <c r="A179" s="131" t="s">
        <v>88</v>
      </c>
      <c r="B179" s="131" t="s">
        <v>89</v>
      </c>
      <c r="C179" s="131" t="s">
        <v>16</v>
      </c>
      <c r="D179" s="131" t="n">
        <v>9858.1018046</v>
      </c>
      <c r="E179" s="131" t="n">
        <v>7.05588350600491</v>
      </c>
      <c r="F179" s="131" t="n">
        <v>98.7588836675261</v>
      </c>
      <c r="G179" s="131" t="n">
        <v>0.772005474933361</v>
      </c>
      <c r="H179" s="131" t="n">
        <v>123.8881071</v>
      </c>
      <c r="I179" s="131" t="n">
        <v>61.8614320647411</v>
      </c>
      <c r="J179" s="131" t="n">
        <v>1.24111633247384</v>
      </c>
      <c r="K179" s="131" t="n">
        <v>61.4305016336927</v>
      </c>
    </row>
    <row r="180">
      <c r="A180" s="131" t="s">
        <v>88</v>
      </c>
      <c r="B180" s="131" t="s">
        <v>89</v>
      </c>
      <c r="C180" s="131" t="s">
        <v>17</v>
      </c>
      <c r="D180" s="131" t="n">
        <v>136187.1898697</v>
      </c>
      <c r="E180" s="131" t="n">
        <v>0.805441391176742</v>
      </c>
      <c r="F180" s="131" t="n">
        <v>99.5557430875046</v>
      </c>
      <c r="G180" s="131" t="n">
        <v>0.151349095461318</v>
      </c>
      <c r="H180" s="131" t="n">
        <v>607.7208468</v>
      </c>
      <c r="I180" s="131" t="n">
        <v>33.9774032120941</v>
      </c>
      <c r="J180" s="131" t="n">
        <v>0.444256912495428</v>
      </c>
      <c r="K180" s="131" t="n">
        <v>33.9165722366295</v>
      </c>
    </row>
    <row r="181">
      <c r="A181" s="131" t="s">
        <v>90</v>
      </c>
      <c r="B181" s="131" t="s">
        <v>91</v>
      </c>
      <c r="C181" s="131" t="s">
        <v>16</v>
      </c>
      <c r="D181" s="131" t="n">
        <v>29576.1851416</v>
      </c>
      <c r="E181" s="131" t="n">
        <v>4.83180128427902</v>
      </c>
      <c r="F181" s="131" t="n">
        <v>97.6519236325424</v>
      </c>
      <c r="G181" s="131" t="n">
        <v>0.829721382863433</v>
      </c>
      <c r="H181" s="131" t="n">
        <v>711.1702339</v>
      </c>
      <c r="I181" s="131" t="n">
        <v>35.0610877664575</v>
      </c>
      <c r="J181" s="131" t="n">
        <v>2.34807636745755</v>
      </c>
      <c r="K181" s="131" t="n">
        <v>34.5064965682519</v>
      </c>
    </row>
    <row r="182">
      <c r="A182" s="131" t="s">
        <v>90</v>
      </c>
      <c r="B182" s="131" t="s">
        <v>91</v>
      </c>
      <c r="C182" s="131" t="s">
        <v>17</v>
      </c>
      <c r="D182" s="131" t="n">
        <v>265289.9920186</v>
      </c>
      <c r="E182" s="131" t="n">
        <v>0.863997716699476</v>
      </c>
      <c r="F182" s="131" t="n">
        <v>99.3647401197595</v>
      </c>
      <c r="G182" s="131" t="n">
        <v>0.170494094493493</v>
      </c>
      <c r="H182" s="131" t="n">
        <v>1696.0552441</v>
      </c>
      <c r="I182" s="131" t="n">
        <v>26.9361081612983</v>
      </c>
      <c r="J182" s="131" t="n">
        <v>0.635259880240548</v>
      </c>
      <c r="K182" s="131" t="n">
        <v>26.6679856830951</v>
      </c>
    </row>
    <row r="183">
      <c r="A183" s="131" t="s">
        <v>92</v>
      </c>
      <c r="B183" s="131" t="s">
        <v>93</v>
      </c>
      <c r="C183" s="131" t="s">
        <v>16</v>
      </c>
      <c r="D183" s="131" t="n">
        <v>37825.7987144</v>
      </c>
      <c r="E183" s="131" t="n">
        <v>5.14854640525429</v>
      </c>
      <c r="F183" s="131" t="n">
        <v>97.9233402925628</v>
      </c>
      <c r="G183" s="131" t="n">
        <v>0.909409523168494</v>
      </c>
      <c r="H183" s="131" t="n">
        <v>802.1714931</v>
      </c>
      <c r="I183" s="131" t="n">
        <v>44.2202032493924</v>
      </c>
      <c r="J183" s="131" t="n">
        <v>2.0766597074372</v>
      </c>
      <c r="K183" s="131" t="n">
        <v>42.8825280731357</v>
      </c>
    </row>
    <row r="184">
      <c r="A184" s="131" t="s">
        <v>92</v>
      </c>
      <c r="B184" s="131" t="s">
        <v>93</v>
      </c>
      <c r="C184" s="131" t="s">
        <v>17</v>
      </c>
      <c r="D184" s="131" t="n">
        <v>404647.5815195</v>
      </c>
      <c r="E184" s="131" t="n">
        <v>0.775009777918216</v>
      </c>
      <c r="F184" s="131" t="n">
        <v>99.5501659490127</v>
      </c>
      <c r="G184" s="131" t="n">
        <v>0.117136612548274</v>
      </c>
      <c r="H184" s="131" t="n">
        <v>1828.4676784</v>
      </c>
      <c r="I184" s="131" t="n">
        <v>26.1225258182335</v>
      </c>
      <c r="J184" s="131" t="n">
        <v>0.449834050987289</v>
      </c>
      <c r="K184" s="131" t="n">
        <v>25.9228246334233</v>
      </c>
    </row>
    <row r="185">
      <c r="A185" s="131" t="s">
        <v>94</v>
      </c>
      <c r="B185" s="131" t="s">
        <v>95</v>
      </c>
      <c r="C185" s="131" t="s">
        <v>16</v>
      </c>
      <c r="D185" s="131" t="n">
        <v>4753.1686301</v>
      </c>
      <c r="E185" s="131" t="n">
        <v>7.61722888550989</v>
      </c>
      <c r="F185" s="131" t="n">
        <v>98.6742625010671</v>
      </c>
      <c r="G185" s="131" t="n">
        <v>1.33088034417866</v>
      </c>
      <c r="H185" s="131" t="n">
        <v>63.8611704</v>
      </c>
      <c r="I185" s="131" t="n">
        <v>99.9999999999999</v>
      </c>
      <c r="J185" s="131" t="n">
        <v>1.32573749893288</v>
      </c>
      <c r="K185" s="131" t="n">
        <v>99.0570430003689</v>
      </c>
    </row>
    <row r="186">
      <c r="A186" s="131" t="s">
        <v>94</v>
      </c>
      <c r="B186" s="131" t="s">
        <v>95</v>
      </c>
      <c r="C186" s="131" t="s">
        <v>17</v>
      </c>
      <c r="D186" s="131" t="n">
        <v>50952.6460204</v>
      </c>
      <c r="E186" s="131" t="n">
        <v>1.30981147793061</v>
      </c>
      <c r="F186" s="131" t="n">
        <v>98.7061794433104</v>
      </c>
      <c r="G186" s="131" t="n">
        <v>0.469470303005471</v>
      </c>
      <c r="H186" s="131" t="n">
        <v>667.8769375</v>
      </c>
      <c r="I186" s="131" t="n">
        <v>36.2854602091297</v>
      </c>
      <c r="J186" s="131" t="n">
        <v>1.29382055668963</v>
      </c>
      <c r="K186" s="131" t="n">
        <v>35.8161104584146</v>
      </c>
    </row>
    <row r="187">
      <c r="A187" s="131" t="s">
        <v>96</v>
      </c>
      <c r="B187" s="131" t="s">
        <v>97</v>
      </c>
      <c r="C187" s="131" t="s">
        <v>16</v>
      </c>
      <c r="D187" s="131" t="n">
        <v>5288.253126</v>
      </c>
      <c r="E187" s="131" t="n">
        <v>6.38288250239439</v>
      </c>
      <c r="F187" s="131" t="n">
        <v>99.1197218106402</v>
      </c>
      <c r="G187" s="131" t="n">
        <v>0.578418882164463</v>
      </c>
      <c r="H187" s="131" t="n">
        <v>46.9647594</v>
      </c>
      <c r="I187" s="131" t="n">
        <v>65.4554165248508</v>
      </c>
      <c r="J187" s="131" t="n">
        <v>0.880278189359813</v>
      </c>
      <c r="K187" s="131" t="n">
        <v>65.1302274475965</v>
      </c>
    </row>
    <row r="188">
      <c r="A188" s="131" t="s">
        <v>96</v>
      </c>
      <c r="B188" s="131" t="s">
        <v>97</v>
      </c>
      <c r="C188" s="131" t="s">
        <v>17</v>
      </c>
      <c r="D188" s="131" t="n">
        <v>71871.7717497</v>
      </c>
      <c r="E188" s="131" t="n">
        <v>0.979883396743974</v>
      </c>
      <c r="F188" s="131" t="n">
        <v>99.8067933597252</v>
      </c>
      <c r="G188" s="131" t="n">
        <v>0.0924860063691793</v>
      </c>
      <c r="H188" s="131" t="n">
        <v>139.1298436</v>
      </c>
      <c r="I188" s="131" t="n">
        <v>47.967464278095</v>
      </c>
      <c r="J188" s="131" t="n">
        <v>0.19320664027479</v>
      </c>
      <c r="K188" s="131" t="n">
        <v>47.776472450566</v>
      </c>
    </row>
    <row r="189">
      <c r="A189" s="131" t="s">
        <v>98</v>
      </c>
      <c r="B189" s="131" t="s">
        <v>99</v>
      </c>
      <c r="C189" s="131" t="s">
        <v>16</v>
      </c>
      <c r="D189" s="131" t="n">
        <v>5051.7186966</v>
      </c>
      <c r="E189" s="131" t="n">
        <v>6.83693170874964</v>
      </c>
      <c r="F189" s="131" t="n">
        <v>95.7415894519364</v>
      </c>
      <c r="G189" s="131" t="n">
        <v>1.56422046260995</v>
      </c>
      <c r="H189" s="131" t="n">
        <v>224.6911954</v>
      </c>
      <c r="I189" s="131" t="n">
        <v>37.4961571343332</v>
      </c>
      <c r="J189" s="131" t="n">
        <v>4.25841054806362</v>
      </c>
      <c r="K189" s="131" t="n">
        <v>35.1682750296631</v>
      </c>
    </row>
    <row r="190">
      <c r="A190" s="131" t="s">
        <v>98</v>
      </c>
      <c r="B190" s="131" t="s">
        <v>99</v>
      </c>
      <c r="C190" s="131" t="s">
        <v>17</v>
      </c>
      <c r="D190" s="131" t="n">
        <v>27510.5218805</v>
      </c>
      <c r="E190" s="131" t="n">
        <v>2.01107235063029</v>
      </c>
      <c r="F190" s="131" t="n">
        <v>98.7449370203513</v>
      </c>
      <c r="G190" s="131" t="n">
        <v>0.339152740982589</v>
      </c>
      <c r="H190" s="131" t="n">
        <v>349.6628648</v>
      </c>
      <c r="I190" s="131" t="n">
        <v>26.7406082210513</v>
      </c>
      <c r="J190" s="131" t="n">
        <v>1.25506297964872</v>
      </c>
      <c r="K190" s="131" t="n">
        <v>26.6836139633238</v>
      </c>
    </row>
    <row r="191">
      <c r="A191" s="131" t="s">
        <v>100</v>
      </c>
      <c r="B191" s="131" t="s">
        <v>101</v>
      </c>
      <c r="C191" s="131" t="s">
        <v>16</v>
      </c>
      <c r="D191" s="131" t="n">
        <v>2058.9947696</v>
      </c>
      <c r="E191" s="131" t="n">
        <v>10.0026770936054</v>
      </c>
      <c r="F191" s="131" t="n">
        <v>96.8586180001831</v>
      </c>
      <c r="G191" s="131" t="n">
        <v>2.32554596371305</v>
      </c>
      <c r="H191" s="131" t="n">
        <v>66.778664</v>
      </c>
      <c r="I191" s="131" t="n">
        <v>73.5004380872644</v>
      </c>
      <c r="J191" s="131" t="n">
        <v>3.1413819998169</v>
      </c>
      <c r="K191" s="131" t="n">
        <v>71.703845044722</v>
      </c>
    </row>
    <row r="192">
      <c r="A192" s="131" t="s">
        <v>100</v>
      </c>
      <c r="B192" s="131" t="s">
        <v>101</v>
      </c>
      <c r="C192" s="131" t="s">
        <v>17</v>
      </c>
      <c r="D192" s="131" t="n">
        <v>25997.4000355</v>
      </c>
      <c r="E192" s="131" t="n">
        <v>1.60504541698654</v>
      </c>
      <c r="F192" s="131" t="n">
        <v>99.6379044219984</v>
      </c>
      <c r="G192" s="131" t="n">
        <v>0.153148250558987</v>
      </c>
      <c r="H192" s="131" t="n">
        <v>94.4775349</v>
      </c>
      <c r="I192" s="131" t="n">
        <v>41.9447207322827</v>
      </c>
      <c r="J192" s="131" t="n">
        <v>0.362095578001563</v>
      </c>
      <c r="K192" s="131" t="n">
        <v>42.1418312695516</v>
      </c>
    </row>
    <row r="193">
      <c r="A193" s="131" t="s">
        <v>102</v>
      </c>
      <c r="B193" s="131" t="s">
        <v>103</v>
      </c>
      <c r="C193" s="131" t="s">
        <v>16</v>
      </c>
      <c r="D193" s="131" t="n">
        <v>11623.2994724</v>
      </c>
      <c r="E193" s="131" t="n">
        <v>7.2596223454199</v>
      </c>
      <c r="F193" s="131" t="n">
        <v>98.9132264410373</v>
      </c>
      <c r="G193" s="131" t="n">
        <v>0.689752946599056</v>
      </c>
      <c r="H193" s="131" t="n">
        <v>127.7068294</v>
      </c>
      <c r="I193" s="131" t="n">
        <v>62.7456758164357</v>
      </c>
      <c r="J193" s="131" t="n">
        <v>1.08677355896267</v>
      </c>
      <c r="K193" s="131" t="n">
        <v>62.7782014318112</v>
      </c>
    </row>
    <row r="194">
      <c r="A194" s="131" t="s">
        <v>102</v>
      </c>
      <c r="B194" s="131" t="s">
        <v>103</v>
      </c>
      <c r="C194" s="131" t="s">
        <v>17</v>
      </c>
      <c r="D194" s="131" t="n">
        <v>77893.941269</v>
      </c>
      <c r="E194" s="131" t="n">
        <v>1.37757353464075</v>
      </c>
      <c r="F194" s="131" t="n">
        <v>99.6248884112798</v>
      </c>
      <c r="G194" s="131" t="n">
        <v>0.121380053365366</v>
      </c>
      <c r="H194" s="131" t="n">
        <v>293.289363</v>
      </c>
      <c r="I194" s="131" t="n">
        <v>32.3254650471349</v>
      </c>
      <c r="J194" s="131" t="n">
        <v>0.375111588720172</v>
      </c>
      <c r="K194" s="131" t="n">
        <v>32.2370052952445</v>
      </c>
    </row>
    <row r="195">
      <c r="A195" s="131" t="s">
        <v>104</v>
      </c>
      <c r="B195" s="131" t="s">
        <v>105</v>
      </c>
      <c r="C195" s="131" t="s">
        <v>16</v>
      </c>
      <c r="D195" s="131" t="n">
        <v>1210.5652814</v>
      </c>
      <c r="E195" s="131" t="n">
        <v>8.95089322504762</v>
      </c>
      <c r="F195" s="131" t="n">
        <v>98.7400284761913</v>
      </c>
      <c r="G195" s="131" t="n">
        <v>0.894696732471605</v>
      </c>
      <c r="H195" s="131" t="n">
        <v>15.4474108</v>
      </c>
      <c r="I195" s="131" t="n">
        <v>70.3221045944933</v>
      </c>
      <c r="J195" s="131" t="n">
        <v>1.25997152380867</v>
      </c>
      <c r="K195" s="131" t="n">
        <v>70.1145852683706</v>
      </c>
    </row>
    <row r="196">
      <c r="A196" s="131" t="s">
        <v>104</v>
      </c>
      <c r="B196" s="131" t="s">
        <v>105</v>
      </c>
      <c r="C196" s="131" t="s">
        <v>17</v>
      </c>
      <c r="D196" s="131" t="n">
        <v>6347.40754</v>
      </c>
      <c r="E196" s="131" t="n">
        <v>2.13224591197645</v>
      </c>
      <c r="F196" s="131" t="n">
        <v>99.5331013076979</v>
      </c>
      <c r="G196" s="131" t="n">
        <v>0.286764892078074</v>
      </c>
      <c r="H196" s="131" t="n">
        <v>29.7749818</v>
      </c>
      <c r="I196" s="131" t="n">
        <v>61.4708374189796</v>
      </c>
      <c r="J196" s="131" t="n">
        <v>0.466898692302064</v>
      </c>
      <c r="K196" s="131" t="n">
        <v>61.1323174069465</v>
      </c>
    </row>
    <row r="197">
      <c r="A197" s="131" t="s">
        <v>106</v>
      </c>
      <c r="B197" s="131" t="s">
        <v>107</v>
      </c>
      <c r="C197" s="131" t="s">
        <v>16</v>
      </c>
      <c r="D197" s="131" t="n">
        <v>25489.0041127</v>
      </c>
      <c r="E197" s="131" t="n">
        <v>4.15391659176735</v>
      </c>
      <c r="F197" s="131" t="n">
        <v>97.1823298309096</v>
      </c>
      <c r="G197" s="131" t="n">
        <v>0.680761439597883</v>
      </c>
      <c r="H197" s="131" t="n">
        <v>739.0191885</v>
      </c>
      <c r="I197" s="131" t="n">
        <v>23.9255231588559</v>
      </c>
      <c r="J197" s="131" t="n">
        <v>2.81767016909043</v>
      </c>
      <c r="K197" s="131" t="n">
        <v>23.4796760404794</v>
      </c>
    </row>
    <row r="198">
      <c r="A198" s="131" t="s">
        <v>106</v>
      </c>
      <c r="B198" s="131" t="s">
        <v>107</v>
      </c>
      <c r="C198" s="131" t="s">
        <v>17</v>
      </c>
      <c r="D198" s="131" t="n">
        <v>109585.5860383</v>
      </c>
      <c r="E198" s="131" t="n">
        <v>1.26519730343221</v>
      </c>
      <c r="F198" s="131" t="n">
        <v>99.2089893209981</v>
      </c>
      <c r="G198" s="131" t="n">
        <v>0.29095237219921</v>
      </c>
      <c r="H198" s="131" t="n">
        <v>873.7451053</v>
      </c>
      <c r="I198" s="131" t="n">
        <v>36.7251664791703</v>
      </c>
      <c r="J198" s="131" t="n">
        <v>0.791010679001948</v>
      </c>
      <c r="K198" s="131" t="n">
        <v>36.4914046708584</v>
      </c>
    </row>
    <row r="199">
      <c r="A199" s="131" t="s">
        <v>108</v>
      </c>
      <c r="B199" s="131" t="s">
        <v>109</v>
      </c>
      <c r="C199" s="131" t="s">
        <v>16</v>
      </c>
      <c r="D199" s="131" t="n">
        <v>41641.4853934</v>
      </c>
      <c r="E199" s="131" t="n">
        <v>3.83069534650846</v>
      </c>
      <c r="F199" s="131" t="n">
        <v>93.0236534772997</v>
      </c>
      <c r="G199" s="131" t="n">
        <v>1.37894044890778</v>
      </c>
      <c r="H199" s="131" t="n">
        <v>3122.920042</v>
      </c>
      <c r="I199" s="131" t="n">
        <v>19.9167201161777</v>
      </c>
      <c r="J199" s="131" t="n">
        <v>6.97634652270032</v>
      </c>
      <c r="K199" s="131" t="n">
        <v>18.3869992792988</v>
      </c>
    </row>
    <row r="200">
      <c r="A200" s="131" t="s">
        <v>108</v>
      </c>
      <c r="B200" s="131" t="s">
        <v>109</v>
      </c>
      <c r="C200" s="131" t="s">
        <v>17</v>
      </c>
      <c r="D200" s="131" t="n">
        <v>157723.0111579</v>
      </c>
      <c r="E200" s="131" t="n">
        <v>1.35079141860872</v>
      </c>
      <c r="F200" s="131" t="n">
        <v>98.0216486067956</v>
      </c>
      <c r="G200" s="131" t="n">
        <v>0.380683785783166</v>
      </c>
      <c r="H200" s="131" t="n">
        <v>3183.2920921</v>
      </c>
      <c r="I200" s="131" t="n">
        <v>18.9267185341547</v>
      </c>
      <c r="J200" s="131" t="n">
        <v>1.97835139320436</v>
      </c>
      <c r="K200" s="131" t="n">
        <v>18.8617918983049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587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32" t="s">
        <v>88</v>
      </c>
      <c r="B211" s="132" t="s">
        <v>115</v>
      </c>
      <c r="C211" s="132" t="s">
        <v>16</v>
      </c>
      <c r="D211" s="132" t="n">
        <v>2483.9948626</v>
      </c>
      <c r="E211" s="132" t="n">
        <v>13.3583985216546</v>
      </c>
      <c r="F211" s="132" t="n">
        <v>95.829153148879</v>
      </c>
      <c r="G211" s="132" t="n">
        <v>2.85563638684463</v>
      </c>
      <c r="H211" s="132" t="n">
        <v>108.1128426</v>
      </c>
      <c r="I211" s="132" t="n">
        <v>70.3151262356469</v>
      </c>
      <c r="J211" s="132" t="n">
        <v>4.17084685112104</v>
      </c>
      <c r="K211" s="132" t="n">
        <v>65.6109481888297</v>
      </c>
    </row>
    <row r="212">
      <c r="A212" s="132" t="s">
        <v>88</v>
      </c>
      <c r="B212" s="132" t="s">
        <v>115</v>
      </c>
      <c r="C212" s="132" t="s">
        <v>17</v>
      </c>
      <c r="D212" s="132" t="n">
        <v>42446.2605268</v>
      </c>
      <c r="E212" s="132" t="n">
        <v>1.98547640270598</v>
      </c>
      <c r="F212" s="132" t="n">
        <v>99.4815525645831</v>
      </c>
      <c r="G212" s="132" t="n">
        <v>0.253964706611958</v>
      </c>
      <c r="H212" s="132" t="n">
        <v>221.2083984</v>
      </c>
      <c r="I212" s="132" t="n">
        <v>49.366810254624</v>
      </c>
      <c r="J212" s="132" t="n">
        <v>0.518447435416895</v>
      </c>
      <c r="K212" s="132" t="n">
        <v>48.7316583793119</v>
      </c>
    </row>
    <row r="213">
      <c r="A213" s="132" t="s">
        <v>92</v>
      </c>
      <c r="B213" s="132" t="s">
        <v>116</v>
      </c>
      <c r="C213" s="132" t="s">
        <v>16</v>
      </c>
      <c r="D213" s="132" t="n">
        <v>4495.7993727</v>
      </c>
      <c r="E213" s="132" t="n">
        <v>9.74047054762677</v>
      </c>
      <c r="F213" s="132" t="n">
        <v>95.8353364067384</v>
      </c>
      <c r="G213" s="132" t="n">
        <v>1.74077117948278</v>
      </c>
      <c r="H213" s="132" t="n">
        <v>195.3714848</v>
      </c>
      <c r="I213" s="132" t="n">
        <v>46.3044772183016</v>
      </c>
      <c r="J213" s="132" t="n">
        <v>4.16466359326159</v>
      </c>
      <c r="K213" s="132" t="n">
        <v>40.0578312886574</v>
      </c>
    </row>
    <row r="214">
      <c r="A214" s="132" t="s">
        <v>92</v>
      </c>
      <c r="B214" s="132" t="s">
        <v>116</v>
      </c>
      <c r="C214" s="132" t="s">
        <v>17</v>
      </c>
      <c r="D214" s="132" t="n">
        <v>20629.5402441</v>
      </c>
      <c r="E214" s="132" t="n">
        <v>2.51063692927252</v>
      </c>
      <c r="F214" s="132" t="n">
        <v>99.0718324799851</v>
      </c>
      <c r="G214" s="132" t="n">
        <v>0.3922049560955</v>
      </c>
      <c r="H214" s="132" t="n">
        <v>193.2705667</v>
      </c>
      <c r="I214" s="132" t="n">
        <v>41.9297625990824</v>
      </c>
      <c r="J214" s="132" t="n">
        <v>0.928167520014915</v>
      </c>
      <c r="K214" s="132" t="n">
        <v>41.8636322325617</v>
      </c>
    </row>
    <row r="215">
      <c r="A215" s="132" t="s">
        <v>94</v>
      </c>
      <c r="B215" s="132" t="s">
        <v>117</v>
      </c>
      <c r="C215" s="132" t="s">
        <v>16</v>
      </c>
      <c r="D215" s="132" t="n">
        <v>1154.3301541</v>
      </c>
      <c r="E215" s="132" t="n">
        <v>14.5843282242368</v>
      </c>
      <c r="F215" s="132" t="n">
        <v>97.7957086084898</v>
      </c>
      <c r="G215" s="132" t="n">
        <v>2.2101943356665</v>
      </c>
      <c r="H215" s="132" t="n">
        <v>26.0183198</v>
      </c>
      <c r="I215" s="132" t="n">
        <v>99.9999999999998</v>
      </c>
      <c r="J215" s="132" t="n">
        <v>2.20429139151022</v>
      </c>
      <c r="K215" s="132" t="n">
        <v>98.0575989415295</v>
      </c>
    </row>
    <row r="216">
      <c r="A216" s="132" t="s">
        <v>94</v>
      </c>
      <c r="B216" s="132" t="s">
        <v>117</v>
      </c>
      <c r="C216" s="132" t="s">
        <v>17</v>
      </c>
      <c r="D216" s="132" t="n">
        <v>21777.2973593</v>
      </c>
      <c r="E216" s="132" t="n">
        <v>1.7698917582013</v>
      </c>
      <c r="F216" s="132" t="n">
        <v>100</v>
      </c>
      <c r="G216" s="132" t="n">
        <v>0</v>
      </c>
      <c r="H216" s="132"/>
      <c r="I216" s="132"/>
      <c r="J216" s="132"/>
      <c r="K216" s="132"/>
    </row>
    <row r="217">
      <c r="A217" s="132" t="s">
        <v>96</v>
      </c>
      <c r="B217" s="132" t="s">
        <v>118</v>
      </c>
      <c r="C217" s="132" t="s">
        <v>16</v>
      </c>
      <c r="D217" s="132" t="n">
        <v>2473.6451118</v>
      </c>
      <c r="E217" s="132" t="n">
        <v>16.0117828477011</v>
      </c>
      <c r="F217" s="132" t="n">
        <v>100</v>
      </c>
      <c r="G217" s="132" t="n">
        <v>0</v>
      </c>
      <c r="H217" s="132"/>
      <c r="I217" s="132"/>
      <c r="J217" s="132"/>
      <c r="K217" s="132"/>
    </row>
    <row r="218">
      <c r="A218" s="132" t="s">
        <v>96</v>
      </c>
      <c r="B218" s="132" t="s">
        <v>118</v>
      </c>
      <c r="C218" s="132" t="s">
        <v>17</v>
      </c>
      <c r="D218" s="132" t="n">
        <v>58165.7639303</v>
      </c>
      <c r="E218" s="132" t="n">
        <v>1.54624053124923</v>
      </c>
      <c r="F218" s="132" t="n">
        <v>99.9240398774058</v>
      </c>
      <c r="G218" s="132" t="n">
        <v>0.0761475921072264</v>
      </c>
      <c r="H218" s="132" t="n">
        <v>44.2163724</v>
      </c>
      <c r="I218" s="132" t="n">
        <v>99.9999999999999</v>
      </c>
      <c r="J218" s="132" t="n">
        <v>0.0759601225942162</v>
      </c>
      <c r="K218" s="132" t="n">
        <v>100.170652316329</v>
      </c>
    </row>
    <row r="219">
      <c r="A219" s="132" t="s">
        <v>98</v>
      </c>
      <c r="B219" s="132" t="s">
        <v>119</v>
      </c>
      <c r="C219" s="132" t="s">
        <v>16</v>
      </c>
      <c r="D219" s="132" t="n">
        <v>939.1178488</v>
      </c>
      <c r="E219" s="132" t="n">
        <v>16.4861182273478</v>
      </c>
      <c r="F219" s="132" t="n">
        <v>100</v>
      </c>
      <c r="G219" s="132" t="n">
        <v>0</v>
      </c>
      <c r="H219" s="132"/>
      <c r="I219" s="132"/>
      <c r="J219" s="132"/>
      <c r="K219" s="132"/>
    </row>
    <row r="220">
      <c r="A220" s="132" t="s">
        <v>98</v>
      </c>
      <c r="B220" s="132" t="s">
        <v>119</v>
      </c>
      <c r="C220" s="132" t="s">
        <v>17</v>
      </c>
      <c r="D220" s="132" t="n">
        <v>17645.6818616</v>
      </c>
      <c r="E220" s="132" t="n">
        <v>1.93085385445737</v>
      </c>
      <c r="F220" s="132" t="n">
        <v>99.9427278016567</v>
      </c>
      <c r="G220" s="132" t="n">
        <v>0.0569747129680866</v>
      </c>
      <c r="H220" s="132" t="n">
        <v>10.1118612</v>
      </c>
      <c r="I220" s="132" t="n">
        <v>100</v>
      </c>
      <c r="J220" s="132" t="n">
        <v>0.0572721983432664</v>
      </c>
      <c r="K220" s="132" t="n">
        <v>99.4236015809664</v>
      </c>
    </row>
    <row r="221">
      <c r="A221" s="132" t="s">
        <v>106</v>
      </c>
      <c r="B221" s="132" t="s">
        <v>120</v>
      </c>
      <c r="C221" s="132" t="s">
        <v>16</v>
      </c>
      <c r="D221" s="132" t="n">
        <v>1431.8772104</v>
      </c>
      <c r="E221" s="132" t="n">
        <v>19.2722960721409</v>
      </c>
      <c r="F221" s="132" t="n">
        <v>100</v>
      </c>
      <c r="G221" s="132" t="n">
        <v>0</v>
      </c>
      <c r="H221" s="132"/>
      <c r="I221" s="132"/>
      <c r="J221" s="132"/>
      <c r="K221" s="132"/>
    </row>
    <row r="222">
      <c r="A222" s="132" t="s">
        <v>106</v>
      </c>
      <c r="B222" s="132" t="s">
        <v>120</v>
      </c>
      <c r="C222" s="132" t="s">
        <v>17</v>
      </c>
      <c r="D222" s="132" t="n">
        <v>35549.0873902</v>
      </c>
      <c r="E222" s="132" t="n">
        <v>1.08045833038286</v>
      </c>
      <c r="F222" s="132" t="n">
        <v>99.7733654758981</v>
      </c>
      <c r="G222" s="132" t="n">
        <v>0.159435344006269</v>
      </c>
      <c r="H222" s="132" t="n">
        <v>80.7495113</v>
      </c>
      <c r="I222" s="132" t="n">
        <v>70.3659988101181</v>
      </c>
      <c r="J222" s="132" t="n">
        <v>0.226634524101907</v>
      </c>
      <c r="K222" s="132" t="n">
        <v>70.1896628960213</v>
      </c>
    </row>
    <row r="223">
      <c r="A223" s="132" t="s">
        <v>108</v>
      </c>
      <c r="B223" s="132" t="s">
        <v>121</v>
      </c>
      <c r="C223" s="132" t="s">
        <v>16</v>
      </c>
      <c r="D223" s="132" t="n">
        <v>1669.5252099</v>
      </c>
      <c r="E223" s="132" t="n">
        <v>16.7749364824125</v>
      </c>
      <c r="F223" s="132" t="n">
        <v>91.2294965012397</v>
      </c>
      <c r="G223" s="132" t="n">
        <v>5.08565512148907</v>
      </c>
      <c r="H223" s="132" t="n">
        <v>160.5026582</v>
      </c>
      <c r="I223" s="132" t="n">
        <v>57.9427353125482</v>
      </c>
      <c r="J223" s="132" t="n">
        <v>8.77050349876035</v>
      </c>
      <c r="K223" s="132" t="n">
        <v>52.9002418365121</v>
      </c>
    </row>
    <row r="224">
      <c r="A224" s="132" t="s">
        <v>108</v>
      </c>
      <c r="B224" s="132" t="s">
        <v>121</v>
      </c>
      <c r="C224" s="132" t="s">
        <v>17</v>
      </c>
      <c r="D224" s="132" t="n">
        <v>39575.5344229</v>
      </c>
      <c r="E224" s="132" t="n">
        <v>1.2050525723625</v>
      </c>
      <c r="F224" s="132" t="n">
        <v>99.5692481187136</v>
      </c>
      <c r="G224" s="132" t="n">
        <v>0.332905175799933</v>
      </c>
      <c r="H224" s="132" t="n">
        <v>171.2098487</v>
      </c>
      <c r="I224" s="132" t="n">
        <v>77.4663650929817</v>
      </c>
      <c r="J224" s="132" t="n">
        <v>0.430751881286371</v>
      </c>
      <c r="K224" s="132" t="n">
        <v>76.9517661774081</v>
      </c>
    </row>
    <row r="225">
      <c r="A225" s="132" t="s">
        <v>110</v>
      </c>
      <c r="B225" s="132" t="s">
        <v>122</v>
      </c>
      <c r="C225" s="132" t="s">
        <v>16</v>
      </c>
      <c r="D225" s="132" t="n">
        <v>878.4851131</v>
      </c>
      <c r="E225" s="132" t="n">
        <v>16.1246831096274</v>
      </c>
      <c r="F225" s="132" t="n">
        <v>100</v>
      </c>
      <c r="G225" s="132" t="n">
        <v>0</v>
      </c>
      <c r="H225" s="132"/>
      <c r="I225" s="132"/>
      <c r="J225" s="132"/>
      <c r="K225" s="132"/>
    </row>
    <row r="226">
      <c r="A226" s="132" t="s">
        <v>110</v>
      </c>
      <c r="B226" s="132" t="s">
        <v>122</v>
      </c>
      <c r="C226" s="132" t="s">
        <v>17</v>
      </c>
      <c r="D226" s="132" t="n">
        <v>18373.9030989</v>
      </c>
      <c r="E226" s="132" t="n">
        <v>1.25067382886035</v>
      </c>
      <c r="F226" s="132" t="n">
        <v>99.81110644087</v>
      </c>
      <c r="G226" s="132" t="n">
        <v>0.136426048646274</v>
      </c>
      <c r="H226" s="132" t="n">
        <v>34.7728031</v>
      </c>
      <c r="I226" s="132" t="n">
        <v>71.9211753508362</v>
      </c>
      <c r="J226" s="132" t="n">
        <v>0.18889355913003</v>
      </c>
      <c r="K226" s="132" t="n">
        <v>72.0873433983368</v>
      </c>
    </row>
    <row r="227">
      <c r="A227" s="132" t="s">
        <v>123</v>
      </c>
      <c r="B227" s="132" t="s">
        <v>124</v>
      </c>
      <c r="C227" s="132" t="s">
        <v>16</v>
      </c>
      <c r="D227" s="132" t="n">
        <v>1063.3138067</v>
      </c>
      <c r="E227" s="132" t="n">
        <v>13.8078339963676</v>
      </c>
      <c r="F227" s="132" t="n">
        <v>100</v>
      </c>
      <c r="G227" s="132" t="n">
        <v>0</v>
      </c>
      <c r="H227" s="132"/>
      <c r="I227" s="132"/>
      <c r="J227" s="132"/>
      <c r="K227" s="132"/>
    </row>
    <row r="228">
      <c r="A228" s="132" t="s">
        <v>123</v>
      </c>
      <c r="B228" s="132" t="s">
        <v>124</v>
      </c>
      <c r="C228" s="132" t="s">
        <v>17</v>
      </c>
      <c r="D228" s="132" t="n">
        <v>10484.9509025</v>
      </c>
      <c r="E228" s="132" t="n">
        <v>2.45675175541749</v>
      </c>
      <c r="F228" s="132" t="n">
        <v>98.8899265572381</v>
      </c>
      <c r="G228" s="132" t="n">
        <v>0.611220085314789</v>
      </c>
      <c r="H228" s="132" t="n">
        <v>117.6971806</v>
      </c>
      <c r="I228" s="132" t="n">
        <v>55.0726215652568</v>
      </c>
      <c r="J228" s="132" t="n">
        <v>1.11007344276193</v>
      </c>
      <c r="K228" s="132" t="n">
        <v>54.450009358571</v>
      </c>
    </row>
    <row r="229">
      <c r="A229" s="132" t="s">
        <v>125</v>
      </c>
      <c r="B229" s="132" t="s">
        <v>126</v>
      </c>
      <c r="C229" s="132" t="s">
        <v>16</v>
      </c>
      <c r="D229" s="132" t="n">
        <v>1393.6551626</v>
      </c>
      <c r="E229" s="132" t="n">
        <v>16.8917662122521</v>
      </c>
      <c r="F229" s="132" t="n">
        <v>100</v>
      </c>
      <c r="G229" s="132" t="n">
        <v>0</v>
      </c>
      <c r="H229" s="132"/>
      <c r="I229" s="132"/>
      <c r="J229" s="132"/>
      <c r="K229" s="132"/>
    </row>
    <row r="230">
      <c r="A230" s="132" t="s">
        <v>125</v>
      </c>
      <c r="B230" s="132" t="s">
        <v>126</v>
      </c>
      <c r="C230" s="132" t="s">
        <v>17</v>
      </c>
      <c r="D230" s="132" t="n">
        <v>20830.4257266</v>
      </c>
      <c r="E230" s="132" t="n">
        <v>1.57291017813526</v>
      </c>
      <c r="F230" s="132" t="n">
        <v>99.8791724514661</v>
      </c>
      <c r="G230" s="132" t="n">
        <v>0.12140507345902</v>
      </c>
      <c r="H230" s="132" t="n">
        <v>25.1993405</v>
      </c>
      <c r="I230" s="132" t="n">
        <v>99.9999999999998</v>
      </c>
      <c r="J230" s="132" t="n">
        <v>0.120827548533907</v>
      </c>
      <c r="K230" s="132" t="n">
        <v>100.356569471353</v>
      </c>
    </row>
    <row r="231">
      <c r="A231" s="132" t="s">
        <v>127</v>
      </c>
      <c r="B231" s="132" t="s">
        <v>128</v>
      </c>
      <c r="C231" s="132" t="s">
        <v>16</v>
      </c>
      <c r="D231" s="132" t="n">
        <v>1290.3486787</v>
      </c>
      <c r="E231" s="132" t="n">
        <v>21.078668436429</v>
      </c>
      <c r="F231" s="132" t="n">
        <v>100</v>
      </c>
      <c r="G231" s="132" t="n">
        <v>0</v>
      </c>
      <c r="H231" s="132"/>
      <c r="I231" s="132"/>
      <c r="J231" s="132"/>
      <c r="K231" s="132"/>
    </row>
    <row r="232">
      <c r="A232" s="132" t="s">
        <v>127</v>
      </c>
      <c r="B232" s="132" t="s">
        <v>128</v>
      </c>
      <c r="C232" s="132" t="s">
        <v>17</v>
      </c>
      <c r="D232" s="132" t="n">
        <v>29764.8943529</v>
      </c>
      <c r="E232" s="132" t="n">
        <v>1.1718740793976</v>
      </c>
      <c r="F232" s="132" t="n">
        <v>99.243761179996</v>
      </c>
      <c r="G232" s="132" t="n">
        <v>0.75582943138106</v>
      </c>
      <c r="H232" s="132" t="n">
        <v>226.8089028</v>
      </c>
      <c r="I232" s="132" t="n">
        <v>99.9999999999998</v>
      </c>
      <c r="J232" s="132" t="n">
        <v>0.756238820003977</v>
      </c>
      <c r="K232" s="132" t="n">
        <v>99.1900357355361</v>
      </c>
    </row>
    <row r="233">
      <c r="A233" s="132" t="s">
        <v>129</v>
      </c>
      <c r="B233" s="132" t="s">
        <v>130</v>
      </c>
      <c r="C233" s="132" t="s">
        <v>16</v>
      </c>
      <c r="D233" s="132" t="n">
        <v>721.3552695</v>
      </c>
      <c r="E233" s="132" t="n">
        <v>17.5204268623414</v>
      </c>
      <c r="F233" s="132" t="n">
        <v>100</v>
      </c>
      <c r="G233" s="132" t="n">
        <v>0</v>
      </c>
      <c r="H233" s="132"/>
      <c r="I233" s="132"/>
      <c r="J233" s="132"/>
      <c r="K233" s="132"/>
    </row>
    <row r="234">
      <c r="A234" s="132" t="s">
        <v>129</v>
      </c>
      <c r="B234" s="132" t="s">
        <v>130</v>
      </c>
      <c r="C234" s="132" t="s">
        <v>17</v>
      </c>
      <c r="D234" s="132" t="n">
        <v>16627.3365486</v>
      </c>
      <c r="E234" s="132" t="n">
        <v>1.22059664238407</v>
      </c>
      <c r="F234" s="132" t="n">
        <v>100</v>
      </c>
      <c r="G234" s="132" t="n">
        <v>0</v>
      </c>
      <c r="H234" s="132"/>
      <c r="I234" s="132"/>
      <c r="J234" s="132"/>
      <c r="K234" s="132"/>
    </row>
    <row r="235">
      <c r="A235" s="132" t="s">
        <v>131</v>
      </c>
      <c r="B235" s="132" t="s">
        <v>132</v>
      </c>
      <c r="C235" s="132" t="s">
        <v>16</v>
      </c>
      <c r="D235" s="132" t="n">
        <v>4318.7376076</v>
      </c>
      <c r="E235" s="132" t="n">
        <v>11.8092138604313</v>
      </c>
      <c r="F235" s="132" t="n">
        <v>100</v>
      </c>
      <c r="G235" s="132" t="n">
        <v>0</v>
      </c>
      <c r="H235" s="132"/>
      <c r="I235" s="132"/>
      <c r="J235" s="132"/>
      <c r="K235" s="132"/>
    </row>
    <row r="236">
      <c r="A236" s="132" t="s">
        <v>131</v>
      </c>
      <c r="B236" s="132" t="s">
        <v>132</v>
      </c>
      <c r="C236" s="132" t="s">
        <v>17</v>
      </c>
      <c r="D236" s="132" t="n">
        <v>32589.5333995</v>
      </c>
      <c r="E236" s="132" t="n">
        <v>1.91012414698671</v>
      </c>
      <c r="F236" s="132" t="n">
        <v>99.1147718144594</v>
      </c>
      <c r="G236" s="132" t="n">
        <v>0.53497105447253</v>
      </c>
      <c r="H236" s="132" t="n">
        <v>291.0683543</v>
      </c>
      <c r="I236" s="132" t="n">
        <v>60.3335171960816</v>
      </c>
      <c r="J236" s="132" t="n">
        <v>0.885228185540617</v>
      </c>
      <c r="K236" s="132" t="n">
        <v>59.8981537839349</v>
      </c>
    </row>
    <row r="237">
      <c r="A237" s="132" t="s">
        <v>133</v>
      </c>
      <c r="B237" s="132" t="s">
        <v>134</v>
      </c>
      <c r="C237" s="132" t="s">
        <v>16</v>
      </c>
      <c r="D237" s="132" t="n">
        <v>4000.3495191</v>
      </c>
      <c r="E237" s="132" t="n">
        <v>13.2259135978257</v>
      </c>
      <c r="F237" s="132" t="n">
        <v>100</v>
      </c>
      <c r="G237" s="132" t="n">
        <v>0</v>
      </c>
      <c r="H237" s="132"/>
      <c r="I237" s="132"/>
      <c r="J237" s="132"/>
      <c r="K237" s="132"/>
    </row>
    <row r="238">
      <c r="A238" s="132" t="s">
        <v>133</v>
      </c>
      <c r="B238" s="132" t="s">
        <v>134</v>
      </c>
      <c r="C238" s="132" t="s">
        <v>17</v>
      </c>
      <c r="D238" s="132" t="n">
        <v>59784.1428732</v>
      </c>
      <c r="E238" s="132" t="n">
        <v>1.5167772904899</v>
      </c>
      <c r="F238" s="132" t="n">
        <v>99.7843356545042</v>
      </c>
      <c r="G238" s="132" t="n">
        <v>0.152751700192701</v>
      </c>
      <c r="H238" s="132" t="n">
        <v>129.2117441</v>
      </c>
      <c r="I238" s="132" t="n">
        <v>70.6953182477831</v>
      </c>
      <c r="J238" s="132" t="n">
        <v>0.215664345495837</v>
      </c>
      <c r="K238" s="132" t="n">
        <v>70.6756923068625</v>
      </c>
    </row>
    <row r="239">
      <c r="A239" s="132" t="s">
        <v>135</v>
      </c>
      <c r="B239" s="132" t="s">
        <v>136</v>
      </c>
      <c r="C239" s="132" t="s">
        <v>16</v>
      </c>
      <c r="D239" s="132" t="n">
        <v>11758.3143548</v>
      </c>
      <c r="E239" s="132" t="n">
        <v>10.5266659309539</v>
      </c>
      <c r="F239" s="132" t="n">
        <v>100</v>
      </c>
      <c r="G239" s="132" t="n">
        <v>0.00000000000000116869468890822</v>
      </c>
      <c r="H239" s="132"/>
      <c r="I239" s="132"/>
      <c r="J239" s="132"/>
      <c r="K239" s="132"/>
    </row>
    <row r="240">
      <c r="A240" s="132" t="s">
        <v>135</v>
      </c>
      <c r="B240" s="132" t="s">
        <v>136</v>
      </c>
      <c r="C240" s="132" t="s">
        <v>17</v>
      </c>
      <c r="D240" s="132" t="n">
        <v>87420.8500385</v>
      </c>
      <c r="E240" s="132" t="n">
        <v>2.47016941079954</v>
      </c>
      <c r="F240" s="132" t="n">
        <v>99.3278511830541</v>
      </c>
      <c r="G240" s="132" t="n">
        <v>0.299198501049032</v>
      </c>
      <c r="H240" s="132" t="n">
        <v>591.5744701</v>
      </c>
      <c r="I240" s="132" t="n">
        <v>45.5513765850379</v>
      </c>
      <c r="J240" s="132" t="n">
        <v>0.672148816945947</v>
      </c>
      <c r="K240" s="132" t="n">
        <v>44.2145302307079</v>
      </c>
    </row>
    <row r="241">
      <c r="A241" s="132" t="s">
        <v>137</v>
      </c>
      <c r="B241" s="132" t="s">
        <v>138</v>
      </c>
      <c r="C241" s="132" t="s">
        <v>16</v>
      </c>
      <c r="D241" s="132" t="n">
        <v>4704.2099037</v>
      </c>
      <c r="E241" s="132" t="n">
        <v>12.2892123122452</v>
      </c>
      <c r="F241" s="132" t="n">
        <v>96.3175963333111</v>
      </c>
      <c r="G241" s="132" t="n">
        <v>2.77581862465224</v>
      </c>
      <c r="H241" s="132" t="n">
        <v>179.8508316</v>
      </c>
      <c r="I241" s="132" t="n">
        <v>74.6418622862112</v>
      </c>
      <c r="J241" s="132" t="n">
        <v>3.6824036666889</v>
      </c>
      <c r="K241" s="132" t="n">
        <v>72.6047989258449</v>
      </c>
    </row>
    <row r="242">
      <c r="A242" s="132" t="s">
        <v>137</v>
      </c>
      <c r="B242" s="132" t="s">
        <v>138</v>
      </c>
      <c r="C242" s="132" t="s">
        <v>17</v>
      </c>
      <c r="D242" s="132" t="n">
        <v>35425.3615799</v>
      </c>
      <c r="E242" s="132" t="n">
        <v>2.01000108765236</v>
      </c>
      <c r="F242" s="132" t="n">
        <v>98.6099696481156</v>
      </c>
      <c r="G242" s="132" t="n">
        <v>0.647392770297456</v>
      </c>
      <c r="H242" s="132" t="n">
        <v>499.3645977</v>
      </c>
      <c r="I242" s="132" t="n">
        <v>46.731636540887</v>
      </c>
      <c r="J242" s="132" t="n">
        <v>1.3900303518844</v>
      </c>
      <c r="K242" s="132" t="n">
        <v>45.9266096908586</v>
      </c>
    </row>
    <row r="243">
      <c r="A243" s="132" t="s">
        <v>139</v>
      </c>
      <c r="B243" s="132" t="s">
        <v>140</v>
      </c>
      <c r="C243" s="132" t="s">
        <v>16</v>
      </c>
      <c r="D243" s="132" t="n">
        <v>4491.6523667</v>
      </c>
      <c r="E243" s="132" t="n">
        <v>13.5916926588128</v>
      </c>
      <c r="F243" s="132" t="n">
        <v>98.6462414943053</v>
      </c>
      <c r="G243" s="132" t="n">
        <v>1.36390611115869</v>
      </c>
      <c r="H243" s="132" t="n">
        <v>61.6405907</v>
      </c>
      <c r="I243" s="132" t="n">
        <v>99.9999999999999</v>
      </c>
      <c r="J243" s="132" t="n">
        <v>1.35375850569469</v>
      </c>
      <c r="K243" s="132" t="n">
        <v>99.3856814571788</v>
      </c>
    </row>
    <row r="244">
      <c r="A244" s="132" t="s">
        <v>139</v>
      </c>
      <c r="B244" s="132" t="s">
        <v>140</v>
      </c>
      <c r="C244" s="132" t="s">
        <v>17</v>
      </c>
      <c r="D244" s="132" t="n">
        <v>42404.0765621</v>
      </c>
      <c r="E244" s="132" t="n">
        <v>2.47021269121558</v>
      </c>
      <c r="F244" s="132" t="n">
        <v>99.7436679610237</v>
      </c>
      <c r="G244" s="132" t="n">
        <v>0.256518342545316</v>
      </c>
      <c r="H244" s="132" t="n">
        <v>108.9745708</v>
      </c>
      <c r="I244" s="132" t="n">
        <v>100</v>
      </c>
      <c r="J244" s="132" t="n">
        <v>0.256332038976301</v>
      </c>
      <c r="K244" s="132" t="n">
        <v>99.8161622204303</v>
      </c>
    </row>
    <row r="245">
      <c r="A245" s="132" t="s">
        <v>141</v>
      </c>
      <c r="B245" s="132" t="s">
        <v>142</v>
      </c>
      <c r="C245" s="132" t="s">
        <v>16</v>
      </c>
      <c r="D245" s="132" t="n">
        <v>6065.1569033</v>
      </c>
      <c r="E245" s="132" t="n">
        <v>7.79103008685165</v>
      </c>
      <c r="F245" s="132" t="n">
        <v>91.3634019431326</v>
      </c>
      <c r="G245" s="132" t="n">
        <v>3.62688824370251</v>
      </c>
      <c r="H245" s="132" t="n">
        <v>573.3403224</v>
      </c>
      <c r="I245" s="132" t="n">
        <v>41.1105165877752</v>
      </c>
      <c r="J245" s="132" t="n">
        <v>8.63659805686736</v>
      </c>
      <c r="K245" s="132" t="n">
        <v>38.3675199691308</v>
      </c>
    </row>
    <row r="246">
      <c r="A246" s="132" t="s">
        <v>141</v>
      </c>
      <c r="B246" s="132" t="s">
        <v>142</v>
      </c>
      <c r="C246" s="132" t="s">
        <v>17</v>
      </c>
      <c r="D246" s="132" t="n">
        <v>26416.633112</v>
      </c>
      <c r="E246" s="132" t="n">
        <v>3.26317011854741</v>
      </c>
      <c r="F246" s="132" t="n">
        <v>97.8416780621911</v>
      </c>
      <c r="G246" s="132" t="n">
        <v>0.857034414256741</v>
      </c>
      <c r="H246" s="132" t="n">
        <v>582.7332472</v>
      </c>
      <c r="I246" s="132" t="n">
        <v>39.1498917332002</v>
      </c>
      <c r="J246" s="132" t="n">
        <v>2.15832193780886</v>
      </c>
      <c r="K246" s="132" t="n">
        <v>38.8513334266783</v>
      </c>
    </row>
    <row r="247">
      <c r="A247" s="132" t="s">
        <v>143</v>
      </c>
      <c r="B247" s="132" t="s">
        <v>144</v>
      </c>
      <c r="C247" s="132" t="s">
        <v>16</v>
      </c>
      <c r="D247" s="132" t="n">
        <v>1732.2747261</v>
      </c>
      <c r="E247" s="132" t="n">
        <v>12.7757443407028</v>
      </c>
      <c r="F247" s="132" t="n">
        <v>98.7317478866614</v>
      </c>
      <c r="G247" s="132" t="n">
        <v>1.19440099079284</v>
      </c>
      <c r="H247" s="132" t="n">
        <v>22.25182</v>
      </c>
      <c r="I247" s="132" t="n">
        <v>99.9999999999998</v>
      </c>
      <c r="J247" s="132" t="n">
        <v>1.2682521133386</v>
      </c>
      <c r="K247" s="132" t="n">
        <v>92.9825357736688</v>
      </c>
    </row>
    <row r="248">
      <c r="A248" s="132" t="s">
        <v>143</v>
      </c>
      <c r="B248" s="132" t="s">
        <v>144</v>
      </c>
      <c r="C248" s="132" t="s">
        <v>17</v>
      </c>
      <c r="D248" s="132" t="n">
        <v>13874.9347735</v>
      </c>
      <c r="E248" s="132" t="n">
        <v>1.8388376823559</v>
      </c>
      <c r="F248" s="132" t="n">
        <v>99.5087390069435</v>
      </c>
      <c r="G248" s="132" t="n">
        <v>0.389998687884485</v>
      </c>
      <c r="H248" s="132" t="n">
        <v>68.4986495</v>
      </c>
      <c r="I248" s="132" t="n">
        <v>79.7355596785421</v>
      </c>
      <c r="J248" s="132" t="n">
        <v>0.491260993056488</v>
      </c>
      <c r="K248" s="132" t="n">
        <v>78.9972706855749</v>
      </c>
    </row>
    <row r="249">
      <c r="A249" s="132" t="s">
        <v>145</v>
      </c>
      <c r="B249" s="132" t="s">
        <v>146</v>
      </c>
      <c r="C249" s="132" t="s">
        <v>16</v>
      </c>
      <c r="D249" s="132" t="n">
        <v>4070.027814</v>
      </c>
      <c r="E249" s="132" t="n">
        <v>10.4309008337911</v>
      </c>
      <c r="F249" s="132" t="n">
        <v>97.8753225388782</v>
      </c>
      <c r="G249" s="132" t="n">
        <v>1.57160129925624</v>
      </c>
      <c r="H249" s="132" t="n">
        <v>88.3521621</v>
      </c>
      <c r="I249" s="132" t="n">
        <v>72.2192320649965</v>
      </c>
      <c r="J249" s="132" t="n">
        <v>2.12467746112183</v>
      </c>
      <c r="K249" s="132" t="n">
        <v>72.3973341280736</v>
      </c>
    </row>
    <row r="250">
      <c r="A250" s="132" t="s">
        <v>145</v>
      </c>
      <c r="B250" s="132" t="s">
        <v>146</v>
      </c>
      <c r="C250" s="132" t="s">
        <v>17</v>
      </c>
      <c r="D250" s="132" t="n">
        <v>22553.0448458</v>
      </c>
      <c r="E250" s="132" t="n">
        <v>2.12695575733687</v>
      </c>
      <c r="F250" s="132" t="n">
        <v>99.136944793435</v>
      </c>
      <c r="G250" s="132" t="n">
        <v>0.404002583964001</v>
      </c>
      <c r="H250" s="132" t="n">
        <v>196.3397482</v>
      </c>
      <c r="I250" s="132" t="n">
        <v>46.862012588397</v>
      </c>
      <c r="J250" s="132" t="n">
        <v>0.863055206564943</v>
      </c>
      <c r="K250" s="132" t="n">
        <v>46.4067438075648</v>
      </c>
    </row>
    <row r="251">
      <c r="A251" s="132" t="s">
        <v>147</v>
      </c>
      <c r="B251" s="132" t="s">
        <v>148</v>
      </c>
      <c r="C251" s="132" t="s">
        <v>16</v>
      </c>
      <c r="D251" s="132" t="n">
        <v>747.9277635</v>
      </c>
      <c r="E251" s="132" t="n">
        <v>12.879992937212</v>
      </c>
      <c r="F251" s="132" t="n">
        <v>96.9011791883048</v>
      </c>
      <c r="G251" s="132" t="n">
        <v>3.1616776348062</v>
      </c>
      <c r="H251" s="132" t="n">
        <v>23.9181209</v>
      </c>
      <c r="I251" s="132" t="n">
        <v>100</v>
      </c>
      <c r="J251" s="132" t="n">
        <v>3.09882081169519</v>
      </c>
      <c r="K251" s="132" t="n">
        <v>98.8667333941176</v>
      </c>
    </row>
    <row r="252">
      <c r="A252" s="132" t="s">
        <v>147</v>
      </c>
      <c r="B252" s="132" t="s">
        <v>148</v>
      </c>
      <c r="C252" s="132" t="s">
        <v>17</v>
      </c>
      <c r="D252" s="132" t="n">
        <v>8561.1850532</v>
      </c>
      <c r="E252" s="132" t="n">
        <v>2.7440157833537</v>
      </c>
      <c r="F252" s="132" t="n">
        <v>99.3885895799696</v>
      </c>
      <c r="G252" s="132" t="n">
        <v>0.28350210323945</v>
      </c>
      <c r="H252" s="132" t="n">
        <v>52.6659828</v>
      </c>
      <c r="I252" s="132" t="n">
        <v>45.6155651487673</v>
      </c>
      <c r="J252" s="132" t="n">
        <v>0.611410420030394</v>
      </c>
      <c r="K252" s="132" t="n">
        <v>46.0850408511573</v>
      </c>
    </row>
    <row r="253">
      <c r="A253" s="132" t="s">
        <v>149</v>
      </c>
      <c r="B253" s="132" t="s">
        <v>150</v>
      </c>
      <c r="C253" s="132" t="s">
        <v>16</v>
      </c>
      <c r="D253" s="132" t="n">
        <v>2446.1412283</v>
      </c>
      <c r="E253" s="132" t="n">
        <v>11.2001026219329</v>
      </c>
      <c r="F253" s="132" t="n">
        <v>100</v>
      </c>
      <c r="G253" s="132" t="n">
        <v>0</v>
      </c>
      <c r="H253" s="132"/>
      <c r="I253" s="132"/>
      <c r="J253" s="132"/>
      <c r="K253" s="132"/>
    </row>
    <row r="254">
      <c r="A254" s="132" t="s">
        <v>149</v>
      </c>
      <c r="B254" s="132" t="s">
        <v>150</v>
      </c>
      <c r="C254" s="132" t="s">
        <v>17</v>
      </c>
      <c r="D254" s="132" t="n">
        <v>16007.3650648</v>
      </c>
      <c r="E254" s="132" t="n">
        <v>2.17768453372675</v>
      </c>
      <c r="F254" s="132" t="n">
        <v>99.6909216261662</v>
      </c>
      <c r="G254" s="132" t="n">
        <v>0.218102368559041</v>
      </c>
      <c r="H254" s="132" t="n">
        <v>49.6286952</v>
      </c>
      <c r="I254" s="132" t="n">
        <v>70.2858132505594</v>
      </c>
      <c r="J254" s="132" t="n">
        <v>0.309078373833783</v>
      </c>
      <c r="K254" s="132" t="n">
        <v>70.3472904325343</v>
      </c>
    </row>
    <row r="255">
      <c r="A255" s="132" t="s">
        <v>151</v>
      </c>
      <c r="B255" s="132" t="s">
        <v>152</v>
      </c>
      <c r="C255" s="132" t="s">
        <v>16</v>
      </c>
      <c r="D255" s="132" t="n">
        <v>3086.3400507</v>
      </c>
      <c r="E255" s="132" t="n">
        <v>7.60521492268566</v>
      </c>
      <c r="F255" s="132" t="n">
        <v>97.6040742863943</v>
      </c>
      <c r="G255" s="132" t="n">
        <v>1.60489017866492</v>
      </c>
      <c r="H255" s="132" t="n">
        <v>75.7616067</v>
      </c>
      <c r="I255" s="132" t="n">
        <v>66.0578462296397</v>
      </c>
      <c r="J255" s="132" t="n">
        <v>2.39592571360574</v>
      </c>
      <c r="K255" s="132" t="n">
        <v>65.379247499362</v>
      </c>
    </row>
    <row r="256">
      <c r="A256" s="132" t="s">
        <v>151</v>
      </c>
      <c r="B256" s="132" t="s">
        <v>152</v>
      </c>
      <c r="C256" s="132" t="s">
        <v>17</v>
      </c>
      <c r="D256" s="132" t="n">
        <v>14288.2043879</v>
      </c>
      <c r="E256" s="132" t="n">
        <v>2.85500873039016</v>
      </c>
      <c r="F256" s="132" t="n">
        <v>98.1557082242332</v>
      </c>
      <c r="G256" s="132" t="n">
        <v>0.595050250869752</v>
      </c>
      <c r="H256" s="132" t="n">
        <v>268.4675025</v>
      </c>
      <c r="I256" s="132" t="n">
        <v>31.7885407310229</v>
      </c>
      <c r="J256" s="132" t="n">
        <v>1.84429177576677</v>
      </c>
      <c r="K256" s="132" t="n">
        <v>31.6693809355871</v>
      </c>
    </row>
    <row r="257">
      <c r="A257" s="132" t="s">
        <v>153</v>
      </c>
      <c r="B257" s="132" t="s">
        <v>154</v>
      </c>
      <c r="C257" s="132" t="s">
        <v>16</v>
      </c>
      <c r="D257" s="132" t="n">
        <v>1311.0670061</v>
      </c>
      <c r="E257" s="132" t="n">
        <v>13.8845972598332</v>
      </c>
      <c r="F257" s="132" t="n">
        <v>96.8343547536702</v>
      </c>
      <c r="G257" s="132" t="n">
        <v>3.17532722682001</v>
      </c>
      <c r="H257" s="132" t="n">
        <v>42.8605431</v>
      </c>
      <c r="I257" s="132" t="n">
        <v>99.9999999999999</v>
      </c>
      <c r="J257" s="132" t="n">
        <v>3.16564524632985</v>
      </c>
      <c r="K257" s="132" t="n">
        <v>97.1305181770952</v>
      </c>
    </row>
    <row r="258">
      <c r="A258" s="132" t="s">
        <v>153</v>
      </c>
      <c r="B258" s="132" t="s">
        <v>154</v>
      </c>
      <c r="C258" s="132" t="s">
        <v>17</v>
      </c>
      <c r="D258" s="132" t="n">
        <v>17436.2149823</v>
      </c>
      <c r="E258" s="132" t="n">
        <v>1.97782391642986</v>
      </c>
      <c r="F258" s="132" t="n">
        <v>99.7607764697135</v>
      </c>
      <c r="G258" s="132" t="n">
        <v>0.181211551929405</v>
      </c>
      <c r="H258" s="132" t="n">
        <v>41.8115521</v>
      </c>
      <c r="I258" s="132" t="n">
        <v>75.3762918988348</v>
      </c>
      <c r="J258" s="132" t="n">
        <v>0.239223530286483</v>
      </c>
      <c r="K258" s="132" t="n">
        <v>75.5686746371067</v>
      </c>
    </row>
    <row r="259">
      <c r="A259" s="132" t="s">
        <v>155</v>
      </c>
      <c r="B259" s="132" t="s">
        <v>156</v>
      </c>
      <c r="C259" s="132" t="s">
        <v>16</v>
      </c>
      <c r="D259" s="132" t="n">
        <v>6189.5022996</v>
      </c>
      <c r="E259" s="132" t="n">
        <v>8.51792925343659</v>
      </c>
      <c r="F259" s="132" t="n">
        <v>97.490935004168</v>
      </c>
      <c r="G259" s="132" t="n">
        <v>1.27581909660083</v>
      </c>
      <c r="H259" s="132" t="n">
        <v>159.2954623</v>
      </c>
      <c r="I259" s="132" t="n">
        <v>49.6655158623421</v>
      </c>
      <c r="J259" s="132" t="n">
        <v>2.50906499583203</v>
      </c>
      <c r="K259" s="132" t="n">
        <v>49.572568598424</v>
      </c>
    </row>
    <row r="260">
      <c r="A260" s="132" t="s">
        <v>155</v>
      </c>
      <c r="B260" s="132" t="s">
        <v>156</v>
      </c>
      <c r="C260" s="132" t="s">
        <v>17</v>
      </c>
      <c r="D260" s="132" t="n">
        <v>28341.41993</v>
      </c>
      <c r="E260" s="132" t="n">
        <v>2.48831248891013</v>
      </c>
      <c r="F260" s="132" t="n">
        <v>100</v>
      </c>
      <c r="G260" s="132" t="n">
        <v>0</v>
      </c>
      <c r="H260" s="132"/>
      <c r="I260" s="132"/>
      <c r="J260" s="132"/>
      <c r="K260" s="132"/>
    </row>
    <row r="261">
      <c r="A261" s="132" t="s">
        <v>157</v>
      </c>
      <c r="B261" s="132" t="s">
        <v>158</v>
      </c>
      <c r="C261" s="132" t="s">
        <v>16</v>
      </c>
      <c r="D261" s="132" t="n">
        <v>5927.7995831</v>
      </c>
      <c r="E261" s="132" t="n">
        <v>12.5029166148792</v>
      </c>
      <c r="F261" s="132" t="n">
        <v>98.8859226266197</v>
      </c>
      <c r="G261" s="132" t="n">
        <v>1.13568246588672</v>
      </c>
      <c r="H261" s="132" t="n">
        <v>66.7843027</v>
      </c>
      <c r="I261" s="132" t="n">
        <v>100</v>
      </c>
      <c r="J261" s="132" t="n">
        <v>1.11407737338031</v>
      </c>
      <c r="K261" s="132" t="n">
        <v>100.803598684834</v>
      </c>
    </row>
    <row r="262">
      <c r="A262" s="132" t="s">
        <v>157</v>
      </c>
      <c r="B262" s="132" t="s">
        <v>158</v>
      </c>
      <c r="C262" s="132" t="s">
        <v>17</v>
      </c>
      <c r="D262" s="132" t="n">
        <v>31042.1267649</v>
      </c>
      <c r="E262" s="132" t="n">
        <v>2.69613263200037</v>
      </c>
      <c r="F262" s="132" t="n">
        <v>99.8952778837548</v>
      </c>
      <c r="G262" s="132" t="n">
        <v>0.104470342711789</v>
      </c>
      <c r="H262" s="132" t="n">
        <v>32.5420508</v>
      </c>
      <c r="I262" s="132" t="n">
        <v>99.9999999999996</v>
      </c>
      <c r="J262" s="132" t="n">
        <v>0.104722116245238</v>
      </c>
      <c r="K262" s="132" t="n">
        <v>99.6551090637444</v>
      </c>
    </row>
    <row r="263">
      <c r="A263" s="132" t="s">
        <v>159</v>
      </c>
      <c r="B263" s="132" t="s">
        <v>160</v>
      </c>
      <c r="C263" s="132" t="s">
        <v>16</v>
      </c>
      <c r="D263" s="132" t="n">
        <v>1919.101909</v>
      </c>
      <c r="E263" s="132" t="n">
        <v>14.0533113593918</v>
      </c>
      <c r="F263" s="132" t="n">
        <v>98.8047117065511</v>
      </c>
      <c r="G263" s="132" t="n">
        <v>1.20521887653682</v>
      </c>
      <c r="H263" s="132" t="n">
        <v>23.2163022</v>
      </c>
      <c r="I263" s="132" t="n">
        <v>99.9999999999999</v>
      </c>
      <c r="J263" s="132" t="n">
        <v>1.19528829344892</v>
      </c>
      <c r="K263" s="132" t="n">
        <v>99.6255918276534</v>
      </c>
    </row>
    <row r="264">
      <c r="A264" s="132" t="s">
        <v>159</v>
      </c>
      <c r="B264" s="132" t="s">
        <v>160</v>
      </c>
      <c r="C264" s="132" t="s">
        <v>17</v>
      </c>
      <c r="D264" s="132" t="n">
        <v>18764.5760333</v>
      </c>
      <c r="E264" s="132" t="n">
        <v>2.50339850983939</v>
      </c>
      <c r="F264" s="132" t="n">
        <v>99.4505376370882</v>
      </c>
      <c r="G264" s="132" t="n">
        <v>0.340815571291128</v>
      </c>
      <c r="H264" s="132" t="n">
        <v>103.6739321</v>
      </c>
      <c r="I264" s="132" t="n">
        <v>61.9699279347723</v>
      </c>
      <c r="J264" s="132" t="n">
        <v>0.549462362911844</v>
      </c>
      <c r="K264" s="132" t="n">
        <v>61.6862847900503</v>
      </c>
    </row>
    <row r="265">
      <c r="A265" s="132" t="s">
        <v>161</v>
      </c>
      <c r="B265" s="132" t="s">
        <v>162</v>
      </c>
      <c r="C265" s="132" t="s">
        <v>16</v>
      </c>
      <c r="D265" s="132" t="n">
        <v>9040.3427892</v>
      </c>
      <c r="E265" s="132" t="n">
        <v>9.72520345215759</v>
      </c>
      <c r="F265" s="132" t="n">
        <v>98.7272797854019</v>
      </c>
      <c r="G265" s="132" t="n">
        <v>1.25543093626432</v>
      </c>
      <c r="H265" s="132" t="n">
        <v>116.5415176</v>
      </c>
      <c r="I265" s="132" t="n">
        <v>99.9999999999999</v>
      </c>
      <c r="J265" s="132" t="n">
        <v>1.27272021459805</v>
      </c>
      <c r="K265" s="132" t="n">
        <v>97.3861182325612</v>
      </c>
    </row>
    <row r="266">
      <c r="A266" s="132" t="s">
        <v>161</v>
      </c>
      <c r="B266" s="132" t="s">
        <v>162</v>
      </c>
      <c r="C266" s="132" t="s">
        <v>17</v>
      </c>
      <c r="D266" s="132" t="n">
        <v>46164.4593759</v>
      </c>
      <c r="E266" s="132" t="n">
        <v>2.20085349541913</v>
      </c>
      <c r="F266" s="132" t="n">
        <v>99.6542992318094</v>
      </c>
      <c r="G266" s="132" t="n">
        <v>0.248229893974277</v>
      </c>
      <c r="H266" s="132" t="n">
        <v>160.1445115</v>
      </c>
      <c r="I266" s="132" t="n">
        <v>72.2754946957901</v>
      </c>
      <c r="J266" s="132" t="n">
        <v>0.345700768190612</v>
      </c>
      <c r="K266" s="132" t="n">
        <v>71.5566131422462</v>
      </c>
    </row>
    <row r="267">
      <c r="A267" s="132" t="s">
        <v>163</v>
      </c>
      <c r="B267" s="132" t="s">
        <v>164</v>
      </c>
      <c r="C267" s="132" t="s">
        <v>16</v>
      </c>
      <c r="D267" s="132" t="n">
        <v>2662.9886644</v>
      </c>
      <c r="E267" s="132" t="n">
        <v>10.3808455942871</v>
      </c>
      <c r="F267" s="132" t="n">
        <v>98.6038324930752</v>
      </c>
      <c r="G267" s="132" t="n">
        <v>1.37946889504409</v>
      </c>
      <c r="H267" s="132" t="n">
        <v>37.7062245</v>
      </c>
      <c r="I267" s="132" t="n">
        <v>100</v>
      </c>
      <c r="J267" s="132" t="n">
        <v>1.39616750692478</v>
      </c>
      <c r="K267" s="132" t="n">
        <v>97.4244989814558</v>
      </c>
    </row>
    <row r="268">
      <c r="A268" s="132" t="s">
        <v>163</v>
      </c>
      <c r="B268" s="132" t="s">
        <v>164</v>
      </c>
      <c r="C268" s="132" t="s">
        <v>17</v>
      </c>
      <c r="D268" s="132" t="n">
        <v>22395.9194034</v>
      </c>
      <c r="E268" s="132" t="n">
        <v>1.97156371880655</v>
      </c>
      <c r="F268" s="132" t="n">
        <v>99.4134411653936</v>
      </c>
      <c r="G268" s="132" t="n">
        <v>0.268519795652338</v>
      </c>
      <c r="H268" s="132" t="n">
        <v>132.1403246</v>
      </c>
      <c r="I268" s="132" t="n">
        <v>45.5565002537302</v>
      </c>
      <c r="J268" s="132" t="n">
        <v>0.586558834606442</v>
      </c>
      <c r="K268" s="132" t="n">
        <v>45.5103142803026</v>
      </c>
    </row>
    <row r="269">
      <c r="A269" s="132" t="s">
        <v>165</v>
      </c>
      <c r="B269" s="132" t="s">
        <v>166</v>
      </c>
      <c r="C269" s="132" t="s">
        <v>16</v>
      </c>
      <c r="D269" s="132" t="n">
        <v>2167.3766496</v>
      </c>
      <c r="E269" s="132" t="n">
        <v>14.4616857244981</v>
      </c>
      <c r="F269" s="132" t="n">
        <v>98.4504275838573</v>
      </c>
      <c r="G269" s="132" t="n">
        <v>1.54211430536007</v>
      </c>
      <c r="H269" s="132" t="n">
        <v>34.113687</v>
      </c>
      <c r="I269" s="132" t="n">
        <v>99.9999999999997</v>
      </c>
      <c r="J269" s="132" t="n">
        <v>1.54957241614267</v>
      </c>
      <c r="K269" s="132" t="n">
        <v>97.9765844850348</v>
      </c>
    </row>
    <row r="270">
      <c r="A270" s="132" t="s">
        <v>165</v>
      </c>
      <c r="B270" s="132" t="s">
        <v>166</v>
      </c>
      <c r="C270" s="132" t="s">
        <v>17</v>
      </c>
      <c r="D270" s="132" t="n">
        <v>28679.4955028</v>
      </c>
      <c r="E270" s="132" t="n">
        <v>1.90257133359696</v>
      </c>
      <c r="F270" s="132" t="n">
        <v>99.5940627926444</v>
      </c>
      <c r="G270" s="132" t="n">
        <v>0.232806649196654</v>
      </c>
      <c r="H270" s="132" t="n">
        <v>116.8952645</v>
      </c>
      <c r="I270" s="132" t="n">
        <v>57.1241034058869</v>
      </c>
      <c r="J270" s="132" t="n">
        <v>0.405937207355657</v>
      </c>
      <c r="K270" s="132" t="n">
        <v>57.117602472745</v>
      </c>
    </row>
    <row r="271">
      <c r="A271" s="132" t="s">
        <v>167</v>
      </c>
      <c r="B271" s="132" t="s">
        <v>168</v>
      </c>
      <c r="C271" s="132" t="s">
        <v>16</v>
      </c>
      <c r="D271" s="132" t="n">
        <v>2835.3433595</v>
      </c>
      <c r="E271" s="132" t="n">
        <v>13.3938798891468</v>
      </c>
      <c r="F271" s="132" t="n">
        <v>92.8609446705407</v>
      </c>
      <c r="G271" s="132" t="n">
        <v>3.76758213885429</v>
      </c>
      <c r="H271" s="132" t="n">
        <v>217.9783244</v>
      </c>
      <c r="I271" s="132" t="n">
        <v>49.1508962008599</v>
      </c>
      <c r="J271" s="132" t="n">
        <v>7.13905532945932</v>
      </c>
      <c r="K271" s="132" t="n">
        <v>49.0066570984768</v>
      </c>
    </row>
    <row r="272">
      <c r="A272" s="132" t="s">
        <v>167</v>
      </c>
      <c r="B272" s="132" t="s">
        <v>168</v>
      </c>
      <c r="C272" s="132" t="s">
        <v>17</v>
      </c>
      <c r="D272" s="132" t="n">
        <v>27570.0797108</v>
      </c>
      <c r="E272" s="132" t="n">
        <v>2.08478888525532</v>
      </c>
      <c r="F272" s="132" t="n">
        <v>99.0400957047458</v>
      </c>
      <c r="G272" s="132" t="n">
        <v>0.314062483685407</v>
      </c>
      <c r="H272" s="132" t="n">
        <v>267.2113526</v>
      </c>
      <c r="I272" s="132" t="n">
        <v>32.6636239860829</v>
      </c>
      <c r="J272" s="132" t="n">
        <v>0.959904295254235</v>
      </c>
      <c r="K272" s="132" t="n">
        <v>32.4040413145923</v>
      </c>
    </row>
    <row r="273">
      <c r="A273" s="132" t="s">
        <v>169</v>
      </c>
      <c r="B273" s="132" t="s">
        <v>170</v>
      </c>
      <c r="C273" s="132" t="s">
        <v>16</v>
      </c>
      <c r="D273" s="132" t="n">
        <v>2849.2354706</v>
      </c>
      <c r="E273" s="132" t="n">
        <v>11.7926421944366</v>
      </c>
      <c r="F273" s="132" t="n">
        <v>99.3462704037721</v>
      </c>
      <c r="G273" s="132" t="n">
        <v>0.657188003825335</v>
      </c>
      <c r="H273" s="132" t="n">
        <v>18.7488624</v>
      </c>
      <c r="I273" s="132" t="n">
        <v>100</v>
      </c>
      <c r="J273" s="132" t="n">
        <v>0.653729596227889</v>
      </c>
      <c r="K273" s="132" t="n">
        <v>99.8718392296673</v>
      </c>
    </row>
    <row r="274">
      <c r="A274" s="132" t="s">
        <v>169</v>
      </c>
      <c r="B274" s="132" t="s">
        <v>170</v>
      </c>
      <c r="C274" s="132" t="s">
        <v>17</v>
      </c>
      <c r="D274" s="132" t="n">
        <v>30990.0177475</v>
      </c>
      <c r="E274" s="132" t="n">
        <v>1.86058227532036</v>
      </c>
      <c r="F274" s="132" t="n">
        <v>99.8777058743794</v>
      </c>
      <c r="G274" s="132" t="n">
        <v>0.122708308640801</v>
      </c>
      <c r="H274" s="132" t="n">
        <v>37.9453762</v>
      </c>
      <c r="I274" s="132" t="n">
        <v>100</v>
      </c>
      <c r="J274" s="132" t="n">
        <v>0.122294125620564</v>
      </c>
      <c r="K274" s="132" t="n">
        <v>100.215969463603</v>
      </c>
    </row>
    <row r="275">
      <c r="A275" s="132" t="s">
        <v>171</v>
      </c>
      <c r="B275" s="132" t="s">
        <v>172</v>
      </c>
      <c r="C275" s="132" t="s">
        <v>16</v>
      </c>
      <c r="D275" s="132" t="n">
        <v>7070.1417039</v>
      </c>
      <c r="E275" s="132" t="n">
        <v>10.9684876160353</v>
      </c>
      <c r="F275" s="132" t="n">
        <v>97.243420290409</v>
      </c>
      <c r="G275" s="132" t="n">
        <v>1.62721563685901</v>
      </c>
      <c r="H275" s="132" t="n">
        <v>200.4187955</v>
      </c>
      <c r="I275" s="132" t="n">
        <v>58.4475784324003</v>
      </c>
      <c r="J275" s="132" t="n">
        <v>2.75657970959102</v>
      </c>
      <c r="K275" s="132" t="n">
        <v>57.403025034122</v>
      </c>
    </row>
    <row r="276">
      <c r="A276" s="132" t="s">
        <v>171</v>
      </c>
      <c r="B276" s="132" t="s">
        <v>172</v>
      </c>
      <c r="C276" s="132" t="s">
        <v>17</v>
      </c>
      <c r="D276" s="132" t="n">
        <v>40503.9221931</v>
      </c>
      <c r="E276" s="132" t="n">
        <v>2.33503374797295</v>
      </c>
      <c r="F276" s="132" t="n">
        <v>99.1244822374694</v>
      </c>
      <c r="G276" s="132" t="n">
        <v>0.355375902042705</v>
      </c>
      <c r="H276" s="132" t="n">
        <v>357.7512087</v>
      </c>
      <c r="I276" s="132" t="n">
        <v>40.6023715371681</v>
      </c>
      <c r="J276" s="132" t="n">
        <v>0.875517762530598</v>
      </c>
      <c r="K276" s="132" t="n">
        <v>40.2349944195742</v>
      </c>
    </row>
    <row r="277">
      <c r="A277" s="132" t="s">
        <v>173</v>
      </c>
      <c r="B277" s="132" t="s">
        <v>174</v>
      </c>
      <c r="C277" s="132" t="s">
        <v>16</v>
      </c>
      <c r="D277" s="132" t="n">
        <v>1602.0376735</v>
      </c>
      <c r="E277" s="132" t="n">
        <v>11.1213619987642</v>
      </c>
      <c r="F277" s="132" t="n">
        <v>97.0216121693144</v>
      </c>
      <c r="G277" s="132" t="n">
        <v>1.83796664453656</v>
      </c>
      <c r="H277" s="132" t="n">
        <v>49.179656</v>
      </c>
      <c r="I277" s="132" t="n">
        <v>59.788927061105</v>
      </c>
      <c r="J277" s="132" t="n">
        <v>2.97838783068562</v>
      </c>
      <c r="K277" s="132" t="n">
        <v>59.8721513461574</v>
      </c>
    </row>
    <row r="278">
      <c r="A278" s="132" t="s">
        <v>173</v>
      </c>
      <c r="B278" s="132" t="s">
        <v>174</v>
      </c>
      <c r="C278" s="132" t="s">
        <v>17</v>
      </c>
      <c r="D278" s="132" t="n">
        <v>9788.2025916</v>
      </c>
      <c r="E278" s="132" t="n">
        <v>2.39579800884325</v>
      </c>
      <c r="F278" s="132" t="n">
        <v>99.4687813923548</v>
      </c>
      <c r="G278" s="132" t="n">
        <v>0.314145520390993</v>
      </c>
      <c r="H278" s="132" t="n">
        <v>52.2744451</v>
      </c>
      <c r="I278" s="132" t="n">
        <v>59.8016324371512</v>
      </c>
      <c r="J278" s="132" t="n">
        <v>0.531218607645166</v>
      </c>
      <c r="K278" s="132" t="n">
        <v>58.8226233860233</v>
      </c>
    </row>
    <row r="279">
      <c r="A279" s="132" t="s">
        <v>175</v>
      </c>
      <c r="B279" s="132" t="s">
        <v>176</v>
      </c>
      <c r="C279" s="132" t="s">
        <v>16</v>
      </c>
      <c r="D279" s="132" t="n">
        <v>5563.3972346</v>
      </c>
      <c r="E279" s="132" t="n">
        <v>8.81941920086439</v>
      </c>
      <c r="F279" s="132" t="n">
        <v>97.7191565830918</v>
      </c>
      <c r="G279" s="132" t="n">
        <v>1.30797575663053</v>
      </c>
      <c r="H279" s="132" t="n">
        <v>129.8541494</v>
      </c>
      <c r="I279" s="132" t="n">
        <v>57.3849602738911</v>
      </c>
      <c r="J279" s="132" t="n">
        <v>2.28084341690822</v>
      </c>
      <c r="K279" s="132" t="n">
        <v>56.0381685220307</v>
      </c>
    </row>
    <row r="280">
      <c r="A280" s="132" t="s">
        <v>175</v>
      </c>
      <c r="B280" s="132" t="s">
        <v>176</v>
      </c>
      <c r="C280" s="132" t="s">
        <v>17</v>
      </c>
      <c r="D280" s="132" t="n">
        <v>27278.1045082</v>
      </c>
      <c r="E280" s="132" t="n">
        <v>2.97070166984527</v>
      </c>
      <c r="F280" s="132" t="n">
        <v>99.8354786790827</v>
      </c>
      <c r="G280" s="132" t="n">
        <v>0.165287664875069</v>
      </c>
      <c r="H280" s="132" t="n">
        <v>44.9522539</v>
      </c>
      <c r="I280" s="132" t="n">
        <v>99.9999999999998</v>
      </c>
      <c r="J280" s="132" t="n">
        <v>0.164521320917334</v>
      </c>
      <c r="K280" s="132" t="n">
        <v>100.300514550583</v>
      </c>
    </row>
    <row r="281">
      <c r="A281" s="132" t="s">
        <v>177</v>
      </c>
      <c r="B281" s="132" t="s">
        <v>178</v>
      </c>
      <c r="C281" s="132" t="s">
        <v>16</v>
      </c>
      <c r="D281" s="132" t="n">
        <v>4549.2342185</v>
      </c>
      <c r="E281" s="132" t="n">
        <v>10.1955145773055</v>
      </c>
      <c r="F281" s="132" t="n">
        <v>97.695529776584</v>
      </c>
      <c r="G281" s="132" t="n">
        <v>1.62976655721544</v>
      </c>
      <c r="H281" s="132" t="n">
        <v>107.3086437</v>
      </c>
      <c r="I281" s="132" t="n">
        <v>72.4184514525214</v>
      </c>
      <c r="J281" s="132" t="n">
        <v>2.30447022341595</v>
      </c>
      <c r="K281" s="132" t="n">
        <v>69.0921955083049</v>
      </c>
    </row>
    <row r="282">
      <c r="A282" s="132" t="s">
        <v>177</v>
      </c>
      <c r="B282" s="132" t="s">
        <v>178</v>
      </c>
      <c r="C282" s="132" t="s">
        <v>17</v>
      </c>
      <c r="D282" s="132" t="n">
        <v>21614.776565</v>
      </c>
      <c r="E282" s="132" t="n">
        <v>2.96509071412321</v>
      </c>
      <c r="F282" s="132" t="n">
        <v>99.4367253240722</v>
      </c>
      <c r="G282" s="132" t="n">
        <v>0.438338748201726</v>
      </c>
      <c r="H282" s="132" t="n">
        <v>122.4402375</v>
      </c>
      <c r="I282" s="132" t="n">
        <v>77.9426991577433</v>
      </c>
      <c r="J282" s="132" t="n">
        <v>0.563274675927776</v>
      </c>
      <c r="K282" s="132" t="n">
        <v>77.3813763809639</v>
      </c>
    </row>
    <row r="283">
      <c r="A283" s="132" t="s">
        <v>179</v>
      </c>
      <c r="B283" s="132" t="s">
        <v>180</v>
      </c>
      <c r="C283" s="132" t="s">
        <v>16</v>
      </c>
      <c r="D283" s="132" t="n">
        <v>2053.7287904</v>
      </c>
      <c r="E283" s="132" t="n">
        <v>6.84272343850365</v>
      </c>
      <c r="F283" s="132" t="n">
        <v>85.2305015786502</v>
      </c>
      <c r="G283" s="132" t="n">
        <v>4.24807125583132</v>
      </c>
      <c r="H283" s="132" t="n">
        <v>355.8883682</v>
      </c>
      <c r="I283" s="132" t="n">
        <v>26.5534942758964</v>
      </c>
      <c r="J283" s="132" t="n">
        <v>14.7694984213498</v>
      </c>
      <c r="K283" s="132" t="n">
        <v>24.5143899641828</v>
      </c>
    </row>
    <row r="284">
      <c r="A284" s="132" t="s">
        <v>179</v>
      </c>
      <c r="B284" s="132" t="s">
        <v>180</v>
      </c>
      <c r="C284" s="132" t="s">
        <v>17</v>
      </c>
      <c r="D284" s="132" t="n">
        <v>3932.3069197</v>
      </c>
      <c r="E284" s="132" t="n">
        <v>4.38241460443361</v>
      </c>
      <c r="F284" s="132" t="n">
        <v>90.3434984610256</v>
      </c>
      <c r="G284" s="132" t="n">
        <v>2.44912987547672</v>
      </c>
      <c r="H284" s="132" t="n">
        <v>420.3105754</v>
      </c>
      <c r="I284" s="132" t="n">
        <v>23.118239638273</v>
      </c>
      <c r="J284" s="132" t="n">
        <v>9.65650153897439</v>
      </c>
      <c r="K284" s="132" t="n">
        <v>22.9133667346241</v>
      </c>
    </row>
    <row r="285">
      <c r="A285" s="132" t="s">
        <v>181</v>
      </c>
      <c r="B285" s="132" t="s">
        <v>182</v>
      </c>
      <c r="C285" s="132" t="s">
        <v>16</v>
      </c>
      <c r="D285" s="132" t="n">
        <v>4055.3331551</v>
      </c>
      <c r="E285" s="132" t="n">
        <v>9.8205474839049</v>
      </c>
      <c r="F285" s="132" t="n">
        <v>96.3183515108873</v>
      </c>
      <c r="G285" s="132" t="n">
        <v>1.79743796624952</v>
      </c>
      <c r="H285" s="132" t="n">
        <v>155.0100365</v>
      </c>
      <c r="I285" s="132" t="n">
        <v>47.6683500432129</v>
      </c>
      <c r="J285" s="132" t="n">
        <v>3.68164848911268</v>
      </c>
      <c r="K285" s="132" t="n">
        <v>47.024114975724</v>
      </c>
    </row>
    <row r="286">
      <c r="A286" s="132" t="s">
        <v>181</v>
      </c>
      <c r="B286" s="132" t="s">
        <v>182</v>
      </c>
      <c r="C286" s="132" t="s">
        <v>17</v>
      </c>
      <c r="D286" s="132" t="n">
        <v>14016.9325464</v>
      </c>
      <c r="E286" s="132" t="n">
        <v>3.08872527925368</v>
      </c>
      <c r="F286" s="132" t="n">
        <v>99.2852725846413</v>
      </c>
      <c r="G286" s="132" t="n">
        <v>0.3572013895867</v>
      </c>
      <c r="H286" s="132" t="n">
        <v>100.9040486</v>
      </c>
      <c r="I286" s="132" t="n">
        <v>49.4163932895334</v>
      </c>
      <c r="J286" s="132" t="n">
        <v>0.714727415358642</v>
      </c>
      <c r="K286" s="132" t="n">
        <v>49.6200881211927</v>
      </c>
    </row>
    <row r="287">
      <c r="A287" s="132" t="s">
        <v>183</v>
      </c>
      <c r="B287" s="132" t="s">
        <v>184</v>
      </c>
      <c r="C287" s="132" t="s">
        <v>16</v>
      </c>
      <c r="D287" s="132" t="n">
        <v>6621.5131918</v>
      </c>
      <c r="E287" s="132" t="n">
        <v>9.17810284308846</v>
      </c>
      <c r="F287" s="132" t="n">
        <v>96.4627966895263</v>
      </c>
      <c r="G287" s="132" t="n">
        <v>1.64820619541115</v>
      </c>
      <c r="H287" s="132" t="n">
        <v>242.8048863</v>
      </c>
      <c r="I287" s="132" t="n">
        <v>47.0632666212036</v>
      </c>
      <c r="J287" s="132" t="n">
        <v>3.53720331047373</v>
      </c>
      <c r="K287" s="132" t="n">
        <v>44.9481031128713</v>
      </c>
    </row>
    <row r="288">
      <c r="A288" s="132" t="s">
        <v>183</v>
      </c>
      <c r="B288" s="132" t="s">
        <v>184</v>
      </c>
      <c r="C288" s="132" t="s">
        <v>17</v>
      </c>
      <c r="D288" s="132" t="n">
        <v>31242.7812454</v>
      </c>
      <c r="E288" s="132" t="n">
        <v>3.05644849897451</v>
      </c>
      <c r="F288" s="132" t="n">
        <v>98.1497223525857</v>
      </c>
      <c r="G288" s="132" t="n">
        <v>0.96955898349893</v>
      </c>
      <c r="H288" s="132" t="n">
        <v>588.975887</v>
      </c>
      <c r="I288" s="132" t="n">
        <v>52.2864821169077</v>
      </c>
      <c r="J288" s="132" t="n">
        <v>1.85027764741429</v>
      </c>
      <c r="K288" s="132" t="n">
        <v>51.4311704342651</v>
      </c>
    </row>
    <row r="289">
      <c r="A289" s="132" t="s">
        <v>185</v>
      </c>
      <c r="B289" s="132" t="s">
        <v>186</v>
      </c>
      <c r="C289" s="132" t="s">
        <v>16</v>
      </c>
      <c r="D289" s="132" t="n">
        <v>6176.5142379</v>
      </c>
      <c r="E289" s="132" t="n">
        <v>7.93294378773784</v>
      </c>
      <c r="F289" s="132" t="n">
        <v>97.1390893273624</v>
      </c>
      <c r="G289" s="132" t="n">
        <v>1.29763753350042</v>
      </c>
      <c r="H289" s="132" t="n">
        <v>181.9088034</v>
      </c>
      <c r="I289" s="132" t="n">
        <v>44.2732043044445</v>
      </c>
      <c r="J289" s="132" t="n">
        <v>2.8609106726376</v>
      </c>
      <c r="K289" s="132" t="n">
        <v>44.0598615982034</v>
      </c>
    </row>
    <row r="290">
      <c r="A290" s="132" t="s">
        <v>185</v>
      </c>
      <c r="B290" s="132" t="s">
        <v>186</v>
      </c>
      <c r="C290" s="132" t="s">
        <v>17</v>
      </c>
      <c r="D290" s="132" t="n">
        <v>19977.0872517</v>
      </c>
      <c r="E290" s="132" t="n">
        <v>2.26170054537783</v>
      </c>
      <c r="F290" s="132" t="n">
        <v>99.3325328738798</v>
      </c>
      <c r="G290" s="132" t="n">
        <v>0.333904132915758</v>
      </c>
      <c r="H290" s="132" t="n">
        <v>134.2364745</v>
      </c>
      <c r="I290" s="132" t="n">
        <v>49.5690573903886</v>
      </c>
      <c r="J290" s="132" t="n">
        <v>0.667467126120215</v>
      </c>
      <c r="K290" s="132" t="n">
        <v>49.6916506620661</v>
      </c>
    </row>
    <row r="291">
      <c r="A291" s="132" t="s">
        <v>187</v>
      </c>
      <c r="B291" s="132" t="s">
        <v>188</v>
      </c>
      <c r="C291" s="132" t="s">
        <v>16</v>
      </c>
      <c r="D291" s="132" t="n">
        <v>7610.5731277</v>
      </c>
      <c r="E291" s="132" t="n">
        <v>9.02420486546297</v>
      </c>
      <c r="F291" s="132" t="n">
        <v>98.0154543706619</v>
      </c>
      <c r="G291" s="132" t="n">
        <v>1.16122774471532</v>
      </c>
      <c r="H291" s="132" t="n">
        <v>154.0933492</v>
      </c>
      <c r="I291" s="132" t="n">
        <v>57.5804352964374</v>
      </c>
      <c r="J291" s="132" t="n">
        <v>1.98454562933811</v>
      </c>
      <c r="K291" s="132" t="n">
        <v>57.3523043982881</v>
      </c>
    </row>
    <row r="292">
      <c r="A292" s="132" t="s">
        <v>187</v>
      </c>
      <c r="B292" s="132" t="s">
        <v>188</v>
      </c>
      <c r="C292" s="132" t="s">
        <v>17</v>
      </c>
      <c r="D292" s="132" t="n">
        <v>34744.1441216</v>
      </c>
      <c r="E292" s="132" t="n">
        <v>2.86252005715365</v>
      </c>
      <c r="F292" s="132" t="n">
        <v>99.1894116603751</v>
      </c>
      <c r="G292" s="132" t="n">
        <v>0.51957438428475</v>
      </c>
      <c r="H292" s="132" t="n">
        <v>283.9335129</v>
      </c>
      <c r="I292" s="132" t="n">
        <v>64.0370663774923</v>
      </c>
      <c r="J292" s="132" t="n">
        <v>0.810588339624859</v>
      </c>
      <c r="K292" s="132" t="n">
        <v>63.5788537432663</v>
      </c>
    </row>
    <row r="293">
      <c r="A293" s="132" t="s">
        <v>189</v>
      </c>
      <c r="B293" s="132" t="s">
        <v>190</v>
      </c>
      <c r="C293" s="132" t="s">
        <v>16</v>
      </c>
      <c r="D293" s="132" t="n">
        <v>4799.6646311</v>
      </c>
      <c r="E293" s="132" t="n">
        <v>11.5890066807541</v>
      </c>
      <c r="F293" s="132" t="n">
        <v>96.6425327637373</v>
      </c>
      <c r="G293" s="132" t="n">
        <v>2.1078625853292</v>
      </c>
      <c r="H293" s="132" t="n">
        <v>166.7455962</v>
      </c>
      <c r="I293" s="132" t="n">
        <v>62.6600075553028</v>
      </c>
      <c r="J293" s="132" t="n">
        <v>3.35746723626275</v>
      </c>
      <c r="K293" s="132" t="n">
        <v>60.6734674173275</v>
      </c>
    </row>
    <row r="294">
      <c r="A294" s="132" t="s">
        <v>189</v>
      </c>
      <c r="B294" s="132" t="s">
        <v>190</v>
      </c>
      <c r="C294" s="132" t="s">
        <v>17</v>
      </c>
      <c r="D294" s="132" t="n">
        <v>26762.3326513</v>
      </c>
      <c r="E294" s="132" t="n">
        <v>2.29585353938799</v>
      </c>
      <c r="F294" s="132" t="n">
        <v>98.4470131711523</v>
      </c>
      <c r="G294" s="132" t="n">
        <v>0.549628811408813</v>
      </c>
      <c r="H294" s="132" t="n">
        <v>422.1717732</v>
      </c>
      <c r="I294" s="132" t="n">
        <v>35.1972165579562</v>
      </c>
      <c r="J294" s="132" t="n">
        <v>1.55298682884768</v>
      </c>
      <c r="K294" s="132" t="n">
        <v>34.8420951362205</v>
      </c>
    </row>
    <row r="295">
      <c r="A295" s="132" t="s">
        <v>191</v>
      </c>
      <c r="B295" s="132" t="s">
        <v>192</v>
      </c>
      <c r="C295" s="132" t="s">
        <v>16</v>
      </c>
      <c r="D295" s="132" t="n">
        <v>3264.7171875</v>
      </c>
      <c r="E295" s="132" t="n">
        <v>9.0553560179532</v>
      </c>
      <c r="F295" s="132" t="n">
        <v>94.8041481569854</v>
      </c>
      <c r="G295" s="132" t="n">
        <v>1.93263609136901</v>
      </c>
      <c r="H295" s="132" t="n">
        <v>178.9266308</v>
      </c>
      <c r="I295" s="132" t="n">
        <v>37.1100765540649</v>
      </c>
      <c r="J295" s="132" t="n">
        <v>5.19585184301463</v>
      </c>
      <c r="K295" s="132" t="n">
        <v>35.2631144758314</v>
      </c>
    </row>
    <row r="296">
      <c r="A296" s="132" t="s">
        <v>191</v>
      </c>
      <c r="B296" s="132" t="s">
        <v>192</v>
      </c>
      <c r="C296" s="132" t="s">
        <v>17</v>
      </c>
      <c r="D296" s="132" t="n">
        <v>11488.7195978</v>
      </c>
      <c r="E296" s="132" t="n">
        <v>3.04870768489801</v>
      </c>
      <c r="F296" s="132" t="n">
        <v>99.8435289744461</v>
      </c>
      <c r="G296" s="132" t="n">
        <v>0.155994549383061</v>
      </c>
      <c r="H296" s="132" t="n">
        <v>18.0046895</v>
      </c>
      <c r="I296" s="132" t="n">
        <v>99.9999999999999</v>
      </c>
      <c r="J296" s="132" t="n">
        <v>0.156471025553917</v>
      </c>
      <c r="K296" s="132" t="n">
        <v>99.5394914556651</v>
      </c>
    </row>
    <row r="297">
      <c r="A297" s="132" t="s">
        <v>193</v>
      </c>
      <c r="B297" s="132" t="s">
        <v>194</v>
      </c>
      <c r="C297" s="132" t="s">
        <v>16</v>
      </c>
      <c r="D297" s="132" t="n">
        <v>2054.7275211</v>
      </c>
      <c r="E297" s="132" t="n">
        <v>17.5960888774784</v>
      </c>
      <c r="F297" s="132" t="n">
        <v>94.6829050934821</v>
      </c>
      <c r="G297" s="132" t="n">
        <v>2.9517126476954</v>
      </c>
      <c r="H297" s="132" t="n">
        <v>115.3870514</v>
      </c>
      <c r="I297" s="132" t="n">
        <v>63.6003019840245</v>
      </c>
      <c r="J297" s="132" t="n">
        <v>5.31709490651789</v>
      </c>
      <c r="K297" s="132" t="n">
        <v>52.5619221395468</v>
      </c>
    </row>
    <row r="298">
      <c r="A298" s="132" t="s">
        <v>193</v>
      </c>
      <c r="B298" s="132" t="s">
        <v>194</v>
      </c>
      <c r="C298" s="132" t="s">
        <v>17</v>
      </c>
      <c r="D298" s="132" t="n">
        <v>24861.7801573</v>
      </c>
      <c r="E298" s="132" t="n">
        <v>2.11934820316215</v>
      </c>
      <c r="F298" s="132" t="n">
        <v>99.6693755285297</v>
      </c>
      <c r="G298" s="132" t="n">
        <v>0.268883381782034</v>
      </c>
      <c r="H298" s="132" t="n">
        <v>82.4718012</v>
      </c>
      <c r="I298" s="132" t="n">
        <v>80.8765374423818</v>
      </c>
      <c r="J298" s="132" t="n">
        <v>0.330624471470258</v>
      </c>
      <c r="K298" s="132" t="n">
        <v>81.0570331743439</v>
      </c>
    </row>
    <row r="299">
      <c r="A299" s="132" t="s">
        <v>195</v>
      </c>
      <c r="B299" s="132" t="s">
        <v>196</v>
      </c>
      <c r="C299" s="132" t="s">
        <v>16</v>
      </c>
      <c r="D299" s="132" t="n">
        <v>4201.7216027</v>
      </c>
      <c r="E299" s="132" t="n">
        <v>8.50519037523198</v>
      </c>
      <c r="F299" s="132" t="n">
        <v>97.0692284418327</v>
      </c>
      <c r="G299" s="132" t="n">
        <v>1.90821191216023</v>
      </c>
      <c r="H299" s="132" t="n">
        <v>126.8608638</v>
      </c>
      <c r="I299" s="132" t="n">
        <v>64.7791821220313</v>
      </c>
      <c r="J299" s="132" t="n">
        <v>2.93077155816733</v>
      </c>
      <c r="K299" s="132" t="n">
        <v>63.2013291860708</v>
      </c>
    </row>
    <row r="300">
      <c r="A300" s="132" t="s">
        <v>195</v>
      </c>
      <c r="B300" s="132" t="s">
        <v>196</v>
      </c>
      <c r="C300" s="132" t="s">
        <v>17</v>
      </c>
      <c r="D300" s="132" t="n">
        <v>17898.7533478</v>
      </c>
      <c r="E300" s="132" t="n">
        <v>2.56977606931821</v>
      </c>
      <c r="F300" s="132" t="n">
        <v>99.0626230407775</v>
      </c>
      <c r="G300" s="132" t="n">
        <v>0.394670773461197</v>
      </c>
      <c r="H300" s="132" t="n">
        <v>169.3663914</v>
      </c>
      <c r="I300" s="132" t="n">
        <v>42.0458091888951</v>
      </c>
      <c r="J300" s="132" t="n">
        <v>0.937376959222537</v>
      </c>
      <c r="K300" s="132" t="n">
        <v>41.7090709046506</v>
      </c>
    </row>
    <row r="301">
      <c r="A301" s="132" t="s">
        <v>197</v>
      </c>
      <c r="B301" s="132" t="s">
        <v>198</v>
      </c>
      <c r="C301" s="132" t="s">
        <v>16</v>
      </c>
      <c r="D301" s="132" t="n">
        <v>14998.1328731</v>
      </c>
      <c r="E301" s="132" t="n">
        <v>6.0774267499593</v>
      </c>
      <c r="F301" s="132" t="n">
        <v>90.9923182875082</v>
      </c>
      <c r="G301" s="132" t="n">
        <v>2.99914251632224</v>
      </c>
      <c r="H301" s="132" t="n">
        <v>1484.7232134</v>
      </c>
      <c r="I301" s="132" t="n">
        <v>33.9009729302558</v>
      </c>
      <c r="J301" s="132" t="n">
        <v>9.00768171249179</v>
      </c>
      <c r="K301" s="132" t="n">
        <v>30.2962448213881</v>
      </c>
    </row>
    <row r="302">
      <c r="A302" s="132" t="s">
        <v>197</v>
      </c>
      <c r="B302" s="132" t="s">
        <v>198</v>
      </c>
      <c r="C302" s="132" t="s">
        <v>17</v>
      </c>
      <c r="D302" s="132" t="n">
        <v>36788.0538343</v>
      </c>
      <c r="E302" s="132" t="n">
        <v>3.72758337208873</v>
      </c>
      <c r="F302" s="132" t="n">
        <v>97.4226658235009</v>
      </c>
      <c r="G302" s="132" t="n">
        <v>1.16290408592902</v>
      </c>
      <c r="H302" s="132" t="n">
        <v>973.2345921</v>
      </c>
      <c r="I302" s="132" t="n">
        <v>43.9987415974879</v>
      </c>
      <c r="J302" s="132" t="n">
        <v>2.57733417649908</v>
      </c>
      <c r="K302" s="132" t="n">
        <v>43.9575190447902</v>
      </c>
    </row>
    <row r="303">
      <c r="A303" s="132" t="s">
        <v>199</v>
      </c>
      <c r="B303" s="132" t="s">
        <v>200</v>
      </c>
      <c r="C303" s="132" t="s">
        <v>16</v>
      </c>
      <c r="D303" s="132" t="n">
        <v>8256.0955937</v>
      </c>
      <c r="E303" s="132" t="n">
        <v>11.4391223821696</v>
      </c>
      <c r="F303" s="132" t="n">
        <v>96.7985755017182</v>
      </c>
      <c r="G303" s="132" t="n">
        <v>1.90468529130317</v>
      </c>
      <c r="H303" s="132" t="n">
        <v>273.054294</v>
      </c>
      <c r="I303" s="132" t="n">
        <v>59.7329115879739</v>
      </c>
      <c r="J303" s="132" t="n">
        <v>3.20142449828177</v>
      </c>
      <c r="K303" s="132" t="n">
        <v>57.5902455535576</v>
      </c>
    </row>
    <row r="304">
      <c r="A304" s="132" t="s">
        <v>199</v>
      </c>
      <c r="B304" s="132" t="s">
        <v>200</v>
      </c>
      <c r="C304" s="132" t="s">
        <v>17</v>
      </c>
      <c r="D304" s="132" t="n">
        <v>43432.6385685</v>
      </c>
      <c r="E304" s="132" t="n">
        <v>2.84659680904034</v>
      </c>
      <c r="F304" s="132" t="n">
        <v>97.6393894542141</v>
      </c>
      <c r="G304" s="132" t="n">
        <v>0.712224118567922</v>
      </c>
      <c r="H304" s="132" t="n">
        <v>1050.0633526</v>
      </c>
      <c r="I304" s="132" t="n">
        <v>29.6391483062949</v>
      </c>
      <c r="J304" s="132" t="n">
        <v>2.36061054578591</v>
      </c>
      <c r="K304" s="132" t="n">
        <v>29.4589584951572</v>
      </c>
    </row>
    <row r="305">
      <c r="A305" s="132" t="s">
        <v>201</v>
      </c>
      <c r="B305" s="132" t="s">
        <v>202</v>
      </c>
      <c r="C305" s="132" t="s">
        <v>16</v>
      </c>
      <c r="D305" s="132" t="n">
        <v>6777.5450306</v>
      </c>
      <c r="E305" s="132" t="n">
        <v>9.1331346892478</v>
      </c>
      <c r="F305" s="132" t="n">
        <v>94.4953065102316</v>
      </c>
      <c r="G305" s="132" t="n">
        <v>2.23836786640102</v>
      </c>
      <c r="H305" s="132" t="n">
        <v>394.8165193</v>
      </c>
      <c r="I305" s="132" t="n">
        <v>42.0753376770375</v>
      </c>
      <c r="J305" s="132" t="n">
        <v>5.50469348976844</v>
      </c>
      <c r="K305" s="132" t="n">
        <v>38.4245295421735</v>
      </c>
    </row>
    <row r="306">
      <c r="A306" s="132" t="s">
        <v>201</v>
      </c>
      <c r="B306" s="132" t="s">
        <v>202</v>
      </c>
      <c r="C306" s="132" t="s">
        <v>17</v>
      </c>
      <c r="D306" s="132" t="n">
        <v>22534.0701678</v>
      </c>
      <c r="E306" s="132" t="n">
        <v>2.93375827089768</v>
      </c>
      <c r="F306" s="132" t="n">
        <v>98.5242003274526</v>
      </c>
      <c r="G306" s="132" t="n">
        <v>0.490666378776624</v>
      </c>
      <c r="H306" s="132" t="n">
        <v>337.5391352</v>
      </c>
      <c r="I306" s="132" t="n">
        <v>33.1804327620003</v>
      </c>
      <c r="J306" s="132" t="n">
        <v>1.47579967254742</v>
      </c>
      <c r="K306" s="132" t="n">
        <v>32.7568256693595</v>
      </c>
    </row>
    <row r="307">
      <c r="A307" s="132" t="s">
        <v>203</v>
      </c>
      <c r="B307" s="132" t="s">
        <v>204</v>
      </c>
      <c r="C307" s="132" t="s">
        <v>16</v>
      </c>
      <c r="D307" s="132" t="n">
        <v>13643.3094873</v>
      </c>
      <c r="E307" s="132" t="n">
        <v>9.31074828433139</v>
      </c>
      <c r="F307" s="132" t="n">
        <v>95.5080867438014</v>
      </c>
      <c r="G307" s="132" t="n">
        <v>2.3420840222525</v>
      </c>
      <c r="H307" s="132" t="n">
        <v>641.6688349</v>
      </c>
      <c r="I307" s="132" t="n">
        <v>53.3474095285752</v>
      </c>
      <c r="J307" s="132" t="n">
        <v>4.49191325619861</v>
      </c>
      <c r="K307" s="132" t="n">
        <v>49.7979260062257</v>
      </c>
    </row>
    <row r="308">
      <c r="A308" s="132" t="s">
        <v>203</v>
      </c>
      <c r="B308" s="132" t="s">
        <v>204</v>
      </c>
      <c r="C308" s="132" t="s">
        <v>17</v>
      </c>
      <c r="D308" s="132" t="n">
        <v>76836.6059679</v>
      </c>
      <c r="E308" s="132" t="n">
        <v>2.43295793596972</v>
      </c>
      <c r="F308" s="132" t="n">
        <v>99.3068822061929</v>
      </c>
      <c r="G308" s="132" t="n">
        <v>0.351248647308218</v>
      </c>
      <c r="H308" s="132" t="n">
        <v>536.2852768</v>
      </c>
      <c r="I308" s="132" t="n">
        <v>50.2408951286663</v>
      </c>
      <c r="J308" s="132" t="n">
        <v>0.693117793807059</v>
      </c>
      <c r="K308" s="132" t="n">
        <v>50.3253680037993</v>
      </c>
    </row>
    <row r="309">
      <c r="A309" s="132" t="s">
        <v>205</v>
      </c>
      <c r="B309" s="132" t="s">
        <v>206</v>
      </c>
      <c r="C309" s="132" t="s">
        <v>16</v>
      </c>
      <c r="D309" s="132" t="n">
        <v>2127.5892116</v>
      </c>
      <c r="E309" s="132" t="n">
        <v>12.4505588100487</v>
      </c>
      <c r="F309" s="132" t="n">
        <v>100</v>
      </c>
      <c r="G309" s="132" t="n">
        <v>0</v>
      </c>
      <c r="H309" s="132"/>
      <c r="I309" s="132"/>
      <c r="J309" s="132"/>
      <c r="K309" s="132"/>
    </row>
    <row r="310">
      <c r="A310" s="132" t="s">
        <v>205</v>
      </c>
      <c r="B310" s="132" t="s">
        <v>206</v>
      </c>
      <c r="C310" s="132" t="s">
        <v>17</v>
      </c>
      <c r="D310" s="132" t="n">
        <v>29466.9279209</v>
      </c>
      <c r="E310" s="132" t="n">
        <v>1.41317219815544</v>
      </c>
      <c r="F310" s="132" t="n">
        <v>99.724348343998</v>
      </c>
      <c r="G310" s="132" t="n">
        <v>0.19329782712438</v>
      </c>
      <c r="H310" s="132" t="n">
        <v>81.4505947</v>
      </c>
      <c r="I310" s="132" t="n">
        <v>70.3508530265151</v>
      </c>
      <c r="J310" s="132" t="n">
        <v>0.275651656002032</v>
      </c>
      <c r="K310" s="132" t="n">
        <v>69.9306513367998</v>
      </c>
    </row>
    <row r="311">
      <c r="A311" s="132" t="s">
        <v>207</v>
      </c>
      <c r="B311" s="132" t="s">
        <v>208</v>
      </c>
      <c r="C311" s="132" t="s">
        <v>16</v>
      </c>
      <c r="D311" s="132" t="n">
        <v>5673.9390054</v>
      </c>
      <c r="E311" s="132" t="n">
        <v>12.758114216151</v>
      </c>
      <c r="F311" s="132" t="n">
        <v>98.4990839246547</v>
      </c>
      <c r="G311" s="132" t="n">
        <v>1.50240185287414</v>
      </c>
      <c r="H311" s="132" t="n">
        <v>86.4587357</v>
      </c>
      <c r="I311" s="132" t="n">
        <v>100</v>
      </c>
      <c r="J311" s="132" t="n">
        <v>1.50091607534534</v>
      </c>
      <c r="K311" s="132" t="n">
        <v>98.5965895266711</v>
      </c>
    </row>
    <row r="312">
      <c r="A312" s="132" t="s">
        <v>207</v>
      </c>
      <c r="B312" s="132" t="s">
        <v>208</v>
      </c>
      <c r="C312" s="132" t="s">
        <v>17</v>
      </c>
      <c r="D312" s="132" t="n">
        <v>53083.8048063</v>
      </c>
      <c r="E312" s="132" t="n">
        <v>2.50734166291714</v>
      </c>
      <c r="F312" s="132" t="n">
        <v>99.2921558911497</v>
      </c>
      <c r="G312" s="132" t="n">
        <v>0.43572525267822</v>
      </c>
      <c r="H312" s="132" t="n">
        <v>378.4292744</v>
      </c>
      <c r="I312" s="132" t="n">
        <v>62.2806335050368</v>
      </c>
      <c r="J312" s="132" t="n">
        <v>0.707844108850314</v>
      </c>
      <c r="K312" s="132" t="n">
        <v>61.1209434022221</v>
      </c>
    </row>
    <row r="313">
      <c r="A313" s="132" t="s">
        <v>209</v>
      </c>
      <c r="B313" s="132" t="s">
        <v>210</v>
      </c>
      <c r="C313" s="132" t="s">
        <v>16</v>
      </c>
      <c r="D313" s="132" t="n">
        <v>5619.9829765</v>
      </c>
      <c r="E313" s="132" t="n">
        <v>10.3481205831631</v>
      </c>
      <c r="F313" s="132" t="n">
        <v>94.1799537765639</v>
      </c>
      <c r="G313" s="132" t="n">
        <v>3.06704407188359</v>
      </c>
      <c r="H313" s="132" t="n">
        <v>347.2985427</v>
      </c>
      <c r="I313" s="132" t="n">
        <v>51.1733724253005</v>
      </c>
      <c r="J313" s="132" t="n">
        <v>5.8200462234361</v>
      </c>
      <c r="K313" s="132" t="n">
        <v>49.6308891426887</v>
      </c>
    </row>
    <row r="314">
      <c r="A314" s="132" t="s">
        <v>209</v>
      </c>
      <c r="B314" s="132" t="s">
        <v>210</v>
      </c>
      <c r="C314" s="132" t="s">
        <v>17</v>
      </c>
      <c r="D314" s="132" t="n">
        <v>41970.9621702</v>
      </c>
      <c r="E314" s="132" t="n">
        <v>2.43173314707191</v>
      </c>
      <c r="F314" s="132" t="n">
        <v>99.332570522883</v>
      </c>
      <c r="G314" s="132" t="n">
        <v>0.530066468394658</v>
      </c>
      <c r="H314" s="132" t="n">
        <v>282.0087831</v>
      </c>
      <c r="I314" s="132" t="n">
        <v>79.6539105347613</v>
      </c>
      <c r="J314" s="132" t="n">
        <v>0.667429477116981</v>
      </c>
      <c r="K314" s="132" t="n">
        <v>78.8890312143037</v>
      </c>
    </row>
    <row r="315">
      <c r="A315" s="132" t="s">
        <v>211</v>
      </c>
      <c r="B315" s="132" t="s">
        <v>212</v>
      </c>
      <c r="C315" s="132" t="s">
        <v>16</v>
      </c>
      <c r="D315" s="132" t="n">
        <v>3391.1963803</v>
      </c>
      <c r="E315" s="132" t="n">
        <v>16.2608644731676</v>
      </c>
      <c r="F315" s="132" t="n">
        <v>98.3134221569414</v>
      </c>
      <c r="G315" s="132" t="n">
        <v>1.69696078634892</v>
      </c>
      <c r="H315" s="132" t="n">
        <v>58.1763563</v>
      </c>
      <c r="I315" s="132" t="n">
        <v>100</v>
      </c>
      <c r="J315" s="132" t="n">
        <v>1.68657784305861</v>
      </c>
      <c r="K315" s="132" t="n">
        <v>98.9186611568094</v>
      </c>
    </row>
    <row r="316">
      <c r="A316" s="132" t="s">
        <v>211</v>
      </c>
      <c r="B316" s="132" t="s">
        <v>212</v>
      </c>
      <c r="C316" s="132" t="s">
        <v>17</v>
      </c>
      <c r="D316" s="132" t="n">
        <v>45770.3055172</v>
      </c>
      <c r="E316" s="132" t="n">
        <v>1.80342998474613</v>
      </c>
      <c r="F316" s="132" t="n">
        <v>99.0415517762983</v>
      </c>
      <c r="G316" s="132" t="n">
        <v>0.430472426107458</v>
      </c>
      <c r="H316" s="132" t="n">
        <v>442.9299343</v>
      </c>
      <c r="I316" s="132" t="n">
        <v>44.5550180376754</v>
      </c>
      <c r="J316" s="132" t="n">
        <v>0.95844822370173</v>
      </c>
      <c r="K316" s="132" t="n">
        <v>44.4830049493195</v>
      </c>
    </row>
    <row r="317">
      <c r="A317" s="132" t="s">
        <v>213</v>
      </c>
      <c r="B317" s="132" t="s">
        <v>214</v>
      </c>
      <c r="C317" s="132" t="s">
        <v>16</v>
      </c>
      <c r="D317" s="132" t="n">
        <v>808.8346614</v>
      </c>
      <c r="E317" s="132" t="n">
        <v>14.3438160446764</v>
      </c>
      <c r="F317" s="132" t="n">
        <v>97.8672739866142</v>
      </c>
      <c r="G317" s="132" t="n">
        <v>1.64399456096265</v>
      </c>
      <c r="H317" s="132" t="n">
        <v>17.6261446</v>
      </c>
      <c r="I317" s="132" t="n">
        <v>75.4402665530763</v>
      </c>
      <c r="J317" s="132" t="n">
        <v>2.13272601338581</v>
      </c>
      <c r="K317" s="132" t="n">
        <v>75.4401949056784</v>
      </c>
    </row>
    <row r="318">
      <c r="A318" s="132" t="s">
        <v>213</v>
      </c>
      <c r="B318" s="132" t="s">
        <v>214</v>
      </c>
      <c r="C318" s="132" t="s">
        <v>17</v>
      </c>
      <c r="D318" s="132" t="n">
        <v>10642.4161807</v>
      </c>
      <c r="E318" s="132" t="n">
        <v>2.3310254550786</v>
      </c>
      <c r="F318" s="132" t="n">
        <v>99.1789126524414</v>
      </c>
      <c r="G318" s="132" t="n">
        <v>0.306893782309576</v>
      </c>
      <c r="H318" s="132" t="n">
        <v>88.1069679</v>
      </c>
      <c r="I318" s="132" t="n">
        <v>37.0353866552842</v>
      </c>
      <c r="J318" s="132" t="n">
        <v>0.821087347558588</v>
      </c>
      <c r="K318" s="132" t="n">
        <v>37.0696147246222</v>
      </c>
    </row>
    <row r="319">
      <c r="A319" s="132" t="s">
        <v>215</v>
      </c>
      <c r="B319" s="132" t="s">
        <v>216</v>
      </c>
      <c r="C319" s="132" t="s">
        <v>16</v>
      </c>
      <c r="D319" s="132" t="n">
        <v>1575.2701707</v>
      </c>
      <c r="E319" s="132" t="n">
        <v>13.1134795514452</v>
      </c>
      <c r="F319" s="132" t="n">
        <v>97.0378886203353</v>
      </c>
      <c r="G319" s="132" t="n">
        <v>3.02223319494587</v>
      </c>
      <c r="H319" s="132" t="n">
        <v>48.0856062</v>
      </c>
      <c r="I319" s="132" t="n">
        <v>100</v>
      </c>
      <c r="J319" s="132" t="n">
        <v>2.96211137966475</v>
      </c>
      <c r="K319" s="132" t="n">
        <v>99.0074614240297</v>
      </c>
    </row>
    <row r="320">
      <c r="A320" s="132" t="s">
        <v>215</v>
      </c>
      <c r="B320" s="132" t="s">
        <v>216</v>
      </c>
      <c r="C320" s="132" t="s">
        <v>17</v>
      </c>
      <c r="D320" s="132" t="n">
        <v>20618.2933224</v>
      </c>
      <c r="E320" s="132" t="n">
        <v>1.96179475691535</v>
      </c>
      <c r="F320" s="132" t="n">
        <v>99.7673244724384</v>
      </c>
      <c r="G320" s="132" t="n">
        <v>0.231118933766852</v>
      </c>
      <c r="H320" s="132" t="n">
        <v>48.0856062</v>
      </c>
      <c r="I320" s="132" t="n">
        <v>100</v>
      </c>
      <c r="J320" s="132" t="n">
        <v>0.232675527561603</v>
      </c>
      <c r="K320" s="132" t="n">
        <v>99.099883423437</v>
      </c>
    </row>
    <row r="321">
      <c r="A321" s="132" t="s">
        <v>217</v>
      </c>
      <c r="B321" s="132" t="s">
        <v>218</v>
      </c>
      <c r="C321" s="132" t="s">
        <v>16</v>
      </c>
      <c r="D321" s="132" t="n">
        <v>630.9532424</v>
      </c>
      <c r="E321" s="132" t="n">
        <v>17.5189059871221</v>
      </c>
      <c r="F321" s="132" t="n">
        <v>100</v>
      </c>
      <c r="G321" s="132" t="n">
        <v>0</v>
      </c>
      <c r="H321" s="132"/>
      <c r="I321" s="132"/>
      <c r="J321" s="132"/>
      <c r="K321" s="132"/>
    </row>
    <row r="322">
      <c r="A322" s="132" t="s">
        <v>217</v>
      </c>
      <c r="B322" s="132" t="s">
        <v>218</v>
      </c>
      <c r="C322" s="132" t="s">
        <v>17</v>
      </c>
      <c r="D322" s="132" t="n">
        <v>9456.939971</v>
      </c>
      <c r="E322" s="132" t="n">
        <v>1.66836104767597</v>
      </c>
      <c r="F322" s="132" t="n">
        <v>100</v>
      </c>
      <c r="G322" s="132" t="n">
        <v>0</v>
      </c>
      <c r="H322" s="132"/>
      <c r="I322" s="132"/>
      <c r="J322" s="132"/>
      <c r="K322" s="132"/>
    </row>
    <row r="323">
      <c r="A323" s="132" t="s">
        <v>219</v>
      </c>
      <c r="B323" s="132" t="s">
        <v>220</v>
      </c>
      <c r="C323" s="132" t="s">
        <v>16</v>
      </c>
      <c r="D323" s="132" t="n">
        <v>5388.3723506</v>
      </c>
      <c r="E323" s="132" t="n">
        <v>10.4850749780073</v>
      </c>
      <c r="F323" s="132" t="n">
        <v>100</v>
      </c>
      <c r="G323" s="132" t="n">
        <v>0</v>
      </c>
      <c r="H323" s="132"/>
      <c r="I323" s="132"/>
      <c r="J323" s="132"/>
      <c r="K323" s="132"/>
    </row>
    <row r="324">
      <c r="A324" s="132" t="s">
        <v>219</v>
      </c>
      <c r="B324" s="132" t="s">
        <v>220</v>
      </c>
      <c r="C324" s="132" t="s">
        <v>17</v>
      </c>
      <c r="D324" s="132" t="n">
        <v>37159.4824454</v>
      </c>
      <c r="E324" s="132" t="n">
        <v>1.88412817903899</v>
      </c>
      <c r="F324" s="132" t="n">
        <v>99.676630659976</v>
      </c>
      <c r="G324" s="132" t="n">
        <v>0.229200649235127</v>
      </c>
      <c r="H324" s="132" t="n">
        <v>120.552202</v>
      </c>
      <c r="I324" s="132" t="n">
        <v>70.8207879406608</v>
      </c>
      <c r="J324" s="132" t="n">
        <v>0.323369340023957</v>
      </c>
      <c r="K324" s="132" t="n">
        <v>70.6497049446429</v>
      </c>
    </row>
    <row r="325">
      <c r="A325" s="132" t="s">
        <v>221</v>
      </c>
      <c r="B325" s="132" t="s">
        <v>222</v>
      </c>
      <c r="C325" s="132" t="s">
        <v>16</v>
      </c>
      <c r="D325" s="132" t="n">
        <v>3502.4624047</v>
      </c>
      <c r="E325" s="132" t="n">
        <v>8.55335364811519</v>
      </c>
      <c r="F325" s="132" t="n">
        <v>96.7320660274897</v>
      </c>
      <c r="G325" s="132" t="n">
        <v>1.5851803492043</v>
      </c>
      <c r="H325" s="132" t="n">
        <v>118.3249397</v>
      </c>
      <c r="I325" s="132" t="n">
        <v>48.2937208781055</v>
      </c>
      <c r="J325" s="132" t="n">
        <v>3.26793397251027</v>
      </c>
      <c r="K325" s="132" t="n">
        <v>46.9219303372041</v>
      </c>
    </row>
    <row r="326">
      <c r="A326" s="132" t="s">
        <v>221</v>
      </c>
      <c r="B326" s="132" t="s">
        <v>222</v>
      </c>
      <c r="C326" s="132" t="s">
        <v>17</v>
      </c>
      <c r="D326" s="132" t="n">
        <v>15510.4107025</v>
      </c>
      <c r="E326" s="132" t="n">
        <v>2.41773139316065</v>
      </c>
      <c r="F326" s="132" t="n">
        <v>99.5833826650393</v>
      </c>
      <c r="G326" s="132" t="n">
        <v>0.256470103935503</v>
      </c>
      <c r="H326" s="132" t="n">
        <v>64.8894002</v>
      </c>
      <c r="I326" s="132" t="n">
        <v>60.9847182954798</v>
      </c>
      <c r="J326" s="132" t="n">
        <v>0.416617334960701</v>
      </c>
      <c r="K326" s="132" t="n">
        <v>61.30364331758</v>
      </c>
    </row>
    <row r="327">
      <c r="A327" s="132" t="s">
        <v>223</v>
      </c>
      <c r="B327" s="132" t="s">
        <v>224</v>
      </c>
      <c r="C327" s="132" t="s">
        <v>16</v>
      </c>
      <c r="D327" s="132" t="n">
        <v>2177.6704984</v>
      </c>
      <c r="E327" s="132" t="n">
        <v>13.9102160740543</v>
      </c>
      <c r="F327" s="132" t="n">
        <v>98.6229598330682</v>
      </c>
      <c r="G327" s="132" t="n">
        <v>1.40537162331401</v>
      </c>
      <c r="H327" s="132" t="n">
        <v>30.4061017</v>
      </c>
      <c r="I327" s="132" t="n">
        <v>100</v>
      </c>
      <c r="J327" s="132" t="n">
        <v>1.37704016693184</v>
      </c>
      <c r="K327" s="132" t="n">
        <v>100.652045223523</v>
      </c>
    </row>
    <row r="328">
      <c r="A328" s="132" t="s">
        <v>223</v>
      </c>
      <c r="B328" s="132" t="s">
        <v>224</v>
      </c>
      <c r="C328" s="132" t="s">
        <v>17</v>
      </c>
      <c r="D328" s="132" t="n">
        <v>19062.7072627</v>
      </c>
      <c r="E328" s="132" t="n">
        <v>2.40948040417256</v>
      </c>
      <c r="F328" s="132" t="n">
        <v>99.4951032761673</v>
      </c>
      <c r="G328" s="132" t="n">
        <v>0.26233014498028</v>
      </c>
      <c r="H328" s="132" t="n">
        <v>96.7353983</v>
      </c>
      <c r="I328" s="132" t="n">
        <v>51.9433051435218</v>
      </c>
      <c r="J328" s="132" t="n">
        <v>0.504896723832733</v>
      </c>
      <c r="K328" s="132" t="n">
        <v>51.6948588399074</v>
      </c>
    </row>
    <row r="329">
      <c r="A329" s="132" t="s">
        <v>225</v>
      </c>
      <c r="B329" s="132" t="s">
        <v>226</v>
      </c>
      <c r="C329" s="132" t="s">
        <v>16</v>
      </c>
      <c r="D329" s="132" t="n">
        <v>10619.1230493</v>
      </c>
      <c r="E329" s="132" t="n">
        <v>6.01731988481863</v>
      </c>
      <c r="F329" s="132" t="n">
        <v>96.6310987383607</v>
      </c>
      <c r="G329" s="132" t="n">
        <v>1.07332247577372</v>
      </c>
      <c r="H329" s="132" t="n">
        <v>370.2201207</v>
      </c>
      <c r="I329" s="132" t="n">
        <v>31.9863738396803</v>
      </c>
      <c r="J329" s="132" t="n">
        <v>3.36890126163928</v>
      </c>
      <c r="K329" s="132" t="n">
        <v>30.7863965369304</v>
      </c>
    </row>
    <row r="330">
      <c r="A330" s="132" t="s">
        <v>225</v>
      </c>
      <c r="B330" s="132" t="s">
        <v>226</v>
      </c>
      <c r="C330" s="132" t="s">
        <v>17</v>
      </c>
      <c r="D330" s="132" t="n">
        <v>33465.9502739</v>
      </c>
      <c r="E330" s="132" t="n">
        <v>2.6880938136142</v>
      </c>
      <c r="F330" s="132" t="n">
        <v>97.9616783641432</v>
      </c>
      <c r="G330" s="132" t="n">
        <v>0.623528054162642</v>
      </c>
      <c r="H330" s="132" t="n">
        <v>696.3372989</v>
      </c>
      <c r="I330" s="132" t="n">
        <v>30.3114754442112</v>
      </c>
      <c r="J330" s="132" t="n">
        <v>2.0383216358568</v>
      </c>
      <c r="K330" s="132" t="n">
        <v>29.9667400955715</v>
      </c>
    </row>
    <row r="331">
      <c r="A331" s="132" t="s">
        <v>227</v>
      </c>
      <c r="B331" s="132" t="s">
        <v>228</v>
      </c>
      <c r="C331" s="132" t="s">
        <v>16</v>
      </c>
      <c r="D331" s="132" t="n">
        <v>1462.0037809</v>
      </c>
      <c r="E331" s="132" t="n">
        <v>10.3978856377334</v>
      </c>
      <c r="F331" s="132" t="n">
        <v>100</v>
      </c>
      <c r="G331" s="132" t="n">
        <v>0</v>
      </c>
      <c r="H331" s="132"/>
      <c r="I331" s="132"/>
      <c r="J331" s="132"/>
      <c r="K331" s="132"/>
    </row>
    <row r="332">
      <c r="A332" s="132" t="s">
        <v>227</v>
      </c>
      <c r="B332" s="132" t="s">
        <v>228</v>
      </c>
      <c r="C332" s="132" t="s">
        <v>17</v>
      </c>
      <c r="D332" s="132" t="n">
        <v>7805.3803292</v>
      </c>
      <c r="E332" s="132" t="n">
        <v>2.43791191053484</v>
      </c>
      <c r="F332" s="132" t="n">
        <v>99.7953050755855</v>
      </c>
      <c r="G332" s="132" t="n">
        <v>0.205017107358068</v>
      </c>
      <c r="H332" s="132" t="n">
        <v>16.009989</v>
      </c>
      <c r="I332" s="132" t="n">
        <v>100</v>
      </c>
      <c r="J332" s="132" t="n">
        <v>0.204694924414468</v>
      </c>
      <c r="K332" s="132" t="n">
        <v>99.952379537684</v>
      </c>
    </row>
    <row r="333">
      <c r="A333" s="132" t="s">
        <v>229</v>
      </c>
      <c r="B333" s="132" t="s">
        <v>230</v>
      </c>
      <c r="C333" s="132" t="s">
        <v>16</v>
      </c>
      <c r="D333" s="132" t="n">
        <v>11691.6879832</v>
      </c>
      <c r="E333" s="132" t="n">
        <v>9.00125520711134</v>
      </c>
      <c r="F333" s="132" t="n">
        <v>95.6199148694324</v>
      </c>
      <c r="G333" s="132" t="n">
        <v>1.81159206484043</v>
      </c>
      <c r="H333" s="132" t="n">
        <v>535.5640481</v>
      </c>
      <c r="I333" s="132" t="n">
        <v>41.1772031811989</v>
      </c>
      <c r="J333" s="132" t="n">
        <v>4.38008513056763</v>
      </c>
      <c r="K333" s="132" t="n">
        <v>39.548153484344</v>
      </c>
    </row>
    <row r="334">
      <c r="A334" s="132" t="s">
        <v>229</v>
      </c>
      <c r="B334" s="132" t="s">
        <v>230</v>
      </c>
      <c r="C334" s="132" t="s">
        <v>17</v>
      </c>
      <c r="D334" s="132" t="n">
        <v>50495.5507868</v>
      </c>
      <c r="E334" s="132" t="n">
        <v>2.64698066754211</v>
      </c>
      <c r="F334" s="132" t="n">
        <v>99.5443872544094</v>
      </c>
      <c r="G334" s="132" t="n">
        <v>0.296637455147001</v>
      </c>
      <c r="H334" s="132" t="n">
        <v>231.1171646</v>
      </c>
      <c r="I334" s="132" t="n">
        <v>65.479080736015</v>
      </c>
      <c r="J334" s="132" t="n">
        <v>0.455612745590599</v>
      </c>
      <c r="K334" s="132" t="n">
        <v>64.8107279594175</v>
      </c>
    </row>
    <row r="335">
      <c r="A335" s="132" t="s">
        <v>231</v>
      </c>
      <c r="B335" s="132" t="s">
        <v>232</v>
      </c>
      <c r="C335" s="132" t="s">
        <v>16</v>
      </c>
      <c r="D335" s="132" t="n">
        <v>18454.336686</v>
      </c>
      <c r="E335" s="132" t="n">
        <v>7.82479127174078</v>
      </c>
      <c r="F335" s="132" t="n">
        <v>97.898942117852</v>
      </c>
      <c r="G335" s="132" t="n">
        <v>1.07003276006328</v>
      </c>
      <c r="H335" s="132" t="n">
        <v>396.057697</v>
      </c>
      <c r="I335" s="132" t="n">
        <v>49.7762575875477</v>
      </c>
      <c r="J335" s="132" t="n">
        <v>2.10105788214797</v>
      </c>
      <c r="K335" s="132" t="n">
        <v>49.8582528980811</v>
      </c>
    </row>
    <row r="336">
      <c r="A336" s="132" t="s">
        <v>231</v>
      </c>
      <c r="B336" s="132" t="s">
        <v>232</v>
      </c>
      <c r="C336" s="132" t="s">
        <v>17</v>
      </c>
      <c r="D336" s="132" t="n">
        <v>59770.8701357</v>
      </c>
      <c r="E336" s="132" t="n">
        <v>2.9287428122015</v>
      </c>
      <c r="F336" s="132" t="n">
        <v>99.6569182701128</v>
      </c>
      <c r="G336" s="132" t="n">
        <v>0.241384654672773</v>
      </c>
      <c r="H336" s="132" t="n">
        <v>205.7688907</v>
      </c>
      <c r="I336" s="132" t="n">
        <v>70.289762979169</v>
      </c>
      <c r="J336" s="132" t="n">
        <v>0.343081729887242</v>
      </c>
      <c r="K336" s="132" t="n">
        <v>70.1163854172303</v>
      </c>
    </row>
    <row r="337">
      <c r="A337" s="132" t="s">
        <v>233</v>
      </c>
      <c r="B337" s="132" t="s">
        <v>234</v>
      </c>
      <c r="C337" s="132" t="s">
        <v>16</v>
      </c>
      <c r="D337" s="132" t="n">
        <v>8126.6339747</v>
      </c>
      <c r="E337" s="132" t="n">
        <v>11.2637642185796</v>
      </c>
      <c r="F337" s="132" t="n">
        <v>100</v>
      </c>
      <c r="G337" s="132" t="n">
        <v>0</v>
      </c>
      <c r="H337" s="132"/>
      <c r="I337" s="132"/>
      <c r="J337" s="132"/>
      <c r="K337" s="132"/>
    </row>
    <row r="338">
      <c r="A338" s="132" t="s">
        <v>233</v>
      </c>
      <c r="B338" s="132" t="s">
        <v>234</v>
      </c>
      <c r="C338" s="132" t="s">
        <v>17</v>
      </c>
      <c r="D338" s="132" t="n">
        <v>37527.2937762</v>
      </c>
      <c r="E338" s="132" t="n">
        <v>2.55135832152471</v>
      </c>
      <c r="F338" s="132" t="n">
        <v>99.7199454228142</v>
      </c>
      <c r="G338" s="132" t="n">
        <v>0.200332376827169</v>
      </c>
      <c r="H338" s="132" t="n">
        <v>105.3920592</v>
      </c>
      <c r="I338" s="132" t="n">
        <v>71.1810223598971</v>
      </c>
      <c r="J338" s="132" t="n">
        <v>0.280054577185827</v>
      </c>
      <c r="K338" s="132" t="n">
        <v>71.3330018897436</v>
      </c>
    </row>
    <row r="339">
      <c r="A339" s="132" t="s">
        <v>235</v>
      </c>
      <c r="B339" s="132" t="s">
        <v>236</v>
      </c>
      <c r="C339" s="132" t="s">
        <v>16</v>
      </c>
      <c r="D339" s="132" t="n">
        <v>5363.5136305</v>
      </c>
      <c r="E339" s="132" t="n">
        <v>10.4287927116621</v>
      </c>
      <c r="F339" s="132" t="n">
        <v>96.7196092877195</v>
      </c>
      <c r="G339" s="132" t="n">
        <v>1.90902430396584</v>
      </c>
      <c r="H339" s="132" t="n">
        <v>181.9116147</v>
      </c>
      <c r="I339" s="132" t="n">
        <v>59.310437996028</v>
      </c>
      <c r="J339" s="132" t="n">
        <v>3.28039071228052</v>
      </c>
      <c r="K339" s="132" t="n">
        <v>56.2860040144351</v>
      </c>
    </row>
    <row r="340">
      <c r="A340" s="132" t="s">
        <v>235</v>
      </c>
      <c r="B340" s="132" t="s">
        <v>236</v>
      </c>
      <c r="C340" s="132" t="s">
        <v>17</v>
      </c>
      <c r="D340" s="132" t="n">
        <v>29115.1128079</v>
      </c>
      <c r="E340" s="132" t="n">
        <v>2.30571339259888</v>
      </c>
      <c r="F340" s="132" t="n">
        <v>100</v>
      </c>
      <c r="G340" s="132" t="n">
        <v>0</v>
      </c>
      <c r="H340" s="132"/>
      <c r="I340" s="132"/>
      <c r="J340" s="132"/>
      <c r="K340" s="132"/>
    </row>
    <row r="341">
      <c r="A341" s="132" t="s">
        <v>237</v>
      </c>
      <c r="B341" s="132" t="s">
        <v>238</v>
      </c>
      <c r="C341" s="132" t="s">
        <v>16</v>
      </c>
      <c r="D341" s="132" t="n">
        <v>1106.1894261</v>
      </c>
      <c r="E341" s="132" t="n">
        <v>7.48878395225707</v>
      </c>
      <c r="F341" s="132" t="n">
        <v>93.5297413256844</v>
      </c>
      <c r="G341" s="132" t="n">
        <v>2.0964825938676</v>
      </c>
      <c r="H341" s="132" t="n">
        <v>76.5246608</v>
      </c>
      <c r="I341" s="132" t="n">
        <v>30.8093691340105</v>
      </c>
      <c r="J341" s="132" t="n">
        <v>6.47025867431562</v>
      </c>
      <c r="K341" s="132" t="n">
        <v>30.3053532429254</v>
      </c>
    </row>
    <row r="342">
      <c r="A342" s="132" t="s">
        <v>237</v>
      </c>
      <c r="B342" s="132" t="s">
        <v>238</v>
      </c>
      <c r="C342" s="132" t="s">
        <v>17</v>
      </c>
      <c r="D342" s="132" t="n">
        <v>4438.3456191</v>
      </c>
      <c r="E342" s="132" t="n">
        <v>2.84731807795623</v>
      </c>
      <c r="F342" s="132" t="n">
        <v>97.2516622829284</v>
      </c>
      <c r="G342" s="132" t="n">
        <v>0.737149555759416</v>
      </c>
      <c r="H342" s="132" t="n">
        <v>125.4279092</v>
      </c>
      <c r="I342" s="132" t="n">
        <v>26.8821248326802</v>
      </c>
      <c r="J342" s="132" t="n">
        <v>2.74833771707164</v>
      </c>
      <c r="K342" s="132" t="n">
        <v>26.0845016256264</v>
      </c>
    </row>
    <row r="343">
      <c r="A343" s="132" t="s">
        <v>239</v>
      </c>
      <c r="B343" s="132" t="s">
        <v>240</v>
      </c>
      <c r="C343" s="132" t="s">
        <v>16</v>
      </c>
      <c r="D343" s="132" t="n">
        <v>703.4250986</v>
      </c>
      <c r="E343" s="132" t="n">
        <v>12.3881998685663</v>
      </c>
      <c r="F343" s="132" t="n">
        <v>98.2094360674029</v>
      </c>
      <c r="G343" s="132" t="n">
        <v>1.82325848555313</v>
      </c>
      <c r="H343" s="132" t="n">
        <v>12.8249144</v>
      </c>
      <c r="I343" s="132" t="n">
        <v>100</v>
      </c>
      <c r="J343" s="132" t="n">
        <v>1.79056393259709</v>
      </c>
      <c r="K343" s="132" t="n">
        <v>100.002677598651</v>
      </c>
    </row>
    <row r="344">
      <c r="A344" s="132" t="s">
        <v>239</v>
      </c>
      <c r="B344" s="132" t="s">
        <v>240</v>
      </c>
      <c r="C344" s="132" t="s">
        <v>17</v>
      </c>
      <c r="D344" s="132" t="n">
        <v>4162.5140044</v>
      </c>
      <c r="E344" s="132" t="n">
        <v>2.33755429193875</v>
      </c>
      <c r="F344" s="132" t="n">
        <v>99.5929560956263</v>
      </c>
      <c r="G344" s="132" t="n">
        <v>0.307519775997703</v>
      </c>
      <c r="H344" s="132" t="n">
        <v>17.0125079</v>
      </c>
      <c r="I344" s="132" t="n">
        <v>75.2963067984818</v>
      </c>
      <c r="J344" s="132" t="n">
        <v>0.407043904373704</v>
      </c>
      <c r="K344" s="132" t="n">
        <v>75.2420149777205</v>
      </c>
    </row>
    <row r="345">
      <c r="A345" s="132" t="s">
        <v>241</v>
      </c>
      <c r="B345" s="132" t="s">
        <v>242</v>
      </c>
      <c r="C345" s="132" t="s">
        <v>16</v>
      </c>
      <c r="D345" s="132" t="n">
        <v>1210.5652814</v>
      </c>
      <c r="E345" s="132" t="n">
        <v>8.95089322504762</v>
      </c>
      <c r="F345" s="132" t="n">
        <v>98.7400284761913</v>
      </c>
      <c r="G345" s="132" t="n">
        <v>0.894696732471605</v>
      </c>
      <c r="H345" s="132" t="n">
        <v>15.4474108</v>
      </c>
      <c r="I345" s="132" t="n">
        <v>70.3221045944933</v>
      </c>
      <c r="J345" s="132" t="n">
        <v>1.25997152380867</v>
      </c>
      <c r="K345" s="132" t="n">
        <v>70.1145852683706</v>
      </c>
    </row>
    <row r="346">
      <c r="A346" s="132" t="s">
        <v>241</v>
      </c>
      <c r="B346" s="132" t="s">
        <v>242</v>
      </c>
      <c r="C346" s="132" t="s">
        <v>17</v>
      </c>
      <c r="D346" s="132" t="n">
        <v>6347.40754</v>
      </c>
      <c r="E346" s="132" t="n">
        <v>2.13224591197645</v>
      </c>
      <c r="F346" s="132" t="n">
        <v>99.5331013076979</v>
      </c>
      <c r="G346" s="132" t="n">
        <v>0.286764892078074</v>
      </c>
      <c r="H346" s="132" t="n">
        <v>29.7749818</v>
      </c>
      <c r="I346" s="132" t="n">
        <v>61.4708374189796</v>
      </c>
      <c r="J346" s="132" t="n">
        <v>0.466898692302064</v>
      </c>
      <c r="K346" s="132" t="n">
        <v>61.1323174069465</v>
      </c>
    </row>
    <row r="347">
      <c r="A347" s="132" t="s">
        <v>243</v>
      </c>
      <c r="B347" s="132" t="s">
        <v>244</v>
      </c>
      <c r="C347" s="132" t="s">
        <v>16</v>
      </c>
      <c r="D347" s="132" t="n">
        <v>1652.7117221</v>
      </c>
      <c r="E347" s="132" t="n">
        <v>9.31893224992401</v>
      </c>
      <c r="F347" s="132" t="n">
        <v>92.7208638803205</v>
      </c>
      <c r="G347" s="132" t="n">
        <v>2.94852655966948</v>
      </c>
      <c r="H347" s="132" t="n">
        <v>129.7476435</v>
      </c>
      <c r="I347" s="132" t="n">
        <v>39.3356065949545</v>
      </c>
      <c r="J347" s="132" t="n">
        <v>7.27913611967952</v>
      </c>
      <c r="K347" s="132" t="n">
        <v>37.5580186016167</v>
      </c>
    </row>
    <row r="348">
      <c r="A348" s="132" t="s">
        <v>243</v>
      </c>
      <c r="B348" s="132" t="s">
        <v>244</v>
      </c>
      <c r="C348" s="132" t="s">
        <v>17</v>
      </c>
      <c r="D348" s="132" t="n">
        <v>5755.468496</v>
      </c>
      <c r="E348" s="132" t="n">
        <v>3.33445717698562</v>
      </c>
      <c r="F348" s="132" t="n">
        <v>98.8033707662246</v>
      </c>
      <c r="G348" s="132" t="n">
        <v>0.535196140361354</v>
      </c>
      <c r="H348" s="132" t="n">
        <v>69.7057378</v>
      </c>
      <c r="I348" s="132" t="n">
        <v>44.6054742120113</v>
      </c>
      <c r="J348" s="132" t="n">
        <v>1.19662923377535</v>
      </c>
      <c r="K348" s="132" t="n">
        <v>44.1901143614402</v>
      </c>
    </row>
    <row r="349">
      <c r="A349" s="132" t="s">
        <v>245</v>
      </c>
      <c r="B349" s="132" t="s">
        <v>246</v>
      </c>
      <c r="C349" s="132" t="s">
        <v>16</v>
      </c>
      <c r="D349" s="132" t="n">
        <v>3947.3086476</v>
      </c>
      <c r="E349" s="132" t="n">
        <v>7.31224989718975</v>
      </c>
      <c r="F349" s="132" t="n">
        <v>84.3782935059663</v>
      </c>
      <c r="G349" s="132" t="n">
        <v>5.92934730986179</v>
      </c>
      <c r="H349" s="132" t="n">
        <v>730.8004769</v>
      </c>
      <c r="I349" s="132" t="n">
        <v>35.4272119054916</v>
      </c>
      <c r="J349" s="132" t="n">
        <v>15.6217064940337</v>
      </c>
      <c r="K349" s="132" t="n">
        <v>32.0264759680006</v>
      </c>
    </row>
    <row r="350">
      <c r="A350" s="132" t="s">
        <v>245</v>
      </c>
      <c r="B350" s="132" t="s">
        <v>246</v>
      </c>
      <c r="C350" s="132" t="s">
        <v>17</v>
      </c>
      <c r="D350" s="132" t="n">
        <v>8742.113279</v>
      </c>
      <c r="E350" s="132" t="n">
        <v>4.39386323128891</v>
      </c>
      <c r="F350" s="132" t="n">
        <v>96.3070561495249</v>
      </c>
      <c r="G350" s="132" t="n">
        <v>1.19717117880965</v>
      </c>
      <c r="H350" s="132" t="n">
        <v>335.2208526</v>
      </c>
      <c r="I350" s="132" t="n">
        <v>30.4516866713988</v>
      </c>
      <c r="J350" s="132" t="n">
        <v>3.6929438504751</v>
      </c>
      <c r="K350" s="132" t="n">
        <v>31.2206295590931</v>
      </c>
    </row>
    <row r="351">
      <c r="A351" s="132" t="s">
        <v>247</v>
      </c>
      <c r="B351" s="132" t="s">
        <v>248</v>
      </c>
      <c r="C351" s="132" t="s">
        <v>16</v>
      </c>
      <c r="D351" s="132" t="n">
        <v>994.0603021</v>
      </c>
      <c r="E351" s="132" t="n">
        <v>14.9972227444844</v>
      </c>
      <c r="F351" s="132" t="n">
        <v>100</v>
      </c>
      <c r="G351" s="132" t="n">
        <v>0</v>
      </c>
      <c r="H351" s="132"/>
      <c r="I351" s="132"/>
      <c r="J351" s="132"/>
      <c r="K351" s="132"/>
    </row>
    <row r="352">
      <c r="A352" s="132" t="s">
        <v>247</v>
      </c>
      <c r="B352" s="132" t="s">
        <v>248</v>
      </c>
      <c r="C352" s="132" t="s">
        <v>17</v>
      </c>
      <c r="D352" s="132" t="n">
        <v>16916.837861</v>
      </c>
      <c r="E352" s="132" t="n">
        <v>1.96810134921722</v>
      </c>
      <c r="F352" s="132" t="n">
        <v>99.4183933840645</v>
      </c>
      <c r="G352" s="132" t="n">
        <v>0.344807567787095</v>
      </c>
      <c r="H352" s="132" t="n">
        <v>98.9650354</v>
      </c>
      <c r="I352" s="132" t="n">
        <v>58.9855839641854</v>
      </c>
      <c r="J352" s="132" t="n">
        <v>0.58160661593546</v>
      </c>
      <c r="K352" s="132" t="n">
        <v>58.9405510130304</v>
      </c>
    </row>
    <row r="353">
      <c r="A353" s="132" t="s">
        <v>249</v>
      </c>
      <c r="B353" s="132" t="s">
        <v>250</v>
      </c>
      <c r="C353" s="132" t="s">
        <v>16</v>
      </c>
      <c r="D353" s="132" t="n">
        <v>1847.4316821</v>
      </c>
      <c r="E353" s="132" t="n">
        <v>10.0666472110162</v>
      </c>
      <c r="F353" s="132" t="n">
        <v>98.5790742109849</v>
      </c>
      <c r="G353" s="132" t="n">
        <v>1.44056428774299</v>
      </c>
      <c r="H353" s="132" t="n">
        <v>26.6290117</v>
      </c>
      <c r="I353" s="132" t="n">
        <v>100</v>
      </c>
      <c r="J353" s="132" t="n">
        <v>1.42092578901513</v>
      </c>
      <c r="K353" s="132" t="n">
        <v>99.9415275061904</v>
      </c>
    </row>
    <row r="354">
      <c r="A354" s="132" t="s">
        <v>249</v>
      </c>
      <c r="B354" s="132" t="s">
        <v>250</v>
      </c>
      <c r="C354" s="132" t="s">
        <v>17</v>
      </c>
      <c r="D354" s="132" t="n">
        <v>17828.3449371</v>
      </c>
      <c r="E354" s="132" t="n">
        <v>1.79745895002934</v>
      </c>
      <c r="F354" s="132" t="n">
        <v>100</v>
      </c>
      <c r="G354" s="132" t="n">
        <v>0</v>
      </c>
      <c r="H354" s="132"/>
      <c r="I354" s="132"/>
      <c r="J354" s="132"/>
      <c r="K354" s="132"/>
    </row>
    <row r="355">
      <c r="A355" s="132" t="s">
        <v>251</v>
      </c>
      <c r="B355" s="132" t="s">
        <v>252</v>
      </c>
      <c r="C355" s="132" t="s">
        <v>16</v>
      </c>
      <c r="D355" s="132" t="n">
        <v>1153.0255042</v>
      </c>
      <c r="E355" s="132" t="n">
        <v>13.9425587168833</v>
      </c>
      <c r="F355" s="132" t="n">
        <v>98.2668809228982</v>
      </c>
      <c r="G355" s="132" t="n">
        <v>1.27919962546106</v>
      </c>
      <c r="H355" s="132" t="n">
        <v>20.3357477</v>
      </c>
      <c r="I355" s="132" t="n">
        <v>75.5278399518263</v>
      </c>
      <c r="J355" s="132" t="n">
        <v>1.73311907710185</v>
      </c>
      <c r="K355" s="132" t="n">
        <v>72.5299022626886</v>
      </c>
    </row>
    <row r="356">
      <c r="A356" s="132" t="s">
        <v>251</v>
      </c>
      <c r="B356" s="132" t="s">
        <v>252</v>
      </c>
      <c r="C356" s="132" t="s">
        <v>17</v>
      </c>
      <c r="D356" s="132" t="n">
        <v>14325.2204917</v>
      </c>
      <c r="E356" s="132" t="n">
        <v>1.84020158775655</v>
      </c>
      <c r="F356" s="132" t="n">
        <v>99.4491811828273</v>
      </c>
      <c r="G356" s="132" t="n">
        <v>0.357490219301225</v>
      </c>
      <c r="H356" s="132" t="n">
        <v>79.3430465</v>
      </c>
      <c r="I356" s="132" t="n">
        <v>64.4493188626163</v>
      </c>
      <c r="J356" s="132" t="n">
        <v>0.550818817172677</v>
      </c>
      <c r="K356" s="132" t="n">
        <v>64.5441086651019</v>
      </c>
    </row>
    <row r="357">
      <c r="A357" s="132" t="s">
        <v>253</v>
      </c>
      <c r="B357" s="132" t="s">
        <v>254</v>
      </c>
      <c r="C357" s="132" t="s">
        <v>16</v>
      </c>
      <c r="D357" s="132" t="n">
        <v>1965.3786459</v>
      </c>
      <c r="E357" s="132" t="n">
        <v>12.8914589885981</v>
      </c>
      <c r="F357" s="132" t="n">
        <v>92.9561079949076</v>
      </c>
      <c r="G357" s="132" t="n">
        <v>2.97504950632961</v>
      </c>
      <c r="H357" s="132" t="n">
        <v>148.9295887</v>
      </c>
      <c r="I357" s="132" t="n">
        <v>45.508360488487</v>
      </c>
      <c r="J357" s="132" t="n">
        <v>7.04389200509242</v>
      </c>
      <c r="K357" s="132" t="n">
        <v>39.2608266851109</v>
      </c>
    </row>
    <row r="358">
      <c r="A358" s="132" t="s">
        <v>253</v>
      </c>
      <c r="B358" s="132" t="s">
        <v>254</v>
      </c>
      <c r="C358" s="132" t="s">
        <v>17</v>
      </c>
      <c r="D358" s="132" t="n">
        <v>13222.3174926</v>
      </c>
      <c r="E358" s="132" t="n">
        <v>2.82663226290988</v>
      </c>
      <c r="F358" s="132" t="n">
        <v>99.3896697572619</v>
      </c>
      <c r="G358" s="132" t="n">
        <v>0.288958910319451</v>
      </c>
      <c r="H358" s="132" t="n">
        <v>81.1953623</v>
      </c>
      <c r="I358" s="132" t="n">
        <v>47.0492712445128</v>
      </c>
      <c r="J358" s="132" t="n">
        <v>0.610330242738059</v>
      </c>
      <c r="K358" s="132" t="n">
        <v>47.0557227202558</v>
      </c>
    </row>
    <row r="359">
      <c r="A359" s="132" t="s">
        <v>255</v>
      </c>
      <c r="B359" s="132" t="s">
        <v>256</v>
      </c>
      <c r="C359" s="132" t="s">
        <v>16</v>
      </c>
      <c r="D359" s="132" t="n">
        <v>722.1364664</v>
      </c>
      <c r="E359" s="132" t="n">
        <v>16.7657419503119</v>
      </c>
      <c r="F359" s="132" t="n">
        <v>100</v>
      </c>
      <c r="G359" s="132" t="n">
        <v>0</v>
      </c>
      <c r="H359" s="132"/>
      <c r="I359" s="132"/>
      <c r="J359" s="132"/>
      <c r="K359" s="132"/>
    </row>
    <row r="360">
      <c r="A360" s="132" t="s">
        <v>255</v>
      </c>
      <c r="B360" s="132" t="s">
        <v>256</v>
      </c>
      <c r="C360" s="132" t="s">
        <v>17</v>
      </c>
      <c r="D360" s="132" t="n">
        <v>12735.3246695</v>
      </c>
      <c r="E360" s="132" t="n">
        <v>1.56558486310527</v>
      </c>
      <c r="F360" s="132" t="n">
        <v>99.8055765304855</v>
      </c>
      <c r="G360" s="132" t="n">
        <v>0.194707887137159</v>
      </c>
      <c r="H360" s="132" t="n">
        <v>24.808694</v>
      </c>
      <c r="I360" s="132" t="n">
        <v>100</v>
      </c>
      <c r="J360" s="132" t="n">
        <v>0.194423469514547</v>
      </c>
      <c r="K360" s="132" t="n">
        <v>99.9515798132734</v>
      </c>
    </row>
    <row r="361">
      <c r="A361" s="132" t="s">
        <v>257</v>
      </c>
      <c r="B361" s="132" t="s">
        <v>258</v>
      </c>
      <c r="C361" s="132" t="s">
        <v>16</v>
      </c>
      <c r="D361" s="132" t="n">
        <v>447.4600733</v>
      </c>
      <c r="E361" s="132" t="n">
        <v>18.1546936803625</v>
      </c>
      <c r="F361" s="132" t="n">
        <v>100</v>
      </c>
      <c r="G361" s="132" t="n">
        <v>0</v>
      </c>
      <c r="H361" s="132"/>
      <c r="I361" s="132"/>
      <c r="J361" s="132"/>
      <c r="K361" s="132"/>
    </row>
    <row r="362">
      <c r="A362" s="132" t="s">
        <v>257</v>
      </c>
      <c r="B362" s="132" t="s">
        <v>258</v>
      </c>
      <c r="C362" s="132" t="s">
        <v>17</v>
      </c>
      <c r="D362" s="132" t="n">
        <v>10417.18287</v>
      </c>
      <c r="E362" s="132" t="n">
        <v>1.54270490905672</v>
      </c>
      <c r="F362" s="132" t="n">
        <v>100</v>
      </c>
      <c r="G362" s="132" t="n">
        <v>0.000000000000000171274651023703</v>
      </c>
      <c r="H362" s="132"/>
      <c r="I362" s="132"/>
      <c r="J362" s="132"/>
      <c r="K362" s="132"/>
    </row>
    <row r="363">
      <c r="A363" s="132" t="s">
        <v>259</v>
      </c>
      <c r="B363" s="132" t="s">
        <v>260</v>
      </c>
      <c r="C363" s="132" t="s">
        <v>16</v>
      </c>
      <c r="D363" s="132" t="n">
        <v>1396.9457449</v>
      </c>
      <c r="E363" s="132" t="n">
        <v>16.0827853558233</v>
      </c>
      <c r="F363" s="132" t="n">
        <v>100</v>
      </c>
      <c r="G363" s="132" t="n">
        <v>0</v>
      </c>
      <c r="H363" s="132"/>
      <c r="I363" s="132"/>
      <c r="J363" s="132"/>
      <c r="K363" s="132"/>
    </row>
    <row r="364">
      <c r="A364" s="132" t="s">
        <v>259</v>
      </c>
      <c r="B364" s="132" t="s">
        <v>260</v>
      </c>
      <c r="C364" s="132" t="s">
        <v>17</v>
      </c>
      <c r="D364" s="132" t="n">
        <v>17686.4180201</v>
      </c>
      <c r="E364" s="132" t="n">
        <v>1.76547011858926</v>
      </c>
      <c r="F364" s="132" t="n">
        <v>99.9164494477596</v>
      </c>
      <c r="G364" s="132" t="n">
        <v>0.0833432140144411</v>
      </c>
      <c r="H364" s="132" t="n">
        <v>14.7894566</v>
      </c>
      <c r="I364" s="132" t="n">
        <v>99.9999999999999</v>
      </c>
      <c r="J364" s="132" t="n">
        <v>0.0835505522403897</v>
      </c>
      <c r="K364" s="132" t="n">
        <v>99.6684977728027</v>
      </c>
    </row>
    <row r="365">
      <c r="A365" s="132" t="s">
        <v>261</v>
      </c>
      <c r="B365" s="132" t="s">
        <v>262</v>
      </c>
      <c r="C365" s="132" t="s">
        <v>16</v>
      </c>
      <c r="D365" s="132" t="n">
        <v>1307.4171693</v>
      </c>
      <c r="E365" s="132" t="n">
        <v>16.4697769214983</v>
      </c>
      <c r="F365" s="132" t="n">
        <v>100</v>
      </c>
      <c r="G365" s="132" t="n">
        <v>0</v>
      </c>
      <c r="H365" s="132"/>
      <c r="I365" s="132"/>
      <c r="J365" s="132"/>
      <c r="K365" s="132"/>
    </row>
    <row r="366">
      <c r="A366" s="132" t="s">
        <v>261</v>
      </c>
      <c r="B366" s="132" t="s">
        <v>262</v>
      </c>
      <c r="C366" s="132" t="s">
        <v>17</v>
      </c>
      <c r="D366" s="132" t="n">
        <v>18652.5491732</v>
      </c>
      <c r="E366" s="132" t="n">
        <v>2.03093179837264</v>
      </c>
      <c r="F366" s="132" t="n">
        <v>100</v>
      </c>
      <c r="G366" s="132" t="n">
        <v>0</v>
      </c>
      <c r="H366" s="132"/>
      <c r="I366" s="132"/>
      <c r="J366" s="132"/>
      <c r="K366" s="132"/>
    </row>
    <row r="367">
      <c r="A367" s="132" t="s">
        <v>263</v>
      </c>
      <c r="B367" s="132" t="s">
        <v>264</v>
      </c>
      <c r="C367" s="132" t="s">
        <v>16</v>
      </c>
      <c r="D367" s="132" t="n">
        <v>1026.0041077</v>
      </c>
      <c r="E367" s="132" t="n">
        <v>14.266170009977</v>
      </c>
      <c r="F367" s="132" t="n">
        <v>100</v>
      </c>
      <c r="G367" s="132" t="n">
        <v>0.00000000000000158386304182934</v>
      </c>
      <c r="H367" s="132"/>
      <c r="I367" s="132"/>
      <c r="J367" s="132"/>
      <c r="K367" s="132"/>
    </row>
    <row r="368">
      <c r="A368" s="132" t="s">
        <v>263</v>
      </c>
      <c r="B368" s="132" t="s">
        <v>264</v>
      </c>
      <c r="C368" s="132" t="s">
        <v>17</v>
      </c>
      <c r="D368" s="132" t="n">
        <v>16367.7344431</v>
      </c>
      <c r="E368" s="132" t="n">
        <v>1.26368242831306</v>
      </c>
      <c r="F368" s="132" t="n">
        <v>100</v>
      </c>
      <c r="G368" s="132" t="n">
        <v>0</v>
      </c>
      <c r="H368" s="132"/>
      <c r="I368" s="132"/>
      <c r="J368" s="132"/>
      <c r="K368" s="132"/>
    </row>
    <row r="369">
      <c r="A369" s="132" t="s">
        <v>265</v>
      </c>
      <c r="B369" s="132" t="s">
        <v>266</v>
      </c>
      <c r="C369" s="132" t="s">
        <v>16</v>
      </c>
      <c r="D369" s="132" t="n">
        <v>267.9130332</v>
      </c>
      <c r="E369" s="132" t="n">
        <v>15.8306181309672</v>
      </c>
      <c r="F369" s="132" t="n">
        <v>100</v>
      </c>
      <c r="G369" s="132" t="n">
        <v>0</v>
      </c>
      <c r="H369" s="132"/>
      <c r="I369" s="132"/>
      <c r="J369" s="132"/>
      <c r="K369" s="132"/>
    </row>
    <row r="370">
      <c r="A370" s="132" t="s">
        <v>265</v>
      </c>
      <c r="B370" s="132" t="s">
        <v>266</v>
      </c>
      <c r="C370" s="132" t="s">
        <v>17</v>
      </c>
      <c r="D370" s="132" t="n">
        <v>4346.2865724</v>
      </c>
      <c r="E370" s="132" t="n">
        <v>2.08574578789995</v>
      </c>
      <c r="F370" s="132" t="n">
        <v>99.8244969699248</v>
      </c>
      <c r="G370" s="132" t="n">
        <v>0.124019367030498</v>
      </c>
      <c r="H370" s="132" t="n">
        <v>7.6412753</v>
      </c>
      <c r="I370" s="132" t="n">
        <v>70.6554200690194</v>
      </c>
      <c r="J370" s="132" t="n">
        <v>0.175503030075167</v>
      </c>
      <c r="K370" s="132" t="n">
        <v>70.5410665732987</v>
      </c>
    </row>
    <row r="371">
      <c r="A371" s="132" t="s">
        <v>267</v>
      </c>
      <c r="B371" s="132" t="s">
        <v>268</v>
      </c>
      <c r="C371" s="132" t="s">
        <v>16</v>
      </c>
      <c r="D371" s="132" t="n">
        <v>9487.4285266</v>
      </c>
      <c r="E371" s="132" t="n">
        <v>11.0112102227263</v>
      </c>
      <c r="F371" s="132" t="n">
        <v>100</v>
      </c>
      <c r="G371" s="132" t="n">
        <v>0.00000000000000122248991182587</v>
      </c>
      <c r="H371" s="132"/>
      <c r="I371" s="132"/>
      <c r="J371" s="132"/>
      <c r="K371" s="132"/>
    </row>
    <row r="372">
      <c r="A372" s="132" t="s">
        <v>267</v>
      </c>
      <c r="B372" s="132" t="s">
        <v>268</v>
      </c>
      <c r="C372" s="132" t="s">
        <v>17</v>
      </c>
      <c r="D372" s="132" t="n">
        <v>63924.8108289</v>
      </c>
      <c r="E372" s="132" t="n">
        <v>2.8868676681839</v>
      </c>
      <c r="F372" s="132" t="n">
        <v>100</v>
      </c>
      <c r="G372" s="132" t="n">
        <v>0</v>
      </c>
      <c r="H372" s="132"/>
      <c r="I372" s="132"/>
      <c r="J372" s="132"/>
      <c r="K372" s="132"/>
    </row>
    <row r="373">
      <c r="A373" s="132" t="s">
        <v>269</v>
      </c>
      <c r="B373" s="132" t="s">
        <v>270</v>
      </c>
      <c r="C373" s="132" t="s">
        <v>16</v>
      </c>
      <c r="D373" s="132" t="n">
        <v>1598.1387419</v>
      </c>
      <c r="E373" s="132" t="n">
        <v>16.8317635813702</v>
      </c>
      <c r="F373" s="132" t="n">
        <v>100</v>
      </c>
      <c r="G373" s="132" t="n">
        <v>0</v>
      </c>
      <c r="H373" s="132"/>
      <c r="I373" s="132"/>
      <c r="J373" s="132"/>
      <c r="K373" s="132"/>
    </row>
    <row r="374">
      <c r="A374" s="132" t="s">
        <v>269</v>
      </c>
      <c r="B374" s="132" t="s">
        <v>270</v>
      </c>
      <c r="C374" s="132" t="s">
        <v>17</v>
      </c>
      <c r="D374" s="132" t="n">
        <v>41351.7234548</v>
      </c>
      <c r="E374" s="132" t="n">
        <v>1.99482959185385</v>
      </c>
      <c r="F374" s="132" t="n">
        <v>99.7887170358789</v>
      </c>
      <c r="G374" s="132" t="n">
        <v>0.152017660234746</v>
      </c>
      <c r="H374" s="132" t="n">
        <v>87.554134</v>
      </c>
      <c r="I374" s="132" t="n">
        <v>71.7499752254313</v>
      </c>
      <c r="J374" s="132" t="n">
        <v>0.211282964121131</v>
      </c>
      <c r="K374" s="132" t="n">
        <v>71.797777661452</v>
      </c>
    </row>
    <row r="375">
      <c r="A375" s="132" t="s">
        <v>271</v>
      </c>
      <c r="B375" s="132" t="s">
        <v>272</v>
      </c>
      <c r="C375" s="132" t="s">
        <v>16</v>
      </c>
      <c r="D375" s="132" t="n">
        <v>544.3648522</v>
      </c>
      <c r="E375" s="132" t="n">
        <v>16.011601686064</v>
      </c>
      <c r="F375" s="132" t="n">
        <v>100</v>
      </c>
      <c r="G375" s="132" t="n">
        <v>0</v>
      </c>
      <c r="H375" s="132"/>
      <c r="I375" s="132"/>
      <c r="J375" s="132"/>
      <c r="K375" s="132"/>
    </row>
    <row r="376">
      <c r="A376" s="132" t="s">
        <v>271</v>
      </c>
      <c r="B376" s="132" t="s">
        <v>272</v>
      </c>
      <c r="C376" s="132" t="s">
        <v>17</v>
      </c>
      <c r="D376" s="132" t="n">
        <v>13295.6327911</v>
      </c>
      <c r="E376" s="132" t="n">
        <v>2.44225951533038</v>
      </c>
      <c r="F376" s="132" t="n">
        <v>99.6749918131366</v>
      </c>
      <c r="G376" s="132" t="n">
        <v>0.230009386560527</v>
      </c>
      <c r="H376" s="132" t="n">
        <v>43.3527952</v>
      </c>
      <c r="I376" s="132" t="n">
        <v>70.2820863461874</v>
      </c>
      <c r="J376" s="132" t="n">
        <v>0.325008186863371</v>
      </c>
      <c r="K376" s="132" t="n">
        <v>70.5403268256839</v>
      </c>
    </row>
    <row r="377">
      <c r="A377" s="132" t="s">
        <v>273</v>
      </c>
      <c r="B377" s="132" t="s">
        <v>274</v>
      </c>
      <c r="C377" s="132" t="s">
        <v>16</v>
      </c>
      <c r="D377" s="132" t="n">
        <v>1038.578709</v>
      </c>
      <c r="E377" s="132" t="n">
        <v>20.8808615489392</v>
      </c>
      <c r="F377" s="132" t="n">
        <v>100</v>
      </c>
      <c r="G377" s="132" t="n">
        <v>0.00000000000000231824132656424</v>
      </c>
      <c r="H377" s="132"/>
      <c r="I377" s="132"/>
      <c r="J377" s="132"/>
      <c r="K377" s="132"/>
    </row>
    <row r="378">
      <c r="A378" s="132" t="s">
        <v>273</v>
      </c>
      <c r="B378" s="132" t="s">
        <v>274</v>
      </c>
      <c r="C378" s="132" t="s">
        <v>17</v>
      </c>
      <c r="D378" s="132" t="n">
        <v>19884.8010998</v>
      </c>
      <c r="E378" s="132" t="n">
        <v>1.99104918827385</v>
      </c>
      <c r="F378" s="132" t="n">
        <v>99.8360444247705</v>
      </c>
      <c r="G378" s="132" t="n">
        <v>0.164479878570603</v>
      </c>
      <c r="H378" s="132" t="n">
        <v>32.655781</v>
      </c>
      <c r="I378" s="132" t="n">
        <v>100</v>
      </c>
      <c r="J378" s="132" t="n">
        <v>0.163955575229484</v>
      </c>
      <c r="K378" s="132" t="n">
        <v>100.155303904558</v>
      </c>
    </row>
    <row r="379">
      <c r="A379" s="132" t="s">
        <v>275</v>
      </c>
      <c r="B379" s="132" t="s">
        <v>276</v>
      </c>
      <c r="C379" s="132" t="s">
        <v>16</v>
      </c>
      <c r="D379" s="132" t="n">
        <v>2695.7945213</v>
      </c>
      <c r="E379" s="132" t="n">
        <v>10.9606037521169</v>
      </c>
      <c r="F379" s="132" t="n">
        <v>97.6859007958105</v>
      </c>
      <c r="G379" s="132" t="n">
        <v>2.33195215034962</v>
      </c>
      <c r="H379" s="132" t="n">
        <v>63.8611704</v>
      </c>
      <c r="I379" s="132" t="n">
        <v>99.9999999999999</v>
      </c>
      <c r="J379" s="132" t="n">
        <v>2.3140992041895</v>
      </c>
      <c r="K379" s="132" t="n">
        <v>98.4395336238038</v>
      </c>
    </row>
    <row r="380">
      <c r="A380" s="132" t="s">
        <v>275</v>
      </c>
      <c r="B380" s="132" t="s">
        <v>276</v>
      </c>
      <c r="C380" s="132" t="s">
        <v>17</v>
      </c>
      <c r="D380" s="132" t="n">
        <v>23550.8572569</v>
      </c>
      <c r="E380" s="132" t="n">
        <v>2.19898410299007</v>
      </c>
      <c r="F380" s="132" t="n">
        <v>98.1201009566755</v>
      </c>
      <c r="G380" s="132" t="n">
        <v>0.941103247781004</v>
      </c>
      <c r="H380" s="132" t="n">
        <v>451.2147215</v>
      </c>
      <c r="I380" s="132" t="n">
        <v>50.1088847714935</v>
      </c>
      <c r="J380" s="132" t="n">
        <v>1.8798990433245</v>
      </c>
      <c r="K380" s="132" t="n">
        <v>49.1202684584736</v>
      </c>
    </row>
    <row r="381">
      <c r="A381" s="132" t="s">
        <v>277</v>
      </c>
      <c r="B381" s="132" t="s">
        <v>278</v>
      </c>
      <c r="C381" s="132" t="s">
        <v>16</v>
      </c>
      <c r="D381" s="132" t="n">
        <v>1118.1994</v>
      </c>
      <c r="E381" s="132" t="n">
        <v>16.0592931985824</v>
      </c>
      <c r="F381" s="132" t="n">
        <v>100</v>
      </c>
      <c r="G381" s="132" t="n">
        <v>0</v>
      </c>
      <c r="H381" s="132"/>
      <c r="I381" s="132"/>
      <c r="J381" s="132"/>
      <c r="K381" s="132"/>
    </row>
    <row r="382">
      <c r="A382" s="132" t="s">
        <v>277</v>
      </c>
      <c r="B382" s="132" t="s">
        <v>278</v>
      </c>
      <c r="C382" s="132" t="s">
        <v>17</v>
      </c>
      <c r="D382" s="132" t="n">
        <v>16565.6987814</v>
      </c>
      <c r="E382" s="132" t="n">
        <v>3.06748699405642</v>
      </c>
      <c r="F382" s="132" t="n">
        <v>99.7892971271993</v>
      </c>
      <c r="G382" s="132" t="n">
        <v>0.207595049323205</v>
      </c>
      <c r="H382" s="132" t="n">
        <v>34.9781031</v>
      </c>
      <c r="I382" s="132" t="n">
        <v>100</v>
      </c>
      <c r="J382" s="132" t="n">
        <v>0.21070287280068</v>
      </c>
      <c r="K382" s="132" t="n">
        <v>98.3174257839641</v>
      </c>
    </row>
    <row r="383">
      <c r="A383" s="132" t="s">
        <v>279</v>
      </c>
      <c r="B383" s="132" t="s">
        <v>280</v>
      </c>
      <c r="C383" s="132" t="s">
        <v>16</v>
      </c>
      <c r="D383" s="132" t="n">
        <v>1113.4093159</v>
      </c>
      <c r="E383" s="132" t="n">
        <v>10.4567336065225</v>
      </c>
      <c r="F383" s="132" t="n">
        <v>100</v>
      </c>
      <c r="G383" s="132" t="n">
        <v>0</v>
      </c>
      <c r="H383" s="132"/>
      <c r="I383" s="132"/>
      <c r="J383" s="132"/>
      <c r="K383" s="132"/>
    </row>
    <row r="384">
      <c r="A384" s="132" t="s">
        <v>279</v>
      </c>
      <c r="B384" s="132" t="s">
        <v>280</v>
      </c>
      <c r="C384" s="132" t="s">
        <v>17</v>
      </c>
      <c r="D384" s="132" t="n">
        <v>5691.3190674</v>
      </c>
      <c r="E384" s="132" t="n">
        <v>3.30270244071124</v>
      </c>
      <c r="F384" s="132" t="n">
        <v>99.5638216271092</v>
      </c>
      <c r="G384" s="132" t="n">
        <v>0.236910113744204</v>
      </c>
      <c r="H384" s="132" t="n">
        <v>24.9330555</v>
      </c>
      <c r="I384" s="132" t="n">
        <v>53.4974650267362</v>
      </c>
      <c r="J384" s="132" t="n">
        <v>0.436178372890782</v>
      </c>
      <c r="K384" s="132" t="n">
        <v>54.0780510279734</v>
      </c>
    </row>
    <row r="385">
      <c r="A385" s="132" t="s">
        <v>281</v>
      </c>
      <c r="B385" s="132" t="s">
        <v>282</v>
      </c>
      <c r="C385" s="132" t="s">
        <v>16</v>
      </c>
      <c r="D385" s="132" t="n">
        <v>2372.1610369</v>
      </c>
      <c r="E385" s="132" t="n">
        <v>15.8295170707582</v>
      </c>
      <c r="F385" s="132" t="n">
        <v>98.5082931272366</v>
      </c>
      <c r="G385" s="132" t="n">
        <v>1.44838667617619</v>
      </c>
      <c r="H385" s="132" t="n">
        <v>35.9215332</v>
      </c>
      <c r="I385" s="132" t="n">
        <v>100</v>
      </c>
      <c r="J385" s="132" t="n">
        <v>1.49170687276343</v>
      </c>
      <c r="K385" s="132" t="n">
        <v>95.6475443422959</v>
      </c>
    </row>
    <row r="386">
      <c r="A386" s="132" t="s">
        <v>281</v>
      </c>
      <c r="B386" s="132" t="s">
        <v>282</v>
      </c>
      <c r="C386" s="132" t="s">
        <v>17</v>
      </c>
      <c r="D386" s="132" t="n">
        <v>26003.0390073</v>
      </c>
      <c r="E386" s="132" t="n">
        <v>1.98778914810119</v>
      </c>
      <c r="F386" s="132" t="n">
        <v>99.8191266403509</v>
      </c>
      <c r="G386" s="132" t="n">
        <v>0.18117376697615</v>
      </c>
      <c r="H386" s="132" t="n">
        <v>47.1177938</v>
      </c>
      <c r="I386" s="132" t="n">
        <v>100</v>
      </c>
      <c r="J386" s="132" t="n">
        <v>0.180873359649069</v>
      </c>
      <c r="K386" s="132" t="n">
        <v>99.9849133382029</v>
      </c>
    </row>
    <row r="387">
      <c r="A387" s="132" t="s">
        <v>283</v>
      </c>
      <c r="B387" s="132" t="s">
        <v>284</v>
      </c>
      <c r="C387" s="132" t="s">
        <v>16</v>
      </c>
      <c r="D387" s="132" t="n">
        <v>3877.3021008</v>
      </c>
      <c r="E387" s="132" t="n">
        <v>9.89463181497955</v>
      </c>
      <c r="F387" s="132" t="n">
        <v>86.0330193966858</v>
      </c>
      <c r="G387" s="132" t="n">
        <v>5.19502696742432</v>
      </c>
      <c r="H387" s="132" t="n">
        <v>629.4583593</v>
      </c>
      <c r="I387" s="132" t="n">
        <v>34.3918424014476</v>
      </c>
      <c r="J387" s="132" t="n">
        <v>13.9669806033142</v>
      </c>
      <c r="K387" s="132" t="n">
        <v>32.0000341196628</v>
      </c>
    </row>
    <row r="388">
      <c r="A388" s="132" t="s">
        <v>283</v>
      </c>
      <c r="B388" s="132" t="s">
        <v>284</v>
      </c>
      <c r="C388" s="132" t="s">
        <v>17</v>
      </c>
      <c r="D388" s="132" t="n">
        <v>19993.5899942</v>
      </c>
      <c r="E388" s="132" t="n">
        <v>4.0878443956294</v>
      </c>
      <c r="F388" s="132" t="n">
        <v>96.8586799694206</v>
      </c>
      <c r="G388" s="132" t="n">
        <v>1.4349125262191</v>
      </c>
      <c r="H388" s="132" t="n">
        <v>648.4319707</v>
      </c>
      <c r="I388" s="132" t="n">
        <v>43.7759956040229</v>
      </c>
      <c r="J388" s="132" t="n">
        <v>3.14132003057939</v>
      </c>
      <c r="K388" s="132" t="n">
        <v>44.2437356933464</v>
      </c>
    </row>
    <row r="389">
      <c r="A389" s="132" t="s">
        <v>285</v>
      </c>
      <c r="B389" s="132" t="s">
        <v>286</v>
      </c>
      <c r="C389" s="132" t="s">
        <v>16</v>
      </c>
      <c r="D389" s="132" t="n">
        <v>2485.016556</v>
      </c>
      <c r="E389" s="132" t="n">
        <v>12.2374079615721</v>
      </c>
      <c r="F389" s="132" t="n">
        <v>89.0429915390397</v>
      </c>
      <c r="G389" s="132" t="n">
        <v>5.44387698921998</v>
      </c>
      <c r="H389" s="132" t="n">
        <v>305.7887764</v>
      </c>
      <c r="I389" s="132" t="n">
        <v>48.7223408987176</v>
      </c>
      <c r="J389" s="132" t="n">
        <v>10.9570084609603</v>
      </c>
      <c r="K389" s="132" t="n">
        <v>44.2400947683673</v>
      </c>
    </row>
    <row r="390">
      <c r="A390" s="132" t="s">
        <v>285</v>
      </c>
      <c r="B390" s="132" t="s">
        <v>286</v>
      </c>
      <c r="C390" s="132" t="s">
        <v>17</v>
      </c>
      <c r="D390" s="132" t="n">
        <v>15935.3185144</v>
      </c>
      <c r="E390" s="132" t="n">
        <v>2.72107370735469</v>
      </c>
      <c r="F390" s="132" t="n">
        <v>98.8872775105432</v>
      </c>
      <c r="G390" s="132" t="n">
        <v>0.462925468747437</v>
      </c>
      <c r="H390" s="132" t="n">
        <v>179.3111079</v>
      </c>
      <c r="I390" s="132" t="n">
        <v>40.9654547370297</v>
      </c>
      <c r="J390" s="132" t="n">
        <v>1.1127224894568</v>
      </c>
      <c r="K390" s="132" t="n">
        <v>41.1400324236038</v>
      </c>
    </row>
    <row r="391">
      <c r="A391" s="132" t="s">
        <v>287</v>
      </c>
      <c r="B391" s="132" t="s">
        <v>288</v>
      </c>
      <c r="C391" s="132" t="s">
        <v>16</v>
      </c>
      <c r="D391" s="132" t="n">
        <v>352.4335703</v>
      </c>
      <c r="E391" s="132" t="n">
        <v>20.7411597696077</v>
      </c>
      <c r="F391" s="132" t="n">
        <v>100</v>
      </c>
      <c r="G391" s="132" t="n">
        <v>0</v>
      </c>
      <c r="H391" s="132"/>
      <c r="I391" s="132"/>
      <c r="J391" s="132"/>
      <c r="K391" s="132"/>
    </row>
    <row r="392">
      <c r="A392" s="132" t="s">
        <v>287</v>
      </c>
      <c r="B392" s="132" t="s">
        <v>288</v>
      </c>
      <c r="C392" s="132" t="s">
        <v>17</v>
      </c>
      <c r="D392" s="132" t="n">
        <v>6449.473213</v>
      </c>
      <c r="E392" s="132" t="n">
        <v>1.76273741832254</v>
      </c>
      <c r="F392" s="132" t="n">
        <v>99.7863487683586</v>
      </c>
      <c r="G392" s="132" t="n">
        <v>0.151692759328233</v>
      </c>
      <c r="H392" s="132" t="n">
        <v>13.8088818</v>
      </c>
      <c r="I392" s="132" t="n">
        <v>70.7452007258021</v>
      </c>
      <c r="J392" s="132" t="n">
        <v>0.213651231641427</v>
      </c>
      <c r="K392" s="132" t="n">
        <v>70.8484873766892</v>
      </c>
    </row>
    <row r="393">
      <c r="A393" s="132" t="s">
        <v>289</v>
      </c>
      <c r="B393" s="132" t="s">
        <v>290</v>
      </c>
      <c r="C393" s="132" t="s">
        <v>16</v>
      </c>
      <c r="D393" s="132" t="n">
        <v>767.1324432</v>
      </c>
      <c r="E393" s="132" t="n">
        <v>13.8065116516534</v>
      </c>
      <c r="F393" s="132" t="n">
        <v>94.3190090475381</v>
      </c>
      <c r="G393" s="132" t="n">
        <v>4.42580731535792</v>
      </c>
      <c r="H393" s="132" t="n">
        <v>46.2056643</v>
      </c>
      <c r="I393" s="132" t="n">
        <v>77.8300365201888</v>
      </c>
      <c r="J393" s="132" t="n">
        <v>5.68099095246192</v>
      </c>
      <c r="K393" s="132" t="n">
        <v>73.4797438885205</v>
      </c>
    </row>
    <row r="394">
      <c r="A394" s="132" t="s">
        <v>289</v>
      </c>
      <c r="B394" s="132" t="s">
        <v>290</v>
      </c>
      <c r="C394" s="132" t="s">
        <v>17</v>
      </c>
      <c r="D394" s="132" t="n">
        <v>11605.605837</v>
      </c>
      <c r="E394" s="132" t="n">
        <v>2.66833956659238</v>
      </c>
      <c r="F394" s="132" t="n">
        <v>99.5642017038978</v>
      </c>
      <c r="G394" s="132" t="n">
        <v>0.240351667050612</v>
      </c>
      <c r="H394" s="132" t="n">
        <v>50.7984111</v>
      </c>
      <c r="I394" s="132" t="n">
        <v>54.4392722101904</v>
      </c>
      <c r="J394" s="132" t="n">
        <v>0.435798296102163</v>
      </c>
      <c r="K394" s="132" t="n">
        <v>54.9116921110798</v>
      </c>
    </row>
    <row r="395">
      <c r="A395" s="132" t="s">
        <v>291</v>
      </c>
      <c r="B395" s="132" t="s">
        <v>292</v>
      </c>
      <c r="C395" s="132" t="s">
        <v>16</v>
      </c>
      <c r="D395" s="132" t="n">
        <v>5353.2627722</v>
      </c>
      <c r="E395" s="132" t="n">
        <v>7.92899104360243</v>
      </c>
      <c r="F395" s="132" t="n">
        <v>88.0276716041961</v>
      </c>
      <c r="G395" s="132" t="n">
        <v>4.47239764334177</v>
      </c>
      <c r="H395" s="132" t="n">
        <v>728.0781001</v>
      </c>
      <c r="I395" s="132" t="n">
        <v>35.5990063210874</v>
      </c>
      <c r="J395" s="132" t="n">
        <v>11.9723283958039</v>
      </c>
      <c r="K395" s="132" t="n">
        <v>32.8837247038307</v>
      </c>
    </row>
    <row r="396">
      <c r="A396" s="132" t="s">
        <v>291</v>
      </c>
      <c r="B396" s="132" t="s">
        <v>292</v>
      </c>
      <c r="C396" s="132" t="s">
        <v>17</v>
      </c>
      <c r="D396" s="132" t="n">
        <v>12207.7150822</v>
      </c>
      <c r="E396" s="132" t="n">
        <v>3.69785663806589</v>
      </c>
      <c r="F396" s="132" t="n">
        <v>95.5344968029855</v>
      </c>
      <c r="G396" s="132" t="n">
        <v>1.99839759792064</v>
      </c>
      <c r="H396" s="132" t="n">
        <v>570.6168196</v>
      </c>
      <c r="I396" s="132" t="n">
        <v>43.1786972008717</v>
      </c>
      <c r="J396" s="132" t="n">
        <v>4.46550319701448</v>
      </c>
      <c r="K396" s="132" t="n">
        <v>42.753504030024</v>
      </c>
    </row>
    <row r="397">
      <c r="A397" s="132" t="s">
        <v>293</v>
      </c>
      <c r="B397" s="132" t="s">
        <v>294</v>
      </c>
      <c r="C397" s="132" t="s">
        <v>16</v>
      </c>
      <c r="D397" s="132" t="n">
        <v>1976.866223</v>
      </c>
      <c r="E397" s="132" t="n">
        <v>14.3907126637035</v>
      </c>
      <c r="F397" s="132" t="n">
        <v>100</v>
      </c>
      <c r="G397" s="132" t="n">
        <v>0</v>
      </c>
      <c r="H397" s="132"/>
      <c r="I397" s="132"/>
      <c r="J397" s="132"/>
      <c r="K397" s="132"/>
    </row>
    <row r="398">
      <c r="A398" s="132" t="s">
        <v>293</v>
      </c>
      <c r="B398" s="132" t="s">
        <v>294</v>
      </c>
      <c r="C398" s="132" t="s">
        <v>17</v>
      </c>
      <c r="D398" s="132" t="n">
        <v>35602.3025429</v>
      </c>
      <c r="E398" s="132" t="n">
        <v>2.65161240830069</v>
      </c>
      <c r="F398" s="132" t="n">
        <v>99.7029671380899</v>
      </c>
      <c r="G398" s="132" t="n">
        <v>0.170953494999925</v>
      </c>
      <c r="H398" s="132" t="n">
        <v>106.0655878</v>
      </c>
      <c r="I398" s="132" t="n">
        <v>57.3895345673068</v>
      </c>
      <c r="J398" s="132" t="n">
        <v>0.297032861910066</v>
      </c>
      <c r="K398" s="132" t="n">
        <v>57.3827777321144</v>
      </c>
    </row>
    <row r="399">
      <c r="A399" s="132" t="s">
        <v>295</v>
      </c>
      <c r="B399" s="132" t="s">
        <v>296</v>
      </c>
      <c r="C399" s="132" t="s">
        <v>16</v>
      </c>
      <c r="D399" s="132" t="n">
        <v>2175.2071988</v>
      </c>
      <c r="E399" s="132" t="n">
        <v>14.8268422960624</v>
      </c>
      <c r="F399" s="132" t="n">
        <v>100</v>
      </c>
      <c r="G399" s="132" t="n">
        <v>0</v>
      </c>
      <c r="H399" s="132"/>
      <c r="I399" s="132"/>
      <c r="J399" s="132"/>
      <c r="K399" s="132"/>
    </row>
    <row r="400">
      <c r="A400" s="132" t="s">
        <v>295</v>
      </c>
      <c r="B400" s="132" t="s">
        <v>296</v>
      </c>
      <c r="C400" s="132" t="s">
        <v>17</v>
      </c>
      <c r="D400" s="132" t="n">
        <v>32007.7079579</v>
      </c>
      <c r="E400" s="132" t="n">
        <v>3.00097489810384</v>
      </c>
      <c r="F400" s="132" t="n">
        <v>99.8837669023697</v>
      </c>
      <c r="G400" s="132" t="n">
        <v>0.115359564682604</v>
      </c>
      <c r="H400" s="132" t="n">
        <v>37.2468436</v>
      </c>
      <c r="I400" s="132" t="n">
        <v>99.9999999999998</v>
      </c>
      <c r="J400" s="132" t="n">
        <v>0.116233097630259</v>
      </c>
      <c r="K400" s="132" t="n">
        <v>99.1331049729877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588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33" t="s">
        <v>72</v>
      </c>
      <c r="B411" s="133" t="s">
        <v>73</v>
      </c>
      <c r="C411" s="133" t="s">
        <v>16</v>
      </c>
      <c r="D411" s="133" t="n">
        <v>17.995885</v>
      </c>
      <c r="E411" s="133"/>
      <c r="F411" s="133" t="n">
        <v>100</v>
      </c>
      <c r="G411" s="133"/>
      <c r="H411" s="133"/>
      <c r="I411" s="133"/>
      <c r="J411" s="133"/>
      <c r="K411" s="133"/>
    </row>
    <row r="412">
      <c r="A412" s="133" t="s">
        <v>72</v>
      </c>
      <c r="B412" s="133" t="s">
        <v>73</v>
      </c>
      <c r="C412" s="133" t="s">
        <v>17</v>
      </c>
      <c r="D412" s="133" t="n">
        <v>128.9908573</v>
      </c>
      <c r="E412" s="133"/>
      <c r="F412" s="133" t="n">
        <v>91.9471333970888</v>
      </c>
      <c r="G412" s="133"/>
      <c r="H412" s="133" t="n">
        <v>11.297211</v>
      </c>
      <c r="I412" s="133"/>
      <c r="J412" s="133" t="n">
        <v>8.05286660291123</v>
      </c>
      <c r="K412" s="133"/>
    </row>
    <row r="413">
      <c r="A413" s="133" t="s">
        <v>74</v>
      </c>
      <c r="B413" s="133" t="s">
        <v>75</v>
      </c>
      <c r="C413" s="133" t="s">
        <v>16</v>
      </c>
      <c r="D413" s="133" t="n">
        <v>33.96985</v>
      </c>
      <c r="E413" s="133"/>
      <c r="F413" s="133" t="n">
        <v>80</v>
      </c>
      <c r="G413" s="133"/>
      <c r="H413" s="133" t="n">
        <v>8.4924625</v>
      </c>
      <c r="I413" s="133"/>
      <c r="J413" s="133" t="n">
        <v>20</v>
      </c>
      <c r="K413" s="133"/>
    </row>
    <row r="414">
      <c r="A414" s="133" t="s">
        <v>74</v>
      </c>
      <c r="B414" s="133" t="s">
        <v>75</v>
      </c>
      <c r="C414" s="133" t="s">
        <v>17</v>
      </c>
      <c r="D414" s="133" t="n">
        <v>312.52262</v>
      </c>
      <c r="E414" s="133"/>
      <c r="F414" s="133" t="n">
        <v>95.3367875647669</v>
      </c>
      <c r="G414" s="133"/>
      <c r="H414" s="133" t="n">
        <v>15.2864325</v>
      </c>
      <c r="I414" s="133"/>
      <c r="J414" s="133" t="n">
        <v>4.66321243523316</v>
      </c>
      <c r="K414" s="133"/>
    </row>
    <row r="415">
      <c r="A415" s="133" t="s">
        <v>76</v>
      </c>
      <c r="B415" s="133" t="s">
        <v>77</v>
      </c>
      <c r="C415" s="133" t="s">
        <v>16</v>
      </c>
      <c r="D415" s="133" t="n">
        <v>32.1486985</v>
      </c>
      <c r="E415" s="133"/>
      <c r="F415" s="133" t="n">
        <v>58.2279372699508</v>
      </c>
      <c r="G415" s="133"/>
      <c r="H415" s="133" t="n">
        <v>23.0631122</v>
      </c>
      <c r="I415" s="133"/>
      <c r="J415" s="133" t="n">
        <v>41.7720627300492</v>
      </c>
      <c r="K415" s="133"/>
    </row>
    <row r="416">
      <c r="A416" s="133" t="s">
        <v>76</v>
      </c>
      <c r="B416" s="133" t="s">
        <v>77</v>
      </c>
      <c r="C416" s="133" t="s">
        <v>17</v>
      </c>
      <c r="D416" s="133" t="n">
        <v>257.4388806</v>
      </c>
      <c r="E416" s="133"/>
      <c r="F416" s="133" t="n">
        <v>91.7632660494581</v>
      </c>
      <c r="G416" s="133"/>
      <c r="H416" s="133" t="n">
        <v>23.1078912</v>
      </c>
      <c r="I416" s="133"/>
      <c r="J416" s="133" t="n">
        <v>8.23673395054193</v>
      </c>
      <c r="K416" s="133"/>
    </row>
    <row r="417">
      <c r="A417" s="133" t="s">
        <v>80</v>
      </c>
      <c r="B417" s="133" t="s">
        <v>81</v>
      </c>
      <c r="C417" s="133" t="s">
        <v>16</v>
      </c>
      <c r="D417" s="133" t="n">
        <v>793.9637834</v>
      </c>
      <c r="E417" s="133"/>
      <c r="F417" s="133" t="n">
        <v>95.5897936950091</v>
      </c>
      <c r="G417" s="133"/>
      <c r="H417" s="133" t="n">
        <v>36.6309409</v>
      </c>
      <c r="I417" s="133"/>
      <c r="J417" s="133" t="n">
        <v>4.41020630499085</v>
      </c>
      <c r="K417" s="133"/>
    </row>
    <row r="418">
      <c r="A418" s="133" t="s">
        <v>80</v>
      </c>
      <c r="B418" s="133" t="s">
        <v>81</v>
      </c>
      <c r="C418" s="133" t="s">
        <v>17</v>
      </c>
      <c r="D418" s="133" t="n">
        <v>2046.1788373</v>
      </c>
      <c r="E418" s="133"/>
      <c r="F418" s="133" t="n">
        <v>97.5199504477811</v>
      </c>
      <c r="G418" s="133"/>
      <c r="H418" s="133" t="n">
        <v>52.0367872</v>
      </c>
      <c r="I418" s="133"/>
      <c r="J418" s="133" t="n">
        <v>2.48004955221894</v>
      </c>
      <c r="K418" s="133"/>
    </row>
    <row r="419">
      <c r="A419" s="133" t="s">
        <v>92</v>
      </c>
      <c r="B419" s="133" t="s">
        <v>93</v>
      </c>
      <c r="C419" s="133" t="s">
        <v>16</v>
      </c>
      <c r="D419" s="133" t="n">
        <v>68.0388839</v>
      </c>
      <c r="E419" s="133"/>
      <c r="F419" s="133" t="n">
        <v>92.9931347293502</v>
      </c>
      <c r="G419" s="133"/>
      <c r="H419" s="133" t="n">
        <v>5.1266074</v>
      </c>
      <c r="I419" s="133"/>
      <c r="J419" s="133" t="n">
        <v>7.0068652706498</v>
      </c>
      <c r="K419" s="133"/>
    </row>
    <row r="420">
      <c r="A420" s="133" t="s">
        <v>92</v>
      </c>
      <c r="B420" s="133" t="s">
        <v>93</v>
      </c>
      <c r="C420" s="133" t="s">
        <v>17</v>
      </c>
      <c r="D420" s="133" t="n">
        <v>1134.0309972</v>
      </c>
      <c r="E420" s="133"/>
      <c r="F420" s="133" t="n">
        <v>96.5465764302165</v>
      </c>
      <c r="G420" s="133"/>
      <c r="H420" s="133" t="n">
        <v>40.5637312</v>
      </c>
      <c r="I420" s="133"/>
      <c r="J420" s="133" t="n">
        <v>3.45342356978349</v>
      </c>
      <c r="K420" s="133"/>
    </row>
    <row r="421">
      <c r="A421" s="133" t="s">
        <v>108</v>
      </c>
      <c r="B421" s="133" t="s">
        <v>109</v>
      </c>
      <c r="C421" s="133" t="s">
        <v>16</v>
      </c>
      <c r="D421" s="133" t="n">
        <v>538.3886724</v>
      </c>
      <c r="E421" s="133"/>
      <c r="F421" s="133" t="n">
        <v>85.7531375358366</v>
      </c>
      <c r="G421" s="133"/>
      <c r="H421" s="133" t="n">
        <v>89.4468656</v>
      </c>
      <c r="I421" s="133"/>
      <c r="J421" s="133" t="n">
        <v>14.2468624641633</v>
      </c>
      <c r="K421" s="133"/>
    </row>
    <row r="422">
      <c r="A422" s="133" t="s">
        <v>108</v>
      </c>
      <c r="B422" s="133" t="s">
        <v>109</v>
      </c>
      <c r="C422" s="133" t="s">
        <v>17</v>
      </c>
      <c r="D422" s="133" t="n">
        <v>2170.03899</v>
      </c>
      <c r="E422" s="133"/>
      <c r="F422" s="133" t="n">
        <v>90.2850634391264</v>
      </c>
      <c r="G422" s="133"/>
      <c r="H422" s="133" t="n">
        <v>233.5025343</v>
      </c>
      <c r="I422" s="133"/>
      <c r="J422" s="133" t="n">
        <v>9.71493656087363</v>
      </c>
      <c r="K422" s="133"/>
    </row>
    <row r="423">
      <c r="A423" s="133" t="s">
        <v>110</v>
      </c>
      <c r="B423" s="133" t="s">
        <v>111</v>
      </c>
      <c r="C423" s="133" t="s">
        <v>16</v>
      </c>
      <c r="D423" s="133" t="n">
        <v>178.6586076</v>
      </c>
      <c r="E423" s="133"/>
      <c r="F423" s="133" t="n">
        <v>61.1111111111111</v>
      </c>
      <c r="G423" s="133"/>
      <c r="H423" s="133" t="n">
        <v>113.6918412</v>
      </c>
      <c r="I423" s="133"/>
      <c r="J423" s="133" t="n">
        <v>38.8888888888889</v>
      </c>
      <c r="K423" s="133"/>
    </row>
    <row r="424">
      <c r="A424" s="133" t="s">
        <v>110</v>
      </c>
      <c r="B424" s="133" t="s">
        <v>111</v>
      </c>
      <c r="C424" s="133" t="s">
        <v>17</v>
      </c>
      <c r="D424" s="133" t="n">
        <v>696.5881064</v>
      </c>
      <c r="E424" s="133"/>
      <c r="F424" s="133" t="n">
        <v>82.6552462526766</v>
      </c>
      <c r="G424" s="133"/>
      <c r="H424" s="133" t="n">
        <v>146.1752244</v>
      </c>
      <c r="I424" s="133"/>
      <c r="J424" s="133" t="n">
        <v>17.3447537473233</v>
      </c>
      <c r="K424" s="133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589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34" t="s">
        <v>14</v>
      </c>
      <c r="B435" s="134" t="s">
        <v>15</v>
      </c>
      <c r="C435" s="134" t="s">
        <v>16</v>
      </c>
      <c r="D435" s="134" t="n">
        <v>1663.1643808</v>
      </c>
      <c r="E435" s="134"/>
      <c r="F435" s="134" t="n">
        <v>85.7470860323196</v>
      </c>
      <c r="G435" s="134"/>
      <c r="H435" s="134" t="n">
        <v>276.4518298</v>
      </c>
      <c r="I435" s="134"/>
      <c r="J435" s="134" t="n">
        <v>14.2529139676804</v>
      </c>
      <c r="K435" s="134"/>
    </row>
    <row r="436">
      <c r="A436" s="134" t="s">
        <v>14</v>
      </c>
      <c r="B436" s="134" t="s">
        <v>15</v>
      </c>
      <c r="C436" s="134" t="s">
        <v>17</v>
      </c>
      <c r="D436" s="134" t="n">
        <v>6745.7892888</v>
      </c>
      <c r="E436" s="134"/>
      <c r="F436" s="134" t="n">
        <v>92.8180088996496</v>
      </c>
      <c r="G436" s="134"/>
      <c r="H436" s="134" t="n">
        <v>521.9698118</v>
      </c>
      <c r="I436" s="134"/>
      <c r="J436" s="134" t="n">
        <v>7.18199110035042</v>
      </c>
      <c r="K436" s="134"/>
    </row>
    <row r="437">
      <c r="A437" s="134" t="s">
        <v>27</v>
      </c>
      <c r="B437" s="134" t="s">
        <v>28</v>
      </c>
      <c r="C437" s="134" t="s">
        <v>16</v>
      </c>
      <c r="D437" s="134" t="n">
        <v>321.5509032</v>
      </c>
      <c r="E437" s="134" t="n">
        <v>18.6281843670566</v>
      </c>
      <c r="F437" s="134" t="n">
        <v>90.6400095279901</v>
      </c>
      <c r="G437" s="134" t="n">
        <v>7.3772566762973</v>
      </c>
      <c r="H437" s="134" t="n">
        <v>33.205131</v>
      </c>
      <c r="I437" s="134" t="n">
        <v>74.773831123934</v>
      </c>
      <c r="J437" s="134" t="n">
        <v>9.35999047200985</v>
      </c>
      <c r="K437" s="134" t="n">
        <v>71.4396683874437</v>
      </c>
    </row>
    <row r="438">
      <c r="A438" s="134" t="s">
        <v>27</v>
      </c>
      <c r="B438" s="134" t="s">
        <v>28</v>
      </c>
      <c r="C438" s="134" t="s">
        <v>17</v>
      </c>
      <c r="D438" s="134" t="n">
        <v>7341.4297134</v>
      </c>
      <c r="E438" s="134" t="n">
        <v>1.56441087958702</v>
      </c>
      <c r="F438" s="134" t="n">
        <v>95.2625886845687</v>
      </c>
      <c r="G438" s="134" t="n">
        <v>1.26336836102834</v>
      </c>
      <c r="H438" s="134" t="n">
        <v>365.0895139</v>
      </c>
      <c r="I438" s="134" t="n">
        <v>25.6106478673277</v>
      </c>
      <c r="J438" s="134" t="n">
        <v>4.73741131543131</v>
      </c>
      <c r="K438" s="134" t="n">
        <v>25.4045368916384</v>
      </c>
    </row>
    <row r="439">
      <c r="A439" s="134" t="s">
        <v>29</v>
      </c>
      <c r="B439" s="134" t="s">
        <v>30</v>
      </c>
      <c r="C439" s="134" t="s">
        <v>16</v>
      </c>
      <c r="D439" s="134" t="n">
        <v>236.6194218</v>
      </c>
      <c r="E439" s="134" t="n">
        <v>20.3448476525144</v>
      </c>
      <c r="F439" s="134" t="n">
        <v>97.3885395226899</v>
      </c>
      <c r="G439" s="134" t="n">
        <v>2.61623457647605</v>
      </c>
      <c r="H439" s="134" t="n">
        <v>6.3449177</v>
      </c>
      <c r="I439" s="134" t="n">
        <v>99.9999999999999</v>
      </c>
      <c r="J439" s="134" t="n">
        <v>2.61146047731009</v>
      </c>
      <c r="K439" s="134" t="n">
        <v>97.5665788035249</v>
      </c>
    </row>
    <row r="440">
      <c r="A440" s="134" t="s">
        <v>29</v>
      </c>
      <c r="B440" s="134" t="s">
        <v>30</v>
      </c>
      <c r="C440" s="134" t="s">
        <v>17</v>
      </c>
      <c r="D440" s="134" t="n">
        <v>3469.3206505</v>
      </c>
      <c r="E440" s="134" t="n">
        <v>2.50096234808183</v>
      </c>
      <c r="F440" s="134" t="n">
        <v>98.2251637888387</v>
      </c>
      <c r="G440" s="134" t="n">
        <v>0.798661464817575</v>
      </c>
      <c r="H440" s="134" t="n">
        <v>62.6873571</v>
      </c>
      <c r="I440" s="134" t="n">
        <v>44.1840193773977</v>
      </c>
      <c r="J440" s="134" t="n">
        <v>1.77483621116126</v>
      </c>
      <c r="K440" s="134" t="n">
        <v>44.2005029535723</v>
      </c>
    </row>
    <row r="441">
      <c r="A441" s="134" t="s">
        <v>31</v>
      </c>
      <c r="B441" s="134" t="s">
        <v>32</v>
      </c>
      <c r="C441" s="134" t="s">
        <v>16</v>
      </c>
      <c r="D441" s="134" t="n">
        <v>37.345341</v>
      </c>
      <c r="E441" s="134" t="n">
        <v>18.2725011293107</v>
      </c>
      <c r="F441" s="134" t="n">
        <v>94.2857142857143</v>
      </c>
      <c r="G441" s="134" t="n">
        <v>4.28909744466868</v>
      </c>
      <c r="H441" s="134" t="n">
        <v>2.263354</v>
      </c>
      <c r="I441" s="134" t="n">
        <v>70.0000000000001</v>
      </c>
      <c r="J441" s="134" t="n">
        <v>5.71428571428571</v>
      </c>
      <c r="K441" s="134" t="n">
        <v>70.7701078370332</v>
      </c>
    </row>
    <row r="442">
      <c r="A442" s="134" t="s">
        <v>31</v>
      </c>
      <c r="B442" s="134" t="s">
        <v>32</v>
      </c>
      <c r="C442" s="134" t="s">
        <v>17</v>
      </c>
      <c r="D442" s="134" t="n">
        <v>545.468314</v>
      </c>
      <c r="E442" s="134" t="n">
        <v>4.77178423236515</v>
      </c>
      <c r="F442" s="134" t="n">
        <v>93.2301740812379</v>
      </c>
      <c r="G442" s="134" t="n">
        <v>1.33496330470717</v>
      </c>
      <c r="H442" s="134" t="n">
        <v>39.608695</v>
      </c>
      <c r="I442" s="134" t="n">
        <v>18.9176518368536</v>
      </c>
      <c r="J442" s="134" t="n">
        <v>6.76982591876209</v>
      </c>
      <c r="K442" s="134" t="n">
        <v>18.3843517962531</v>
      </c>
    </row>
    <row r="443">
      <c r="A443" s="134" t="s">
        <v>33</v>
      </c>
      <c r="B443" s="134" t="s">
        <v>34</v>
      </c>
      <c r="C443" s="134" t="s">
        <v>16</v>
      </c>
      <c r="D443" s="134" t="n">
        <v>716.7497414</v>
      </c>
      <c r="E443" s="134" t="n">
        <v>13.5499888126522</v>
      </c>
      <c r="F443" s="134" t="n">
        <v>98.1677237770907</v>
      </c>
      <c r="G443" s="134" t="n">
        <v>1.30366840717955</v>
      </c>
      <c r="H443" s="134" t="n">
        <v>13.3779562</v>
      </c>
      <c r="I443" s="134" t="n">
        <v>70.2377723922296</v>
      </c>
      <c r="J443" s="134" t="n">
        <v>1.83227622290931</v>
      </c>
      <c r="K443" s="134" t="n">
        <v>69.8465430554552</v>
      </c>
    </row>
    <row r="444">
      <c r="A444" s="134" t="s">
        <v>33</v>
      </c>
      <c r="B444" s="134" t="s">
        <v>34</v>
      </c>
      <c r="C444" s="134" t="s">
        <v>17</v>
      </c>
      <c r="D444" s="134" t="n">
        <v>5995.4529363</v>
      </c>
      <c r="E444" s="134" t="n">
        <v>2.10213343718488</v>
      </c>
      <c r="F444" s="134" t="n">
        <v>97.0231398031053</v>
      </c>
      <c r="G444" s="134" t="n">
        <v>0.783498535115767</v>
      </c>
      <c r="H444" s="134" t="n">
        <v>183.9522535</v>
      </c>
      <c r="I444" s="134" t="n">
        <v>25.7284877364081</v>
      </c>
      <c r="J444" s="134" t="n">
        <v>2.97686019689467</v>
      </c>
      <c r="K444" s="134" t="n">
        <v>25.5361296400023</v>
      </c>
    </row>
    <row r="445">
      <c r="A445" s="134" t="s">
        <v>35</v>
      </c>
      <c r="B445" s="134" t="s">
        <v>36</v>
      </c>
      <c r="C445" s="134" t="s">
        <v>16</v>
      </c>
      <c r="D445" s="134" t="n">
        <v>51.5739621</v>
      </c>
      <c r="E445" s="134" t="n">
        <v>13.3090353600816</v>
      </c>
      <c r="F445" s="134" t="n">
        <v>77.0823145938841</v>
      </c>
      <c r="G445" s="134" t="n">
        <v>11.1823622035852</v>
      </c>
      <c r="H445" s="134" t="n">
        <v>15.3336838</v>
      </c>
      <c r="I445" s="134" t="n">
        <v>46.89272862163</v>
      </c>
      <c r="J445" s="134" t="n">
        <v>22.9176854061159</v>
      </c>
      <c r="K445" s="134" t="n">
        <v>37.6112310647865</v>
      </c>
    </row>
    <row r="446">
      <c r="A446" s="134" t="s">
        <v>35</v>
      </c>
      <c r="B446" s="134" t="s">
        <v>36</v>
      </c>
      <c r="C446" s="134" t="s">
        <v>17</v>
      </c>
      <c r="D446" s="134" t="n">
        <v>558.9814813</v>
      </c>
      <c r="E446" s="134" t="n">
        <v>3.05182725115052</v>
      </c>
      <c r="F446" s="134" t="n">
        <v>88.6473304767367</v>
      </c>
      <c r="G446" s="134" t="n">
        <v>2.48771329985946</v>
      </c>
      <c r="H446" s="134" t="n">
        <v>71.5862733</v>
      </c>
      <c r="I446" s="134" t="n">
        <v>19.2800859969925</v>
      </c>
      <c r="J446" s="134" t="n">
        <v>11.3526695232633</v>
      </c>
      <c r="K446" s="134" t="n">
        <v>19.4253116037701</v>
      </c>
    </row>
    <row r="447">
      <c r="A447" s="134" t="s">
        <v>37</v>
      </c>
      <c r="B447" s="134" t="s">
        <v>38</v>
      </c>
      <c r="C447" s="134" t="s">
        <v>16</v>
      </c>
      <c r="D447" s="134" t="n">
        <v>66.2614409</v>
      </c>
      <c r="E447" s="134" t="n">
        <v>30.320658504422</v>
      </c>
      <c r="F447" s="134" t="n">
        <v>89.6841685707039</v>
      </c>
      <c r="G447" s="134" t="n">
        <v>8.66175403428932</v>
      </c>
      <c r="H447" s="134" t="n">
        <v>7.6216557</v>
      </c>
      <c r="I447" s="134" t="n">
        <v>75.8980648485287</v>
      </c>
      <c r="J447" s="134" t="n">
        <v>10.3158314292961</v>
      </c>
      <c r="K447" s="134" t="n">
        <v>75.3038874523548</v>
      </c>
    </row>
    <row r="448">
      <c r="A448" s="134" t="s">
        <v>37</v>
      </c>
      <c r="B448" s="134" t="s">
        <v>38</v>
      </c>
      <c r="C448" s="134" t="s">
        <v>17</v>
      </c>
      <c r="D448" s="134" t="n">
        <v>1544.6810312</v>
      </c>
      <c r="E448" s="134" t="n">
        <v>2.13439368587765</v>
      </c>
      <c r="F448" s="134" t="n">
        <v>96.709546035338</v>
      </c>
      <c r="G448" s="134" t="n">
        <v>1.02264779841654</v>
      </c>
      <c r="H448" s="134" t="n">
        <v>52.5563611</v>
      </c>
      <c r="I448" s="134" t="n">
        <v>30.0215583230974</v>
      </c>
      <c r="J448" s="134" t="n">
        <v>3.29045396466204</v>
      </c>
      <c r="K448" s="134" t="n">
        <v>30.056583499128</v>
      </c>
    </row>
    <row r="449">
      <c r="A449" s="134" t="s">
        <v>39</v>
      </c>
      <c r="B449" s="134" t="s">
        <v>40</v>
      </c>
      <c r="C449" s="134" t="s">
        <v>16</v>
      </c>
      <c r="D449" s="134" t="n">
        <v>267.4386708</v>
      </c>
      <c r="E449" s="134" t="n">
        <v>12.1464878798773</v>
      </c>
      <c r="F449" s="134" t="n">
        <v>100</v>
      </c>
      <c r="G449" s="134" t="n">
        <v>0</v>
      </c>
      <c r="H449" s="134"/>
      <c r="I449" s="134"/>
      <c r="J449" s="134"/>
      <c r="K449" s="134"/>
    </row>
    <row r="450">
      <c r="A450" s="134" t="s">
        <v>39</v>
      </c>
      <c r="B450" s="134" t="s">
        <v>40</v>
      </c>
      <c r="C450" s="134" t="s">
        <v>17</v>
      </c>
      <c r="D450" s="134" t="n">
        <v>2696.1517126</v>
      </c>
      <c r="E450" s="134" t="n">
        <v>2.22446836304064</v>
      </c>
      <c r="F450" s="134" t="n">
        <v>99.6083354672292</v>
      </c>
      <c r="G450" s="134" t="n">
        <v>0.237128187666787</v>
      </c>
      <c r="H450" s="134" t="n">
        <v>10.6013919</v>
      </c>
      <c r="I450" s="134" t="n">
        <v>60.4422958902822</v>
      </c>
      <c r="J450" s="134" t="n">
        <v>0.391664532770835</v>
      </c>
      <c r="K450" s="134" t="n">
        <v>60.3065687330682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590</v>
      </c>
    </row>
    <row r="9">
      <c r="A9" t="s">
        <v>3</v>
      </c>
    </row>
    <row r="10">
      <c r="A10" t="s">
        <v>4</v>
      </c>
    </row>
    <row r="11">
      <c r="A11" t="s">
        <v>591</v>
      </c>
    </row>
    <row r="12">
      <c r="A12" s="3" t="s">
        <v>6</v>
      </c>
    </row>
    <row r="13">
      <c r="A13" s="3" t="s">
        <v>7</v>
      </c>
    </row>
    <row r="15">
      <c r="A15" s="4" t="s">
        <v>592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35" t="s">
        <v>14</v>
      </c>
      <c r="B17" s="135" t="s">
        <v>15</v>
      </c>
      <c r="C17" s="135" t="s">
        <v>16</v>
      </c>
      <c r="D17" s="135" t="n">
        <v>302733.941266</v>
      </c>
      <c r="E17" s="135" t="n">
        <v>1.41644166465409</v>
      </c>
      <c r="F17" s="135" t="n">
        <v>83.3459175034753</v>
      </c>
      <c r="G17" s="135" t="n">
        <v>0.620890289602851</v>
      </c>
      <c r="H17" s="135" t="n">
        <v>60491.9374981</v>
      </c>
      <c r="I17" s="135" t="n">
        <v>3.52138759765948</v>
      </c>
      <c r="J17" s="135" t="n">
        <v>16.6540824965247</v>
      </c>
      <c r="K17" s="135" t="n">
        <v>3.10726639349522</v>
      </c>
    </row>
    <row r="18">
      <c r="A18" s="135" t="s">
        <v>14</v>
      </c>
      <c r="B18" s="135" t="s">
        <v>15</v>
      </c>
      <c r="C18" s="135" t="s">
        <v>17</v>
      </c>
      <c r="D18" s="135" t="n">
        <v>2284468.6142585</v>
      </c>
      <c r="E18" s="135" t="n">
        <v>0.318251579663997</v>
      </c>
      <c r="F18" s="135" t="n">
        <v>93.353881371216</v>
      </c>
      <c r="G18" s="135" t="n">
        <v>0.149222852006876</v>
      </c>
      <c r="H18" s="135" t="n">
        <v>162637.5806885</v>
      </c>
      <c r="I18" s="135" t="n">
        <v>2.13335525733318</v>
      </c>
      <c r="J18" s="135" t="n">
        <v>6.646118628784</v>
      </c>
      <c r="K18" s="135" t="n">
        <v>2.09604029091385</v>
      </c>
    </row>
    <row r="19">
      <c r="A19" s="135" t="s">
        <v>14</v>
      </c>
      <c r="B19" s="135" t="s">
        <v>18</v>
      </c>
      <c r="C19" s="135" t="s">
        <v>16</v>
      </c>
      <c r="D19" s="135" t="n">
        <v>1201.185558</v>
      </c>
      <c r="E19" s="135"/>
      <c r="F19" s="135" t="n">
        <v>61.9290327352144</v>
      </c>
      <c r="G19" s="135"/>
      <c r="H19" s="135" t="n">
        <v>738.4306526</v>
      </c>
      <c r="I19" s="135"/>
      <c r="J19" s="135" t="n">
        <v>38.0709672647856</v>
      </c>
      <c r="K19" s="135"/>
    </row>
    <row r="20">
      <c r="A20" s="135" t="s">
        <v>14</v>
      </c>
      <c r="B20" s="135" t="s">
        <v>18</v>
      </c>
      <c r="C20" s="135" t="s">
        <v>17</v>
      </c>
      <c r="D20" s="135" t="n">
        <v>4744.5573503</v>
      </c>
      <c r="E20" s="135"/>
      <c r="F20" s="135" t="n">
        <v>65.2822594231048</v>
      </c>
      <c r="G20" s="135"/>
      <c r="H20" s="135" t="n">
        <v>2523.2017503</v>
      </c>
      <c r="I20" s="135"/>
      <c r="J20" s="135" t="n">
        <v>34.7177405768952</v>
      </c>
      <c r="K20" s="135"/>
    </row>
    <row r="21">
      <c r="A21" s="135" t="s">
        <v>14</v>
      </c>
      <c r="B21" s="135" t="s">
        <v>19</v>
      </c>
      <c r="C21" s="135" t="s">
        <v>16</v>
      </c>
      <c r="D21" s="135" t="n">
        <v>301532.755708</v>
      </c>
      <c r="E21" s="135" t="n">
        <v>1.42168890638448</v>
      </c>
      <c r="F21" s="135" t="n">
        <v>83.4608970672801</v>
      </c>
      <c r="G21" s="135" t="n">
        <v>0.623179940922473</v>
      </c>
      <c r="H21" s="135" t="n">
        <v>59753.5068455</v>
      </c>
      <c r="I21" s="135" t="n">
        <v>3.56261716179818</v>
      </c>
      <c r="J21" s="135" t="n">
        <v>16.5391029327199</v>
      </c>
      <c r="K21" s="135" t="n">
        <v>3.14473869080461</v>
      </c>
    </row>
    <row r="22">
      <c r="A22" s="135" t="s">
        <v>14</v>
      </c>
      <c r="B22" s="135" t="s">
        <v>19</v>
      </c>
      <c r="C22" s="135" t="s">
        <v>17</v>
      </c>
      <c r="D22" s="135" t="n">
        <v>2279724.0569082</v>
      </c>
      <c r="E22" s="135" t="n">
        <v>0.318720760134375</v>
      </c>
      <c r="F22" s="135" t="n">
        <v>93.4375007547311</v>
      </c>
      <c r="G22" s="135" t="n">
        <v>0.149340479257896</v>
      </c>
      <c r="H22" s="135" t="n">
        <v>160114.3789382</v>
      </c>
      <c r="I22" s="135" t="n">
        <v>2.16356441487948</v>
      </c>
      <c r="J22" s="135" t="n">
        <v>6.56249924526888</v>
      </c>
      <c r="K22" s="135" t="n">
        <v>2.12632422829327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593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36" t="s">
        <v>14</v>
      </c>
      <c r="B33" s="136" t="s">
        <v>15</v>
      </c>
      <c r="C33" s="136" t="s">
        <v>16</v>
      </c>
      <c r="D33" s="136" t="n">
        <v>302733.941266</v>
      </c>
      <c r="E33" s="136" t="n">
        <v>1.41644166465409</v>
      </c>
      <c r="F33" s="136" t="n">
        <v>83.3459175034753</v>
      </c>
      <c r="G33" s="136" t="n">
        <v>0.620890289602851</v>
      </c>
      <c r="H33" s="136" t="n">
        <v>60491.9374981</v>
      </c>
      <c r="I33" s="136" t="n">
        <v>3.52138759765948</v>
      </c>
      <c r="J33" s="136" t="n">
        <v>16.6540824965247</v>
      </c>
      <c r="K33" s="136" t="n">
        <v>3.10726639349522</v>
      </c>
    </row>
    <row r="34">
      <c r="A34" s="136" t="s">
        <v>14</v>
      </c>
      <c r="B34" s="136" t="s">
        <v>15</v>
      </c>
      <c r="C34" s="136" t="s">
        <v>17</v>
      </c>
      <c r="D34" s="136" t="n">
        <v>2284468.6142585</v>
      </c>
      <c r="E34" s="136" t="n">
        <v>0.318251579663997</v>
      </c>
      <c r="F34" s="136" t="n">
        <v>93.353881371216</v>
      </c>
      <c r="G34" s="136" t="n">
        <v>0.149222852006876</v>
      </c>
      <c r="H34" s="136" t="n">
        <v>162637.5806885</v>
      </c>
      <c r="I34" s="136" t="n">
        <v>2.13335525733318</v>
      </c>
      <c r="J34" s="136" t="n">
        <v>6.646118628784</v>
      </c>
      <c r="K34" s="136" t="n">
        <v>2.09604029091385</v>
      </c>
    </row>
    <row r="35">
      <c r="A35" s="136" t="s">
        <v>27</v>
      </c>
      <c r="B35" s="136" t="s">
        <v>28</v>
      </c>
      <c r="C35" s="136" t="s">
        <v>16</v>
      </c>
      <c r="D35" s="136" t="n">
        <v>2133.8493056</v>
      </c>
      <c r="E35" s="136" t="n">
        <v>16.4354641107365</v>
      </c>
      <c r="F35" s="136" t="n">
        <v>82.3572455507169</v>
      </c>
      <c r="G35" s="136" t="n">
        <v>6.8968601409027</v>
      </c>
      <c r="H35" s="136" t="n">
        <v>457.1179995</v>
      </c>
      <c r="I35" s="136" t="n">
        <v>36.1853307728676</v>
      </c>
      <c r="J35" s="136" t="n">
        <v>17.6427544492831</v>
      </c>
      <c r="K35" s="136" t="n">
        <v>32.1948823686291</v>
      </c>
    </row>
    <row r="36">
      <c r="A36" s="136" t="s">
        <v>27</v>
      </c>
      <c r="B36" s="136" t="s">
        <v>28</v>
      </c>
      <c r="C36" s="136" t="s">
        <v>17</v>
      </c>
      <c r="D36" s="136" t="n">
        <v>45690.9229588</v>
      </c>
      <c r="E36" s="136" t="n">
        <v>2.29341285747487</v>
      </c>
      <c r="F36" s="136" t="n">
        <v>90.3236536853776</v>
      </c>
      <c r="G36" s="136" t="n">
        <v>1.60774660495338</v>
      </c>
      <c r="H36" s="136" t="n">
        <v>4894.8550678</v>
      </c>
      <c r="I36" s="136" t="n">
        <v>15.210883178629</v>
      </c>
      <c r="J36" s="136" t="n">
        <v>9.67634631462245</v>
      </c>
      <c r="K36" s="136" t="n">
        <v>15.0074772892537</v>
      </c>
    </row>
    <row r="37">
      <c r="A37" s="136" t="s">
        <v>29</v>
      </c>
      <c r="B37" s="136" t="s">
        <v>30</v>
      </c>
      <c r="C37" s="136" t="s">
        <v>16</v>
      </c>
      <c r="D37" s="136" t="n">
        <v>416.2384877</v>
      </c>
      <c r="E37" s="136" t="n">
        <v>15.4576799900692</v>
      </c>
      <c r="F37" s="136" t="n">
        <v>78.9044726612145</v>
      </c>
      <c r="G37" s="136" t="n">
        <v>9.12501406658856</v>
      </c>
      <c r="H37" s="136" t="n">
        <v>111.2835572</v>
      </c>
      <c r="I37" s="136" t="n">
        <v>39.9009462729469</v>
      </c>
      <c r="J37" s="136" t="n">
        <v>21.0955273387855</v>
      </c>
      <c r="K37" s="136" t="n">
        <v>34.1306671972385</v>
      </c>
    </row>
    <row r="38">
      <c r="A38" s="136" t="s">
        <v>29</v>
      </c>
      <c r="B38" s="136" t="s">
        <v>30</v>
      </c>
      <c r="C38" s="136" t="s">
        <v>17</v>
      </c>
      <c r="D38" s="136" t="n">
        <v>9534.3084461</v>
      </c>
      <c r="E38" s="136" t="n">
        <v>2.38514303601058</v>
      </c>
      <c r="F38" s="136" t="n">
        <v>82.5764957681481</v>
      </c>
      <c r="G38" s="136" t="n">
        <v>2.20025934810379</v>
      </c>
      <c r="H38" s="136" t="n">
        <v>2011.7233362</v>
      </c>
      <c r="I38" s="136" t="n">
        <v>10.8403377002205</v>
      </c>
      <c r="J38" s="136" t="n">
        <v>17.4235042318519</v>
      </c>
      <c r="K38" s="136" t="n">
        <v>10.4278510413178</v>
      </c>
    </row>
    <row r="39">
      <c r="A39" s="136" t="s">
        <v>31</v>
      </c>
      <c r="B39" s="136" t="s">
        <v>32</v>
      </c>
      <c r="C39" s="136" t="s">
        <v>16</v>
      </c>
      <c r="D39" s="136" t="n">
        <v>1835.6672699</v>
      </c>
      <c r="E39" s="136" t="n">
        <v>18.9129111803344</v>
      </c>
      <c r="F39" s="136" t="n">
        <v>88.0888624934413</v>
      </c>
      <c r="G39" s="136" t="n">
        <v>6.44973406168287</v>
      </c>
      <c r="H39" s="136" t="n">
        <v>248.2139586</v>
      </c>
      <c r="I39" s="136" t="n">
        <v>54.44332213202</v>
      </c>
      <c r="J39" s="136" t="n">
        <v>11.9111375065587</v>
      </c>
      <c r="K39" s="136" t="n">
        <v>47.699032654606</v>
      </c>
    </row>
    <row r="40">
      <c r="A40" s="136" t="s">
        <v>31</v>
      </c>
      <c r="B40" s="136" t="s">
        <v>32</v>
      </c>
      <c r="C40" s="136" t="s">
        <v>17</v>
      </c>
      <c r="D40" s="136" t="n">
        <v>35452.5424271</v>
      </c>
      <c r="E40" s="136" t="n">
        <v>1.86376879111267</v>
      </c>
      <c r="F40" s="136" t="n">
        <v>92.6897498961965</v>
      </c>
      <c r="G40" s="136" t="n">
        <v>1.20287808902398</v>
      </c>
      <c r="H40" s="136" t="n">
        <v>2796.0691689</v>
      </c>
      <c r="I40" s="136" t="n">
        <v>15.350002133912</v>
      </c>
      <c r="J40" s="136" t="n">
        <v>7.31025010380353</v>
      </c>
      <c r="K40" s="136" t="n">
        <v>15.251799547766</v>
      </c>
    </row>
    <row r="41">
      <c r="A41" s="136" t="s">
        <v>33</v>
      </c>
      <c r="B41" s="136" t="s">
        <v>34</v>
      </c>
      <c r="C41" s="136" t="s">
        <v>16</v>
      </c>
      <c r="D41" s="136" t="n">
        <v>1103.4136567</v>
      </c>
      <c r="E41" s="136" t="n">
        <v>12.2638507210141</v>
      </c>
      <c r="F41" s="136" t="n">
        <v>81.4239757681658</v>
      </c>
      <c r="G41" s="136" t="n">
        <v>4.43138099200092</v>
      </c>
      <c r="H41" s="136" t="n">
        <v>251.7322279</v>
      </c>
      <c r="I41" s="136" t="n">
        <v>24.1963569142675</v>
      </c>
      <c r="J41" s="136" t="n">
        <v>18.5760242318342</v>
      </c>
      <c r="K41" s="136" t="n">
        <v>19.4239980530304</v>
      </c>
    </row>
    <row r="42">
      <c r="A42" s="136" t="s">
        <v>33</v>
      </c>
      <c r="B42" s="136" t="s">
        <v>34</v>
      </c>
      <c r="C42" s="136" t="s">
        <v>17</v>
      </c>
      <c r="D42" s="136" t="n">
        <v>10011.6914168</v>
      </c>
      <c r="E42" s="136" t="n">
        <v>2.85396568077765</v>
      </c>
      <c r="F42" s="136" t="n">
        <v>84.2101808172783</v>
      </c>
      <c r="G42" s="136" t="n">
        <v>2.43872705231473</v>
      </c>
      <c r="H42" s="136" t="n">
        <v>1877.2409185</v>
      </c>
      <c r="I42" s="136" t="n">
        <v>13.3530102442059</v>
      </c>
      <c r="J42" s="136" t="n">
        <v>15.7898191827217</v>
      </c>
      <c r="K42" s="136" t="n">
        <v>13.0062063195845</v>
      </c>
    </row>
    <row r="43">
      <c r="A43" s="136" t="s">
        <v>35</v>
      </c>
      <c r="B43" s="136" t="s">
        <v>36</v>
      </c>
      <c r="C43" s="136" t="s">
        <v>16</v>
      </c>
      <c r="D43" s="136" t="n">
        <v>2473.3872944</v>
      </c>
      <c r="E43" s="136" t="n">
        <v>17.2266732802938</v>
      </c>
      <c r="F43" s="136" t="n">
        <v>85.0758690731863</v>
      </c>
      <c r="G43" s="136" t="n">
        <v>6.13008797595835</v>
      </c>
      <c r="H43" s="136" t="n">
        <v>433.8851453</v>
      </c>
      <c r="I43" s="136" t="n">
        <v>36.3953108711524</v>
      </c>
      <c r="J43" s="136" t="n">
        <v>14.9241309268137</v>
      </c>
      <c r="K43" s="136" t="n">
        <v>34.944920049766</v>
      </c>
    </row>
    <row r="44">
      <c r="A44" s="136" t="s">
        <v>35</v>
      </c>
      <c r="B44" s="136" t="s">
        <v>36</v>
      </c>
      <c r="C44" s="136" t="s">
        <v>17</v>
      </c>
      <c r="D44" s="136" t="n">
        <v>44392.266873</v>
      </c>
      <c r="E44" s="136" t="n">
        <v>2.08932619024453</v>
      </c>
      <c r="F44" s="136" t="n">
        <v>93.0807164998266</v>
      </c>
      <c r="G44" s="136" t="n">
        <v>1.64446557334751</v>
      </c>
      <c r="H44" s="136" t="n">
        <v>3299.9604135</v>
      </c>
      <c r="I44" s="136" t="n">
        <v>22.9969959372189</v>
      </c>
      <c r="J44" s="136" t="n">
        <v>6.91928350017342</v>
      </c>
      <c r="K44" s="136" t="n">
        <v>22.1219485836428</v>
      </c>
    </row>
    <row r="45">
      <c r="A45" s="136" t="s">
        <v>37</v>
      </c>
      <c r="B45" s="136" t="s">
        <v>38</v>
      </c>
      <c r="C45" s="136" t="s">
        <v>16</v>
      </c>
      <c r="D45" s="136" t="n">
        <v>20386.5431684</v>
      </c>
      <c r="E45" s="136" t="n">
        <v>14.0732851043922</v>
      </c>
      <c r="F45" s="136" t="n">
        <v>75.8757414783226</v>
      </c>
      <c r="G45" s="136" t="n">
        <v>8.7537290768938</v>
      </c>
      <c r="H45" s="136" t="n">
        <v>6481.7849312</v>
      </c>
      <c r="I45" s="136" t="n">
        <v>33.2779607914981</v>
      </c>
      <c r="J45" s="136" t="n">
        <v>24.1242585216774</v>
      </c>
      <c r="K45" s="136" t="n">
        <v>27.5322735334162</v>
      </c>
    </row>
    <row r="46">
      <c r="A46" s="136" t="s">
        <v>37</v>
      </c>
      <c r="B46" s="136" t="s">
        <v>38</v>
      </c>
      <c r="C46" s="136" t="s">
        <v>17</v>
      </c>
      <c r="D46" s="136" t="n">
        <v>202694.6878753</v>
      </c>
      <c r="E46" s="136" t="n">
        <v>3.55084636997537</v>
      </c>
      <c r="F46" s="136" t="n">
        <v>87.3364588059998</v>
      </c>
      <c r="G46" s="136" t="n">
        <v>2.35080145179482</v>
      </c>
      <c r="H46" s="136" t="n">
        <v>29390.1603615</v>
      </c>
      <c r="I46" s="136" t="n">
        <v>16.431340531072</v>
      </c>
      <c r="J46" s="136" t="n">
        <v>12.6635411940002</v>
      </c>
      <c r="K46" s="136" t="n">
        <v>16.2127378914388</v>
      </c>
    </row>
    <row r="47">
      <c r="A47" s="136" t="s">
        <v>39</v>
      </c>
      <c r="B47" s="136" t="s">
        <v>40</v>
      </c>
      <c r="C47" s="136" t="s">
        <v>16</v>
      </c>
      <c r="D47" s="136" t="n">
        <v>458.4975135</v>
      </c>
      <c r="E47" s="136" t="n">
        <v>13.1120488950352</v>
      </c>
      <c r="F47" s="136" t="n">
        <v>86.2469716207966</v>
      </c>
      <c r="G47" s="136" t="n">
        <v>5.47269596908509</v>
      </c>
      <c r="H47" s="136" t="n">
        <v>73.1124722</v>
      </c>
      <c r="I47" s="136" t="n">
        <v>42.5470985982962</v>
      </c>
      <c r="J47" s="136" t="n">
        <v>13.7530283792034</v>
      </c>
      <c r="K47" s="136" t="n">
        <v>34.3199650957362</v>
      </c>
    </row>
    <row r="48">
      <c r="A48" s="136" t="s">
        <v>39</v>
      </c>
      <c r="B48" s="136" t="s">
        <v>40</v>
      </c>
      <c r="C48" s="136" t="s">
        <v>17</v>
      </c>
      <c r="D48" s="136" t="n">
        <v>8588.6694566</v>
      </c>
      <c r="E48" s="136" t="n">
        <v>1.90067754185864</v>
      </c>
      <c r="F48" s="136" t="n">
        <v>93.0258860732142</v>
      </c>
      <c r="G48" s="136" t="n">
        <v>1.0329714883783</v>
      </c>
      <c r="H48" s="136" t="n">
        <v>643.889156</v>
      </c>
      <c r="I48" s="136" t="n">
        <v>13.6632752548805</v>
      </c>
      <c r="J48" s="136" t="n">
        <v>6.97411392678582</v>
      </c>
      <c r="K48" s="136" t="n">
        <v>13.778537173832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594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37" t="s">
        <v>14</v>
      </c>
      <c r="B59" s="137" t="s">
        <v>15</v>
      </c>
      <c r="C59" s="137" t="s">
        <v>16</v>
      </c>
      <c r="D59" s="137" t="n">
        <v>301532.755708</v>
      </c>
      <c r="E59" s="137" t="n">
        <v>1.42168890638448</v>
      </c>
      <c r="F59" s="137" t="n">
        <v>83.4608970672801</v>
      </c>
      <c r="G59" s="137" t="n">
        <v>0.623179940922473</v>
      </c>
      <c r="H59" s="137" t="n">
        <v>59753.5068455</v>
      </c>
      <c r="I59" s="137" t="n">
        <v>3.56261716179818</v>
      </c>
      <c r="J59" s="137" t="n">
        <v>16.5391029327199</v>
      </c>
      <c r="K59" s="137" t="n">
        <v>3.14473869080461</v>
      </c>
    </row>
    <row r="60">
      <c r="A60" s="137" t="s">
        <v>14</v>
      </c>
      <c r="B60" s="137" t="s">
        <v>15</v>
      </c>
      <c r="C60" s="137" t="s">
        <v>17</v>
      </c>
      <c r="D60" s="137" t="n">
        <v>2279724.0569082</v>
      </c>
      <c r="E60" s="137" t="n">
        <v>0.318720760134375</v>
      </c>
      <c r="F60" s="137" t="n">
        <v>93.4375007547311</v>
      </c>
      <c r="G60" s="137" t="n">
        <v>0.149340479257896</v>
      </c>
      <c r="H60" s="137" t="n">
        <v>160114.3789382</v>
      </c>
      <c r="I60" s="137" t="n">
        <v>2.16356441487948</v>
      </c>
      <c r="J60" s="137" t="n">
        <v>6.56249924526888</v>
      </c>
      <c r="K60" s="137" t="n">
        <v>2.12632422829327</v>
      </c>
    </row>
    <row r="61">
      <c r="A61" s="137" t="s">
        <v>42</v>
      </c>
      <c r="B61" s="137" t="s">
        <v>43</v>
      </c>
      <c r="C61" s="137" t="s">
        <v>16</v>
      </c>
      <c r="D61" s="137" t="n">
        <v>326.1253481</v>
      </c>
      <c r="E61" s="137" t="n">
        <v>12.4748361796915</v>
      </c>
      <c r="F61" s="137" t="n">
        <v>92.4025077467283</v>
      </c>
      <c r="G61" s="137" t="n">
        <v>4.08413625755735</v>
      </c>
      <c r="H61" s="137" t="n">
        <v>26.814584</v>
      </c>
      <c r="I61" s="137" t="n">
        <v>52.9154814108824</v>
      </c>
      <c r="J61" s="137" t="n">
        <v>7.59749225327173</v>
      </c>
      <c r="K61" s="137" t="n">
        <v>49.6722365218764</v>
      </c>
    </row>
    <row r="62">
      <c r="A62" s="137" t="s">
        <v>42</v>
      </c>
      <c r="B62" s="137" t="s">
        <v>43</v>
      </c>
      <c r="C62" s="137" t="s">
        <v>17</v>
      </c>
      <c r="D62" s="137" t="n">
        <v>2979.5209804</v>
      </c>
      <c r="E62" s="137" t="n">
        <v>2.81932295468913</v>
      </c>
      <c r="F62" s="137" t="n">
        <v>91.3273108781116</v>
      </c>
      <c r="G62" s="137" t="n">
        <v>1.48843752230015</v>
      </c>
      <c r="H62" s="137" t="n">
        <v>282.9433928</v>
      </c>
      <c r="I62" s="137" t="n">
        <v>16.5418686635911</v>
      </c>
      <c r="J62" s="137" t="n">
        <v>8.67268912188837</v>
      </c>
      <c r="K62" s="137" t="n">
        <v>15.6739154847227</v>
      </c>
    </row>
    <row r="63">
      <c r="A63" s="137" t="s">
        <v>44</v>
      </c>
      <c r="B63" s="137" t="s">
        <v>45</v>
      </c>
      <c r="C63" s="137" t="s">
        <v>16</v>
      </c>
      <c r="D63" s="137" t="n">
        <v>991.0986027</v>
      </c>
      <c r="E63" s="137" t="n">
        <v>18.0556646721991</v>
      </c>
      <c r="F63" s="137" t="n">
        <v>82.1617167261337</v>
      </c>
      <c r="G63" s="137" t="n">
        <v>7.84025237853246</v>
      </c>
      <c r="H63" s="137" t="n">
        <v>215.1792627</v>
      </c>
      <c r="I63" s="137" t="n">
        <v>42.2439266627411</v>
      </c>
      <c r="J63" s="137" t="n">
        <v>17.8382832738663</v>
      </c>
      <c r="K63" s="137" t="n">
        <v>36.1115800829392</v>
      </c>
    </row>
    <row r="64">
      <c r="A64" s="137" t="s">
        <v>44</v>
      </c>
      <c r="B64" s="137" t="s">
        <v>45</v>
      </c>
      <c r="C64" s="137" t="s">
        <v>17</v>
      </c>
      <c r="D64" s="137" t="n">
        <v>21014.0349633</v>
      </c>
      <c r="E64" s="137" t="n">
        <v>2.55484892233806</v>
      </c>
      <c r="F64" s="137" t="n">
        <v>92.8200220138302</v>
      </c>
      <c r="G64" s="137" t="n">
        <v>1.5025876562021</v>
      </c>
      <c r="H64" s="137" t="n">
        <v>1625.5146806</v>
      </c>
      <c r="I64" s="137" t="n">
        <v>19.5180531492619</v>
      </c>
      <c r="J64" s="137" t="n">
        <v>7.17997798616978</v>
      </c>
      <c r="K64" s="137" t="n">
        <v>19.4248811897527</v>
      </c>
    </row>
    <row r="65">
      <c r="A65" s="137" t="s">
        <v>27</v>
      </c>
      <c r="B65" s="137" t="s">
        <v>28</v>
      </c>
      <c r="C65" s="137" t="s">
        <v>16</v>
      </c>
      <c r="D65" s="137" t="n">
        <v>1832.7987636</v>
      </c>
      <c r="E65" s="137" t="n">
        <v>18.8518514659143</v>
      </c>
      <c r="F65" s="137" t="n">
        <v>81.9600002669855</v>
      </c>
      <c r="G65" s="137" t="n">
        <v>7.92118015569776</v>
      </c>
      <c r="H65" s="137" t="n">
        <v>403.4125073</v>
      </c>
      <c r="I65" s="137" t="n">
        <v>40.5513608811517</v>
      </c>
      <c r="J65" s="137" t="n">
        <v>18.0399997330145</v>
      </c>
      <c r="K65" s="137" t="n">
        <v>35.9878014015549</v>
      </c>
    </row>
    <row r="66">
      <c r="A66" s="137" t="s">
        <v>27</v>
      </c>
      <c r="B66" s="137" t="s">
        <v>28</v>
      </c>
      <c r="C66" s="137" t="s">
        <v>17</v>
      </c>
      <c r="D66" s="137" t="n">
        <v>39354.6177188</v>
      </c>
      <c r="E66" s="137" t="n">
        <v>2.6205151996632</v>
      </c>
      <c r="F66" s="137" t="n">
        <v>91.7800792756298</v>
      </c>
      <c r="G66" s="137" t="n">
        <v>1.81848439309526</v>
      </c>
      <c r="H66" s="137" t="n">
        <v>3524.6410805</v>
      </c>
      <c r="I66" s="137" t="n">
        <v>20.5664913022632</v>
      </c>
      <c r="J66" s="137" t="n">
        <v>8.21992072437022</v>
      </c>
      <c r="K66" s="137" t="n">
        <v>20.3044101465547</v>
      </c>
    </row>
    <row r="67">
      <c r="A67" s="137" t="s">
        <v>29</v>
      </c>
      <c r="B67" s="137" t="s">
        <v>30</v>
      </c>
      <c r="C67" s="137" t="s">
        <v>16</v>
      </c>
      <c r="D67" s="137" t="n">
        <v>250.5733378</v>
      </c>
      <c r="E67" s="137" t="n">
        <v>22.7081826802822</v>
      </c>
      <c r="F67" s="137" t="n">
        <v>88.057126215497</v>
      </c>
      <c r="G67" s="137" t="n">
        <v>9.07565391489165</v>
      </c>
      <c r="H67" s="137" t="n">
        <v>33.9843676</v>
      </c>
      <c r="I67" s="137" t="n">
        <v>70.102261545314</v>
      </c>
      <c r="J67" s="137" t="n">
        <v>11.942873784503</v>
      </c>
      <c r="K67" s="137" t="n">
        <v>66.9165576637665</v>
      </c>
    </row>
    <row r="68">
      <c r="A68" s="137" t="s">
        <v>29</v>
      </c>
      <c r="B68" s="137" t="s">
        <v>30</v>
      </c>
      <c r="C68" s="137" t="s">
        <v>17</v>
      </c>
      <c r="D68" s="137" t="n">
        <v>6969.504</v>
      </c>
      <c r="E68" s="137" t="n">
        <v>2.97731505319822</v>
      </c>
      <c r="F68" s="137" t="n">
        <v>86.966350436874</v>
      </c>
      <c r="G68" s="137" t="n">
        <v>2.70428706863011</v>
      </c>
      <c r="H68" s="137" t="n">
        <v>1044.5197747</v>
      </c>
      <c r="I68" s="137" t="n">
        <v>18.5081371443033</v>
      </c>
      <c r="J68" s="137" t="n">
        <v>13.033649563126</v>
      </c>
      <c r="K68" s="137" t="n">
        <v>18.0442151488986</v>
      </c>
    </row>
    <row r="69">
      <c r="A69" s="137" t="s">
        <v>46</v>
      </c>
      <c r="B69" s="137" t="s">
        <v>47</v>
      </c>
      <c r="C69" s="137" t="s">
        <v>16</v>
      </c>
      <c r="D69" s="137" t="n">
        <v>732.6999883</v>
      </c>
      <c r="E69" s="137" t="n">
        <v>11.0212188020351</v>
      </c>
      <c r="F69" s="137" t="n">
        <v>83.3558614640104</v>
      </c>
      <c r="G69" s="137" t="n">
        <v>4.8778247851169</v>
      </c>
      <c r="H69" s="137" t="n">
        <v>146.3023703</v>
      </c>
      <c r="I69" s="137" t="n">
        <v>25.9810156690656</v>
      </c>
      <c r="J69" s="137" t="n">
        <v>16.6441385359896</v>
      </c>
      <c r="K69" s="137" t="n">
        <v>24.4287372491367</v>
      </c>
    </row>
    <row r="70">
      <c r="A70" s="137" t="s">
        <v>46</v>
      </c>
      <c r="B70" s="137" t="s">
        <v>47</v>
      </c>
      <c r="C70" s="137" t="s">
        <v>17</v>
      </c>
      <c r="D70" s="137" t="n">
        <v>5364.2784416</v>
      </c>
      <c r="E70" s="137" t="n">
        <v>4.02476530025166</v>
      </c>
      <c r="F70" s="137" t="n">
        <v>81.0961844406706</v>
      </c>
      <c r="G70" s="137" t="n">
        <v>2.09432106625307</v>
      </c>
      <c r="H70" s="137" t="n">
        <v>1250.4328159</v>
      </c>
      <c r="I70" s="137" t="n">
        <v>9.08078659722144</v>
      </c>
      <c r="J70" s="137" t="n">
        <v>18.9038155593294</v>
      </c>
      <c r="K70" s="137" t="n">
        <v>8.98450616669398</v>
      </c>
    </row>
    <row r="71">
      <c r="A71" s="137" t="s">
        <v>48</v>
      </c>
      <c r="B71" s="137" t="s">
        <v>49</v>
      </c>
      <c r="C71" s="137" t="s">
        <v>16</v>
      </c>
      <c r="D71" s="137" t="n">
        <v>2788.6071513</v>
      </c>
      <c r="E71" s="137" t="n">
        <v>16.745859358002</v>
      </c>
      <c r="F71" s="137" t="n">
        <v>80.4734039944922</v>
      </c>
      <c r="G71" s="137" t="n">
        <v>7.29553265417581</v>
      </c>
      <c r="H71" s="137" t="n">
        <v>676.6459794</v>
      </c>
      <c r="I71" s="137" t="n">
        <v>36.4898109541891</v>
      </c>
      <c r="J71" s="137" t="n">
        <v>19.5265960055078</v>
      </c>
      <c r="K71" s="137" t="n">
        <v>30.0664973285103</v>
      </c>
    </row>
    <row r="72">
      <c r="A72" s="137" t="s">
        <v>48</v>
      </c>
      <c r="B72" s="137" t="s">
        <v>49</v>
      </c>
      <c r="C72" s="137" t="s">
        <v>17</v>
      </c>
      <c r="D72" s="137" t="n">
        <v>40660.9322136</v>
      </c>
      <c r="E72" s="137" t="n">
        <v>2.19329092007178</v>
      </c>
      <c r="F72" s="137" t="n">
        <v>89.0837184167845</v>
      </c>
      <c r="G72" s="137" t="n">
        <v>1.4463410279394</v>
      </c>
      <c r="H72" s="137" t="n">
        <v>4982.5736214</v>
      </c>
      <c r="I72" s="137" t="n">
        <v>12.0336741677861</v>
      </c>
      <c r="J72" s="137" t="n">
        <v>10.9162815832155</v>
      </c>
      <c r="K72" s="137" t="n">
        <v>11.8030517887798</v>
      </c>
    </row>
    <row r="73">
      <c r="A73" s="137" t="s">
        <v>31</v>
      </c>
      <c r="B73" s="137" t="s">
        <v>32</v>
      </c>
      <c r="C73" s="137" t="s">
        <v>16</v>
      </c>
      <c r="D73" s="137" t="n">
        <v>1811.9020529</v>
      </c>
      <c r="E73" s="137" t="n">
        <v>19.1590704521748</v>
      </c>
      <c r="F73" s="137" t="n">
        <v>88.633096771977</v>
      </c>
      <c r="G73" s="137" t="n">
        <v>6.55408343462933</v>
      </c>
      <c r="H73" s="137" t="n">
        <v>232.3704806</v>
      </c>
      <c r="I73" s="137" t="n">
        <v>58.1300835136629</v>
      </c>
      <c r="J73" s="137" t="n">
        <v>11.366903228023</v>
      </c>
      <c r="K73" s="137" t="n">
        <v>51.105274643404</v>
      </c>
    </row>
    <row r="74">
      <c r="A74" s="137" t="s">
        <v>31</v>
      </c>
      <c r="B74" s="137" t="s">
        <v>32</v>
      </c>
      <c r="C74" s="137" t="s">
        <v>17</v>
      </c>
      <c r="D74" s="137" t="n">
        <v>35080.2206941</v>
      </c>
      <c r="E74" s="137" t="n">
        <v>1.88192989092981</v>
      </c>
      <c r="F74" s="137" t="n">
        <v>93.1410741949013</v>
      </c>
      <c r="G74" s="137" t="n">
        <v>1.21448691554342</v>
      </c>
      <c r="H74" s="137" t="n">
        <v>2583.3138929</v>
      </c>
      <c r="I74" s="137" t="n">
        <v>16.5952705419048</v>
      </c>
      <c r="J74" s="137" t="n">
        <v>6.85892580509865</v>
      </c>
      <c r="K74" s="137" t="n">
        <v>16.4921766357756</v>
      </c>
    </row>
    <row r="75">
      <c r="A75" s="137" t="s">
        <v>50</v>
      </c>
      <c r="B75" s="137" t="s">
        <v>51</v>
      </c>
      <c r="C75" s="137" t="s">
        <v>16</v>
      </c>
      <c r="D75" s="137" t="n">
        <v>5497.4851899</v>
      </c>
      <c r="E75" s="137" t="n">
        <v>12.8066868861393</v>
      </c>
      <c r="F75" s="137" t="n">
        <v>83.4701494464781</v>
      </c>
      <c r="G75" s="137" t="n">
        <v>5.49998456625518</v>
      </c>
      <c r="H75" s="137" t="n">
        <v>1088.6839093</v>
      </c>
      <c r="I75" s="137" t="n">
        <v>30.6065476904371</v>
      </c>
      <c r="J75" s="137" t="n">
        <v>16.5298505535219</v>
      </c>
      <c r="K75" s="137" t="n">
        <v>27.7730601503127</v>
      </c>
    </row>
    <row r="76">
      <c r="A76" s="137" t="s">
        <v>50</v>
      </c>
      <c r="B76" s="137" t="s">
        <v>51</v>
      </c>
      <c r="C76" s="137" t="s">
        <v>17</v>
      </c>
      <c r="D76" s="137" t="n">
        <v>44772.9702572</v>
      </c>
      <c r="E76" s="137" t="n">
        <v>2.85368765503359</v>
      </c>
      <c r="F76" s="137" t="n">
        <v>89.8449747545757</v>
      </c>
      <c r="G76" s="137" t="n">
        <v>2.54158891209093</v>
      </c>
      <c r="H76" s="137" t="n">
        <v>5060.612956</v>
      </c>
      <c r="I76" s="137" t="n">
        <v>23.3974128252432</v>
      </c>
      <c r="J76" s="137" t="n">
        <v>10.1550252454243</v>
      </c>
      <c r="K76" s="137" t="n">
        <v>22.4863046742507</v>
      </c>
    </row>
    <row r="77">
      <c r="A77" s="137" t="s">
        <v>52</v>
      </c>
      <c r="B77" s="137" t="s">
        <v>53</v>
      </c>
      <c r="C77" s="137" t="s">
        <v>16</v>
      </c>
      <c r="D77" s="137" t="n">
        <v>130.4237238</v>
      </c>
      <c r="E77" s="137" t="n">
        <v>23.7262208822794</v>
      </c>
      <c r="F77" s="137" t="n">
        <v>100</v>
      </c>
      <c r="G77" s="137" t="n">
        <v>0.00000000000000263413967108487</v>
      </c>
      <c r="H77" s="137"/>
      <c r="I77" s="137"/>
      <c r="J77" s="137"/>
      <c r="K77" s="137"/>
    </row>
    <row r="78">
      <c r="A78" s="137" t="s">
        <v>52</v>
      </c>
      <c r="B78" s="137" t="s">
        <v>53</v>
      </c>
      <c r="C78" s="137" t="s">
        <v>17</v>
      </c>
      <c r="D78" s="137" t="n">
        <v>4166.450414</v>
      </c>
      <c r="E78" s="137" t="n">
        <v>3.02243609469752</v>
      </c>
      <c r="F78" s="137" t="n">
        <v>90.2118373426403</v>
      </c>
      <c r="G78" s="137" t="n">
        <v>2.03965587552274</v>
      </c>
      <c r="H78" s="137" t="n">
        <v>452.068105</v>
      </c>
      <c r="I78" s="137" t="n">
        <v>19.1031905996482</v>
      </c>
      <c r="J78" s="137" t="n">
        <v>9.78816265735969</v>
      </c>
      <c r="K78" s="137" t="n">
        <v>18.798329218535</v>
      </c>
    </row>
    <row r="79">
      <c r="A79" s="137" t="s">
        <v>33</v>
      </c>
      <c r="B79" s="137" t="s">
        <v>34</v>
      </c>
      <c r="C79" s="137" t="s">
        <v>16</v>
      </c>
      <c r="D79" s="137" t="n">
        <v>526.1841621</v>
      </c>
      <c r="E79" s="137" t="n">
        <v>18.8579522805109</v>
      </c>
      <c r="F79" s="137" t="n">
        <v>84.1870161611793</v>
      </c>
      <c r="G79" s="137" t="n">
        <v>6.25624718525881</v>
      </c>
      <c r="H79" s="137" t="n">
        <v>98.8340249</v>
      </c>
      <c r="I79" s="137" t="n">
        <v>46.7944361585618</v>
      </c>
      <c r="J79" s="137" t="n">
        <v>15.8129838388207</v>
      </c>
      <c r="K79" s="137" t="n">
        <v>33.3077418064949</v>
      </c>
    </row>
    <row r="80">
      <c r="A80" s="137" t="s">
        <v>33</v>
      </c>
      <c r="B80" s="137" t="s">
        <v>34</v>
      </c>
      <c r="C80" s="137" t="s">
        <v>17</v>
      </c>
      <c r="D80" s="137" t="n">
        <v>5350.8928419</v>
      </c>
      <c r="E80" s="137" t="n">
        <v>3.36634790896181</v>
      </c>
      <c r="F80" s="137" t="n">
        <v>93.7186689114411</v>
      </c>
      <c r="G80" s="137" t="n">
        <v>1.75554400131784</v>
      </c>
      <c r="H80" s="137" t="n">
        <v>358.6343036</v>
      </c>
      <c r="I80" s="137" t="n">
        <v>26.7591158394081</v>
      </c>
      <c r="J80" s="137" t="n">
        <v>6.28133108855888</v>
      </c>
      <c r="K80" s="137" t="n">
        <v>26.1930544178209</v>
      </c>
    </row>
    <row r="81">
      <c r="A81" s="137" t="s">
        <v>54</v>
      </c>
      <c r="B81" s="137" t="s">
        <v>55</v>
      </c>
      <c r="C81" s="137" t="s">
        <v>16</v>
      </c>
      <c r="D81" s="137" t="n">
        <v>4091.257413</v>
      </c>
      <c r="E81" s="137" t="n">
        <v>10.2849612919175</v>
      </c>
      <c r="F81" s="137" t="n">
        <v>84.9142851724791</v>
      </c>
      <c r="G81" s="137" t="n">
        <v>5.15305390682556</v>
      </c>
      <c r="H81" s="137" t="n">
        <v>726.8452239</v>
      </c>
      <c r="I81" s="137" t="n">
        <v>33.1269792529146</v>
      </c>
      <c r="J81" s="137" t="n">
        <v>15.0857148275209</v>
      </c>
      <c r="K81" s="137" t="n">
        <v>29.0054461426705</v>
      </c>
    </row>
    <row r="82">
      <c r="A82" s="137" t="s">
        <v>54</v>
      </c>
      <c r="B82" s="137" t="s">
        <v>55</v>
      </c>
      <c r="C82" s="137" t="s">
        <v>17</v>
      </c>
      <c r="D82" s="137" t="n">
        <v>34418.6916165</v>
      </c>
      <c r="E82" s="137" t="n">
        <v>2.26636240837322</v>
      </c>
      <c r="F82" s="137" t="n">
        <v>87.8066652644061</v>
      </c>
      <c r="G82" s="137" t="n">
        <v>1.78058362710117</v>
      </c>
      <c r="H82" s="137" t="n">
        <v>4779.5759784</v>
      </c>
      <c r="I82" s="137" t="n">
        <v>13.2489763035171</v>
      </c>
      <c r="J82" s="137" t="n">
        <v>12.1933347355939</v>
      </c>
      <c r="K82" s="137" t="n">
        <v>12.8223421984601</v>
      </c>
    </row>
    <row r="83">
      <c r="A83" s="137" t="s">
        <v>35</v>
      </c>
      <c r="B83" s="137" t="s">
        <v>36</v>
      </c>
      <c r="C83" s="137" t="s">
        <v>16</v>
      </c>
      <c r="D83" s="137" t="n">
        <v>2442.4690912</v>
      </c>
      <c r="E83" s="137" t="n">
        <v>17.4416974899393</v>
      </c>
      <c r="F83" s="137" t="n">
        <v>85.9913873222012</v>
      </c>
      <c r="G83" s="137" t="n">
        <v>6.18545241787196</v>
      </c>
      <c r="H83" s="137" t="n">
        <v>397.8957026</v>
      </c>
      <c r="I83" s="137" t="n">
        <v>39.6584523637583</v>
      </c>
      <c r="J83" s="137" t="n">
        <v>14.0086126777988</v>
      </c>
      <c r="K83" s="137" t="n">
        <v>37.9691870181575</v>
      </c>
    </row>
    <row r="84">
      <c r="A84" s="137" t="s">
        <v>35</v>
      </c>
      <c r="B84" s="137" t="s">
        <v>36</v>
      </c>
      <c r="C84" s="137" t="s">
        <v>17</v>
      </c>
      <c r="D84" s="137" t="n">
        <v>44087.3007476</v>
      </c>
      <c r="E84" s="137" t="n">
        <v>2.10238445064684</v>
      </c>
      <c r="F84" s="137" t="n">
        <v>93.6798684664236</v>
      </c>
      <c r="G84" s="137" t="n">
        <v>1.65944914995878</v>
      </c>
      <c r="H84" s="137" t="n">
        <v>2974.3587843</v>
      </c>
      <c r="I84" s="137" t="n">
        <v>25.4917016664958</v>
      </c>
      <c r="J84" s="137" t="n">
        <v>6.32013153357645</v>
      </c>
      <c r="K84" s="137" t="n">
        <v>24.5971111944384</v>
      </c>
    </row>
    <row r="85">
      <c r="A85" s="137" t="s">
        <v>56</v>
      </c>
      <c r="B85" s="137" t="s">
        <v>57</v>
      </c>
      <c r="C85" s="137" t="s">
        <v>16</v>
      </c>
      <c r="D85" s="137" t="n">
        <v>608.5022045</v>
      </c>
      <c r="E85" s="137" t="n">
        <v>16.2872156963922</v>
      </c>
      <c r="F85" s="137" t="n">
        <v>85.1793074464623</v>
      </c>
      <c r="G85" s="137" t="n">
        <v>6.20760686122186</v>
      </c>
      <c r="H85" s="137" t="n">
        <v>105.8757621</v>
      </c>
      <c r="I85" s="137" t="n">
        <v>41.8096336484995</v>
      </c>
      <c r="J85" s="137" t="n">
        <v>14.8206925535377</v>
      </c>
      <c r="K85" s="137" t="n">
        <v>35.6771217963476</v>
      </c>
    </row>
    <row r="86">
      <c r="A86" s="137" t="s">
        <v>56</v>
      </c>
      <c r="B86" s="137" t="s">
        <v>57</v>
      </c>
      <c r="C86" s="137" t="s">
        <v>17</v>
      </c>
      <c r="D86" s="137" t="n">
        <v>8007.7433678</v>
      </c>
      <c r="E86" s="137" t="n">
        <v>3.19785517416851</v>
      </c>
      <c r="F86" s="137" t="n">
        <v>92.9784602612339</v>
      </c>
      <c r="G86" s="137" t="n">
        <v>1.52742701858159</v>
      </c>
      <c r="H86" s="137" t="n">
        <v>604.7281071</v>
      </c>
      <c r="I86" s="137" t="n">
        <v>19.4746136354121</v>
      </c>
      <c r="J86" s="137" t="n">
        <v>7.02153973876612</v>
      </c>
      <c r="K86" s="137" t="n">
        <v>20.2260213048484</v>
      </c>
    </row>
    <row r="87">
      <c r="A87" s="137" t="s">
        <v>37</v>
      </c>
      <c r="B87" s="137" t="s">
        <v>38</v>
      </c>
      <c r="C87" s="137" t="s">
        <v>16</v>
      </c>
      <c r="D87" s="137" t="n">
        <v>20339.73488</v>
      </c>
      <c r="E87" s="137" t="n">
        <v>14.1055036425118</v>
      </c>
      <c r="F87" s="137" t="n">
        <v>75.9102675115036</v>
      </c>
      <c r="G87" s="137" t="n">
        <v>8.77522530447752</v>
      </c>
      <c r="H87" s="137" t="n">
        <v>6454.710123</v>
      </c>
      <c r="I87" s="137" t="n">
        <v>33.4171231927164</v>
      </c>
      <c r="J87" s="137" t="n">
        <v>24.0897324884964</v>
      </c>
      <c r="K87" s="137" t="n">
        <v>27.6520173337209</v>
      </c>
    </row>
    <row r="88">
      <c r="A88" s="137" t="s">
        <v>37</v>
      </c>
      <c r="B88" s="137" t="s">
        <v>38</v>
      </c>
      <c r="C88" s="137" t="s">
        <v>17</v>
      </c>
      <c r="D88" s="137" t="n">
        <v>201986.1652056</v>
      </c>
      <c r="E88" s="137" t="n">
        <v>3.56305742925707</v>
      </c>
      <c r="F88" s="137" t="n">
        <v>87.6342830165702</v>
      </c>
      <c r="G88" s="137" t="n">
        <v>2.35861258874561</v>
      </c>
      <c r="H88" s="137" t="n">
        <v>28501.4456389</v>
      </c>
      <c r="I88" s="137" t="n">
        <v>16.9403682855195</v>
      </c>
      <c r="J88" s="137" t="n">
        <v>12.3657169834298</v>
      </c>
      <c r="K88" s="137" t="n">
        <v>16.7151911535378</v>
      </c>
    </row>
    <row r="89">
      <c r="A89" s="137" t="s">
        <v>39</v>
      </c>
      <c r="B89" s="137" t="s">
        <v>40</v>
      </c>
      <c r="C89" s="137" t="s">
        <v>16</v>
      </c>
      <c r="D89" s="137" t="n">
        <v>226.6035161</v>
      </c>
      <c r="E89" s="137" t="n">
        <v>22.7285378676041</v>
      </c>
      <c r="F89" s="137" t="n">
        <v>85.7790014732595</v>
      </c>
      <c r="G89" s="137" t="n">
        <v>9.38246247962127</v>
      </c>
      <c r="H89" s="137" t="n">
        <v>37.5677988</v>
      </c>
      <c r="I89" s="137" t="n">
        <v>74.2844827230832</v>
      </c>
      <c r="J89" s="137" t="n">
        <v>14.2209985267405</v>
      </c>
      <c r="K89" s="137" t="n">
        <v>56.5936534870524</v>
      </c>
    </row>
    <row r="90">
      <c r="A90" s="137" t="s">
        <v>39</v>
      </c>
      <c r="B90" s="137" t="s">
        <v>40</v>
      </c>
      <c r="C90" s="137" t="s">
        <v>17</v>
      </c>
      <c r="D90" s="137" t="n">
        <v>6109.7723895</v>
      </c>
      <c r="E90" s="137" t="n">
        <v>2.43777906816959</v>
      </c>
      <c r="F90" s="137" t="n">
        <v>93.6248005233437</v>
      </c>
      <c r="G90" s="137" t="n">
        <v>1.29130133071801</v>
      </c>
      <c r="H90" s="137" t="n">
        <v>416.0331186</v>
      </c>
      <c r="I90" s="137" t="n">
        <v>18.7333157876879</v>
      </c>
      <c r="J90" s="137" t="n">
        <v>6.37519947665631</v>
      </c>
      <c r="K90" s="137" t="n">
        <v>18.9637720273203</v>
      </c>
    </row>
    <row r="91">
      <c r="A91" s="137" t="s">
        <v>58</v>
      </c>
      <c r="B91" s="137" t="s">
        <v>59</v>
      </c>
      <c r="C91" s="137" t="s">
        <v>16</v>
      </c>
      <c r="D91" s="137" t="n">
        <v>212.272483</v>
      </c>
      <c r="E91" s="137" t="n">
        <v>15.8883581032157</v>
      </c>
      <c r="F91" s="137" t="n">
        <v>88.7186321614832</v>
      </c>
      <c r="G91" s="137" t="n">
        <v>5.05459197475696</v>
      </c>
      <c r="H91" s="137" t="n">
        <v>26.9923454</v>
      </c>
      <c r="I91" s="137" t="n">
        <v>41.3335838289745</v>
      </c>
      <c r="J91" s="137" t="n">
        <v>11.2813678385168</v>
      </c>
      <c r="K91" s="137" t="n">
        <v>39.7501874377146</v>
      </c>
    </row>
    <row r="92">
      <c r="A92" s="137" t="s">
        <v>58</v>
      </c>
      <c r="B92" s="137" t="s">
        <v>59</v>
      </c>
      <c r="C92" s="137" t="s">
        <v>17</v>
      </c>
      <c r="D92" s="137" t="n">
        <v>2608.7074352</v>
      </c>
      <c r="E92" s="137" t="n">
        <v>2.84643613846463</v>
      </c>
      <c r="F92" s="137" t="n">
        <v>90.953218887529</v>
      </c>
      <c r="G92" s="137" t="n">
        <v>1.58997716482013</v>
      </c>
      <c r="H92" s="137" t="n">
        <v>259.4785038</v>
      </c>
      <c r="I92" s="137" t="n">
        <v>16.1764618183395</v>
      </c>
      <c r="J92" s="137" t="n">
        <v>9.04678111247097</v>
      </c>
      <c r="K92" s="137" t="n">
        <v>15.9850823514133</v>
      </c>
    </row>
    <row r="93">
      <c r="A93" s="137" t="s">
        <v>60</v>
      </c>
      <c r="B93" s="137" t="s">
        <v>61</v>
      </c>
      <c r="C93" s="137" t="s">
        <v>16</v>
      </c>
      <c r="D93" s="137" t="n">
        <v>150.2178596</v>
      </c>
      <c r="E93" s="137" t="n">
        <v>16.7725856399116</v>
      </c>
      <c r="F93" s="137" t="n">
        <v>92.2655510612083</v>
      </c>
      <c r="G93" s="137" t="n">
        <v>4.84966709567754</v>
      </c>
      <c r="H93" s="137" t="n">
        <v>12.5924828</v>
      </c>
      <c r="I93" s="137" t="n">
        <v>57.8147889276484</v>
      </c>
      <c r="J93" s="137" t="n">
        <v>7.73444893879174</v>
      </c>
      <c r="K93" s="137" t="n">
        <v>57.8524999760356</v>
      </c>
    </row>
    <row r="94">
      <c r="A94" s="137" t="s">
        <v>60</v>
      </c>
      <c r="B94" s="137" t="s">
        <v>61</v>
      </c>
      <c r="C94" s="137" t="s">
        <v>17</v>
      </c>
      <c r="D94" s="137" t="n">
        <v>2437.5278322</v>
      </c>
      <c r="E94" s="137" t="n">
        <v>3.12496269159046</v>
      </c>
      <c r="F94" s="137" t="n">
        <v>89.6163649843296</v>
      </c>
      <c r="G94" s="137" t="n">
        <v>1.45892443901294</v>
      </c>
      <c r="H94" s="137" t="n">
        <v>282.4305511</v>
      </c>
      <c r="I94" s="137" t="n">
        <v>12.6713720804535</v>
      </c>
      <c r="J94" s="137" t="n">
        <v>10.3836350156704</v>
      </c>
      <c r="K94" s="137" t="n">
        <v>12.5913039907347</v>
      </c>
    </row>
    <row r="95">
      <c r="A95" s="137" t="s">
        <v>62</v>
      </c>
      <c r="B95" s="137" t="s">
        <v>63</v>
      </c>
      <c r="C95" s="137" t="s">
        <v>16</v>
      </c>
      <c r="D95" s="137" t="n">
        <v>213.3008466</v>
      </c>
      <c r="E95" s="137" t="n">
        <v>18.4795721415772</v>
      </c>
      <c r="F95" s="137" t="n">
        <v>77.7109935097264</v>
      </c>
      <c r="G95" s="137" t="n">
        <v>10.4851326355873</v>
      </c>
      <c r="H95" s="137" t="n">
        <v>61.1787823</v>
      </c>
      <c r="I95" s="137" t="n">
        <v>42.6538910436707</v>
      </c>
      <c r="J95" s="137" t="n">
        <v>22.2890064902736</v>
      </c>
      <c r="K95" s="137" t="n">
        <v>36.5565901085948</v>
      </c>
    </row>
    <row r="96">
      <c r="A96" s="137" t="s">
        <v>62</v>
      </c>
      <c r="B96" s="137" t="s">
        <v>63</v>
      </c>
      <c r="C96" s="137" t="s">
        <v>17</v>
      </c>
      <c r="D96" s="137" t="n">
        <v>3291.3609424</v>
      </c>
      <c r="E96" s="137" t="n">
        <v>2.81372924079383</v>
      </c>
      <c r="F96" s="137" t="n">
        <v>92.3631583114976</v>
      </c>
      <c r="G96" s="137" t="n">
        <v>1.72277090279091</v>
      </c>
      <c r="H96" s="137" t="n">
        <v>272.1388367</v>
      </c>
      <c r="I96" s="137" t="n">
        <v>21.5508729768445</v>
      </c>
      <c r="J96" s="137" t="n">
        <v>7.63684168850241</v>
      </c>
      <c r="K96" s="137" t="n">
        <v>20.835912032651</v>
      </c>
    </row>
    <row r="97">
      <c r="A97" s="137" t="s">
        <v>64</v>
      </c>
      <c r="B97" s="137" t="s">
        <v>65</v>
      </c>
      <c r="C97" s="137" t="s">
        <v>16</v>
      </c>
      <c r="D97" s="137" t="n">
        <v>194.7065735</v>
      </c>
      <c r="E97" s="137" t="n">
        <v>25.8033791289994</v>
      </c>
      <c r="F97" s="137" t="n">
        <v>100</v>
      </c>
      <c r="G97" s="137" t="n">
        <v>0</v>
      </c>
      <c r="H97" s="137"/>
      <c r="I97" s="137"/>
      <c r="J97" s="137"/>
      <c r="K97" s="137"/>
    </row>
    <row r="98">
      <c r="A98" s="137" t="s">
        <v>64</v>
      </c>
      <c r="B98" s="137" t="s">
        <v>65</v>
      </c>
      <c r="C98" s="137" t="s">
        <v>17</v>
      </c>
      <c r="D98" s="137" t="n">
        <v>6284.1027388</v>
      </c>
      <c r="E98" s="137" t="n">
        <v>3.54184396310568</v>
      </c>
      <c r="F98" s="137" t="n">
        <v>92.4206614846357</v>
      </c>
      <c r="G98" s="137" t="n">
        <v>1.84067121643579</v>
      </c>
      <c r="H98" s="137" t="n">
        <v>515.3538306</v>
      </c>
      <c r="I98" s="137" t="n">
        <v>23.5064056607453</v>
      </c>
      <c r="J98" s="137" t="n">
        <v>7.57933851536427</v>
      </c>
      <c r="K98" s="137" t="n">
        <v>22.4447095289225</v>
      </c>
    </row>
    <row r="99">
      <c r="A99" s="137" t="s">
        <v>66</v>
      </c>
      <c r="B99" s="137" t="s">
        <v>67</v>
      </c>
      <c r="C99" s="137" t="s">
        <v>16</v>
      </c>
      <c r="D99" s="137" t="n">
        <v>45.2861977</v>
      </c>
      <c r="E99" s="137" t="n">
        <v>17.2730872429017</v>
      </c>
      <c r="F99" s="137" t="n">
        <v>82.7505107787972</v>
      </c>
      <c r="G99" s="137" t="n">
        <v>7.5249516939201</v>
      </c>
      <c r="H99" s="137" t="n">
        <v>9.4399874</v>
      </c>
      <c r="I99" s="137" t="n">
        <v>37.9156361051328</v>
      </c>
      <c r="J99" s="137" t="n">
        <v>17.2494892212028</v>
      </c>
      <c r="K99" s="137" t="n">
        <v>36.0992484051213</v>
      </c>
    </row>
    <row r="100">
      <c r="A100" s="137" t="s">
        <v>66</v>
      </c>
      <c r="B100" s="137" t="s">
        <v>67</v>
      </c>
      <c r="C100" s="137" t="s">
        <v>17</v>
      </c>
      <c r="D100" s="137" t="n">
        <v>457.0784672</v>
      </c>
      <c r="E100" s="137" t="n">
        <v>4.0013098549475</v>
      </c>
      <c r="F100" s="137" t="n">
        <v>87.8763368004021</v>
      </c>
      <c r="G100" s="137" t="n">
        <v>2.23476619317625</v>
      </c>
      <c r="H100" s="137" t="n">
        <v>63.0598133</v>
      </c>
      <c r="I100" s="137" t="n">
        <v>17.1973334442147</v>
      </c>
      <c r="J100" s="137" t="n">
        <v>12.1236631995979</v>
      </c>
      <c r="K100" s="137" t="n">
        <v>16.1983274715369</v>
      </c>
    </row>
    <row r="101">
      <c r="A101" s="137" t="s">
        <v>68</v>
      </c>
      <c r="B101" s="137" t="s">
        <v>69</v>
      </c>
      <c r="C101" s="137" t="s">
        <v>16</v>
      </c>
      <c r="D101" s="137" t="n">
        <v>1609.8172894</v>
      </c>
      <c r="E101" s="137" t="n">
        <v>17.8370725384408</v>
      </c>
      <c r="F101" s="137" t="n">
        <v>95.1322639820361</v>
      </c>
      <c r="G101" s="137" t="n">
        <v>3.55801314901129</v>
      </c>
      <c r="H101" s="137" t="n">
        <v>82.3712721</v>
      </c>
      <c r="I101" s="137" t="n">
        <v>70.4802528131597</v>
      </c>
      <c r="J101" s="137" t="n">
        <v>4.86773601796386</v>
      </c>
      <c r="K101" s="137" t="n">
        <v>69.535785197506</v>
      </c>
    </row>
    <row r="102">
      <c r="A102" s="137" t="s">
        <v>68</v>
      </c>
      <c r="B102" s="137" t="s">
        <v>69</v>
      </c>
      <c r="C102" s="137" t="s">
        <v>17</v>
      </c>
      <c r="D102" s="137" t="n">
        <v>38956.5018652</v>
      </c>
      <c r="E102" s="137" t="n">
        <v>2.39377336550937</v>
      </c>
      <c r="F102" s="137" t="n">
        <v>95.0405343640877</v>
      </c>
      <c r="G102" s="137" t="n">
        <v>1.02638044892668</v>
      </c>
      <c r="H102" s="137" t="n">
        <v>2032.8529673</v>
      </c>
      <c r="I102" s="137" t="n">
        <v>19.2628191411346</v>
      </c>
      <c r="J102" s="137" t="n">
        <v>4.95946563591231</v>
      </c>
      <c r="K102" s="137" t="n">
        <v>19.669003374171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595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38" t="s">
        <v>72</v>
      </c>
      <c r="B113" s="138" t="s">
        <v>73</v>
      </c>
      <c r="C113" s="138" t="s">
        <v>16</v>
      </c>
      <c r="D113" s="138" t="n">
        <v>12831.8033854</v>
      </c>
      <c r="E113" s="138" t="n">
        <v>5.76078406915099</v>
      </c>
      <c r="F113" s="138" t="n">
        <v>91.4148637208074</v>
      </c>
      <c r="G113" s="138" t="n">
        <v>1.8555324389099</v>
      </c>
      <c r="H113" s="138" t="n">
        <v>1205.0860909</v>
      </c>
      <c r="I113" s="138" t="n">
        <v>21.5530026370922</v>
      </c>
      <c r="J113" s="138" t="n">
        <v>8.5851362791926</v>
      </c>
      <c r="K113" s="138" t="n">
        <v>19.7577812997091</v>
      </c>
    </row>
    <row r="114">
      <c r="A114" s="138" t="s">
        <v>72</v>
      </c>
      <c r="B114" s="138" t="s">
        <v>73</v>
      </c>
      <c r="C114" s="138" t="s">
        <v>17</v>
      </c>
      <c r="D114" s="138" t="n">
        <v>208214.8894608</v>
      </c>
      <c r="E114" s="138" t="n">
        <v>0.798900699053448</v>
      </c>
      <c r="F114" s="138" t="n">
        <v>96.3726249027934</v>
      </c>
      <c r="G114" s="138" t="n">
        <v>0.323524155226565</v>
      </c>
      <c r="H114" s="138" t="n">
        <v>7837.0129034</v>
      </c>
      <c r="I114" s="138" t="n">
        <v>8.75591038631752</v>
      </c>
      <c r="J114" s="138" t="n">
        <v>3.62737509720655</v>
      </c>
      <c r="K114" s="138" t="n">
        <v>8.59543643078263</v>
      </c>
    </row>
    <row r="115">
      <c r="A115" s="138" t="s">
        <v>74</v>
      </c>
      <c r="B115" s="138" t="s">
        <v>75</v>
      </c>
      <c r="C115" s="138" t="s">
        <v>16</v>
      </c>
      <c r="D115" s="138" t="n">
        <v>4716.7607078</v>
      </c>
      <c r="E115" s="138" t="n">
        <v>8.99375609047906</v>
      </c>
      <c r="F115" s="138" t="n">
        <v>87.7169717725221</v>
      </c>
      <c r="G115" s="138" t="n">
        <v>2.32918593211523</v>
      </c>
      <c r="H115" s="138" t="n">
        <v>660.4891134</v>
      </c>
      <c r="I115" s="138" t="n">
        <v>16.7034878312611</v>
      </c>
      <c r="J115" s="138" t="n">
        <v>12.2830282274779</v>
      </c>
      <c r="K115" s="138" t="n">
        <v>16.6334500643136</v>
      </c>
    </row>
    <row r="116">
      <c r="A116" s="138" t="s">
        <v>74</v>
      </c>
      <c r="B116" s="138" t="s">
        <v>75</v>
      </c>
      <c r="C116" s="138" t="s">
        <v>17</v>
      </c>
      <c r="D116" s="138" t="n">
        <v>70015.6814959</v>
      </c>
      <c r="E116" s="138" t="n">
        <v>1.96434735502921</v>
      </c>
      <c r="F116" s="138" t="n">
        <v>96.3807179615238</v>
      </c>
      <c r="G116" s="138" t="n">
        <v>0.473459703524879</v>
      </c>
      <c r="H116" s="138" t="n">
        <v>2629.2240171</v>
      </c>
      <c r="I116" s="138" t="n">
        <v>12.6219391227849</v>
      </c>
      <c r="J116" s="138" t="n">
        <v>3.61928203847618</v>
      </c>
      <c r="K116" s="138" t="n">
        <v>12.6081321285452</v>
      </c>
    </row>
    <row r="117">
      <c r="A117" s="138" t="s">
        <v>76</v>
      </c>
      <c r="B117" s="138" t="s">
        <v>77</v>
      </c>
      <c r="C117" s="138" t="s">
        <v>16</v>
      </c>
      <c r="D117" s="138" t="n">
        <v>6423.6138774</v>
      </c>
      <c r="E117" s="138" t="n">
        <v>5.42252392218358</v>
      </c>
      <c r="F117" s="138" t="n">
        <v>79.8423831081939</v>
      </c>
      <c r="G117" s="138" t="n">
        <v>2.11273365441894</v>
      </c>
      <c r="H117" s="138" t="n">
        <v>1621.7545439</v>
      </c>
      <c r="I117" s="138" t="n">
        <v>9.68338832341336</v>
      </c>
      <c r="J117" s="138" t="n">
        <v>20.1576168918061</v>
      </c>
      <c r="K117" s="138" t="n">
        <v>8.36833494490419</v>
      </c>
    </row>
    <row r="118">
      <c r="A118" s="138" t="s">
        <v>76</v>
      </c>
      <c r="B118" s="138" t="s">
        <v>77</v>
      </c>
      <c r="C118" s="138" t="s">
        <v>17</v>
      </c>
      <c r="D118" s="138" t="n">
        <v>27622.2531709</v>
      </c>
      <c r="E118" s="138" t="n">
        <v>1.92520582491242</v>
      </c>
      <c r="F118" s="138" t="n">
        <v>89.0495042684074</v>
      </c>
      <c r="G118" s="138" t="n">
        <v>1.01027991833051</v>
      </c>
      <c r="H118" s="138" t="n">
        <v>3396.7327267</v>
      </c>
      <c r="I118" s="138" t="n">
        <v>8.50427190072757</v>
      </c>
      <c r="J118" s="138" t="n">
        <v>10.9504957315926</v>
      </c>
      <c r="K118" s="138" t="n">
        <v>8.21560302882968</v>
      </c>
    </row>
    <row r="119">
      <c r="A119" s="138" t="s">
        <v>78</v>
      </c>
      <c r="B119" s="138" t="s">
        <v>79</v>
      </c>
      <c r="C119" s="138" t="s">
        <v>16</v>
      </c>
      <c r="D119" s="138" t="n">
        <v>17947.8806893</v>
      </c>
      <c r="E119" s="138" t="n">
        <v>4.55810665949598</v>
      </c>
      <c r="F119" s="138" t="n">
        <v>78.3709249355596</v>
      </c>
      <c r="G119" s="138" t="n">
        <v>2.037240919543</v>
      </c>
      <c r="H119" s="138" t="n">
        <v>4953.3173048</v>
      </c>
      <c r="I119" s="138" t="n">
        <v>9.06897208805013</v>
      </c>
      <c r="J119" s="138" t="n">
        <v>21.6290750644404</v>
      </c>
      <c r="K119" s="138" t="n">
        <v>7.38175140201198</v>
      </c>
    </row>
    <row r="120">
      <c r="A120" s="138" t="s">
        <v>78</v>
      </c>
      <c r="B120" s="138" t="s">
        <v>79</v>
      </c>
      <c r="C120" s="138" t="s">
        <v>17</v>
      </c>
      <c r="D120" s="138" t="n">
        <v>102185.55438</v>
      </c>
      <c r="E120" s="138" t="n">
        <v>1.44935341863843</v>
      </c>
      <c r="F120" s="138" t="n">
        <v>90.6282277532716</v>
      </c>
      <c r="G120" s="138" t="n">
        <v>0.636563330898384</v>
      </c>
      <c r="H120" s="138" t="n">
        <v>10566.9035608</v>
      </c>
      <c r="I120" s="138" t="n">
        <v>6.27881164103164</v>
      </c>
      <c r="J120" s="138" t="n">
        <v>9.3717722467284</v>
      </c>
      <c r="K120" s="138" t="n">
        <v>6.15578409432423</v>
      </c>
    </row>
    <row r="121">
      <c r="A121" s="138" t="s">
        <v>80</v>
      </c>
      <c r="B121" s="138" t="s">
        <v>81</v>
      </c>
      <c r="C121" s="138" t="s">
        <v>16</v>
      </c>
      <c r="D121" s="138" t="n">
        <v>17863.5254273</v>
      </c>
      <c r="E121" s="138" t="n">
        <v>5.22270932435605</v>
      </c>
      <c r="F121" s="138" t="n">
        <v>76.7701113938858</v>
      </c>
      <c r="G121" s="138" t="n">
        <v>2.29823939435045</v>
      </c>
      <c r="H121" s="138" t="n">
        <v>5405.3289523</v>
      </c>
      <c r="I121" s="138" t="n">
        <v>8.6177100425852</v>
      </c>
      <c r="J121" s="138" t="n">
        <v>23.2298886061142</v>
      </c>
      <c r="K121" s="138" t="n">
        <v>7.59521912936175</v>
      </c>
    </row>
    <row r="122">
      <c r="A122" s="138" t="s">
        <v>80</v>
      </c>
      <c r="B122" s="138" t="s">
        <v>81</v>
      </c>
      <c r="C122" s="138" t="s">
        <v>17</v>
      </c>
      <c r="D122" s="138" t="n">
        <v>92091.4228802</v>
      </c>
      <c r="E122" s="138" t="n">
        <v>1.66764757829413</v>
      </c>
      <c r="F122" s="138" t="n">
        <v>87.3566349419881</v>
      </c>
      <c r="G122" s="138" t="n">
        <v>0.825619378682017</v>
      </c>
      <c r="H122" s="138" t="n">
        <v>13328.6438856</v>
      </c>
      <c r="I122" s="138" t="n">
        <v>5.78774949511878</v>
      </c>
      <c r="J122" s="138" t="n">
        <v>12.6433650580119</v>
      </c>
      <c r="K122" s="138" t="n">
        <v>5.7044410513839</v>
      </c>
    </row>
    <row r="123">
      <c r="A123" s="138" t="s">
        <v>82</v>
      </c>
      <c r="B123" s="138" t="s">
        <v>83</v>
      </c>
      <c r="C123" s="138" t="s">
        <v>16</v>
      </c>
      <c r="D123" s="138" t="n">
        <v>10146.8608049</v>
      </c>
      <c r="E123" s="138" t="n">
        <v>7.88827509861071</v>
      </c>
      <c r="F123" s="138" t="n">
        <v>80.5272660332995</v>
      </c>
      <c r="G123" s="138" t="n">
        <v>3.44329568410449</v>
      </c>
      <c r="H123" s="138" t="n">
        <v>2453.6673202</v>
      </c>
      <c r="I123" s="138" t="n">
        <v>17.1000995441639</v>
      </c>
      <c r="J123" s="138" t="n">
        <v>19.4727339667005</v>
      </c>
      <c r="K123" s="138" t="n">
        <v>14.2393558120476</v>
      </c>
    </row>
    <row r="124">
      <c r="A124" s="138" t="s">
        <v>82</v>
      </c>
      <c r="B124" s="138" t="s">
        <v>83</v>
      </c>
      <c r="C124" s="138" t="s">
        <v>17</v>
      </c>
      <c r="D124" s="138" t="n">
        <v>52751.8528933</v>
      </c>
      <c r="E124" s="138" t="n">
        <v>2.43665247778966</v>
      </c>
      <c r="F124" s="138" t="n">
        <v>91.2167410956642</v>
      </c>
      <c r="G124" s="138" t="n">
        <v>1.01191604549879</v>
      </c>
      <c r="H124" s="138" t="n">
        <v>5079.4752814</v>
      </c>
      <c r="I124" s="138" t="n">
        <v>10.0536780738552</v>
      </c>
      <c r="J124" s="138" t="n">
        <v>8.78325890433581</v>
      </c>
      <c r="K124" s="138" t="n">
        <v>10.5090473750291</v>
      </c>
    </row>
    <row r="125">
      <c r="A125" s="138" t="s">
        <v>84</v>
      </c>
      <c r="B125" s="138" t="s">
        <v>85</v>
      </c>
      <c r="C125" s="138" t="s">
        <v>16</v>
      </c>
      <c r="D125" s="138" t="n">
        <v>38842.0053077</v>
      </c>
      <c r="E125" s="138" t="n">
        <v>4.81678638821108</v>
      </c>
      <c r="F125" s="138" t="n">
        <v>83.70955323041</v>
      </c>
      <c r="G125" s="138" t="n">
        <v>2.4395539079139</v>
      </c>
      <c r="H125" s="138" t="n">
        <v>7558.917656</v>
      </c>
      <c r="I125" s="138" t="n">
        <v>14.0277662665707</v>
      </c>
      <c r="J125" s="138" t="n">
        <v>16.29044676959</v>
      </c>
      <c r="K125" s="138" t="n">
        <v>12.5358113624108</v>
      </c>
    </row>
    <row r="126">
      <c r="A126" s="138" t="s">
        <v>84</v>
      </c>
      <c r="B126" s="138" t="s">
        <v>85</v>
      </c>
      <c r="C126" s="138" t="s">
        <v>17</v>
      </c>
      <c r="D126" s="138" t="n">
        <v>168991.6507714</v>
      </c>
      <c r="E126" s="138" t="n">
        <v>1.58802276091712</v>
      </c>
      <c r="F126" s="138" t="n">
        <v>90.2291754777705</v>
      </c>
      <c r="G126" s="138" t="n">
        <v>0.780305234997811</v>
      </c>
      <c r="H126" s="138" t="n">
        <v>18299.9318864</v>
      </c>
      <c r="I126" s="138" t="n">
        <v>7.27021206851139</v>
      </c>
      <c r="J126" s="138" t="n">
        <v>9.77082452222947</v>
      </c>
      <c r="K126" s="138" t="n">
        <v>7.20576833763211</v>
      </c>
    </row>
    <row r="127">
      <c r="A127" s="138" t="s">
        <v>86</v>
      </c>
      <c r="B127" s="138" t="s">
        <v>87</v>
      </c>
      <c r="C127" s="138" t="s">
        <v>16</v>
      </c>
      <c r="D127" s="138" t="n">
        <v>42785.5442196</v>
      </c>
      <c r="E127" s="138" t="n">
        <v>3.74043290366432</v>
      </c>
      <c r="F127" s="138" t="n">
        <v>86.9972838618735</v>
      </c>
      <c r="G127" s="138" t="n">
        <v>1.23720481243839</v>
      </c>
      <c r="H127" s="138" t="n">
        <v>6394.7776483</v>
      </c>
      <c r="I127" s="138" t="n">
        <v>9.06898272449408</v>
      </c>
      <c r="J127" s="138" t="n">
        <v>13.0027161381265</v>
      </c>
      <c r="K127" s="138" t="n">
        <v>8.27776728489645</v>
      </c>
    </row>
    <row r="128">
      <c r="A128" s="138" t="s">
        <v>86</v>
      </c>
      <c r="B128" s="138" t="s">
        <v>87</v>
      </c>
      <c r="C128" s="138" t="s">
        <v>17</v>
      </c>
      <c r="D128" s="138" t="n">
        <v>297478.7396859</v>
      </c>
      <c r="E128" s="138" t="n">
        <v>0.913473961727102</v>
      </c>
      <c r="F128" s="138" t="n">
        <v>94.1675912594201</v>
      </c>
      <c r="G128" s="138" t="n">
        <v>0.317891448834657</v>
      </c>
      <c r="H128" s="138" t="n">
        <v>18424.7847723</v>
      </c>
      <c r="I128" s="138" t="n">
        <v>5.15520304785769</v>
      </c>
      <c r="J128" s="138" t="n">
        <v>5.83240874057989</v>
      </c>
      <c r="K128" s="138" t="n">
        <v>5.13254014768356</v>
      </c>
    </row>
    <row r="129">
      <c r="A129" s="138" t="s">
        <v>88</v>
      </c>
      <c r="B129" s="138" t="s">
        <v>89</v>
      </c>
      <c r="C129" s="138" t="s">
        <v>16</v>
      </c>
      <c r="D129" s="138" t="n">
        <v>8954.1923205</v>
      </c>
      <c r="E129" s="138" t="n">
        <v>6.70400217063806</v>
      </c>
      <c r="F129" s="138" t="n">
        <v>89.7034799644978</v>
      </c>
      <c r="G129" s="138" t="n">
        <v>2.50721847668667</v>
      </c>
      <c r="H129" s="138" t="n">
        <v>1027.7975912</v>
      </c>
      <c r="I129" s="138" t="n">
        <v>24.8703299707959</v>
      </c>
      <c r="J129" s="138" t="n">
        <v>10.2965200355022</v>
      </c>
      <c r="K129" s="138" t="n">
        <v>21.8429354397999</v>
      </c>
    </row>
    <row r="130">
      <c r="A130" s="138" t="s">
        <v>88</v>
      </c>
      <c r="B130" s="138" t="s">
        <v>89</v>
      </c>
      <c r="C130" s="138" t="s">
        <v>17</v>
      </c>
      <c r="D130" s="138" t="n">
        <v>131100.8623187</v>
      </c>
      <c r="E130" s="138" t="n">
        <v>0.853400238867251</v>
      </c>
      <c r="F130" s="138" t="n">
        <v>95.8375290659748</v>
      </c>
      <c r="G130" s="138" t="n">
        <v>0.404202180834862</v>
      </c>
      <c r="H130" s="138" t="n">
        <v>5694.0483978</v>
      </c>
      <c r="I130" s="138" t="n">
        <v>9.43461725211471</v>
      </c>
      <c r="J130" s="138" t="n">
        <v>4.16247093402517</v>
      </c>
      <c r="K130" s="138" t="n">
        <v>9.30642852965979</v>
      </c>
    </row>
    <row r="131">
      <c r="A131" s="138" t="s">
        <v>90</v>
      </c>
      <c r="B131" s="138" t="s">
        <v>91</v>
      </c>
      <c r="C131" s="138" t="s">
        <v>16</v>
      </c>
      <c r="D131" s="138" t="n">
        <v>27590.4830717</v>
      </c>
      <c r="E131" s="138" t="n">
        <v>4.96653341446062</v>
      </c>
      <c r="F131" s="138" t="n">
        <v>91.0957154549666</v>
      </c>
      <c r="G131" s="138" t="n">
        <v>1.49023412377425</v>
      </c>
      <c r="H131" s="138" t="n">
        <v>2696.8723038</v>
      </c>
      <c r="I131" s="138" t="n">
        <v>16.1699056219164</v>
      </c>
      <c r="J131" s="138" t="n">
        <v>8.90428454503344</v>
      </c>
      <c r="K131" s="138" t="n">
        <v>15.2459125732162</v>
      </c>
    </row>
    <row r="132">
      <c r="A132" s="138" t="s">
        <v>90</v>
      </c>
      <c r="B132" s="138" t="s">
        <v>91</v>
      </c>
      <c r="C132" s="138" t="s">
        <v>17</v>
      </c>
      <c r="D132" s="138" t="n">
        <v>253421.0386494</v>
      </c>
      <c r="E132" s="138" t="n">
        <v>0.971868699318763</v>
      </c>
      <c r="F132" s="138" t="n">
        <v>94.9192069202205</v>
      </c>
      <c r="G132" s="138" t="n">
        <v>0.436410203217307</v>
      </c>
      <c r="H132" s="138" t="n">
        <v>13565.0086133</v>
      </c>
      <c r="I132" s="138" t="n">
        <v>8.2590220029626</v>
      </c>
      <c r="J132" s="138" t="n">
        <v>5.08079307977947</v>
      </c>
      <c r="K132" s="138" t="n">
        <v>8.15300086636811</v>
      </c>
    </row>
    <row r="133">
      <c r="A133" s="138" t="s">
        <v>92</v>
      </c>
      <c r="B133" s="138" t="s">
        <v>93</v>
      </c>
      <c r="C133" s="138" t="s">
        <v>16</v>
      </c>
      <c r="D133" s="138" t="n">
        <v>32180.1529374</v>
      </c>
      <c r="E133" s="138" t="n">
        <v>5.51860937321522</v>
      </c>
      <c r="F133" s="138" t="n">
        <v>83.1504098170375</v>
      </c>
      <c r="G133" s="138" t="n">
        <v>2.71230484377719</v>
      </c>
      <c r="H133" s="138" t="n">
        <v>6520.9827614</v>
      </c>
      <c r="I133" s="138" t="n">
        <v>15.1064216551188</v>
      </c>
      <c r="J133" s="138" t="n">
        <v>16.8495901829625</v>
      </c>
      <c r="K133" s="138" t="n">
        <v>13.3848513144761</v>
      </c>
    </row>
    <row r="134">
      <c r="A134" s="138" t="s">
        <v>92</v>
      </c>
      <c r="B134" s="138" t="s">
        <v>93</v>
      </c>
      <c r="C134" s="138" t="s">
        <v>17</v>
      </c>
      <c r="D134" s="138" t="n">
        <v>384450.8917651</v>
      </c>
      <c r="E134" s="138" t="n">
        <v>0.839479540505686</v>
      </c>
      <c r="F134" s="138" t="n">
        <v>94.3089131571704</v>
      </c>
      <c r="G134" s="138" t="n">
        <v>0.489245228067194</v>
      </c>
      <c r="H134" s="138" t="n">
        <v>23199.7521612</v>
      </c>
      <c r="I134" s="138" t="n">
        <v>8.31439459952738</v>
      </c>
      <c r="J134" s="138" t="n">
        <v>5.69108684282965</v>
      </c>
      <c r="K134" s="138" t="n">
        <v>8.10744713630266</v>
      </c>
    </row>
    <row r="135">
      <c r="A135" s="138" t="s">
        <v>94</v>
      </c>
      <c r="B135" s="138" t="s">
        <v>95</v>
      </c>
      <c r="C135" s="138" t="s">
        <v>16</v>
      </c>
      <c r="D135" s="138" t="n">
        <v>4580.3568402</v>
      </c>
      <c r="E135" s="138" t="n">
        <v>7.72571380782583</v>
      </c>
      <c r="F135" s="138" t="n">
        <v>95.0867449423827</v>
      </c>
      <c r="G135" s="138" t="n">
        <v>1.7441067203128</v>
      </c>
      <c r="H135" s="138" t="n">
        <v>236.6729603</v>
      </c>
      <c r="I135" s="138" t="n">
        <v>34.9774688466787</v>
      </c>
      <c r="J135" s="138" t="n">
        <v>4.91325505761733</v>
      </c>
      <c r="K135" s="138" t="n">
        <v>33.7538818811299</v>
      </c>
    </row>
    <row r="136">
      <c r="A136" s="138" t="s">
        <v>94</v>
      </c>
      <c r="B136" s="138" t="s">
        <v>95</v>
      </c>
      <c r="C136" s="138" t="s">
        <v>17</v>
      </c>
      <c r="D136" s="138" t="n">
        <v>49770.9710105</v>
      </c>
      <c r="E136" s="138" t="n">
        <v>1.49357372911806</v>
      </c>
      <c r="F136" s="138" t="n">
        <v>96.4170220652192</v>
      </c>
      <c r="G136" s="138" t="n">
        <v>0.560152634588158</v>
      </c>
      <c r="H136" s="138" t="n">
        <v>1849.5519474</v>
      </c>
      <c r="I136" s="138" t="n">
        <v>15.1339825640496</v>
      </c>
      <c r="J136" s="138" t="n">
        <v>3.58297793478077</v>
      </c>
      <c r="K136" s="138" t="n">
        <v>15.0735644796209</v>
      </c>
    </row>
    <row r="137">
      <c r="A137" s="138" t="s">
        <v>96</v>
      </c>
      <c r="B137" s="138" t="s">
        <v>97</v>
      </c>
      <c r="C137" s="138" t="s">
        <v>16</v>
      </c>
      <c r="D137" s="138" t="n">
        <v>5110.7818994</v>
      </c>
      <c r="E137" s="138" t="n">
        <v>6.47283678392616</v>
      </c>
      <c r="F137" s="138" t="n">
        <v>95.7933117105831</v>
      </c>
      <c r="G137" s="138" t="n">
        <v>1.35890918622779</v>
      </c>
      <c r="H137" s="138" t="n">
        <v>224.435986</v>
      </c>
      <c r="I137" s="138" t="n">
        <v>31.7254779288954</v>
      </c>
      <c r="J137" s="138" t="n">
        <v>4.20668828941694</v>
      </c>
      <c r="K137" s="138" t="n">
        <v>30.9446296722726</v>
      </c>
    </row>
    <row r="138">
      <c r="A138" s="138" t="s">
        <v>96</v>
      </c>
      <c r="B138" s="138" t="s">
        <v>97</v>
      </c>
      <c r="C138" s="138" t="s">
        <v>17</v>
      </c>
      <c r="D138" s="138" t="n">
        <v>71076.3259842</v>
      </c>
      <c r="E138" s="138" t="n">
        <v>0.998342577849331</v>
      </c>
      <c r="F138" s="138" t="n">
        <v>98.7021748257253</v>
      </c>
      <c r="G138" s="138" t="n">
        <v>0.189699367471452</v>
      </c>
      <c r="H138" s="138" t="n">
        <v>934.5756091</v>
      </c>
      <c r="I138" s="138" t="n">
        <v>14.5251520858792</v>
      </c>
      <c r="J138" s="138" t="n">
        <v>1.29782517427466</v>
      </c>
      <c r="K138" s="138" t="n">
        <v>14.4270125927872</v>
      </c>
    </row>
    <row r="139">
      <c r="A139" s="138" t="s">
        <v>98</v>
      </c>
      <c r="B139" s="138" t="s">
        <v>99</v>
      </c>
      <c r="C139" s="138" t="s">
        <v>16</v>
      </c>
      <c r="D139" s="138" t="n">
        <v>3947.294414</v>
      </c>
      <c r="E139" s="138" t="n">
        <v>8.0985525317538</v>
      </c>
      <c r="F139" s="138" t="n">
        <v>74.8102307211731</v>
      </c>
      <c r="G139" s="138" t="n">
        <v>4.41649838652409</v>
      </c>
      <c r="H139" s="138" t="n">
        <v>1329.115478</v>
      </c>
      <c r="I139" s="138" t="n">
        <v>15.236323266907</v>
      </c>
      <c r="J139" s="138" t="n">
        <v>25.1897692788269</v>
      </c>
      <c r="K139" s="138" t="n">
        <v>13.1164068879849</v>
      </c>
    </row>
    <row r="140">
      <c r="A140" s="138" t="s">
        <v>98</v>
      </c>
      <c r="B140" s="138" t="s">
        <v>99</v>
      </c>
      <c r="C140" s="138" t="s">
        <v>17</v>
      </c>
      <c r="D140" s="138" t="n">
        <v>25059.6676255</v>
      </c>
      <c r="E140" s="138" t="n">
        <v>2.3476614385958</v>
      </c>
      <c r="F140" s="138" t="n">
        <v>89.9479592637215</v>
      </c>
      <c r="G140" s="138" t="n">
        <v>1.07459478446995</v>
      </c>
      <c r="H140" s="138" t="n">
        <v>2800.5171198</v>
      </c>
      <c r="I140" s="138" t="n">
        <v>9.61544532245427</v>
      </c>
      <c r="J140" s="138" t="n">
        <v>10.0520407362785</v>
      </c>
      <c r="K140" s="138" t="n">
        <v>9.6157198756335</v>
      </c>
    </row>
    <row r="141">
      <c r="A141" s="138" t="s">
        <v>100</v>
      </c>
      <c r="B141" s="138" t="s">
        <v>101</v>
      </c>
      <c r="C141" s="138" t="s">
        <v>16</v>
      </c>
      <c r="D141" s="138" t="n">
        <v>1855.6375366</v>
      </c>
      <c r="E141" s="138" t="n">
        <v>10.0478055469763</v>
      </c>
      <c r="F141" s="138" t="n">
        <v>87.2923476824845</v>
      </c>
      <c r="G141" s="138" t="n">
        <v>4.08927091355061</v>
      </c>
      <c r="H141" s="138" t="n">
        <v>270.135897</v>
      </c>
      <c r="I141" s="138" t="n">
        <v>31.5643294516121</v>
      </c>
      <c r="J141" s="138" t="n">
        <v>12.7076523175155</v>
      </c>
      <c r="K141" s="138" t="n">
        <v>28.0903230143867</v>
      </c>
    </row>
    <row r="142">
      <c r="A142" s="138" t="s">
        <v>100</v>
      </c>
      <c r="B142" s="138" t="s">
        <v>101</v>
      </c>
      <c r="C142" s="138" t="s">
        <v>17</v>
      </c>
      <c r="D142" s="138" t="n">
        <v>24237.6526676</v>
      </c>
      <c r="E142" s="138" t="n">
        <v>1.82449289385907</v>
      </c>
      <c r="F142" s="138" t="n">
        <v>92.8934784482374</v>
      </c>
      <c r="G142" s="138" t="n">
        <v>0.92995417338013</v>
      </c>
      <c r="H142" s="138" t="n">
        <v>1854.2249028</v>
      </c>
      <c r="I142" s="138" t="n">
        <v>12.2680884537619</v>
      </c>
      <c r="J142" s="138" t="n">
        <v>7.10652155176265</v>
      </c>
      <c r="K142" s="138" t="n">
        <v>12.1559721353844</v>
      </c>
    </row>
    <row r="143">
      <c r="A143" s="138" t="s">
        <v>102</v>
      </c>
      <c r="B143" s="138" t="s">
        <v>103</v>
      </c>
      <c r="C143" s="138" t="s">
        <v>16</v>
      </c>
      <c r="D143" s="138" t="n">
        <v>10989.2011117</v>
      </c>
      <c r="E143" s="138" t="n">
        <v>7.31851237250798</v>
      </c>
      <c r="F143" s="138" t="n">
        <v>93.517106786137</v>
      </c>
      <c r="G143" s="138" t="n">
        <v>1.55522576246054</v>
      </c>
      <c r="H143" s="138" t="n">
        <v>761.8051901</v>
      </c>
      <c r="I143" s="138" t="n">
        <v>23.7009594222072</v>
      </c>
      <c r="J143" s="138" t="n">
        <v>6.48289321386295</v>
      </c>
      <c r="K143" s="138" t="n">
        <v>22.4344608042541</v>
      </c>
    </row>
    <row r="144">
      <c r="A144" s="138" t="s">
        <v>102</v>
      </c>
      <c r="B144" s="138" t="s">
        <v>103</v>
      </c>
      <c r="C144" s="138" t="s">
        <v>17</v>
      </c>
      <c r="D144" s="138" t="n">
        <v>74384.8267885</v>
      </c>
      <c r="E144" s="138" t="n">
        <v>1.45311373569807</v>
      </c>
      <c r="F144" s="138" t="n">
        <v>95.1367968749314</v>
      </c>
      <c r="G144" s="138" t="n">
        <v>0.498010393662267</v>
      </c>
      <c r="H144" s="138" t="n">
        <v>3802.4038435</v>
      </c>
      <c r="I144" s="138" t="n">
        <v>9.87281565455099</v>
      </c>
      <c r="J144" s="138" t="n">
        <v>4.86320312506858</v>
      </c>
      <c r="K144" s="138" t="n">
        <v>9.74236782733266</v>
      </c>
    </row>
    <row r="145">
      <c r="A145" s="138" t="s">
        <v>104</v>
      </c>
      <c r="B145" s="138" t="s">
        <v>105</v>
      </c>
      <c r="C145" s="138" t="s">
        <v>16</v>
      </c>
      <c r="D145" s="138" t="n">
        <v>1025.4012609</v>
      </c>
      <c r="E145" s="138" t="n">
        <v>9.60434193660299</v>
      </c>
      <c r="F145" s="138" t="n">
        <v>83.6370836471508</v>
      </c>
      <c r="G145" s="138" t="n">
        <v>4.44243117648859</v>
      </c>
      <c r="H145" s="138" t="n">
        <v>200.6114313</v>
      </c>
      <c r="I145" s="138" t="n">
        <v>25.0173499598844</v>
      </c>
      <c r="J145" s="138" t="n">
        <v>16.3629163528492</v>
      </c>
      <c r="K145" s="138" t="n">
        <v>22.7069539373396</v>
      </c>
    </row>
    <row r="146">
      <c r="A146" s="138" t="s">
        <v>104</v>
      </c>
      <c r="B146" s="138" t="s">
        <v>105</v>
      </c>
      <c r="C146" s="138" t="s">
        <v>17</v>
      </c>
      <c r="D146" s="138" t="n">
        <v>5970.5257733</v>
      </c>
      <c r="E146" s="138" t="n">
        <v>2.56486519587174</v>
      </c>
      <c r="F146" s="138" t="n">
        <v>93.6232537314109</v>
      </c>
      <c r="G146" s="138" t="n">
        <v>1.10013700756311</v>
      </c>
      <c r="H146" s="138" t="n">
        <v>406.6567485</v>
      </c>
      <c r="I146" s="138" t="n">
        <v>15.9623618332104</v>
      </c>
      <c r="J146" s="138" t="n">
        <v>6.37674626858913</v>
      </c>
      <c r="K146" s="138" t="n">
        <v>16.1521882571603</v>
      </c>
    </row>
    <row r="147">
      <c r="A147" s="138" t="s">
        <v>106</v>
      </c>
      <c r="B147" s="138" t="s">
        <v>107</v>
      </c>
      <c r="C147" s="138" t="s">
        <v>16</v>
      </c>
      <c r="D147" s="138" t="n">
        <v>20673.6452179</v>
      </c>
      <c r="E147" s="138" t="n">
        <v>4.67655404330842</v>
      </c>
      <c r="F147" s="138" t="n">
        <v>78.8227346776611</v>
      </c>
      <c r="G147" s="138" t="n">
        <v>2.26101651795582</v>
      </c>
      <c r="H147" s="138" t="n">
        <v>5554.3780833</v>
      </c>
      <c r="I147" s="138" t="n">
        <v>9.39771849453963</v>
      </c>
      <c r="J147" s="138" t="n">
        <v>21.1772653223389</v>
      </c>
      <c r="K147" s="138" t="n">
        <v>8.41560524382934</v>
      </c>
    </row>
    <row r="148">
      <c r="A148" s="138" t="s">
        <v>106</v>
      </c>
      <c r="B148" s="138" t="s">
        <v>107</v>
      </c>
      <c r="C148" s="138" t="s">
        <v>17</v>
      </c>
      <c r="D148" s="138" t="n">
        <v>101449.557279</v>
      </c>
      <c r="E148" s="138" t="n">
        <v>1.46610263288707</v>
      </c>
      <c r="F148" s="138" t="n">
        <v>91.8433564902842</v>
      </c>
      <c r="G148" s="138" t="n">
        <v>0.701631678105949</v>
      </c>
      <c r="H148" s="138" t="n">
        <v>9009.7738646</v>
      </c>
      <c r="I148" s="138" t="n">
        <v>7.99095425044054</v>
      </c>
      <c r="J148" s="138" t="n">
        <v>8.15664350971586</v>
      </c>
      <c r="K148" s="138" t="n">
        <v>7.90033403573448</v>
      </c>
    </row>
    <row r="149">
      <c r="A149" s="138" t="s">
        <v>108</v>
      </c>
      <c r="B149" s="138" t="s">
        <v>109</v>
      </c>
      <c r="C149" s="138" t="s">
        <v>16</v>
      </c>
      <c r="D149" s="138" t="n">
        <v>34055.8536131</v>
      </c>
      <c r="E149" s="138" t="n">
        <v>4.09107730321789</v>
      </c>
      <c r="F149" s="138" t="n">
        <v>75.0257155910342</v>
      </c>
      <c r="G149" s="138" t="n">
        <v>2.01802512294165</v>
      </c>
      <c r="H149" s="138" t="n">
        <v>11336.3873603</v>
      </c>
      <c r="I149" s="138" t="n">
        <v>7.81023132059173</v>
      </c>
      <c r="J149" s="138" t="n">
        <v>24.9742844089658</v>
      </c>
      <c r="K149" s="138" t="n">
        <v>6.06238707184051</v>
      </c>
    </row>
    <row r="150">
      <c r="A150" s="138" t="s">
        <v>108</v>
      </c>
      <c r="B150" s="138" t="s">
        <v>109</v>
      </c>
      <c r="C150" s="138" t="s">
        <v>17</v>
      </c>
      <c r="D150" s="138" t="n">
        <v>143642.0321439</v>
      </c>
      <c r="E150" s="138" t="n">
        <v>1.45810532418755</v>
      </c>
      <c r="F150" s="138" t="n">
        <v>87.9567501533165</v>
      </c>
      <c r="G150" s="138" t="n">
        <v>0.752218604109559</v>
      </c>
      <c r="H150" s="138" t="n">
        <v>19667.8126304</v>
      </c>
      <c r="I150" s="138" t="n">
        <v>5.69839671655313</v>
      </c>
      <c r="J150" s="138" t="n">
        <v>12.0432498466835</v>
      </c>
      <c r="K150" s="138" t="n">
        <v>5.49375830150703</v>
      </c>
    </row>
    <row r="151">
      <c r="A151" s="138" t="s">
        <v>110</v>
      </c>
      <c r="B151" s="138" t="s">
        <v>111</v>
      </c>
      <c r="C151" s="138" t="s">
        <v>16</v>
      </c>
      <c r="D151" s="138" t="n">
        <v>212.9466232</v>
      </c>
      <c r="E151" s="138" t="n">
        <v>20.4094823369361</v>
      </c>
      <c r="F151" s="138" t="n">
        <v>72.8395061728395</v>
      </c>
      <c r="G151" s="138" t="n">
        <v>8.18294386468534</v>
      </c>
      <c r="H151" s="138" t="n">
        <v>79.4038256</v>
      </c>
      <c r="I151" s="138" t="n">
        <v>15.5055066440444</v>
      </c>
      <c r="J151" s="138" t="n">
        <v>27.1604938271605</v>
      </c>
      <c r="K151" s="138" t="n">
        <v>21.9451676371107</v>
      </c>
    </row>
    <row r="152">
      <c r="A152" s="138" t="s">
        <v>110</v>
      </c>
      <c r="B152" s="138" t="s">
        <v>111</v>
      </c>
      <c r="C152" s="138" t="s">
        <v>17</v>
      </c>
      <c r="D152" s="138" t="n">
        <v>552.2175144</v>
      </c>
      <c r="E152" s="138" t="n">
        <v>11.7101129850777</v>
      </c>
      <c r="F152" s="138" t="n">
        <v>65.524625267666</v>
      </c>
      <c r="G152" s="138" t="n">
        <v>5.73681858836192</v>
      </c>
      <c r="H152" s="138" t="n">
        <v>290.5458164</v>
      </c>
      <c r="I152" s="138" t="n">
        <v>7.59095755571355</v>
      </c>
      <c r="J152" s="138" t="n">
        <v>34.475374732334</v>
      </c>
      <c r="K152" s="138" t="n">
        <v>10.9035185592469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596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39" t="s">
        <v>72</v>
      </c>
      <c r="B163" s="139" t="s">
        <v>73</v>
      </c>
      <c r="C163" s="139" t="s">
        <v>16</v>
      </c>
      <c r="D163" s="139" t="n">
        <v>12824.1264306</v>
      </c>
      <c r="E163" s="139" t="n">
        <v>5.76392181048517</v>
      </c>
      <c r="F163" s="139" t="n">
        <v>91.4774503927937</v>
      </c>
      <c r="G163" s="139" t="n">
        <v>1.8569702931473</v>
      </c>
      <c r="H163" s="139" t="n">
        <v>1194.7671607</v>
      </c>
      <c r="I163" s="139" t="n">
        <v>21.7335984279433</v>
      </c>
      <c r="J163" s="139" t="n">
        <v>8.52254960720625</v>
      </c>
      <c r="K163" s="139" t="n">
        <v>19.931935359888</v>
      </c>
    </row>
    <row r="164">
      <c r="A164" s="139" t="s">
        <v>72</v>
      </c>
      <c r="B164" s="139" t="s">
        <v>73</v>
      </c>
      <c r="C164" s="139" t="s">
        <v>17</v>
      </c>
      <c r="D164" s="139" t="n">
        <v>208165.7749195</v>
      </c>
      <c r="E164" s="139" t="n">
        <v>0.798874694579421</v>
      </c>
      <c r="F164" s="139" t="n">
        <v>96.4124952695761</v>
      </c>
      <c r="G164" s="139" t="n">
        <v>0.323472018606521</v>
      </c>
      <c r="H164" s="139" t="n">
        <v>7745.8393764</v>
      </c>
      <c r="I164" s="139" t="n">
        <v>8.85430869078959</v>
      </c>
      <c r="J164" s="139" t="n">
        <v>3.58750473042389</v>
      </c>
      <c r="K164" s="139" t="n">
        <v>8.69315772583148</v>
      </c>
    </row>
    <row r="165">
      <c r="A165" s="139" t="s">
        <v>74</v>
      </c>
      <c r="B165" s="139" t="s">
        <v>75</v>
      </c>
      <c r="C165" s="139" t="s">
        <v>16</v>
      </c>
      <c r="D165" s="139" t="n">
        <v>4704.8712603</v>
      </c>
      <c r="E165" s="139" t="n">
        <v>9.01601399244898</v>
      </c>
      <c r="F165" s="139" t="n">
        <v>88.1922898077434</v>
      </c>
      <c r="G165" s="139" t="n">
        <v>2.31070684465024</v>
      </c>
      <c r="H165" s="139" t="n">
        <v>629.9162484</v>
      </c>
      <c r="I165" s="139" t="n">
        <v>17.3756134600144</v>
      </c>
      <c r="J165" s="139" t="n">
        <v>11.8077101922566</v>
      </c>
      <c r="K165" s="139" t="n">
        <v>17.2587677361672</v>
      </c>
    </row>
    <row r="166">
      <c r="A166" s="139" t="s">
        <v>74</v>
      </c>
      <c r="B166" s="139" t="s">
        <v>75</v>
      </c>
      <c r="C166" s="139" t="s">
        <v>17</v>
      </c>
      <c r="D166" s="139" t="n">
        <v>69954.5357659</v>
      </c>
      <c r="E166" s="139" t="n">
        <v>1.96572549328939</v>
      </c>
      <c r="F166" s="139" t="n">
        <v>96.7330537172625</v>
      </c>
      <c r="G166" s="139" t="n">
        <v>0.4654164952637</v>
      </c>
      <c r="H166" s="139" t="n">
        <v>2362.5606946</v>
      </c>
      <c r="I166" s="139" t="n">
        <v>13.7933577867368</v>
      </c>
      <c r="J166" s="139" t="n">
        <v>3.2669462827375</v>
      </c>
      <c r="K166" s="139" t="n">
        <v>13.7808078067077</v>
      </c>
    </row>
    <row r="167">
      <c r="A167" s="139" t="s">
        <v>76</v>
      </c>
      <c r="B167" s="139" t="s">
        <v>77</v>
      </c>
      <c r="C167" s="139" t="s">
        <v>16</v>
      </c>
      <c r="D167" s="139" t="n">
        <v>6400.5507652</v>
      </c>
      <c r="E167" s="139" t="n">
        <v>5.43507938608716</v>
      </c>
      <c r="F167" s="139" t="n">
        <v>80.1054482049679</v>
      </c>
      <c r="G167" s="139" t="n">
        <v>2.11586745420863</v>
      </c>
      <c r="H167" s="139" t="n">
        <v>1589.6058454</v>
      </c>
      <c r="I167" s="139" t="n">
        <v>9.84648834778924</v>
      </c>
      <c r="J167" s="139" t="n">
        <v>19.8945517950321</v>
      </c>
      <c r="K167" s="139" t="n">
        <v>8.51954406954825</v>
      </c>
    </row>
    <row r="168">
      <c r="A168" s="139" t="s">
        <v>76</v>
      </c>
      <c r="B168" s="139" t="s">
        <v>77</v>
      </c>
      <c r="C168" s="139" t="s">
        <v>17</v>
      </c>
      <c r="D168" s="139" t="n">
        <v>27591.1005729</v>
      </c>
      <c r="E168" s="139" t="n">
        <v>1.92663838732986</v>
      </c>
      <c r="F168" s="139" t="n">
        <v>89.760903147947</v>
      </c>
      <c r="G168" s="139" t="n">
        <v>0.947917029834028</v>
      </c>
      <c r="H168" s="139" t="n">
        <v>3147.3385529</v>
      </c>
      <c r="I168" s="139" t="n">
        <v>8.48522565308637</v>
      </c>
      <c r="J168" s="139" t="n">
        <v>10.2390968520529</v>
      </c>
      <c r="K168" s="139" t="n">
        <v>8.30990173612451</v>
      </c>
    </row>
    <row r="169">
      <c r="A169" s="139" t="s">
        <v>78</v>
      </c>
      <c r="B169" s="139" t="s">
        <v>79</v>
      </c>
      <c r="C169" s="139" t="s">
        <v>16</v>
      </c>
      <c r="D169" s="139" t="n">
        <v>17947.8806893</v>
      </c>
      <c r="E169" s="139" t="n">
        <v>4.55810665949598</v>
      </c>
      <c r="F169" s="139" t="n">
        <v>78.3709249355596</v>
      </c>
      <c r="G169" s="139" t="n">
        <v>2.037240919543</v>
      </c>
      <c r="H169" s="139" t="n">
        <v>4953.3173048</v>
      </c>
      <c r="I169" s="139" t="n">
        <v>9.06897208805013</v>
      </c>
      <c r="J169" s="139" t="n">
        <v>21.6290750644404</v>
      </c>
      <c r="K169" s="139" t="n">
        <v>7.38175140201198</v>
      </c>
    </row>
    <row r="170">
      <c r="A170" s="139" t="s">
        <v>78</v>
      </c>
      <c r="B170" s="139" t="s">
        <v>79</v>
      </c>
      <c r="C170" s="139" t="s">
        <v>17</v>
      </c>
      <c r="D170" s="139" t="n">
        <v>102185.55438</v>
      </c>
      <c r="E170" s="139" t="n">
        <v>1.44935341863843</v>
      </c>
      <c r="F170" s="139" t="n">
        <v>90.6282277532716</v>
      </c>
      <c r="G170" s="139" t="n">
        <v>0.636563330898384</v>
      </c>
      <c r="H170" s="139" t="n">
        <v>10566.9035608</v>
      </c>
      <c r="I170" s="139" t="n">
        <v>6.27881164103164</v>
      </c>
      <c r="J170" s="139" t="n">
        <v>9.3717722467284</v>
      </c>
      <c r="K170" s="139" t="n">
        <v>6.15578409432423</v>
      </c>
    </row>
    <row r="171">
      <c r="A171" s="139" t="s">
        <v>80</v>
      </c>
      <c r="B171" s="139" t="s">
        <v>81</v>
      </c>
      <c r="C171" s="139" t="s">
        <v>16</v>
      </c>
      <c r="D171" s="139" t="n">
        <v>17402.4061834</v>
      </c>
      <c r="E171" s="139" t="n">
        <v>5.35167527277887</v>
      </c>
      <c r="F171" s="139" t="n">
        <v>77.5568446516728</v>
      </c>
      <c r="G171" s="139" t="n">
        <v>2.33924311499792</v>
      </c>
      <c r="H171" s="139" t="n">
        <v>5035.8534719</v>
      </c>
      <c r="I171" s="139" t="n">
        <v>9.17381333374514</v>
      </c>
      <c r="J171" s="139" t="n">
        <v>22.4431553483272</v>
      </c>
      <c r="K171" s="139" t="n">
        <v>8.08372584231616</v>
      </c>
    </row>
    <row r="172">
      <c r="A172" s="139" t="s">
        <v>80</v>
      </c>
      <c r="B172" s="139" t="s">
        <v>81</v>
      </c>
      <c r="C172" s="139" t="s">
        <v>17</v>
      </c>
      <c r="D172" s="139" t="n">
        <v>90673.2955438</v>
      </c>
      <c r="E172" s="139" t="n">
        <v>1.6914790922179</v>
      </c>
      <c r="F172" s="139" t="n">
        <v>87.7581020299354</v>
      </c>
      <c r="G172" s="139" t="n">
        <v>0.834562177832275</v>
      </c>
      <c r="H172" s="139" t="n">
        <v>12648.5555975</v>
      </c>
      <c r="I172" s="139" t="n">
        <v>6.07096740825484</v>
      </c>
      <c r="J172" s="139" t="n">
        <v>12.2418979700646</v>
      </c>
      <c r="K172" s="139" t="n">
        <v>5.98269916410218</v>
      </c>
    </row>
    <row r="173">
      <c r="A173" s="139" t="s">
        <v>82</v>
      </c>
      <c r="B173" s="139" t="s">
        <v>83</v>
      </c>
      <c r="C173" s="139" t="s">
        <v>16</v>
      </c>
      <c r="D173" s="139" t="n">
        <v>10146.8608049</v>
      </c>
      <c r="E173" s="139" t="n">
        <v>7.88827509861071</v>
      </c>
      <c r="F173" s="139" t="n">
        <v>80.5272660332995</v>
      </c>
      <c r="G173" s="139" t="n">
        <v>3.44329568410449</v>
      </c>
      <c r="H173" s="139" t="n">
        <v>2453.6673202</v>
      </c>
      <c r="I173" s="139" t="n">
        <v>17.1000995441639</v>
      </c>
      <c r="J173" s="139" t="n">
        <v>19.4727339667005</v>
      </c>
      <c r="K173" s="139" t="n">
        <v>14.2393558120476</v>
      </c>
    </row>
    <row r="174">
      <c r="A174" s="139" t="s">
        <v>82</v>
      </c>
      <c r="B174" s="139" t="s">
        <v>83</v>
      </c>
      <c r="C174" s="139" t="s">
        <v>17</v>
      </c>
      <c r="D174" s="139" t="n">
        <v>52751.8528933</v>
      </c>
      <c r="E174" s="139" t="n">
        <v>2.43665247778966</v>
      </c>
      <c r="F174" s="139" t="n">
        <v>91.2167410956642</v>
      </c>
      <c r="G174" s="139" t="n">
        <v>1.01191604549879</v>
      </c>
      <c r="H174" s="139" t="n">
        <v>5079.4752814</v>
      </c>
      <c r="I174" s="139" t="n">
        <v>10.0536780738552</v>
      </c>
      <c r="J174" s="139" t="n">
        <v>8.78325890433581</v>
      </c>
      <c r="K174" s="139" t="n">
        <v>10.5090473750291</v>
      </c>
    </row>
    <row r="175">
      <c r="A175" s="139" t="s">
        <v>84</v>
      </c>
      <c r="B175" s="139" t="s">
        <v>85</v>
      </c>
      <c r="C175" s="139" t="s">
        <v>16</v>
      </c>
      <c r="D175" s="139" t="n">
        <v>38842.0053077</v>
      </c>
      <c r="E175" s="139" t="n">
        <v>4.81678638821108</v>
      </c>
      <c r="F175" s="139" t="n">
        <v>83.70955323041</v>
      </c>
      <c r="G175" s="139" t="n">
        <v>2.4395539079139</v>
      </c>
      <c r="H175" s="139" t="n">
        <v>7558.917656</v>
      </c>
      <c r="I175" s="139" t="n">
        <v>14.0277662665707</v>
      </c>
      <c r="J175" s="139" t="n">
        <v>16.29044676959</v>
      </c>
      <c r="K175" s="139" t="n">
        <v>12.5358113624108</v>
      </c>
    </row>
    <row r="176">
      <c r="A176" s="139" t="s">
        <v>84</v>
      </c>
      <c r="B176" s="139" t="s">
        <v>85</v>
      </c>
      <c r="C176" s="139" t="s">
        <v>17</v>
      </c>
      <c r="D176" s="139" t="n">
        <v>168991.6507714</v>
      </c>
      <c r="E176" s="139" t="n">
        <v>1.58802276091712</v>
      </c>
      <c r="F176" s="139" t="n">
        <v>90.2291754777705</v>
      </c>
      <c r="G176" s="139" t="n">
        <v>0.780305234997811</v>
      </c>
      <c r="H176" s="139" t="n">
        <v>18299.9318864</v>
      </c>
      <c r="I176" s="139" t="n">
        <v>7.27021206851139</v>
      </c>
      <c r="J176" s="139" t="n">
        <v>9.77082452222947</v>
      </c>
      <c r="K176" s="139" t="n">
        <v>7.20576833763211</v>
      </c>
    </row>
    <row r="177">
      <c r="A177" s="139" t="s">
        <v>86</v>
      </c>
      <c r="B177" s="139" t="s">
        <v>87</v>
      </c>
      <c r="C177" s="139" t="s">
        <v>16</v>
      </c>
      <c r="D177" s="139" t="n">
        <v>42785.5442196</v>
      </c>
      <c r="E177" s="139" t="n">
        <v>3.74043290366432</v>
      </c>
      <c r="F177" s="139" t="n">
        <v>86.9972838618735</v>
      </c>
      <c r="G177" s="139" t="n">
        <v>1.23720481243839</v>
      </c>
      <c r="H177" s="139" t="n">
        <v>6394.7776483</v>
      </c>
      <c r="I177" s="139" t="n">
        <v>9.06898272449408</v>
      </c>
      <c r="J177" s="139" t="n">
        <v>13.0027161381265</v>
      </c>
      <c r="K177" s="139" t="n">
        <v>8.27776728489645</v>
      </c>
    </row>
    <row r="178">
      <c r="A178" s="139" t="s">
        <v>86</v>
      </c>
      <c r="B178" s="139" t="s">
        <v>87</v>
      </c>
      <c r="C178" s="139" t="s">
        <v>17</v>
      </c>
      <c r="D178" s="139" t="n">
        <v>297478.7396859</v>
      </c>
      <c r="E178" s="139" t="n">
        <v>0.913473961727102</v>
      </c>
      <c r="F178" s="139" t="n">
        <v>94.1675912594201</v>
      </c>
      <c r="G178" s="139" t="n">
        <v>0.317891448834657</v>
      </c>
      <c r="H178" s="139" t="n">
        <v>18424.7847723</v>
      </c>
      <c r="I178" s="139" t="n">
        <v>5.15520304785769</v>
      </c>
      <c r="J178" s="139" t="n">
        <v>5.83240874057989</v>
      </c>
      <c r="K178" s="139" t="n">
        <v>5.13254014768356</v>
      </c>
    </row>
    <row r="179">
      <c r="A179" s="139" t="s">
        <v>88</v>
      </c>
      <c r="B179" s="139" t="s">
        <v>89</v>
      </c>
      <c r="C179" s="139" t="s">
        <v>16</v>
      </c>
      <c r="D179" s="139" t="n">
        <v>8954.1923205</v>
      </c>
      <c r="E179" s="139" t="n">
        <v>6.70400217063806</v>
      </c>
      <c r="F179" s="139" t="n">
        <v>89.7034799644978</v>
      </c>
      <c r="G179" s="139" t="n">
        <v>2.50721847668667</v>
      </c>
      <c r="H179" s="139" t="n">
        <v>1027.7975912</v>
      </c>
      <c r="I179" s="139" t="n">
        <v>24.8703299707959</v>
      </c>
      <c r="J179" s="139" t="n">
        <v>10.2965200355022</v>
      </c>
      <c r="K179" s="139" t="n">
        <v>21.8429354397999</v>
      </c>
    </row>
    <row r="180">
      <c r="A180" s="139" t="s">
        <v>88</v>
      </c>
      <c r="B180" s="139" t="s">
        <v>89</v>
      </c>
      <c r="C180" s="139" t="s">
        <v>17</v>
      </c>
      <c r="D180" s="139" t="n">
        <v>131100.8623187</v>
      </c>
      <c r="E180" s="139" t="n">
        <v>0.853400238867251</v>
      </c>
      <c r="F180" s="139" t="n">
        <v>95.8375290659748</v>
      </c>
      <c r="G180" s="139" t="n">
        <v>0.404202180834862</v>
      </c>
      <c r="H180" s="139" t="n">
        <v>5694.0483978</v>
      </c>
      <c r="I180" s="139" t="n">
        <v>9.43461725211471</v>
      </c>
      <c r="J180" s="139" t="n">
        <v>4.16247093402517</v>
      </c>
      <c r="K180" s="139" t="n">
        <v>9.30642852965979</v>
      </c>
    </row>
    <row r="181">
      <c r="A181" s="139" t="s">
        <v>90</v>
      </c>
      <c r="B181" s="139" t="s">
        <v>91</v>
      </c>
      <c r="C181" s="139" t="s">
        <v>16</v>
      </c>
      <c r="D181" s="139" t="n">
        <v>27590.4830717</v>
      </c>
      <c r="E181" s="139" t="n">
        <v>4.96653341446062</v>
      </c>
      <c r="F181" s="139" t="n">
        <v>91.0957154549666</v>
      </c>
      <c r="G181" s="139" t="n">
        <v>1.49023412377425</v>
      </c>
      <c r="H181" s="139" t="n">
        <v>2696.8723038</v>
      </c>
      <c r="I181" s="139" t="n">
        <v>16.1699056219164</v>
      </c>
      <c r="J181" s="139" t="n">
        <v>8.90428454503344</v>
      </c>
      <c r="K181" s="139" t="n">
        <v>15.2459125732162</v>
      </c>
    </row>
    <row r="182">
      <c r="A182" s="139" t="s">
        <v>90</v>
      </c>
      <c r="B182" s="139" t="s">
        <v>91</v>
      </c>
      <c r="C182" s="139" t="s">
        <v>17</v>
      </c>
      <c r="D182" s="139" t="n">
        <v>253421.0386494</v>
      </c>
      <c r="E182" s="139" t="n">
        <v>0.971868699318763</v>
      </c>
      <c r="F182" s="139" t="n">
        <v>94.9192069202205</v>
      </c>
      <c r="G182" s="139" t="n">
        <v>0.436410203217307</v>
      </c>
      <c r="H182" s="139" t="n">
        <v>13565.0086133</v>
      </c>
      <c r="I182" s="139" t="n">
        <v>8.2590220029626</v>
      </c>
      <c r="J182" s="139" t="n">
        <v>5.08079307977947</v>
      </c>
      <c r="K182" s="139" t="n">
        <v>8.15300086636811</v>
      </c>
    </row>
    <row r="183">
      <c r="A183" s="139" t="s">
        <v>92</v>
      </c>
      <c r="B183" s="139" t="s">
        <v>93</v>
      </c>
      <c r="C183" s="139" t="s">
        <v>16</v>
      </c>
      <c r="D183" s="139" t="n">
        <v>32117.928301</v>
      </c>
      <c r="E183" s="139" t="n">
        <v>5.52827155901076</v>
      </c>
      <c r="F183" s="139" t="n">
        <v>83.1468185578231</v>
      </c>
      <c r="G183" s="139" t="n">
        <v>2.71736186618198</v>
      </c>
      <c r="H183" s="139" t="n">
        <v>6510.0419065</v>
      </c>
      <c r="I183" s="139" t="n">
        <v>15.1311485162587</v>
      </c>
      <c r="J183" s="139" t="n">
        <v>16.8531814421769</v>
      </c>
      <c r="K183" s="139" t="n">
        <v>13.4063704718648</v>
      </c>
    </row>
    <row r="184">
      <c r="A184" s="139" t="s">
        <v>92</v>
      </c>
      <c r="B184" s="139" t="s">
        <v>93</v>
      </c>
      <c r="C184" s="139" t="s">
        <v>17</v>
      </c>
      <c r="D184" s="139" t="n">
        <v>383552.9271033</v>
      </c>
      <c r="E184" s="139" t="n">
        <v>0.83975542485806</v>
      </c>
      <c r="F184" s="139" t="n">
        <v>94.3605232977849</v>
      </c>
      <c r="G184" s="139" t="n">
        <v>0.490087981449197</v>
      </c>
      <c r="H184" s="139" t="n">
        <v>22923.1220946</v>
      </c>
      <c r="I184" s="139" t="n">
        <v>8.40551590723178</v>
      </c>
      <c r="J184" s="139" t="n">
        <v>5.63947670221511</v>
      </c>
      <c r="K184" s="139" t="n">
        <v>8.20022155128985</v>
      </c>
    </row>
    <row r="185">
      <c r="A185" s="139" t="s">
        <v>94</v>
      </c>
      <c r="B185" s="139" t="s">
        <v>95</v>
      </c>
      <c r="C185" s="139" t="s">
        <v>16</v>
      </c>
      <c r="D185" s="139" t="n">
        <v>4580.3568402</v>
      </c>
      <c r="E185" s="139" t="n">
        <v>7.72571380782583</v>
      </c>
      <c r="F185" s="139" t="n">
        <v>95.0867449423827</v>
      </c>
      <c r="G185" s="139" t="n">
        <v>1.7441067203128</v>
      </c>
      <c r="H185" s="139" t="n">
        <v>236.6729603</v>
      </c>
      <c r="I185" s="139" t="n">
        <v>34.9774688466787</v>
      </c>
      <c r="J185" s="139" t="n">
        <v>4.91325505761733</v>
      </c>
      <c r="K185" s="139" t="n">
        <v>33.7538818811299</v>
      </c>
    </row>
    <row r="186">
      <c r="A186" s="139" t="s">
        <v>94</v>
      </c>
      <c r="B186" s="139" t="s">
        <v>95</v>
      </c>
      <c r="C186" s="139" t="s">
        <v>17</v>
      </c>
      <c r="D186" s="139" t="n">
        <v>49770.9710105</v>
      </c>
      <c r="E186" s="139" t="n">
        <v>1.49357372911806</v>
      </c>
      <c r="F186" s="139" t="n">
        <v>96.4170220652192</v>
      </c>
      <c r="G186" s="139" t="n">
        <v>0.560152634588158</v>
      </c>
      <c r="H186" s="139" t="n">
        <v>1849.5519474</v>
      </c>
      <c r="I186" s="139" t="n">
        <v>15.1339825640496</v>
      </c>
      <c r="J186" s="139" t="n">
        <v>3.58297793478077</v>
      </c>
      <c r="K186" s="139" t="n">
        <v>15.0735644796209</v>
      </c>
    </row>
    <row r="187">
      <c r="A187" s="139" t="s">
        <v>96</v>
      </c>
      <c r="B187" s="139" t="s">
        <v>97</v>
      </c>
      <c r="C187" s="139" t="s">
        <v>16</v>
      </c>
      <c r="D187" s="139" t="n">
        <v>5110.7818994</v>
      </c>
      <c r="E187" s="139" t="n">
        <v>6.47283678392616</v>
      </c>
      <c r="F187" s="139" t="n">
        <v>95.7933117105831</v>
      </c>
      <c r="G187" s="139" t="n">
        <v>1.35890918622779</v>
      </c>
      <c r="H187" s="139" t="n">
        <v>224.435986</v>
      </c>
      <c r="I187" s="139" t="n">
        <v>31.7254779288954</v>
      </c>
      <c r="J187" s="139" t="n">
        <v>4.20668828941694</v>
      </c>
      <c r="K187" s="139" t="n">
        <v>30.9446296722726</v>
      </c>
    </row>
    <row r="188">
      <c r="A188" s="139" t="s">
        <v>96</v>
      </c>
      <c r="B188" s="139" t="s">
        <v>97</v>
      </c>
      <c r="C188" s="139" t="s">
        <v>17</v>
      </c>
      <c r="D188" s="139" t="n">
        <v>71076.3259842</v>
      </c>
      <c r="E188" s="139" t="n">
        <v>0.998342577849331</v>
      </c>
      <c r="F188" s="139" t="n">
        <v>98.7021748257253</v>
      </c>
      <c r="G188" s="139" t="n">
        <v>0.189699367471452</v>
      </c>
      <c r="H188" s="139" t="n">
        <v>934.5756091</v>
      </c>
      <c r="I188" s="139" t="n">
        <v>14.5251520858792</v>
      </c>
      <c r="J188" s="139" t="n">
        <v>1.29782517427466</v>
      </c>
      <c r="K188" s="139" t="n">
        <v>14.4270125927872</v>
      </c>
    </row>
    <row r="189">
      <c r="A189" s="139" t="s">
        <v>98</v>
      </c>
      <c r="B189" s="139" t="s">
        <v>99</v>
      </c>
      <c r="C189" s="139" t="s">
        <v>16</v>
      </c>
      <c r="D189" s="139" t="n">
        <v>3947.294414</v>
      </c>
      <c r="E189" s="139" t="n">
        <v>8.0985525317538</v>
      </c>
      <c r="F189" s="139" t="n">
        <v>74.8102307211731</v>
      </c>
      <c r="G189" s="139" t="n">
        <v>4.41649838652409</v>
      </c>
      <c r="H189" s="139" t="n">
        <v>1329.115478</v>
      </c>
      <c r="I189" s="139" t="n">
        <v>15.236323266907</v>
      </c>
      <c r="J189" s="139" t="n">
        <v>25.1897692788269</v>
      </c>
      <c r="K189" s="139" t="n">
        <v>13.1164068879849</v>
      </c>
    </row>
    <row r="190">
      <c r="A190" s="139" t="s">
        <v>98</v>
      </c>
      <c r="B190" s="139" t="s">
        <v>99</v>
      </c>
      <c r="C190" s="139" t="s">
        <v>17</v>
      </c>
      <c r="D190" s="139" t="n">
        <v>25059.6676255</v>
      </c>
      <c r="E190" s="139" t="n">
        <v>2.3476614385958</v>
      </c>
      <c r="F190" s="139" t="n">
        <v>89.9479592637215</v>
      </c>
      <c r="G190" s="139" t="n">
        <v>1.07459478446995</v>
      </c>
      <c r="H190" s="139" t="n">
        <v>2800.5171198</v>
      </c>
      <c r="I190" s="139" t="n">
        <v>9.61544532245427</v>
      </c>
      <c r="J190" s="139" t="n">
        <v>10.0520407362785</v>
      </c>
      <c r="K190" s="139" t="n">
        <v>9.6157198756335</v>
      </c>
    </row>
    <row r="191">
      <c r="A191" s="139" t="s">
        <v>100</v>
      </c>
      <c r="B191" s="139" t="s">
        <v>101</v>
      </c>
      <c r="C191" s="139" t="s">
        <v>16</v>
      </c>
      <c r="D191" s="139" t="n">
        <v>1855.6375366</v>
      </c>
      <c r="E191" s="139" t="n">
        <v>10.0478055469763</v>
      </c>
      <c r="F191" s="139" t="n">
        <v>87.2923476824845</v>
      </c>
      <c r="G191" s="139" t="n">
        <v>4.08927091355061</v>
      </c>
      <c r="H191" s="139" t="n">
        <v>270.135897</v>
      </c>
      <c r="I191" s="139" t="n">
        <v>31.5643294516121</v>
      </c>
      <c r="J191" s="139" t="n">
        <v>12.7076523175155</v>
      </c>
      <c r="K191" s="139" t="n">
        <v>28.0903230143867</v>
      </c>
    </row>
    <row r="192">
      <c r="A192" s="139" t="s">
        <v>100</v>
      </c>
      <c r="B192" s="139" t="s">
        <v>101</v>
      </c>
      <c r="C192" s="139" t="s">
        <v>17</v>
      </c>
      <c r="D192" s="139" t="n">
        <v>24237.6526676</v>
      </c>
      <c r="E192" s="139" t="n">
        <v>1.82449289385907</v>
      </c>
      <c r="F192" s="139" t="n">
        <v>92.8934784482374</v>
      </c>
      <c r="G192" s="139" t="n">
        <v>0.92995417338013</v>
      </c>
      <c r="H192" s="139" t="n">
        <v>1854.2249028</v>
      </c>
      <c r="I192" s="139" t="n">
        <v>12.2680884537619</v>
      </c>
      <c r="J192" s="139" t="n">
        <v>7.10652155176265</v>
      </c>
      <c r="K192" s="139" t="n">
        <v>12.1559721353844</v>
      </c>
    </row>
    <row r="193">
      <c r="A193" s="139" t="s">
        <v>102</v>
      </c>
      <c r="B193" s="139" t="s">
        <v>103</v>
      </c>
      <c r="C193" s="139" t="s">
        <v>16</v>
      </c>
      <c r="D193" s="139" t="n">
        <v>10989.2011117</v>
      </c>
      <c r="E193" s="139" t="n">
        <v>7.31851237250798</v>
      </c>
      <c r="F193" s="139" t="n">
        <v>93.517106786137</v>
      </c>
      <c r="G193" s="139" t="n">
        <v>1.55522576246054</v>
      </c>
      <c r="H193" s="139" t="n">
        <v>761.8051901</v>
      </c>
      <c r="I193" s="139" t="n">
        <v>23.7009594222072</v>
      </c>
      <c r="J193" s="139" t="n">
        <v>6.48289321386295</v>
      </c>
      <c r="K193" s="139" t="n">
        <v>22.4344608042541</v>
      </c>
    </row>
    <row r="194">
      <c r="A194" s="139" t="s">
        <v>102</v>
      </c>
      <c r="B194" s="139" t="s">
        <v>103</v>
      </c>
      <c r="C194" s="139" t="s">
        <v>17</v>
      </c>
      <c r="D194" s="139" t="n">
        <v>74384.8267885</v>
      </c>
      <c r="E194" s="139" t="n">
        <v>1.45311373569807</v>
      </c>
      <c r="F194" s="139" t="n">
        <v>95.1367968749314</v>
      </c>
      <c r="G194" s="139" t="n">
        <v>0.498010393662267</v>
      </c>
      <c r="H194" s="139" t="n">
        <v>3802.4038435</v>
      </c>
      <c r="I194" s="139" t="n">
        <v>9.87281565455099</v>
      </c>
      <c r="J194" s="139" t="n">
        <v>4.86320312506858</v>
      </c>
      <c r="K194" s="139" t="n">
        <v>9.74236782733266</v>
      </c>
    </row>
    <row r="195">
      <c r="A195" s="139" t="s">
        <v>104</v>
      </c>
      <c r="B195" s="139" t="s">
        <v>105</v>
      </c>
      <c r="C195" s="139" t="s">
        <v>16</v>
      </c>
      <c r="D195" s="139" t="n">
        <v>1025.4012609</v>
      </c>
      <c r="E195" s="139" t="n">
        <v>9.60434193660299</v>
      </c>
      <c r="F195" s="139" t="n">
        <v>83.6370836471508</v>
      </c>
      <c r="G195" s="139" t="n">
        <v>4.44243117648859</v>
      </c>
      <c r="H195" s="139" t="n">
        <v>200.6114313</v>
      </c>
      <c r="I195" s="139" t="n">
        <v>25.0173499598844</v>
      </c>
      <c r="J195" s="139" t="n">
        <v>16.3629163528492</v>
      </c>
      <c r="K195" s="139" t="n">
        <v>22.7069539373396</v>
      </c>
    </row>
    <row r="196">
      <c r="A196" s="139" t="s">
        <v>104</v>
      </c>
      <c r="B196" s="139" t="s">
        <v>105</v>
      </c>
      <c r="C196" s="139" t="s">
        <v>17</v>
      </c>
      <c r="D196" s="139" t="n">
        <v>5970.5257733</v>
      </c>
      <c r="E196" s="139" t="n">
        <v>2.56486519587174</v>
      </c>
      <c r="F196" s="139" t="n">
        <v>93.6232537314109</v>
      </c>
      <c r="G196" s="139" t="n">
        <v>1.10013700756311</v>
      </c>
      <c r="H196" s="139" t="n">
        <v>406.6567485</v>
      </c>
      <c r="I196" s="139" t="n">
        <v>15.9623618332104</v>
      </c>
      <c r="J196" s="139" t="n">
        <v>6.37674626858913</v>
      </c>
      <c r="K196" s="139" t="n">
        <v>16.1521882571603</v>
      </c>
    </row>
    <row r="197">
      <c r="A197" s="139" t="s">
        <v>106</v>
      </c>
      <c r="B197" s="139" t="s">
        <v>107</v>
      </c>
      <c r="C197" s="139" t="s">
        <v>16</v>
      </c>
      <c r="D197" s="139" t="n">
        <v>20673.6452179</v>
      </c>
      <c r="E197" s="139" t="n">
        <v>4.67655404330842</v>
      </c>
      <c r="F197" s="139" t="n">
        <v>78.8227346776611</v>
      </c>
      <c r="G197" s="139" t="n">
        <v>2.26101651795582</v>
      </c>
      <c r="H197" s="139" t="n">
        <v>5554.3780833</v>
      </c>
      <c r="I197" s="139" t="n">
        <v>9.39771849453963</v>
      </c>
      <c r="J197" s="139" t="n">
        <v>21.1772653223389</v>
      </c>
      <c r="K197" s="139" t="n">
        <v>8.41560524382934</v>
      </c>
    </row>
    <row r="198">
      <c r="A198" s="139" t="s">
        <v>106</v>
      </c>
      <c r="B198" s="139" t="s">
        <v>107</v>
      </c>
      <c r="C198" s="139" t="s">
        <v>17</v>
      </c>
      <c r="D198" s="139" t="n">
        <v>101449.557279</v>
      </c>
      <c r="E198" s="139" t="n">
        <v>1.46610263288707</v>
      </c>
      <c r="F198" s="139" t="n">
        <v>91.8433564902842</v>
      </c>
      <c r="G198" s="139" t="n">
        <v>0.701631678105949</v>
      </c>
      <c r="H198" s="139" t="n">
        <v>9009.7738646</v>
      </c>
      <c r="I198" s="139" t="n">
        <v>7.99095425044054</v>
      </c>
      <c r="J198" s="139" t="n">
        <v>8.15664350971586</v>
      </c>
      <c r="K198" s="139" t="n">
        <v>7.90033403573448</v>
      </c>
    </row>
    <row r="199">
      <c r="A199" s="139" t="s">
        <v>108</v>
      </c>
      <c r="B199" s="139" t="s">
        <v>109</v>
      </c>
      <c r="C199" s="139" t="s">
        <v>16</v>
      </c>
      <c r="D199" s="139" t="n">
        <v>33633.5880731</v>
      </c>
      <c r="E199" s="139" t="n">
        <v>4.13847783637235</v>
      </c>
      <c r="F199" s="139" t="n">
        <v>75.1346694901086</v>
      </c>
      <c r="G199" s="139" t="n">
        <v>2.04197135983923</v>
      </c>
      <c r="H199" s="139" t="n">
        <v>11130.8173623</v>
      </c>
      <c r="I199" s="139" t="n">
        <v>7.94616615261483</v>
      </c>
      <c r="J199" s="139" t="n">
        <v>24.8653305098914</v>
      </c>
      <c r="K199" s="139" t="n">
        <v>6.17015097260649</v>
      </c>
    </row>
    <row r="200">
      <c r="A200" s="139" t="s">
        <v>108</v>
      </c>
      <c r="B200" s="139" t="s">
        <v>109</v>
      </c>
      <c r="C200" s="139" t="s">
        <v>17</v>
      </c>
      <c r="D200" s="139" t="n">
        <v>141907.1971755</v>
      </c>
      <c r="E200" s="139" t="n">
        <v>1.47434411326347</v>
      </c>
      <c r="F200" s="139" t="n">
        <v>88.192441383119</v>
      </c>
      <c r="G200" s="139" t="n">
        <v>0.759379655820196</v>
      </c>
      <c r="H200" s="139" t="n">
        <v>18999.1060745</v>
      </c>
      <c r="I200" s="139" t="n">
        <v>5.88197548654475</v>
      </c>
      <c r="J200" s="139" t="n">
        <v>11.807558616881</v>
      </c>
      <c r="K200" s="139" t="n">
        <v>5.67192151709568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597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40" t="s">
        <v>88</v>
      </c>
      <c r="B211" s="140" t="s">
        <v>115</v>
      </c>
      <c r="C211" s="140" t="s">
        <v>16</v>
      </c>
      <c r="D211" s="140" t="n">
        <v>2367.2626102</v>
      </c>
      <c r="E211" s="140" t="n">
        <v>13.7837318875187</v>
      </c>
      <c r="F211" s="140" t="n">
        <v>91.3257811568192</v>
      </c>
      <c r="G211" s="140" t="n">
        <v>4.48748892369762</v>
      </c>
      <c r="H211" s="140" t="n">
        <v>224.845095</v>
      </c>
      <c r="I211" s="140" t="n">
        <v>51.3096382888366</v>
      </c>
      <c r="J211" s="140" t="n">
        <v>8.67421884318081</v>
      </c>
      <c r="K211" s="140" t="n">
        <v>47.2461484772706</v>
      </c>
    </row>
    <row r="212">
      <c r="A212" s="140" t="s">
        <v>88</v>
      </c>
      <c r="B212" s="140" t="s">
        <v>115</v>
      </c>
      <c r="C212" s="140" t="s">
        <v>17</v>
      </c>
      <c r="D212" s="140" t="n">
        <v>39513.267214</v>
      </c>
      <c r="E212" s="140" t="n">
        <v>1.93145156176647</v>
      </c>
      <c r="F212" s="140" t="n">
        <v>92.6074787404671</v>
      </c>
      <c r="G212" s="140" t="n">
        <v>1.29452062802009</v>
      </c>
      <c r="H212" s="140" t="n">
        <v>3154.2017112</v>
      </c>
      <c r="I212" s="140" t="n">
        <v>17.1403754462859</v>
      </c>
      <c r="J212" s="140" t="n">
        <v>7.39252125953289</v>
      </c>
      <c r="K212" s="140" t="n">
        <v>16.2166989217481</v>
      </c>
    </row>
    <row r="213">
      <c r="A213" s="140" t="s">
        <v>92</v>
      </c>
      <c r="B213" s="140" t="s">
        <v>116</v>
      </c>
      <c r="C213" s="140" t="s">
        <v>16</v>
      </c>
      <c r="D213" s="140" t="n">
        <v>3947.0341275</v>
      </c>
      <c r="E213" s="140" t="n">
        <v>10.2932213995818</v>
      </c>
      <c r="F213" s="140" t="n">
        <v>84.1375052709855</v>
      </c>
      <c r="G213" s="140" t="n">
        <v>4.61883066536131</v>
      </c>
      <c r="H213" s="140" t="n">
        <v>744.13673</v>
      </c>
      <c r="I213" s="140" t="n">
        <v>29.1191316520772</v>
      </c>
      <c r="J213" s="140" t="n">
        <v>15.8624947290145</v>
      </c>
      <c r="K213" s="140" t="n">
        <v>24.4991028266064</v>
      </c>
    </row>
    <row r="214">
      <c r="A214" s="140" t="s">
        <v>92</v>
      </c>
      <c r="B214" s="140" t="s">
        <v>116</v>
      </c>
      <c r="C214" s="140" t="s">
        <v>17</v>
      </c>
      <c r="D214" s="140" t="n">
        <v>18781.0723158</v>
      </c>
      <c r="E214" s="140" t="n">
        <v>2.88922280278387</v>
      </c>
      <c r="F214" s="140" t="n">
        <v>90.1947027538615</v>
      </c>
      <c r="G214" s="140" t="n">
        <v>1.31462162557081</v>
      </c>
      <c r="H214" s="140" t="n">
        <v>2041.738495</v>
      </c>
      <c r="I214" s="140" t="n">
        <v>12.1655797830541</v>
      </c>
      <c r="J214" s="140" t="n">
        <v>9.80529724613849</v>
      </c>
      <c r="K214" s="140" t="n">
        <v>12.0926376606129</v>
      </c>
    </row>
    <row r="215">
      <c r="A215" s="140" t="s">
        <v>94</v>
      </c>
      <c r="B215" s="140" t="s">
        <v>117</v>
      </c>
      <c r="C215" s="140" t="s">
        <v>16</v>
      </c>
      <c r="D215" s="140" t="n">
        <v>1086.2737218</v>
      </c>
      <c r="E215" s="140" t="n">
        <v>15.3209249757611</v>
      </c>
      <c r="F215" s="140" t="n">
        <v>92.0299170812525</v>
      </c>
      <c r="G215" s="140" t="n">
        <v>4.22357959432834</v>
      </c>
      <c r="H215" s="140" t="n">
        <v>94.0747521</v>
      </c>
      <c r="I215" s="140" t="n">
        <v>50.3031481514976</v>
      </c>
      <c r="J215" s="140" t="n">
        <v>7.97008291874744</v>
      </c>
      <c r="K215" s="140" t="n">
        <v>48.7693395181381</v>
      </c>
    </row>
    <row r="216">
      <c r="A216" s="140" t="s">
        <v>94</v>
      </c>
      <c r="B216" s="140" t="s">
        <v>117</v>
      </c>
      <c r="C216" s="140" t="s">
        <v>17</v>
      </c>
      <c r="D216" s="140" t="n">
        <v>20757.7808569</v>
      </c>
      <c r="E216" s="140" t="n">
        <v>1.99842484974463</v>
      </c>
      <c r="F216" s="140" t="n">
        <v>95.3184433973639</v>
      </c>
      <c r="G216" s="140" t="n">
        <v>0.979756485801542</v>
      </c>
      <c r="H216" s="140" t="n">
        <v>1019.5165024</v>
      </c>
      <c r="I216" s="140" t="n">
        <v>20.0767415213973</v>
      </c>
      <c r="J216" s="140" t="n">
        <v>4.68155660263607</v>
      </c>
      <c r="K216" s="140" t="n">
        <v>19.9482503495717</v>
      </c>
    </row>
    <row r="217">
      <c r="A217" s="140" t="s">
        <v>96</v>
      </c>
      <c r="B217" s="140" t="s">
        <v>118</v>
      </c>
      <c r="C217" s="140" t="s">
        <v>16</v>
      </c>
      <c r="D217" s="140" t="n">
        <v>2433.4005631</v>
      </c>
      <c r="E217" s="140" t="n">
        <v>15.640707884803</v>
      </c>
      <c r="F217" s="140" t="n">
        <v>98.3730669970392</v>
      </c>
      <c r="G217" s="140" t="n">
        <v>1.55904234904809</v>
      </c>
      <c r="H217" s="140" t="n">
        <v>40.2445487</v>
      </c>
      <c r="I217" s="140" t="n">
        <v>100</v>
      </c>
      <c r="J217" s="140" t="n">
        <v>1.62693300296077</v>
      </c>
      <c r="K217" s="140" t="n">
        <v>94.2680351157811</v>
      </c>
    </row>
    <row r="218">
      <c r="A218" s="140" t="s">
        <v>96</v>
      </c>
      <c r="B218" s="140" t="s">
        <v>118</v>
      </c>
      <c r="C218" s="140" t="s">
        <v>17</v>
      </c>
      <c r="D218" s="140" t="n">
        <v>58025.8354104</v>
      </c>
      <c r="E218" s="140" t="n">
        <v>1.52091489406658</v>
      </c>
      <c r="F218" s="140" t="n">
        <v>99.6836540893118</v>
      </c>
      <c r="G218" s="140" t="n">
        <v>0.191962872648339</v>
      </c>
      <c r="H218" s="140" t="n">
        <v>184.1448923</v>
      </c>
      <c r="I218" s="140" t="n">
        <v>60.7193038822585</v>
      </c>
      <c r="J218" s="140" t="n">
        <v>0.316345910688203</v>
      </c>
      <c r="K218" s="140" t="n">
        <v>60.489356582605</v>
      </c>
    </row>
    <row r="219">
      <c r="A219" s="140" t="s">
        <v>98</v>
      </c>
      <c r="B219" s="140" t="s">
        <v>119</v>
      </c>
      <c r="C219" s="140" t="s">
        <v>16</v>
      </c>
      <c r="D219" s="140" t="n">
        <v>863.6940532</v>
      </c>
      <c r="E219" s="140" t="n">
        <v>17.2767761135837</v>
      </c>
      <c r="F219" s="140" t="n">
        <v>91.9686548715503</v>
      </c>
      <c r="G219" s="140" t="n">
        <v>6.14895250771301</v>
      </c>
      <c r="H219" s="140" t="n">
        <v>75.4237956</v>
      </c>
      <c r="I219" s="140" t="n">
        <v>73.1919117174956</v>
      </c>
      <c r="J219" s="140" t="n">
        <v>8.03134512844965</v>
      </c>
      <c r="K219" s="140" t="n">
        <v>70.4129734134058</v>
      </c>
    </row>
    <row r="220">
      <c r="A220" s="140" t="s">
        <v>98</v>
      </c>
      <c r="B220" s="140" t="s">
        <v>119</v>
      </c>
      <c r="C220" s="140" t="s">
        <v>17</v>
      </c>
      <c r="D220" s="140" t="n">
        <v>17215.1897163</v>
      </c>
      <c r="E220" s="140" t="n">
        <v>1.93560891781865</v>
      </c>
      <c r="F220" s="140" t="n">
        <v>97.5044791901311</v>
      </c>
      <c r="G220" s="140" t="n">
        <v>0.757067039096488</v>
      </c>
      <c r="H220" s="140" t="n">
        <v>440.6040065</v>
      </c>
      <c r="I220" s="140" t="n">
        <v>30.0466453164958</v>
      </c>
      <c r="J220" s="140" t="n">
        <v>2.49552080986889</v>
      </c>
      <c r="K220" s="140" t="n">
        <v>29.5799686651364</v>
      </c>
    </row>
    <row r="221">
      <c r="A221" s="140" t="s">
        <v>106</v>
      </c>
      <c r="B221" s="140" t="s">
        <v>120</v>
      </c>
      <c r="C221" s="140" t="s">
        <v>16</v>
      </c>
      <c r="D221" s="140" t="n">
        <v>1353.4911492</v>
      </c>
      <c r="E221" s="140" t="n">
        <v>19.3168366743514</v>
      </c>
      <c r="F221" s="140" t="n">
        <v>94.5256436354551</v>
      </c>
      <c r="G221" s="140" t="n">
        <v>3.82213327544632</v>
      </c>
      <c r="H221" s="140" t="n">
        <v>78.3860612</v>
      </c>
      <c r="I221" s="140" t="n">
        <v>70.3531064219522</v>
      </c>
      <c r="J221" s="140" t="n">
        <v>5.47435636454487</v>
      </c>
      <c r="K221" s="140" t="n">
        <v>65.9967279919838</v>
      </c>
    </row>
    <row r="222">
      <c r="A222" s="140" t="s">
        <v>106</v>
      </c>
      <c r="B222" s="140" t="s">
        <v>120</v>
      </c>
      <c r="C222" s="140" t="s">
        <v>17</v>
      </c>
      <c r="D222" s="140" t="n">
        <v>34566.0368131</v>
      </c>
      <c r="E222" s="140" t="n">
        <v>1.19231925116801</v>
      </c>
      <c r="F222" s="140" t="n">
        <v>97.0142998651919</v>
      </c>
      <c r="G222" s="140" t="n">
        <v>0.753536696363833</v>
      </c>
      <c r="H222" s="140" t="n">
        <v>1063.8000884</v>
      </c>
      <c r="I222" s="140" t="n">
        <v>24.7345546474095</v>
      </c>
      <c r="J222" s="140" t="n">
        <v>2.98570013480812</v>
      </c>
      <c r="K222" s="140" t="n">
        <v>24.4846540910797</v>
      </c>
    </row>
    <row r="223">
      <c r="A223" s="140" t="s">
        <v>108</v>
      </c>
      <c r="B223" s="140" t="s">
        <v>121</v>
      </c>
      <c r="C223" s="140" t="s">
        <v>16</v>
      </c>
      <c r="D223" s="140" t="n">
        <v>1723.6721514</v>
      </c>
      <c r="E223" s="140" t="n">
        <v>16.5615551273604</v>
      </c>
      <c r="F223" s="140" t="n">
        <v>94.1883007054738</v>
      </c>
      <c r="G223" s="140" t="n">
        <v>4.10071150792056</v>
      </c>
      <c r="H223" s="140" t="n">
        <v>106.3557167</v>
      </c>
      <c r="I223" s="140" t="n">
        <v>71.405975359625</v>
      </c>
      <c r="J223" s="140" t="n">
        <v>5.81169929452617</v>
      </c>
      <c r="K223" s="140" t="n">
        <v>66.4588838892962</v>
      </c>
    </row>
    <row r="224">
      <c r="A224" s="140" t="s">
        <v>108</v>
      </c>
      <c r="B224" s="140" t="s">
        <v>121</v>
      </c>
      <c r="C224" s="140" t="s">
        <v>17</v>
      </c>
      <c r="D224" s="140" t="n">
        <v>39016.91894</v>
      </c>
      <c r="E224" s="140" t="n">
        <v>1.42620915441607</v>
      </c>
      <c r="F224" s="140" t="n">
        <v>98.1638110366653</v>
      </c>
      <c r="G224" s="140" t="n">
        <v>0.443523358333851</v>
      </c>
      <c r="H224" s="140" t="n">
        <v>729.8253316</v>
      </c>
      <c r="I224" s="140" t="n">
        <v>23.5661402224054</v>
      </c>
      <c r="J224" s="140" t="n">
        <v>1.83618896333473</v>
      </c>
      <c r="K224" s="140" t="n">
        <v>23.7110362861354</v>
      </c>
    </row>
    <row r="225">
      <c r="A225" s="140" t="s">
        <v>110</v>
      </c>
      <c r="B225" s="140" t="s">
        <v>122</v>
      </c>
      <c r="C225" s="140" t="s">
        <v>16</v>
      </c>
      <c r="D225" s="140" t="n">
        <v>861.7094365</v>
      </c>
      <c r="E225" s="140" t="n">
        <v>16.435043789717</v>
      </c>
      <c r="F225" s="140" t="n">
        <v>98.0903857845921</v>
      </c>
      <c r="G225" s="140" t="n">
        <v>1.95292856851418</v>
      </c>
      <c r="H225" s="140" t="n">
        <v>16.7756766</v>
      </c>
      <c r="I225" s="140" t="n">
        <v>99.9999999999997</v>
      </c>
      <c r="J225" s="140" t="n">
        <v>1.90961421540793</v>
      </c>
      <c r="K225" s="140" t="n">
        <v>100.315296749289</v>
      </c>
    </row>
    <row r="226">
      <c r="A226" s="140" t="s">
        <v>110</v>
      </c>
      <c r="B226" s="140" t="s">
        <v>122</v>
      </c>
      <c r="C226" s="140" t="s">
        <v>17</v>
      </c>
      <c r="D226" s="140" t="n">
        <v>18289.4328405</v>
      </c>
      <c r="E226" s="140" t="n">
        <v>1.22583936654792</v>
      </c>
      <c r="F226" s="140" t="n">
        <v>99.3522453101201</v>
      </c>
      <c r="G226" s="140" t="n">
        <v>0.264714420823979</v>
      </c>
      <c r="H226" s="140" t="n">
        <v>119.2430615</v>
      </c>
      <c r="I226" s="140" t="n">
        <v>40.7424223870451</v>
      </c>
      <c r="J226" s="140" t="n">
        <v>0.647754689879922</v>
      </c>
      <c r="K226" s="140" t="n">
        <v>40.601747059069</v>
      </c>
    </row>
    <row r="227">
      <c r="A227" s="140" t="s">
        <v>123</v>
      </c>
      <c r="B227" s="140" t="s">
        <v>124</v>
      </c>
      <c r="C227" s="140" t="s">
        <v>16</v>
      </c>
      <c r="D227" s="140" t="n">
        <v>1021.4085578</v>
      </c>
      <c r="E227" s="140" t="n">
        <v>14.061596083327</v>
      </c>
      <c r="F227" s="140" t="n">
        <v>96.0589951305106</v>
      </c>
      <c r="G227" s="140" t="n">
        <v>3.03684648253604</v>
      </c>
      <c r="H227" s="140" t="n">
        <v>41.9052489</v>
      </c>
      <c r="I227" s="140" t="n">
        <v>75.6448854275774</v>
      </c>
      <c r="J227" s="140" t="n">
        <v>3.94100486948939</v>
      </c>
      <c r="K227" s="140" t="n">
        <v>74.0208223888425</v>
      </c>
    </row>
    <row r="228">
      <c r="A228" s="140" t="s">
        <v>123</v>
      </c>
      <c r="B228" s="140" t="s">
        <v>124</v>
      </c>
      <c r="C228" s="140" t="s">
        <v>17</v>
      </c>
      <c r="D228" s="140" t="n">
        <v>10414.0328573</v>
      </c>
      <c r="E228" s="140" t="n">
        <v>2.59681681916021</v>
      </c>
      <c r="F228" s="140" t="n">
        <v>98.2210554917819</v>
      </c>
      <c r="G228" s="140" t="n">
        <v>0.526716180160402</v>
      </c>
      <c r="H228" s="140" t="n">
        <v>188.6152258</v>
      </c>
      <c r="I228" s="140" t="n">
        <v>29.0866107112655</v>
      </c>
      <c r="J228" s="140" t="n">
        <v>1.77894450821811</v>
      </c>
      <c r="K228" s="140" t="n">
        <v>29.0816374096877</v>
      </c>
    </row>
    <row r="229">
      <c r="A229" s="140" t="s">
        <v>125</v>
      </c>
      <c r="B229" s="140" t="s">
        <v>126</v>
      </c>
      <c r="C229" s="140" t="s">
        <v>16</v>
      </c>
      <c r="D229" s="140" t="n">
        <v>1346.9911024</v>
      </c>
      <c r="E229" s="140" t="n">
        <v>16.2225851117442</v>
      </c>
      <c r="F229" s="140" t="n">
        <v>96.6516781588249</v>
      </c>
      <c r="G229" s="140" t="n">
        <v>3.24448865085657</v>
      </c>
      <c r="H229" s="140" t="n">
        <v>46.6640602</v>
      </c>
      <c r="I229" s="140" t="n">
        <v>100</v>
      </c>
      <c r="J229" s="140" t="n">
        <v>3.34832184117509</v>
      </c>
      <c r="K229" s="140" t="n">
        <v>93.6544596807626</v>
      </c>
    </row>
    <row r="230">
      <c r="A230" s="140" t="s">
        <v>125</v>
      </c>
      <c r="B230" s="140" t="s">
        <v>126</v>
      </c>
      <c r="C230" s="140" t="s">
        <v>17</v>
      </c>
      <c r="D230" s="140" t="n">
        <v>20358.3629543</v>
      </c>
      <c r="E230" s="140" t="n">
        <v>1.48542720771854</v>
      </c>
      <c r="F230" s="140" t="n">
        <v>97.6156930746495</v>
      </c>
      <c r="G230" s="140" t="n">
        <v>0.543759690543462</v>
      </c>
      <c r="H230" s="140" t="n">
        <v>497.2621128</v>
      </c>
      <c r="I230" s="140" t="n">
        <v>22.7325157162613</v>
      </c>
      <c r="J230" s="140" t="n">
        <v>2.3843069253505</v>
      </c>
      <c r="K230" s="140" t="n">
        <v>22.262016057624</v>
      </c>
    </row>
    <row r="231">
      <c r="A231" s="140" t="s">
        <v>127</v>
      </c>
      <c r="B231" s="140" t="s">
        <v>128</v>
      </c>
      <c r="C231" s="140" t="s">
        <v>16</v>
      </c>
      <c r="D231" s="140" t="n">
        <v>1055.0819515</v>
      </c>
      <c r="E231" s="140" t="n">
        <v>19.6451490042973</v>
      </c>
      <c r="F231" s="140" t="n">
        <v>81.7671974185283</v>
      </c>
      <c r="G231" s="140" t="n">
        <v>15.4514499754295</v>
      </c>
      <c r="H231" s="140" t="n">
        <v>235.2667272</v>
      </c>
      <c r="I231" s="140" t="n">
        <v>81.1076380120453</v>
      </c>
      <c r="J231" s="140" t="n">
        <v>18.2328025814717</v>
      </c>
      <c r="K231" s="140" t="n">
        <v>69.2938869325198</v>
      </c>
    </row>
    <row r="232">
      <c r="A232" s="140" t="s">
        <v>127</v>
      </c>
      <c r="B232" s="140" t="s">
        <v>128</v>
      </c>
      <c r="C232" s="140" t="s">
        <v>17</v>
      </c>
      <c r="D232" s="140" t="n">
        <v>29213.6589424</v>
      </c>
      <c r="E232" s="140" t="n">
        <v>1.58279315700662</v>
      </c>
      <c r="F232" s="140" t="n">
        <v>97.4058015089486</v>
      </c>
      <c r="G232" s="140" t="n">
        <v>0.594707444565411</v>
      </c>
      <c r="H232" s="140" t="n">
        <v>778.0443133</v>
      </c>
      <c r="I232" s="140" t="n">
        <v>22.2609060003512</v>
      </c>
      <c r="J232" s="140" t="n">
        <v>2.59419849105146</v>
      </c>
      <c r="K232" s="140" t="n">
        <v>22.3298084171476</v>
      </c>
    </row>
    <row r="233">
      <c r="A233" s="140" t="s">
        <v>129</v>
      </c>
      <c r="B233" s="140" t="s">
        <v>130</v>
      </c>
      <c r="C233" s="140" t="s">
        <v>16</v>
      </c>
      <c r="D233" s="140" t="n">
        <v>721.3552695</v>
      </c>
      <c r="E233" s="140" t="n">
        <v>17.5204268623414</v>
      </c>
      <c r="F233" s="140" t="n">
        <v>100</v>
      </c>
      <c r="G233" s="140" t="n">
        <v>0</v>
      </c>
      <c r="H233" s="140"/>
      <c r="I233" s="140"/>
      <c r="J233" s="140"/>
      <c r="K233" s="140"/>
    </row>
    <row r="234">
      <c r="A234" s="140" t="s">
        <v>129</v>
      </c>
      <c r="B234" s="140" t="s">
        <v>130</v>
      </c>
      <c r="C234" s="140" t="s">
        <v>17</v>
      </c>
      <c r="D234" s="140" t="n">
        <v>16272.880162</v>
      </c>
      <c r="E234" s="140" t="n">
        <v>1.33658616839654</v>
      </c>
      <c r="F234" s="140" t="n">
        <v>97.8682311170887</v>
      </c>
      <c r="G234" s="140" t="n">
        <v>0.540231121031379</v>
      </c>
      <c r="H234" s="140" t="n">
        <v>354.4563866</v>
      </c>
      <c r="I234" s="140" t="n">
        <v>24.827306447657</v>
      </c>
      <c r="J234" s="140" t="n">
        <v>2.13176888291135</v>
      </c>
      <c r="K234" s="140" t="n">
        <v>24.8016868214797</v>
      </c>
    </row>
    <row r="235">
      <c r="A235" s="140" t="s">
        <v>131</v>
      </c>
      <c r="B235" s="140" t="s">
        <v>132</v>
      </c>
      <c r="C235" s="140" t="s">
        <v>16</v>
      </c>
      <c r="D235" s="140" t="n">
        <v>3813.1759695</v>
      </c>
      <c r="E235" s="140" t="n">
        <v>13.2338455992916</v>
      </c>
      <c r="F235" s="140" t="n">
        <v>88.2937635013916</v>
      </c>
      <c r="G235" s="140" t="n">
        <v>3.88945639230901</v>
      </c>
      <c r="H235" s="140" t="n">
        <v>505.5616381</v>
      </c>
      <c r="I235" s="140" t="n">
        <v>29.070078442181</v>
      </c>
      <c r="J235" s="140" t="n">
        <v>11.7062364986084</v>
      </c>
      <c r="K235" s="140" t="n">
        <v>29.3360503089383</v>
      </c>
    </row>
    <row r="236">
      <c r="A236" s="140" t="s">
        <v>131</v>
      </c>
      <c r="B236" s="140" t="s">
        <v>132</v>
      </c>
      <c r="C236" s="140" t="s">
        <v>17</v>
      </c>
      <c r="D236" s="140" t="n">
        <v>30935.4893355</v>
      </c>
      <c r="E236" s="140" t="n">
        <v>2.21163865555049</v>
      </c>
      <c r="F236" s="140" t="n">
        <v>94.0843162395128</v>
      </c>
      <c r="G236" s="140" t="n">
        <v>1.11329505662577</v>
      </c>
      <c r="H236" s="140" t="n">
        <v>1945.1124183</v>
      </c>
      <c r="I236" s="140" t="n">
        <v>17.877155255154</v>
      </c>
      <c r="J236" s="140" t="n">
        <v>5.91568376048715</v>
      </c>
      <c r="K236" s="140" t="n">
        <v>17.7060857909753</v>
      </c>
    </row>
    <row r="237">
      <c r="A237" s="140" t="s">
        <v>133</v>
      </c>
      <c r="B237" s="140" t="s">
        <v>134</v>
      </c>
      <c r="C237" s="140" t="s">
        <v>16</v>
      </c>
      <c r="D237" s="140" t="n">
        <v>3425.0995346</v>
      </c>
      <c r="E237" s="140" t="n">
        <v>14.3261311228544</v>
      </c>
      <c r="F237" s="140" t="n">
        <v>85.6200069080609</v>
      </c>
      <c r="G237" s="140" t="n">
        <v>5.88074453335233</v>
      </c>
      <c r="H237" s="140" t="n">
        <v>575.2499845</v>
      </c>
      <c r="I237" s="140" t="n">
        <v>37.7673003131462</v>
      </c>
      <c r="J237" s="140" t="n">
        <v>14.3799930919391</v>
      </c>
      <c r="K237" s="140" t="n">
        <v>35.014577847914</v>
      </c>
    </row>
    <row r="238">
      <c r="A238" s="140" t="s">
        <v>133</v>
      </c>
      <c r="B238" s="140" t="s">
        <v>134</v>
      </c>
      <c r="C238" s="140" t="s">
        <v>17</v>
      </c>
      <c r="D238" s="140" t="n">
        <v>57190.4753619</v>
      </c>
      <c r="E238" s="140" t="n">
        <v>1.89553969206156</v>
      </c>
      <c r="F238" s="140" t="n">
        <v>95.4553049603172</v>
      </c>
      <c r="G238" s="140" t="n">
        <v>1.09731678653755</v>
      </c>
      <c r="H238" s="140" t="n">
        <v>2722.8792554</v>
      </c>
      <c r="I238" s="140" t="n">
        <v>23.0467118448676</v>
      </c>
      <c r="J238" s="140" t="n">
        <v>4.5446950396828</v>
      </c>
      <c r="K238" s="140" t="n">
        <v>23.0476869366196</v>
      </c>
    </row>
    <row r="239">
      <c r="A239" s="140" t="s">
        <v>135</v>
      </c>
      <c r="B239" s="140" t="s">
        <v>136</v>
      </c>
      <c r="C239" s="140" t="s">
        <v>16</v>
      </c>
      <c r="D239" s="140" t="n">
        <v>9388.8781245</v>
      </c>
      <c r="E239" s="140" t="n">
        <v>11.4636978210859</v>
      </c>
      <c r="F239" s="140" t="n">
        <v>79.8488443257792</v>
      </c>
      <c r="G239" s="140" t="n">
        <v>5.4988760262038</v>
      </c>
      <c r="H239" s="140" t="n">
        <v>2369.4362303</v>
      </c>
      <c r="I239" s="140" t="n">
        <v>24.9749760526399</v>
      </c>
      <c r="J239" s="140" t="n">
        <v>20.1511556742208</v>
      </c>
      <c r="K239" s="140" t="n">
        <v>21.7892662277835</v>
      </c>
    </row>
    <row r="240">
      <c r="A240" s="140" t="s">
        <v>135</v>
      </c>
      <c r="B240" s="140" t="s">
        <v>136</v>
      </c>
      <c r="C240" s="140" t="s">
        <v>17</v>
      </c>
      <c r="D240" s="140" t="n">
        <v>80048.0615571</v>
      </c>
      <c r="E240" s="140" t="n">
        <v>2.58121267339304</v>
      </c>
      <c r="F240" s="140" t="n">
        <v>90.9508651807203</v>
      </c>
      <c r="G240" s="140" t="n">
        <v>1.61571371946043</v>
      </c>
      <c r="H240" s="140" t="n">
        <v>7964.3629515</v>
      </c>
      <c r="I240" s="140" t="n">
        <v>17.25951073885</v>
      </c>
      <c r="J240" s="140" t="n">
        <v>9.04913481927972</v>
      </c>
      <c r="K240" s="140" t="n">
        <v>16.239183480414</v>
      </c>
    </row>
    <row r="241">
      <c r="A241" s="140" t="s">
        <v>137</v>
      </c>
      <c r="B241" s="140" t="s">
        <v>138</v>
      </c>
      <c r="C241" s="140" t="s">
        <v>16</v>
      </c>
      <c r="D241" s="140" t="n">
        <v>4348.5785278</v>
      </c>
      <c r="E241" s="140" t="n">
        <v>11.9613754083415</v>
      </c>
      <c r="F241" s="140" t="n">
        <v>89.0361271793827</v>
      </c>
      <c r="G241" s="140" t="n">
        <v>4.7569119900752</v>
      </c>
      <c r="H241" s="140" t="n">
        <v>535.4822075</v>
      </c>
      <c r="I241" s="140" t="n">
        <v>43.2894093862362</v>
      </c>
      <c r="J241" s="140" t="n">
        <v>10.9638728206173</v>
      </c>
      <c r="K241" s="140" t="n">
        <v>38.6302384074552</v>
      </c>
    </row>
    <row r="242">
      <c r="A242" s="140" t="s">
        <v>137</v>
      </c>
      <c r="B242" s="140" t="s">
        <v>138</v>
      </c>
      <c r="C242" s="140" t="s">
        <v>17</v>
      </c>
      <c r="D242" s="140" t="n">
        <v>34156.2896387</v>
      </c>
      <c r="E242" s="140" t="n">
        <v>2.47929349045154</v>
      </c>
      <c r="F242" s="140" t="n">
        <v>95.0773833872597</v>
      </c>
      <c r="G242" s="140" t="n">
        <v>0.977862289045811</v>
      </c>
      <c r="H242" s="140" t="n">
        <v>1768.4365389</v>
      </c>
      <c r="I242" s="140" t="n">
        <v>18.7097833888817</v>
      </c>
      <c r="J242" s="140" t="n">
        <v>4.9226166127403</v>
      </c>
      <c r="K242" s="140" t="n">
        <v>18.8868228159244</v>
      </c>
    </row>
    <row r="243">
      <c r="A243" s="140" t="s">
        <v>139</v>
      </c>
      <c r="B243" s="140" t="s">
        <v>140</v>
      </c>
      <c r="C243" s="140" t="s">
        <v>16</v>
      </c>
      <c r="D243" s="140" t="n">
        <v>4373.5041902</v>
      </c>
      <c r="E243" s="140" t="n">
        <v>13.7261700156746</v>
      </c>
      <c r="F243" s="140" t="n">
        <v>96.0514561904521</v>
      </c>
      <c r="G243" s="140" t="n">
        <v>2.39946393715101</v>
      </c>
      <c r="H243" s="140" t="n">
        <v>179.7887672</v>
      </c>
      <c r="I243" s="140" t="n">
        <v>59.7873904339135</v>
      </c>
      <c r="J243" s="140" t="n">
        <v>3.94854380954794</v>
      </c>
      <c r="K243" s="140" t="n">
        <v>58.3688611185033</v>
      </c>
    </row>
    <row r="244">
      <c r="A244" s="140" t="s">
        <v>139</v>
      </c>
      <c r="B244" s="140" t="s">
        <v>140</v>
      </c>
      <c r="C244" s="140" t="s">
        <v>17</v>
      </c>
      <c r="D244" s="140" t="n">
        <v>40787.3129342</v>
      </c>
      <c r="E244" s="140" t="n">
        <v>2.57501357584917</v>
      </c>
      <c r="F244" s="140" t="n">
        <v>95.9406860888315</v>
      </c>
      <c r="G244" s="140" t="n">
        <v>0.774519717739163</v>
      </c>
      <c r="H244" s="140" t="n">
        <v>1725.7381987</v>
      </c>
      <c r="I244" s="140" t="n">
        <v>18.5254868952366</v>
      </c>
      <c r="J244" s="140" t="n">
        <v>4.05931391116853</v>
      </c>
      <c r="K244" s="140" t="n">
        <v>18.3055449111184</v>
      </c>
    </row>
    <row r="245">
      <c r="A245" s="140" t="s">
        <v>141</v>
      </c>
      <c r="B245" s="140" t="s">
        <v>142</v>
      </c>
      <c r="C245" s="140" t="s">
        <v>16</v>
      </c>
      <c r="D245" s="140" t="n">
        <v>5540.5019267</v>
      </c>
      <c r="E245" s="140" t="n">
        <v>8.17838164237777</v>
      </c>
      <c r="F245" s="140" t="n">
        <v>83.4601829048106</v>
      </c>
      <c r="G245" s="140" t="n">
        <v>3.3152859362564</v>
      </c>
      <c r="H245" s="140" t="n">
        <v>1097.995299</v>
      </c>
      <c r="I245" s="140" t="n">
        <v>19.3464723511878</v>
      </c>
      <c r="J245" s="140" t="n">
        <v>16.5398170951894</v>
      </c>
      <c r="K245" s="140" t="n">
        <v>16.7289861205408</v>
      </c>
    </row>
    <row r="246">
      <c r="A246" s="140" t="s">
        <v>141</v>
      </c>
      <c r="B246" s="140" t="s">
        <v>142</v>
      </c>
      <c r="C246" s="140" t="s">
        <v>17</v>
      </c>
      <c r="D246" s="140" t="n">
        <v>24123.3697806</v>
      </c>
      <c r="E246" s="140" t="n">
        <v>3.64919051118747</v>
      </c>
      <c r="F246" s="140" t="n">
        <v>89.3479108348778</v>
      </c>
      <c r="G246" s="140" t="n">
        <v>1.5444038862821</v>
      </c>
      <c r="H246" s="140" t="n">
        <v>2875.9965786</v>
      </c>
      <c r="I246" s="140" t="n">
        <v>13.1110292633208</v>
      </c>
      <c r="J246" s="140" t="n">
        <v>10.6520891651222</v>
      </c>
      <c r="K246" s="140" t="n">
        <v>12.9541969265884</v>
      </c>
    </row>
    <row r="247">
      <c r="A247" s="140" t="s">
        <v>143</v>
      </c>
      <c r="B247" s="140" t="s">
        <v>144</v>
      </c>
      <c r="C247" s="140" t="s">
        <v>16</v>
      </c>
      <c r="D247" s="140" t="n">
        <v>1369.9637424</v>
      </c>
      <c r="E247" s="140" t="n">
        <v>12.5457076174284</v>
      </c>
      <c r="F247" s="140" t="n">
        <v>78.0816765323492</v>
      </c>
      <c r="G247" s="140" t="n">
        <v>8.3218048124403</v>
      </c>
      <c r="H247" s="140" t="n">
        <v>384.5628037</v>
      </c>
      <c r="I247" s="140" t="n">
        <v>37.0408187719363</v>
      </c>
      <c r="J247" s="140" t="n">
        <v>21.9183234676508</v>
      </c>
      <c r="K247" s="140" t="n">
        <v>29.6455371000121</v>
      </c>
    </row>
    <row r="248">
      <c r="A248" s="140" t="s">
        <v>143</v>
      </c>
      <c r="B248" s="140" t="s">
        <v>144</v>
      </c>
      <c r="C248" s="140" t="s">
        <v>17</v>
      </c>
      <c r="D248" s="140" t="n">
        <v>13440.1980872</v>
      </c>
      <c r="E248" s="140" t="n">
        <v>2.23044667662675</v>
      </c>
      <c r="F248" s="140" t="n">
        <v>96.39087934418</v>
      </c>
      <c r="G248" s="140" t="n">
        <v>0.814332919898449</v>
      </c>
      <c r="H248" s="140" t="n">
        <v>503.2353358</v>
      </c>
      <c r="I248" s="140" t="n">
        <v>21.5137750755143</v>
      </c>
      <c r="J248" s="140" t="n">
        <v>3.60912065581998</v>
      </c>
      <c r="K248" s="140" t="n">
        <v>21.7488617625868</v>
      </c>
    </row>
    <row r="249">
      <c r="A249" s="140" t="s">
        <v>145</v>
      </c>
      <c r="B249" s="140" t="s">
        <v>146</v>
      </c>
      <c r="C249" s="140" t="s">
        <v>16</v>
      </c>
      <c r="D249" s="140" t="n">
        <v>3289.8057527</v>
      </c>
      <c r="E249" s="140" t="n">
        <v>10.421920207938</v>
      </c>
      <c r="F249" s="140" t="n">
        <v>79.1126778122233</v>
      </c>
      <c r="G249" s="140" t="n">
        <v>4.88301938727148</v>
      </c>
      <c r="H249" s="140" t="n">
        <v>868.5742234</v>
      </c>
      <c r="I249" s="140" t="n">
        <v>22.7293537844553</v>
      </c>
      <c r="J249" s="140" t="n">
        <v>20.8873221877767</v>
      </c>
      <c r="K249" s="140" t="n">
        <v>18.4948906357234</v>
      </c>
    </row>
    <row r="250">
      <c r="A250" s="140" t="s">
        <v>145</v>
      </c>
      <c r="B250" s="140" t="s">
        <v>146</v>
      </c>
      <c r="C250" s="140" t="s">
        <v>17</v>
      </c>
      <c r="D250" s="140" t="n">
        <v>20960.8486392</v>
      </c>
      <c r="E250" s="140" t="n">
        <v>2.28809907586668</v>
      </c>
      <c r="F250" s="140" t="n">
        <v>92.1380908243482</v>
      </c>
      <c r="G250" s="140" t="n">
        <v>1.19028725393489</v>
      </c>
      <c r="H250" s="140" t="n">
        <v>1788.5359548</v>
      </c>
      <c r="I250" s="140" t="n">
        <v>14.4737384535526</v>
      </c>
      <c r="J250" s="140" t="n">
        <v>7.86190917565179</v>
      </c>
      <c r="K250" s="140" t="n">
        <v>13.949639032942</v>
      </c>
    </row>
    <row r="251">
      <c r="A251" s="140" t="s">
        <v>147</v>
      </c>
      <c r="B251" s="140" t="s">
        <v>148</v>
      </c>
      <c r="C251" s="140" t="s">
        <v>16</v>
      </c>
      <c r="D251" s="140" t="n">
        <v>675.0161806</v>
      </c>
      <c r="E251" s="140" t="n">
        <v>13.3182184437241</v>
      </c>
      <c r="F251" s="140" t="n">
        <v>87.4547878330308</v>
      </c>
      <c r="G251" s="140" t="n">
        <v>4.97104833187388</v>
      </c>
      <c r="H251" s="140" t="n">
        <v>96.8297038</v>
      </c>
      <c r="I251" s="140" t="n">
        <v>37.3698606310731</v>
      </c>
      <c r="J251" s="140" t="n">
        <v>12.5452121669692</v>
      </c>
      <c r="K251" s="140" t="n">
        <v>34.6540155228638</v>
      </c>
    </row>
    <row r="252">
      <c r="A252" s="140" t="s">
        <v>147</v>
      </c>
      <c r="B252" s="140" t="s">
        <v>148</v>
      </c>
      <c r="C252" s="140" t="s">
        <v>17</v>
      </c>
      <c r="D252" s="140" t="n">
        <v>8104.0121741</v>
      </c>
      <c r="E252" s="140" t="n">
        <v>2.67140989074232</v>
      </c>
      <c r="F252" s="140" t="n">
        <v>94.0811739166463</v>
      </c>
      <c r="G252" s="140" t="n">
        <v>1.13996020279392</v>
      </c>
      <c r="H252" s="140" t="n">
        <v>509.8388619</v>
      </c>
      <c r="I252" s="140" t="n">
        <v>18.8730834487299</v>
      </c>
      <c r="J252" s="140" t="n">
        <v>5.91882608335369</v>
      </c>
      <c r="K252" s="140" t="n">
        <v>18.1199434797958</v>
      </c>
    </row>
    <row r="253">
      <c r="A253" s="140" t="s">
        <v>149</v>
      </c>
      <c r="B253" s="140" t="s">
        <v>150</v>
      </c>
      <c r="C253" s="140" t="s">
        <v>16</v>
      </c>
      <c r="D253" s="140" t="n">
        <v>2185.8688127</v>
      </c>
      <c r="E253" s="140" t="n">
        <v>12.4563955111767</v>
      </c>
      <c r="F253" s="140" t="n">
        <v>89.3598778112709</v>
      </c>
      <c r="G253" s="140" t="n">
        <v>3.27793535062672</v>
      </c>
      <c r="H253" s="140" t="n">
        <v>260.2724156</v>
      </c>
      <c r="I253" s="140" t="n">
        <v>26.9063638399886</v>
      </c>
      <c r="J253" s="140" t="n">
        <v>10.6401221887291</v>
      </c>
      <c r="K253" s="140" t="n">
        <v>27.5293739310183</v>
      </c>
    </row>
    <row r="254">
      <c r="A254" s="140" t="s">
        <v>149</v>
      </c>
      <c r="B254" s="140" t="s">
        <v>150</v>
      </c>
      <c r="C254" s="140" t="s">
        <v>17</v>
      </c>
      <c r="D254" s="140" t="n">
        <v>15390.2152066</v>
      </c>
      <c r="E254" s="140" t="n">
        <v>2.28059253797212</v>
      </c>
      <c r="F254" s="140" t="n">
        <v>95.8474259667396</v>
      </c>
      <c r="G254" s="140" t="n">
        <v>0.920569149991755</v>
      </c>
      <c r="H254" s="140" t="n">
        <v>666.7785534</v>
      </c>
      <c r="I254" s="140" t="n">
        <v>21.5187139443539</v>
      </c>
      <c r="J254" s="140" t="n">
        <v>4.15257403326038</v>
      </c>
      <c r="K254" s="140" t="n">
        <v>21.2480699306936</v>
      </c>
    </row>
    <row r="255">
      <c r="A255" s="140" t="s">
        <v>151</v>
      </c>
      <c r="B255" s="140" t="s">
        <v>152</v>
      </c>
      <c r="C255" s="140" t="s">
        <v>16</v>
      </c>
      <c r="D255" s="140" t="n">
        <v>2655.4984757</v>
      </c>
      <c r="E255" s="140" t="n">
        <v>9.062041651187</v>
      </c>
      <c r="F255" s="140" t="n">
        <v>83.9789090741457</v>
      </c>
      <c r="G255" s="140" t="n">
        <v>4.03108328718458</v>
      </c>
      <c r="H255" s="140" t="n">
        <v>506.6031817</v>
      </c>
      <c r="I255" s="140" t="n">
        <v>21.2418026501926</v>
      </c>
      <c r="J255" s="140" t="n">
        <v>16.0210909258543</v>
      </c>
      <c r="K255" s="140" t="n">
        <v>21.1300203220544</v>
      </c>
    </row>
    <row r="256">
      <c r="A256" s="140" t="s">
        <v>151</v>
      </c>
      <c r="B256" s="140" t="s">
        <v>152</v>
      </c>
      <c r="C256" s="140" t="s">
        <v>17</v>
      </c>
      <c r="D256" s="140" t="n">
        <v>13094.4319065</v>
      </c>
      <c r="E256" s="140" t="n">
        <v>3.20003830626018</v>
      </c>
      <c r="F256" s="140" t="n">
        <v>89.9548468571011</v>
      </c>
      <c r="G256" s="140" t="n">
        <v>1.37274035091628</v>
      </c>
      <c r="H256" s="140" t="n">
        <v>1462.2399839</v>
      </c>
      <c r="I256" s="140" t="n">
        <v>12.4042802750688</v>
      </c>
      <c r="J256" s="140" t="n">
        <v>10.0451531428989</v>
      </c>
      <c r="K256" s="140" t="n">
        <v>12.2929582341441</v>
      </c>
    </row>
    <row r="257">
      <c r="A257" s="140" t="s">
        <v>153</v>
      </c>
      <c r="B257" s="140" t="s">
        <v>154</v>
      </c>
      <c r="C257" s="140" t="s">
        <v>16</v>
      </c>
      <c r="D257" s="140" t="n">
        <v>1180.621356</v>
      </c>
      <c r="E257" s="140" t="n">
        <v>13.8355883797051</v>
      </c>
      <c r="F257" s="140" t="n">
        <v>87.1997439373767</v>
      </c>
      <c r="G257" s="140" t="n">
        <v>5.76161232544668</v>
      </c>
      <c r="H257" s="140" t="n">
        <v>173.3061932</v>
      </c>
      <c r="I257" s="140" t="n">
        <v>44.5498726188387</v>
      </c>
      <c r="J257" s="140" t="n">
        <v>12.8002560626233</v>
      </c>
      <c r="K257" s="140" t="n">
        <v>39.2500835129715</v>
      </c>
    </row>
    <row r="258">
      <c r="A258" s="140" t="s">
        <v>153</v>
      </c>
      <c r="B258" s="140" t="s">
        <v>154</v>
      </c>
      <c r="C258" s="140" t="s">
        <v>17</v>
      </c>
      <c r="D258" s="140" t="n">
        <v>16133.6404935</v>
      </c>
      <c r="E258" s="140" t="n">
        <v>2.39001756725387</v>
      </c>
      <c r="F258" s="140" t="n">
        <v>92.3081359428423</v>
      </c>
      <c r="G258" s="140" t="n">
        <v>1.27649620153249</v>
      </c>
      <c r="H258" s="140" t="n">
        <v>1344.3860409</v>
      </c>
      <c r="I258" s="140" t="n">
        <v>15.3322720166084</v>
      </c>
      <c r="J258" s="140" t="n">
        <v>7.69186405715771</v>
      </c>
      <c r="K258" s="140" t="n">
        <v>15.3189115181949</v>
      </c>
    </row>
    <row r="259">
      <c r="A259" s="140" t="s">
        <v>155</v>
      </c>
      <c r="B259" s="140" t="s">
        <v>156</v>
      </c>
      <c r="C259" s="140" t="s">
        <v>16</v>
      </c>
      <c r="D259" s="140" t="n">
        <v>5085.0551979</v>
      </c>
      <c r="E259" s="140" t="n">
        <v>9.17481264275929</v>
      </c>
      <c r="F259" s="140" t="n">
        <v>80.0947736659074</v>
      </c>
      <c r="G259" s="140" t="n">
        <v>4.64231598814087</v>
      </c>
      <c r="H259" s="140" t="n">
        <v>1263.742564</v>
      </c>
      <c r="I259" s="140" t="n">
        <v>21.1065560296708</v>
      </c>
      <c r="J259" s="140" t="n">
        <v>19.9052263340926</v>
      </c>
      <c r="K259" s="140" t="n">
        <v>18.6797799791367</v>
      </c>
    </row>
    <row r="260">
      <c r="A260" s="140" t="s">
        <v>155</v>
      </c>
      <c r="B260" s="140" t="s">
        <v>156</v>
      </c>
      <c r="C260" s="140" t="s">
        <v>17</v>
      </c>
      <c r="D260" s="140" t="n">
        <v>25912.3295844</v>
      </c>
      <c r="E260" s="140" t="n">
        <v>3.12792478020245</v>
      </c>
      <c r="F260" s="140" t="n">
        <v>91.4291861466378</v>
      </c>
      <c r="G260" s="140" t="n">
        <v>1.60751452790866</v>
      </c>
      <c r="H260" s="140" t="n">
        <v>2429.0903456</v>
      </c>
      <c r="I260" s="140" t="n">
        <v>17.0146198678278</v>
      </c>
      <c r="J260" s="140" t="n">
        <v>8.57081385336222</v>
      </c>
      <c r="K260" s="140" t="n">
        <v>17.1481667342395</v>
      </c>
    </row>
    <row r="261">
      <c r="A261" s="140" t="s">
        <v>157</v>
      </c>
      <c r="B261" s="140" t="s">
        <v>158</v>
      </c>
      <c r="C261" s="140" t="s">
        <v>16</v>
      </c>
      <c r="D261" s="140" t="n">
        <v>5777.1390518</v>
      </c>
      <c r="E261" s="140" t="n">
        <v>12.0719233930792</v>
      </c>
      <c r="F261" s="140" t="n">
        <v>96.3726450719109</v>
      </c>
      <c r="G261" s="140" t="n">
        <v>2.23708162844405</v>
      </c>
      <c r="H261" s="140" t="n">
        <v>217.444834</v>
      </c>
      <c r="I261" s="140" t="n">
        <v>63.0121023458425</v>
      </c>
      <c r="J261" s="140" t="n">
        <v>3.62735492808908</v>
      </c>
      <c r="K261" s="140" t="n">
        <v>59.4354503623132</v>
      </c>
    </row>
    <row r="262">
      <c r="A262" s="140" t="s">
        <v>157</v>
      </c>
      <c r="B262" s="140" t="s">
        <v>158</v>
      </c>
      <c r="C262" s="140" t="s">
        <v>17</v>
      </c>
      <c r="D262" s="140" t="n">
        <v>30082.9036227</v>
      </c>
      <c r="E262" s="140" t="n">
        <v>2.8293672768323</v>
      </c>
      <c r="F262" s="140" t="n">
        <v>96.8084448497841</v>
      </c>
      <c r="G262" s="140" t="n">
        <v>0.817854392269375</v>
      </c>
      <c r="H262" s="140" t="n">
        <v>991.765193</v>
      </c>
      <c r="I262" s="140" t="n">
        <v>24.9465434458299</v>
      </c>
      <c r="J262" s="140" t="n">
        <v>3.19155515021588</v>
      </c>
      <c r="K262" s="140" t="n">
        <v>24.8077216600215</v>
      </c>
    </row>
    <row r="263">
      <c r="A263" s="140" t="s">
        <v>159</v>
      </c>
      <c r="B263" s="140" t="s">
        <v>160</v>
      </c>
      <c r="C263" s="140" t="s">
        <v>16</v>
      </c>
      <c r="D263" s="140" t="n">
        <v>1807.9891442</v>
      </c>
      <c r="E263" s="140" t="n">
        <v>14.8868117222564</v>
      </c>
      <c r="F263" s="140" t="n">
        <v>93.0840854899358</v>
      </c>
      <c r="G263" s="140" t="n">
        <v>3.29720556068845</v>
      </c>
      <c r="H263" s="140" t="n">
        <v>134.329067</v>
      </c>
      <c r="I263" s="140" t="n">
        <v>44.1206798798584</v>
      </c>
      <c r="J263" s="140" t="n">
        <v>6.91591451006419</v>
      </c>
      <c r="K263" s="140" t="n">
        <v>44.3784207919838</v>
      </c>
    </row>
    <row r="264">
      <c r="A264" s="140" t="s">
        <v>159</v>
      </c>
      <c r="B264" s="140" t="s">
        <v>160</v>
      </c>
      <c r="C264" s="140" t="s">
        <v>17</v>
      </c>
      <c r="D264" s="140" t="n">
        <v>18149.1475296</v>
      </c>
      <c r="E264" s="140" t="n">
        <v>2.53842977900811</v>
      </c>
      <c r="F264" s="140" t="n">
        <v>96.1888228260773</v>
      </c>
      <c r="G264" s="140" t="n">
        <v>0.767413885098043</v>
      </c>
      <c r="H264" s="140" t="n">
        <v>719.1024358</v>
      </c>
      <c r="I264" s="140" t="n">
        <v>19.8225229087333</v>
      </c>
      <c r="J264" s="140" t="n">
        <v>3.81117717392269</v>
      </c>
      <c r="K264" s="140" t="n">
        <v>19.3684614646217</v>
      </c>
    </row>
    <row r="265">
      <c r="A265" s="140" t="s">
        <v>161</v>
      </c>
      <c r="B265" s="140" t="s">
        <v>162</v>
      </c>
      <c r="C265" s="140" t="s">
        <v>16</v>
      </c>
      <c r="D265" s="140" t="n">
        <v>7729.0627911</v>
      </c>
      <c r="E265" s="140" t="n">
        <v>9.7582879739344</v>
      </c>
      <c r="F265" s="140" t="n">
        <v>84.4071250890471</v>
      </c>
      <c r="G265" s="140" t="n">
        <v>4.19942976911529</v>
      </c>
      <c r="H265" s="140" t="n">
        <v>1427.8215157</v>
      </c>
      <c r="I265" s="140" t="n">
        <v>26.9763482866749</v>
      </c>
      <c r="J265" s="140" t="n">
        <v>15.5928749109529</v>
      </c>
      <c r="K265" s="140" t="n">
        <v>22.7322925277492</v>
      </c>
    </row>
    <row r="266">
      <c r="A266" s="140" t="s">
        <v>161</v>
      </c>
      <c r="B266" s="140" t="s">
        <v>162</v>
      </c>
      <c r="C266" s="140" t="s">
        <v>17</v>
      </c>
      <c r="D266" s="140" t="n">
        <v>42721.4897521</v>
      </c>
      <c r="E266" s="140" t="n">
        <v>2.88108056870352</v>
      </c>
      <c r="F266" s="140" t="n">
        <v>92.2220292610424</v>
      </c>
      <c r="G266" s="140" t="n">
        <v>1.18407503988655</v>
      </c>
      <c r="H266" s="140" t="n">
        <v>3603.1141353</v>
      </c>
      <c r="I266" s="140" t="n">
        <v>13.4601157076196</v>
      </c>
      <c r="J266" s="140" t="n">
        <v>7.77797073895763</v>
      </c>
      <c r="K266" s="140" t="n">
        <v>14.0393692185993</v>
      </c>
    </row>
    <row r="267">
      <c r="A267" s="140" t="s">
        <v>163</v>
      </c>
      <c r="B267" s="140" t="s">
        <v>164</v>
      </c>
      <c r="C267" s="140" t="s">
        <v>16</v>
      </c>
      <c r="D267" s="140" t="n">
        <v>2455.8916864</v>
      </c>
      <c r="E267" s="140" t="n">
        <v>11.2336410459863</v>
      </c>
      <c r="F267" s="140" t="n">
        <v>90.935547606427</v>
      </c>
      <c r="G267" s="140" t="n">
        <v>3.59615757650946</v>
      </c>
      <c r="H267" s="140" t="n">
        <v>244.8032025</v>
      </c>
      <c r="I267" s="140" t="n">
        <v>37.3517453677146</v>
      </c>
      <c r="J267" s="140" t="n">
        <v>9.06445239357301</v>
      </c>
      <c r="K267" s="140" t="n">
        <v>36.077034143922</v>
      </c>
    </row>
    <row r="268">
      <c r="A268" s="140" t="s">
        <v>163</v>
      </c>
      <c r="B268" s="140" t="s">
        <v>164</v>
      </c>
      <c r="C268" s="140" t="s">
        <v>17</v>
      </c>
      <c r="D268" s="140" t="n">
        <v>20749.4397967</v>
      </c>
      <c r="E268" s="140" t="n">
        <v>2.12591186378073</v>
      </c>
      <c r="F268" s="140" t="n">
        <v>92.1048685382818</v>
      </c>
      <c r="G268" s="140" t="n">
        <v>1.10778317154312</v>
      </c>
      <c r="H268" s="140" t="n">
        <v>1778.6199313</v>
      </c>
      <c r="I268" s="140" t="n">
        <v>13.3024949501199</v>
      </c>
      <c r="J268" s="140" t="n">
        <v>7.89513146171822</v>
      </c>
      <c r="K268" s="140" t="n">
        <v>12.9234356487453</v>
      </c>
    </row>
    <row r="269">
      <c r="A269" s="140" t="s">
        <v>165</v>
      </c>
      <c r="B269" s="140" t="s">
        <v>166</v>
      </c>
      <c r="C269" s="140" t="s">
        <v>16</v>
      </c>
      <c r="D269" s="140" t="n">
        <v>2051.3455904</v>
      </c>
      <c r="E269" s="140" t="n">
        <v>14.9647509383329</v>
      </c>
      <c r="F269" s="140" t="n">
        <v>93.1798589481031</v>
      </c>
      <c r="G269" s="140" t="n">
        <v>3.54345433014322</v>
      </c>
      <c r="H269" s="140" t="n">
        <v>150.1447462</v>
      </c>
      <c r="I269" s="140" t="n">
        <v>50.3125659949024</v>
      </c>
      <c r="J269" s="140" t="n">
        <v>6.82014105189691</v>
      </c>
      <c r="K269" s="140" t="n">
        <v>48.412279476237</v>
      </c>
    </row>
    <row r="270">
      <c r="A270" s="140" t="s">
        <v>165</v>
      </c>
      <c r="B270" s="140" t="s">
        <v>166</v>
      </c>
      <c r="C270" s="140" t="s">
        <v>17</v>
      </c>
      <c r="D270" s="140" t="n">
        <v>28146.6875575</v>
      </c>
      <c r="E270" s="140" t="n">
        <v>1.90267384529178</v>
      </c>
      <c r="F270" s="140" t="n">
        <v>97.7438033292083</v>
      </c>
      <c r="G270" s="140" t="n">
        <v>0.551331129789513</v>
      </c>
      <c r="H270" s="140" t="n">
        <v>649.7032098</v>
      </c>
      <c r="I270" s="140" t="n">
        <v>24.1734011663858</v>
      </c>
      <c r="J270" s="140" t="n">
        <v>2.25619667079173</v>
      </c>
      <c r="K270" s="140" t="n">
        <v>23.8849751961144</v>
      </c>
    </row>
    <row r="271">
      <c r="A271" s="140" t="s">
        <v>167</v>
      </c>
      <c r="B271" s="140" t="s">
        <v>168</v>
      </c>
      <c r="C271" s="140" t="s">
        <v>16</v>
      </c>
      <c r="D271" s="140" t="n">
        <v>2677.7672853</v>
      </c>
      <c r="E271" s="140" t="n">
        <v>12.629391689109</v>
      </c>
      <c r="F271" s="140" t="n">
        <v>87.7001365240918</v>
      </c>
      <c r="G271" s="140" t="n">
        <v>3.80651209178981</v>
      </c>
      <c r="H271" s="140" t="n">
        <v>375.5543986</v>
      </c>
      <c r="I271" s="140" t="n">
        <v>30.9535971174303</v>
      </c>
      <c r="J271" s="140" t="n">
        <v>12.2998634759082</v>
      </c>
      <c r="K271" s="140" t="n">
        <v>27.1410841904426</v>
      </c>
    </row>
    <row r="272">
      <c r="A272" s="140" t="s">
        <v>167</v>
      </c>
      <c r="B272" s="140" t="s">
        <v>168</v>
      </c>
      <c r="C272" s="140" t="s">
        <v>17</v>
      </c>
      <c r="D272" s="140" t="n">
        <v>25591.8871588</v>
      </c>
      <c r="E272" s="140" t="n">
        <v>2.49689073838679</v>
      </c>
      <c r="F272" s="140" t="n">
        <v>91.9338275427517</v>
      </c>
      <c r="G272" s="140" t="n">
        <v>1.21995989352976</v>
      </c>
      <c r="H272" s="140" t="n">
        <v>2245.4039046</v>
      </c>
      <c r="I272" s="140" t="n">
        <v>13.9069951238262</v>
      </c>
      <c r="J272" s="140" t="n">
        <v>8.06617245724825</v>
      </c>
      <c r="K272" s="140" t="n">
        <v>13.9044364666486</v>
      </c>
    </row>
    <row r="273">
      <c r="A273" s="140" t="s">
        <v>169</v>
      </c>
      <c r="B273" s="140" t="s">
        <v>170</v>
      </c>
      <c r="C273" s="140" t="s">
        <v>16</v>
      </c>
      <c r="D273" s="140" t="n">
        <v>2554.2451478</v>
      </c>
      <c r="E273" s="140" t="n">
        <v>12.4673240122668</v>
      </c>
      <c r="F273" s="140" t="n">
        <v>89.0606381077466</v>
      </c>
      <c r="G273" s="140" t="n">
        <v>4.04441096715605</v>
      </c>
      <c r="H273" s="140" t="n">
        <v>313.7391852</v>
      </c>
      <c r="I273" s="140" t="n">
        <v>34.8202657919965</v>
      </c>
      <c r="J273" s="140" t="n">
        <v>10.9393618922534</v>
      </c>
      <c r="K273" s="140" t="n">
        <v>32.9267671234057</v>
      </c>
    </row>
    <row r="274">
      <c r="A274" s="140" t="s">
        <v>169</v>
      </c>
      <c r="B274" s="140" t="s">
        <v>170</v>
      </c>
      <c r="C274" s="140" t="s">
        <v>17</v>
      </c>
      <c r="D274" s="140" t="n">
        <v>29717.9678259</v>
      </c>
      <c r="E274" s="140" t="n">
        <v>2.13254724895838</v>
      </c>
      <c r="F274" s="140" t="n">
        <v>95.7780170983915</v>
      </c>
      <c r="G274" s="140" t="n">
        <v>0.834227883168277</v>
      </c>
      <c r="H274" s="140" t="n">
        <v>1309.9952978</v>
      </c>
      <c r="I274" s="140" t="n">
        <v>18.7365096458642</v>
      </c>
      <c r="J274" s="140" t="n">
        <v>4.22198290160849</v>
      </c>
      <c r="K274" s="140" t="n">
        <v>18.9249209009363</v>
      </c>
    </row>
    <row r="275">
      <c r="A275" s="140" t="s">
        <v>171</v>
      </c>
      <c r="B275" s="140" t="s">
        <v>172</v>
      </c>
      <c r="C275" s="140" t="s">
        <v>16</v>
      </c>
      <c r="D275" s="140" t="n">
        <v>6737.0556232</v>
      </c>
      <c r="E275" s="140" t="n">
        <v>11.0994000343614</v>
      </c>
      <c r="F275" s="140" t="n">
        <v>92.6621217684107</v>
      </c>
      <c r="G275" s="140" t="n">
        <v>3.0216865361449</v>
      </c>
      <c r="H275" s="140" t="n">
        <v>533.5048762</v>
      </c>
      <c r="I275" s="140" t="n">
        <v>40.2530060540061</v>
      </c>
      <c r="J275" s="140" t="n">
        <v>7.33787823158926</v>
      </c>
      <c r="K275" s="140" t="n">
        <v>38.1576086330862</v>
      </c>
    </row>
    <row r="276">
      <c r="A276" s="140" t="s">
        <v>171</v>
      </c>
      <c r="B276" s="140" t="s">
        <v>172</v>
      </c>
      <c r="C276" s="140" t="s">
        <v>17</v>
      </c>
      <c r="D276" s="140" t="n">
        <v>38138.9122162</v>
      </c>
      <c r="E276" s="140" t="n">
        <v>2.82366197888215</v>
      </c>
      <c r="F276" s="140" t="n">
        <v>93.33663807934</v>
      </c>
      <c r="G276" s="140" t="n">
        <v>1.15063074557922</v>
      </c>
      <c r="H276" s="140" t="n">
        <v>2722.7611856</v>
      </c>
      <c r="I276" s="140" t="n">
        <v>15.8040005802871</v>
      </c>
      <c r="J276" s="140" t="n">
        <v>6.66336192066001</v>
      </c>
      <c r="K276" s="140" t="n">
        <v>16.1173904016985</v>
      </c>
    </row>
    <row r="277">
      <c r="A277" s="140" t="s">
        <v>173</v>
      </c>
      <c r="B277" s="140" t="s">
        <v>174</v>
      </c>
      <c r="C277" s="140" t="s">
        <v>16</v>
      </c>
      <c r="D277" s="140" t="n">
        <v>1382.6798142</v>
      </c>
      <c r="E277" s="140" t="n">
        <v>11.150425315117</v>
      </c>
      <c r="F277" s="140" t="n">
        <v>83.7369975167766</v>
      </c>
      <c r="G277" s="140" t="n">
        <v>4.28850455323568</v>
      </c>
      <c r="H277" s="140" t="n">
        <v>268.5375153</v>
      </c>
      <c r="I277" s="140" t="n">
        <v>25.6514669476966</v>
      </c>
      <c r="J277" s="140" t="n">
        <v>16.2630024832234</v>
      </c>
      <c r="K277" s="140" t="n">
        <v>22.0811929098227</v>
      </c>
    </row>
    <row r="278">
      <c r="A278" s="140" t="s">
        <v>173</v>
      </c>
      <c r="B278" s="140" t="s">
        <v>174</v>
      </c>
      <c r="C278" s="140" t="s">
        <v>17</v>
      </c>
      <c r="D278" s="140" t="n">
        <v>9013.0789807</v>
      </c>
      <c r="E278" s="140" t="n">
        <v>2.58128723206989</v>
      </c>
      <c r="F278" s="140" t="n">
        <v>91.5918907903121</v>
      </c>
      <c r="G278" s="140" t="n">
        <v>1.40589353126024</v>
      </c>
      <c r="H278" s="140" t="n">
        <v>827.398056</v>
      </c>
      <c r="I278" s="140" t="n">
        <v>16.0488071470304</v>
      </c>
      <c r="J278" s="140" t="n">
        <v>8.40810920968794</v>
      </c>
      <c r="K278" s="140" t="n">
        <v>15.3147923708727</v>
      </c>
    </row>
    <row r="279">
      <c r="A279" s="140" t="s">
        <v>175</v>
      </c>
      <c r="B279" s="140" t="s">
        <v>176</v>
      </c>
      <c r="C279" s="140" t="s">
        <v>16</v>
      </c>
      <c r="D279" s="140" t="n">
        <v>4204.167579</v>
      </c>
      <c r="E279" s="140" t="n">
        <v>9.65870872878209</v>
      </c>
      <c r="F279" s="140" t="n">
        <v>73.8447557544211</v>
      </c>
      <c r="G279" s="140" t="n">
        <v>4.32394705867719</v>
      </c>
      <c r="H279" s="140" t="n">
        <v>1489.083805</v>
      </c>
      <c r="I279" s="140" t="n">
        <v>15.3610666061096</v>
      </c>
      <c r="J279" s="140" t="n">
        <v>26.1552442455789</v>
      </c>
      <c r="K279" s="140" t="n">
        <v>12.2079079608303</v>
      </c>
    </row>
    <row r="280">
      <c r="A280" s="140" t="s">
        <v>175</v>
      </c>
      <c r="B280" s="140" t="s">
        <v>176</v>
      </c>
      <c r="C280" s="140" t="s">
        <v>17</v>
      </c>
      <c r="D280" s="140" t="n">
        <v>24184.4949951</v>
      </c>
      <c r="E280" s="140" t="n">
        <v>3.12535582762031</v>
      </c>
      <c r="F280" s="140" t="n">
        <v>88.5131382102404</v>
      </c>
      <c r="G280" s="140" t="n">
        <v>1.5653221731629</v>
      </c>
      <c r="H280" s="140" t="n">
        <v>3138.561767</v>
      </c>
      <c r="I280" s="140" t="n">
        <v>12.8335723824153</v>
      </c>
      <c r="J280" s="140" t="n">
        <v>11.4868617897596</v>
      </c>
      <c r="K280" s="140" t="n">
        <v>12.0617432674465</v>
      </c>
    </row>
    <row r="281">
      <c r="A281" s="140" t="s">
        <v>177</v>
      </c>
      <c r="B281" s="140" t="s">
        <v>178</v>
      </c>
      <c r="C281" s="140" t="s">
        <v>16</v>
      </c>
      <c r="D281" s="140" t="n">
        <v>3543.4416885</v>
      </c>
      <c r="E281" s="140" t="n">
        <v>11.0009986288951</v>
      </c>
      <c r="F281" s="140" t="n">
        <v>76.0959749187381</v>
      </c>
      <c r="G281" s="140" t="n">
        <v>4.66462285220937</v>
      </c>
      <c r="H281" s="140" t="n">
        <v>1113.1011737</v>
      </c>
      <c r="I281" s="140" t="n">
        <v>19.0753146382001</v>
      </c>
      <c r="J281" s="140" t="n">
        <v>23.9040250812619</v>
      </c>
      <c r="K281" s="140" t="n">
        <v>14.8493411615998</v>
      </c>
    </row>
    <row r="282">
      <c r="A282" s="140" t="s">
        <v>177</v>
      </c>
      <c r="B282" s="140" t="s">
        <v>178</v>
      </c>
      <c r="C282" s="140" t="s">
        <v>17</v>
      </c>
      <c r="D282" s="140" t="n">
        <v>19476.6428779</v>
      </c>
      <c r="E282" s="140" t="n">
        <v>3.72836655448154</v>
      </c>
      <c r="F282" s="140" t="n">
        <v>89.6004445042844</v>
      </c>
      <c r="G282" s="140" t="n">
        <v>1.32040768556133</v>
      </c>
      <c r="H282" s="140" t="n">
        <v>2260.5739246</v>
      </c>
      <c r="I282" s="140" t="n">
        <v>10.5653247928346</v>
      </c>
      <c r="J282" s="140" t="n">
        <v>10.3995554957156</v>
      </c>
      <c r="K282" s="140" t="n">
        <v>11.3763627303022</v>
      </c>
    </row>
    <row r="283">
      <c r="A283" s="140" t="s">
        <v>179</v>
      </c>
      <c r="B283" s="140" t="s">
        <v>180</v>
      </c>
      <c r="C283" s="140" t="s">
        <v>16</v>
      </c>
      <c r="D283" s="140" t="n">
        <v>1765.086692</v>
      </c>
      <c r="E283" s="140" t="n">
        <v>7.18464363339861</v>
      </c>
      <c r="F283" s="140" t="n">
        <v>73.2517481335302</v>
      </c>
      <c r="G283" s="140" t="n">
        <v>5.3003087550766</v>
      </c>
      <c r="H283" s="140" t="n">
        <v>644.5304666</v>
      </c>
      <c r="I283" s="140" t="n">
        <v>17.1888789003054</v>
      </c>
      <c r="J283" s="140" t="n">
        <v>26.7482518664698</v>
      </c>
      <c r="K283" s="140" t="n">
        <v>14.5152245423379</v>
      </c>
    </row>
    <row r="284">
      <c r="A284" s="140" t="s">
        <v>179</v>
      </c>
      <c r="B284" s="140" t="s">
        <v>180</v>
      </c>
      <c r="C284" s="140" t="s">
        <v>17</v>
      </c>
      <c r="D284" s="140" t="n">
        <v>3486.060163</v>
      </c>
      <c r="E284" s="140" t="n">
        <v>4.57921616709125</v>
      </c>
      <c r="F284" s="140" t="n">
        <v>80.0911214211785</v>
      </c>
      <c r="G284" s="140" t="n">
        <v>2.43103153436187</v>
      </c>
      <c r="H284" s="140" t="n">
        <v>866.5573321</v>
      </c>
      <c r="I284" s="140" t="n">
        <v>9.97841978701199</v>
      </c>
      <c r="J284" s="140" t="n">
        <v>19.9088785788215</v>
      </c>
      <c r="K284" s="140" t="n">
        <v>9.77975936848653</v>
      </c>
    </row>
    <row r="285">
      <c r="A285" s="140" t="s">
        <v>181</v>
      </c>
      <c r="B285" s="140" t="s">
        <v>182</v>
      </c>
      <c r="C285" s="140" t="s">
        <v>16</v>
      </c>
      <c r="D285" s="140" t="n">
        <v>3452.1187211</v>
      </c>
      <c r="E285" s="140" t="n">
        <v>10.6121144472622</v>
      </c>
      <c r="F285" s="140" t="n">
        <v>81.9913855950573</v>
      </c>
      <c r="G285" s="140" t="n">
        <v>3.68225377552342</v>
      </c>
      <c r="H285" s="140" t="n">
        <v>758.2244705</v>
      </c>
      <c r="I285" s="140" t="n">
        <v>18.4682448684769</v>
      </c>
      <c r="J285" s="140" t="n">
        <v>18.0086144049427</v>
      </c>
      <c r="K285" s="140" t="n">
        <v>16.764926072543</v>
      </c>
    </row>
    <row r="286">
      <c r="A286" s="140" t="s">
        <v>181</v>
      </c>
      <c r="B286" s="140" t="s">
        <v>182</v>
      </c>
      <c r="C286" s="140" t="s">
        <v>17</v>
      </c>
      <c r="D286" s="140" t="n">
        <v>12965.9170847</v>
      </c>
      <c r="E286" s="140" t="n">
        <v>3.51982308549253</v>
      </c>
      <c r="F286" s="140" t="n">
        <v>91.84067967816</v>
      </c>
      <c r="G286" s="140" t="n">
        <v>1.39503868237907</v>
      </c>
      <c r="H286" s="140" t="n">
        <v>1151.9195103</v>
      </c>
      <c r="I286" s="140" t="n">
        <v>15.5495943036218</v>
      </c>
      <c r="J286" s="140" t="n">
        <v>8.15932032184</v>
      </c>
      <c r="K286" s="140" t="n">
        <v>15.7024477178665</v>
      </c>
    </row>
    <row r="287">
      <c r="A287" s="140" t="s">
        <v>183</v>
      </c>
      <c r="B287" s="140" t="s">
        <v>184</v>
      </c>
      <c r="C287" s="140" t="s">
        <v>16</v>
      </c>
      <c r="D287" s="140" t="n">
        <v>5102.7145138</v>
      </c>
      <c r="E287" s="140" t="n">
        <v>11.1405677796722</v>
      </c>
      <c r="F287" s="140" t="n">
        <v>74.3368016420999</v>
      </c>
      <c r="G287" s="140" t="n">
        <v>5.83880703265666</v>
      </c>
      <c r="H287" s="140" t="n">
        <v>1761.6035643</v>
      </c>
      <c r="I287" s="140" t="n">
        <v>18.9350034324528</v>
      </c>
      <c r="J287" s="140" t="n">
        <v>25.6631983579001</v>
      </c>
      <c r="K287" s="140" t="n">
        <v>16.9128662047489</v>
      </c>
    </row>
    <row r="288">
      <c r="A288" s="140" t="s">
        <v>183</v>
      </c>
      <c r="B288" s="140" t="s">
        <v>184</v>
      </c>
      <c r="C288" s="140" t="s">
        <v>17</v>
      </c>
      <c r="D288" s="140" t="n">
        <v>29291.9714336</v>
      </c>
      <c r="E288" s="140" t="n">
        <v>3.39987894711383</v>
      </c>
      <c r="F288" s="140" t="n">
        <v>92.0212205432578</v>
      </c>
      <c r="G288" s="140" t="n">
        <v>1.56490223089046</v>
      </c>
      <c r="H288" s="140" t="n">
        <v>2539.7856988</v>
      </c>
      <c r="I288" s="140" t="n">
        <v>18.5634006998602</v>
      </c>
      <c r="J288" s="140" t="n">
        <v>7.9787794567422</v>
      </c>
      <c r="K288" s="140" t="n">
        <v>18.0484012746738</v>
      </c>
    </row>
    <row r="289">
      <c r="A289" s="140" t="s">
        <v>185</v>
      </c>
      <c r="B289" s="140" t="s">
        <v>186</v>
      </c>
      <c r="C289" s="140" t="s">
        <v>16</v>
      </c>
      <c r="D289" s="140" t="n">
        <v>4847.8879724</v>
      </c>
      <c r="E289" s="140" t="n">
        <v>8.88572339725831</v>
      </c>
      <c r="F289" s="140" t="n">
        <v>76.2435582047846</v>
      </c>
      <c r="G289" s="140" t="n">
        <v>4.61687031519225</v>
      </c>
      <c r="H289" s="140" t="n">
        <v>1510.5350689</v>
      </c>
      <c r="I289" s="140" t="n">
        <v>16.9490649113765</v>
      </c>
      <c r="J289" s="140" t="n">
        <v>23.7564417952154</v>
      </c>
      <c r="K289" s="140" t="n">
        <v>14.8173124424381</v>
      </c>
    </row>
    <row r="290">
      <c r="A290" s="140" t="s">
        <v>185</v>
      </c>
      <c r="B290" s="140" t="s">
        <v>186</v>
      </c>
      <c r="C290" s="140" t="s">
        <v>17</v>
      </c>
      <c r="D290" s="140" t="n">
        <v>17889.1239697</v>
      </c>
      <c r="E290" s="140" t="n">
        <v>2.69255969534188</v>
      </c>
      <c r="F290" s="140" t="n">
        <v>88.9505047666006</v>
      </c>
      <c r="G290" s="140" t="n">
        <v>1.48698066070477</v>
      </c>
      <c r="H290" s="140" t="n">
        <v>2222.1997565</v>
      </c>
      <c r="I290" s="140" t="n">
        <v>12.1234140272181</v>
      </c>
      <c r="J290" s="140" t="n">
        <v>11.0494952333994</v>
      </c>
      <c r="K290" s="140" t="n">
        <v>11.9704726373432</v>
      </c>
    </row>
    <row r="291">
      <c r="A291" s="140" t="s">
        <v>187</v>
      </c>
      <c r="B291" s="140" t="s">
        <v>188</v>
      </c>
      <c r="C291" s="140" t="s">
        <v>16</v>
      </c>
      <c r="D291" s="140" t="n">
        <v>6201.6910175</v>
      </c>
      <c r="E291" s="140" t="n">
        <v>9.81637189857406</v>
      </c>
      <c r="F291" s="140" t="n">
        <v>79.8706684433919</v>
      </c>
      <c r="G291" s="140" t="n">
        <v>4.15978910661832</v>
      </c>
      <c r="H291" s="140" t="n">
        <v>1562.9754594</v>
      </c>
      <c r="I291" s="140" t="n">
        <v>18.7429506018118</v>
      </c>
      <c r="J291" s="140" t="n">
        <v>20.1293315566081</v>
      </c>
      <c r="K291" s="140" t="n">
        <v>16.5055225800618</v>
      </c>
    </row>
    <row r="292">
      <c r="A292" s="140" t="s">
        <v>187</v>
      </c>
      <c r="B292" s="140" t="s">
        <v>188</v>
      </c>
      <c r="C292" s="140" t="s">
        <v>17</v>
      </c>
      <c r="D292" s="140" t="n">
        <v>31348.2718156</v>
      </c>
      <c r="E292" s="140" t="n">
        <v>3.30347071297782</v>
      </c>
      <c r="F292" s="140" t="n">
        <v>89.4946966336638</v>
      </c>
      <c r="G292" s="140" t="n">
        <v>1.55352985128564</v>
      </c>
      <c r="H292" s="140" t="n">
        <v>3679.8058189</v>
      </c>
      <c r="I292" s="140" t="n">
        <v>13.493530308045</v>
      </c>
      <c r="J292" s="140" t="n">
        <v>10.5053033663362</v>
      </c>
      <c r="K292" s="140" t="n">
        <v>13.2345233549059</v>
      </c>
    </row>
    <row r="293">
      <c r="A293" s="140" t="s">
        <v>189</v>
      </c>
      <c r="B293" s="140" t="s">
        <v>190</v>
      </c>
      <c r="C293" s="140" t="s">
        <v>16</v>
      </c>
      <c r="D293" s="140" t="n">
        <v>4077.7915325</v>
      </c>
      <c r="E293" s="140" t="n">
        <v>13.0877298778736</v>
      </c>
      <c r="F293" s="140" t="n">
        <v>82.1074245958313</v>
      </c>
      <c r="G293" s="140" t="n">
        <v>4.90896280214261</v>
      </c>
      <c r="H293" s="140" t="n">
        <v>888.6186948</v>
      </c>
      <c r="I293" s="140" t="n">
        <v>24.0708241777361</v>
      </c>
      <c r="J293" s="140" t="n">
        <v>17.8925754041687</v>
      </c>
      <c r="K293" s="140" t="n">
        <v>22.5267902476888</v>
      </c>
    </row>
    <row r="294">
      <c r="A294" s="140" t="s">
        <v>189</v>
      </c>
      <c r="B294" s="140" t="s">
        <v>190</v>
      </c>
      <c r="C294" s="140" t="s">
        <v>17</v>
      </c>
      <c r="D294" s="140" t="n">
        <v>24300.165735</v>
      </c>
      <c r="E294" s="140" t="n">
        <v>2.84703631732862</v>
      </c>
      <c r="F294" s="140" t="n">
        <v>89.3897690961749</v>
      </c>
      <c r="G294" s="140" t="n">
        <v>1.4552926554208</v>
      </c>
      <c r="H294" s="140" t="n">
        <v>2884.3386895</v>
      </c>
      <c r="I294" s="140" t="n">
        <v>12.2319870643595</v>
      </c>
      <c r="J294" s="140" t="n">
        <v>10.6102309038251</v>
      </c>
      <c r="K294" s="140" t="n">
        <v>12.2606449958149</v>
      </c>
    </row>
    <row r="295">
      <c r="A295" s="140" t="s">
        <v>191</v>
      </c>
      <c r="B295" s="140" t="s">
        <v>192</v>
      </c>
      <c r="C295" s="140" t="s">
        <v>16</v>
      </c>
      <c r="D295" s="140" t="n">
        <v>2417.7980138</v>
      </c>
      <c r="E295" s="140" t="n">
        <v>11.0830530455157</v>
      </c>
      <c r="F295" s="140" t="n">
        <v>70.2104555921692</v>
      </c>
      <c r="G295" s="140" t="n">
        <v>5.9513132660685</v>
      </c>
      <c r="H295" s="140" t="n">
        <v>1025.8458045</v>
      </c>
      <c r="I295" s="140" t="n">
        <v>16.2204541598948</v>
      </c>
      <c r="J295" s="140" t="n">
        <v>29.7895444078308</v>
      </c>
      <c r="K295" s="140" t="n">
        <v>14.0265460277583</v>
      </c>
    </row>
    <row r="296">
      <c r="A296" s="140" t="s">
        <v>191</v>
      </c>
      <c r="B296" s="140" t="s">
        <v>192</v>
      </c>
      <c r="C296" s="140" t="s">
        <v>17</v>
      </c>
      <c r="D296" s="140" t="n">
        <v>10030.3631412</v>
      </c>
      <c r="E296" s="140" t="n">
        <v>3.69326430995061</v>
      </c>
      <c r="F296" s="140" t="n">
        <v>87.1695792022282</v>
      </c>
      <c r="G296" s="140" t="n">
        <v>1.60711868964048</v>
      </c>
      <c r="H296" s="140" t="n">
        <v>1476.3611461</v>
      </c>
      <c r="I296" s="140" t="n">
        <v>10.8330524296203</v>
      </c>
      <c r="J296" s="140" t="n">
        <v>12.8304207977718</v>
      </c>
      <c r="K296" s="140" t="n">
        <v>10.9187268377298</v>
      </c>
    </row>
    <row r="297">
      <c r="A297" s="140" t="s">
        <v>193</v>
      </c>
      <c r="B297" s="140" t="s">
        <v>194</v>
      </c>
      <c r="C297" s="140" t="s">
        <v>16</v>
      </c>
      <c r="D297" s="140" t="n">
        <v>1937.6207798</v>
      </c>
      <c r="E297" s="140" t="n">
        <v>19.186685808878</v>
      </c>
      <c r="F297" s="140" t="n">
        <v>89.2865659884416</v>
      </c>
      <c r="G297" s="140" t="n">
        <v>4.93012145710776</v>
      </c>
      <c r="H297" s="140" t="n">
        <v>232.4937927</v>
      </c>
      <c r="I297" s="140" t="n">
        <v>46.0274932341105</v>
      </c>
      <c r="J297" s="140" t="n">
        <v>10.7134340115584</v>
      </c>
      <c r="K297" s="140" t="n">
        <v>41.0880035604058</v>
      </c>
    </row>
    <row r="298">
      <c r="A298" s="140" t="s">
        <v>193</v>
      </c>
      <c r="B298" s="140" t="s">
        <v>194</v>
      </c>
      <c r="C298" s="140" t="s">
        <v>17</v>
      </c>
      <c r="D298" s="140" t="n">
        <v>23532.9564431</v>
      </c>
      <c r="E298" s="140" t="n">
        <v>2.43559137770053</v>
      </c>
      <c r="F298" s="140" t="n">
        <v>94.3422014909568</v>
      </c>
      <c r="G298" s="140" t="n">
        <v>1.03534915139086</v>
      </c>
      <c r="H298" s="140" t="n">
        <v>1411.2955154</v>
      </c>
      <c r="I298" s="140" t="n">
        <v>17.1217299208015</v>
      </c>
      <c r="J298" s="140" t="n">
        <v>5.65779850904323</v>
      </c>
      <c r="K298" s="140" t="n">
        <v>17.2641563848349</v>
      </c>
    </row>
    <row r="299">
      <c r="A299" s="140" t="s">
        <v>195</v>
      </c>
      <c r="B299" s="140" t="s">
        <v>196</v>
      </c>
      <c r="C299" s="140" t="s">
        <v>16</v>
      </c>
      <c r="D299" s="140" t="n">
        <v>3131.0286722</v>
      </c>
      <c r="E299" s="140" t="n">
        <v>9.7338854361986</v>
      </c>
      <c r="F299" s="140" t="n">
        <v>72.3338112749804</v>
      </c>
      <c r="G299" s="140" t="n">
        <v>4.48903936586714</v>
      </c>
      <c r="H299" s="140" t="n">
        <v>1197.5537943</v>
      </c>
      <c r="I299" s="140" t="n">
        <v>14.32254199469</v>
      </c>
      <c r="J299" s="140" t="n">
        <v>27.6661887250196</v>
      </c>
      <c r="K299" s="140" t="n">
        <v>11.7366844245859</v>
      </c>
    </row>
    <row r="300">
      <c r="A300" s="140" t="s">
        <v>195</v>
      </c>
      <c r="B300" s="140" t="s">
        <v>196</v>
      </c>
      <c r="C300" s="140" t="s">
        <v>17</v>
      </c>
      <c r="D300" s="140" t="n">
        <v>15978.7993</v>
      </c>
      <c r="E300" s="140" t="n">
        <v>2.93639816742174</v>
      </c>
      <c r="F300" s="140" t="n">
        <v>88.4364257634009</v>
      </c>
      <c r="G300" s="140" t="n">
        <v>1.60510587311264</v>
      </c>
      <c r="H300" s="140" t="n">
        <v>2089.3204392</v>
      </c>
      <c r="I300" s="140" t="n">
        <v>12.726968014986</v>
      </c>
      <c r="J300" s="140" t="n">
        <v>11.5635742365991</v>
      </c>
      <c r="K300" s="140" t="n">
        <v>12.2756012531705</v>
      </c>
    </row>
    <row r="301">
      <c r="A301" s="140" t="s">
        <v>197</v>
      </c>
      <c r="B301" s="140" t="s">
        <v>198</v>
      </c>
      <c r="C301" s="140" t="s">
        <v>16</v>
      </c>
      <c r="D301" s="140" t="n">
        <v>12318.6989046</v>
      </c>
      <c r="E301" s="140" t="n">
        <v>6.65180211279156</v>
      </c>
      <c r="F301" s="140" t="n">
        <v>74.7364342681449</v>
      </c>
      <c r="G301" s="140" t="n">
        <v>3.99827291731369</v>
      </c>
      <c r="H301" s="140" t="n">
        <v>4164.1571819</v>
      </c>
      <c r="I301" s="140" t="n">
        <v>15.4739272917484</v>
      </c>
      <c r="J301" s="140" t="n">
        <v>25.2635657318551</v>
      </c>
      <c r="K301" s="140" t="n">
        <v>11.8279685552914</v>
      </c>
    </row>
    <row r="302">
      <c r="A302" s="140" t="s">
        <v>197</v>
      </c>
      <c r="B302" s="140" t="s">
        <v>198</v>
      </c>
      <c r="C302" s="140" t="s">
        <v>17</v>
      </c>
      <c r="D302" s="140" t="n">
        <v>31259.5926456</v>
      </c>
      <c r="E302" s="140" t="n">
        <v>4.0463788348705</v>
      </c>
      <c r="F302" s="140" t="n">
        <v>82.7821135036948</v>
      </c>
      <c r="G302" s="140" t="n">
        <v>2.20864959618747</v>
      </c>
      <c r="H302" s="140" t="n">
        <v>6501.6957808</v>
      </c>
      <c r="I302" s="140" t="n">
        <v>11.3581288714499</v>
      </c>
      <c r="J302" s="140" t="n">
        <v>17.2178864963052</v>
      </c>
      <c r="K302" s="140" t="n">
        <v>10.6189967973546</v>
      </c>
    </row>
    <row r="303">
      <c r="A303" s="140" t="s">
        <v>199</v>
      </c>
      <c r="B303" s="140" t="s">
        <v>200</v>
      </c>
      <c r="C303" s="140" t="s">
        <v>16</v>
      </c>
      <c r="D303" s="140" t="n">
        <v>6555.7632149</v>
      </c>
      <c r="E303" s="140" t="n">
        <v>11.6504019103892</v>
      </c>
      <c r="F303" s="140" t="n">
        <v>76.8630320866345</v>
      </c>
      <c r="G303" s="140" t="n">
        <v>5.07015356422643</v>
      </c>
      <c r="H303" s="140" t="n">
        <v>1973.3866728</v>
      </c>
      <c r="I303" s="140" t="n">
        <v>22.0283787012492</v>
      </c>
      <c r="J303" s="140" t="n">
        <v>23.1369679133655</v>
      </c>
      <c r="K303" s="140" t="n">
        <v>16.843493821253</v>
      </c>
    </row>
    <row r="304">
      <c r="A304" s="140" t="s">
        <v>199</v>
      </c>
      <c r="B304" s="140" t="s">
        <v>200</v>
      </c>
      <c r="C304" s="140" t="s">
        <v>17</v>
      </c>
      <c r="D304" s="140" t="n">
        <v>39551.4768143</v>
      </c>
      <c r="E304" s="140" t="n">
        <v>3.21196768276457</v>
      </c>
      <c r="F304" s="140" t="n">
        <v>88.9142860171879</v>
      </c>
      <c r="G304" s="140" t="n">
        <v>1.61129990014116</v>
      </c>
      <c r="H304" s="140" t="n">
        <v>4931.2251068</v>
      </c>
      <c r="I304" s="140" t="n">
        <v>13.2010082882954</v>
      </c>
      <c r="J304" s="140" t="n">
        <v>11.0857139828121</v>
      </c>
      <c r="K304" s="140" t="n">
        <v>12.9236222766299</v>
      </c>
    </row>
    <row r="305">
      <c r="A305" s="140" t="s">
        <v>201</v>
      </c>
      <c r="B305" s="140" t="s">
        <v>202</v>
      </c>
      <c r="C305" s="140" t="s">
        <v>16</v>
      </c>
      <c r="D305" s="140" t="n">
        <v>4928.75439</v>
      </c>
      <c r="E305" s="140" t="n">
        <v>10.6845464781298</v>
      </c>
      <c r="F305" s="140" t="n">
        <v>68.7187107859715</v>
      </c>
      <c r="G305" s="140" t="n">
        <v>4.83869480364183</v>
      </c>
      <c r="H305" s="140" t="n">
        <v>2243.6071599</v>
      </c>
      <c r="I305" s="140" t="n">
        <v>14.2196538164985</v>
      </c>
      <c r="J305" s="140" t="n">
        <v>31.2812892140286</v>
      </c>
      <c r="K305" s="140" t="n">
        <v>10.6296408219623</v>
      </c>
    </row>
    <row r="306">
      <c r="A306" s="140" t="s">
        <v>201</v>
      </c>
      <c r="B306" s="140" t="s">
        <v>202</v>
      </c>
      <c r="C306" s="140" t="s">
        <v>17</v>
      </c>
      <c r="D306" s="140" t="n">
        <v>20044.2803488</v>
      </c>
      <c r="E306" s="140" t="n">
        <v>3.1430704699853</v>
      </c>
      <c r="F306" s="140" t="n">
        <v>87.6382596574472</v>
      </c>
      <c r="G306" s="140" t="n">
        <v>1.5687305645717</v>
      </c>
      <c r="H306" s="140" t="n">
        <v>2827.3289542</v>
      </c>
      <c r="I306" s="140" t="n">
        <v>11.8790375879264</v>
      </c>
      <c r="J306" s="140" t="n">
        <v>12.3617403425528</v>
      </c>
      <c r="K306" s="140" t="n">
        <v>11.121477457123</v>
      </c>
    </row>
    <row r="307">
      <c r="A307" s="140" t="s">
        <v>203</v>
      </c>
      <c r="B307" s="140" t="s">
        <v>204</v>
      </c>
      <c r="C307" s="140" t="s">
        <v>16</v>
      </c>
      <c r="D307" s="140" t="n">
        <v>11363.9554634</v>
      </c>
      <c r="E307" s="140" t="n">
        <v>10.557867562695</v>
      </c>
      <c r="F307" s="140" t="n">
        <v>79.5517865486677</v>
      </c>
      <c r="G307" s="140" t="n">
        <v>5.54246297160236</v>
      </c>
      <c r="H307" s="140" t="n">
        <v>2921.0228588</v>
      </c>
      <c r="I307" s="140" t="n">
        <v>24.708277783688</v>
      </c>
      <c r="J307" s="140" t="n">
        <v>20.4482134513323</v>
      </c>
      <c r="K307" s="140" t="n">
        <v>21.5624133775892</v>
      </c>
    </row>
    <row r="308">
      <c r="A308" s="140" t="s">
        <v>203</v>
      </c>
      <c r="B308" s="140" t="s">
        <v>204</v>
      </c>
      <c r="C308" s="140" t="s">
        <v>17</v>
      </c>
      <c r="D308" s="140" t="n">
        <v>70561.650233</v>
      </c>
      <c r="E308" s="140" t="n">
        <v>2.7257763402217</v>
      </c>
      <c r="F308" s="140" t="n">
        <v>91.1968637824859</v>
      </c>
      <c r="G308" s="140" t="n">
        <v>1.42126211587651</v>
      </c>
      <c r="H308" s="140" t="n">
        <v>6811.2410117</v>
      </c>
      <c r="I308" s="140" t="n">
        <v>15.0152235558178</v>
      </c>
      <c r="J308" s="140" t="n">
        <v>8.80313621751412</v>
      </c>
      <c r="K308" s="140" t="n">
        <v>14.7236898734937</v>
      </c>
    </row>
    <row r="309">
      <c r="A309" s="140" t="s">
        <v>205</v>
      </c>
      <c r="B309" s="140" t="s">
        <v>206</v>
      </c>
      <c r="C309" s="140" t="s">
        <v>16</v>
      </c>
      <c r="D309" s="140" t="n">
        <v>2127.5892116</v>
      </c>
      <c r="E309" s="140" t="n">
        <v>12.4505588100487</v>
      </c>
      <c r="F309" s="140" t="n">
        <v>100</v>
      </c>
      <c r="G309" s="140" t="n">
        <v>0</v>
      </c>
      <c r="H309" s="140"/>
      <c r="I309" s="140"/>
      <c r="J309" s="140"/>
      <c r="K309" s="140"/>
    </row>
    <row r="310">
      <c r="A310" s="140" t="s">
        <v>205</v>
      </c>
      <c r="B310" s="140" t="s">
        <v>206</v>
      </c>
      <c r="C310" s="140" t="s">
        <v>17</v>
      </c>
      <c r="D310" s="140" t="n">
        <v>29126.427437</v>
      </c>
      <c r="E310" s="140" t="n">
        <v>1.4073326966116</v>
      </c>
      <c r="F310" s="140" t="n">
        <v>98.5719992101183</v>
      </c>
      <c r="G310" s="140" t="n">
        <v>0.410234271044977</v>
      </c>
      <c r="H310" s="140" t="n">
        <v>421.9510786</v>
      </c>
      <c r="I310" s="140" t="n">
        <v>28.7232204962545</v>
      </c>
      <c r="J310" s="140" t="n">
        <v>1.42800078988169</v>
      </c>
      <c r="K310" s="140" t="n">
        <v>28.3176399676635</v>
      </c>
    </row>
    <row r="311">
      <c r="A311" s="140" t="s">
        <v>207</v>
      </c>
      <c r="B311" s="140" t="s">
        <v>208</v>
      </c>
      <c r="C311" s="140" t="s">
        <v>16</v>
      </c>
      <c r="D311" s="140" t="n">
        <v>5365.7276847</v>
      </c>
      <c r="E311" s="140" t="n">
        <v>12.842632612846</v>
      </c>
      <c r="F311" s="140" t="n">
        <v>93.1485624059592</v>
      </c>
      <c r="G311" s="140" t="n">
        <v>3.77673033422256</v>
      </c>
      <c r="H311" s="140" t="n">
        <v>394.6700564</v>
      </c>
      <c r="I311" s="140" t="n">
        <v>54.3753687242289</v>
      </c>
      <c r="J311" s="140" t="n">
        <v>6.85143759404076</v>
      </c>
      <c r="K311" s="140" t="n">
        <v>51.3464504929295</v>
      </c>
    </row>
    <row r="312">
      <c r="A312" s="140" t="s">
        <v>207</v>
      </c>
      <c r="B312" s="140" t="s">
        <v>208</v>
      </c>
      <c r="C312" s="140" t="s">
        <v>17</v>
      </c>
      <c r="D312" s="140" t="n">
        <v>50542.7061458</v>
      </c>
      <c r="E312" s="140" t="n">
        <v>2.74075193551027</v>
      </c>
      <c r="F312" s="140" t="n">
        <v>94.5390835510296</v>
      </c>
      <c r="G312" s="140" t="n">
        <v>1.38079349826681</v>
      </c>
      <c r="H312" s="140" t="n">
        <v>2919.5279349</v>
      </c>
      <c r="I312" s="140" t="n">
        <v>24.5719674646853</v>
      </c>
      <c r="J312" s="140" t="n">
        <v>5.46091644897039</v>
      </c>
      <c r="K312" s="140" t="n">
        <v>23.9042206778271</v>
      </c>
    </row>
    <row r="313">
      <c r="A313" s="140" t="s">
        <v>209</v>
      </c>
      <c r="B313" s="140" t="s">
        <v>210</v>
      </c>
      <c r="C313" s="140" t="s">
        <v>16</v>
      </c>
      <c r="D313" s="140" t="n">
        <v>5060.8150756</v>
      </c>
      <c r="E313" s="140" t="n">
        <v>10.890841460982</v>
      </c>
      <c r="F313" s="140" t="n">
        <v>84.8093903281854</v>
      </c>
      <c r="G313" s="140" t="n">
        <v>4.09291937071564</v>
      </c>
      <c r="H313" s="140" t="n">
        <v>906.4664436</v>
      </c>
      <c r="I313" s="140" t="n">
        <v>24.8724950095975</v>
      </c>
      <c r="J313" s="140" t="n">
        <v>15.1906096718146</v>
      </c>
      <c r="K313" s="140" t="n">
        <v>22.8508271881196</v>
      </c>
    </row>
    <row r="314">
      <c r="A314" s="140" t="s">
        <v>209</v>
      </c>
      <c r="B314" s="140" t="s">
        <v>210</v>
      </c>
      <c r="C314" s="140" t="s">
        <v>17</v>
      </c>
      <c r="D314" s="140" t="n">
        <v>38044.6911735</v>
      </c>
      <c r="E314" s="140" t="n">
        <v>3.10869028970659</v>
      </c>
      <c r="F314" s="140" t="n">
        <v>90.0402748378305</v>
      </c>
      <c r="G314" s="140" t="n">
        <v>1.61035243229935</v>
      </c>
      <c r="H314" s="140" t="n">
        <v>4208.2797798</v>
      </c>
      <c r="I314" s="140" t="n">
        <v>14.5712626326652</v>
      </c>
      <c r="J314" s="140" t="n">
        <v>9.95972516216952</v>
      </c>
      <c r="K314" s="140" t="n">
        <v>14.5582908392643</v>
      </c>
    </row>
    <row r="315">
      <c r="A315" s="140" t="s">
        <v>211</v>
      </c>
      <c r="B315" s="140" t="s">
        <v>212</v>
      </c>
      <c r="C315" s="140" t="s">
        <v>16</v>
      </c>
      <c r="D315" s="140" t="n">
        <v>2740.053213</v>
      </c>
      <c r="E315" s="140" t="n">
        <v>16.0764008124865</v>
      </c>
      <c r="F315" s="140" t="n">
        <v>79.4362750052009</v>
      </c>
      <c r="G315" s="140" t="n">
        <v>6.94141131352685</v>
      </c>
      <c r="H315" s="140" t="n">
        <v>709.3195236</v>
      </c>
      <c r="I315" s="140" t="n">
        <v>34.275001606828</v>
      </c>
      <c r="J315" s="140" t="n">
        <v>20.5637249947991</v>
      </c>
      <c r="K315" s="140" t="n">
        <v>26.8142011316038</v>
      </c>
    </row>
    <row r="316">
      <c r="A316" s="140" t="s">
        <v>211</v>
      </c>
      <c r="B316" s="140" t="s">
        <v>212</v>
      </c>
      <c r="C316" s="140" t="s">
        <v>17</v>
      </c>
      <c r="D316" s="140" t="n">
        <v>43656.8032249</v>
      </c>
      <c r="E316" s="140" t="n">
        <v>1.98969441254461</v>
      </c>
      <c r="F316" s="140" t="n">
        <v>94.4681816764746</v>
      </c>
      <c r="G316" s="140" t="n">
        <v>0.912048908347402</v>
      </c>
      <c r="H316" s="140" t="n">
        <v>2556.4322266</v>
      </c>
      <c r="I316" s="140" t="n">
        <v>15.6592223298742</v>
      </c>
      <c r="J316" s="140" t="n">
        <v>5.53181832352537</v>
      </c>
      <c r="K316" s="140" t="n">
        <v>15.5752768678571</v>
      </c>
    </row>
    <row r="317">
      <c r="A317" s="140" t="s">
        <v>213</v>
      </c>
      <c r="B317" s="140" t="s">
        <v>214</v>
      </c>
      <c r="C317" s="140" t="s">
        <v>16</v>
      </c>
      <c r="D317" s="140" t="n">
        <v>626.9830948</v>
      </c>
      <c r="E317" s="140" t="n">
        <v>14.9131630054864</v>
      </c>
      <c r="F317" s="140" t="n">
        <v>75.8636211479338</v>
      </c>
      <c r="G317" s="140" t="n">
        <v>6.96983669804962</v>
      </c>
      <c r="H317" s="140" t="n">
        <v>199.4777112</v>
      </c>
      <c r="I317" s="140" t="n">
        <v>27.5110673192684</v>
      </c>
      <c r="J317" s="140" t="n">
        <v>24.1363788520662</v>
      </c>
      <c r="K317" s="140" t="n">
        <v>21.907057971065</v>
      </c>
    </row>
    <row r="318">
      <c r="A318" s="140" t="s">
        <v>213</v>
      </c>
      <c r="B318" s="140" t="s">
        <v>214</v>
      </c>
      <c r="C318" s="140" t="s">
        <v>17</v>
      </c>
      <c r="D318" s="140" t="n">
        <v>9571.4545664</v>
      </c>
      <c r="E318" s="140" t="n">
        <v>2.73250514713422</v>
      </c>
      <c r="F318" s="140" t="n">
        <v>89.1983963302738</v>
      </c>
      <c r="G318" s="140" t="n">
        <v>1.29324466411038</v>
      </c>
      <c r="H318" s="140" t="n">
        <v>1159.0685822</v>
      </c>
      <c r="I318" s="140" t="n">
        <v>10.7255623598392</v>
      </c>
      <c r="J318" s="140" t="n">
        <v>10.8016036697262</v>
      </c>
      <c r="K318" s="140" t="n">
        <v>10.6794651635513</v>
      </c>
    </row>
    <row r="319">
      <c r="A319" s="140" t="s">
        <v>215</v>
      </c>
      <c r="B319" s="140" t="s">
        <v>216</v>
      </c>
      <c r="C319" s="140" t="s">
        <v>16</v>
      </c>
      <c r="D319" s="140" t="n">
        <v>1569.3107658</v>
      </c>
      <c r="E319" s="140" t="n">
        <v>12.8135731608473</v>
      </c>
      <c r="F319" s="140" t="n">
        <v>96.6707845643544</v>
      </c>
      <c r="G319" s="140" t="n">
        <v>2.43576155286173</v>
      </c>
      <c r="H319" s="140" t="n">
        <v>54.0450111</v>
      </c>
      <c r="I319" s="140" t="n">
        <v>72.9993753018293</v>
      </c>
      <c r="J319" s="140" t="n">
        <v>3.32921543564564</v>
      </c>
      <c r="K319" s="140" t="n">
        <v>70.7274686419231</v>
      </c>
    </row>
    <row r="320">
      <c r="A320" s="140" t="s">
        <v>215</v>
      </c>
      <c r="B320" s="140" t="s">
        <v>216</v>
      </c>
      <c r="C320" s="140" t="s">
        <v>17</v>
      </c>
      <c r="D320" s="140" t="n">
        <v>19502.1491969</v>
      </c>
      <c r="E320" s="140" t="n">
        <v>1.71451452008925</v>
      </c>
      <c r="F320" s="140" t="n">
        <v>94.3665518970581</v>
      </c>
      <c r="G320" s="140" t="n">
        <v>1.52604026454559</v>
      </c>
      <c r="H320" s="140" t="n">
        <v>1164.2297317</v>
      </c>
      <c r="I320" s="140" t="n">
        <v>26.7926210891902</v>
      </c>
      <c r="J320" s="140" t="n">
        <v>5.63344810294189</v>
      </c>
      <c r="K320" s="140" t="n">
        <v>25.5628799963628</v>
      </c>
    </row>
    <row r="321">
      <c r="A321" s="140" t="s">
        <v>217</v>
      </c>
      <c r="B321" s="140" t="s">
        <v>218</v>
      </c>
      <c r="C321" s="140" t="s">
        <v>16</v>
      </c>
      <c r="D321" s="140" t="n">
        <v>630.9532424</v>
      </c>
      <c r="E321" s="140" t="n">
        <v>17.5189059871221</v>
      </c>
      <c r="F321" s="140" t="n">
        <v>100</v>
      </c>
      <c r="G321" s="140" t="n">
        <v>0</v>
      </c>
      <c r="H321" s="140"/>
      <c r="I321" s="140"/>
      <c r="J321" s="140"/>
      <c r="K321" s="140"/>
    </row>
    <row r="322">
      <c r="A322" s="140" t="s">
        <v>217</v>
      </c>
      <c r="B322" s="140" t="s">
        <v>218</v>
      </c>
      <c r="C322" s="140" t="s">
        <v>17</v>
      </c>
      <c r="D322" s="140" t="n">
        <v>9109.5521496</v>
      </c>
      <c r="E322" s="140" t="n">
        <v>1.83246507718386</v>
      </c>
      <c r="F322" s="140" t="n">
        <v>96.3266360739809</v>
      </c>
      <c r="G322" s="140" t="n">
        <v>0.763318061849358</v>
      </c>
      <c r="H322" s="140" t="n">
        <v>347.3878214</v>
      </c>
      <c r="I322" s="140" t="n">
        <v>20.0912229632379</v>
      </c>
      <c r="J322" s="140" t="n">
        <v>3.67336392601915</v>
      </c>
      <c r="K322" s="140" t="n">
        <v>20.0164924122131</v>
      </c>
    </row>
    <row r="323">
      <c r="A323" s="140" t="s">
        <v>219</v>
      </c>
      <c r="B323" s="140" t="s">
        <v>220</v>
      </c>
      <c r="C323" s="140" t="s">
        <v>16</v>
      </c>
      <c r="D323" s="140" t="n">
        <v>4883.4774403</v>
      </c>
      <c r="E323" s="140" t="n">
        <v>10.005533087979</v>
      </c>
      <c r="F323" s="140" t="n">
        <v>90.6299179520551</v>
      </c>
      <c r="G323" s="140" t="n">
        <v>3.15254956978791</v>
      </c>
      <c r="H323" s="140" t="n">
        <v>504.8949103</v>
      </c>
      <c r="I323" s="140" t="n">
        <v>35.0839854472893</v>
      </c>
      <c r="J323" s="140" t="n">
        <v>9.37008204794495</v>
      </c>
      <c r="K323" s="140" t="n">
        <v>30.4922953062431</v>
      </c>
    </row>
    <row r="324">
      <c r="A324" s="140" t="s">
        <v>219</v>
      </c>
      <c r="B324" s="140" t="s">
        <v>220</v>
      </c>
      <c r="C324" s="140" t="s">
        <v>17</v>
      </c>
      <c r="D324" s="140" t="n">
        <v>36111.8808009</v>
      </c>
      <c r="E324" s="140" t="n">
        <v>2.03394352295962</v>
      </c>
      <c r="F324" s="140" t="n">
        <v>96.8665430235015</v>
      </c>
      <c r="G324" s="140" t="n">
        <v>0.718633510818637</v>
      </c>
      <c r="H324" s="140" t="n">
        <v>1168.1538465</v>
      </c>
      <c r="I324" s="140" t="n">
        <v>22.2567044001118</v>
      </c>
      <c r="J324" s="140" t="n">
        <v>3.13345697649846</v>
      </c>
      <c r="K324" s="140" t="n">
        <v>22.2155735393668</v>
      </c>
    </row>
    <row r="325">
      <c r="A325" s="140" t="s">
        <v>221</v>
      </c>
      <c r="B325" s="140" t="s">
        <v>222</v>
      </c>
      <c r="C325" s="140" t="s">
        <v>16</v>
      </c>
      <c r="D325" s="140" t="n">
        <v>2709.4091438</v>
      </c>
      <c r="E325" s="140" t="n">
        <v>8.22205910051449</v>
      </c>
      <c r="F325" s="140" t="n">
        <v>74.8292812056593</v>
      </c>
      <c r="G325" s="140" t="n">
        <v>4.76379627070084</v>
      </c>
      <c r="H325" s="140" t="n">
        <v>911.3782006</v>
      </c>
      <c r="I325" s="140" t="n">
        <v>18.8551507937869</v>
      </c>
      <c r="J325" s="140" t="n">
        <v>25.1707187943407</v>
      </c>
      <c r="K325" s="140" t="n">
        <v>14.1621482349917</v>
      </c>
    </row>
    <row r="326">
      <c r="A326" s="140" t="s">
        <v>221</v>
      </c>
      <c r="B326" s="140" t="s">
        <v>222</v>
      </c>
      <c r="C326" s="140" t="s">
        <v>17</v>
      </c>
      <c r="D326" s="140" t="n">
        <v>13991.1260449</v>
      </c>
      <c r="E326" s="140" t="n">
        <v>2.8987899243432</v>
      </c>
      <c r="F326" s="140" t="n">
        <v>89.8289339701045</v>
      </c>
      <c r="G326" s="140" t="n">
        <v>1.4784603332652</v>
      </c>
      <c r="H326" s="140" t="n">
        <v>1584.1740578</v>
      </c>
      <c r="I326" s="140" t="n">
        <v>13.0606053703386</v>
      </c>
      <c r="J326" s="140" t="n">
        <v>10.1710660298955</v>
      </c>
      <c r="K326" s="140" t="n">
        <v>13.0574823980041</v>
      </c>
    </row>
    <row r="327">
      <c r="A327" s="140" t="s">
        <v>223</v>
      </c>
      <c r="B327" s="140" t="s">
        <v>224</v>
      </c>
      <c r="C327" s="140" t="s">
        <v>16</v>
      </c>
      <c r="D327" s="140" t="n">
        <v>1607.2296789</v>
      </c>
      <c r="E327" s="140" t="n">
        <v>13.1323039751645</v>
      </c>
      <c r="F327" s="140" t="n">
        <v>72.7886740354574</v>
      </c>
      <c r="G327" s="140" t="n">
        <v>7.65924212090434</v>
      </c>
      <c r="H327" s="140" t="n">
        <v>600.8469212</v>
      </c>
      <c r="I327" s="140" t="n">
        <v>28.3350741624645</v>
      </c>
      <c r="J327" s="140" t="n">
        <v>27.2113259645426</v>
      </c>
      <c r="K327" s="140" t="n">
        <v>20.4880158660259</v>
      </c>
    </row>
    <row r="328">
      <c r="A328" s="140" t="s">
        <v>223</v>
      </c>
      <c r="B328" s="140" t="s">
        <v>224</v>
      </c>
      <c r="C328" s="140" t="s">
        <v>17</v>
      </c>
      <c r="D328" s="140" t="n">
        <v>17126.4296685</v>
      </c>
      <c r="E328" s="140" t="n">
        <v>2.89488655733241</v>
      </c>
      <c r="F328" s="140" t="n">
        <v>89.3889763472176</v>
      </c>
      <c r="G328" s="140" t="n">
        <v>1.62639436358786</v>
      </c>
      <c r="H328" s="140" t="n">
        <v>2033.0129925</v>
      </c>
      <c r="I328" s="140" t="n">
        <v>13.9434515457312</v>
      </c>
      <c r="J328" s="140" t="n">
        <v>10.6110236527824</v>
      </c>
      <c r="K328" s="140" t="n">
        <v>13.7010086920201</v>
      </c>
    </row>
    <row r="329">
      <c r="A329" s="140" t="s">
        <v>225</v>
      </c>
      <c r="B329" s="140" t="s">
        <v>226</v>
      </c>
      <c r="C329" s="140" t="s">
        <v>16</v>
      </c>
      <c r="D329" s="140" t="n">
        <v>8603.6781172</v>
      </c>
      <c r="E329" s="140" t="n">
        <v>6.78680223876151</v>
      </c>
      <c r="F329" s="140" t="n">
        <v>78.291104246224</v>
      </c>
      <c r="G329" s="140" t="n">
        <v>3.12424606259288</v>
      </c>
      <c r="H329" s="140" t="n">
        <v>2385.6650528</v>
      </c>
      <c r="I329" s="140" t="n">
        <v>12.7973574594042</v>
      </c>
      <c r="J329" s="140" t="n">
        <v>21.708895753776</v>
      </c>
      <c r="K329" s="140" t="n">
        <v>11.267301522454</v>
      </c>
    </row>
    <row r="330">
      <c r="A330" s="140" t="s">
        <v>225</v>
      </c>
      <c r="B330" s="140" t="s">
        <v>226</v>
      </c>
      <c r="C330" s="140" t="s">
        <v>17</v>
      </c>
      <c r="D330" s="140" t="n">
        <v>29633.0573724</v>
      </c>
      <c r="E330" s="140" t="n">
        <v>3.14278547879105</v>
      </c>
      <c r="F330" s="140" t="n">
        <v>86.7420172295307</v>
      </c>
      <c r="G330" s="140" t="n">
        <v>1.41204833747597</v>
      </c>
      <c r="H330" s="140" t="n">
        <v>4529.2302004</v>
      </c>
      <c r="I330" s="140" t="n">
        <v>9.35339600623088</v>
      </c>
      <c r="J330" s="140" t="n">
        <v>13.2579827704693</v>
      </c>
      <c r="K330" s="140" t="n">
        <v>9.23850357469841</v>
      </c>
    </row>
    <row r="331">
      <c r="A331" s="140" t="s">
        <v>227</v>
      </c>
      <c r="B331" s="140" t="s">
        <v>228</v>
      </c>
      <c r="C331" s="140" t="s">
        <v>16</v>
      </c>
      <c r="D331" s="140" t="n">
        <v>1295.9365754</v>
      </c>
      <c r="E331" s="140" t="n">
        <v>10.9904955196695</v>
      </c>
      <c r="F331" s="140" t="n">
        <v>88.6411233904081</v>
      </c>
      <c r="G331" s="140" t="n">
        <v>3.73378738887094</v>
      </c>
      <c r="H331" s="140" t="n">
        <v>166.0672055</v>
      </c>
      <c r="I331" s="140" t="n">
        <v>31.0963004934974</v>
      </c>
      <c r="J331" s="140" t="n">
        <v>11.3588766095919</v>
      </c>
      <c r="K331" s="140" t="n">
        <v>29.1373099669887</v>
      </c>
    </row>
    <row r="332">
      <c r="A332" s="140" t="s">
        <v>227</v>
      </c>
      <c r="B332" s="140" t="s">
        <v>228</v>
      </c>
      <c r="C332" s="140" t="s">
        <v>17</v>
      </c>
      <c r="D332" s="140" t="n">
        <v>7590.2921865</v>
      </c>
      <c r="E332" s="140" t="n">
        <v>2.46099487823734</v>
      </c>
      <c r="F332" s="140" t="n">
        <v>97.0453062397072</v>
      </c>
      <c r="G332" s="140" t="n">
        <v>0.83051645461426</v>
      </c>
      <c r="H332" s="140" t="n">
        <v>231.0981317</v>
      </c>
      <c r="I332" s="140" t="n">
        <v>27.7090952918393</v>
      </c>
      <c r="J332" s="140" t="n">
        <v>2.95469376029279</v>
      </c>
      <c r="K332" s="140" t="n">
        <v>27.277860317805</v>
      </c>
    </row>
    <row r="333">
      <c r="A333" s="140" t="s">
        <v>229</v>
      </c>
      <c r="B333" s="140" t="s">
        <v>230</v>
      </c>
      <c r="C333" s="140" t="s">
        <v>16</v>
      </c>
      <c r="D333" s="140" t="n">
        <v>9809.4401815</v>
      </c>
      <c r="E333" s="140" t="n">
        <v>10.1055955382345</v>
      </c>
      <c r="F333" s="140" t="n">
        <v>80.2260406213043</v>
      </c>
      <c r="G333" s="140" t="n">
        <v>4.75137876658179</v>
      </c>
      <c r="H333" s="140" t="n">
        <v>2417.8118498</v>
      </c>
      <c r="I333" s="140" t="n">
        <v>21.3055369045598</v>
      </c>
      <c r="J333" s="140" t="n">
        <v>19.7739593786956</v>
      </c>
      <c r="K333" s="140" t="n">
        <v>19.2770855160995</v>
      </c>
    </row>
    <row r="334">
      <c r="A334" s="140" t="s">
        <v>229</v>
      </c>
      <c r="B334" s="140" t="s">
        <v>230</v>
      </c>
      <c r="C334" s="140" t="s">
        <v>17</v>
      </c>
      <c r="D334" s="140" t="n">
        <v>44493.02717</v>
      </c>
      <c r="E334" s="140" t="n">
        <v>3.07321007460734</v>
      </c>
      <c r="F334" s="140" t="n">
        <v>87.7113143181959</v>
      </c>
      <c r="G334" s="140" t="n">
        <v>1.78039155467575</v>
      </c>
      <c r="H334" s="140" t="n">
        <v>6233.6407814</v>
      </c>
      <c r="I334" s="140" t="n">
        <v>13.2653540343936</v>
      </c>
      <c r="J334" s="140" t="n">
        <v>12.2886856818041</v>
      </c>
      <c r="K334" s="140" t="n">
        <v>12.7076635618448</v>
      </c>
    </row>
    <row r="335">
      <c r="A335" s="140" t="s">
        <v>231</v>
      </c>
      <c r="B335" s="140" t="s">
        <v>232</v>
      </c>
      <c r="C335" s="140" t="s">
        <v>16</v>
      </c>
      <c r="D335" s="140" t="n">
        <v>16147.1116613</v>
      </c>
      <c r="E335" s="140" t="n">
        <v>8.10011063529667</v>
      </c>
      <c r="F335" s="140" t="n">
        <v>85.6592776428173</v>
      </c>
      <c r="G335" s="140" t="n">
        <v>3.15452176149805</v>
      </c>
      <c r="H335" s="140" t="n">
        <v>2703.2827217</v>
      </c>
      <c r="I335" s="140" t="n">
        <v>20.7733209672611</v>
      </c>
      <c r="J335" s="140" t="n">
        <v>14.3407223571827</v>
      </c>
      <c r="K335" s="140" t="n">
        <v>18.8424298768416</v>
      </c>
    </row>
    <row r="336">
      <c r="A336" s="140" t="s">
        <v>231</v>
      </c>
      <c r="B336" s="140" t="s">
        <v>232</v>
      </c>
      <c r="C336" s="140" t="s">
        <v>17</v>
      </c>
      <c r="D336" s="140" t="n">
        <v>54479.9734204</v>
      </c>
      <c r="E336" s="140" t="n">
        <v>3.36563660784412</v>
      </c>
      <c r="F336" s="140" t="n">
        <v>90.835322393473</v>
      </c>
      <c r="G336" s="140" t="n">
        <v>1.50359365031123</v>
      </c>
      <c r="H336" s="140" t="n">
        <v>5496.665606</v>
      </c>
      <c r="I336" s="140" t="n">
        <v>15.025953103293</v>
      </c>
      <c r="J336" s="140" t="n">
        <v>9.16467760652698</v>
      </c>
      <c r="K336" s="140" t="n">
        <v>14.9028061693658</v>
      </c>
    </row>
    <row r="337">
      <c r="A337" s="140" t="s">
        <v>233</v>
      </c>
      <c r="B337" s="140" t="s">
        <v>234</v>
      </c>
      <c r="C337" s="140" t="s">
        <v>16</v>
      </c>
      <c r="D337" s="140" t="n">
        <v>6566.6596724</v>
      </c>
      <c r="E337" s="140" t="n">
        <v>10.8481937788703</v>
      </c>
      <c r="F337" s="140" t="n">
        <v>80.8041766473482</v>
      </c>
      <c r="G337" s="140" t="n">
        <v>9.13757682563948</v>
      </c>
      <c r="H337" s="140" t="n">
        <v>1559.9743023</v>
      </c>
      <c r="I337" s="140" t="n">
        <v>44.6825295070836</v>
      </c>
      <c r="J337" s="140" t="n">
        <v>19.1958233526518</v>
      </c>
      <c r="K337" s="140" t="n">
        <v>38.4643241596452</v>
      </c>
    </row>
    <row r="338">
      <c r="A338" s="140" t="s">
        <v>233</v>
      </c>
      <c r="B338" s="140" t="s">
        <v>234</v>
      </c>
      <c r="C338" s="140" t="s">
        <v>17</v>
      </c>
      <c r="D338" s="140" t="n">
        <v>33642.000343</v>
      </c>
      <c r="E338" s="140" t="n">
        <v>3.40907744758935</v>
      </c>
      <c r="F338" s="140" t="n">
        <v>89.3956931220517</v>
      </c>
      <c r="G338" s="140" t="n">
        <v>1.61041686658361</v>
      </c>
      <c r="H338" s="140" t="n">
        <v>3990.6854924</v>
      </c>
      <c r="I338" s="140" t="n">
        <v>12.9792752081802</v>
      </c>
      <c r="J338" s="140" t="n">
        <v>10.6043068779483</v>
      </c>
      <c r="K338" s="140" t="n">
        <v>13.5760246907847</v>
      </c>
    </row>
    <row r="339">
      <c r="A339" s="140" t="s">
        <v>235</v>
      </c>
      <c r="B339" s="140" t="s">
        <v>236</v>
      </c>
      <c r="C339" s="140" t="s">
        <v>16</v>
      </c>
      <c r="D339" s="140" t="n">
        <v>4936.1139783</v>
      </c>
      <c r="E339" s="140" t="n">
        <v>10.6392612941155</v>
      </c>
      <c r="F339" s="140" t="n">
        <v>89.0123617223511</v>
      </c>
      <c r="G339" s="140" t="n">
        <v>4.22409683984736</v>
      </c>
      <c r="H339" s="140" t="n">
        <v>609.3112669</v>
      </c>
      <c r="I339" s="140" t="n">
        <v>37.7918211886207</v>
      </c>
      <c r="J339" s="140" t="n">
        <v>10.9876382776489</v>
      </c>
      <c r="K339" s="140" t="n">
        <v>34.2199867121207</v>
      </c>
    </row>
    <row r="340">
      <c r="A340" s="140" t="s">
        <v>235</v>
      </c>
      <c r="B340" s="140" t="s">
        <v>236</v>
      </c>
      <c r="C340" s="140" t="s">
        <v>17</v>
      </c>
      <c r="D340" s="140" t="n">
        <v>27363.5708573</v>
      </c>
      <c r="E340" s="140" t="n">
        <v>2.83221159028821</v>
      </c>
      <c r="F340" s="140" t="n">
        <v>93.9840798070865</v>
      </c>
      <c r="G340" s="140" t="n">
        <v>1.27521311921177</v>
      </c>
      <c r="H340" s="140" t="n">
        <v>1751.5419506</v>
      </c>
      <c r="I340" s="140" t="n">
        <v>19.6303430460312</v>
      </c>
      <c r="J340" s="140" t="n">
        <v>6.0159201929135</v>
      </c>
      <c r="K340" s="140" t="n">
        <v>19.9220946627951</v>
      </c>
    </row>
    <row r="341">
      <c r="A341" s="140" t="s">
        <v>237</v>
      </c>
      <c r="B341" s="140" t="s">
        <v>238</v>
      </c>
      <c r="C341" s="140" t="s">
        <v>16</v>
      </c>
      <c r="D341" s="140" t="n">
        <v>737.7143577</v>
      </c>
      <c r="E341" s="140" t="n">
        <v>9.25612978980588</v>
      </c>
      <c r="F341" s="140" t="n">
        <v>62.374699504393</v>
      </c>
      <c r="G341" s="140" t="n">
        <v>7.30256695755978</v>
      </c>
      <c r="H341" s="140" t="n">
        <v>444.9997292</v>
      </c>
      <c r="I341" s="140" t="n">
        <v>15.0569397168978</v>
      </c>
      <c r="J341" s="140" t="n">
        <v>37.625300495607</v>
      </c>
      <c r="K341" s="140" t="n">
        <v>12.106093867388</v>
      </c>
    </row>
    <row r="342">
      <c r="A342" s="140" t="s">
        <v>237</v>
      </c>
      <c r="B342" s="140" t="s">
        <v>238</v>
      </c>
      <c r="C342" s="140" t="s">
        <v>17</v>
      </c>
      <c r="D342" s="140" t="n">
        <v>3412.9824247</v>
      </c>
      <c r="E342" s="140" t="n">
        <v>5.12690412004406</v>
      </c>
      <c r="F342" s="140" t="n">
        <v>74.7842197588479</v>
      </c>
      <c r="G342" s="140" t="n">
        <v>3.35583014513869</v>
      </c>
      <c r="H342" s="140" t="n">
        <v>1150.7911036</v>
      </c>
      <c r="I342" s="140" t="n">
        <v>9.3954758770132</v>
      </c>
      <c r="J342" s="140" t="n">
        <v>25.2157802411521</v>
      </c>
      <c r="K342" s="140" t="n">
        <v>9.95262239150732</v>
      </c>
    </row>
    <row r="343">
      <c r="A343" s="140" t="s">
        <v>239</v>
      </c>
      <c r="B343" s="140" t="s">
        <v>240</v>
      </c>
      <c r="C343" s="140" t="s">
        <v>16</v>
      </c>
      <c r="D343" s="140" t="n">
        <v>562.337792</v>
      </c>
      <c r="E343" s="140" t="n">
        <v>12.5108471387247</v>
      </c>
      <c r="F343" s="140" t="n">
        <v>78.5113831474374</v>
      </c>
      <c r="G343" s="140" t="n">
        <v>5.72316993240066</v>
      </c>
      <c r="H343" s="140" t="n">
        <v>153.912221</v>
      </c>
      <c r="I343" s="140" t="n">
        <v>25.9075228613045</v>
      </c>
      <c r="J343" s="140" t="n">
        <v>21.4886168525626</v>
      </c>
      <c r="K343" s="140" t="n">
        <v>20.91032617239</v>
      </c>
    </row>
    <row r="344">
      <c r="A344" s="140" t="s">
        <v>239</v>
      </c>
      <c r="B344" s="140" t="s">
        <v>240</v>
      </c>
      <c r="C344" s="140" t="s">
        <v>17</v>
      </c>
      <c r="D344" s="140" t="n">
        <v>3962.3598055</v>
      </c>
      <c r="E344" s="140" t="n">
        <v>2.45838390692292</v>
      </c>
      <c r="F344" s="140" t="n">
        <v>94.8040356686123</v>
      </c>
      <c r="G344" s="140" t="n">
        <v>1.09609588566556</v>
      </c>
      <c r="H344" s="140" t="n">
        <v>217.1667068</v>
      </c>
      <c r="I344" s="140" t="n">
        <v>20.3757967839086</v>
      </c>
      <c r="J344" s="140" t="n">
        <v>5.19596433138769</v>
      </c>
      <c r="K344" s="140" t="n">
        <v>19.9990428750893</v>
      </c>
    </row>
    <row r="345">
      <c r="A345" s="140" t="s">
        <v>241</v>
      </c>
      <c r="B345" s="140" t="s">
        <v>242</v>
      </c>
      <c r="C345" s="140" t="s">
        <v>16</v>
      </c>
      <c r="D345" s="140" t="n">
        <v>1025.4012609</v>
      </c>
      <c r="E345" s="140" t="n">
        <v>9.60434193660299</v>
      </c>
      <c r="F345" s="140" t="n">
        <v>83.6370836471508</v>
      </c>
      <c r="G345" s="140" t="n">
        <v>4.44243117648859</v>
      </c>
      <c r="H345" s="140" t="n">
        <v>200.6114313</v>
      </c>
      <c r="I345" s="140" t="n">
        <v>25.0173499598844</v>
      </c>
      <c r="J345" s="140" t="n">
        <v>16.3629163528492</v>
      </c>
      <c r="K345" s="140" t="n">
        <v>22.7069539373396</v>
      </c>
    </row>
    <row r="346">
      <c r="A346" s="140" t="s">
        <v>241</v>
      </c>
      <c r="B346" s="140" t="s">
        <v>242</v>
      </c>
      <c r="C346" s="140" t="s">
        <v>17</v>
      </c>
      <c r="D346" s="140" t="n">
        <v>5970.5257733</v>
      </c>
      <c r="E346" s="140" t="n">
        <v>2.56486519587174</v>
      </c>
      <c r="F346" s="140" t="n">
        <v>93.6232537314109</v>
      </c>
      <c r="G346" s="140" t="n">
        <v>1.10013700756311</v>
      </c>
      <c r="H346" s="140" t="n">
        <v>406.6567485</v>
      </c>
      <c r="I346" s="140" t="n">
        <v>15.9623618332104</v>
      </c>
      <c r="J346" s="140" t="n">
        <v>6.37674626858913</v>
      </c>
      <c r="K346" s="140" t="n">
        <v>16.1521882571603</v>
      </c>
    </row>
    <row r="347">
      <c r="A347" s="140" t="s">
        <v>243</v>
      </c>
      <c r="B347" s="140" t="s">
        <v>244</v>
      </c>
      <c r="C347" s="140" t="s">
        <v>16</v>
      </c>
      <c r="D347" s="140" t="n">
        <v>1507.9979976</v>
      </c>
      <c r="E347" s="140" t="n">
        <v>9.15691294717824</v>
      </c>
      <c r="F347" s="140" t="n">
        <v>84.6020967828564</v>
      </c>
      <c r="G347" s="140" t="n">
        <v>2.47572409220011</v>
      </c>
      <c r="H347" s="140" t="n">
        <v>274.461368</v>
      </c>
      <c r="I347" s="140" t="n">
        <v>17.1233120377951</v>
      </c>
      <c r="J347" s="140" t="n">
        <v>15.3979032171436</v>
      </c>
      <c r="K347" s="140" t="n">
        <v>13.6025955159119</v>
      </c>
    </row>
    <row r="348">
      <c r="A348" s="140" t="s">
        <v>243</v>
      </c>
      <c r="B348" s="140" t="s">
        <v>244</v>
      </c>
      <c r="C348" s="140" t="s">
        <v>17</v>
      </c>
      <c r="D348" s="140" t="n">
        <v>5177.1608722</v>
      </c>
      <c r="E348" s="140" t="n">
        <v>3.92431651196598</v>
      </c>
      <c r="F348" s="140" t="n">
        <v>88.8756398419816</v>
      </c>
      <c r="G348" s="140" t="n">
        <v>1.6568169858776</v>
      </c>
      <c r="H348" s="140" t="n">
        <v>648.0133616</v>
      </c>
      <c r="I348" s="140" t="n">
        <v>13.2015806944135</v>
      </c>
      <c r="J348" s="140" t="n">
        <v>11.1243601580184</v>
      </c>
      <c r="K348" s="140" t="n">
        <v>13.2367765542719</v>
      </c>
    </row>
    <row r="349">
      <c r="A349" s="140" t="s">
        <v>245</v>
      </c>
      <c r="B349" s="140" t="s">
        <v>246</v>
      </c>
      <c r="C349" s="140" t="s">
        <v>16</v>
      </c>
      <c r="D349" s="140" t="n">
        <v>3592.031044</v>
      </c>
      <c r="E349" s="140" t="n">
        <v>8.15412237774361</v>
      </c>
      <c r="F349" s="140" t="n">
        <v>76.7838233013412</v>
      </c>
      <c r="G349" s="140" t="n">
        <v>3.43468019942204</v>
      </c>
      <c r="H349" s="140" t="n">
        <v>1086.0780805</v>
      </c>
      <c r="I349" s="140" t="n">
        <v>13.002370290131</v>
      </c>
      <c r="J349" s="140" t="n">
        <v>23.2161766986588</v>
      </c>
      <c r="K349" s="140" t="n">
        <v>11.3596601607651</v>
      </c>
    </row>
    <row r="350">
      <c r="A350" s="140" t="s">
        <v>245</v>
      </c>
      <c r="B350" s="140" t="s">
        <v>246</v>
      </c>
      <c r="C350" s="140" t="s">
        <v>17</v>
      </c>
      <c r="D350" s="140" t="n">
        <v>7440.5831901</v>
      </c>
      <c r="E350" s="140" t="n">
        <v>4.53804794913224</v>
      </c>
      <c r="F350" s="140" t="n">
        <v>81.9688146566937</v>
      </c>
      <c r="G350" s="140" t="n">
        <v>2.78127404573294</v>
      </c>
      <c r="H350" s="140" t="n">
        <v>1636.7509415</v>
      </c>
      <c r="I350" s="140" t="n">
        <v>13.6804158786391</v>
      </c>
      <c r="J350" s="140" t="n">
        <v>18.0311853433063</v>
      </c>
      <c r="K350" s="140" t="n">
        <v>12.6435246725911</v>
      </c>
    </row>
    <row r="351">
      <c r="A351" s="140" t="s">
        <v>247</v>
      </c>
      <c r="B351" s="140" t="s">
        <v>248</v>
      </c>
      <c r="C351" s="140" t="s">
        <v>16</v>
      </c>
      <c r="D351" s="140" t="n">
        <v>961.2994597</v>
      </c>
      <c r="E351" s="140" t="n">
        <v>15.3065481937569</v>
      </c>
      <c r="F351" s="140" t="n">
        <v>96.7043405384169</v>
      </c>
      <c r="G351" s="140" t="n">
        <v>2.37088568370557</v>
      </c>
      <c r="H351" s="140" t="n">
        <v>32.7608424</v>
      </c>
      <c r="I351" s="140" t="n">
        <v>70.3890308360745</v>
      </c>
      <c r="J351" s="140" t="n">
        <v>3.29565946158308</v>
      </c>
      <c r="K351" s="140" t="n">
        <v>69.5687583038655</v>
      </c>
    </row>
    <row r="352">
      <c r="A352" s="140" t="s">
        <v>247</v>
      </c>
      <c r="B352" s="140" t="s">
        <v>248</v>
      </c>
      <c r="C352" s="140" t="s">
        <v>17</v>
      </c>
      <c r="D352" s="140" t="n">
        <v>16185.594992</v>
      </c>
      <c r="E352" s="140" t="n">
        <v>2.21762505418909</v>
      </c>
      <c r="F352" s="140" t="n">
        <v>95.1209595606232</v>
      </c>
      <c r="G352" s="140" t="n">
        <v>1.13947290851401</v>
      </c>
      <c r="H352" s="140" t="n">
        <v>830.2079044</v>
      </c>
      <c r="I352" s="140" t="n">
        <v>22.3624317944885</v>
      </c>
      <c r="J352" s="140" t="n">
        <v>4.87904043937677</v>
      </c>
      <c r="K352" s="140" t="n">
        <v>22.2149739888263</v>
      </c>
    </row>
    <row r="353">
      <c r="A353" s="140" t="s">
        <v>249</v>
      </c>
      <c r="B353" s="140" t="s">
        <v>250</v>
      </c>
      <c r="C353" s="140" t="s">
        <v>16</v>
      </c>
      <c r="D353" s="140" t="n">
        <v>1780.223426</v>
      </c>
      <c r="E353" s="140" t="n">
        <v>9.88995423361223</v>
      </c>
      <c r="F353" s="140" t="n">
        <v>94.9928373125564</v>
      </c>
      <c r="G353" s="140" t="n">
        <v>2.64490980128835</v>
      </c>
      <c r="H353" s="140" t="n">
        <v>93.8372678</v>
      </c>
      <c r="I353" s="140" t="n">
        <v>52.4637647503368</v>
      </c>
      <c r="J353" s="140" t="n">
        <v>5.00716268744359</v>
      </c>
      <c r="K353" s="140" t="n">
        <v>50.1776159760538</v>
      </c>
    </row>
    <row r="354">
      <c r="A354" s="140" t="s">
        <v>249</v>
      </c>
      <c r="B354" s="140" t="s">
        <v>250</v>
      </c>
      <c r="C354" s="140" t="s">
        <v>17</v>
      </c>
      <c r="D354" s="140" t="n">
        <v>17304.2360048</v>
      </c>
      <c r="E354" s="140" t="n">
        <v>1.83735188569009</v>
      </c>
      <c r="F354" s="140" t="n">
        <v>97.0602490912695</v>
      </c>
      <c r="G354" s="140" t="n">
        <v>0.632996820084026</v>
      </c>
      <c r="H354" s="140" t="n">
        <v>524.1089323</v>
      </c>
      <c r="I354" s="140" t="n">
        <v>21.1767474174826</v>
      </c>
      <c r="J354" s="140" t="n">
        <v>2.93975090873047</v>
      </c>
      <c r="K354" s="140" t="n">
        <v>20.8993315892432</v>
      </c>
    </row>
    <row r="355">
      <c r="A355" s="140" t="s">
        <v>251</v>
      </c>
      <c r="B355" s="140" t="s">
        <v>252</v>
      </c>
      <c r="C355" s="140" t="s">
        <v>16</v>
      </c>
      <c r="D355" s="140" t="n">
        <v>1069.3875695</v>
      </c>
      <c r="E355" s="140" t="n">
        <v>14.8667215034072</v>
      </c>
      <c r="F355" s="140" t="n">
        <v>91.138817458678</v>
      </c>
      <c r="G355" s="140" t="n">
        <v>4.30443266472216</v>
      </c>
      <c r="H355" s="140" t="n">
        <v>103.9736824</v>
      </c>
      <c r="I355" s="140" t="n">
        <v>45.8450209527337</v>
      </c>
      <c r="J355" s="140" t="n">
        <v>8.86118254132199</v>
      </c>
      <c r="K355" s="140" t="n">
        <v>44.2718453280793</v>
      </c>
    </row>
    <row r="356">
      <c r="A356" s="140" t="s">
        <v>251</v>
      </c>
      <c r="B356" s="140" t="s">
        <v>252</v>
      </c>
      <c r="C356" s="140" t="s">
        <v>17</v>
      </c>
      <c r="D356" s="140" t="n">
        <v>14305.8282012</v>
      </c>
      <c r="E356" s="140" t="n">
        <v>1.75292333662787</v>
      </c>
      <c r="F356" s="140" t="n">
        <v>99.3145551634511</v>
      </c>
      <c r="G356" s="140" t="n">
        <v>0.238347852315489</v>
      </c>
      <c r="H356" s="140" t="n">
        <v>98.735337</v>
      </c>
      <c r="I356" s="140" t="n">
        <v>34.9083046170162</v>
      </c>
      <c r="J356" s="140" t="n">
        <v>0.685444836548918</v>
      </c>
      <c r="K356" s="140" t="n">
        <v>34.5343777714596</v>
      </c>
    </row>
    <row r="357">
      <c r="A357" s="140" t="s">
        <v>253</v>
      </c>
      <c r="B357" s="140" t="s">
        <v>254</v>
      </c>
      <c r="C357" s="140" t="s">
        <v>16</v>
      </c>
      <c r="D357" s="140" t="n">
        <v>1291.7959383</v>
      </c>
      <c r="E357" s="140" t="n">
        <v>16.2900451417916</v>
      </c>
      <c r="F357" s="140" t="n">
        <v>61.0978057579382</v>
      </c>
      <c r="G357" s="140" t="n">
        <v>9.70086589992921</v>
      </c>
      <c r="H357" s="140" t="n">
        <v>822.5122963</v>
      </c>
      <c r="I357" s="140" t="n">
        <v>20.8568150146384</v>
      </c>
      <c r="J357" s="140" t="n">
        <v>38.9021942420618</v>
      </c>
      <c r="K357" s="140" t="n">
        <v>15.2356861093671</v>
      </c>
    </row>
    <row r="358">
      <c r="A358" s="140" t="s">
        <v>253</v>
      </c>
      <c r="B358" s="140" t="s">
        <v>254</v>
      </c>
      <c r="C358" s="140" t="s">
        <v>17</v>
      </c>
      <c r="D358" s="140" t="n">
        <v>11965.235719</v>
      </c>
      <c r="E358" s="140" t="n">
        <v>3.45129594648744</v>
      </c>
      <c r="F358" s="140" t="n">
        <v>89.9404228755484</v>
      </c>
      <c r="G358" s="140" t="n">
        <v>1.67582471839072</v>
      </c>
      <c r="H358" s="140" t="n">
        <v>1338.2771359</v>
      </c>
      <c r="I358" s="140" t="n">
        <v>14.8723182444239</v>
      </c>
      <c r="J358" s="140" t="n">
        <v>10.0595771244516</v>
      </c>
      <c r="K358" s="140" t="n">
        <v>14.9831729477967</v>
      </c>
    </row>
    <row r="359">
      <c r="A359" s="140" t="s">
        <v>255</v>
      </c>
      <c r="B359" s="140" t="s">
        <v>256</v>
      </c>
      <c r="C359" s="140" t="s">
        <v>16</v>
      </c>
      <c r="D359" s="140" t="n">
        <v>722.1364664</v>
      </c>
      <c r="E359" s="140" t="n">
        <v>16.7657419503119</v>
      </c>
      <c r="F359" s="140" t="n">
        <v>100</v>
      </c>
      <c r="G359" s="140" t="n">
        <v>0</v>
      </c>
      <c r="H359" s="140"/>
      <c r="I359" s="140"/>
      <c r="J359" s="140"/>
      <c r="K359" s="140"/>
    </row>
    <row r="360">
      <c r="A360" s="140" t="s">
        <v>255</v>
      </c>
      <c r="B360" s="140" t="s">
        <v>256</v>
      </c>
      <c r="C360" s="140" t="s">
        <v>17</v>
      </c>
      <c r="D360" s="140" t="n">
        <v>12666.2108629</v>
      </c>
      <c r="E360" s="140" t="n">
        <v>1.54131668855545</v>
      </c>
      <c r="F360" s="140" t="n">
        <v>99.2639379391703</v>
      </c>
      <c r="G360" s="140" t="n">
        <v>0.272904859091321</v>
      </c>
      <c r="H360" s="140" t="n">
        <v>93.9225006</v>
      </c>
      <c r="I360" s="140" t="n">
        <v>37.0664958889747</v>
      </c>
      <c r="J360" s="140" t="n">
        <v>0.73606206082973</v>
      </c>
      <c r="K360" s="140" t="n">
        <v>36.803433348544</v>
      </c>
    </row>
    <row r="361">
      <c r="A361" s="140" t="s">
        <v>257</v>
      </c>
      <c r="B361" s="140" t="s">
        <v>258</v>
      </c>
      <c r="C361" s="140" t="s">
        <v>16</v>
      </c>
      <c r="D361" s="140" t="n">
        <v>437.286689</v>
      </c>
      <c r="E361" s="140" t="n">
        <v>18.5841047702383</v>
      </c>
      <c r="F361" s="140" t="n">
        <v>97.7264151804715</v>
      </c>
      <c r="G361" s="140" t="n">
        <v>2.33961393971434</v>
      </c>
      <c r="H361" s="140" t="n">
        <v>10.1733843</v>
      </c>
      <c r="I361" s="140" t="n">
        <v>100</v>
      </c>
      <c r="J361" s="140" t="n">
        <v>2.27358481952852</v>
      </c>
      <c r="K361" s="140" t="n">
        <v>100.564571539476</v>
      </c>
    </row>
    <row r="362">
      <c r="A362" s="140" t="s">
        <v>257</v>
      </c>
      <c r="B362" s="140" t="s">
        <v>258</v>
      </c>
      <c r="C362" s="140" t="s">
        <v>17</v>
      </c>
      <c r="D362" s="140" t="n">
        <v>10346.573908</v>
      </c>
      <c r="E362" s="140" t="n">
        <v>1.51493684505371</v>
      </c>
      <c r="F362" s="140" t="n">
        <v>99.3221875541482</v>
      </c>
      <c r="G362" s="140" t="n">
        <v>0.300685321819744</v>
      </c>
      <c r="H362" s="140" t="n">
        <v>70.608962</v>
      </c>
      <c r="I362" s="140" t="n">
        <v>44.3778463506136</v>
      </c>
      <c r="J362" s="140" t="n">
        <v>0.677812445851783</v>
      </c>
      <c r="K362" s="140" t="n">
        <v>44.0604537602287</v>
      </c>
    </row>
    <row r="363">
      <c r="A363" s="140" t="s">
        <v>259</v>
      </c>
      <c r="B363" s="140" t="s">
        <v>260</v>
      </c>
      <c r="C363" s="140" t="s">
        <v>16</v>
      </c>
      <c r="D363" s="140" t="n">
        <v>1396.9457449</v>
      </c>
      <c r="E363" s="140" t="n">
        <v>16.0827853558233</v>
      </c>
      <c r="F363" s="140" t="n">
        <v>100</v>
      </c>
      <c r="G363" s="140" t="n">
        <v>0</v>
      </c>
      <c r="H363" s="140"/>
      <c r="I363" s="140"/>
      <c r="J363" s="140"/>
      <c r="K363" s="140"/>
    </row>
    <row r="364">
      <c r="A364" s="140" t="s">
        <v>259</v>
      </c>
      <c r="B364" s="140" t="s">
        <v>260</v>
      </c>
      <c r="C364" s="140" t="s">
        <v>17</v>
      </c>
      <c r="D364" s="140" t="n">
        <v>17618.8878537</v>
      </c>
      <c r="E364" s="140" t="n">
        <v>1.79984573604962</v>
      </c>
      <c r="F364" s="140" t="n">
        <v>99.534949109498</v>
      </c>
      <c r="G364" s="140" t="n">
        <v>0.245365000279335</v>
      </c>
      <c r="H364" s="140" t="n">
        <v>82.319623</v>
      </c>
      <c r="I364" s="140" t="n">
        <v>52.5118160866284</v>
      </c>
      <c r="J364" s="140" t="n">
        <v>0.465050890502</v>
      </c>
      <c r="K364" s="140" t="n">
        <v>52.5155274720424</v>
      </c>
    </row>
    <row r="365">
      <c r="A365" s="140" t="s">
        <v>261</v>
      </c>
      <c r="B365" s="140" t="s">
        <v>262</v>
      </c>
      <c r="C365" s="140" t="s">
        <v>16</v>
      </c>
      <c r="D365" s="140" t="n">
        <v>1270.3573818</v>
      </c>
      <c r="E365" s="140" t="n">
        <v>15.7543815397998</v>
      </c>
      <c r="F365" s="140" t="n">
        <v>97.1654198544874</v>
      </c>
      <c r="G365" s="140" t="n">
        <v>2.71872775507143</v>
      </c>
      <c r="H365" s="140" t="n">
        <v>37.0597875</v>
      </c>
      <c r="I365" s="140" t="n">
        <v>100</v>
      </c>
      <c r="J365" s="140" t="n">
        <v>2.83458014551255</v>
      </c>
      <c r="K365" s="140" t="n">
        <v>93.1941628850283</v>
      </c>
    </row>
    <row r="366">
      <c r="A366" s="140" t="s">
        <v>261</v>
      </c>
      <c r="B366" s="140" t="s">
        <v>262</v>
      </c>
      <c r="C366" s="140" t="s">
        <v>17</v>
      </c>
      <c r="D366" s="140" t="n">
        <v>18310.7586385</v>
      </c>
      <c r="E366" s="140" t="n">
        <v>2.16903969163122</v>
      </c>
      <c r="F366" s="140" t="n">
        <v>98.1675934397691</v>
      </c>
      <c r="G366" s="140" t="n">
        <v>0.488337986805095</v>
      </c>
      <c r="H366" s="140" t="n">
        <v>341.7905347</v>
      </c>
      <c r="I366" s="140" t="n">
        <v>25.8894321700501</v>
      </c>
      <c r="J366" s="140" t="n">
        <v>1.83240656023084</v>
      </c>
      <c r="K366" s="140" t="n">
        <v>26.1617514313192</v>
      </c>
    </row>
    <row r="367">
      <c r="A367" s="140" t="s">
        <v>263</v>
      </c>
      <c r="B367" s="140" t="s">
        <v>264</v>
      </c>
      <c r="C367" s="140" t="s">
        <v>16</v>
      </c>
      <c r="D367" s="140" t="n">
        <v>1016.8973658</v>
      </c>
      <c r="E367" s="140" t="n">
        <v>14.3689364121679</v>
      </c>
      <c r="F367" s="140" t="n">
        <v>99.1124068771601</v>
      </c>
      <c r="G367" s="140" t="n">
        <v>0.897116851468732</v>
      </c>
      <c r="H367" s="140" t="n">
        <v>9.1067419</v>
      </c>
      <c r="I367" s="140" t="n">
        <v>99.9999999999995</v>
      </c>
      <c r="J367" s="140" t="n">
        <v>0.887593122839892</v>
      </c>
      <c r="K367" s="140" t="n">
        <v>100.175866746958</v>
      </c>
    </row>
    <row r="368">
      <c r="A368" s="140" t="s">
        <v>263</v>
      </c>
      <c r="B368" s="140" t="s">
        <v>264</v>
      </c>
      <c r="C368" s="140" t="s">
        <v>17</v>
      </c>
      <c r="D368" s="140" t="n">
        <v>16184.5239784</v>
      </c>
      <c r="E368" s="140" t="n">
        <v>1.28250351403341</v>
      </c>
      <c r="F368" s="140" t="n">
        <v>98.8806608187779</v>
      </c>
      <c r="G368" s="140" t="n">
        <v>0.321048426953157</v>
      </c>
      <c r="H368" s="140" t="n">
        <v>183.2104647</v>
      </c>
      <c r="I368" s="140" t="n">
        <v>28.4747278593772</v>
      </c>
      <c r="J368" s="140" t="n">
        <v>1.11933918122208</v>
      </c>
      <c r="K368" s="140" t="n">
        <v>28.3609125317118</v>
      </c>
    </row>
    <row r="369">
      <c r="A369" s="140" t="s">
        <v>265</v>
      </c>
      <c r="B369" s="140" t="s">
        <v>266</v>
      </c>
      <c r="C369" s="140" t="s">
        <v>16</v>
      </c>
      <c r="D369" s="140" t="n">
        <v>243.4396601</v>
      </c>
      <c r="E369" s="140" t="n">
        <v>16.0286640240029</v>
      </c>
      <c r="F369" s="140" t="n">
        <v>90.8651800893425</v>
      </c>
      <c r="G369" s="140" t="n">
        <v>5.32291150829243</v>
      </c>
      <c r="H369" s="140" t="n">
        <v>24.4733731</v>
      </c>
      <c r="I369" s="140" t="n">
        <v>57.2113292372102</v>
      </c>
      <c r="J369" s="140" t="n">
        <v>9.13481991065749</v>
      </c>
      <c r="K369" s="140" t="n">
        <v>52.947657154832</v>
      </c>
    </row>
    <row r="370">
      <c r="A370" s="140" t="s">
        <v>265</v>
      </c>
      <c r="B370" s="140" t="s">
        <v>266</v>
      </c>
      <c r="C370" s="140" t="s">
        <v>17</v>
      </c>
      <c r="D370" s="140" t="n">
        <v>4253.1536083</v>
      </c>
      <c r="E370" s="140" t="n">
        <v>2.07124243915726</v>
      </c>
      <c r="F370" s="140" t="n">
        <v>97.6854407577462</v>
      </c>
      <c r="G370" s="140" t="n">
        <v>0.700205054642856</v>
      </c>
      <c r="H370" s="140" t="n">
        <v>100.7742394</v>
      </c>
      <c r="I370" s="140" t="n">
        <v>30.0189726519492</v>
      </c>
      <c r="J370" s="140" t="n">
        <v>2.31455924225375</v>
      </c>
      <c r="K370" s="140" t="n">
        <v>29.5519933708789</v>
      </c>
    </row>
    <row r="371">
      <c r="A371" s="140" t="s">
        <v>267</v>
      </c>
      <c r="B371" s="140" t="s">
        <v>268</v>
      </c>
      <c r="C371" s="140" t="s">
        <v>16</v>
      </c>
      <c r="D371" s="140" t="n">
        <v>9034.4463749</v>
      </c>
      <c r="E371" s="140" t="n">
        <v>10.988795744606</v>
      </c>
      <c r="F371" s="140" t="n">
        <v>95.2254485983218</v>
      </c>
      <c r="G371" s="140" t="n">
        <v>2.86998739244195</v>
      </c>
      <c r="H371" s="140" t="n">
        <v>452.9821517</v>
      </c>
      <c r="I371" s="140" t="n">
        <v>59.764454509336</v>
      </c>
      <c r="J371" s="140" t="n">
        <v>4.77455140167822</v>
      </c>
      <c r="K371" s="140" t="n">
        <v>57.2401077975097</v>
      </c>
    </row>
    <row r="372">
      <c r="A372" s="140" t="s">
        <v>267</v>
      </c>
      <c r="B372" s="140" t="s">
        <v>268</v>
      </c>
      <c r="C372" s="140" t="s">
        <v>17</v>
      </c>
      <c r="D372" s="140" t="n">
        <v>62320.9467047</v>
      </c>
      <c r="E372" s="140" t="n">
        <v>2.89176637942872</v>
      </c>
      <c r="F372" s="140" t="n">
        <v>97.4910146727022</v>
      </c>
      <c r="G372" s="140" t="n">
        <v>0.620809827191112</v>
      </c>
      <c r="H372" s="140" t="n">
        <v>1603.8641242</v>
      </c>
      <c r="I372" s="140" t="n">
        <v>24.5786894156561</v>
      </c>
      <c r="J372" s="140" t="n">
        <v>2.50898532729784</v>
      </c>
      <c r="K372" s="140" t="n">
        <v>24.1226520191849</v>
      </c>
    </row>
    <row r="373">
      <c r="A373" s="140" t="s">
        <v>269</v>
      </c>
      <c r="B373" s="140" t="s">
        <v>270</v>
      </c>
      <c r="C373" s="140" t="s">
        <v>16</v>
      </c>
      <c r="D373" s="140" t="n">
        <v>1598.1387419</v>
      </c>
      <c r="E373" s="140" t="n">
        <v>16.8317635813702</v>
      </c>
      <c r="F373" s="140" t="n">
        <v>100</v>
      </c>
      <c r="G373" s="140" t="n">
        <v>0</v>
      </c>
      <c r="H373" s="140"/>
      <c r="I373" s="140"/>
      <c r="J373" s="140"/>
      <c r="K373" s="140"/>
    </row>
    <row r="374">
      <c r="A374" s="140" t="s">
        <v>269</v>
      </c>
      <c r="B374" s="140" t="s">
        <v>270</v>
      </c>
      <c r="C374" s="140" t="s">
        <v>17</v>
      </c>
      <c r="D374" s="140" t="n">
        <v>41083.5207169</v>
      </c>
      <c r="E374" s="140" t="n">
        <v>2.0237735093168</v>
      </c>
      <c r="F374" s="140" t="n">
        <v>99.141498374006</v>
      </c>
      <c r="G374" s="140" t="n">
        <v>0.291517013540731</v>
      </c>
      <c r="H374" s="140" t="n">
        <v>355.7568719</v>
      </c>
      <c r="I374" s="140" t="n">
        <v>33.5907306368054</v>
      </c>
      <c r="J374" s="140" t="n">
        <v>0.858501625993963</v>
      </c>
      <c r="K374" s="140" t="n">
        <v>33.664972376123</v>
      </c>
    </row>
    <row r="375">
      <c r="A375" s="140" t="s">
        <v>271</v>
      </c>
      <c r="B375" s="140" t="s">
        <v>272</v>
      </c>
      <c r="C375" s="140" t="s">
        <v>16</v>
      </c>
      <c r="D375" s="140" t="n">
        <v>528.3226129</v>
      </c>
      <c r="E375" s="140" t="n">
        <v>16.5721320194685</v>
      </c>
      <c r="F375" s="140" t="n">
        <v>97.0530354347517</v>
      </c>
      <c r="G375" s="140" t="n">
        <v>3.04255373555095</v>
      </c>
      <c r="H375" s="140" t="n">
        <v>16.0422393</v>
      </c>
      <c r="I375" s="140" t="n">
        <v>100</v>
      </c>
      <c r="J375" s="140" t="n">
        <v>2.94696456524825</v>
      </c>
      <c r="K375" s="140" t="n">
        <v>100.201094709698</v>
      </c>
    </row>
    <row r="376">
      <c r="A376" s="140" t="s">
        <v>271</v>
      </c>
      <c r="B376" s="140" t="s">
        <v>272</v>
      </c>
      <c r="C376" s="140" t="s">
        <v>17</v>
      </c>
      <c r="D376" s="140" t="n">
        <v>12789.1086892</v>
      </c>
      <c r="E376" s="140" t="n">
        <v>2.87691715275995</v>
      </c>
      <c r="F376" s="140" t="n">
        <v>95.8776708053065</v>
      </c>
      <c r="G376" s="140" t="n">
        <v>1.36459262243483</v>
      </c>
      <c r="H376" s="140" t="n">
        <v>549.8768971</v>
      </c>
      <c r="I376" s="140" t="n">
        <v>31.5939337634616</v>
      </c>
      <c r="J376" s="140" t="n">
        <v>4.12232919469348</v>
      </c>
      <c r="K376" s="140" t="n">
        <v>31.737873434653</v>
      </c>
    </row>
    <row r="377">
      <c r="A377" s="140" t="s">
        <v>273</v>
      </c>
      <c r="B377" s="140" t="s">
        <v>274</v>
      </c>
      <c r="C377" s="140" t="s">
        <v>16</v>
      </c>
      <c r="D377" s="140" t="n">
        <v>877.694118</v>
      </c>
      <c r="E377" s="140" t="n">
        <v>22.0123764227759</v>
      </c>
      <c r="F377" s="140" t="n">
        <v>84.5091576010731</v>
      </c>
      <c r="G377" s="140" t="n">
        <v>6.54169343877225</v>
      </c>
      <c r="H377" s="140" t="n">
        <v>160.884591</v>
      </c>
      <c r="I377" s="140" t="n">
        <v>40.9671468462169</v>
      </c>
      <c r="J377" s="140" t="n">
        <v>15.4908423989269</v>
      </c>
      <c r="K377" s="140" t="n">
        <v>35.6877300509754</v>
      </c>
    </row>
    <row r="378">
      <c r="A378" s="140" t="s">
        <v>273</v>
      </c>
      <c r="B378" s="140" t="s">
        <v>274</v>
      </c>
      <c r="C378" s="140" t="s">
        <v>17</v>
      </c>
      <c r="D378" s="140" t="n">
        <v>18035.449299</v>
      </c>
      <c r="E378" s="140" t="n">
        <v>3.27173485868715</v>
      </c>
      <c r="F378" s="140" t="n">
        <v>90.5509644476037</v>
      </c>
      <c r="G378" s="140" t="n">
        <v>2.65576948226693</v>
      </c>
      <c r="H378" s="140" t="n">
        <v>1882.0075818</v>
      </c>
      <c r="I378" s="140" t="n">
        <v>25.5694747712337</v>
      </c>
      <c r="J378" s="140" t="n">
        <v>9.44903555239632</v>
      </c>
      <c r="K378" s="140" t="n">
        <v>25.4504797485703</v>
      </c>
    </row>
    <row r="379">
      <c r="A379" s="140" t="s">
        <v>275</v>
      </c>
      <c r="B379" s="140" t="s">
        <v>276</v>
      </c>
      <c r="C379" s="140" t="s">
        <v>16</v>
      </c>
      <c r="D379" s="140" t="n">
        <v>2597.6488227</v>
      </c>
      <c r="E379" s="140" t="n">
        <v>11.0867749971251</v>
      </c>
      <c r="F379" s="140" t="n">
        <v>94.1294535587445</v>
      </c>
      <c r="G379" s="140" t="n">
        <v>2.68277796155997</v>
      </c>
      <c r="H379" s="140" t="n">
        <v>162.006869</v>
      </c>
      <c r="I379" s="140" t="n">
        <v>45.0060554523224</v>
      </c>
      <c r="J379" s="140" t="n">
        <v>5.87054644125553</v>
      </c>
      <c r="K379" s="140" t="n">
        <v>43.016169971236</v>
      </c>
    </row>
    <row r="380">
      <c r="A380" s="140" t="s">
        <v>275</v>
      </c>
      <c r="B380" s="140" t="s">
        <v>276</v>
      </c>
      <c r="C380" s="140" t="s">
        <v>17</v>
      </c>
      <c r="D380" s="140" t="n">
        <v>23171.3431612</v>
      </c>
      <c r="E380" s="140" t="n">
        <v>2.55546349453677</v>
      </c>
      <c r="F380" s="140" t="n">
        <v>96.5389287310379</v>
      </c>
      <c r="G380" s="140" t="n">
        <v>0.869405539460215</v>
      </c>
      <c r="H380" s="140" t="n">
        <v>830.7288172</v>
      </c>
      <c r="I380" s="140" t="n">
        <v>24.3364355801125</v>
      </c>
      <c r="J380" s="140" t="n">
        <v>3.46107126896208</v>
      </c>
      <c r="K380" s="140" t="n">
        <v>24.2501447933169</v>
      </c>
    </row>
    <row r="381">
      <c r="A381" s="140" t="s">
        <v>277</v>
      </c>
      <c r="B381" s="140" t="s">
        <v>278</v>
      </c>
      <c r="C381" s="140" t="s">
        <v>16</v>
      </c>
      <c r="D381" s="140" t="n">
        <v>1101.7477485</v>
      </c>
      <c r="E381" s="140" t="n">
        <v>16.2112969000215</v>
      </c>
      <c r="F381" s="140" t="n">
        <v>98.5287372270098</v>
      </c>
      <c r="G381" s="140" t="n">
        <v>1.48742958387411</v>
      </c>
      <c r="H381" s="140" t="n">
        <v>16.4516515</v>
      </c>
      <c r="I381" s="140" t="n">
        <v>100</v>
      </c>
      <c r="J381" s="140" t="n">
        <v>1.47126277299022</v>
      </c>
      <c r="K381" s="140" t="n">
        <v>99.6114095345132</v>
      </c>
    </row>
    <row r="382">
      <c r="A382" s="140" t="s">
        <v>277</v>
      </c>
      <c r="B382" s="140" t="s">
        <v>278</v>
      </c>
      <c r="C382" s="140" t="s">
        <v>17</v>
      </c>
      <c r="D382" s="140" t="n">
        <v>16453.4770073</v>
      </c>
      <c r="E382" s="140" t="n">
        <v>3.19794272372973</v>
      </c>
      <c r="F382" s="140" t="n">
        <v>99.1132899084528</v>
      </c>
      <c r="G382" s="140" t="n">
        <v>0.317207949233934</v>
      </c>
      <c r="H382" s="140" t="n">
        <v>147.1998772</v>
      </c>
      <c r="I382" s="140" t="n">
        <v>35.4775184591809</v>
      </c>
      <c r="J382" s="140" t="n">
        <v>0.886710091547171</v>
      </c>
      <c r="K382" s="140" t="n">
        <v>35.4563726446731</v>
      </c>
    </row>
    <row r="383">
      <c r="A383" s="140" t="s">
        <v>279</v>
      </c>
      <c r="B383" s="140" t="s">
        <v>280</v>
      </c>
      <c r="C383" s="140" t="s">
        <v>16</v>
      </c>
      <c r="D383" s="140" t="n">
        <v>948.1812293</v>
      </c>
      <c r="E383" s="140" t="n">
        <v>11.4916257739931</v>
      </c>
      <c r="F383" s="140" t="n">
        <v>85.160166684393</v>
      </c>
      <c r="G383" s="140" t="n">
        <v>4.36387844828792</v>
      </c>
      <c r="H383" s="140" t="n">
        <v>165.2280866</v>
      </c>
      <c r="I383" s="140" t="n">
        <v>26.7471886015865</v>
      </c>
      <c r="J383" s="140" t="n">
        <v>14.839833315607</v>
      </c>
      <c r="K383" s="140" t="n">
        <v>25.0426408533706</v>
      </c>
    </row>
    <row r="384">
      <c r="A384" s="140" t="s">
        <v>279</v>
      </c>
      <c r="B384" s="140" t="s">
        <v>280</v>
      </c>
      <c r="C384" s="140" t="s">
        <v>17</v>
      </c>
      <c r="D384" s="140" t="n">
        <v>5403.3358395</v>
      </c>
      <c r="E384" s="140" t="n">
        <v>3.56184946662092</v>
      </c>
      <c r="F384" s="140" t="n">
        <v>94.5258488136585</v>
      </c>
      <c r="G384" s="140" t="n">
        <v>1.09131599136307</v>
      </c>
      <c r="H384" s="140" t="n">
        <v>312.9162834</v>
      </c>
      <c r="I384" s="140" t="n">
        <v>18.6816319770867</v>
      </c>
      <c r="J384" s="140" t="n">
        <v>5.47415118634147</v>
      </c>
      <c r="K384" s="140" t="n">
        <v>18.844486916054</v>
      </c>
    </row>
    <row r="385">
      <c r="A385" s="140" t="s">
        <v>281</v>
      </c>
      <c r="B385" s="140" t="s">
        <v>282</v>
      </c>
      <c r="C385" s="140" t="s">
        <v>16</v>
      </c>
      <c r="D385" s="140" t="n">
        <v>2257.6527522</v>
      </c>
      <c r="E385" s="140" t="n">
        <v>16.6779884798566</v>
      </c>
      <c r="F385" s="140" t="n">
        <v>93.7531287436812</v>
      </c>
      <c r="G385" s="140" t="n">
        <v>3.40836146878743</v>
      </c>
      <c r="H385" s="140" t="n">
        <v>150.4298179</v>
      </c>
      <c r="I385" s="140" t="n">
        <v>52.3259363758072</v>
      </c>
      <c r="J385" s="140" t="n">
        <v>6.2468712563188</v>
      </c>
      <c r="K385" s="140" t="n">
        <v>51.1527352616731</v>
      </c>
    </row>
    <row r="386">
      <c r="A386" s="140" t="s">
        <v>281</v>
      </c>
      <c r="B386" s="140" t="s">
        <v>282</v>
      </c>
      <c r="C386" s="140" t="s">
        <v>17</v>
      </c>
      <c r="D386" s="140" t="n">
        <v>25574.9683764</v>
      </c>
      <c r="E386" s="140" t="n">
        <v>2.08445577925976</v>
      </c>
      <c r="F386" s="140" t="n">
        <v>98.1758711537585</v>
      </c>
      <c r="G386" s="140" t="n">
        <v>0.501056561394914</v>
      </c>
      <c r="H386" s="140" t="n">
        <v>475.1884247</v>
      </c>
      <c r="I386" s="140" t="n">
        <v>26.8629568097434</v>
      </c>
      <c r="J386" s="140" t="n">
        <v>1.82412884624147</v>
      </c>
      <c r="K386" s="140" t="n">
        <v>26.9672093139744</v>
      </c>
    </row>
    <row r="387">
      <c r="A387" s="140" t="s">
        <v>283</v>
      </c>
      <c r="B387" s="140" t="s">
        <v>284</v>
      </c>
      <c r="C387" s="140" t="s">
        <v>16</v>
      </c>
      <c r="D387" s="140" t="n">
        <v>3148.1657197</v>
      </c>
      <c r="E387" s="140" t="n">
        <v>10.6456575019266</v>
      </c>
      <c r="F387" s="140" t="n">
        <v>69.8542943999767</v>
      </c>
      <c r="G387" s="140" t="n">
        <v>5.48370740667767</v>
      </c>
      <c r="H387" s="140" t="n">
        <v>1358.5947404</v>
      </c>
      <c r="I387" s="140" t="n">
        <v>15.6363833059303</v>
      </c>
      <c r="J387" s="140" t="n">
        <v>30.1457056000233</v>
      </c>
      <c r="K387" s="140" t="n">
        <v>12.7069678405238</v>
      </c>
    </row>
    <row r="388">
      <c r="A388" s="140" t="s">
        <v>283</v>
      </c>
      <c r="B388" s="140" t="s">
        <v>284</v>
      </c>
      <c r="C388" s="140" t="s">
        <v>17</v>
      </c>
      <c r="D388" s="140" t="n">
        <v>17342.4980273</v>
      </c>
      <c r="E388" s="140" t="n">
        <v>4.36780374840467</v>
      </c>
      <c r="F388" s="140" t="n">
        <v>84.0155003070409</v>
      </c>
      <c r="G388" s="140" t="n">
        <v>2.07648301526427</v>
      </c>
      <c r="H388" s="140" t="n">
        <v>3299.5239376</v>
      </c>
      <c r="I388" s="140" t="n">
        <v>11.0543116402006</v>
      </c>
      <c r="J388" s="140" t="n">
        <v>15.9844996929591</v>
      </c>
      <c r="K388" s="140" t="n">
        <v>10.9141207268029</v>
      </c>
    </row>
    <row r="389">
      <c r="A389" s="140" t="s">
        <v>285</v>
      </c>
      <c r="B389" s="140" t="s">
        <v>286</v>
      </c>
      <c r="C389" s="140" t="s">
        <v>16</v>
      </c>
      <c r="D389" s="140" t="n">
        <v>2209.6712217</v>
      </c>
      <c r="E389" s="140" t="n">
        <v>13.0783840109591</v>
      </c>
      <c r="F389" s="140" t="n">
        <v>79.1768310045386</v>
      </c>
      <c r="G389" s="140" t="n">
        <v>5.92720939480777</v>
      </c>
      <c r="H389" s="140" t="n">
        <v>581.1341107</v>
      </c>
      <c r="I389" s="140" t="n">
        <v>26.908036121308</v>
      </c>
      <c r="J389" s="140" t="n">
        <v>20.8231689954614</v>
      </c>
      <c r="K389" s="140" t="n">
        <v>22.5372831908292</v>
      </c>
    </row>
    <row r="390">
      <c r="A390" s="140" t="s">
        <v>285</v>
      </c>
      <c r="B390" s="140" t="s">
        <v>286</v>
      </c>
      <c r="C390" s="140" t="s">
        <v>17</v>
      </c>
      <c r="D390" s="140" t="n">
        <v>14196.2998029</v>
      </c>
      <c r="E390" s="140" t="n">
        <v>3.16564988498379</v>
      </c>
      <c r="F390" s="140" t="n">
        <v>88.095725037668</v>
      </c>
      <c r="G390" s="140" t="n">
        <v>1.91533775322197</v>
      </c>
      <c r="H390" s="140" t="n">
        <v>1918.3298194</v>
      </c>
      <c r="I390" s="140" t="n">
        <v>14.569824755741</v>
      </c>
      <c r="J390" s="140" t="n">
        <v>11.904274962332</v>
      </c>
      <c r="K390" s="140" t="n">
        <v>14.1741574851067</v>
      </c>
    </row>
    <row r="391">
      <c r="A391" s="140" t="s">
        <v>287</v>
      </c>
      <c r="B391" s="140" t="s">
        <v>288</v>
      </c>
      <c r="C391" s="140" t="s">
        <v>16</v>
      </c>
      <c r="D391" s="140" t="n">
        <v>333.6447544</v>
      </c>
      <c r="E391" s="140" t="n">
        <v>21.7098111581897</v>
      </c>
      <c r="F391" s="140" t="n">
        <v>94.6688347866503</v>
      </c>
      <c r="G391" s="140" t="n">
        <v>4.31534712534109</v>
      </c>
      <c r="H391" s="140" t="n">
        <v>18.7888159</v>
      </c>
      <c r="I391" s="140" t="n">
        <v>76.8302724016207</v>
      </c>
      <c r="J391" s="140" t="n">
        <v>5.33116521334971</v>
      </c>
      <c r="K391" s="140" t="n">
        <v>76.6303177085882</v>
      </c>
    </row>
    <row r="392">
      <c r="A392" s="140" t="s">
        <v>287</v>
      </c>
      <c r="B392" s="140" t="s">
        <v>288</v>
      </c>
      <c r="C392" s="140" t="s">
        <v>17</v>
      </c>
      <c r="D392" s="140" t="n">
        <v>6256.2848599</v>
      </c>
      <c r="E392" s="140" t="n">
        <v>1.99801569438637</v>
      </c>
      <c r="F392" s="140" t="n">
        <v>96.7973355972419</v>
      </c>
      <c r="G392" s="140" t="n">
        <v>0.900371358322937</v>
      </c>
      <c r="H392" s="140" t="n">
        <v>206.9972349</v>
      </c>
      <c r="I392" s="140" t="n">
        <v>27.1938230813247</v>
      </c>
      <c r="J392" s="140" t="n">
        <v>3.20266440275814</v>
      </c>
      <c r="K392" s="140" t="n">
        <v>27.2128258142418</v>
      </c>
    </row>
    <row r="393">
      <c r="A393" s="140" t="s">
        <v>289</v>
      </c>
      <c r="B393" s="140" t="s">
        <v>290</v>
      </c>
      <c r="C393" s="140" t="s">
        <v>16</v>
      </c>
      <c r="D393" s="140" t="n">
        <v>738.1839316</v>
      </c>
      <c r="E393" s="140" t="n">
        <v>14.3430022054516</v>
      </c>
      <c r="F393" s="140" t="n">
        <v>90.7597867102274</v>
      </c>
      <c r="G393" s="140" t="n">
        <v>3.3768764489363</v>
      </c>
      <c r="H393" s="140" t="n">
        <v>75.1541759</v>
      </c>
      <c r="I393" s="140" t="n">
        <v>36.6333515121361</v>
      </c>
      <c r="J393" s="140" t="n">
        <v>9.24021328977261</v>
      </c>
      <c r="K393" s="140" t="n">
        <v>33.1685618763235</v>
      </c>
    </row>
    <row r="394">
      <c r="A394" s="140" t="s">
        <v>289</v>
      </c>
      <c r="B394" s="140" t="s">
        <v>290</v>
      </c>
      <c r="C394" s="140" t="s">
        <v>17</v>
      </c>
      <c r="D394" s="140" t="n">
        <v>11010.9967051</v>
      </c>
      <c r="E394" s="140" t="n">
        <v>3.11706148597569</v>
      </c>
      <c r="F394" s="140" t="n">
        <v>94.4630648589148</v>
      </c>
      <c r="G394" s="140" t="n">
        <v>1.03279774807014</v>
      </c>
      <c r="H394" s="140" t="n">
        <v>645.407543</v>
      </c>
      <c r="I394" s="140" t="n">
        <v>16.906516162749</v>
      </c>
      <c r="J394" s="140" t="n">
        <v>5.53693514108523</v>
      </c>
      <c r="K394" s="140" t="n">
        <v>17.62008009416</v>
      </c>
    </row>
    <row r="395">
      <c r="A395" s="140" t="s">
        <v>291</v>
      </c>
      <c r="B395" s="140" t="s">
        <v>292</v>
      </c>
      <c r="C395" s="140" t="s">
        <v>16</v>
      </c>
      <c r="D395" s="140" t="n">
        <v>4761.7221116</v>
      </c>
      <c r="E395" s="140" t="n">
        <v>8.76588842064944</v>
      </c>
      <c r="F395" s="140" t="n">
        <v>78.3005296297276</v>
      </c>
      <c r="G395" s="140" t="n">
        <v>3.50674029303221</v>
      </c>
      <c r="H395" s="140" t="n">
        <v>1319.6187607</v>
      </c>
      <c r="I395" s="140" t="n">
        <v>14.2726412165046</v>
      </c>
      <c r="J395" s="140" t="n">
        <v>21.6994703702723</v>
      </c>
      <c r="K395" s="140" t="n">
        <v>12.6537476506567</v>
      </c>
    </row>
    <row r="396">
      <c r="A396" s="140" t="s">
        <v>291</v>
      </c>
      <c r="B396" s="140" t="s">
        <v>292</v>
      </c>
      <c r="C396" s="140" t="s">
        <v>17</v>
      </c>
      <c r="D396" s="140" t="n">
        <v>11540.0916237</v>
      </c>
      <c r="E396" s="140" t="n">
        <v>4.04531492399568</v>
      </c>
      <c r="F396" s="140" t="n">
        <v>90.3098441360286</v>
      </c>
      <c r="G396" s="140" t="n">
        <v>1.72787509612135</v>
      </c>
      <c r="H396" s="140" t="n">
        <v>1238.2402781</v>
      </c>
      <c r="I396" s="140" t="n">
        <v>15.7132660623074</v>
      </c>
      <c r="J396" s="140" t="n">
        <v>9.69015586397139</v>
      </c>
      <c r="K396" s="140" t="n">
        <v>16.1033664275129</v>
      </c>
    </row>
    <row r="397">
      <c r="A397" s="140" t="s">
        <v>293</v>
      </c>
      <c r="B397" s="140" t="s">
        <v>294</v>
      </c>
      <c r="C397" s="140" t="s">
        <v>16</v>
      </c>
      <c r="D397" s="140" t="n">
        <v>1832.8597019</v>
      </c>
      <c r="E397" s="140" t="n">
        <v>14.4908645214132</v>
      </c>
      <c r="F397" s="140" t="n">
        <v>92.7154139503956</v>
      </c>
      <c r="G397" s="140" t="n">
        <v>3.88313415358954</v>
      </c>
      <c r="H397" s="140" t="n">
        <v>144.0065211</v>
      </c>
      <c r="I397" s="140" t="n">
        <v>52.9606518374468</v>
      </c>
      <c r="J397" s="140" t="n">
        <v>7.28458604960443</v>
      </c>
      <c r="K397" s="140" t="n">
        <v>49.4230403791473</v>
      </c>
    </row>
    <row r="398">
      <c r="A398" s="140" t="s">
        <v>293</v>
      </c>
      <c r="B398" s="140" t="s">
        <v>294</v>
      </c>
      <c r="C398" s="140" t="s">
        <v>17</v>
      </c>
      <c r="D398" s="140" t="n">
        <v>34777.932426</v>
      </c>
      <c r="E398" s="140" t="n">
        <v>2.78297632638803</v>
      </c>
      <c r="F398" s="140" t="n">
        <v>97.3943482903099</v>
      </c>
      <c r="G398" s="140" t="n">
        <v>0.847444396826358</v>
      </c>
      <c r="H398" s="140" t="n">
        <v>930.4357047</v>
      </c>
      <c r="I398" s="140" t="n">
        <v>31.7603467561773</v>
      </c>
      <c r="J398" s="140" t="n">
        <v>2.60565170969005</v>
      </c>
      <c r="K398" s="140" t="n">
        <v>31.6758738070162</v>
      </c>
    </row>
    <row r="399">
      <c r="A399" s="140" t="s">
        <v>295</v>
      </c>
      <c r="B399" s="140" t="s">
        <v>296</v>
      </c>
      <c r="C399" s="140" t="s">
        <v>16</v>
      </c>
      <c r="D399" s="140" t="n">
        <v>2134.2972007</v>
      </c>
      <c r="E399" s="140" t="n">
        <v>15.1631453877651</v>
      </c>
      <c r="F399" s="140" t="n">
        <v>98.1192597136232</v>
      </c>
      <c r="G399" s="140" t="n">
        <v>1.92754259543539</v>
      </c>
      <c r="H399" s="140" t="n">
        <v>40.9099981</v>
      </c>
      <c r="I399" s="140" t="n">
        <v>99.9999999999999</v>
      </c>
      <c r="J399" s="140" t="n">
        <v>1.88074028637681</v>
      </c>
      <c r="K399" s="140" t="n">
        <v>100.560962032109</v>
      </c>
    </row>
    <row r="400">
      <c r="A400" s="140" t="s">
        <v>295</v>
      </c>
      <c r="B400" s="140" t="s">
        <v>296</v>
      </c>
      <c r="C400" s="140" t="s">
        <v>17</v>
      </c>
      <c r="D400" s="140" t="n">
        <v>31763.6209152</v>
      </c>
      <c r="E400" s="140" t="n">
        <v>3.02554522640335</v>
      </c>
      <c r="F400" s="140" t="n">
        <v>99.1220649614184</v>
      </c>
      <c r="G400" s="140" t="n">
        <v>0.26374992213467</v>
      </c>
      <c r="H400" s="140" t="n">
        <v>281.3338863</v>
      </c>
      <c r="I400" s="140" t="n">
        <v>30.1170889006759</v>
      </c>
      <c r="J400" s="140" t="n">
        <v>0.877935038581583</v>
      </c>
      <c r="K400" s="140" t="n">
        <v>29.7783272867658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598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41" t="s">
        <v>72</v>
      </c>
      <c r="B411" s="141" t="s">
        <v>73</v>
      </c>
      <c r="C411" s="141" t="s">
        <v>16</v>
      </c>
      <c r="D411" s="141" t="n">
        <v>7.6769548</v>
      </c>
      <c r="E411" s="141"/>
      <c r="F411" s="141" t="n">
        <v>42.6595013248862</v>
      </c>
      <c r="G411" s="141"/>
      <c r="H411" s="141" t="n">
        <v>10.3189302</v>
      </c>
      <c r="I411" s="141"/>
      <c r="J411" s="141" t="n">
        <v>57.3404986751138</v>
      </c>
      <c r="K411" s="141"/>
    </row>
    <row r="412">
      <c r="A412" s="141" t="s">
        <v>72</v>
      </c>
      <c r="B412" s="141" t="s">
        <v>73</v>
      </c>
      <c r="C412" s="141" t="s">
        <v>17</v>
      </c>
      <c r="D412" s="141" t="n">
        <v>49.1145413</v>
      </c>
      <c r="E412" s="141"/>
      <c r="F412" s="141" t="n">
        <v>35.009778019732</v>
      </c>
      <c r="G412" s="141"/>
      <c r="H412" s="141" t="n">
        <v>91.173527</v>
      </c>
      <c r="I412" s="141"/>
      <c r="J412" s="141" t="n">
        <v>64.990221980268</v>
      </c>
      <c r="K412" s="141"/>
    </row>
    <row r="413">
      <c r="A413" s="141" t="s">
        <v>74</v>
      </c>
      <c r="B413" s="141" t="s">
        <v>75</v>
      </c>
      <c r="C413" s="141" t="s">
        <v>16</v>
      </c>
      <c r="D413" s="141" t="n">
        <v>11.8894475</v>
      </c>
      <c r="E413" s="141"/>
      <c r="F413" s="141" t="n">
        <v>28</v>
      </c>
      <c r="G413" s="141"/>
      <c r="H413" s="141" t="n">
        <v>30.572865</v>
      </c>
      <c r="I413" s="141"/>
      <c r="J413" s="141" t="n">
        <v>72</v>
      </c>
      <c r="K413" s="141"/>
    </row>
    <row r="414">
      <c r="A414" s="141" t="s">
        <v>74</v>
      </c>
      <c r="B414" s="141" t="s">
        <v>75</v>
      </c>
      <c r="C414" s="141" t="s">
        <v>17</v>
      </c>
      <c r="D414" s="141" t="n">
        <v>61.14573</v>
      </c>
      <c r="E414" s="141"/>
      <c r="F414" s="141" t="n">
        <v>18.6528497409326</v>
      </c>
      <c r="G414" s="141"/>
      <c r="H414" s="141" t="n">
        <v>266.6633225</v>
      </c>
      <c r="I414" s="141"/>
      <c r="J414" s="141" t="n">
        <v>81.3471502590674</v>
      </c>
      <c r="K414" s="141"/>
    </row>
    <row r="415">
      <c r="A415" s="141" t="s">
        <v>76</v>
      </c>
      <c r="B415" s="141" t="s">
        <v>77</v>
      </c>
      <c r="C415" s="141" t="s">
        <v>16</v>
      </c>
      <c r="D415" s="141" t="n">
        <v>23.0631122</v>
      </c>
      <c r="E415" s="141"/>
      <c r="F415" s="141" t="n">
        <v>41.7720627300492</v>
      </c>
      <c r="G415" s="141"/>
      <c r="H415" s="141" t="n">
        <v>32.1486985</v>
      </c>
      <c r="I415" s="141"/>
      <c r="J415" s="141" t="n">
        <v>58.2279372699508</v>
      </c>
      <c r="K415" s="141"/>
    </row>
    <row r="416">
      <c r="A416" s="141" t="s">
        <v>76</v>
      </c>
      <c r="B416" s="141" t="s">
        <v>77</v>
      </c>
      <c r="C416" s="141" t="s">
        <v>17</v>
      </c>
      <c r="D416" s="141" t="n">
        <v>31.152598</v>
      </c>
      <c r="E416" s="141"/>
      <c r="F416" s="141" t="n">
        <v>11.1042439733395</v>
      </c>
      <c r="G416" s="141"/>
      <c r="H416" s="141" t="n">
        <v>249.3941738</v>
      </c>
      <c r="I416" s="141"/>
      <c r="J416" s="141" t="n">
        <v>88.8957560266605</v>
      </c>
      <c r="K416" s="141"/>
    </row>
    <row r="417">
      <c r="A417" s="141" t="s">
        <v>80</v>
      </c>
      <c r="B417" s="141" t="s">
        <v>81</v>
      </c>
      <c r="C417" s="141" t="s">
        <v>16</v>
      </c>
      <c r="D417" s="141" t="n">
        <v>461.1192439</v>
      </c>
      <c r="E417" s="141"/>
      <c r="F417" s="141" t="n">
        <v>55.5167556943752</v>
      </c>
      <c r="G417" s="141"/>
      <c r="H417" s="141" t="n">
        <v>369.4754804</v>
      </c>
      <c r="I417" s="141"/>
      <c r="J417" s="141" t="n">
        <v>44.4832443056248</v>
      </c>
      <c r="K417" s="141"/>
    </row>
    <row r="418">
      <c r="A418" s="141" t="s">
        <v>80</v>
      </c>
      <c r="B418" s="141" t="s">
        <v>81</v>
      </c>
      <c r="C418" s="141" t="s">
        <v>17</v>
      </c>
      <c r="D418" s="141" t="n">
        <v>1418.1273364</v>
      </c>
      <c r="E418" s="141"/>
      <c r="F418" s="141" t="n">
        <v>67.5873022696576</v>
      </c>
      <c r="G418" s="141"/>
      <c r="H418" s="141" t="n">
        <v>680.0882881</v>
      </c>
      <c r="I418" s="141"/>
      <c r="J418" s="141" t="n">
        <v>32.4126977303423</v>
      </c>
      <c r="K418" s="141"/>
    </row>
    <row r="419">
      <c r="A419" s="141" t="s">
        <v>92</v>
      </c>
      <c r="B419" s="141" t="s">
        <v>93</v>
      </c>
      <c r="C419" s="141" t="s">
        <v>16</v>
      </c>
      <c r="D419" s="141" t="n">
        <v>62.2246364</v>
      </c>
      <c r="E419" s="141"/>
      <c r="F419" s="141" t="n">
        <v>85.0464273449087</v>
      </c>
      <c r="G419" s="141"/>
      <c r="H419" s="141" t="n">
        <v>10.9408549</v>
      </c>
      <c r="I419" s="141"/>
      <c r="J419" s="141" t="n">
        <v>14.9535726550913</v>
      </c>
      <c r="K419" s="141"/>
    </row>
    <row r="420">
      <c r="A420" s="141" t="s">
        <v>92</v>
      </c>
      <c r="B420" s="141" t="s">
        <v>93</v>
      </c>
      <c r="C420" s="141" t="s">
        <v>17</v>
      </c>
      <c r="D420" s="141" t="n">
        <v>897.9646618</v>
      </c>
      <c r="E420" s="141"/>
      <c r="F420" s="141" t="n">
        <v>76.4488925489375</v>
      </c>
      <c r="G420" s="141"/>
      <c r="H420" s="141" t="n">
        <v>276.6300666</v>
      </c>
      <c r="I420" s="141"/>
      <c r="J420" s="141" t="n">
        <v>23.5511074510625</v>
      </c>
      <c r="K420" s="141"/>
    </row>
    <row r="421">
      <c r="A421" s="141" t="s">
        <v>108</v>
      </c>
      <c r="B421" s="141" t="s">
        <v>109</v>
      </c>
      <c r="C421" s="141" t="s">
        <v>16</v>
      </c>
      <c r="D421" s="141" t="n">
        <v>422.26554</v>
      </c>
      <c r="E421" s="141"/>
      <c r="F421" s="141" t="n">
        <v>67.257349169043</v>
      </c>
      <c r="G421" s="141"/>
      <c r="H421" s="141" t="n">
        <v>205.569998</v>
      </c>
      <c r="I421" s="141"/>
      <c r="J421" s="141" t="n">
        <v>32.7426508309569</v>
      </c>
      <c r="K421" s="141"/>
    </row>
    <row r="422">
      <c r="A422" s="141" t="s">
        <v>108</v>
      </c>
      <c r="B422" s="141" t="s">
        <v>109</v>
      </c>
      <c r="C422" s="141" t="s">
        <v>17</v>
      </c>
      <c r="D422" s="141" t="n">
        <v>1734.8349684</v>
      </c>
      <c r="E422" s="141"/>
      <c r="F422" s="141" t="n">
        <v>72.1782815424938</v>
      </c>
      <c r="G422" s="141"/>
      <c r="H422" s="141" t="n">
        <v>668.7065559</v>
      </c>
      <c r="I422" s="141"/>
      <c r="J422" s="141" t="n">
        <v>27.8217184575062</v>
      </c>
      <c r="K422" s="141"/>
    </row>
    <row r="423">
      <c r="A423" s="141" t="s">
        <v>110</v>
      </c>
      <c r="B423" s="141" t="s">
        <v>111</v>
      </c>
      <c r="C423" s="141" t="s">
        <v>16</v>
      </c>
      <c r="D423" s="141" t="n">
        <v>212.9466232</v>
      </c>
      <c r="E423" s="141"/>
      <c r="F423" s="141" t="n">
        <v>72.8395061728395</v>
      </c>
      <c r="G423" s="141"/>
      <c r="H423" s="141" t="n">
        <v>79.4038256</v>
      </c>
      <c r="I423" s="141"/>
      <c r="J423" s="141" t="n">
        <v>27.1604938271605</v>
      </c>
      <c r="K423" s="141"/>
    </row>
    <row r="424">
      <c r="A424" s="141" t="s">
        <v>110</v>
      </c>
      <c r="B424" s="141" t="s">
        <v>111</v>
      </c>
      <c r="C424" s="141" t="s">
        <v>17</v>
      </c>
      <c r="D424" s="141" t="n">
        <v>552.2175144</v>
      </c>
      <c r="E424" s="141"/>
      <c r="F424" s="141" t="n">
        <v>65.524625267666</v>
      </c>
      <c r="G424" s="141"/>
      <c r="H424" s="141" t="n">
        <v>290.5458164</v>
      </c>
      <c r="I424" s="141"/>
      <c r="J424" s="141" t="n">
        <v>34.475374732334</v>
      </c>
      <c r="K424" s="141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599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42" t="s">
        <v>14</v>
      </c>
      <c r="B435" s="142" t="s">
        <v>15</v>
      </c>
      <c r="C435" s="142" t="s">
        <v>16</v>
      </c>
      <c r="D435" s="142" t="n">
        <v>1201.185558</v>
      </c>
      <c r="E435" s="142"/>
      <c r="F435" s="142" t="n">
        <v>61.9290327352144</v>
      </c>
      <c r="G435" s="142"/>
      <c r="H435" s="142" t="n">
        <v>738.4306526</v>
      </c>
      <c r="I435" s="142"/>
      <c r="J435" s="142" t="n">
        <v>38.0709672647856</v>
      </c>
      <c r="K435" s="142"/>
    </row>
    <row r="436">
      <c r="A436" s="142" t="s">
        <v>14</v>
      </c>
      <c r="B436" s="142" t="s">
        <v>15</v>
      </c>
      <c r="C436" s="142" t="s">
        <v>17</v>
      </c>
      <c r="D436" s="142" t="n">
        <v>4744.5573503</v>
      </c>
      <c r="E436" s="142"/>
      <c r="F436" s="142" t="n">
        <v>65.2822594231048</v>
      </c>
      <c r="G436" s="142"/>
      <c r="H436" s="142" t="n">
        <v>2523.2017503</v>
      </c>
      <c r="I436" s="142"/>
      <c r="J436" s="142" t="n">
        <v>34.7177405768952</v>
      </c>
      <c r="K436" s="142"/>
    </row>
    <row r="437">
      <c r="A437" s="142" t="s">
        <v>27</v>
      </c>
      <c r="B437" s="142" t="s">
        <v>28</v>
      </c>
      <c r="C437" s="142" t="s">
        <v>16</v>
      </c>
      <c r="D437" s="142" t="n">
        <v>301.050542</v>
      </c>
      <c r="E437" s="142" t="n">
        <v>19.9702358154922</v>
      </c>
      <c r="F437" s="142" t="n">
        <v>84.8612885976387</v>
      </c>
      <c r="G437" s="142" t="n">
        <v>7.81042142429307</v>
      </c>
      <c r="H437" s="142" t="n">
        <v>53.7054922</v>
      </c>
      <c r="I437" s="142" t="n">
        <v>45.5681887650547</v>
      </c>
      <c r="J437" s="142" t="n">
        <v>15.1387114023613</v>
      </c>
      <c r="K437" s="142" t="n">
        <v>43.7819579843985</v>
      </c>
    </row>
    <row r="438">
      <c r="A438" s="142" t="s">
        <v>27</v>
      </c>
      <c r="B438" s="142" t="s">
        <v>28</v>
      </c>
      <c r="C438" s="142" t="s">
        <v>17</v>
      </c>
      <c r="D438" s="142" t="n">
        <v>6336.30524</v>
      </c>
      <c r="E438" s="142" t="n">
        <v>2.93091595129605</v>
      </c>
      <c r="F438" s="142" t="n">
        <v>82.2200665840672</v>
      </c>
      <c r="G438" s="142" t="n">
        <v>2.67566008873259</v>
      </c>
      <c r="H438" s="142" t="n">
        <v>1370.2139873</v>
      </c>
      <c r="I438" s="142" t="n">
        <v>12.4031633416612</v>
      </c>
      <c r="J438" s="142" t="n">
        <v>17.7799334159328</v>
      </c>
      <c r="K438" s="142" t="n">
        <v>12.3731031779223</v>
      </c>
    </row>
    <row r="439">
      <c r="A439" s="142" t="s">
        <v>29</v>
      </c>
      <c r="B439" s="142" t="s">
        <v>30</v>
      </c>
      <c r="C439" s="142" t="s">
        <v>16</v>
      </c>
      <c r="D439" s="142" t="n">
        <v>165.6651499</v>
      </c>
      <c r="E439" s="142" t="n">
        <v>18.1294917514355</v>
      </c>
      <c r="F439" s="142" t="n">
        <v>68.1849650203502</v>
      </c>
      <c r="G439" s="142" t="n">
        <v>16.2038422746746</v>
      </c>
      <c r="H439" s="142" t="n">
        <v>77.2991896</v>
      </c>
      <c r="I439" s="142" t="n">
        <v>48.4751733440079</v>
      </c>
      <c r="J439" s="142" t="n">
        <v>31.8150349796498</v>
      </c>
      <c r="K439" s="142" t="n">
        <v>34.7275563079115</v>
      </c>
    </row>
    <row r="440">
      <c r="A440" s="142" t="s">
        <v>29</v>
      </c>
      <c r="B440" s="142" t="s">
        <v>30</v>
      </c>
      <c r="C440" s="142" t="s">
        <v>17</v>
      </c>
      <c r="D440" s="142" t="n">
        <v>2564.8044461</v>
      </c>
      <c r="E440" s="142" t="n">
        <v>3.62746344496831</v>
      </c>
      <c r="F440" s="142" t="n">
        <v>72.6160427887247</v>
      </c>
      <c r="G440" s="142" t="n">
        <v>3.57425484536433</v>
      </c>
      <c r="H440" s="142" t="n">
        <v>967.2035615</v>
      </c>
      <c r="I440" s="142" t="n">
        <v>10.4341671910323</v>
      </c>
      <c r="J440" s="142" t="n">
        <v>27.3839572112753</v>
      </c>
      <c r="K440" s="142" t="n">
        <v>9.47811307132465</v>
      </c>
    </row>
    <row r="441">
      <c r="A441" s="142" t="s">
        <v>31</v>
      </c>
      <c r="B441" s="142" t="s">
        <v>32</v>
      </c>
      <c r="C441" s="142" t="s">
        <v>16</v>
      </c>
      <c r="D441" s="142" t="n">
        <v>23.765217</v>
      </c>
      <c r="E441" s="142" t="n">
        <v>20.6031501455085</v>
      </c>
      <c r="F441" s="142" t="n">
        <v>60</v>
      </c>
      <c r="G441" s="142" t="n">
        <v>12.0135977380735</v>
      </c>
      <c r="H441" s="142" t="n">
        <v>15.843478</v>
      </c>
      <c r="I441" s="142" t="n">
        <v>25.1525955166557</v>
      </c>
      <c r="J441" s="142" t="n">
        <v>40</v>
      </c>
      <c r="K441" s="142" t="n">
        <v>18.0203966071103</v>
      </c>
    </row>
    <row r="442">
      <c r="A442" s="142" t="s">
        <v>31</v>
      </c>
      <c r="B442" s="142" t="s">
        <v>32</v>
      </c>
      <c r="C442" s="142" t="s">
        <v>17</v>
      </c>
      <c r="D442" s="142" t="n">
        <v>372.321733</v>
      </c>
      <c r="E442" s="142" t="n">
        <v>7.35863687662556</v>
      </c>
      <c r="F442" s="142" t="n">
        <v>63.6363636363636</v>
      </c>
      <c r="G442" s="142" t="n">
        <v>5.19503153663749</v>
      </c>
      <c r="H442" s="142" t="n">
        <v>212.755276</v>
      </c>
      <c r="I442" s="142" t="n">
        <v>9.62457338568812</v>
      </c>
      <c r="J442" s="142" t="n">
        <v>36.3636363636364</v>
      </c>
      <c r="K442" s="142" t="n">
        <v>9.0913051891156</v>
      </c>
    </row>
    <row r="443">
      <c r="A443" s="142" t="s">
        <v>33</v>
      </c>
      <c r="B443" s="142" t="s">
        <v>34</v>
      </c>
      <c r="C443" s="142" t="s">
        <v>16</v>
      </c>
      <c r="D443" s="142" t="n">
        <v>577.2294946</v>
      </c>
      <c r="E443" s="142" t="n">
        <v>15.9397697661273</v>
      </c>
      <c r="F443" s="142" t="n">
        <v>79.0587039085641</v>
      </c>
      <c r="G443" s="142" t="n">
        <v>6.55123098020632</v>
      </c>
      <c r="H443" s="142" t="n">
        <v>152.898203</v>
      </c>
      <c r="I443" s="142" t="n">
        <v>25.9236685509298</v>
      </c>
      <c r="J443" s="142" t="n">
        <v>20.9412960914359</v>
      </c>
      <c r="K443" s="142" t="n">
        <v>24.7325584834529</v>
      </c>
    </row>
    <row r="444">
      <c r="A444" s="142" t="s">
        <v>33</v>
      </c>
      <c r="B444" s="142" t="s">
        <v>34</v>
      </c>
      <c r="C444" s="142" t="s">
        <v>17</v>
      </c>
      <c r="D444" s="142" t="n">
        <v>4660.7985749</v>
      </c>
      <c r="E444" s="142" t="n">
        <v>4.7588329475242</v>
      </c>
      <c r="F444" s="142" t="n">
        <v>75.4247121161972</v>
      </c>
      <c r="G444" s="142" t="n">
        <v>4.78393167001971</v>
      </c>
      <c r="H444" s="142" t="n">
        <v>1518.6066149</v>
      </c>
      <c r="I444" s="142" t="n">
        <v>15.2488657852499</v>
      </c>
      <c r="J444" s="142" t="n">
        <v>24.5752878838028</v>
      </c>
      <c r="K444" s="142" t="n">
        <v>14.6825001888426</v>
      </c>
    </row>
    <row r="445">
      <c r="A445" s="142" t="s">
        <v>35</v>
      </c>
      <c r="B445" s="142" t="s">
        <v>36</v>
      </c>
      <c r="C445" s="142" t="s">
        <v>16</v>
      </c>
      <c r="D445" s="142" t="n">
        <v>30.9182032</v>
      </c>
      <c r="E445" s="142" t="n">
        <v>25.7311185597141</v>
      </c>
      <c r="F445" s="142" t="n">
        <v>46.2102690718042</v>
      </c>
      <c r="G445" s="142" t="n">
        <v>16.5838631037374</v>
      </c>
      <c r="H445" s="142" t="n">
        <v>35.9894427</v>
      </c>
      <c r="I445" s="142" t="n">
        <v>16.7111463078914</v>
      </c>
      <c r="J445" s="142" t="n">
        <v>53.7897309281958</v>
      </c>
      <c r="K445" s="142" t="n">
        <v>14.2470461006148</v>
      </c>
    </row>
    <row r="446">
      <c r="A446" s="142" t="s">
        <v>35</v>
      </c>
      <c r="B446" s="142" t="s">
        <v>36</v>
      </c>
      <c r="C446" s="142" t="s">
        <v>17</v>
      </c>
      <c r="D446" s="142" t="n">
        <v>304.9661254</v>
      </c>
      <c r="E446" s="142" t="n">
        <v>11.0708440869483</v>
      </c>
      <c r="F446" s="142" t="n">
        <v>48.3637362004746</v>
      </c>
      <c r="G446" s="142" t="n">
        <v>10.6971145994741</v>
      </c>
      <c r="H446" s="142" t="n">
        <v>325.6016292</v>
      </c>
      <c r="I446" s="142" t="n">
        <v>9.84342140956823</v>
      </c>
      <c r="J446" s="142" t="n">
        <v>51.6362637995254</v>
      </c>
      <c r="K446" s="142" t="n">
        <v>10.0191685169903</v>
      </c>
    </row>
    <row r="447">
      <c r="A447" s="142" t="s">
        <v>37</v>
      </c>
      <c r="B447" s="142" t="s">
        <v>38</v>
      </c>
      <c r="C447" s="142" t="s">
        <v>16</v>
      </c>
      <c r="D447" s="142" t="n">
        <v>46.8082884</v>
      </c>
      <c r="E447" s="142" t="n">
        <v>29.9708422755094</v>
      </c>
      <c r="F447" s="142" t="n">
        <v>63.3545297287932</v>
      </c>
      <c r="G447" s="142" t="n">
        <v>15.0927204566557</v>
      </c>
      <c r="H447" s="142" t="n">
        <v>27.0748082</v>
      </c>
      <c r="I447" s="142" t="n">
        <v>40.1664754816941</v>
      </c>
      <c r="J447" s="142" t="n">
        <v>36.6454702712068</v>
      </c>
      <c r="K447" s="142" t="n">
        <v>26.093053241859</v>
      </c>
    </row>
    <row r="448">
      <c r="A448" s="142" t="s">
        <v>37</v>
      </c>
      <c r="B448" s="142" t="s">
        <v>38</v>
      </c>
      <c r="C448" s="142" t="s">
        <v>17</v>
      </c>
      <c r="D448" s="142" t="n">
        <v>708.5226697</v>
      </c>
      <c r="E448" s="142" t="n">
        <v>11.9003827179857</v>
      </c>
      <c r="F448" s="142" t="n">
        <v>44.3592588750841</v>
      </c>
      <c r="G448" s="142" t="n">
        <v>12.4692449517442</v>
      </c>
      <c r="H448" s="142" t="n">
        <v>888.7147226</v>
      </c>
      <c r="I448" s="142" t="n">
        <v>10.7634718129237</v>
      </c>
      <c r="J448" s="142" t="n">
        <v>55.6407411249159</v>
      </c>
      <c r="K448" s="142" t="n">
        <v>9.94103337965005</v>
      </c>
    </row>
    <row r="449">
      <c r="A449" s="142" t="s">
        <v>39</v>
      </c>
      <c r="B449" s="142" t="s">
        <v>40</v>
      </c>
      <c r="C449" s="142" t="s">
        <v>16</v>
      </c>
      <c r="D449" s="142" t="n">
        <v>231.8939974</v>
      </c>
      <c r="E449" s="142" t="n">
        <v>13.3723258584219</v>
      </c>
      <c r="F449" s="142" t="n">
        <v>86.7092244761486</v>
      </c>
      <c r="G449" s="142" t="n">
        <v>5.62176246139715</v>
      </c>
      <c r="H449" s="142" t="n">
        <v>35.5446734</v>
      </c>
      <c r="I449" s="142" t="n">
        <v>38.6626800115424</v>
      </c>
      <c r="J449" s="142" t="n">
        <v>13.2907755238514</v>
      </c>
      <c r="K449" s="142" t="n">
        <v>36.6764649919852</v>
      </c>
    </row>
    <row r="450">
      <c r="A450" s="142" t="s">
        <v>39</v>
      </c>
      <c r="B450" s="142" t="s">
        <v>40</v>
      </c>
      <c r="C450" s="142" t="s">
        <v>17</v>
      </c>
      <c r="D450" s="142" t="n">
        <v>2478.8970671</v>
      </c>
      <c r="E450" s="142" t="n">
        <v>2.69537017577293</v>
      </c>
      <c r="F450" s="142" t="n">
        <v>91.5819423270934</v>
      </c>
      <c r="G450" s="142" t="n">
        <v>1.62488760278634</v>
      </c>
      <c r="H450" s="142" t="n">
        <v>227.8560374</v>
      </c>
      <c r="I450" s="142" t="n">
        <v>17.9117070709687</v>
      </c>
      <c r="J450" s="142" t="n">
        <v>8.4180576729066</v>
      </c>
      <c r="K450" s="142" t="n">
        <v>17.6775176066246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600</v>
      </c>
    </row>
    <row r="9">
      <c r="A9" t="s">
        <v>3</v>
      </c>
    </row>
    <row r="10">
      <c r="A10" t="s">
        <v>4</v>
      </c>
    </row>
    <row r="11">
      <c r="A11" t="s">
        <v>601</v>
      </c>
    </row>
    <row r="12">
      <c r="A12" s="3" t="s">
        <v>6</v>
      </c>
    </row>
    <row r="13">
      <c r="A13" s="3" t="s">
        <v>7</v>
      </c>
    </row>
    <row r="15">
      <c r="A15" s="4" t="s">
        <v>602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43" t="s">
        <v>14</v>
      </c>
      <c r="B17" s="143" t="s">
        <v>15</v>
      </c>
      <c r="C17" s="143" t="s">
        <v>16</v>
      </c>
      <c r="D17" s="143" t="n">
        <v>290105.7907926</v>
      </c>
      <c r="E17" s="143" t="n">
        <v>1.43507948957006</v>
      </c>
      <c r="F17" s="143" t="n">
        <v>79.869251546642</v>
      </c>
      <c r="G17" s="143" t="n">
        <v>0.738459143523908</v>
      </c>
      <c r="H17" s="143" t="n">
        <v>73120.0879715</v>
      </c>
      <c r="I17" s="143" t="n">
        <v>3.39973126821453</v>
      </c>
      <c r="J17" s="143" t="n">
        <v>20.130748453358</v>
      </c>
      <c r="K17" s="143" t="n">
        <v>2.92985525241067</v>
      </c>
    </row>
    <row r="18">
      <c r="A18" s="143" t="s">
        <v>14</v>
      </c>
      <c r="B18" s="143" t="s">
        <v>15</v>
      </c>
      <c r="C18" s="143" t="s">
        <v>17</v>
      </c>
      <c r="D18" s="143" t="n">
        <v>2267325.8076491</v>
      </c>
      <c r="E18" s="143" t="n">
        <v>0.319072869449527</v>
      </c>
      <c r="F18" s="143" t="n">
        <v>92.6533475470281</v>
      </c>
      <c r="G18" s="143" t="n">
        <v>0.162799008309809</v>
      </c>
      <c r="H18" s="143" t="n">
        <v>179780.3872979</v>
      </c>
      <c r="I18" s="143" t="n">
        <v>2.10062018094505</v>
      </c>
      <c r="J18" s="143" t="n">
        <v>7.34665245297186</v>
      </c>
      <c r="K18" s="143" t="n">
        <v>2.05316274232335</v>
      </c>
    </row>
    <row r="19">
      <c r="A19" s="143" t="s">
        <v>14</v>
      </c>
      <c r="B19" s="143" t="s">
        <v>18</v>
      </c>
      <c r="C19" s="143" t="s">
        <v>16</v>
      </c>
      <c r="D19" s="143" t="n">
        <v>924.7337282</v>
      </c>
      <c r="E19" s="143"/>
      <c r="F19" s="143" t="n">
        <v>47.6761187675341</v>
      </c>
      <c r="G19" s="143"/>
      <c r="H19" s="143" t="n">
        <v>1014.8824824</v>
      </c>
      <c r="I19" s="143"/>
      <c r="J19" s="143" t="n">
        <v>52.3238812324659</v>
      </c>
      <c r="K19" s="143"/>
    </row>
    <row r="20">
      <c r="A20" s="143" t="s">
        <v>14</v>
      </c>
      <c r="B20" s="143" t="s">
        <v>18</v>
      </c>
      <c r="C20" s="143" t="s">
        <v>17</v>
      </c>
      <c r="D20" s="143" t="n">
        <v>4222.5875385</v>
      </c>
      <c r="E20" s="143"/>
      <c r="F20" s="143" t="n">
        <v>58.1002683227544</v>
      </c>
      <c r="G20" s="143"/>
      <c r="H20" s="143" t="n">
        <v>3045.1715621</v>
      </c>
      <c r="I20" s="143"/>
      <c r="J20" s="143" t="n">
        <v>41.8997316772456</v>
      </c>
      <c r="K20" s="143"/>
    </row>
    <row r="21">
      <c r="A21" s="143" t="s">
        <v>14</v>
      </c>
      <c r="B21" s="143" t="s">
        <v>19</v>
      </c>
      <c r="C21" s="143" t="s">
        <v>16</v>
      </c>
      <c r="D21" s="143" t="n">
        <v>289181.0570644</v>
      </c>
      <c r="E21" s="143" t="n">
        <v>1.43937632517992</v>
      </c>
      <c r="F21" s="143" t="n">
        <v>80.042084916411</v>
      </c>
      <c r="G21" s="143" t="n">
        <v>0.740692740271893</v>
      </c>
      <c r="H21" s="143" t="n">
        <v>72105.2054891</v>
      </c>
      <c r="I21" s="143" t="n">
        <v>3.44479458534185</v>
      </c>
      <c r="J21" s="143" t="n">
        <v>19.957915083589</v>
      </c>
      <c r="K21" s="143" t="n">
        <v>2.97058039206521</v>
      </c>
    </row>
    <row r="22">
      <c r="A22" s="143" t="s">
        <v>14</v>
      </c>
      <c r="B22" s="143" t="s">
        <v>19</v>
      </c>
      <c r="C22" s="143" t="s">
        <v>17</v>
      </c>
      <c r="D22" s="143" t="n">
        <v>2263103.2201106</v>
      </c>
      <c r="E22" s="143" t="n">
        <v>0.319489105254328</v>
      </c>
      <c r="F22" s="143" t="n">
        <v>92.7562738114465</v>
      </c>
      <c r="G22" s="143" t="n">
        <v>0.162887684171545</v>
      </c>
      <c r="H22" s="143" t="n">
        <v>176735.2157358</v>
      </c>
      <c r="I22" s="143" t="n">
        <v>2.13320662288809</v>
      </c>
      <c r="J22" s="143" t="n">
        <v>7.24372618855351</v>
      </c>
      <c r="K22" s="143" t="n">
        <v>2.08578489029626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603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44" t="s">
        <v>14</v>
      </c>
      <c r="B33" s="144" t="s">
        <v>15</v>
      </c>
      <c r="C33" s="144" t="s">
        <v>16</v>
      </c>
      <c r="D33" s="144" t="n">
        <v>290105.7907926</v>
      </c>
      <c r="E33" s="144" t="n">
        <v>1.43507948957006</v>
      </c>
      <c r="F33" s="144" t="n">
        <v>79.869251546642</v>
      </c>
      <c r="G33" s="144" t="n">
        <v>0.738459143523908</v>
      </c>
      <c r="H33" s="144" t="n">
        <v>73120.0879715</v>
      </c>
      <c r="I33" s="144" t="n">
        <v>3.39973126821453</v>
      </c>
      <c r="J33" s="144" t="n">
        <v>20.130748453358</v>
      </c>
      <c r="K33" s="144" t="n">
        <v>2.92985525241067</v>
      </c>
    </row>
    <row r="34">
      <c r="A34" s="144" t="s">
        <v>14</v>
      </c>
      <c r="B34" s="144" t="s">
        <v>15</v>
      </c>
      <c r="C34" s="144" t="s">
        <v>17</v>
      </c>
      <c r="D34" s="144" t="n">
        <v>2267325.8076491</v>
      </c>
      <c r="E34" s="144" t="n">
        <v>0.319072869449527</v>
      </c>
      <c r="F34" s="144" t="n">
        <v>92.6533475470281</v>
      </c>
      <c r="G34" s="144" t="n">
        <v>0.162799008309809</v>
      </c>
      <c r="H34" s="144" t="n">
        <v>179780.3872979</v>
      </c>
      <c r="I34" s="144" t="n">
        <v>2.10062018094505</v>
      </c>
      <c r="J34" s="144" t="n">
        <v>7.34665245297186</v>
      </c>
      <c r="K34" s="144" t="n">
        <v>2.05316274232335</v>
      </c>
    </row>
    <row r="35">
      <c r="A35" s="144" t="s">
        <v>27</v>
      </c>
      <c r="B35" s="144" t="s">
        <v>28</v>
      </c>
      <c r="C35" s="144" t="s">
        <v>16</v>
      </c>
      <c r="D35" s="144" t="n">
        <v>2100.6441746</v>
      </c>
      <c r="E35" s="144" t="n">
        <v>16.6699406620147</v>
      </c>
      <c r="F35" s="144" t="n">
        <v>81.075672798539</v>
      </c>
      <c r="G35" s="144" t="n">
        <v>7.06262392471949</v>
      </c>
      <c r="H35" s="144" t="n">
        <v>490.3231305</v>
      </c>
      <c r="I35" s="144" t="n">
        <v>34.082956810232</v>
      </c>
      <c r="J35" s="144" t="n">
        <v>18.924327201461</v>
      </c>
      <c r="K35" s="144" t="n">
        <v>30.2577196179257</v>
      </c>
    </row>
    <row r="36">
      <c r="A36" s="144" t="s">
        <v>27</v>
      </c>
      <c r="B36" s="144" t="s">
        <v>28</v>
      </c>
      <c r="C36" s="144" t="s">
        <v>17</v>
      </c>
      <c r="D36" s="144" t="n">
        <v>44656.4895852</v>
      </c>
      <c r="E36" s="144" t="n">
        <v>2.39594768702498</v>
      </c>
      <c r="F36" s="144" t="n">
        <v>88.2787441990471</v>
      </c>
      <c r="G36" s="144" t="n">
        <v>1.8836092803729</v>
      </c>
      <c r="H36" s="144" t="n">
        <v>5929.2884414</v>
      </c>
      <c r="I36" s="144" t="n">
        <v>14.506135725189</v>
      </c>
      <c r="J36" s="144" t="n">
        <v>11.7212558009529</v>
      </c>
      <c r="K36" s="144" t="n">
        <v>14.1864203509211</v>
      </c>
    </row>
    <row r="37">
      <c r="A37" s="144" t="s">
        <v>29</v>
      </c>
      <c r="B37" s="144" t="s">
        <v>30</v>
      </c>
      <c r="C37" s="144" t="s">
        <v>16</v>
      </c>
      <c r="D37" s="144" t="n">
        <v>409.89357</v>
      </c>
      <c r="E37" s="144" t="n">
        <v>15.4790956000151</v>
      </c>
      <c r="F37" s="144" t="n">
        <v>77.7016949268351</v>
      </c>
      <c r="G37" s="144" t="n">
        <v>9.1959663471101</v>
      </c>
      <c r="H37" s="144" t="n">
        <v>117.6284749</v>
      </c>
      <c r="I37" s="144" t="n">
        <v>37.9686806432777</v>
      </c>
      <c r="J37" s="144" t="n">
        <v>22.2983050731649</v>
      </c>
      <c r="K37" s="144" t="n">
        <v>32.044685428603</v>
      </c>
    </row>
    <row r="38">
      <c r="A38" s="144" t="s">
        <v>29</v>
      </c>
      <c r="B38" s="144" t="s">
        <v>30</v>
      </c>
      <c r="C38" s="144" t="s">
        <v>17</v>
      </c>
      <c r="D38" s="144" t="n">
        <v>9341.6247493</v>
      </c>
      <c r="E38" s="144" t="n">
        <v>2.31946449785382</v>
      </c>
      <c r="F38" s="144" t="n">
        <v>80.9076652951939</v>
      </c>
      <c r="G38" s="144" t="n">
        <v>2.29183210525696</v>
      </c>
      <c r="H38" s="144" t="n">
        <v>2204.407033</v>
      </c>
      <c r="I38" s="144" t="n">
        <v>10.2692620940345</v>
      </c>
      <c r="J38" s="144" t="n">
        <v>19.0923347048061</v>
      </c>
      <c r="K38" s="144" t="n">
        <v>9.71210633753625</v>
      </c>
    </row>
    <row r="39">
      <c r="A39" s="144" t="s">
        <v>31</v>
      </c>
      <c r="B39" s="144" t="s">
        <v>32</v>
      </c>
      <c r="C39" s="144" t="s">
        <v>16</v>
      </c>
      <c r="D39" s="144" t="n">
        <v>1833.4039159</v>
      </c>
      <c r="E39" s="144" t="n">
        <v>18.9362150784556</v>
      </c>
      <c r="F39" s="144" t="n">
        <v>87.980250065389</v>
      </c>
      <c r="G39" s="144" t="n">
        <v>6.45369063745898</v>
      </c>
      <c r="H39" s="144" t="n">
        <v>250.4773126</v>
      </c>
      <c r="I39" s="144" t="n">
        <v>53.9529524514206</v>
      </c>
      <c r="J39" s="144" t="n">
        <v>12.019749934611</v>
      </c>
      <c r="K39" s="144" t="n">
        <v>47.2386962471924</v>
      </c>
    </row>
    <row r="40">
      <c r="A40" s="144" t="s">
        <v>31</v>
      </c>
      <c r="B40" s="144" t="s">
        <v>32</v>
      </c>
      <c r="C40" s="144" t="s">
        <v>17</v>
      </c>
      <c r="D40" s="144" t="n">
        <v>35295.803446</v>
      </c>
      <c r="E40" s="144" t="n">
        <v>1.90976228844207</v>
      </c>
      <c r="F40" s="144" t="n">
        <v>92.2799599075936</v>
      </c>
      <c r="G40" s="144" t="n">
        <v>1.29341991825389</v>
      </c>
      <c r="H40" s="144" t="n">
        <v>2952.80815</v>
      </c>
      <c r="I40" s="144" t="n">
        <v>15.5759951701808</v>
      </c>
      <c r="J40" s="144" t="n">
        <v>7.72004009240639</v>
      </c>
      <c r="K40" s="144" t="n">
        <v>15.4606370914517</v>
      </c>
    </row>
    <row r="41">
      <c r="A41" s="144" t="s">
        <v>33</v>
      </c>
      <c r="B41" s="144" t="s">
        <v>34</v>
      </c>
      <c r="C41" s="144" t="s">
        <v>16</v>
      </c>
      <c r="D41" s="144" t="n">
        <v>1090.0357005</v>
      </c>
      <c r="E41" s="144" t="n">
        <v>12.4606757154939</v>
      </c>
      <c r="F41" s="144" t="n">
        <v>80.4367790130394</v>
      </c>
      <c r="G41" s="144" t="n">
        <v>4.76100219757748</v>
      </c>
      <c r="H41" s="144" t="n">
        <v>265.1101841</v>
      </c>
      <c r="I41" s="144" t="n">
        <v>24.081428023085</v>
      </c>
      <c r="J41" s="144" t="n">
        <v>19.5632209869606</v>
      </c>
      <c r="K41" s="144" t="n">
        <v>19.5754922925211</v>
      </c>
    </row>
    <row r="42">
      <c r="A42" s="144" t="s">
        <v>33</v>
      </c>
      <c r="B42" s="144" t="s">
        <v>34</v>
      </c>
      <c r="C42" s="144" t="s">
        <v>17</v>
      </c>
      <c r="D42" s="144" t="n">
        <v>9811.5522177</v>
      </c>
      <c r="E42" s="144" t="n">
        <v>2.95268714210575</v>
      </c>
      <c r="F42" s="144" t="n">
        <v>82.5267731448689</v>
      </c>
      <c r="G42" s="144" t="n">
        <v>2.55890200783809</v>
      </c>
      <c r="H42" s="144" t="n">
        <v>2077.3801176</v>
      </c>
      <c r="I42" s="144" t="n">
        <v>12.4365684561262</v>
      </c>
      <c r="J42" s="144" t="n">
        <v>17.4732268551311</v>
      </c>
      <c r="K42" s="144" t="n">
        <v>12.0858000214649</v>
      </c>
    </row>
    <row r="43">
      <c r="A43" s="144" t="s">
        <v>35</v>
      </c>
      <c r="B43" s="144" t="s">
        <v>36</v>
      </c>
      <c r="C43" s="144" t="s">
        <v>16</v>
      </c>
      <c r="D43" s="144" t="n">
        <v>2214.2151552</v>
      </c>
      <c r="E43" s="144" t="n">
        <v>16.5613759914345</v>
      </c>
      <c r="F43" s="144" t="n">
        <v>76.1612542726984</v>
      </c>
      <c r="G43" s="144" t="n">
        <v>8.76161252008441</v>
      </c>
      <c r="H43" s="144" t="n">
        <v>693.0572845</v>
      </c>
      <c r="I43" s="144" t="n">
        <v>33.7975022304035</v>
      </c>
      <c r="J43" s="144" t="n">
        <v>23.8387457273016</v>
      </c>
      <c r="K43" s="144" t="n">
        <v>27.9920515372073</v>
      </c>
    </row>
    <row r="44">
      <c r="A44" s="144" t="s">
        <v>35</v>
      </c>
      <c r="B44" s="144" t="s">
        <v>36</v>
      </c>
      <c r="C44" s="144" t="s">
        <v>17</v>
      </c>
      <c r="D44" s="144" t="n">
        <v>43753.8889165</v>
      </c>
      <c r="E44" s="144" t="n">
        <v>2.07577632852042</v>
      </c>
      <c r="F44" s="144" t="n">
        <v>91.7421798182305</v>
      </c>
      <c r="G44" s="144" t="n">
        <v>1.71688158669088</v>
      </c>
      <c r="H44" s="144" t="n">
        <v>3938.33837</v>
      </c>
      <c r="I44" s="144" t="n">
        <v>20.0125772650529</v>
      </c>
      <c r="J44" s="144" t="n">
        <v>8.25782018176955</v>
      </c>
      <c r="K44" s="144" t="n">
        <v>19.0740965273781</v>
      </c>
    </row>
    <row r="45">
      <c r="A45" s="144" t="s">
        <v>37</v>
      </c>
      <c r="B45" s="144" t="s">
        <v>38</v>
      </c>
      <c r="C45" s="144" t="s">
        <v>16</v>
      </c>
      <c r="D45" s="144" t="n">
        <v>19331.0462272</v>
      </c>
      <c r="E45" s="144" t="n">
        <v>13.937923570035</v>
      </c>
      <c r="F45" s="144" t="n">
        <v>71.9473357461635</v>
      </c>
      <c r="G45" s="144" t="n">
        <v>9.73504332675041</v>
      </c>
      <c r="H45" s="144" t="n">
        <v>7537.2818724</v>
      </c>
      <c r="I45" s="144" t="n">
        <v>31.5771401189712</v>
      </c>
      <c r="J45" s="144" t="n">
        <v>28.0526642538365</v>
      </c>
      <c r="K45" s="144" t="n">
        <v>24.9676973422362</v>
      </c>
    </row>
    <row r="46">
      <c r="A46" s="144" t="s">
        <v>37</v>
      </c>
      <c r="B46" s="144" t="s">
        <v>38</v>
      </c>
      <c r="C46" s="144" t="s">
        <v>17</v>
      </c>
      <c r="D46" s="144" t="n">
        <v>200510.437896</v>
      </c>
      <c r="E46" s="144" t="n">
        <v>3.82399916726984</v>
      </c>
      <c r="F46" s="144" t="n">
        <v>86.3953159455786</v>
      </c>
      <c r="G46" s="144" t="n">
        <v>2.65095061403061</v>
      </c>
      <c r="H46" s="144" t="n">
        <v>31574.4103408</v>
      </c>
      <c r="I46" s="144" t="n">
        <v>16.9492745275828</v>
      </c>
      <c r="J46" s="144" t="n">
        <v>13.6046840544214</v>
      </c>
      <c r="K46" s="144" t="n">
        <v>16.8346221741818</v>
      </c>
    </row>
    <row r="47">
      <c r="A47" s="144" t="s">
        <v>39</v>
      </c>
      <c r="B47" s="144" t="s">
        <v>40</v>
      </c>
      <c r="C47" s="144" t="s">
        <v>16</v>
      </c>
      <c r="D47" s="144" t="n">
        <v>458.4975135</v>
      </c>
      <c r="E47" s="144" t="n">
        <v>13.1120488950352</v>
      </c>
      <c r="F47" s="144" t="n">
        <v>86.2469716207966</v>
      </c>
      <c r="G47" s="144" t="n">
        <v>5.47269596908509</v>
      </c>
      <c r="H47" s="144" t="n">
        <v>73.1124722</v>
      </c>
      <c r="I47" s="144" t="n">
        <v>42.5470985982962</v>
      </c>
      <c r="J47" s="144" t="n">
        <v>13.7530283792034</v>
      </c>
      <c r="K47" s="144" t="n">
        <v>34.3199650957362</v>
      </c>
    </row>
    <row r="48">
      <c r="A48" s="144" t="s">
        <v>39</v>
      </c>
      <c r="B48" s="144" t="s">
        <v>40</v>
      </c>
      <c r="C48" s="144" t="s">
        <v>17</v>
      </c>
      <c r="D48" s="144" t="n">
        <v>8559.0983655</v>
      </c>
      <c r="E48" s="144" t="n">
        <v>1.90207801558522</v>
      </c>
      <c r="F48" s="144" t="n">
        <v>92.7055946746885</v>
      </c>
      <c r="G48" s="144" t="n">
        <v>1.06034356758381</v>
      </c>
      <c r="H48" s="144" t="n">
        <v>673.4602471</v>
      </c>
      <c r="I48" s="144" t="n">
        <v>13.3922421894997</v>
      </c>
      <c r="J48" s="144" t="n">
        <v>7.2944053253115</v>
      </c>
      <c r="K48" s="144" t="n">
        <v>13.4760513857433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604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45" t="s">
        <v>14</v>
      </c>
      <c r="B59" s="145" t="s">
        <v>15</v>
      </c>
      <c r="C59" s="145" t="s">
        <v>16</v>
      </c>
      <c r="D59" s="145" t="n">
        <v>289181.0570644</v>
      </c>
      <c r="E59" s="145" t="n">
        <v>1.43937632517992</v>
      </c>
      <c r="F59" s="145" t="n">
        <v>80.042084916411</v>
      </c>
      <c r="G59" s="145" t="n">
        <v>0.740692740271893</v>
      </c>
      <c r="H59" s="145" t="n">
        <v>72105.2054891</v>
      </c>
      <c r="I59" s="145" t="n">
        <v>3.44479458534185</v>
      </c>
      <c r="J59" s="145" t="n">
        <v>19.957915083589</v>
      </c>
      <c r="K59" s="145" t="n">
        <v>2.97058039206521</v>
      </c>
    </row>
    <row r="60">
      <c r="A60" s="145" t="s">
        <v>14</v>
      </c>
      <c r="B60" s="145" t="s">
        <v>15</v>
      </c>
      <c r="C60" s="145" t="s">
        <v>17</v>
      </c>
      <c r="D60" s="145" t="n">
        <v>2263103.2201106</v>
      </c>
      <c r="E60" s="145" t="n">
        <v>0.319489105254328</v>
      </c>
      <c r="F60" s="145" t="n">
        <v>92.7562738114465</v>
      </c>
      <c r="G60" s="145" t="n">
        <v>0.162887684171545</v>
      </c>
      <c r="H60" s="145" t="n">
        <v>176735.2157358</v>
      </c>
      <c r="I60" s="145" t="n">
        <v>2.13320662288809</v>
      </c>
      <c r="J60" s="145" t="n">
        <v>7.24372618855351</v>
      </c>
      <c r="K60" s="145" t="n">
        <v>2.08578489029626</v>
      </c>
    </row>
    <row r="61">
      <c r="A61" s="145" t="s">
        <v>42</v>
      </c>
      <c r="B61" s="145" t="s">
        <v>43</v>
      </c>
      <c r="C61" s="145" t="s">
        <v>16</v>
      </c>
      <c r="D61" s="145" t="n">
        <v>305.5595257</v>
      </c>
      <c r="E61" s="145" t="n">
        <v>11.8586116512951</v>
      </c>
      <c r="F61" s="145" t="n">
        <v>86.5755041890314</v>
      </c>
      <c r="G61" s="145" t="n">
        <v>4.93701470666904</v>
      </c>
      <c r="H61" s="145" t="n">
        <v>47.3804064</v>
      </c>
      <c r="I61" s="145" t="n">
        <v>37.5321260441591</v>
      </c>
      <c r="J61" s="145" t="n">
        <v>13.4244958109686</v>
      </c>
      <c r="K61" s="145" t="n">
        <v>31.8391501205806</v>
      </c>
    </row>
    <row r="62">
      <c r="A62" s="145" t="s">
        <v>42</v>
      </c>
      <c r="B62" s="145" t="s">
        <v>43</v>
      </c>
      <c r="C62" s="145" t="s">
        <v>17</v>
      </c>
      <c r="D62" s="145" t="n">
        <v>2886.284506</v>
      </c>
      <c r="E62" s="145" t="n">
        <v>3.24659068583341</v>
      </c>
      <c r="F62" s="145" t="n">
        <v>88.4694566999663</v>
      </c>
      <c r="G62" s="145" t="n">
        <v>2.14808776247461</v>
      </c>
      <c r="H62" s="145" t="n">
        <v>376.1798672</v>
      </c>
      <c r="I62" s="145" t="n">
        <v>17.1058623259816</v>
      </c>
      <c r="J62" s="145" t="n">
        <v>11.5305433000337</v>
      </c>
      <c r="K62" s="145" t="n">
        <v>16.4814573212191</v>
      </c>
    </row>
    <row r="63">
      <c r="A63" s="145" t="s">
        <v>44</v>
      </c>
      <c r="B63" s="145" t="s">
        <v>45</v>
      </c>
      <c r="C63" s="145" t="s">
        <v>16</v>
      </c>
      <c r="D63" s="145" t="n">
        <v>959.8418543</v>
      </c>
      <c r="E63" s="145" t="n">
        <v>17.8952845247372</v>
      </c>
      <c r="F63" s="145" t="n">
        <v>79.5705435564565</v>
      </c>
      <c r="G63" s="145" t="n">
        <v>8.1104652873658</v>
      </c>
      <c r="H63" s="145" t="n">
        <v>246.4360111</v>
      </c>
      <c r="I63" s="145" t="n">
        <v>38.6036971083123</v>
      </c>
      <c r="J63" s="145" t="n">
        <v>20.4294564435436</v>
      </c>
      <c r="K63" s="145" t="n">
        <v>31.5893931488042</v>
      </c>
    </row>
    <row r="64">
      <c r="A64" s="145" t="s">
        <v>44</v>
      </c>
      <c r="B64" s="145" t="s">
        <v>45</v>
      </c>
      <c r="C64" s="145" t="s">
        <v>17</v>
      </c>
      <c r="D64" s="145" t="n">
        <v>20963.2043411</v>
      </c>
      <c r="E64" s="145" t="n">
        <v>2.53561422729703</v>
      </c>
      <c r="F64" s="145" t="n">
        <v>92.5955006651306</v>
      </c>
      <c r="G64" s="145" t="n">
        <v>1.50488259160701</v>
      </c>
      <c r="H64" s="145" t="n">
        <v>1676.3453028</v>
      </c>
      <c r="I64" s="145" t="n">
        <v>18.9502972536836</v>
      </c>
      <c r="J64" s="145" t="n">
        <v>7.40449933486939</v>
      </c>
      <c r="K64" s="145" t="n">
        <v>18.8190113483951</v>
      </c>
    </row>
    <row r="65">
      <c r="A65" s="145" t="s">
        <v>27</v>
      </c>
      <c r="B65" s="145" t="s">
        <v>28</v>
      </c>
      <c r="C65" s="145" t="s">
        <v>16</v>
      </c>
      <c r="D65" s="145" t="n">
        <v>1832.7987636</v>
      </c>
      <c r="E65" s="145" t="n">
        <v>18.8518514659143</v>
      </c>
      <c r="F65" s="145" t="n">
        <v>81.9600002669855</v>
      </c>
      <c r="G65" s="145" t="n">
        <v>7.92118015569776</v>
      </c>
      <c r="H65" s="145" t="n">
        <v>403.4125073</v>
      </c>
      <c r="I65" s="145" t="n">
        <v>40.5513608811517</v>
      </c>
      <c r="J65" s="145" t="n">
        <v>18.0399997330145</v>
      </c>
      <c r="K65" s="145" t="n">
        <v>35.9878014015549</v>
      </c>
    </row>
    <row r="66">
      <c r="A66" s="145" t="s">
        <v>27</v>
      </c>
      <c r="B66" s="145" t="s">
        <v>28</v>
      </c>
      <c r="C66" s="145" t="s">
        <v>17</v>
      </c>
      <c r="D66" s="145" t="n">
        <v>38685.2738591</v>
      </c>
      <c r="E66" s="145" t="n">
        <v>2.7186461701414</v>
      </c>
      <c r="F66" s="145" t="n">
        <v>90.219082471014</v>
      </c>
      <c r="G66" s="145" t="n">
        <v>2.12451847970495</v>
      </c>
      <c r="H66" s="145" t="n">
        <v>4193.9849402</v>
      </c>
      <c r="I66" s="145" t="n">
        <v>19.9973037614193</v>
      </c>
      <c r="J66" s="145" t="n">
        <v>9.78091752898599</v>
      </c>
      <c r="K66" s="145" t="n">
        <v>19.596536558423</v>
      </c>
    </row>
    <row r="67">
      <c r="A67" s="145" t="s">
        <v>29</v>
      </c>
      <c r="B67" s="145" t="s">
        <v>30</v>
      </c>
      <c r="C67" s="145" t="s">
        <v>16</v>
      </c>
      <c r="D67" s="145" t="n">
        <v>250.5733378</v>
      </c>
      <c r="E67" s="145" t="n">
        <v>22.7081826802822</v>
      </c>
      <c r="F67" s="145" t="n">
        <v>88.057126215497</v>
      </c>
      <c r="G67" s="145" t="n">
        <v>9.07565391489165</v>
      </c>
      <c r="H67" s="145" t="n">
        <v>33.9843676</v>
      </c>
      <c r="I67" s="145" t="n">
        <v>70.102261545314</v>
      </c>
      <c r="J67" s="145" t="n">
        <v>11.942873784503</v>
      </c>
      <c r="K67" s="145" t="n">
        <v>66.9165576637665</v>
      </c>
    </row>
    <row r="68">
      <c r="A68" s="145" t="s">
        <v>29</v>
      </c>
      <c r="B68" s="145" t="s">
        <v>30</v>
      </c>
      <c r="C68" s="145" t="s">
        <v>17</v>
      </c>
      <c r="D68" s="145" t="n">
        <v>6839.5076603</v>
      </c>
      <c r="E68" s="145" t="n">
        <v>2.84415936846476</v>
      </c>
      <c r="F68" s="145" t="n">
        <v>85.3442397050542</v>
      </c>
      <c r="G68" s="145" t="n">
        <v>2.82257525730104</v>
      </c>
      <c r="H68" s="145" t="n">
        <v>1174.5161144</v>
      </c>
      <c r="I68" s="145" t="n">
        <v>17.1386797567842</v>
      </c>
      <c r="J68" s="145" t="n">
        <v>14.6557602949458</v>
      </c>
      <c r="K68" s="145" t="n">
        <v>16.4365774614729</v>
      </c>
    </row>
    <row r="69">
      <c r="A69" s="145" t="s">
        <v>46</v>
      </c>
      <c r="B69" s="145" t="s">
        <v>47</v>
      </c>
      <c r="C69" s="145" t="s">
        <v>16</v>
      </c>
      <c r="D69" s="145" t="n">
        <v>696.8991477</v>
      </c>
      <c r="E69" s="145" t="n">
        <v>11.0776684799485</v>
      </c>
      <c r="F69" s="145" t="n">
        <v>79.282966749937</v>
      </c>
      <c r="G69" s="145" t="n">
        <v>5.36362804688311</v>
      </c>
      <c r="H69" s="145" t="n">
        <v>182.1032109</v>
      </c>
      <c r="I69" s="145" t="n">
        <v>22.7522434662817</v>
      </c>
      <c r="J69" s="145" t="n">
        <v>20.717033250063</v>
      </c>
      <c r="K69" s="145" t="n">
        <v>20.5263146980164</v>
      </c>
    </row>
    <row r="70">
      <c r="A70" s="145" t="s">
        <v>46</v>
      </c>
      <c r="B70" s="145" t="s">
        <v>47</v>
      </c>
      <c r="C70" s="145" t="s">
        <v>17</v>
      </c>
      <c r="D70" s="145" t="n">
        <v>5302.4483101</v>
      </c>
      <c r="E70" s="145" t="n">
        <v>4.08189371395966</v>
      </c>
      <c r="F70" s="145" t="n">
        <v>80.1614477742757</v>
      </c>
      <c r="G70" s="145" t="n">
        <v>2.17185772628931</v>
      </c>
      <c r="H70" s="145" t="n">
        <v>1312.2629474</v>
      </c>
      <c r="I70" s="145" t="n">
        <v>8.87096262457109</v>
      </c>
      <c r="J70" s="145" t="n">
        <v>19.8385522257243</v>
      </c>
      <c r="K70" s="145" t="n">
        <v>8.7758046917026</v>
      </c>
    </row>
    <row r="71">
      <c r="A71" s="145" t="s">
        <v>48</v>
      </c>
      <c r="B71" s="145" t="s">
        <v>49</v>
      </c>
      <c r="C71" s="145" t="s">
        <v>16</v>
      </c>
      <c r="D71" s="145" t="n">
        <v>2452.950103</v>
      </c>
      <c r="E71" s="145" t="n">
        <v>17.4351397829721</v>
      </c>
      <c r="F71" s="145" t="n">
        <v>70.787039517211</v>
      </c>
      <c r="G71" s="145" t="n">
        <v>13.2785322416376</v>
      </c>
      <c r="H71" s="145" t="n">
        <v>1012.3030277</v>
      </c>
      <c r="I71" s="145" t="n">
        <v>40.4667146602338</v>
      </c>
      <c r="J71" s="145" t="n">
        <v>29.212960482789</v>
      </c>
      <c r="K71" s="145" t="n">
        <v>32.1757182765895</v>
      </c>
    </row>
    <row r="72">
      <c r="A72" s="145" t="s">
        <v>48</v>
      </c>
      <c r="B72" s="145" t="s">
        <v>49</v>
      </c>
      <c r="C72" s="145" t="s">
        <v>17</v>
      </c>
      <c r="D72" s="145" t="n">
        <v>40259.711951</v>
      </c>
      <c r="E72" s="145" t="n">
        <v>2.38810324960986</v>
      </c>
      <c r="F72" s="145" t="n">
        <v>88.2046880810114</v>
      </c>
      <c r="G72" s="145" t="n">
        <v>1.61176394246789</v>
      </c>
      <c r="H72" s="145" t="n">
        <v>5383.793884</v>
      </c>
      <c r="I72" s="145" t="n">
        <v>12.151795150628</v>
      </c>
      <c r="J72" s="145" t="n">
        <v>11.7953119189886</v>
      </c>
      <c r="K72" s="145" t="n">
        <v>12.0526813349241</v>
      </c>
    </row>
    <row r="73">
      <c r="A73" s="145" t="s">
        <v>31</v>
      </c>
      <c r="B73" s="145" t="s">
        <v>32</v>
      </c>
      <c r="C73" s="145" t="s">
        <v>16</v>
      </c>
      <c r="D73" s="145" t="n">
        <v>1811.9020529</v>
      </c>
      <c r="E73" s="145" t="n">
        <v>19.1590704521748</v>
      </c>
      <c r="F73" s="145" t="n">
        <v>88.633096771977</v>
      </c>
      <c r="G73" s="145" t="n">
        <v>6.55408343462933</v>
      </c>
      <c r="H73" s="145" t="n">
        <v>232.3704806</v>
      </c>
      <c r="I73" s="145" t="n">
        <v>58.1300835136629</v>
      </c>
      <c r="J73" s="145" t="n">
        <v>11.366903228023</v>
      </c>
      <c r="K73" s="145" t="n">
        <v>51.105274643404</v>
      </c>
    </row>
    <row r="74">
      <c r="A74" s="145" t="s">
        <v>31</v>
      </c>
      <c r="B74" s="145" t="s">
        <v>32</v>
      </c>
      <c r="C74" s="145" t="s">
        <v>17</v>
      </c>
      <c r="D74" s="145" t="n">
        <v>34963.090408</v>
      </c>
      <c r="E74" s="145" t="n">
        <v>1.92640767032775</v>
      </c>
      <c r="F74" s="145" t="n">
        <v>92.8300829738585</v>
      </c>
      <c r="G74" s="145" t="n">
        <v>1.30462769458202</v>
      </c>
      <c r="H74" s="145" t="n">
        <v>2700.444179</v>
      </c>
      <c r="I74" s="145" t="n">
        <v>17.0121503025196</v>
      </c>
      <c r="J74" s="145" t="n">
        <v>7.16991702614148</v>
      </c>
      <c r="K74" s="145" t="n">
        <v>16.8912271503953</v>
      </c>
    </row>
    <row r="75">
      <c r="A75" s="145" t="s">
        <v>50</v>
      </c>
      <c r="B75" s="145" t="s">
        <v>51</v>
      </c>
      <c r="C75" s="145" t="s">
        <v>16</v>
      </c>
      <c r="D75" s="145" t="n">
        <v>4752.9746937</v>
      </c>
      <c r="E75" s="145" t="n">
        <v>12.7391554693642</v>
      </c>
      <c r="F75" s="145" t="n">
        <v>72.1659985055247</v>
      </c>
      <c r="G75" s="145" t="n">
        <v>7.95983453912721</v>
      </c>
      <c r="H75" s="145" t="n">
        <v>1833.1944055</v>
      </c>
      <c r="I75" s="145" t="n">
        <v>25.8609989360662</v>
      </c>
      <c r="J75" s="145" t="n">
        <v>27.8340014944753</v>
      </c>
      <c r="K75" s="145" t="n">
        <v>20.6376868798004</v>
      </c>
    </row>
    <row r="76">
      <c r="A76" s="145" t="s">
        <v>50</v>
      </c>
      <c r="B76" s="145" t="s">
        <v>51</v>
      </c>
      <c r="C76" s="145" t="s">
        <v>17</v>
      </c>
      <c r="D76" s="145" t="n">
        <v>44452.2504508</v>
      </c>
      <c r="E76" s="145" t="n">
        <v>2.86517734666439</v>
      </c>
      <c r="F76" s="145" t="n">
        <v>89.2013930859088</v>
      </c>
      <c r="G76" s="145" t="n">
        <v>2.61168074464878</v>
      </c>
      <c r="H76" s="145" t="n">
        <v>5381.3327624</v>
      </c>
      <c r="I76" s="145" t="n">
        <v>22.5228313446555</v>
      </c>
      <c r="J76" s="145" t="n">
        <v>10.7986069140912</v>
      </c>
      <c r="K76" s="145" t="n">
        <v>21.5736680269671</v>
      </c>
    </row>
    <row r="77">
      <c r="A77" s="145" t="s">
        <v>52</v>
      </c>
      <c r="B77" s="145" t="s">
        <v>53</v>
      </c>
      <c r="C77" s="145" t="s">
        <v>16</v>
      </c>
      <c r="D77" s="145" t="n">
        <v>130.4237238</v>
      </c>
      <c r="E77" s="145" t="n">
        <v>23.7262208822794</v>
      </c>
      <c r="F77" s="145" t="n">
        <v>100</v>
      </c>
      <c r="G77" s="145" t="n">
        <v>0.00000000000000263413967108487</v>
      </c>
      <c r="H77" s="145"/>
      <c r="I77" s="145"/>
      <c r="J77" s="145"/>
      <c r="K77" s="145"/>
    </row>
    <row r="78">
      <c r="A78" s="145" t="s">
        <v>52</v>
      </c>
      <c r="B78" s="145" t="s">
        <v>53</v>
      </c>
      <c r="C78" s="145" t="s">
        <v>17</v>
      </c>
      <c r="D78" s="145" t="n">
        <v>4117.3510696</v>
      </c>
      <c r="E78" s="145" t="n">
        <v>3.06993400685091</v>
      </c>
      <c r="F78" s="145" t="n">
        <v>89.1487400702571</v>
      </c>
      <c r="G78" s="145" t="n">
        <v>2.1475896706783</v>
      </c>
      <c r="H78" s="145" t="n">
        <v>501.1674494</v>
      </c>
      <c r="I78" s="145" t="n">
        <v>17.9872478772795</v>
      </c>
      <c r="J78" s="145" t="n">
        <v>10.8512599297429</v>
      </c>
      <c r="K78" s="145" t="n">
        <v>17.6435653157749</v>
      </c>
    </row>
    <row r="79">
      <c r="A79" s="145" t="s">
        <v>33</v>
      </c>
      <c r="B79" s="145" t="s">
        <v>34</v>
      </c>
      <c r="C79" s="145" t="s">
        <v>16</v>
      </c>
      <c r="D79" s="145" t="n">
        <v>526.1841621</v>
      </c>
      <c r="E79" s="145" t="n">
        <v>18.8579522805109</v>
      </c>
      <c r="F79" s="145" t="n">
        <v>84.1870161611793</v>
      </c>
      <c r="G79" s="145" t="n">
        <v>6.25624718525881</v>
      </c>
      <c r="H79" s="145" t="n">
        <v>98.8340249</v>
      </c>
      <c r="I79" s="145" t="n">
        <v>46.7944361585618</v>
      </c>
      <c r="J79" s="145" t="n">
        <v>15.8129838388207</v>
      </c>
      <c r="K79" s="145" t="n">
        <v>33.3077418064949</v>
      </c>
    </row>
    <row r="80">
      <c r="A80" s="145" t="s">
        <v>33</v>
      </c>
      <c r="B80" s="145" t="s">
        <v>34</v>
      </c>
      <c r="C80" s="145" t="s">
        <v>17</v>
      </c>
      <c r="D80" s="145" t="n">
        <v>5334.7058963</v>
      </c>
      <c r="E80" s="145" t="n">
        <v>3.38078941128605</v>
      </c>
      <c r="F80" s="145" t="n">
        <v>93.435161272586</v>
      </c>
      <c r="G80" s="145" t="n">
        <v>1.77261898268717</v>
      </c>
      <c r="H80" s="145" t="n">
        <v>374.8212492</v>
      </c>
      <c r="I80" s="145" t="n">
        <v>25.7878628276469</v>
      </c>
      <c r="J80" s="145" t="n">
        <v>6.56483872741402</v>
      </c>
      <c r="K80" s="145" t="n">
        <v>25.2290950927084</v>
      </c>
    </row>
    <row r="81">
      <c r="A81" s="145" t="s">
        <v>54</v>
      </c>
      <c r="B81" s="145" t="s">
        <v>55</v>
      </c>
      <c r="C81" s="145" t="s">
        <v>16</v>
      </c>
      <c r="D81" s="145" t="n">
        <v>3943.2447317</v>
      </c>
      <c r="E81" s="145" t="n">
        <v>10.3956956787111</v>
      </c>
      <c r="F81" s="145" t="n">
        <v>81.8422733774951</v>
      </c>
      <c r="G81" s="145" t="n">
        <v>5.93111755883144</v>
      </c>
      <c r="H81" s="145" t="n">
        <v>874.8579052</v>
      </c>
      <c r="I81" s="145" t="n">
        <v>31.1348594940314</v>
      </c>
      <c r="J81" s="145" t="n">
        <v>18.1577266225049</v>
      </c>
      <c r="K81" s="145" t="n">
        <v>26.7333105501387</v>
      </c>
    </row>
    <row r="82">
      <c r="A82" s="145" t="s">
        <v>54</v>
      </c>
      <c r="B82" s="145" t="s">
        <v>55</v>
      </c>
      <c r="C82" s="145" t="s">
        <v>17</v>
      </c>
      <c r="D82" s="145" t="n">
        <v>33825.9671129</v>
      </c>
      <c r="E82" s="145" t="n">
        <v>2.25336076156694</v>
      </c>
      <c r="F82" s="145" t="n">
        <v>86.2945461326996</v>
      </c>
      <c r="G82" s="145" t="n">
        <v>1.99973296668244</v>
      </c>
      <c r="H82" s="145" t="n">
        <v>5372.300482</v>
      </c>
      <c r="I82" s="145" t="n">
        <v>13.199750028147</v>
      </c>
      <c r="J82" s="145" t="n">
        <v>13.7054538673004</v>
      </c>
      <c r="K82" s="145" t="n">
        <v>12.5910495498569</v>
      </c>
    </row>
    <row r="83">
      <c r="A83" s="145" t="s">
        <v>35</v>
      </c>
      <c r="B83" s="145" t="s">
        <v>36</v>
      </c>
      <c r="C83" s="145" t="s">
        <v>16</v>
      </c>
      <c r="D83" s="145" t="n">
        <v>2198.6306358</v>
      </c>
      <c r="E83" s="145" t="n">
        <v>16.6774182935028</v>
      </c>
      <c r="F83" s="145" t="n">
        <v>77.4066289160889</v>
      </c>
      <c r="G83" s="145" t="n">
        <v>8.85597784562256</v>
      </c>
      <c r="H83" s="145" t="n">
        <v>641.734158</v>
      </c>
      <c r="I83" s="145" t="n">
        <v>36.4679795740542</v>
      </c>
      <c r="J83" s="145" t="n">
        <v>22.5933710839111</v>
      </c>
      <c r="K83" s="145" t="n">
        <v>30.3412619674701</v>
      </c>
    </row>
    <row r="84">
      <c r="A84" s="145" t="s">
        <v>35</v>
      </c>
      <c r="B84" s="145" t="s">
        <v>36</v>
      </c>
      <c r="C84" s="145" t="s">
        <v>17</v>
      </c>
      <c r="D84" s="145" t="n">
        <v>43520.5090644</v>
      </c>
      <c r="E84" s="145" t="n">
        <v>2.08526467696617</v>
      </c>
      <c r="F84" s="145" t="n">
        <v>92.4755087204273</v>
      </c>
      <c r="G84" s="145" t="n">
        <v>1.7311920119339</v>
      </c>
      <c r="H84" s="145" t="n">
        <v>3541.1504675</v>
      </c>
      <c r="I84" s="145" t="n">
        <v>22.2362889766937</v>
      </c>
      <c r="J84" s="145" t="n">
        <v>7.52449127957268</v>
      </c>
      <c r="K84" s="145" t="n">
        <v>21.2762372960607</v>
      </c>
    </row>
    <row r="85">
      <c r="A85" s="145" t="s">
        <v>56</v>
      </c>
      <c r="B85" s="145" t="s">
        <v>57</v>
      </c>
      <c r="C85" s="145" t="s">
        <v>16</v>
      </c>
      <c r="D85" s="145" t="n">
        <v>586.9405564</v>
      </c>
      <c r="E85" s="145" t="n">
        <v>16.3826377235816</v>
      </c>
      <c r="F85" s="145" t="n">
        <v>82.161066528056</v>
      </c>
      <c r="G85" s="145" t="n">
        <v>6.83707648145446</v>
      </c>
      <c r="H85" s="145" t="n">
        <v>127.4374102</v>
      </c>
      <c r="I85" s="145" t="n">
        <v>38.0553544992915</v>
      </c>
      <c r="J85" s="145" t="n">
        <v>17.838933471944</v>
      </c>
      <c r="K85" s="145" t="n">
        <v>31.4896345419788</v>
      </c>
    </row>
    <row r="86">
      <c r="A86" s="145" t="s">
        <v>56</v>
      </c>
      <c r="B86" s="145" t="s">
        <v>57</v>
      </c>
      <c r="C86" s="145" t="s">
        <v>17</v>
      </c>
      <c r="D86" s="145" t="n">
        <v>7907.5187817</v>
      </c>
      <c r="E86" s="145" t="n">
        <v>3.26705287298053</v>
      </c>
      <c r="F86" s="145" t="n">
        <v>91.8147456829959</v>
      </c>
      <c r="G86" s="145" t="n">
        <v>1.60365825610571</v>
      </c>
      <c r="H86" s="145" t="n">
        <v>704.9526932</v>
      </c>
      <c r="I86" s="145" t="n">
        <v>17.2271068111975</v>
      </c>
      <c r="J86" s="145" t="n">
        <v>8.18525431700411</v>
      </c>
      <c r="K86" s="145" t="n">
        <v>17.9883812089878</v>
      </c>
    </row>
    <row r="87">
      <c r="A87" s="145" t="s">
        <v>37</v>
      </c>
      <c r="B87" s="145" t="s">
        <v>38</v>
      </c>
      <c r="C87" s="145" t="s">
        <v>16</v>
      </c>
      <c r="D87" s="145" t="n">
        <v>19291.8595945</v>
      </c>
      <c r="E87" s="145" t="n">
        <v>13.9660672399309</v>
      </c>
      <c r="F87" s="145" t="n">
        <v>71.9994744893578</v>
      </c>
      <c r="G87" s="145" t="n">
        <v>9.75759723897648</v>
      </c>
      <c r="H87" s="145" t="n">
        <v>7502.5854085</v>
      </c>
      <c r="I87" s="145" t="n">
        <v>31.7227683381964</v>
      </c>
      <c r="J87" s="145" t="n">
        <v>28.0005255106422</v>
      </c>
      <c r="K87" s="145" t="n">
        <v>25.0903102950014</v>
      </c>
    </row>
    <row r="88">
      <c r="A88" s="145" t="s">
        <v>37</v>
      </c>
      <c r="B88" s="145" t="s">
        <v>38</v>
      </c>
      <c r="C88" s="145" t="s">
        <v>17</v>
      </c>
      <c r="D88" s="145" t="n">
        <v>199854.4715874</v>
      </c>
      <c r="E88" s="145" t="n">
        <v>3.83633647906823</v>
      </c>
      <c r="F88" s="145" t="n">
        <v>86.7094204565438</v>
      </c>
      <c r="G88" s="145" t="n">
        <v>2.65893323839238</v>
      </c>
      <c r="H88" s="145" t="n">
        <v>30633.1392571</v>
      </c>
      <c r="I88" s="145" t="n">
        <v>17.4674534809677</v>
      </c>
      <c r="J88" s="145" t="n">
        <v>13.2905795434562</v>
      </c>
      <c r="K88" s="145" t="n">
        <v>17.347216453564</v>
      </c>
    </row>
    <row r="89">
      <c r="A89" s="145" t="s">
        <v>39</v>
      </c>
      <c r="B89" s="145" t="s">
        <v>40</v>
      </c>
      <c r="C89" s="145" t="s">
        <v>16</v>
      </c>
      <c r="D89" s="145" t="n">
        <v>226.6035161</v>
      </c>
      <c r="E89" s="145" t="n">
        <v>22.7285378676041</v>
      </c>
      <c r="F89" s="145" t="n">
        <v>85.7790014732595</v>
      </c>
      <c r="G89" s="145" t="n">
        <v>9.38246247962127</v>
      </c>
      <c r="H89" s="145" t="n">
        <v>37.5677988</v>
      </c>
      <c r="I89" s="145" t="n">
        <v>74.2844827230832</v>
      </c>
      <c r="J89" s="145" t="n">
        <v>14.2209985267405</v>
      </c>
      <c r="K89" s="145" t="n">
        <v>56.5936534870524</v>
      </c>
    </row>
    <row r="90">
      <c r="A90" s="145" t="s">
        <v>39</v>
      </c>
      <c r="B90" s="145" t="s">
        <v>40</v>
      </c>
      <c r="C90" s="145" t="s">
        <v>17</v>
      </c>
      <c r="D90" s="145" t="n">
        <v>6090.8026903</v>
      </c>
      <c r="E90" s="145" t="n">
        <v>2.4354581369037</v>
      </c>
      <c r="F90" s="145" t="n">
        <v>93.3341130491851</v>
      </c>
      <c r="G90" s="145" t="n">
        <v>1.32372899158496</v>
      </c>
      <c r="H90" s="145" t="n">
        <v>435.0028178</v>
      </c>
      <c r="I90" s="145" t="n">
        <v>18.3508094488758</v>
      </c>
      <c r="J90" s="145" t="n">
        <v>6.66588695081493</v>
      </c>
      <c r="K90" s="145" t="n">
        <v>18.534528451907</v>
      </c>
    </row>
    <row r="91">
      <c r="A91" s="145" t="s">
        <v>58</v>
      </c>
      <c r="B91" s="145" t="s">
        <v>59</v>
      </c>
      <c r="C91" s="145" t="s">
        <v>16</v>
      </c>
      <c r="D91" s="145" t="n">
        <v>212.272483</v>
      </c>
      <c r="E91" s="145" t="n">
        <v>15.8883581032157</v>
      </c>
      <c r="F91" s="145" t="n">
        <v>88.7186321614832</v>
      </c>
      <c r="G91" s="145" t="n">
        <v>5.05459197475696</v>
      </c>
      <c r="H91" s="145" t="n">
        <v>26.9923454</v>
      </c>
      <c r="I91" s="145" t="n">
        <v>41.3335838289745</v>
      </c>
      <c r="J91" s="145" t="n">
        <v>11.2813678385168</v>
      </c>
      <c r="K91" s="145" t="n">
        <v>39.7501874377146</v>
      </c>
    </row>
    <row r="92">
      <c r="A92" s="145" t="s">
        <v>58</v>
      </c>
      <c r="B92" s="145" t="s">
        <v>59</v>
      </c>
      <c r="C92" s="145" t="s">
        <v>17</v>
      </c>
      <c r="D92" s="145" t="n">
        <v>2598.4213299</v>
      </c>
      <c r="E92" s="145" t="n">
        <v>2.89336919231018</v>
      </c>
      <c r="F92" s="145" t="n">
        <v>90.5945913257613</v>
      </c>
      <c r="G92" s="145" t="n">
        <v>1.6859318241452</v>
      </c>
      <c r="H92" s="145" t="n">
        <v>269.7646091</v>
      </c>
      <c r="I92" s="145" t="n">
        <v>16.4401181965229</v>
      </c>
      <c r="J92" s="145" t="n">
        <v>9.40540867423868</v>
      </c>
      <c r="K92" s="145" t="n">
        <v>16.239199156744</v>
      </c>
    </row>
    <row r="93">
      <c r="A93" s="145" t="s">
        <v>60</v>
      </c>
      <c r="B93" s="145" t="s">
        <v>61</v>
      </c>
      <c r="C93" s="145" t="s">
        <v>16</v>
      </c>
      <c r="D93" s="145" t="n">
        <v>146.0142383</v>
      </c>
      <c r="E93" s="145" t="n">
        <v>17.2719638676615</v>
      </c>
      <c r="F93" s="145" t="n">
        <v>89.6836381200314</v>
      </c>
      <c r="G93" s="145" t="n">
        <v>5.70062793656926</v>
      </c>
      <c r="H93" s="145" t="n">
        <v>16.7961041</v>
      </c>
      <c r="I93" s="145" t="n">
        <v>49.4716799163183</v>
      </c>
      <c r="J93" s="145" t="n">
        <v>10.3163618799686</v>
      </c>
      <c r="K93" s="145" t="n">
        <v>49.5574950615995</v>
      </c>
    </row>
    <row r="94">
      <c r="A94" s="145" t="s">
        <v>60</v>
      </c>
      <c r="B94" s="145" t="s">
        <v>61</v>
      </c>
      <c r="C94" s="145" t="s">
        <v>17</v>
      </c>
      <c r="D94" s="145" t="n">
        <v>2416.2031329</v>
      </c>
      <c r="E94" s="145" t="n">
        <v>3.1026005633454</v>
      </c>
      <c r="F94" s="145" t="n">
        <v>88.8323566910069</v>
      </c>
      <c r="G94" s="145" t="n">
        <v>1.53579566113093</v>
      </c>
      <c r="H94" s="145" t="n">
        <v>303.7552504</v>
      </c>
      <c r="I94" s="145" t="n">
        <v>12.4336685289941</v>
      </c>
      <c r="J94" s="145" t="n">
        <v>11.1676433089931</v>
      </c>
      <c r="K94" s="145" t="n">
        <v>12.2163955455328</v>
      </c>
    </row>
    <row r="95">
      <c r="A95" s="145" t="s">
        <v>62</v>
      </c>
      <c r="B95" s="145" t="s">
        <v>63</v>
      </c>
      <c r="C95" s="145" t="s">
        <v>16</v>
      </c>
      <c r="D95" s="145" t="n">
        <v>207.5529508</v>
      </c>
      <c r="E95" s="145" t="n">
        <v>19.0245893816985</v>
      </c>
      <c r="F95" s="145" t="n">
        <v>75.6168869914994</v>
      </c>
      <c r="G95" s="145" t="n">
        <v>11.4307109282184</v>
      </c>
      <c r="H95" s="145" t="n">
        <v>66.9266781</v>
      </c>
      <c r="I95" s="145" t="n">
        <v>41.4593763874418</v>
      </c>
      <c r="J95" s="145" t="n">
        <v>24.3831130085006</v>
      </c>
      <c r="K95" s="145" t="n">
        <v>35.4489099152455</v>
      </c>
    </row>
    <row r="96">
      <c r="A96" s="145" t="s">
        <v>62</v>
      </c>
      <c r="B96" s="145" t="s">
        <v>63</v>
      </c>
      <c r="C96" s="145" t="s">
        <v>17</v>
      </c>
      <c r="D96" s="145" t="n">
        <v>3249.6128586</v>
      </c>
      <c r="E96" s="145" t="n">
        <v>3.04252173848775</v>
      </c>
      <c r="F96" s="145" t="n">
        <v>91.1916110577317</v>
      </c>
      <c r="G96" s="145" t="n">
        <v>2.1654302366033</v>
      </c>
      <c r="H96" s="145" t="n">
        <v>313.8869205</v>
      </c>
      <c r="I96" s="145" t="n">
        <v>23.0967494437113</v>
      </c>
      <c r="J96" s="145" t="n">
        <v>8.80838894226831</v>
      </c>
      <c r="K96" s="145" t="n">
        <v>22.4182961496394</v>
      </c>
    </row>
    <row r="97">
      <c r="A97" s="145" t="s">
        <v>64</v>
      </c>
      <c r="B97" s="145" t="s">
        <v>65</v>
      </c>
      <c r="C97" s="145" t="s">
        <v>16</v>
      </c>
      <c r="D97" s="145" t="n">
        <v>194.7065735</v>
      </c>
      <c r="E97" s="145" t="n">
        <v>25.8033791289994</v>
      </c>
      <c r="F97" s="145" t="n">
        <v>100</v>
      </c>
      <c r="G97" s="145" t="n">
        <v>0</v>
      </c>
      <c r="H97" s="145"/>
      <c r="I97" s="145"/>
      <c r="J97" s="145"/>
      <c r="K97" s="145"/>
    </row>
    <row r="98">
      <c r="A98" s="145" t="s">
        <v>64</v>
      </c>
      <c r="B98" s="145" t="s">
        <v>65</v>
      </c>
      <c r="C98" s="145" t="s">
        <v>17</v>
      </c>
      <c r="D98" s="145" t="n">
        <v>6241.5549393</v>
      </c>
      <c r="E98" s="145" t="n">
        <v>3.57063185823464</v>
      </c>
      <c r="F98" s="145" t="n">
        <v>91.7949085429745</v>
      </c>
      <c r="G98" s="145" t="n">
        <v>1.96589291520339</v>
      </c>
      <c r="H98" s="145" t="n">
        <v>557.9016301</v>
      </c>
      <c r="I98" s="145" t="n">
        <v>23.0764249328222</v>
      </c>
      <c r="J98" s="145" t="n">
        <v>8.20509145702552</v>
      </c>
      <c r="K98" s="145" t="n">
        <v>21.9935342953259</v>
      </c>
    </row>
    <row r="99">
      <c r="A99" s="145" t="s">
        <v>66</v>
      </c>
      <c r="B99" s="145" t="s">
        <v>67</v>
      </c>
      <c r="C99" s="145" t="s">
        <v>16</v>
      </c>
      <c r="D99" s="145" t="n">
        <v>41.3187163</v>
      </c>
      <c r="E99" s="145" t="n">
        <v>18.1508481026919</v>
      </c>
      <c r="F99" s="145" t="n">
        <v>75.5008159704521</v>
      </c>
      <c r="G99" s="145" t="n">
        <v>9.52902928416938</v>
      </c>
      <c r="H99" s="145" t="n">
        <v>13.4074688</v>
      </c>
      <c r="I99" s="145" t="n">
        <v>32.2191065086056</v>
      </c>
      <c r="J99" s="145" t="n">
        <v>24.4991840295479</v>
      </c>
      <c r="K99" s="145" t="n">
        <v>29.366263198538</v>
      </c>
    </row>
    <row r="100">
      <c r="A100" s="145" t="s">
        <v>66</v>
      </c>
      <c r="B100" s="145" t="s">
        <v>67</v>
      </c>
      <c r="C100" s="145" t="s">
        <v>17</v>
      </c>
      <c r="D100" s="145" t="n">
        <v>449.8935357</v>
      </c>
      <c r="E100" s="145" t="n">
        <v>3.97911813608266</v>
      </c>
      <c r="F100" s="145" t="n">
        <v>86.4949865384884</v>
      </c>
      <c r="G100" s="145" t="n">
        <v>2.4822605291247</v>
      </c>
      <c r="H100" s="145" t="n">
        <v>70.2447448</v>
      </c>
      <c r="I100" s="145" t="n">
        <v>17.1007431716919</v>
      </c>
      <c r="J100" s="145" t="n">
        <v>13.5050134615116</v>
      </c>
      <c r="K100" s="145" t="n">
        <v>15.8980286590274</v>
      </c>
    </row>
    <row r="101">
      <c r="A101" s="145" t="s">
        <v>68</v>
      </c>
      <c r="B101" s="145" t="s">
        <v>69</v>
      </c>
      <c r="C101" s="145" t="s">
        <v>16</v>
      </c>
      <c r="D101" s="145" t="n">
        <v>1609.8172894</v>
      </c>
      <c r="E101" s="145" t="n">
        <v>17.8370725384408</v>
      </c>
      <c r="F101" s="145" t="n">
        <v>95.1322639820361</v>
      </c>
      <c r="G101" s="145" t="n">
        <v>3.55801314901129</v>
      </c>
      <c r="H101" s="145" t="n">
        <v>82.3712721</v>
      </c>
      <c r="I101" s="145" t="n">
        <v>70.4802528131597</v>
      </c>
      <c r="J101" s="145" t="n">
        <v>4.86773601796386</v>
      </c>
      <c r="K101" s="145" t="n">
        <v>69.535785197506</v>
      </c>
    </row>
    <row r="102">
      <c r="A102" s="145" t="s">
        <v>68</v>
      </c>
      <c r="B102" s="145" t="s">
        <v>69</v>
      </c>
      <c r="C102" s="145" t="s">
        <v>17</v>
      </c>
      <c r="D102" s="145" t="n">
        <v>38879.9399071</v>
      </c>
      <c r="E102" s="145" t="n">
        <v>2.4513907208639</v>
      </c>
      <c r="F102" s="145" t="n">
        <v>94.8537493843951</v>
      </c>
      <c r="G102" s="145" t="n">
        <v>1.06119037477055</v>
      </c>
      <c r="H102" s="145" t="n">
        <v>2109.4149254</v>
      </c>
      <c r="I102" s="145" t="n">
        <v>19.0708316927991</v>
      </c>
      <c r="J102" s="145" t="n">
        <v>5.14625061560488</v>
      </c>
      <c r="K102" s="145" t="n">
        <v>19.5594605424763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605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46" t="s">
        <v>72</v>
      </c>
      <c r="B113" s="146" t="s">
        <v>73</v>
      </c>
      <c r="C113" s="146" t="s">
        <v>16</v>
      </c>
      <c r="D113" s="146" t="n">
        <v>12502.3007382</v>
      </c>
      <c r="E113" s="146" t="n">
        <v>5.68739656956745</v>
      </c>
      <c r="F113" s="146" t="n">
        <v>89.0674587080634</v>
      </c>
      <c r="G113" s="146" t="n">
        <v>2.39950365018095</v>
      </c>
      <c r="H113" s="146" t="n">
        <v>1534.5887381</v>
      </c>
      <c r="I113" s="146" t="n">
        <v>21.7366233500514</v>
      </c>
      <c r="J113" s="146" t="n">
        <v>10.9325412919366</v>
      </c>
      <c r="K113" s="146" t="n">
        <v>19.548766071432</v>
      </c>
    </row>
    <row r="114">
      <c r="A114" s="146" t="s">
        <v>72</v>
      </c>
      <c r="B114" s="146" t="s">
        <v>73</v>
      </c>
      <c r="C114" s="146" t="s">
        <v>17</v>
      </c>
      <c r="D114" s="146" t="n">
        <v>207603.8781219</v>
      </c>
      <c r="E114" s="146" t="n">
        <v>0.80760657128064</v>
      </c>
      <c r="F114" s="146" t="n">
        <v>96.0898172384249</v>
      </c>
      <c r="G114" s="146" t="n">
        <v>0.358305471741993</v>
      </c>
      <c r="H114" s="146" t="n">
        <v>8448.0242423</v>
      </c>
      <c r="I114" s="146" t="n">
        <v>8.96606469053459</v>
      </c>
      <c r="J114" s="146" t="n">
        <v>3.91018276157509</v>
      </c>
      <c r="K114" s="146" t="n">
        <v>8.80508901874112</v>
      </c>
    </row>
    <row r="115">
      <c r="A115" s="146" t="s">
        <v>74</v>
      </c>
      <c r="B115" s="146" t="s">
        <v>75</v>
      </c>
      <c r="C115" s="146" t="s">
        <v>16</v>
      </c>
      <c r="D115" s="146" t="n">
        <v>4631.7435845</v>
      </c>
      <c r="E115" s="146" t="n">
        <v>9.14839239662502</v>
      </c>
      <c r="F115" s="146" t="n">
        <v>86.1359196338468</v>
      </c>
      <c r="G115" s="146" t="n">
        <v>2.43845224121263</v>
      </c>
      <c r="H115" s="146" t="n">
        <v>745.5062367</v>
      </c>
      <c r="I115" s="146" t="n">
        <v>15.0332317089128</v>
      </c>
      <c r="J115" s="146" t="n">
        <v>13.8640803661532</v>
      </c>
      <c r="K115" s="146" t="n">
        <v>15.149820307796</v>
      </c>
    </row>
    <row r="116">
      <c r="A116" s="146" t="s">
        <v>74</v>
      </c>
      <c r="B116" s="146" t="s">
        <v>75</v>
      </c>
      <c r="C116" s="146" t="s">
        <v>17</v>
      </c>
      <c r="D116" s="146" t="n">
        <v>69731.6547228</v>
      </c>
      <c r="E116" s="146" t="n">
        <v>1.96358874742801</v>
      </c>
      <c r="F116" s="146" t="n">
        <v>95.9897383448607</v>
      </c>
      <c r="G116" s="146" t="n">
        <v>0.498664736308856</v>
      </c>
      <c r="H116" s="146" t="n">
        <v>2913.2507902</v>
      </c>
      <c r="I116" s="146" t="n">
        <v>11.9914936725626</v>
      </c>
      <c r="J116" s="146" t="n">
        <v>4.01026165513928</v>
      </c>
      <c r="K116" s="146" t="n">
        <v>11.9360534739057</v>
      </c>
    </row>
    <row r="117">
      <c r="A117" s="146" t="s">
        <v>76</v>
      </c>
      <c r="B117" s="146" t="s">
        <v>77</v>
      </c>
      <c r="C117" s="146" t="s">
        <v>16</v>
      </c>
      <c r="D117" s="146" t="n">
        <v>5480.9720661</v>
      </c>
      <c r="E117" s="146" t="n">
        <v>5.50810553427143</v>
      </c>
      <c r="F117" s="146" t="n">
        <v>68.1258057939175</v>
      </c>
      <c r="G117" s="146" t="n">
        <v>4.55336025149168</v>
      </c>
      <c r="H117" s="146" t="n">
        <v>2564.3963552</v>
      </c>
      <c r="I117" s="146" t="n">
        <v>12.3153240090467</v>
      </c>
      <c r="J117" s="146" t="n">
        <v>31.8741942060826</v>
      </c>
      <c r="K117" s="146" t="n">
        <v>9.73205265040612</v>
      </c>
    </row>
    <row r="118">
      <c r="A118" s="146" t="s">
        <v>76</v>
      </c>
      <c r="B118" s="146" t="s">
        <v>77</v>
      </c>
      <c r="C118" s="146" t="s">
        <v>17</v>
      </c>
      <c r="D118" s="146" t="n">
        <v>27126.4077703</v>
      </c>
      <c r="E118" s="146" t="n">
        <v>2.07245782337236</v>
      </c>
      <c r="F118" s="146" t="n">
        <v>87.4509819884177</v>
      </c>
      <c r="G118" s="146" t="n">
        <v>1.18037982374665</v>
      </c>
      <c r="H118" s="146" t="n">
        <v>3892.5781273</v>
      </c>
      <c r="I118" s="146" t="n">
        <v>8.40902350625756</v>
      </c>
      <c r="J118" s="146" t="n">
        <v>12.5490180115823</v>
      </c>
      <c r="K118" s="146" t="n">
        <v>8.22577309321629</v>
      </c>
    </row>
    <row r="119">
      <c r="A119" s="146" t="s">
        <v>78</v>
      </c>
      <c r="B119" s="146" t="s">
        <v>79</v>
      </c>
      <c r="C119" s="146" t="s">
        <v>16</v>
      </c>
      <c r="D119" s="146" t="n">
        <v>17026.7735917</v>
      </c>
      <c r="E119" s="146" t="n">
        <v>4.55497376051892</v>
      </c>
      <c r="F119" s="146" t="n">
        <v>74.3488336116153</v>
      </c>
      <c r="G119" s="146" t="n">
        <v>2.51716521368994</v>
      </c>
      <c r="H119" s="146" t="n">
        <v>5874.4244024</v>
      </c>
      <c r="I119" s="146" t="n">
        <v>9.25521825795403</v>
      </c>
      <c r="J119" s="146" t="n">
        <v>25.6511663883847</v>
      </c>
      <c r="K119" s="146" t="n">
        <v>7.29589815963784</v>
      </c>
    </row>
    <row r="120">
      <c r="A120" s="146" t="s">
        <v>78</v>
      </c>
      <c r="B120" s="146" t="s">
        <v>79</v>
      </c>
      <c r="C120" s="146" t="s">
        <v>17</v>
      </c>
      <c r="D120" s="146" t="n">
        <v>101170.5902437</v>
      </c>
      <c r="E120" s="146" t="n">
        <v>1.46747182964584</v>
      </c>
      <c r="F120" s="146" t="n">
        <v>89.7280574555803</v>
      </c>
      <c r="G120" s="146" t="n">
        <v>0.718254174596719</v>
      </c>
      <c r="H120" s="146" t="n">
        <v>11581.8676971</v>
      </c>
      <c r="I120" s="146" t="n">
        <v>6.43538812449394</v>
      </c>
      <c r="J120" s="146" t="n">
        <v>10.2719425444197</v>
      </c>
      <c r="K120" s="146" t="n">
        <v>6.27413476732657</v>
      </c>
    </row>
    <row r="121">
      <c r="A121" s="146" t="s">
        <v>80</v>
      </c>
      <c r="B121" s="146" t="s">
        <v>81</v>
      </c>
      <c r="C121" s="146" t="s">
        <v>16</v>
      </c>
      <c r="D121" s="146" t="n">
        <v>16214.9200371</v>
      </c>
      <c r="E121" s="146" t="n">
        <v>5.48422859329358</v>
      </c>
      <c r="F121" s="146" t="n">
        <v>69.68508106405</v>
      </c>
      <c r="G121" s="146" t="n">
        <v>2.8891244538408</v>
      </c>
      <c r="H121" s="146" t="n">
        <v>7053.9343425</v>
      </c>
      <c r="I121" s="146" t="n">
        <v>7.90943268845371</v>
      </c>
      <c r="J121" s="146" t="n">
        <v>30.31491893595</v>
      </c>
      <c r="K121" s="146" t="n">
        <v>6.64124724184145</v>
      </c>
    </row>
    <row r="122">
      <c r="A122" s="146" t="s">
        <v>80</v>
      </c>
      <c r="B122" s="146" t="s">
        <v>81</v>
      </c>
      <c r="C122" s="146" t="s">
        <v>17</v>
      </c>
      <c r="D122" s="146" t="n">
        <v>90085.2271529</v>
      </c>
      <c r="E122" s="146" t="n">
        <v>1.73497920534737</v>
      </c>
      <c r="F122" s="146" t="n">
        <v>85.4535857514038</v>
      </c>
      <c r="G122" s="146" t="n">
        <v>0.942877392952612</v>
      </c>
      <c r="H122" s="146" t="n">
        <v>15334.8396129</v>
      </c>
      <c r="I122" s="146" t="n">
        <v>5.62666770782323</v>
      </c>
      <c r="J122" s="146" t="n">
        <v>14.5464142485962</v>
      </c>
      <c r="K122" s="146" t="n">
        <v>5.53897701349399</v>
      </c>
    </row>
    <row r="123">
      <c r="A123" s="146" t="s">
        <v>82</v>
      </c>
      <c r="B123" s="146" t="s">
        <v>83</v>
      </c>
      <c r="C123" s="146" t="s">
        <v>16</v>
      </c>
      <c r="D123" s="146" t="n">
        <v>9851.3926565</v>
      </c>
      <c r="E123" s="146" t="n">
        <v>7.98683138684026</v>
      </c>
      <c r="F123" s="146" t="n">
        <v>78.1823790137512</v>
      </c>
      <c r="G123" s="146" t="n">
        <v>4.06419535884806</v>
      </c>
      <c r="H123" s="146" t="n">
        <v>2749.1354686</v>
      </c>
      <c r="I123" s="146" t="n">
        <v>17.5680027595596</v>
      </c>
      <c r="J123" s="146" t="n">
        <v>21.8176209862488</v>
      </c>
      <c r="K123" s="146" t="n">
        <v>14.5638455325472</v>
      </c>
    </row>
    <row r="124">
      <c r="A124" s="146" t="s">
        <v>82</v>
      </c>
      <c r="B124" s="146" t="s">
        <v>83</v>
      </c>
      <c r="C124" s="146" t="s">
        <v>17</v>
      </c>
      <c r="D124" s="146" t="n">
        <v>52573.7036923</v>
      </c>
      <c r="E124" s="146" t="n">
        <v>2.39120516552514</v>
      </c>
      <c r="F124" s="146" t="n">
        <v>90.9086914509079</v>
      </c>
      <c r="G124" s="146" t="n">
        <v>1.02333147342909</v>
      </c>
      <c r="H124" s="146" t="n">
        <v>5257.6244824</v>
      </c>
      <c r="I124" s="146" t="n">
        <v>9.91247091969244</v>
      </c>
      <c r="J124" s="146" t="n">
        <v>9.09130854909208</v>
      </c>
      <c r="K124" s="146" t="n">
        <v>10.2328201344853</v>
      </c>
    </row>
    <row r="125">
      <c r="A125" s="146" t="s">
        <v>84</v>
      </c>
      <c r="B125" s="146" t="s">
        <v>85</v>
      </c>
      <c r="C125" s="146" t="s">
        <v>16</v>
      </c>
      <c r="D125" s="146" t="n">
        <v>37679.2922919</v>
      </c>
      <c r="E125" s="146" t="n">
        <v>4.89943760662871</v>
      </c>
      <c r="F125" s="146" t="n">
        <v>81.2037560575615</v>
      </c>
      <c r="G125" s="146" t="n">
        <v>2.61866744790874</v>
      </c>
      <c r="H125" s="146" t="n">
        <v>8721.6306718</v>
      </c>
      <c r="I125" s="146" t="n">
        <v>12.8483869149139</v>
      </c>
      <c r="J125" s="146" t="n">
        <v>18.7962439424385</v>
      </c>
      <c r="K125" s="146" t="n">
        <v>11.3131981733725</v>
      </c>
    </row>
    <row r="126">
      <c r="A126" s="146" t="s">
        <v>84</v>
      </c>
      <c r="B126" s="146" t="s">
        <v>85</v>
      </c>
      <c r="C126" s="146" t="s">
        <v>17</v>
      </c>
      <c r="D126" s="146" t="n">
        <v>168397.0982118</v>
      </c>
      <c r="E126" s="146" t="n">
        <v>1.58459760736928</v>
      </c>
      <c r="F126" s="146" t="n">
        <v>89.9117279175744</v>
      </c>
      <c r="G126" s="146" t="n">
        <v>0.795532797821708</v>
      </c>
      <c r="H126" s="146" t="n">
        <v>18894.484446</v>
      </c>
      <c r="I126" s="146" t="n">
        <v>7.17949738551378</v>
      </c>
      <c r="J126" s="146" t="n">
        <v>10.0882720824257</v>
      </c>
      <c r="K126" s="146" t="n">
        <v>7.09018629581348</v>
      </c>
    </row>
    <row r="127">
      <c r="A127" s="146" t="s">
        <v>86</v>
      </c>
      <c r="B127" s="146" t="s">
        <v>87</v>
      </c>
      <c r="C127" s="146" t="s">
        <v>16</v>
      </c>
      <c r="D127" s="146" t="n">
        <v>41795.3333882</v>
      </c>
      <c r="E127" s="146" t="n">
        <v>3.798919878528</v>
      </c>
      <c r="F127" s="146" t="n">
        <v>84.9838549256828</v>
      </c>
      <c r="G127" s="146" t="n">
        <v>1.3759016671274</v>
      </c>
      <c r="H127" s="146" t="n">
        <v>7384.9884797</v>
      </c>
      <c r="I127" s="146" t="n">
        <v>8.5876095755824</v>
      </c>
      <c r="J127" s="146" t="n">
        <v>15.0161450743172</v>
      </c>
      <c r="K127" s="146" t="n">
        <v>7.78691382458408</v>
      </c>
    </row>
    <row r="128">
      <c r="A128" s="146" t="s">
        <v>86</v>
      </c>
      <c r="B128" s="146" t="s">
        <v>87</v>
      </c>
      <c r="C128" s="146" t="s">
        <v>17</v>
      </c>
      <c r="D128" s="146" t="n">
        <v>295704.4121955</v>
      </c>
      <c r="E128" s="146" t="n">
        <v>0.915159597841668</v>
      </c>
      <c r="F128" s="146" t="n">
        <v>93.605923739742</v>
      </c>
      <c r="G128" s="146" t="n">
        <v>0.333313902496345</v>
      </c>
      <c r="H128" s="146" t="n">
        <v>20199.1122627</v>
      </c>
      <c r="I128" s="146" t="n">
        <v>4.91822237234512</v>
      </c>
      <c r="J128" s="146" t="n">
        <v>6.39407626025797</v>
      </c>
      <c r="K128" s="146" t="n">
        <v>4.87954076062426</v>
      </c>
    </row>
    <row r="129">
      <c r="A129" s="146" t="s">
        <v>88</v>
      </c>
      <c r="B129" s="146" t="s">
        <v>89</v>
      </c>
      <c r="C129" s="146" t="s">
        <v>16</v>
      </c>
      <c r="D129" s="146" t="n">
        <v>8830.3042134</v>
      </c>
      <c r="E129" s="146" t="n">
        <v>6.72363742511079</v>
      </c>
      <c r="F129" s="146" t="n">
        <v>88.4623636320239</v>
      </c>
      <c r="G129" s="146" t="n">
        <v>2.5986247306834</v>
      </c>
      <c r="H129" s="146" t="n">
        <v>1151.6856983</v>
      </c>
      <c r="I129" s="146" t="n">
        <v>22.9979095044789</v>
      </c>
      <c r="J129" s="146" t="n">
        <v>11.5376363679761</v>
      </c>
      <c r="K129" s="146" t="n">
        <v>19.9244003309849</v>
      </c>
    </row>
    <row r="130">
      <c r="A130" s="146" t="s">
        <v>88</v>
      </c>
      <c r="B130" s="146" t="s">
        <v>89</v>
      </c>
      <c r="C130" s="146" t="s">
        <v>17</v>
      </c>
      <c r="D130" s="146" t="n">
        <v>130493.1414719</v>
      </c>
      <c r="E130" s="146" t="n">
        <v>0.879139860000928</v>
      </c>
      <c r="F130" s="146" t="n">
        <v>95.3932721534794</v>
      </c>
      <c r="G130" s="146" t="n">
        <v>0.473896186475497</v>
      </c>
      <c r="H130" s="146" t="n">
        <v>6301.7692446</v>
      </c>
      <c r="I130" s="146" t="n">
        <v>9.94318354263534</v>
      </c>
      <c r="J130" s="146" t="n">
        <v>4.6067278465206</v>
      </c>
      <c r="K130" s="146" t="n">
        <v>9.81314924498892</v>
      </c>
    </row>
    <row r="131">
      <c r="A131" s="146" t="s">
        <v>90</v>
      </c>
      <c r="B131" s="146" t="s">
        <v>91</v>
      </c>
      <c r="C131" s="146" t="s">
        <v>16</v>
      </c>
      <c r="D131" s="146" t="n">
        <v>26879.3128378</v>
      </c>
      <c r="E131" s="146" t="n">
        <v>5.03910737274041</v>
      </c>
      <c r="F131" s="146" t="n">
        <v>88.747639087509</v>
      </c>
      <c r="G131" s="146" t="n">
        <v>1.83680949617065</v>
      </c>
      <c r="H131" s="146" t="n">
        <v>3408.0425377</v>
      </c>
      <c r="I131" s="146" t="n">
        <v>15.5207474245519</v>
      </c>
      <c r="J131" s="146" t="n">
        <v>11.252360912491</v>
      </c>
      <c r="K131" s="146" t="n">
        <v>14.4869603371596</v>
      </c>
    </row>
    <row r="132">
      <c r="A132" s="146" t="s">
        <v>90</v>
      </c>
      <c r="B132" s="146" t="s">
        <v>91</v>
      </c>
      <c r="C132" s="146" t="s">
        <v>17</v>
      </c>
      <c r="D132" s="146" t="n">
        <v>251724.9834053</v>
      </c>
      <c r="E132" s="146" t="n">
        <v>0.954354065269483</v>
      </c>
      <c r="F132" s="146" t="n">
        <v>94.28394703998</v>
      </c>
      <c r="G132" s="146" t="n">
        <v>0.498471475513255</v>
      </c>
      <c r="H132" s="146" t="n">
        <v>15261.0638574</v>
      </c>
      <c r="I132" s="146" t="n">
        <v>8.41109861809285</v>
      </c>
      <c r="J132" s="146" t="n">
        <v>5.71605296002002</v>
      </c>
      <c r="K132" s="146" t="n">
        <v>8.22208235769528</v>
      </c>
    </row>
    <row r="133">
      <c r="A133" s="146" t="s">
        <v>92</v>
      </c>
      <c r="B133" s="146" t="s">
        <v>93</v>
      </c>
      <c r="C133" s="146" t="s">
        <v>16</v>
      </c>
      <c r="D133" s="146" t="n">
        <v>31372.8548369</v>
      </c>
      <c r="E133" s="146" t="n">
        <v>5.45820342823394</v>
      </c>
      <c r="F133" s="146" t="n">
        <v>81.0644294293223</v>
      </c>
      <c r="G133" s="146" t="n">
        <v>3.0118338677444</v>
      </c>
      <c r="H133" s="146" t="n">
        <v>7328.2808619</v>
      </c>
      <c r="I133" s="146" t="n">
        <v>14.9204965122141</v>
      </c>
      <c r="J133" s="146" t="n">
        <v>18.9355705706777</v>
      </c>
      <c r="K133" s="146" t="n">
        <v>12.8938598978732</v>
      </c>
    </row>
    <row r="134">
      <c r="A134" s="146" t="s">
        <v>92</v>
      </c>
      <c r="B134" s="146" t="s">
        <v>93</v>
      </c>
      <c r="C134" s="146" t="s">
        <v>17</v>
      </c>
      <c r="D134" s="146" t="n">
        <v>382581.8603555</v>
      </c>
      <c r="E134" s="146" t="n">
        <v>0.827881039156536</v>
      </c>
      <c r="F134" s="146" t="n">
        <v>93.8504246358232</v>
      </c>
      <c r="G134" s="146" t="n">
        <v>0.5173586695806</v>
      </c>
      <c r="H134" s="146" t="n">
        <v>25068.7835708</v>
      </c>
      <c r="I134" s="146" t="n">
        <v>8.13920365800786</v>
      </c>
      <c r="J134" s="146" t="n">
        <v>6.14957536417684</v>
      </c>
      <c r="K134" s="146" t="n">
        <v>7.89555830342493</v>
      </c>
    </row>
    <row r="135">
      <c r="A135" s="146" t="s">
        <v>94</v>
      </c>
      <c r="B135" s="146" t="s">
        <v>95</v>
      </c>
      <c r="C135" s="146" t="s">
        <v>16</v>
      </c>
      <c r="D135" s="146" t="n">
        <v>4516.4956698</v>
      </c>
      <c r="E135" s="146" t="n">
        <v>7.71644126869157</v>
      </c>
      <c r="F135" s="146" t="n">
        <v>93.7610074434498</v>
      </c>
      <c r="G135" s="146" t="n">
        <v>2.179865320059</v>
      </c>
      <c r="H135" s="146" t="n">
        <v>300.5341307</v>
      </c>
      <c r="I135" s="146" t="n">
        <v>34.3409306527937</v>
      </c>
      <c r="J135" s="146" t="n">
        <v>6.2389925565502</v>
      </c>
      <c r="K135" s="146" t="n">
        <v>32.7595147208804</v>
      </c>
    </row>
    <row r="136">
      <c r="A136" s="146" t="s">
        <v>94</v>
      </c>
      <c r="B136" s="146" t="s">
        <v>95</v>
      </c>
      <c r="C136" s="146" t="s">
        <v>17</v>
      </c>
      <c r="D136" s="146" t="n">
        <v>49103.094073</v>
      </c>
      <c r="E136" s="146" t="n">
        <v>1.43394343816932</v>
      </c>
      <c r="F136" s="146" t="n">
        <v>95.1232015085296</v>
      </c>
      <c r="G136" s="146" t="n">
        <v>0.75724201854266</v>
      </c>
      <c r="H136" s="146" t="n">
        <v>2517.4288849</v>
      </c>
      <c r="I136" s="146" t="n">
        <v>15.1154784698196</v>
      </c>
      <c r="J136" s="146" t="n">
        <v>4.8767984914704</v>
      </c>
      <c r="K136" s="146" t="n">
        <v>14.7701991883698</v>
      </c>
    </row>
    <row r="137">
      <c r="A137" s="146" t="s">
        <v>96</v>
      </c>
      <c r="B137" s="146" t="s">
        <v>97</v>
      </c>
      <c r="C137" s="146" t="s">
        <v>16</v>
      </c>
      <c r="D137" s="146" t="n">
        <v>5063.81714</v>
      </c>
      <c r="E137" s="146" t="n">
        <v>6.49655576134813</v>
      </c>
      <c r="F137" s="146" t="n">
        <v>94.9130335212232</v>
      </c>
      <c r="G137" s="146" t="n">
        <v>1.4753454286321</v>
      </c>
      <c r="H137" s="146" t="n">
        <v>271.4007454</v>
      </c>
      <c r="I137" s="146" t="n">
        <v>28.3823562105822</v>
      </c>
      <c r="J137" s="146" t="n">
        <v>5.08696647877675</v>
      </c>
      <c r="K137" s="146" t="n">
        <v>27.5271147760373</v>
      </c>
    </row>
    <row r="138">
      <c r="A138" s="146" t="s">
        <v>96</v>
      </c>
      <c r="B138" s="146" t="s">
        <v>97</v>
      </c>
      <c r="C138" s="146" t="s">
        <v>17</v>
      </c>
      <c r="D138" s="146" t="n">
        <v>70937.1961406</v>
      </c>
      <c r="E138" s="146" t="n">
        <v>0.985106477799701</v>
      </c>
      <c r="F138" s="146" t="n">
        <v>98.5089681854505</v>
      </c>
      <c r="G138" s="146" t="n">
        <v>0.209077999115709</v>
      </c>
      <c r="H138" s="146" t="n">
        <v>1073.7054527</v>
      </c>
      <c r="I138" s="146" t="n">
        <v>13.9874848945943</v>
      </c>
      <c r="J138" s="146" t="n">
        <v>1.49103181454945</v>
      </c>
      <c r="K138" s="146" t="n">
        <v>13.813292085515</v>
      </c>
    </row>
    <row r="139">
      <c r="A139" s="146" t="s">
        <v>98</v>
      </c>
      <c r="B139" s="146" t="s">
        <v>99</v>
      </c>
      <c r="C139" s="146" t="s">
        <v>16</v>
      </c>
      <c r="D139" s="146" t="n">
        <v>3722.6032186</v>
      </c>
      <c r="E139" s="146" t="n">
        <v>7.92656029171938</v>
      </c>
      <c r="F139" s="146" t="n">
        <v>70.5518201731095</v>
      </c>
      <c r="G139" s="146" t="n">
        <v>4.91709138431729</v>
      </c>
      <c r="H139" s="146" t="n">
        <v>1553.8066734</v>
      </c>
      <c r="I139" s="146" t="n">
        <v>14.6509788647877</v>
      </c>
      <c r="J139" s="146" t="n">
        <v>29.4481798268905</v>
      </c>
      <c r="K139" s="146" t="n">
        <v>11.7803459894767</v>
      </c>
    </row>
    <row r="140">
      <c r="A140" s="146" t="s">
        <v>98</v>
      </c>
      <c r="B140" s="146" t="s">
        <v>99</v>
      </c>
      <c r="C140" s="146" t="s">
        <v>17</v>
      </c>
      <c r="D140" s="146" t="n">
        <v>24710.0047607</v>
      </c>
      <c r="E140" s="146" t="n">
        <v>2.42206186552923</v>
      </c>
      <c r="F140" s="146" t="n">
        <v>88.6928962840728</v>
      </c>
      <c r="G140" s="146" t="n">
        <v>1.22108940839769</v>
      </c>
      <c r="H140" s="146" t="n">
        <v>3150.1799846</v>
      </c>
      <c r="I140" s="146" t="n">
        <v>9.59560463024178</v>
      </c>
      <c r="J140" s="146" t="n">
        <v>11.3071037159272</v>
      </c>
      <c r="K140" s="146" t="n">
        <v>9.57822259116996</v>
      </c>
    </row>
    <row r="141">
      <c r="A141" s="146" t="s">
        <v>100</v>
      </c>
      <c r="B141" s="146" t="s">
        <v>101</v>
      </c>
      <c r="C141" s="146" t="s">
        <v>16</v>
      </c>
      <c r="D141" s="146" t="n">
        <v>1788.8588726</v>
      </c>
      <c r="E141" s="146" t="n">
        <v>9.9682872729362</v>
      </c>
      <c r="F141" s="146" t="n">
        <v>84.1509656826676</v>
      </c>
      <c r="G141" s="146" t="n">
        <v>4.66094375284401</v>
      </c>
      <c r="H141" s="146" t="n">
        <v>336.914561</v>
      </c>
      <c r="I141" s="146" t="n">
        <v>28.8150373787325</v>
      </c>
      <c r="J141" s="146" t="n">
        <v>15.8490343173324</v>
      </c>
      <c r="K141" s="146" t="n">
        <v>24.7474331837042</v>
      </c>
    </row>
    <row r="142">
      <c r="A142" s="146" t="s">
        <v>100</v>
      </c>
      <c r="B142" s="146" t="s">
        <v>101</v>
      </c>
      <c r="C142" s="146" t="s">
        <v>17</v>
      </c>
      <c r="D142" s="146" t="n">
        <v>24143.1751327</v>
      </c>
      <c r="E142" s="146" t="n">
        <v>1.87055531719013</v>
      </c>
      <c r="F142" s="146" t="n">
        <v>92.5313828702358</v>
      </c>
      <c r="G142" s="146" t="n">
        <v>0.980059477841383</v>
      </c>
      <c r="H142" s="146" t="n">
        <v>1948.7024377</v>
      </c>
      <c r="I142" s="146" t="n">
        <v>12.2162877594757</v>
      </c>
      <c r="J142" s="146" t="n">
        <v>7.46861712976421</v>
      </c>
      <c r="K142" s="146" t="n">
        <v>12.1423092393287</v>
      </c>
    </row>
    <row r="143">
      <c r="A143" s="146" t="s">
        <v>102</v>
      </c>
      <c r="B143" s="146" t="s">
        <v>103</v>
      </c>
      <c r="C143" s="146" t="s">
        <v>16</v>
      </c>
      <c r="D143" s="146" t="n">
        <v>10861.4942823</v>
      </c>
      <c r="E143" s="146" t="n">
        <v>7.39688972961921</v>
      </c>
      <c r="F143" s="146" t="n">
        <v>92.4303332271744</v>
      </c>
      <c r="G143" s="146" t="n">
        <v>1.7096091754866</v>
      </c>
      <c r="H143" s="146" t="n">
        <v>889.5120195</v>
      </c>
      <c r="I143" s="146" t="n">
        <v>22.0281039287093</v>
      </c>
      <c r="J143" s="146" t="n">
        <v>7.56966677282563</v>
      </c>
      <c r="K143" s="146" t="n">
        <v>20.8753899637613</v>
      </c>
    </row>
    <row r="144">
      <c r="A144" s="146" t="s">
        <v>102</v>
      </c>
      <c r="B144" s="146" t="s">
        <v>103</v>
      </c>
      <c r="C144" s="146" t="s">
        <v>17</v>
      </c>
      <c r="D144" s="146" t="n">
        <v>74091.5374255</v>
      </c>
      <c r="E144" s="146" t="n">
        <v>1.45486791161166</v>
      </c>
      <c r="F144" s="146" t="n">
        <v>94.7616852862112</v>
      </c>
      <c r="G144" s="146" t="n">
        <v>0.518021526936942</v>
      </c>
      <c r="H144" s="146" t="n">
        <v>4095.6932065</v>
      </c>
      <c r="I144" s="146" t="n">
        <v>9.51847563866357</v>
      </c>
      <c r="J144" s="146" t="n">
        <v>5.23831471378875</v>
      </c>
      <c r="K144" s="146" t="n">
        <v>9.37106599912102</v>
      </c>
    </row>
    <row r="145">
      <c r="A145" s="146" t="s">
        <v>104</v>
      </c>
      <c r="B145" s="146" t="s">
        <v>105</v>
      </c>
      <c r="C145" s="146" t="s">
        <v>16</v>
      </c>
      <c r="D145" s="146" t="n">
        <v>1009.9538501</v>
      </c>
      <c r="E145" s="146" t="n">
        <v>9.67335487004266</v>
      </c>
      <c r="F145" s="146" t="n">
        <v>82.3771121233422</v>
      </c>
      <c r="G145" s="146" t="n">
        <v>4.51689411471405</v>
      </c>
      <c r="H145" s="146" t="n">
        <v>216.0588421</v>
      </c>
      <c r="I145" s="146" t="n">
        <v>23.4576436244681</v>
      </c>
      <c r="J145" s="146" t="n">
        <v>17.6228878766578</v>
      </c>
      <c r="K145" s="146" t="n">
        <v>21.1139454294497</v>
      </c>
    </row>
    <row r="146">
      <c r="A146" s="146" t="s">
        <v>104</v>
      </c>
      <c r="B146" s="146" t="s">
        <v>105</v>
      </c>
      <c r="C146" s="146" t="s">
        <v>17</v>
      </c>
      <c r="D146" s="146" t="n">
        <v>5940.7507915</v>
      </c>
      <c r="E146" s="146" t="n">
        <v>2.56189368993171</v>
      </c>
      <c r="F146" s="146" t="n">
        <v>93.1563550391088</v>
      </c>
      <c r="G146" s="146" t="n">
        <v>1.17310589487534</v>
      </c>
      <c r="H146" s="146" t="n">
        <v>436.4317303</v>
      </c>
      <c r="I146" s="146" t="n">
        <v>15.878980400715</v>
      </c>
      <c r="J146" s="146" t="n">
        <v>6.8436449608912</v>
      </c>
      <c r="K146" s="146" t="n">
        <v>15.968430546293</v>
      </c>
    </row>
    <row r="147">
      <c r="A147" s="146" t="s">
        <v>106</v>
      </c>
      <c r="B147" s="146" t="s">
        <v>107</v>
      </c>
      <c r="C147" s="146" t="s">
        <v>16</v>
      </c>
      <c r="D147" s="146" t="n">
        <v>19934.6260294</v>
      </c>
      <c r="E147" s="146" t="n">
        <v>4.72823627621326</v>
      </c>
      <c r="F147" s="146" t="n">
        <v>76.0050645085707</v>
      </c>
      <c r="G147" s="146" t="n">
        <v>2.40011247401205</v>
      </c>
      <c r="H147" s="146" t="n">
        <v>6293.3972718</v>
      </c>
      <c r="I147" s="146" t="n">
        <v>8.70170856168421</v>
      </c>
      <c r="J147" s="146" t="n">
        <v>23.9949354914294</v>
      </c>
      <c r="K147" s="146" t="n">
        <v>7.60246692391687</v>
      </c>
    </row>
    <row r="148">
      <c r="A148" s="146" t="s">
        <v>106</v>
      </c>
      <c r="B148" s="146" t="s">
        <v>107</v>
      </c>
      <c r="C148" s="146" t="s">
        <v>17</v>
      </c>
      <c r="D148" s="146" t="n">
        <v>100575.8121737</v>
      </c>
      <c r="E148" s="146" t="n">
        <v>1.44527783093313</v>
      </c>
      <c r="F148" s="146" t="n">
        <v>91.0523458112822</v>
      </c>
      <c r="G148" s="146" t="n">
        <v>0.752295780218847</v>
      </c>
      <c r="H148" s="146" t="n">
        <v>9883.5189699</v>
      </c>
      <c r="I148" s="146" t="n">
        <v>7.83783754620229</v>
      </c>
      <c r="J148" s="146" t="n">
        <v>8.94765418871781</v>
      </c>
      <c r="K148" s="146" t="n">
        <v>7.65544734833684</v>
      </c>
    </row>
    <row r="149">
      <c r="A149" s="146" t="s">
        <v>108</v>
      </c>
      <c r="B149" s="146" t="s">
        <v>109</v>
      </c>
      <c r="C149" s="146" t="s">
        <v>16</v>
      </c>
      <c r="D149" s="146" t="n">
        <v>30843.4867055</v>
      </c>
      <c r="E149" s="146" t="n">
        <v>4.1065626829597</v>
      </c>
      <c r="F149" s="146" t="n">
        <v>67.9488080872112</v>
      </c>
      <c r="G149" s="146" t="n">
        <v>2.95424381601999</v>
      </c>
      <c r="H149" s="146" t="n">
        <v>14548.7542679</v>
      </c>
      <c r="I149" s="146" t="n">
        <v>8.39731917106977</v>
      </c>
      <c r="J149" s="146" t="n">
        <v>32.0511919127888</v>
      </c>
      <c r="K149" s="146" t="n">
        <v>6.26302281187477</v>
      </c>
    </row>
    <row r="150">
      <c r="A150" s="146" t="s">
        <v>108</v>
      </c>
      <c r="B150" s="146" t="s">
        <v>109</v>
      </c>
      <c r="C150" s="146" t="s">
        <v>17</v>
      </c>
      <c r="D150" s="146" t="n">
        <v>140225.2375175</v>
      </c>
      <c r="E150" s="146" t="n">
        <v>1.54547317009342</v>
      </c>
      <c r="F150" s="146" t="n">
        <v>85.864534199574</v>
      </c>
      <c r="G150" s="146" t="n">
        <v>0.919182330280844</v>
      </c>
      <c r="H150" s="146" t="n">
        <v>23084.6072568</v>
      </c>
      <c r="I150" s="146" t="n">
        <v>5.78435024722062</v>
      </c>
      <c r="J150" s="146" t="n">
        <v>14.135465800426</v>
      </c>
      <c r="K150" s="146" t="n">
        <v>5.58348509687349</v>
      </c>
    </row>
    <row r="151">
      <c r="A151" s="146" t="s">
        <v>110</v>
      </c>
      <c r="B151" s="146" t="s">
        <v>111</v>
      </c>
      <c r="C151" s="146" t="s">
        <v>16</v>
      </c>
      <c r="D151" s="146" t="n">
        <v>99.254782</v>
      </c>
      <c r="E151" s="146" t="n">
        <v>17.4995975052995</v>
      </c>
      <c r="F151" s="146" t="n">
        <v>33.9506172839506</v>
      </c>
      <c r="G151" s="146" t="n">
        <v>16.1714675957306</v>
      </c>
      <c r="H151" s="146" t="n">
        <v>193.0956668</v>
      </c>
      <c r="I151" s="146" t="n">
        <v>18.2335553688546</v>
      </c>
      <c r="J151" s="146" t="n">
        <v>66.0493827160494</v>
      </c>
      <c r="K151" s="146" t="n">
        <v>8.31243661462786</v>
      </c>
    </row>
    <row r="152">
      <c r="A152" s="146" t="s">
        <v>110</v>
      </c>
      <c r="B152" s="146" t="s">
        <v>111</v>
      </c>
      <c r="C152" s="146" t="s">
        <v>17</v>
      </c>
      <c r="D152" s="146" t="n">
        <v>406.04229</v>
      </c>
      <c r="E152" s="146" t="n">
        <v>14.6813516932906</v>
      </c>
      <c r="F152" s="146" t="n">
        <v>48.1798715203426</v>
      </c>
      <c r="G152" s="146" t="n">
        <v>10.2546664472971</v>
      </c>
      <c r="H152" s="146" t="n">
        <v>436.7210408</v>
      </c>
      <c r="I152" s="146" t="n">
        <v>8.9045860630719</v>
      </c>
      <c r="J152" s="146" t="n">
        <v>51.8201284796574</v>
      </c>
      <c r="K152" s="146" t="n">
        <v>9.53429731670187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606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47" t="s">
        <v>72</v>
      </c>
      <c r="B163" s="147" t="s">
        <v>73</v>
      </c>
      <c r="C163" s="147" t="s">
        <v>16</v>
      </c>
      <c r="D163" s="147" t="n">
        <v>12494.6237834</v>
      </c>
      <c r="E163" s="147" t="n">
        <v>5.69055933220265</v>
      </c>
      <c r="F163" s="147" t="n">
        <v>89.1270320444835</v>
      </c>
      <c r="G163" s="147" t="n">
        <v>2.40167766808148</v>
      </c>
      <c r="H163" s="147" t="n">
        <v>1524.2698079</v>
      </c>
      <c r="I163" s="147" t="n">
        <v>21.880386214342</v>
      </c>
      <c r="J163" s="147" t="n">
        <v>10.8729679555165</v>
      </c>
      <c r="K163" s="147" t="n">
        <v>19.686842025044</v>
      </c>
    </row>
    <row r="164">
      <c r="A164" s="147" t="s">
        <v>72</v>
      </c>
      <c r="B164" s="147" t="s">
        <v>73</v>
      </c>
      <c r="C164" s="147" t="s">
        <v>17</v>
      </c>
      <c r="D164" s="147" t="n">
        <v>207566.0607916</v>
      </c>
      <c r="E164" s="147" t="n">
        <v>0.807601768690405</v>
      </c>
      <c r="F164" s="147" t="n">
        <v>96.1347361828981</v>
      </c>
      <c r="G164" s="147" t="n">
        <v>0.358328922204631</v>
      </c>
      <c r="H164" s="147" t="n">
        <v>8345.5535043</v>
      </c>
      <c r="I164" s="147" t="n">
        <v>9.07369510087766</v>
      </c>
      <c r="J164" s="147" t="n">
        <v>3.86526381710188</v>
      </c>
      <c r="K164" s="147" t="n">
        <v>8.91216176511153</v>
      </c>
    </row>
    <row r="165">
      <c r="A165" s="147" t="s">
        <v>74</v>
      </c>
      <c r="B165" s="147" t="s">
        <v>75</v>
      </c>
      <c r="C165" s="147" t="s">
        <v>16</v>
      </c>
      <c r="D165" s="147" t="n">
        <v>4628.3465995</v>
      </c>
      <c r="E165" s="147" t="n">
        <v>9.15481267467764</v>
      </c>
      <c r="F165" s="147" t="n">
        <v>86.7578435308261</v>
      </c>
      <c r="G165" s="147" t="n">
        <v>2.4057782638207</v>
      </c>
      <c r="H165" s="147" t="n">
        <v>706.4409092</v>
      </c>
      <c r="I165" s="147" t="n">
        <v>15.7061687277498</v>
      </c>
      <c r="J165" s="147" t="n">
        <v>13.2421564691739</v>
      </c>
      <c r="K165" s="147" t="n">
        <v>15.7617933807302</v>
      </c>
    </row>
    <row r="166">
      <c r="A166" s="147" t="s">
        <v>74</v>
      </c>
      <c r="B166" s="147" t="s">
        <v>75</v>
      </c>
      <c r="C166" s="147" t="s">
        <v>17</v>
      </c>
      <c r="D166" s="147" t="n">
        <v>69685.7954253</v>
      </c>
      <c r="E166" s="147" t="n">
        <v>1.96448938360283</v>
      </c>
      <c r="F166" s="147" t="n">
        <v>96.3614398752344</v>
      </c>
      <c r="G166" s="147" t="n">
        <v>0.488565156321928</v>
      </c>
      <c r="H166" s="147" t="n">
        <v>2631.3010352</v>
      </c>
      <c r="I166" s="147" t="n">
        <v>12.9927284776461</v>
      </c>
      <c r="J166" s="147" t="n">
        <v>3.63856012476556</v>
      </c>
      <c r="K166" s="147" t="n">
        <v>12.9388660134023</v>
      </c>
    </row>
    <row r="167">
      <c r="A167" s="147" t="s">
        <v>76</v>
      </c>
      <c r="B167" s="147" t="s">
        <v>77</v>
      </c>
      <c r="C167" s="147" t="s">
        <v>16</v>
      </c>
      <c r="D167" s="147" t="n">
        <v>5480.9720661</v>
      </c>
      <c r="E167" s="147" t="n">
        <v>5.50810553427143</v>
      </c>
      <c r="F167" s="147" t="n">
        <v>68.5965536498842</v>
      </c>
      <c r="G167" s="147" t="n">
        <v>4.55230414916663</v>
      </c>
      <c r="H167" s="147" t="n">
        <v>2509.1845445</v>
      </c>
      <c r="I167" s="147" t="n">
        <v>12.5398660488658</v>
      </c>
      <c r="J167" s="147" t="n">
        <v>31.4034463501158</v>
      </c>
      <c r="K167" s="147" t="n">
        <v>9.94388871582397</v>
      </c>
    </row>
    <row r="168">
      <c r="A168" s="147" t="s">
        <v>76</v>
      </c>
      <c r="B168" s="147" t="s">
        <v>77</v>
      </c>
      <c r="C168" s="147" t="s">
        <v>17</v>
      </c>
      <c r="D168" s="147" t="n">
        <v>27118.3630635</v>
      </c>
      <c r="E168" s="147" t="n">
        <v>2.07298048719576</v>
      </c>
      <c r="F168" s="147" t="n">
        <v>88.2229671861851</v>
      </c>
      <c r="G168" s="147" t="n">
        <v>1.12318955750169</v>
      </c>
      <c r="H168" s="147" t="n">
        <v>3620.0760623</v>
      </c>
      <c r="I168" s="147" t="n">
        <v>8.48860094902111</v>
      </c>
      <c r="J168" s="147" t="n">
        <v>11.777032813815</v>
      </c>
      <c r="K168" s="147" t="n">
        <v>8.41392879190246</v>
      </c>
    </row>
    <row r="169">
      <c r="A169" s="147" t="s">
        <v>78</v>
      </c>
      <c r="B169" s="147" t="s">
        <v>79</v>
      </c>
      <c r="C169" s="147" t="s">
        <v>16</v>
      </c>
      <c r="D169" s="147" t="n">
        <v>17026.7735917</v>
      </c>
      <c r="E169" s="147" t="n">
        <v>4.55497376051892</v>
      </c>
      <c r="F169" s="147" t="n">
        <v>74.3488336116153</v>
      </c>
      <c r="G169" s="147" t="n">
        <v>2.51716521368994</v>
      </c>
      <c r="H169" s="147" t="n">
        <v>5874.4244024</v>
      </c>
      <c r="I169" s="147" t="n">
        <v>9.25521825795403</v>
      </c>
      <c r="J169" s="147" t="n">
        <v>25.6511663883847</v>
      </c>
      <c r="K169" s="147" t="n">
        <v>7.29589815963784</v>
      </c>
    </row>
    <row r="170">
      <c r="A170" s="147" t="s">
        <v>78</v>
      </c>
      <c r="B170" s="147" t="s">
        <v>79</v>
      </c>
      <c r="C170" s="147" t="s">
        <v>17</v>
      </c>
      <c r="D170" s="147" t="n">
        <v>101170.5902437</v>
      </c>
      <c r="E170" s="147" t="n">
        <v>1.46747182964584</v>
      </c>
      <c r="F170" s="147" t="n">
        <v>89.7280574555803</v>
      </c>
      <c r="G170" s="147" t="n">
        <v>0.718254174596719</v>
      </c>
      <c r="H170" s="147" t="n">
        <v>11581.8676971</v>
      </c>
      <c r="I170" s="147" t="n">
        <v>6.43538812449394</v>
      </c>
      <c r="J170" s="147" t="n">
        <v>10.2719425444197</v>
      </c>
      <c r="K170" s="147" t="n">
        <v>6.27413476732657</v>
      </c>
    </row>
    <row r="171">
      <c r="A171" s="147" t="s">
        <v>80</v>
      </c>
      <c r="B171" s="147" t="s">
        <v>81</v>
      </c>
      <c r="C171" s="147" t="s">
        <v>16</v>
      </c>
      <c r="D171" s="147" t="n">
        <v>15790.4317341</v>
      </c>
      <c r="E171" s="147" t="n">
        <v>5.62063861766382</v>
      </c>
      <c r="F171" s="147" t="n">
        <v>70.3728006390649</v>
      </c>
      <c r="G171" s="147" t="n">
        <v>2.94798702335606</v>
      </c>
      <c r="H171" s="147" t="n">
        <v>6647.8279212</v>
      </c>
      <c r="I171" s="147" t="n">
        <v>8.33880714063591</v>
      </c>
      <c r="J171" s="147" t="n">
        <v>29.6271993609351</v>
      </c>
      <c r="K171" s="147" t="n">
        <v>7.00228531741445</v>
      </c>
    </row>
    <row r="172">
      <c r="A172" s="147" t="s">
        <v>80</v>
      </c>
      <c r="B172" s="147" t="s">
        <v>81</v>
      </c>
      <c r="C172" s="147" t="s">
        <v>17</v>
      </c>
      <c r="D172" s="147" t="n">
        <v>88719.1366037</v>
      </c>
      <c r="E172" s="147" t="n">
        <v>1.75941511630834</v>
      </c>
      <c r="F172" s="147" t="n">
        <v>85.8667703140261</v>
      </c>
      <c r="G172" s="147" t="n">
        <v>0.953737318747532</v>
      </c>
      <c r="H172" s="147" t="n">
        <v>14602.7145376</v>
      </c>
      <c r="I172" s="147" t="n">
        <v>5.8870547786116</v>
      </c>
      <c r="J172" s="147" t="n">
        <v>14.1332296859739</v>
      </c>
      <c r="K172" s="147" t="n">
        <v>5.79445357561003</v>
      </c>
    </row>
    <row r="173">
      <c r="A173" s="147" t="s">
        <v>82</v>
      </c>
      <c r="B173" s="147" t="s">
        <v>83</v>
      </c>
      <c r="C173" s="147" t="s">
        <v>16</v>
      </c>
      <c r="D173" s="147" t="n">
        <v>9851.3926565</v>
      </c>
      <c r="E173" s="147" t="n">
        <v>7.98683138684026</v>
      </c>
      <c r="F173" s="147" t="n">
        <v>78.1823790137512</v>
      </c>
      <c r="G173" s="147" t="n">
        <v>4.06419535884806</v>
      </c>
      <c r="H173" s="147" t="n">
        <v>2749.1354686</v>
      </c>
      <c r="I173" s="147" t="n">
        <v>17.5680027595596</v>
      </c>
      <c r="J173" s="147" t="n">
        <v>21.8176209862488</v>
      </c>
      <c r="K173" s="147" t="n">
        <v>14.5638455325472</v>
      </c>
    </row>
    <row r="174">
      <c r="A174" s="147" t="s">
        <v>82</v>
      </c>
      <c r="B174" s="147" t="s">
        <v>83</v>
      </c>
      <c r="C174" s="147" t="s">
        <v>17</v>
      </c>
      <c r="D174" s="147" t="n">
        <v>52573.7036923</v>
      </c>
      <c r="E174" s="147" t="n">
        <v>2.39120516552514</v>
      </c>
      <c r="F174" s="147" t="n">
        <v>90.9086914509079</v>
      </c>
      <c r="G174" s="147" t="n">
        <v>1.02333147342909</v>
      </c>
      <c r="H174" s="147" t="n">
        <v>5257.6244824</v>
      </c>
      <c r="I174" s="147" t="n">
        <v>9.91247091969244</v>
      </c>
      <c r="J174" s="147" t="n">
        <v>9.09130854909208</v>
      </c>
      <c r="K174" s="147" t="n">
        <v>10.2328201344853</v>
      </c>
    </row>
    <row r="175">
      <c r="A175" s="147" t="s">
        <v>84</v>
      </c>
      <c r="B175" s="147" t="s">
        <v>85</v>
      </c>
      <c r="C175" s="147" t="s">
        <v>16</v>
      </c>
      <c r="D175" s="147" t="n">
        <v>37679.2922919</v>
      </c>
      <c r="E175" s="147" t="n">
        <v>4.89943760662871</v>
      </c>
      <c r="F175" s="147" t="n">
        <v>81.2037560575615</v>
      </c>
      <c r="G175" s="147" t="n">
        <v>2.61866744790874</v>
      </c>
      <c r="H175" s="147" t="n">
        <v>8721.6306718</v>
      </c>
      <c r="I175" s="147" t="n">
        <v>12.8483869149139</v>
      </c>
      <c r="J175" s="147" t="n">
        <v>18.7962439424385</v>
      </c>
      <c r="K175" s="147" t="n">
        <v>11.3131981733725</v>
      </c>
    </row>
    <row r="176">
      <c r="A176" s="147" t="s">
        <v>84</v>
      </c>
      <c r="B176" s="147" t="s">
        <v>85</v>
      </c>
      <c r="C176" s="147" t="s">
        <v>17</v>
      </c>
      <c r="D176" s="147" t="n">
        <v>168397.0982118</v>
      </c>
      <c r="E176" s="147" t="n">
        <v>1.58459760736928</v>
      </c>
      <c r="F176" s="147" t="n">
        <v>89.9117279175744</v>
      </c>
      <c r="G176" s="147" t="n">
        <v>0.795532797821708</v>
      </c>
      <c r="H176" s="147" t="n">
        <v>18894.484446</v>
      </c>
      <c r="I176" s="147" t="n">
        <v>7.17949738551378</v>
      </c>
      <c r="J176" s="147" t="n">
        <v>10.0882720824257</v>
      </c>
      <c r="K176" s="147" t="n">
        <v>7.09018629581348</v>
      </c>
    </row>
    <row r="177">
      <c r="A177" s="147" t="s">
        <v>86</v>
      </c>
      <c r="B177" s="147" t="s">
        <v>87</v>
      </c>
      <c r="C177" s="147" t="s">
        <v>16</v>
      </c>
      <c r="D177" s="147" t="n">
        <v>41795.3333882</v>
      </c>
      <c r="E177" s="147" t="n">
        <v>3.798919878528</v>
      </c>
      <c r="F177" s="147" t="n">
        <v>84.9838549256828</v>
      </c>
      <c r="G177" s="147" t="n">
        <v>1.3759016671274</v>
      </c>
      <c r="H177" s="147" t="n">
        <v>7384.9884797</v>
      </c>
      <c r="I177" s="147" t="n">
        <v>8.5876095755824</v>
      </c>
      <c r="J177" s="147" t="n">
        <v>15.0161450743172</v>
      </c>
      <c r="K177" s="147" t="n">
        <v>7.78691382458408</v>
      </c>
    </row>
    <row r="178">
      <c r="A178" s="147" t="s">
        <v>86</v>
      </c>
      <c r="B178" s="147" t="s">
        <v>87</v>
      </c>
      <c r="C178" s="147" t="s">
        <v>17</v>
      </c>
      <c r="D178" s="147" t="n">
        <v>295704.4121955</v>
      </c>
      <c r="E178" s="147" t="n">
        <v>0.915159597841668</v>
      </c>
      <c r="F178" s="147" t="n">
        <v>93.605923739742</v>
      </c>
      <c r="G178" s="147" t="n">
        <v>0.333313902496345</v>
      </c>
      <c r="H178" s="147" t="n">
        <v>20199.1122627</v>
      </c>
      <c r="I178" s="147" t="n">
        <v>4.91822237234512</v>
      </c>
      <c r="J178" s="147" t="n">
        <v>6.39407626025797</v>
      </c>
      <c r="K178" s="147" t="n">
        <v>4.87954076062426</v>
      </c>
    </row>
    <row r="179">
      <c r="A179" s="147" t="s">
        <v>88</v>
      </c>
      <c r="B179" s="147" t="s">
        <v>89</v>
      </c>
      <c r="C179" s="147" t="s">
        <v>16</v>
      </c>
      <c r="D179" s="147" t="n">
        <v>8830.3042134</v>
      </c>
      <c r="E179" s="147" t="n">
        <v>6.72363742511079</v>
      </c>
      <c r="F179" s="147" t="n">
        <v>88.4623636320239</v>
      </c>
      <c r="G179" s="147" t="n">
        <v>2.5986247306834</v>
      </c>
      <c r="H179" s="147" t="n">
        <v>1151.6856983</v>
      </c>
      <c r="I179" s="147" t="n">
        <v>22.9979095044789</v>
      </c>
      <c r="J179" s="147" t="n">
        <v>11.5376363679761</v>
      </c>
      <c r="K179" s="147" t="n">
        <v>19.9244003309849</v>
      </c>
    </row>
    <row r="180">
      <c r="A180" s="147" t="s">
        <v>88</v>
      </c>
      <c r="B180" s="147" t="s">
        <v>89</v>
      </c>
      <c r="C180" s="147" t="s">
        <v>17</v>
      </c>
      <c r="D180" s="147" t="n">
        <v>130493.1414719</v>
      </c>
      <c r="E180" s="147" t="n">
        <v>0.879139860000928</v>
      </c>
      <c r="F180" s="147" t="n">
        <v>95.3932721534794</v>
      </c>
      <c r="G180" s="147" t="n">
        <v>0.473896186475497</v>
      </c>
      <c r="H180" s="147" t="n">
        <v>6301.7692446</v>
      </c>
      <c r="I180" s="147" t="n">
        <v>9.94318354263534</v>
      </c>
      <c r="J180" s="147" t="n">
        <v>4.6067278465206</v>
      </c>
      <c r="K180" s="147" t="n">
        <v>9.81314924498892</v>
      </c>
    </row>
    <row r="181">
      <c r="A181" s="147" t="s">
        <v>90</v>
      </c>
      <c r="B181" s="147" t="s">
        <v>91</v>
      </c>
      <c r="C181" s="147" t="s">
        <v>16</v>
      </c>
      <c r="D181" s="147" t="n">
        <v>26879.3128378</v>
      </c>
      <c r="E181" s="147" t="n">
        <v>5.03910737274041</v>
      </c>
      <c r="F181" s="147" t="n">
        <v>88.747639087509</v>
      </c>
      <c r="G181" s="147" t="n">
        <v>1.83680949617065</v>
      </c>
      <c r="H181" s="147" t="n">
        <v>3408.0425377</v>
      </c>
      <c r="I181" s="147" t="n">
        <v>15.5207474245519</v>
      </c>
      <c r="J181" s="147" t="n">
        <v>11.252360912491</v>
      </c>
      <c r="K181" s="147" t="n">
        <v>14.4869603371596</v>
      </c>
    </row>
    <row r="182">
      <c r="A182" s="147" t="s">
        <v>90</v>
      </c>
      <c r="B182" s="147" t="s">
        <v>91</v>
      </c>
      <c r="C182" s="147" t="s">
        <v>17</v>
      </c>
      <c r="D182" s="147" t="n">
        <v>251724.9834053</v>
      </c>
      <c r="E182" s="147" t="n">
        <v>0.954354065269483</v>
      </c>
      <c r="F182" s="147" t="n">
        <v>94.28394703998</v>
      </c>
      <c r="G182" s="147" t="n">
        <v>0.498471475513255</v>
      </c>
      <c r="H182" s="147" t="n">
        <v>15261.0638574</v>
      </c>
      <c r="I182" s="147" t="n">
        <v>8.41109861809285</v>
      </c>
      <c r="J182" s="147" t="n">
        <v>5.71605296002002</v>
      </c>
      <c r="K182" s="147" t="n">
        <v>8.22208235769528</v>
      </c>
    </row>
    <row r="183">
      <c r="A183" s="147" t="s">
        <v>92</v>
      </c>
      <c r="B183" s="147" t="s">
        <v>93</v>
      </c>
      <c r="C183" s="147" t="s">
        <v>16</v>
      </c>
      <c r="D183" s="147" t="n">
        <v>31315.7568079</v>
      </c>
      <c r="E183" s="147" t="n">
        <v>5.46721777903008</v>
      </c>
      <c r="F183" s="147" t="n">
        <v>81.0701588503859</v>
      </c>
      <c r="G183" s="147" t="n">
        <v>3.01722262984752</v>
      </c>
      <c r="H183" s="147" t="n">
        <v>7312.2133996</v>
      </c>
      <c r="I183" s="147" t="n">
        <v>14.9524228647605</v>
      </c>
      <c r="J183" s="147" t="n">
        <v>18.9298411496141</v>
      </c>
      <c r="K183" s="147" t="n">
        <v>12.921752272269</v>
      </c>
    </row>
    <row r="184">
      <c r="A184" s="147" t="s">
        <v>92</v>
      </c>
      <c r="B184" s="147" t="s">
        <v>93</v>
      </c>
      <c r="C184" s="147" t="s">
        <v>17</v>
      </c>
      <c r="D184" s="147" t="n">
        <v>381724.4594249</v>
      </c>
      <c r="E184" s="147" t="n">
        <v>0.828202534370853</v>
      </c>
      <c r="F184" s="147" t="n">
        <v>93.9106892467976</v>
      </c>
      <c r="G184" s="147" t="n">
        <v>0.518145034992064</v>
      </c>
      <c r="H184" s="147" t="n">
        <v>24751.589773</v>
      </c>
      <c r="I184" s="147" t="n">
        <v>8.23287636703286</v>
      </c>
      <c r="J184" s="147" t="n">
        <v>6.0893107532024</v>
      </c>
      <c r="K184" s="147" t="n">
        <v>7.99094665029546</v>
      </c>
    </row>
    <row r="185">
      <c r="A185" s="147" t="s">
        <v>94</v>
      </c>
      <c r="B185" s="147" t="s">
        <v>95</v>
      </c>
      <c r="C185" s="147" t="s">
        <v>16</v>
      </c>
      <c r="D185" s="147" t="n">
        <v>4516.4956698</v>
      </c>
      <c r="E185" s="147" t="n">
        <v>7.71644126869157</v>
      </c>
      <c r="F185" s="147" t="n">
        <v>93.7610074434498</v>
      </c>
      <c r="G185" s="147" t="n">
        <v>2.179865320059</v>
      </c>
      <c r="H185" s="147" t="n">
        <v>300.5341307</v>
      </c>
      <c r="I185" s="147" t="n">
        <v>34.3409306527937</v>
      </c>
      <c r="J185" s="147" t="n">
        <v>6.2389925565502</v>
      </c>
      <c r="K185" s="147" t="n">
        <v>32.7595147208804</v>
      </c>
    </row>
    <row r="186">
      <c r="A186" s="147" t="s">
        <v>94</v>
      </c>
      <c r="B186" s="147" t="s">
        <v>95</v>
      </c>
      <c r="C186" s="147" t="s">
        <v>17</v>
      </c>
      <c r="D186" s="147" t="n">
        <v>49103.094073</v>
      </c>
      <c r="E186" s="147" t="n">
        <v>1.43394343816932</v>
      </c>
      <c r="F186" s="147" t="n">
        <v>95.1232015085296</v>
      </c>
      <c r="G186" s="147" t="n">
        <v>0.75724201854266</v>
      </c>
      <c r="H186" s="147" t="n">
        <v>2517.4288849</v>
      </c>
      <c r="I186" s="147" t="n">
        <v>15.1154784698196</v>
      </c>
      <c r="J186" s="147" t="n">
        <v>4.8767984914704</v>
      </c>
      <c r="K186" s="147" t="n">
        <v>14.7701991883698</v>
      </c>
    </row>
    <row r="187">
      <c r="A187" s="147" t="s">
        <v>96</v>
      </c>
      <c r="B187" s="147" t="s">
        <v>97</v>
      </c>
      <c r="C187" s="147" t="s">
        <v>16</v>
      </c>
      <c r="D187" s="147" t="n">
        <v>5063.81714</v>
      </c>
      <c r="E187" s="147" t="n">
        <v>6.49655576134813</v>
      </c>
      <c r="F187" s="147" t="n">
        <v>94.9130335212232</v>
      </c>
      <c r="G187" s="147" t="n">
        <v>1.4753454286321</v>
      </c>
      <c r="H187" s="147" t="n">
        <v>271.4007454</v>
      </c>
      <c r="I187" s="147" t="n">
        <v>28.3823562105822</v>
      </c>
      <c r="J187" s="147" t="n">
        <v>5.08696647877675</v>
      </c>
      <c r="K187" s="147" t="n">
        <v>27.5271147760373</v>
      </c>
    </row>
    <row r="188">
      <c r="A188" s="147" t="s">
        <v>96</v>
      </c>
      <c r="B188" s="147" t="s">
        <v>97</v>
      </c>
      <c r="C188" s="147" t="s">
        <v>17</v>
      </c>
      <c r="D188" s="147" t="n">
        <v>70937.1961406</v>
      </c>
      <c r="E188" s="147" t="n">
        <v>0.985106477799701</v>
      </c>
      <c r="F188" s="147" t="n">
        <v>98.5089681854505</v>
      </c>
      <c r="G188" s="147" t="n">
        <v>0.209077999115709</v>
      </c>
      <c r="H188" s="147" t="n">
        <v>1073.7054527</v>
      </c>
      <c r="I188" s="147" t="n">
        <v>13.9874848945943</v>
      </c>
      <c r="J188" s="147" t="n">
        <v>1.49103181454945</v>
      </c>
      <c r="K188" s="147" t="n">
        <v>13.813292085515</v>
      </c>
    </row>
    <row r="189">
      <c r="A189" s="147" t="s">
        <v>98</v>
      </c>
      <c r="B189" s="147" t="s">
        <v>99</v>
      </c>
      <c r="C189" s="147" t="s">
        <v>16</v>
      </c>
      <c r="D189" s="147" t="n">
        <v>3722.6032186</v>
      </c>
      <c r="E189" s="147" t="n">
        <v>7.92656029171938</v>
      </c>
      <c r="F189" s="147" t="n">
        <v>70.5518201731095</v>
      </c>
      <c r="G189" s="147" t="n">
        <v>4.91709138431729</v>
      </c>
      <c r="H189" s="147" t="n">
        <v>1553.8066734</v>
      </c>
      <c r="I189" s="147" t="n">
        <v>14.6509788647877</v>
      </c>
      <c r="J189" s="147" t="n">
        <v>29.4481798268905</v>
      </c>
      <c r="K189" s="147" t="n">
        <v>11.7803459894767</v>
      </c>
    </row>
    <row r="190">
      <c r="A190" s="147" t="s">
        <v>98</v>
      </c>
      <c r="B190" s="147" t="s">
        <v>99</v>
      </c>
      <c r="C190" s="147" t="s">
        <v>17</v>
      </c>
      <c r="D190" s="147" t="n">
        <v>24710.0047607</v>
      </c>
      <c r="E190" s="147" t="n">
        <v>2.42206186552923</v>
      </c>
      <c r="F190" s="147" t="n">
        <v>88.6928962840728</v>
      </c>
      <c r="G190" s="147" t="n">
        <v>1.22108940839769</v>
      </c>
      <c r="H190" s="147" t="n">
        <v>3150.1799846</v>
      </c>
      <c r="I190" s="147" t="n">
        <v>9.59560463024178</v>
      </c>
      <c r="J190" s="147" t="n">
        <v>11.3071037159272</v>
      </c>
      <c r="K190" s="147" t="n">
        <v>9.57822259116996</v>
      </c>
    </row>
    <row r="191">
      <c r="A191" s="147" t="s">
        <v>100</v>
      </c>
      <c r="B191" s="147" t="s">
        <v>101</v>
      </c>
      <c r="C191" s="147" t="s">
        <v>16</v>
      </c>
      <c r="D191" s="147" t="n">
        <v>1788.8588726</v>
      </c>
      <c r="E191" s="147" t="n">
        <v>9.9682872729362</v>
      </c>
      <c r="F191" s="147" t="n">
        <v>84.1509656826676</v>
      </c>
      <c r="G191" s="147" t="n">
        <v>4.66094375284401</v>
      </c>
      <c r="H191" s="147" t="n">
        <v>336.914561</v>
      </c>
      <c r="I191" s="147" t="n">
        <v>28.8150373787325</v>
      </c>
      <c r="J191" s="147" t="n">
        <v>15.8490343173324</v>
      </c>
      <c r="K191" s="147" t="n">
        <v>24.7474331837042</v>
      </c>
    </row>
    <row r="192">
      <c r="A192" s="147" t="s">
        <v>100</v>
      </c>
      <c r="B192" s="147" t="s">
        <v>101</v>
      </c>
      <c r="C192" s="147" t="s">
        <v>17</v>
      </c>
      <c r="D192" s="147" t="n">
        <v>24143.1751327</v>
      </c>
      <c r="E192" s="147" t="n">
        <v>1.87055531719013</v>
      </c>
      <c r="F192" s="147" t="n">
        <v>92.5313828702358</v>
      </c>
      <c r="G192" s="147" t="n">
        <v>0.980059477841383</v>
      </c>
      <c r="H192" s="147" t="n">
        <v>1948.7024377</v>
      </c>
      <c r="I192" s="147" t="n">
        <v>12.2162877594757</v>
      </c>
      <c r="J192" s="147" t="n">
        <v>7.46861712976421</v>
      </c>
      <c r="K192" s="147" t="n">
        <v>12.1423092393287</v>
      </c>
    </row>
    <row r="193">
      <c r="A193" s="147" t="s">
        <v>102</v>
      </c>
      <c r="B193" s="147" t="s">
        <v>103</v>
      </c>
      <c r="C193" s="147" t="s">
        <v>16</v>
      </c>
      <c r="D193" s="147" t="n">
        <v>10861.4942823</v>
      </c>
      <c r="E193" s="147" t="n">
        <v>7.39688972961921</v>
      </c>
      <c r="F193" s="147" t="n">
        <v>92.4303332271744</v>
      </c>
      <c r="G193" s="147" t="n">
        <v>1.7096091754866</v>
      </c>
      <c r="H193" s="147" t="n">
        <v>889.5120195</v>
      </c>
      <c r="I193" s="147" t="n">
        <v>22.0281039287093</v>
      </c>
      <c r="J193" s="147" t="n">
        <v>7.56966677282563</v>
      </c>
      <c r="K193" s="147" t="n">
        <v>20.8753899637613</v>
      </c>
    </row>
    <row r="194">
      <c r="A194" s="147" t="s">
        <v>102</v>
      </c>
      <c r="B194" s="147" t="s">
        <v>103</v>
      </c>
      <c r="C194" s="147" t="s">
        <v>17</v>
      </c>
      <c r="D194" s="147" t="n">
        <v>74091.5374255</v>
      </c>
      <c r="E194" s="147" t="n">
        <v>1.45486791161166</v>
      </c>
      <c r="F194" s="147" t="n">
        <v>94.7616852862112</v>
      </c>
      <c r="G194" s="147" t="n">
        <v>0.518021526936942</v>
      </c>
      <c r="H194" s="147" t="n">
        <v>4095.6932065</v>
      </c>
      <c r="I194" s="147" t="n">
        <v>9.51847563866357</v>
      </c>
      <c r="J194" s="147" t="n">
        <v>5.23831471378875</v>
      </c>
      <c r="K194" s="147" t="n">
        <v>9.37106599912102</v>
      </c>
    </row>
    <row r="195">
      <c r="A195" s="147" t="s">
        <v>104</v>
      </c>
      <c r="B195" s="147" t="s">
        <v>105</v>
      </c>
      <c r="C195" s="147" t="s">
        <v>16</v>
      </c>
      <c r="D195" s="147" t="n">
        <v>1009.9538501</v>
      </c>
      <c r="E195" s="147" t="n">
        <v>9.67335487004266</v>
      </c>
      <c r="F195" s="147" t="n">
        <v>82.3771121233422</v>
      </c>
      <c r="G195" s="147" t="n">
        <v>4.51689411471405</v>
      </c>
      <c r="H195" s="147" t="n">
        <v>216.0588421</v>
      </c>
      <c r="I195" s="147" t="n">
        <v>23.4576436244681</v>
      </c>
      <c r="J195" s="147" t="n">
        <v>17.6228878766578</v>
      </c>
      <c r="K195" s="147" t="n">
        <v>21.1139454294497</v>
      </c>
    </row>
    <row r="196">
      <c r="A196" s="147" t="s">
        <v>104</v>
      </c>
      <c r="B196" s="147" t="s">
        <v>105</v>
      </c>
      <c r="C196" s="147" t="s">
        <v>17</v>
      </c>
      <c r="D196" s="147" t="n">
        <v>5940.7507915</v>
      </c>
      <c r="E196" s="147" t="n">
        <v>2.56189368993171</v>
      </c>
      <c r="F196" s="147" t="n">
        <v>93.1563550391088</v>
      </c>
      <c r="G196" s="147" t="n">
        <v>1.17310589487534</v>
      </c>
      <c r="H196" s="147" t="n">
        <v>436.4317303</v>
      </c>
      <c r="I196" s="147" t="n">
        <v>15.878980400715</v>
      </c>
      <c r="J196" s="147" t="n">
        <v>6.8436449608912</v>
      </c>
      <c r="K196" s="147" t="n">
        <v>15.968430546293</v>
      </c>
    </row>
    <row r="197">
      <c r="A197" s="147" t="s">
        <v>106</v>
      </c>
      <c r="B197" s="147" t="s">
        <v>107</v>
      </c>
      <c r="C197" s="147" t="s">
        <v>16</v>
      </c>
      <c r="D197" s="147" t="n">
        <v>19934.6260294</v>
      </c>
      <c r="E197" s="147" t="n">
        <v>4.72823627621326</v>
      </c>
      <c r="F197" s="147" t="n">
        <v>76.0050645085707</v>
      </c>
      <c r="G197" s="147" t="n">
        <v>2.40011247401205</v>
      </c>
      <c r="H197" s="147" t="n">
        <v>6293.3972718</v>
      </c>
      <c r="I197" s="147" t="n">
        <v>8.70170856168421</v>
      </c>
      <c r="J197" s="147" t="n">
        <v>23.9949354914294</v>
      </c>
      <c r="K197" s="147" t="n">
        <v>7.60246692391687</v>
      </c>
    </row>
    <row r="198">
      <c r="A198" s="147" t="s">
        <v>106</v>
      </c>
      <c r="B198" s="147" t="s">
        <v>107</v>
      </c>
      <c r="C198" s="147" t="s">
        <v>17</v>
      </c>
      <c r="D198" s="147" t="n">
        <v>100575.8121737</v>
      </c>
      <c r="E198" s="147" t="n">
        <v>1.44527783093313</v>
      </c>
      <c r="F198" s="147" t="n">
        <v>91.0523458112822</v>
      </c>
      <c r="G198" s="147" t="n">
        <v>0.752295780218847</v>
      </c>
      <c r="H198" s="147" t="n">
        <v>9883.5189699</v>
      </c>
      <c r="I198" s="147" t="n">
        <v>7.83783754620229</v>
      </c>
      <c r="J198" s="147" t="n">
        <v>8.94765418871781</v>
      </c>
      <c r="K198" s="147" t="n">
        <v>7.65544734833684</v>
      </c>
    </row>
    <row r="199">
      <c r="A199" s="147" t="s">
        <v>108</v>
      </c>
      <c r="B199" s="147" t="s">
        <v>109</v>
      </c>
      <c r="C199" s="147" t="s">
        <v>16</v>
      </c>
      <c r="D199" s="147" t="n">
        <v>30510.6680311</v>
      </c>
      <c r="E199" s="147" t="n">
        <v>4.14803708675144</v>
      </c>
      <c r="F199" s="147" t="n">
        <v>68.1583229674083</v>
      </c>
      <c r="G199" s="147" t="n">
        <v>2.98663685765811</v>
      </c>
      <c r="H199" s="147" t="n">
        <v>14253.7374043</v>
      </c>
      <c r="I199" s="147" t="n">
        <v>8.56073190279501</v>
      </c>
      <c r="J199" s="147" t="n">
        <v>31.8416770325917</v>
      </c>
      <c r="K199" s="147" t="n">
        <v>6.39300999511639</v>
      </c>
    </row>
    <row r="200">
      <c r="A200" s="147" t="s">
        <v>108</v>
      </c>
      <c r="B200" s="147" t="s">
        <v>109</v>
      </c>
      <c r="C200" s="147" t="s">
        <v>17</v>
      </c>
      <c r="D200" s="147" t="n">
        <v>138723.9050834</v>
      </c>
      <c r="E200" s="147" t="n">
        <v>1.56057316896059</v>
      </c>
      <c r="F200" s="147" t="n">
        <v>86.2140899899147</v>
      </c>
      <c r="G200" s="147" t="n">
        <v>0.926287421139038</v>
      </c>
      <c r="H200" s="147" t="n">
        <v>22182.3981666</v>
      </c>
      <c r="I200" s="147" t="n">
        <v>5.99894062418378</v>
      </c>
      <c r="J200" s="147" t="n">
        <v>13.7859100100853</v>
      </c>
      <c r="K200" s="147" t="n">
        <v>5.79280054956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607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48" t="s">
        <v>88</v>
      </c>
      <c r="B211" s="148" t="s">
        <v>115</v>
      </c>
      <c r="C211" s="148" t="s">
        <v>16</v>
      </c>
      <c r="D211" s="148" t="n">
        <v>2259.1497676</v>
      </c>
      <c r="E211" s="148" t="n">
        <v>13.9838382848186</v>
      </c>
      <c r="F211" s="148" t="n">
        <v>87.1549343056981</v>
      </c>
      <c r="G211" s="148" t="n">
        <v>6.94012951755991</v>
      </c>
      <c r="H211" s="148" t="n">
        <v>332.9579376</v>
      </c>
      <c r="I211" s="148" t="n">
        <v>51.917988775886</v>
      </c>
      <c r="J211" s="148" t="n">
        <v>12.8450656943018</v>
      </c>
      <c r="K211" s="148" t="n">
        <v>47.0894074480517</v>
      </c>
    </row>
    <row r="212">
      <c r="A212" s="148" t="s">
        <v>88</v>
      </c>
      <c r="B212" s="148" t="s">
        <v>115</v>
      </c>
      <c r="C212" s="148" t="s">
        <v>17</v>
      </c>
      <c r="D212" s="148" t="n">
        <v>39292.0588156</v>
      </c>
      <c r="E212" s="148" t="n">
        <v>1.97069558453921</v>
      </c>
      <c r="F212" s="148" t="n">
        <v>92.0890313050502</v>
      </c>
      <c r="G212" s="148" t="n">
        <v>1.47245825062421</v>
      </c>
      <c r="H212" s="148" t="n">
        <v>3375.4101096</v>
      </c>
      <c r="I212" s="148" t="n">
        <v>18.0739854189533</v>
      </c>
      <c r="J212" s="148" t="n">
        <v>7.91096869494979</v>
      </c>
      <c r="K212" s="148" t="n">
        <v>17.1404108859229</v>
      </c>
    </row>
    <row r="213">
      <c r="A213" s="148" t="s">
        <v>92</v>
      </c>
      <c r="B213" s="148" t="s">
        <v>116</v>
      </c>
      <c r="C213" s="148" t="s">
        <v>16</v>
      </c>
      <c r="D213" s="148" t="n">
        <v>3751.6626427</v>
      </c>
      <c r="E213" s="148" t="n">
        <v>9.64679794679797</v>
      </c>
      <c r="F213" s="148" t="n">
        <v>79.9728416777239</v>
      </c>
      <c r="G213" s="148" t="n">
        <v>5.66842758730118</v>
      </c>
      <c r="H213" s="148" t="n">
        <v>939.5082148</v>
      </c>
      <c r="I213" s="148" t="n">
        <v>28.6486407685732</v>
      </c>
      <c r="J213" s="148" t="n">
        <v>20.027158322276</v>
      </c>
      <c r="K213" s="148" t="n">
        <v>22.6352762936245</v>
      </c>
    </row>
    <row r="214">
      <c r="A214" s="148" t="s">
        <v>92</v>
      </c>
      <c r="B214" s="148" t="s">
        <v>116</v>
      </c>
      <c r="C214" s="148" t="s">
        <v>17</v>
      </c>
      <c r="D214" s="148" t="n">
        <v>18587.8017491</v>
      </c>
      <c r="E214" s="148" t="n">
        <v>2.96528429307368</v>
      </c>
      <c r="F214" s="148" t="n">
        <v>89.2665352338466</v>
      </c>
      <c r="G214" s="148" t="n">
        <v>1.47048389357359</v>
      </c>
      <c r="H214" s="148" t="n">
        <v>2235.0090617</v>
      </c>
      <c r="I214" s="148" t="n">
        <v>12.3148893373977</v>
      </c>
      <c r="J214" s="148" t="n">
        <v>10.7334647661534</v>
      </c>
      <c r="K214" s="148" t="n">
        <v>12.2295088451232</v>
      </c>
    </row>
    <row r="215">
      <c r="A215" s="148" t="s">
        <v>94</v>
      </c>
      <c r="B215" s="148" t="s">
        <v>117</v>
      </c>
      <c r="C215" s="148" t="s">
        <v>16</v>
      </c>
      <c r="D215" s="148" t="n">
        <v>1060.255402</v>
      </c>
      <c r="E215" s="148" t="n">
        <v>15.6713681131888</v>
      </c>
      <c r="F215" s="148" t="n">
        <v>89.8256256897423</v>
      </c>
      <c r="G215" s="148" t="n">
        <v>5.72868137536263</v>
      </c>
      <c r="H215" s="148" t="n">
        <v>120.0930719</v>
      </c>
      <c r="I215" s="148" t="n">
        <v>52.5390097659357</v>
      </c>
      <c r="J215" s="148" t="n">
        <v>10.1743743102577</v>
      </c>
      <c r="K215" s="148" t="n">
        <v>50.5763178380735</v>
      </c>
    </row>
    <row r="216">
      <c r="A216" s="148" t="s">
        <v>94</v>
      </c>
      <c r="B216" s="148" t="s">
        <v>117</v>
      </c>
      <c r="C216" s="148" t="s">
        <v>17</v>
      </c>
      <c r="D216" s="148" t="n">
        <v>20757.7808569</v>
      </c>
      <c r="E216" s="148" t="n">
        <v>1.99842484974463</v>
      </c>
      <c r="F216" s="148" t="n">
        <v>95.3184433973639</v>
      </c>
      <c r="G216" s="148" t="n">
        <v>0.979756485801542</v>
      </c>
      <c r="H216" s="148" t="n">
        <v>1019.5165024</v>
      </c>
      <c r="I216" s="148" t="n">
        <v>20.0767415213973</v>
      </c>
      <c r="J216" s="148" t="n">
        <v>4.68155660263607</v>
      </c>
      <c r="K216" s="148" t="n">
        <v>19.9482503495717</v>
      </c>
    </row>
    <row r="217">
      <c r="A217" s="148" t="s">
        <v>96</v>
      </c>
      <c r="B217" s="148" t="s">
        <v>118</v>
      </c>
      <c r="C217" s="148" t="s">
        <v>16</v>
      </c>
      <c r="D217" s="148" t="n">
        <v>2433.4005631</v>
      </c>
      <c r="E217" s="148" t="n">
        <v>15.640707884803</v>
      </c>
      <c r="F217" s="148" t="n">
        <v>98.3730669970392</v>
      </c>
      <c r="G217" s="148" t="n">
        <v>1.55904234904809</v>
      </c>
      <c r="H217" s="148" t="n">
        <v>40.2445487</v>
      </c>
      <c r="I217" s="148" t="n">
        <v>100</v>
      </c>
      <c r="J217" s="148" t="n">
        <v>1.62693300296077</v>
      </c>
      <c r="K217" s="148" t="n">
        <v>94.2680351157811</v>
      </c>
    </row>
    <row r="218">
      <c r="A218" s="148" t="s">
        <v>96</v>
      </c>
      <c r="B218" s="148" t="s">
        <v>118</v>
      </c>
      <c r="C218" s="148" t="s">
        <v>17</v>
      </c>
      <c r="D218" s="148" t="n">
        <v>57981.619038</v>
      </c>
      <c r="E218" s="148" t="n">
        <v>1.53180211449509</v>
      </c>
      <c r="F218" s="148" t="n">
        <v>99.6076939667176</v>
      </c>
      <c r="G218" s="148" t="n">
        <v>0.205668603151832</v>
      </c>
      <c r="H218" s="148" t="n">
        <v>228.3612647</v>
      </c>
      <c r="I218" s="148" t="n">
        <v>52.3715289964526</v>
      </c>
      <c r="J218" s="148" t="n">
        <v>0.392306033282419</v>
      </c>
      <c r="K218" s="148" t="n">
        <v>52.2198833138058</v>
      </c>
    </row>
    <row r="219">
      <c r="A219" s="148" t="s">
        <v>98</v>
      </c>
      <c r="B219" s="148" t="s">
        <v>119</v>
      </c>
      <c r="C219" s="148" t="s">
        <v>16</v>
      </c>
      <c r="D219" s="148" t="n">
        <v>863.6940532</v>
      </c>
      <c r="E219" s="148" t="n">
        <v>17.2767761135837</v>
      </c>
      <c r="F219" s="148" t="n">
        <v>91.9686548715503</v>
      </c>
      <c r="G219" s="148" t="n">
        <v>6.14895250771301</v>
      </c>
      <c r="H219" s="148" t="n">
        <v>75.4237956</v>
      </c>
      <c r="I219" s="148" t="n">
        <v>73.1919117174956</v>
      </c>
      <c r="J219" s="148" t="n">
        <v>8.03134512844965</v>
      </c>
      <c r="K219" s="148" t="n">
        <v>70.4129734134058</v>
      </c>
    </row>
    <row r="220">
      <c r="A220" s="148" t="s">
        <v>98</v>
      </c>
      <c r="B220" s="148" t="s">
        <v>119</v>
      </c>
      <c r="C220" s="148" t="s">
        <v>17</v>
      </c>
      <c r="D220" s="148" t="n">
        <v>17205.0778551</v>
      </c>
      <c r="E220" s="148" t="n">
        <v>1.91826110583756</v>
      </c>
      <c r="F220" s="148" t="n">
        <v>97.4472069917878</v>
      </c>
      <c r="G220" s="148" t="n">
        <v>0.756298034982355</v>
      </c>
      <c r="H220" s="148" t="n">
        <v>450.7158677</v>
      </c>
      <c r="I220" s="148" t="n">
        <v>29.3812483179196</v>
      </c>
      <c r="J220" s="148" t="n">
        <v>2.55279300821216</v>
      </c>
      <c r="K220" s="148" t="n">
        <v>28.869998830819</v>
      </c>
    </row>
    <row r="221">
      <c r="A221" s="148" t="s">
        <v>106</v>
      </c>
      <c r="B221" s="148" t="s">
        <v>120</v>
      </c>
      <c r="C221" s="148" t="s">
        <v>16</v>
      </c>
      <c r="D221" s="148" t="n">
        <v>1353.4911492</v>
      </c>
      <c r="E221" s="148" t="n">
        <v>19.3168366743514</v>
      </c>
      <c r="F221" s="148" t="n">
        <v>94.5256436354551</v>
      </c>
      <c r="G221" s="148" t="n">
        <v>3.82213327544632</v>
      </c>
      <c r="H221" s="148" t="n">
        <v>78.3860612</v>
      </c>
      <c r="I221" s="148" t="n">
        <v>70.3531064219522</v>
      </c>
      <c r="J221" s="148" t="n">
        <v>5.47435636454487</v>
      </c>
      <c r="K221" s="148" t="n">
        <v>65.9967279919838</v>
      </c>
    </row>
    <row r="222">
      <c r="A222" s="148" t="s">
        <v>106</v>
      </c>
      <c r="B222" s="148" t="s">
        <v>120</v>
      </c>
      <c r="C222" s="148" t="s">
        <v>17</v>
      </c>
      <c r="D222" s="148" t="n">
        <v>34485.2873018</v>
      </c>
      <c r="E222" s="148" t="n">
        <v>1.20479139951822</v>
      </c>
      <c r="F222" s="148" t="n">
        <v>96.78766534109</v>
      </c>
      <c r="G222" s="148" t="n">
        <v>0.808548773834464</v>
      </c>
      <c r="H222" s="148" t="n">
        <v>1144.5495997</v>
      </c>
      <c r="I222" s="148" t="n">
        <v>24.6306178145496</v>
      </c>
      <c r="J222" s="148" t="n">
        <v>3.21233465891003</v>
      </c>
      <c r="K222" s="148" t="n">
        <v>24.3615801102094</v>
      </c>
    </row>
    <row r="223">
      <c r="A223" s="148" t="s">
        <v>108</v>
      </c>
      <c r="B223" s="148" t="s">
        <v>121</v>
      </c>
      <c r="C223" s="148" t="s">
        <v>16</v>
      </c>
      <c r="D223" s="148" t="n">
        <v>1563.1694932</v>
      </c>
      <c r="E223" s="148" t="n">
        <v>17.2771889389162</v>
      </c>
      <c r="F223" s="148" t="n">
        <v>85.4177972067135</v>
      </c>
      <c r="G223" s="148" t="n">
        <v>8.48438363864231</v>
      </c>
      <c r="H223" s="148" t="n">
        <v>266.8583749</v>
      </c>
      <c r="I223" s="148" t="n">
        <v>55.4793177903994</v>
      </c>
      <c r="J223" s="148" t="n">
        <v>14.5822027932865</v>
      </c>
      <c r="K223" s="148" t="n">
        <v>49.6987575432128</v>
      </c>
    </row>
    <row r="224">
      <c r="A224" s="148" t="s">
        <v>108</v>
      </c>
      <c r="B224" s="148" t="s">
        <v>121</v>
      </c>
      <c r="C224" s="148" t="s">
        <v>17</v>
      </c>
      <c r="D224" s="148" t="n">
        <v>38845.7090913</v>
      </c>
      <c r="E224" s="148" t="n">
        <v>1.34714214615585</v>
      </c>
      <c r="F224" s="148" t="n">
        <v>97.7330591553789</v>
      </c>
      <c r="G224" s="148" t="n">
        <v>0.565299868443742</v>
      </c>
      <c r="H224" s="148" t="n">
        <v>901.0351803</v>
      </c>
      <c r="I224" s="148" t="n">
        <v>24.5665409461506</v>
      </c>
      <c r="J224" s="148" t="n">
        <v>2.26694084462111</v>
      </c>
      <c r="K224" s="148" t="n">
        <v>24.3713838471927</v>
      </c>
    </row>
    <row r="225">
      <c r="A225" s="148" t="s">
        <v>110</v>
      </c>
      <c r="B225" s="148" t="s">
        <v>122</v>
      </c>
      <c r="C225" s="148" t="s">
        <v>16</v>
      </c>
      <c r="D225" s="148" t="n">
        <v>861.7094365</v>
      </c>
      <c r="E225" s="148" t="n">
        <v>16.435043789717</v>
      </c>
      <c r="F225" s="148" t="n">
        <v>98.0903857845921</v>
      </c>
      <c r="G225" s="148" t="n">
        <v>1.95292856851418</v>
      </c>
      <c r="H225" s="148" t="n">
        <v>16.7756766</v>
      </c>
      <c r="I225" s="148" t="n">
        <v>99.9999999999997</v>
      </c>
      <c r="J225" s="148" t="n">
        <v>1.90961421540793</v>
      </c>
      <c r="K225" s="148" t="n">
        <v>100.315296749289</v>
      </c>
    </row>
    <row r="226">
      <c r="A226" s="148" t="s">
        <v>110</v>
      </c>
      <c r="B226" s="148" t="s">
        <v>122</v>
      </c>
      <c r="C226" s="148" t="s">
        <v>17</v>
      </c>
      <c r="D226" s="148" t="n">
        <v>18254.6600374</v>
      </c>
      <c r="E226" s="148" t="n">
        <v>1.25216804941416</v>
      </c>
      <c r="F226" s="148" t="n">
        <v>99.1633517509901</v>
      </c>
      <c r="G226" s="148" t="n">
        <v>0.294965406057777</v>
      </c>
      <c r="H226" s="148" t="n">
        <v>154.0158646</v>
      </c>
      <c r="I226" s="148" t="n">
        <v>35.0100446182241</v>
      </c>
      <c r="J226" s="148" t="n">
        <v>0.836648249009952</v>
      </c>
      <c r="K226" s="148" t="n">
        <v>34.9606400896597</v>
      </c>
    </row>
    <row r="227">
      <c r="A227" s="148" t="s">
        <v>123</v>
      </c>
      <c r="B227" s="148" t="s">
        <v>124</v>
      </c>
      <c r="C227" s="148" t="s">
        <v>16</v>
      </c>
      <c r="D227" s="148" t="n">
        <v>1021.4085578</v>
      </c>
      <c r="E227" s="148" t="n">
        <v>14.061596083327</v>
      </c>
      <c r="F227" s="148" t="n">
        <v>96.0589951305106</v>
      </c>
      <c r="G227" s="148" t="n">
        <v>3.03684648253604</v>
      </c>
      <c r="H227" s="148" t="n">
        <v>41.9052489</v>
      </c>
      <c r="I227" s="148" t="n">
        <v>75.6448854275774</v>
      </c>
      <c r="J227" s="148" t="n">
        <v>3.94100486948939</v>
      </c>
      <c r="K227" s="148" t="n">
        <v>74.0208223888425</v>
      </c>
    </row>
    <row r="228">
      <c r="A228" s="148" t="s">
        <v>123</v>
      </c>
      <c r="B228" s="148" t="s">
        <v>124</v>
      </c>
      <c r="C228" s="148" t="s">
        <v>17</v>
      </c>
      <c r="D228" s="148" t="n">
        <v>10296.3356767</v>
      </c>
      <c r="E228" s="148" t="n">
        <v>2.54203846107707</v>
      </c>
      <c r="F228" s="148" t="n">
        <v>97.11098204902</v>
      </c>
      <c r="G228" s="148" t="n">
        <v>0.837555171044317</v>
      </c>
      <c r="H228" s="148" t="n">
        <v>306.3124064</v>
      </c>
      <c r="I228" s="148" t="n">
        <v>28.6181035536643</v>
      </c>
      <c r="J228" s="148" t="n">
        <v>2.88901795098004</v>
      </c>
      <c r="K228" s="148" t="n">
        <v>28.1534440285347</v>
      </c>
    </row>
    <row r="229">
      <c r="A229" s="148" t="s">
        <v>125</v>
      </c>
      <c r="B229" s="148" t="s">
        <v>126</v>
      </c>
      <c r="C229" s="148" t="s">
        <v>16</v>
      </c>
      <c r="D229" s="148" t="n">
        <v>1346.9911024</v>
      </c>
      <c r="E229" s="148" t="n">
        <v>16.2225851117442</v>
      </c>
      <c r="F229" s="148" t="n">
        <v>96.6516781588249</v>
      </c>
      <c r="G229" s="148" t="n">
        <v>3.24448865085657</v>
      </c>
      <c r="H229" s="148" t="n">
        <v>46.6640602</v>
      </c>
      <c r="I229" s="148" t="n">
        <v>100</v>
      </c>
      <c r="J229" s="148" t="n">
        <v>3.34832184117509</v>
      </c>
      <c r="K229" s="148" t="n">
        <v>93.6544596807626</v>
      </c>
    </row>
    <row r="230">
      <c r="A230" s="148" t="s">
        <v>125</v>
      </c>
      <c r="B230" s="148" t="s">
        <v>126</v>
      </c>
      <c r="C230" s="148" t="s">
        <v>17</v>
      </c>
      <c r="D230" s="148" t="n">
        <v>20333.1636138</v>
      </c>
      <c r="E230" s="148" t="n">
        <v>1.51928870306586</v>
      </c>
      <c r="F230" s="148" t="n">
        <v>97.4948655261156</v>
      </c>
      <c r="G230" s="148" t="n">
        <v>0.553635434249602</v>
      </c>
      <c r="H230" s="148" t="n">
        <v>522.4614533</v>
      </c>
      <c r="I230" s="148" t="n">
        <v>21.9305759392172</v>
      </c>
      <c r="J230" s="148" t="n">
        <v>2.50513447388441</v>
      </c>
      <c r="K230" s="148" t="n">
        <v>21.5463931279356</v>
      </c>
    </row>
    <row r="231">
      <c r="A231" s="148" t="s">
        <v>127</v>
      </c>
      <c r="B231" s="148" t="s">
        <v>128</v>
      </c>
      <c r="C231" s="148" t="s">
        <v>16</v>
      </c>
      <c r="D231" s="148" t="n">
        <v>1055.0819515</v>
      </c>
      <c r="E231" s="148" t="n">
        <v>19.6451490042973</v>
      </c>
      <c r="F231" s="148" t="n">
        <v>81.7671974185283</v>
      </c>
      <c r="G231" s="148" t="n">
        <v>15.4514499754295</v>
      </c>
      <c r="H231" s="148" t="n">
        <v>235.2667272</v>
      </c>
      <c r="I231" s="148" t="n">
        <v>81.1076380120453</v>
      </c>
      <c r="J231" s="148" t="n">
        <v>18.2328025814717</v>
      </c>
      <c r="K231" s="148" t="n">
        <v>69.2938869325198</v>
      </c>
    </row>
    <row r="232">
      <c r="A232" s="148" t="s">
        <v>127</v>
      </c>
      <c r="B232" s="148" t="s">
        <v>128</v>
      </c>
      <c r="C232" s="148" t="s">
        <v>17</v>
      </c>
      <c r="D232" s="148" t="n">
        <v>28986.8500396</v>
      </c>
      <c r="E232" s="148" t="n">
        <v>1.38710183923663</v>
      </c>
      <c r="F232" s="148" t="n">
        <v>96.6495626889446</v>
      </c>
      <c r="G232" s="148" t="n">
        <v>1.00898285684135</v>
      </c>
      <c r="H232" s="148" t="n">
        <v>1004.8532161</v>
      </c>
      <c r="I232" s="148" t="n">
        <v>29.6849267061469</v>
      </c>
      <c r="J232" s="148" t="n">
        <v>3.35043731105543</v>
      </c>
      <c r="K232" s="148" t="n">
        <v>29.1059771667951</v>
      </c>
    </row>
    <row r="233">
      <c r="A233" s="148" t="s">
        <v>129</v>
      </c>
      <c r="B233" s="148" t="s">
        <v>130</v>
      </c>
      <c r="C233" s="148" t="s">
        <v>16</v>
      </c>
      <c r="D233" s="148" t="n">
        <v>721.3552695</v>
      </c>
      <c r="E233" s="148" t="n">
        <v>17.5204268623414</v>
      </c>
      <c r="F233" s="148" t="n">
        <v>100</v>
      </c>
      <c r="G233" s="148" t="n">
        <v>0</v>
      </c>
      <c r="H233" s="148"/>
      <c r="I233" s="148"/>
      <c r="J233" s="148"/>
      <c r="K233" s="148"/>
    </row>
    <row r="234">
      <c r="A234" s="148" t="s">
        <v>129</v>
      </c>
      <c r="B234" s="148" t="s">
        <v>130</v>
      </c>
      <c r="C234" s="148" t="s">
        <v>17</v>
      </c>
      <c r="D234" s="148" t="n">
        <v>16272.880162</v>
      </c>
      <c r="E234" s="148" t="n">
        <v>1.33658616839654</v>
      </c>
      <c r="F234" s="148" t="n">
        <v>97.8682311170887</v>
      </c>
      <c r="G234" s="148" t="n">
        <v>0.540231121031379</v>
      </c>
      <c r="H234" s="148" t="n">
        <v>354.4563866</v>
      </c>
      <c r="I234" s="148" t="n">
        <v>24.827306447657</v>
      </c>
      <c r="J234" s="148" t="n">
        <v>2.13176888291135</v>
      </c>
      <c r="K234" s="148" t="n">
        <v>24.8016868214797</v>
      </c>
    </row>
    <row r="235">
      <c r="A235" s="148" t="s">
        <v>131</v>
      </c>
      <c r="B235" s="148" t="s">
        <v>132</v>
      </c>
      <c r="C235" s="148" t="s">
        <v>16</v>
      </c>
      <c r="D235" s="148" t="n">
        <v>3813.1759695</v>
      </c>
      <c r="E235" s="148" t="n">
        <v>13.2338455992916</v>
      </c>
      <c r="F235" s="148" t="n">
        <v>88.2937635013916</v>
      </c>
      <c r="G235" s="148" t="n">
        <v>3.88945639230901</v>
      </c>
      <c r="H235" s="148" t="n">
        <v>505.5616381</v>
      </c>
      <c r="I235" s="148" t="n">
        <v>29.070078442181</v>
      </c>
      <c r="J235" s="148" t="n">
        <v>11.7062364986084</v>
      </c>
      <c r="K235" s="148" t="n">
        <v>29.3360503089383</v>
      </c>
    </row>
    <row r="236">
      <c r="A236" s="148" t="s">
        <v>131</v>
      </c>
      <c r="B236" s="148" t="s">
        <v>132</v>
      </c>
      <c r="C236" s="148" t="s">
        <v>17</v>
      </c>
      <c r="D236" s="148" t="n">
        <v>30644.4209812</v>
      </c>
      <c r="E236" s="148" t="n">
        <v>2.14638854497848</v>
      </c>
      <c r="F236" s="148" t="n">
        <v>93.1990880539722</v>
      </c>
      <c r="G236" s="148" t="n">
        <v>1.19061249791799</v>
      </c>
      <c r="H236" s="148" t="n">
        <v>2236.1807726</v>
      </c>
      <c r="I236" s="148" t="n">
        <v>16.6829729890822</v>
      </c>
      <c r="J236" s="148" t="n">
        <v>6.80091194602777</v>
      </c>
      <c r="K236" s="148" t="n">
        <v>16.3160470113762</v>
      </c>
    </row>
    <row r="237">
      <c r="A237" s="148" t="s">
        <v>133</v>
      </c>
      <c r="B237" s="148" t="s">
        <v>134</v>
      </c>
      <c r="C237" s="148" t="s">
        <v>16</v>
      </c>
      <c r="D237" s="148" t="n">
        <v>3425.0995346</v>
      </c>
      <c r="E237" s="148" t="n">
        <v>14.3261311228544</v>
      </c>
      <c r="F237" s="148" t="n">
        <v>85.6200069080609</v>
      </c>
      <c r="G237" s="148" t="n">
        <v>5.88074453335233</v>
      </c>
      <c r="H237" s="148" t="n">
        <v>575.2499845</v>
      </c>
      <c r="I237" s="148" t="n">
        <v>37.7673003131462</v>
      </c>
      <c r="J237" s="148" t="n">
        <v>14.3799930919391</v>
      </c>
      <c r="K237" s="148" t="n">
        <v>35.014577847914</v>
      </c>
    </row>
    <row r="238">
      <c r="A238" s="148" t="s">
        <v>133</v>
      </c>
      <c r="B238" s="148" t="s">
        <v>134</v>
      </c>
      <c r="C238" s="148" t="s">
        <v>17</v>
      </c>
      <c r="D238" s="148" t="n">
        <v>57061.2636178</v>
      </c>
      <c r="E238" s="148" t="n">
        <v>1.94556108225769</v>
      </c>
      <c r="F238" s="148" t="n">
        <v>95.2396406148214</v>
      </c>
      <c r="G238" s="148" t="n">
        <v>1.18199595431161</v>
      </c>
      <c r="H238" s="148" t="n">
        <v>2852.0909995</v>
      </c>
      <c r="I238" s="148" t="n">
        <v>23.6497275015622</v>
      </c>
      <c r="J238" s="148" t="n">
        <v>4.76035938517864</v>
      </c>
      <c r="K238" s="148" t="n">
        <v>23.647977135362</v>
      </c>
    </row>
    <row r="239">
      <c r="A239" s="148" t="s">
        <v>135</v>
      </c>
      <c r="B239" s="148" t="s">
        <v>136</v>
      </c>
      <c r="C239" s="148" t="s">
        <v>16</v>
      </c>
      <c r="D239" s="148" t="n">
        <v>9388.8781245</v>
      </c>
      <c r="E239" s="148" t="n">
        <v>11.4636978210859</v>
      </c>
      <c r="F239" s="148" t="n">
        <v>79.8488443257792</v>
      </c>
      <c r="G239" s="148" t="n">
        <v>5.4988760262038</v>
      </c>
      <c r="H239" s="148" t="n">
        <v>2369.4362303</v>
      </c>
      <c r="I239" s="148" t="n">
        <v>24.9749760526399</v>
      </c>
      <c r="J239" s="148" t="n">
        <v>20.1511556742208</v>
      </c>
      <c r="K239" s="148" t="n">
        <v>21.7892662277835</v>
      </c>
    </row>
    <row r="240">
      <c r="A240" s="148" t="s">
        <v>135</v>
      </c>
      <c r="B240" s="148" t="s">
        <v>136</v>
      </c>
      <c r="C240" s="148" t="s">
        <v>17</v>
      </c>
      <c r="D240" s="148" t="n">
        <v>79456.487087</v>
      </c>
      <c r="E240" s="148" t="n">
        <v>2.46250261773202</v>
      </c>
      <c r="F240" s="148" t="n">
        <v>90.2787163637743</v>
      </c>
      <c r="G240" s="148" t="n">
        <v>1.69560536482982</v>
      </c>
      <c r="H240" s="148" t="n">
        <v>8555.9374216</v>
      </c>
      <c r="I240" s="148" t="n">
        <v>16.9725886983478</v>
      </c>
      <c r="J240" s="148" t="n">
        <v>9.72128363622567</v>
      </c>
      <c r="K240" s="148" t="n">
        <v>15.746590833533</v>
      </c>
    </row>
    <row r="241">
      <c r="A241" s="148" t="s">
        <v>137</v>
      </c>
      <c r="B241" s="148" t="s">
        <v>138</v>
      </c>
      <c r="C241" s="148" t="s">
        <v>16</v>
      </c>
      <c r="D241" s="148" t="n">
        <v>4168.7276962</v>
      </c>
      <c r="E241" s="148" t="n">
        <v>12.2434161184765</v>
      </c>
      <c r="F241" s="148" t="n">
        <v>85.3537235126938</v>
      </c>
      <c r="G241" s="148" t="n">
        <v>6.09912166848281</v>
      </c>
      <c r="H241" s="148" t="n">
        <v>715.3330391</v>
      </c>
      <c r="I241" s="148" t="n">
        <v>40.3048847197841</v>
      </c>
      <c r="J241" s="148" t="n">
        <v>14.6462764873062</v>
      </c>
      <c r="K241" s="148" t="n">
        <v>35.5436922833694</v>
      </c>
    </row>
    <row r="242">
      <c r="A242" s="148" t="s">
        <v>137</v>
      </c>
      <c r="B242" s="148" t="s">
        <v>138</v>
      </c>
      <c r="C242" s="148" t="s">
        <v>17</v>
      </c>
      <c r="D242" s="148" t="n">
        <v>33656.925041</v>
      </c>
      <c r="E242" s="148" t="n">
        <v>2.35295842191561</v>
      </c>
      <c r="F242" s="148" t="n">
        <v>93.6873530353753</v>
      </c>
      <c r="G242" s="148" t="n">
        <v>1.17279074217957</v>
      </c>
      <c r="H242" s="148" t="n">
        <v>2267.8011366</v>
      </c>
      <c r="I242" s="148" t="n">
        <v>17.725432142691</v>
      </c>
      <c r="J242" s="148" t="n">
        <v>6.3126469646247</v>
      </c>
      <c r="K242" s="148" t="n">
        <v>17.4056399660756</v>
      </c>
    </row>
    <row r="243">
      <c r="A243" s="148" t="s">
        <v>139</v>
      </c>
      <c r="B243" s="148" t="s">
        <v>140</v>
      </c>
      <c r="C243" s="148" t="s">
        <v>16</v>
      </c>
      <c r="D243" s="148" t="n">
        <v>4311.8635995</v>
      </c>
      <c r="E243" s="148" t="n">
        <v>13.8255863131438</v>
      </c>
      <c r="F243" s="148" t="n">
        <v>94.6976976847574</v>
      </c>
      <c r="G243" s="148" t="n">
        <v>2.76341122388046</v>
      </c>
      <c r="H243" s="148" t="n">
        <v>241.4293579</v>
      </c>
      <c r="I243" s="148" t="n">
        <v>50.9105468075232</v>
      </c>
      <c r="J243" s="148" t="n">
        <v>5.30230231524263</v>
      </c>
      <c r="K243" s="148" t="n">
        <v>49.3537835263401</v>
      </c>
    </row>
    <row r="244">
      <c r="A244" s="148" t="s">
        <v>139</v>
      </c>
      <c r="B244" s="148" t="s">
        <v>140</v>
      </c>
      <c r="C244" s="148" t="s">
        <v>17</v>
      </c>
      <c r="D244" s="148" t="n">
        <v>40678.3383634</v>
      </c>
      <c r="E244" s="148" t="n">
        <v>2.56764757932794</v>
      </c>
      <c r="F244" s="148" t="n">
        <v>95.6843540498552</v>
      </c>
      <c r="G244" s="148" t="n">
        <v>0.802652554811792</v>
      </c>
      <c r="H244" s="148" t="n">
        <v>1834.7127695</v>
      </c>
      <c r="I244" s="148" t="n">
        <v>18.0692959633027</v>
      </c>
      <c r="J244" s="148" t="n">
        <v>4.31564595014483</v>
      </c>
      <c r="K244" s="148" t="n">
        <v>17.7960129539947</v>
      </c>
    </row>
    <row r="245">
      <c r="A245" s="148" t="s">
        <v>141</v>
      </c>
      <c r="B245" s="148" t="s">
        <v>142</v>
      </c>
      <c r="C245" s="148" t="s">
        <v>16</v>
      </c>
      <c r="D245" s="148" t="n">
        <v>4967.1616043</v>
      </c>
      <c r="E245" s="148" t="n">
        <v>8.18889388163646</v>
      </c>
      <c r="F245" s="148" t="n">
        <v>74.8235848479433</v>
      </c>
      <c r="G245" s="148" t="n">
        <v>5.46582813568244</v>
      </c>
      <c r="H245" s="148" t="n">
        <v>1671.3356214</v>
      </c>
      <c r="I245" s="148" t="n">
        <v>20.0174277192601</v>
      </c>
      <c r="J245" s="148" t="n">
        <v>25.1764151520567</v>
      </c>
      <c r="K245" s="148" t="n">
        <v>16.244284692815</v>
      </c>
    </row>
    <row r="246">
      <c r="A246" s="148" t="s">
        <v>141</v>
      </c>
      <c r="B246" s="148" t="s">
        <v>142</v>
      </c>
      <c r="C246" s="148" t="s">
        <v>17</v>
      </c>
      <c r="D246" s="148" t="n">
        <v>23540.6365334</v>
      </c>
      <c r="E246" s="148" t="n">
        <v>3.81271275668541</v>
      </c>
      <c r="F246" s="148" t="n">
        <v>87.1895888970689</v>
      </c>
      <c r="G246" s="148" t="n">
        <v>1.97768750210141</v>
      </c>
      <c r="H246" s="148" t="n">
        <v>3458.7298258</v>
      </c>
      <c r="I246" s="148" t="n">
        <v>13.7297543285125</v>
      </c>
      <c r="J246" s="148" t="n">
        <v>12.8104111029311</v>
      </c>
      <c r="K246" s="148" t="n">
        <v>13.4604392388031</v>
      </c>
    </row>
    <row r="247">
      <c r="A247" s="148" t="s">
        <v>143</v>
      </c>
      <c r="B247" s="148" t="s">
        <v>144</v>
      </c>
      <c r="C247" s="148" t="s">
        <v>16</v>
      </c>
      <c r="D247" s="148" t="n">
        <v>1347.7119224</v>
      </c>
      <c r="E247" s="148" t="n">
        <v>12.6596729142102</v>
      </c>
      <c r="F247" s="148" t="n">
        <v>76.8134244190106</v>
      </c>
      <c r="G247" s="148" t="n">
        <v>9.64517541832658</v>
      </c>
      <c r="H247" s="148" t="n">
        <v>406.8146237</v>
      </c>
      <c r="I247" s="148" t="n">
        <v>39.512696755844</v>
      </c>
      <c r="J247" s="148" t="n">
        <v>23.1865755809894</v>
      </c>
      <c r="K247" s="148" t="n">
        <v>31.952926831126</v>
      </c>
    </row>
    <row r="248">
      <c r="A248" s="148" t="s">
        <v>143</v>
      </c>
      <c r="B248" s="148" t="s">
        <v>144</v>
      </c>
      <c r="C248" s="148" t="s">
        <v>17</v>
      </c>
      <c r="D248" s="148" t="n">
        <v>13371.6994377</v>
      </c>
      <c r="E248" s="148" t="n">
        <v>2.12800106618458</v>
      </c>
      <c r="F248" s="148" t="n">
        <v>95.8996183511235</v>
      </c>
      <c r="G248" s="148" t="n">
        <v>0.891557379434538</v>
      </c>
      <c r="H248" s="148" t="n">
        <v>571.7339853</v>
      </c>
      <c r="I248" s="148" t="n">
        <v>20.9733818256236</v>
      </c>
      <c r="J248" s="148" t="n">
        <v>4.10038164887647</v>
      </c>
      <c r="K248" s="148" t="n">
        <v>20.8517205829676</v>
      </c>
    </row>
    <row r="249">
      <c r="A249" s="148" t="s">
        <v>145</v>
      </c>
      <c r="B249" s="148" t="s">
        <v>146</v>
      </c>
      <c r="C249" s="148" t="s">
        <v>16</v>
      </c>
      <c r="D249" s="148" t="n">
        <v>3201.4535906</v>
      </c>
      <c r="E249" s="148" t="n">
        <v>10.6825567579183</v>
      </c>
      <c r="F249" s="148" t="n">
        <v>76.9880003511014</v>
      </c>
      <c r="G249" s="148" t="n">
        <v>5.12778210334003</v>
      </c>
      <c r="H249" s="148" t="n">
        <v>956.9263855</v>
      </c>
      <c r="I249" s="148" t="n">
        <v>21.2219575381695</v>
      </c>
      <c r="J249" s="148" t="n">
        <v>23.0119996488986</v>
      </c>
      <c r="K249" s="148" t="n">
        <v>17.1552970795917</v>
      </c>
    </row>
    <row r="250">
      <c r="A250" s="148" t="s">
        <v>145</v>
      </c>
      <c r="B250" s="148" t="s">
        <v>146</v>
      </c>
      <c r="C250" s="148" t="s">
        <v>17</v>
      </c>
      <c r="D250" s="148" t="n">
        <v>20764.508891</v>
      </c>
      <c r="E250" s="148" t="n">
        <v>2.32870405273291</v>
      </c>
      <c r="F250" s="148" t="n">
        <v>91.2750356177833</v>
      </c>
      <c r="G250" s="148" t="n">
        <v>1.40344096696237</v>
      </c>
      <c r="H250" s="148" t="n">
        <v>1984.875703</v>
      </c>
      <c r="I250" s="148" t="n">
        <v>15.2702926259575</v>
      </c>
      <c r="J250" s="148" t="n">
        <v>8.72496438221673</v>
      </c>
      <c r="K250" s="148" t="n">
        <v>14.6819079867007</v>
      </c>
    </row>
    <row r="251">
      <c r="A251" s="148" t="s">
        <v>147</v>
      </c>
      <c r="B251" s="148" t="s">
        <v>148</v>
      </c>
      <c r="C251" s="148" t="s">
        <v>16</v>
      </c>
      <c r="D251" s="148" t="n">
        <v>651.0980597</v>
      </c>
      <c r="E251" s="148" t="n">
        <v>13.6422574178871</v>
      </c>
      <c r="F251" s="148" t="n">
        <v>84.3559670213356</v>
      </c>
      <c r="G251" s="148" t="n">
        <v>6.00985884567378</v>
      </c>
      <c r="H251" s="148" t="n">
        <v>120.7478247</v>
      </c>
      <c r="I251" s="148" t="n">
        <v>35.3790732347757</v>
      </c>
      <c r="J251" s="148" t="n">
        <v>15.6440329786644</v>
      </c>
      <c r="K251" s="148" t="n">
        <v>32.4064424614771</v>
      </c>
    </row>
    <row r="252">
      <c r="A252" s="148" t="s">
        <v>147</v>
      </c>
      <c r="B252" s="148" t="s">
        <v>148</v>
      </c>
      <c r="C252" s="148" t="s">
        <v>17</v>
      </c>
      <c r="D252" s="148" t="n">
        <v>8051.3461913</v>
      </c>
      <c r="E252" s="148" t="n">
        <v>2.73833023106933</v>
      </c>
      <c r="F252" s="148" t="n">
        <v>93.4697634966159</v>
      </c>
      <c r="G252" s="148" t="n">
        <v>1.15833533642628</v>
      </c>
      <c r="H252" s="148" t="n">
        <v>562.5048447</v>
      </c>
      <c r="I252" s="148" t="n">
        <v>17.2077855135624</v>
      </c>
      <c r="J252" s="148" t="n">
        <v>6.53023650338408</v>
      </c>
      <c r="K252" s="148" t="n">
        <v>16.5796950676183</v>
      </c>
    </row>
    <row r="253">
      <c r="A253" s="148" t="s">
        <v>149</v>
      </c>
      <c r="B253" s="148" t="s">
        <v>150</v>
      </c>
      <c r="C253" s="148" t="s">
        <v>16</v>
      </c>
      <c r="D253" s="148" t="n">
        <v>2185.8688127</v>
      </c>
      <c r="E253" s="148" t="n">
        <v>12.4563955111767</v>
      </c>
      <c r="F253" s="148" t="n">
        <v>89.3598778112709</v>
      </c>
      <c r="G253" s="148" t="n">
        <v>3.27793535062672</v>
      </c>
      <c r="H253" s="148" t="n">
        <v>260.2724156</v>
      </c>
      <c r="I253" s="148" t="n">
        <v>26.9063638399886</v>
      </c>
      <c r="J253" s="148" t="n">
        <v>10.6401221887291</v>
      </c>
      <c r="K253" s="148" t="n">
        <v>27.5293739310183</v>
      </c>
    </row>
    <row r="254">
      <c r="A254" s="148" t="s">
        <v>149</v>
      </c>
      <c r="B254" s="148" t="s">
        <v>150</v>
      </c>
      <c r="C254" s="148" t="s">
        <v>17</v>
      </c>
      <c r="D254" s="148" t="n">
        <v>15340.5865114</v>
      </c>
      <c r="E254" s="148" t="n">
        <v>2.29379734288616</v>
      </c>
      <c r="F254" s="148" t="n">
        <v>95.5383475929058</v>
      </c>
      <c r="G254" s="148" t="n">
        <v>0.930482067527625</v>
      </c>
      <c r="H254" s="148" t="n">
        <v>716.4072486</v>
      </c>
      <c r="I254" s="148" t="n">
        <v>20.1783106571728</v>
      </c>
      <c r="J254" s="148" t="n">
        <v>4.46165240709417</v>
      </c>
      <c r="K254" s="148" t="n">
        <v>19.9246178512408</v>
      </c>
    </row>
    <row r="255">
      <c r="A255" s="148" t="s">
        <v>151</v>
      </c>
      <c r="B255" s="148" t="s">
        <v>152</v>
      </c>
      <c r="C255" s="148" t="s">
        <v>16</v>
      </c>
      <c r="D255" s="148" t="n">
        <v>2579.736869</v>
      </c>
      <c r="E255" s="148" t="n">
        <v>9.24474514652633</v>
      </c>
      <c r="F255" s="148" t="n">
        <v>81.58298336054</v>
      </c>
      <c r="G255" s="148" t="n">
        <v>4.50325085361393</v>
      </c>
      <c r="H255" s="148" t="n">
        <v>582.3647884</v>
      </c>
      <c r="I255" s="148" t="n">
        <v>20.3386165563512</v>
      </c>
      <c r="J255" s="148" t="n">
        <v>18.41701663946</v>
      </c>
      <c r="K255" s="148" t="n">
        <v>19.9483253260227</v>
      </c>
    </row>
    <row r="256">
      <c r="A256" s="148" t="s">
        <v>151</v>
      </c>
      <c r="B256" s="148" t="s">
        <v>152</v>
      </c>
      <c r="C256" s="148" t="s">
        <v>17</v>
      </c>
      <c r="D256" s="148" t="n">
        <v>12825.964404</v>
      </c>
      <c r="E256" s="148" t="n">
        <v>3.35150953293661</v>
      </c>
      <c r="F256" s="148" t="n">
        <v>88.1105550813343</v>
      </c>
      <c r="G256" s="148" t="n">
        <v>1.69120172993946</v>
      </c>
      <c r="H256" s="148" t="n">
        <v>1730.7074864</v>
      </c>
      <c r="I256" s="148" t="n">
        <v>12.6718896922342</v>
      </c>
      <c r="J256" s="148" t="n">
        <v>11.8894449186657</v>
      </c>
      <c r="K256" s="148" t="n">
        <v>12.5331942911429</v>
      </c>
    </row>
    <row r="257">
      <c r="A257" s="148" t="s">
        <v>153</v>
      </c>
      <c r="B257" s="148" t="s">
        <v>154</v>
      </c>
      <c r="C257" s="148" t="s">
        <v>16</v>
      </c>
      <c r="D257" s="148" t="n">
        <v>1137.7608129</v>
      </c>
      <c r="E257" s="148" t="n">
        <v>13.5899615017817</v>
      </c>
      <c r="F257" s="148" t="n">
        <v>84.0340986910469</v>
      </c>
      <c r="G257" s="148" t="n">
        <v>6.4659258017533</v>
      </c>
      <c r="H257" s="148" t="n">
        <v>216.1667363</v>
      </c>
      <c r="I257" s="148" t="n">
        <v>40.3289736147631</v>
      </c>
      <c r="J257" s="148" t="n">
        <v>15.9659013089531</v>
      </c>
      <c r="K257" s="148" t="n">
        <v>34.0324192439312</v>
      </c>
    </row>
    <row r="258">
      <c r="A258" s="148" t="s">
        <v>153</v>
      </c>
      <c r="B258" s="148" t="s">
        <v>154</v>
      </c>
      <c r="C258" s="148" t="s">
        <v>17</v>
      </c>
      <c r="D258" s="148" t="n">
        <v>16091.8289414</v>
      </c>
      <c r="E258" s="148" t="n">
        <v>2.44930546097042</v>
      </c>
      <c r="F258" s="148" t="n">
        <v>92.0689124125558</v>
      </c>
      <c r="G258" s="148" t="n">
        <v>1.35288386459719</v>
      </c>
      <c r="H258" s="148" t="n">
        <v>1386.197593</v>
      </c>
      <c r="I258" s="148" t="n">
        <v>15.6898538814173</v>
      </c>
      <c r="J258" s="148" t="n">
        <v>7.93108758744419</v>
      </c>
      <c r="K258" s="148" t="n">
        <v>15.7051028198388</v>
      </c>
    </row>
    <row r="259">
      <c r="A259" s="148" t="s">
        <v>155</v>
      </c>
      <c r="B259" s="148" t="s">
        <v>156</v>
      </c>
      <c r="C259" s="148" t="s">
        <v>16</v>
      </c>
      <c r="D259" s="148" t="n">
        <v>4925.7597356</v>
      </c>
      <c r="E259" s="148" t="n">
        <v>9.54747780683824</v>
      </c>
      <c r="F259" s="148" t="n">
        <v>77.5857086700754</v>
      </c>
      <c r="G259" s="148" t="n">
        <v>5.17699292617854</v>
      </c>
      <c r="H259" s="148" t="n">
        <v>1423.0380263</v>
      </c>
      <c r="I259" s="148" t="n">
        <v>20.1964806902225</v>
      </c>
      <c r="J259" s="148" t="n">
        <v>22.4142913299246</v>
      </c>
      <c r="K259" s="148" t="n">
        <v>17.9198467194582</v>
      </c>
    </row>
    <row r="260">
      <c r="A260" s="148" t="s">
        <v>155</v>
      </c>
      <c r="B260" s="148" t="s">
        <v>156</v>
      </c>
      <c r="C260" s="148" t="s">
        <v>17</v>
      </c>
      <c r="D260" s="148" t="n">
        <v>25912.3295844</v>
      </c>
      <c r="E260" s="148" t="n">
        <v>3.12792478020245</v>
      </c>
      <c r="F260" s="148" t="n">
        <v>91.4291861466378</v>
      </c>
      <c r="G260" s="148" t="n">
        <v>1.60751452790866</v>
      </c>
      <c r="H260" s="148" t="n">
        <v>2429.0903456</v>
      </c>
      <c r="I260" s="148" t="n">
        <v>17.0146198678278</v>
      </c>
      <c r="J260" s="148" t="n">
        <v>8.57081385336222</v>
      </c>
      <c r="K260" s="148" t="n">
        <v>17.1481667342395</v>
      </c>
    </row>
    <row r="261">
      <c r="A261" s="148" t="s">
        <v>157</v>
      </c>
      <c r="B261" s="148" t="s">
        <v>158</v>
      </c>
      <c r="C261" s="148" t="s">
        <v>16</v>
      </c>
      <c r="D261" s="148" t="n">
        <v>5710.3547491</v>
      </c>
      <c r="E261" s="148" t="n">
        <v>12.2696391671923</v>
      </c>
      <c r="F261" s="148" t="n">
        <v>95.2585676985306</v>
      </c>
      <c r="G261" s="148" t="n">
        <v>2.50682775908947</v>
      </c>
      <c r="H261" s="148" t="n">
        <v>284.2291367</v>
      </c>
      <c r="I261" s="148" t="n">
        <v>53.2320475905107</v>
      </c>
      <c r="J261" s="148" t="n">
        <v>4.74143230146939</v>
      </c>
      <c r="K261" s="148" t="n">
        <v>50.3638577152679</v>
      </c>
    </row>
    <row r="262">
      <c r="A262" s="148" t="s">
        <v>157</v>
      </c>
      <c r="B262" s="148" t="s">
        <v>158</v>
      </c>
      <c r="C262" s="148" t="s">
        <v>17</v>
      </c>
      <c r="D262" s="148" t="n">
        <v>30050.3615719</v>
      </c>
      <c r="E262" s="148" t="n">
        <v>2.81792008775576</v>
      </c>
      <c r="F262" s="148" t="n">
        <v>96.7037227335389</v>
      </c>
      <c r="G262" s="148" t="n">
        <v>0.819063085567899</v>
      </c>
      <c r="H262" s="148" t="n">
        <v>1024.3072438</v>
      </c>
      <c r="I262" s="148" t="n">
        <v>24.2130334686502</v>
      </c>
      <c r="J262" s="148" t="n">
        <v>3.29627726646111</v>
      </c>
      <c r="K262" s="148" t="n">
        <v>24.0290616126085</v>
      </c>
    </row>
    <row r="263">
      <c r="A263" s="148" t="s">
        <v>159</v>
      </c>
      <c r="B263" s="148" t="s">
        <v>160</v>
      </c>
      <c r="C263" s="148" t="s">
        <v>16</v>
      </c>
      <c r="D263" s="148" t="n">
        <v>1784.772842</v>
      </c>
      <c r="E263" s="148" t="n">
        <v>15.0020257504569</v>
      </c>
      <c r="F263" s="148" t="n">
        <v>91.8887971964869</v>
      </c>
      <c r="G263" s="148" t="n">
        <v>3.54203863504466</v>
      </c>
      <c r="H263" s="148" t="n">
        <v>157.5453692</v>
      </c>
      <c r="I263" s="148" t="n">
        <v>40.0212011144065</v>
      </c>
      <c r="J263" s="148" t="n">
        <v>8.11120280351311</v>
      </c>
      <c r="K263" s="148" t="n">
        <v>40.1264371859587</v>
      </c>
    </row>
    <row r="264">
      <c r="A264" s="148" t="s">
        <v>159</v>
      </c>
      <c r="B264" s="148" t="s">
        <v>160</v>
      </c>
      <c r="C264" s="148" t="s">
        <v>17</v>
      </c>
      <c r="D264" s="148" t="n">
        <v>18045.4735975</v>
      </c>
      <c r="E264" s="148" t="n">
        <v>2.54755133660546</v>
      </c>
      <c r="F264" s="148" t="n">
        <v>95.6393604631655</v>
      </c>
      <c r="G264" s="148" t="n">
        <v>0.896206851736461</v>
      </c>
      <c r="H264" s="148" t="n">
        <v>822.7763679</v>
      </c>
      <c r="I264" s="148" t="n">
        <v>20.1576283349139</v>
      </c>
      <c r="J264" s="148" t="n">
        <v>4.36063953683453</v>
      </c>
      <c r="K264" s="148" t="n">
        <v>19.6559815180235</v>
      </c>
    </row>
    <row r="265">
      <c r="A265" s="148" t="s">
        <v>161</v>
      </c>
      <c r="B265" s="148" t="s">
        <v>162</v>
      </c>
      <c r="C265" s="148" t="s">
        <v>16</v>
      </c>
      <c r="D265" s="148" t="n">
        <v>7612.5212735</v>
      </c>
      <c r="E265" s="148" t="n">
        <v>9.79475050669058</v>
      </c>
      <c r="F265" s="148" t="n">
        <v>83.134404874449</v>
      </c>
      <c r="G265" s="148" t="n">
        <v>5.00589879296884</v>
      </c>
      <c r="H265" s="148" t="n">
        <v>1544.3630333</v>
      </c>
      <c r="I265" s="148" t="n">
        <v>29.0318366901266</v>
      </c>
      <c r="J265" s="148" t="n">
        <v>16.8655951255509</v>
      </c>
      <c r="K265" s="148" t="n">
        <v>24.6752287077443</v>
      </c>
    </row>
    <row r="266">
      <c r="A266" s="148" t="s">
        <v>161</v>
      </c>
      <c r="B266" s="148" t="s">
        <v>162</v>
      </c>
      <c r="C266" s="148" t="s">
        <v>17</v>
      </c>
      <c r="D266" s="148" t="n">
        <v>42561.3452406</v>
      </c>
      <c r="E266" s="148" t="n">
        <v>2.82411409457398</v>
      </c>
      <c r="F266" s="148" t="n">
        <v>91.8763284928518</v>
      </c>
      <c r="G266" s="148" t="n">
        <v>1.2000523859752</v>
      </c>
      <c r="H266" s="148" t="n">
        <v>3763.2586468</v>
      </c>
      <c r="I266" s="148" t="n">
        <v>13.1664130583704</v>
      </c>
      <c r="J266" s="148" t="n">
        <v>8.12367150714824</v>
      </c>
      <c r="K266" s="148" t="n">
        <v>13.5722385039167</v>
      </c>
    </row>
    <row r="267">
      <c r="A267" s="148" t="s">
        <v>163</v>
      </c>
      <c r="B267" s="148" t="s">
        <v>164</v>
      </c>
      <c r="C267" s="148" t="s">
        <v>16</v>
      </c>
      <c r="D267" s="148" t="n">
        <v>2418.1854619</v>
      </c>
      <c r="E267" s="148" t="n">
        <v>11.0198633493679</v>
      </c>
      <c r="F267" s="148" t="n">
        <v>89.5393800995022</v>
      </c>
      <c r="G267" s="148" t="n">
        <v>3.78647383832267</v>
      </c>
      <c r="H267" s="148" t="n">
        <v>282.509427</v>
      </c>
      <c r="I267" s="148" t="n">
        <v>34.6329507499772</v>
      </c>
      <c r="J267" s="148" t="n">
        <v>10.4606199004978</v>
      </c>
      <c r="K267" s="148" t="n">
        <v>32.4109396451983</v>
      </c>
    </row>
    <row r="268">
      <c r="A268" s="148" t="s">
        <v>163</v>
      </c>
      <c r="B268" s="148" t="s">
        <v>164</v>
      </c>
      <c r="C268" s="148" t="s">
        <v>17</v>
      </c>
      <c r="D268" s="148" t="n">
        <v>20617.2994721</v>
      </c>
      <c r="E268" s="148" t="n">
        <v>2.14635739158928</v>
      </c>
      <c r="F268" s="148" t="n">
        <v>91.5183097036753</v>
      </c>
      <c r="G268" s="148" t="n">
        <v>1.14908153984596</v>
      </c>
      <c r="H268" s="148" t="n">
        <v>1910.7602559</v>
      </c>
      <c r="I268" s="148" t="n">
        <v>12.7778135370157</v>
      </c>
      <c r="J268" s="148" t="n">
        <v>8.48169029632466</v>
      </c>
      <c r="K268" s="148" t="n">
        <v>12.3987078712327</v>
      </c>
    </row>
    <row r="269">
      <c r="A269" s="148" t="s">
        <v>165</v>
      </c>
      <c r="B269" s="148" t="s">
        <v>166</v>
      </c>
      <c r="C269" s="148" t="s">
        <v>16</v>
      </c>
      <c r="D269" s="148" t="n">
        <v>2017.2319034</v>
      </c>
      <c r="E269" s="148" t="n">
        <v>14.9296519026442</v>
      </c>
      <c r="F269" s="148" t="n">
        <v>91.6302865319604</v>
      </c>
      <c r="G269" s="148" t="n">
        <v>3.8348939114918</v>
      </c>
      <c r="H269" s="148" t="n">
        <v>184.2584332</v>
      </c>
      <c r="I269" s="148" t="n">
        <v>44.6057990983119</v>
      </c>
      <c r="J269" s="148" t="n">
        <v>8.36971346803958</v>
      </c>
      <c r="K269" s="148" t="n">
        <v>41.9838061686919</v>
      </c>
    </row>
    <row r="270">
      <c r="A270" s="148" t="s">
        <v>165</v>
      </c>
      <c r="B270" s="148" t="s">
        <v>166</v>
      </c>
      <c r="C270" s="148" t="s">
        <v>17</v>
      </c>
      <c r="D270" s="148" t="n">
        <v>28029.792293</v>
      </c>
      <c r="E270" s="148" t="n">
        <v>1.91495359340793</v>
      </c>
      <c r="F270" s="148" t="n">
        <v>97.3378661218526</v>
      </c>
      <c r="G270" s="148" t="n">
        <v>0.583192000930022</v>
      </c>
      <c r="H270" s="148" t="n">
        <v>766.5984743</v>
      </c>
      <c r="I270" s="148" t="n">
        <v>21.6000694561451</v>
      </c>
      <c r="J270" s="148" t="n">
        <v>2.66213387814739</v>
      </c>
      <c r="K270" s="148" t="n">
        <v>21.3237453517426</v>
      </c>
    </row>
    <row r="271">
      <c r="A271" s="148" t="s">
        <v>167</v>
      </c>
      <c r="B271" s="148" t="s">
        <v>168</v>
      </c>
      <c r="C271" s="148" t="s">
        <v>16</v>
      </c>
      <c r="D271" s="148" t="n">
        <v>2459.7889609</v>
      </c>
      <c r="E271" s="148" t="n">
        <v>13.7910143197407</v>
      </c>
      <c r="F271" s="148" t="n">
        <v>80.5610811946325</v>
      </c>
      <c r="G271" s="148" t="n">
        <v>5.79519137630036</v>
      </c>
      <c r="H271" s="148" t="n">
        <v>593.532723</v>
      </c>
      <c r="I271" s="148" t="n">
        <v>26.8731511783415</v>
      </c>
      <c r="J271" s="148" t="n">
        <v>19.4389188053675</v>
      </c>
      <c r="K271" s="148" t="n">
        <v>24.0171219232448</v>
      </c>
    </row>
    <row r="272">
      <c r="A272" s="148" t="s">
        <v>167</v>
      </c>
      <c r="B272" s="148" t="s">
        <v>168</v>
      </c>
      <c r="C272" s="148" t="s">
        <v>17</v>
      </c>
      <c r="D272" s="148" t="n">
        <v>25324.6758062</v>
      </c>
      <c r="E272" s="148" t="n">
        <v>2.50008945201021</v>
      </c>
      <c r="F272" s="148" t="n">
        <v>90.9739232474975</v>
      </c>
      <c r="G272" s="148" t="n">
        <v>1.27766405955344</v>
      </c>
      <c r="H272" s="148" t="n">
        <v>2512.6152572</v>
      </c>
      <c r="I272" s="148" t="n">
        <v>12.9496011007779</v>
      </c>
      <c r="J272" s="148" t="n">
        <v>9.02607675250249</v>
      </c>
      <c r="K272" s="148" t="n">
        <v>12.8775895970167</v>
      </c>
    </row>
    <row r="273">
      <c r="A273" s="148" t="s">
        <v>169</v>
      </c>
      <c r="B273" s="148" t="s">
        <v>170</v>
      </c>
      <c r="C273" s="148" t="s">
        <v>16</v>
      </c>
      <c r="D273" s="148" t="n">
        <v>2535.4962854</v>
      </c>
      <c r="E273" s="148" t="n">
        <v>12.5185834289124</v>
      </c>
      <c r="F273" s="148" t="n">
        <v>88.4069085115187</v>
      </c>
      <c r="G273" s="148" t="n">
        <v>4.09866177867937</v>
      </c>
      <c r="H273" s="148" t="n">
        <v>332.4880476</v>
      </c>
      <c r="I273" s="148" t="n">
        <v>33.1573164365239</v>
      </c>
      <c r="J273" s="148" t="n">
        <v>11.5930914884813</v>
      </c>
      <c r="K273" s="148" t="n">
        <v>31.2556850989566</v>
      </c>
    </row>
    <row r="274">
      <c r="A274" s="148" t="s">
        <v>169</v>
      </c>
      <c r="B274" s="148" t="s">
        <v>170</v>
      </c>
      <c r="C274" s="148" t="s">
        <v>17</v>
      </c>
      <c r="D274" s="148" t="n">
        <v>29680.0224497</v>
      </c>
      <c r="E274" s="148" t="n">
        <v>2.15881704667108</v>
      </c>
      <c r="F274" s="148" t="n">
        <v>95.6557229727709</v>
      </c>
      <c r="G274" s="148" t="n">
        <v>0.865137387538225</v>
      </c>
      <c r="H274" s="148" t="n">
        <v>1347.940674</v>
      </c>
      <c r="I274" s="148" t="n">
        <v>18.8351180489059</v>
      </c>
      <c r="J274" s="148" t="n">
        <v>4.34427702722905</v>
      </c>
      <c r="K274" s="148" t="n">
        <v>19.0492783395372</v>
      </c>
    </row>
    <row r="275">
      <c r="A275" s="148" t="s">
        <v>171</v>
      </c>
      <c r="B275" s="148" t="s">
        <v>172</v>
      </c>
      <c r="C275" s="148" t="s">
        <v>16</v>
      </c>
      <c r="D275" s="148" t="n">
        <v>6536.6368277</v>
      </c>
      <c r="E275" s="148" t="n">
        <v>11.2791447958775</v>
      </c>
      <c r="F275" s="148" t="n">
        <v>89.9055420588197</v>
      </c>
      <c r="G275" s="148" t="n">
        <v>3.65595233462782</v>
      </c>
      <c r="H275" s="148" t="n">
        <v>733.9236717</v>
      </c>
      <c r="I275" s="148" t="n">
        <v>34.8242627686536</v>
      </c>
      <c r="J275" s="148" t="n">
        <v>10.0944579411803</v>
      </c>
      <c r="K275" s="148" t="n">
        <v>32.5614687089865</v>
      </c>
    </row>
    <row r="276">
      <c r="A276" s="148" t="s">
        <v>171</v>
      </c>
      <c r="B276" s="148" t="s">
        <v>172</v>
      </c>
      <c r="C276" s="148" t="s">
        <v>17</v>
      </c>
      <c r="D276" s="148" t="n">
        <v>37781.1610075</v>
      </c>
      <c r="E276" s="148" t="n">
        <v>2.78908818299929</v>
      </c>
      <c r="F276" s="148" t="n">
        <v>92.4611203168094</v>
      </c>
      <c r="G276" s="148" t="n">
        <v>1.1610968354374</v>
      </c>
      <c r="H276" s="148" t="n">
        <v>3080.5123943</v>
      </c>
      <c r="I276" s="148" t="n">
        <v>14.0497165506946</v>
      </c>
      <c r="J276" s="148" t="n">
        <v>7.53887968319061</v>
      </c>
      <c r="K276" s="148" t="n">
        <v>14.240353834034</v>
      </c>
    </row>
    <row r="277">
      <c r="A277" s="148" t="s">
        <v>173</v>
      </c>
      <c r="B277" s="148" t="s">
        <v>174</v>
      </c>
      <c r="C277" s="148" t="s">
        <v>16</v>
      </c>
      <c r="D277" s="148" t="n">
        <v>1333.5001582</v>
      </c>
      <c r="E277" s="148" t="n">
        <v>11.7211987142287</v>
      </c>
      <c r="F277" s="148" t="n">
        <v>80.758609686091</v>
      </c>
      <c r="G277" s="148" t="n">
        <v>5.21261934669388</v>
      </c>
      <c r="H277" s="148" t="n">
        <v>317.7171713</v>
      </c>
      <c r="I277" s="148" t="n">
        <v>24.9228115884823</v>
      </c>
      <c r="J277" s="148" t="n">
        <v>19.241390313909</v>
      </c>
      <c r="K277" s="148" t="n">
        <v>21.8780391850123</v>
      </c>
    </row>
    <row r="278">
      <c r="A278" s="148" t="s">
        <v>173</v>
      </c>
      <c r="B278" s="148" t="s">
        <v>174</v>
      </c>
      <c r="C278" s="148" t="s">
        <v>17</v>
      </c>
      <c r="D278" s="148" t="n">
        <v>8960.8045356</v>
      </c>
      <c r="E278" s="148" t="n">
        <v>2.58252384310404</v>
      </c>
      <c r="F278" s="148" t="n">
        <v>91.0606721826669</v>
      </c>
      <c r="G278" s="148" t="n">
        <v>1.62267442168478</v>
      </c>
      <c r="H278" s="148" t="n">
        <v>879.6725011</v>
      </c>
      <c r="I278" s="148" t="n">
        <v>17.3717010176878</v>
      </c>
      <c r="J278" s="148" t="n">
        <v>8.93932781733311</v>
      </c>
      <c r="K278" s="148" t="n">
        <v>16.529411001768</v>
      </c>
    </row>
    <row r="279">
      <c r="A279" s="148" t="s">
        <v>175</v>
      </c>
      <c r="B279" s="148" t="s">
        <v>176</v>
      </c>
      <c r="C279" s="148" t="s">
        <v>16</v>
      </c>
      <c r="D279" s="148" t="n">
        <v>4074.3134296</v>
      </c>
      <c r="E279" s="148" t="n">
        <v>9.54090344307676</v>
      </c>
      <c r="F279" s="148" t="n">
        <v>71.5639123375129</v>
      </c>
      <c r="G279" s="148" t="n">
        <v>4.3503878434753</v>
      </c>
      <c r="H279" s="148" t="n">
        <v>1618.9379544</v>
      </c>
      <c r="I279" s="148" t="n">
        <v>14.5628876556531</v>
      </c>
      <c r="J279" s="148" t="n">
        <v>28.4360876624871</v>
      </c>
      <c r="K279" s="148" t="n">
        <v>10.9484391087792</v>
      </c>
    </row>
    <row r="280">
      <c r="A280" s="148" t="s">
        <v>175</v>
      </c>
      <c r="B280" s="148" t="s">
        <v>176</v>
      </c>
      <c r="C280" s="148" t="s">
        <v>17</v>
      </c>
      <c r="D280" s="148" t="n">
        <v>24139.5427412</v>
      </c>
      <c r="E280" s="148" t="n">
        <v>3.14447553169272</v>
      </c>
      <c r="F280" s="148" t="n">
        <v>88.348616889323</v>
      </c>
      <c r="G280" s="148" t="n">
        <v>1.56345555600458</v>
      </c>
      <c r="H280" s="148" t="n">
        <v>3183.5140209</v>
      </c>
      <c r="I280" s="148" t="n">
        <v>12.5951869152004</v>
      </c>
      <c r="J280" s="148" t="n">
        <v>11.651383110677</v>
      </c>
      <c r="K280" s="148" t="n">
        <v>11.8551707234101</v>
      </c>
    </row>
    <row r="281">
      <c r="A281" s="148" t="s">
        <v>177</v>
      </c>
      <c r="B281" s="148" t="s">
        <v>178</v>
      </c>
      <c r="C281" s="148" t="s">
        <v>16</v>
      </c>
      <c r="D281" s="148" t="n">
        <v>3436.1330448</v>
      </c>
      <c r="E281" s="148" t="n">
        <v>10.8451606031995</v>
      </c>
      <c r="F281" s="148" t="n">
        <v>73.7915046953221</v>
      </c>
      <c r="G281" s="148" t="n">
        <v>5.47302835187267</v>
      </c>
      <c r="H281" s="148" t="n">
        <v>1220.4098174</v>
      </c>
      <c r="I281" s="148" t="n">
        <v>20.2386573266881</v>
      </c>
      <c r="J281" s="148" t="n">
        <v>26.2084953046779</v>
      </c>
      <c r="K281" s="148" t="n">
        <v>15.4096216753336</v>
      </c>
    </row>
    <row r="282">
      <c r="A282" s="148" t="s">
        <v>177</v>
      </c>
      <c r="B282" s="148" t="s">
        <v>178</v>
      </c>
      <c r="C282" s="148" t="s">
        <v>17</v>
      </c>
      <c r="D282" s="148" t="n">
        <v>19354.2026404</v>
      </c>
      <c r="E282" s="148" t="n">
        <v>3.68136429775144</v>
      </c>
      <c r="F282" s="148" t="n">
        <v>89.0371698283566</v>
      </c>
      <c r="G282" s="148" t="n">
        <v>1.36742889847961</v>
      </c>
      <c r="H282" s="148" t="n">
        <v>2383.0141621</v>
      </c>
      <c r="I282" s="148" t="n">
        <v>10.5327736558542</v>
      </c>
      <c r="J282" s="148" t="n">
        <v>10.9628301716434</v>
      </c>
      <c r="K282" s="148" t="n">
        <v>11.1058911937774</v>
      </c>
    </row>
    <row r="283">
      <c r="A283" s="148" t="s">
        <v>179</v>
      </c>
      <c r="B283" s="148" t="s">
        <v>180</v>
      </c>
      <c r="C283" s="148" t="s">
        <v>16</v>
      </c>
      <c r="D283" s="148" t="n">
        <v>1409.1983238</v>
      </c>
      <c r="E283" s="148" t="n">
        <v>7.67017162627657</v>
      </c>
      <c r="F283" s="148" t="n">
        <v>58.4822497121805</v>
      </c>
      <c r="G283" s="148" t="n">
        <v>7.46074460414642</v>
      </c>
      <c r="H283" s="148" t="n">
        <v>1000.4188348</v>
      </c>
      <c r="I283" s="148" t="n">
        <v>14.216191095227</v>
      </c>
      <c r="J283" s="148" t="n">
        <v>41.5177502878195</v>
      </c>
      <c r="K283" s="148" t="n">
        <v>10.5092671436608</v>
      </c>
    </row>
    <row r="284">
      <c r="A284" s="148" t="s">
        <v>179</v>
      </c>
      <c r="B284" s="148" t="s">
        <v>180</v>
      </c>
      <c r="C284" s="148" t="s">
        <v>17</v>
      </c>
      <c r="D284" s="148" t="n">
        <v>3065.7495876</v>
      </c>
      <c r="E284" s="148" t="n">
        <v>5.62743725960415</v>
      </c>
      <c r="F284" s="148" t="n">
        <v>70.4346198822041</v>
      </c>
      <c r="G284" s="148" t="n">
        <v>3.97958023143147</v>
      </c>
      <c r="H284" s="148" t="n">
        <v>1286.8679075</v>
      </c>
      <c r="I284" s="148" t="n">
        <v>9.77787446505061</v>
      </c>
      <c r="J284" s="148" t="n">
        <v>29.5653801177959</v>
      </c>
      <c r="K284" s="148" t="n">
        <v>9.48069058387964</v>
      </c>
    </row>
    <row r="285">
      <c r="A285" s="148" t="s">
        <v>181</v>
      </c>
      <c r="B285" s="148" t="s">
        <v>182</v>
      </c>
      <c r="C285" s="148" t="s">
        <v>16</v>
      </c>
      <c r="D285" s="148" t="n">
        <v>3297.1086846</v>
      </c>
      <c r="E285" s="148" t="n">
        <v>10.9056591459552</v>
      </c>
      <c r="F285" s="148" t="n">
        <v>78.3097371059447</v>
      </c>
      <c r="G285" s="148" t="n">
        <v>4.25280657807372</v>
      </c>
      <c r="H285" s="148" t="n">
        <v>913.234507</v>
      </c>
      <c r="I285" s="148" t="n">
        <v>17.2026830883511</v>
      </c>
      <c r="J285" s="148" t="n">
        <v>21.6902628940553</v>
      </c>
      <c r="K285" s="148" t="n">
        <v>15.3541783572692</v>
      </c>
    </row>
    <row r="286">
      <c r="A286" s="148" t="s">
        <v>181</v>
      </c>
      <c r="B286" s="148" t="s">
        <v>182</v>
      </c>
      <c r="C286" s="148" t="s">
        <v>17</v>
      </c>
      <c r="D286" s="148" t="n">
        <v>12865.0130361</v>
      </c>
      <c r="E286" s="148" t="n">
        <v>3.56365733209883</v>
      </c>
      <c r="F286" s="148" t="n">
        <v>91.1259522628013</v>
      </c>
      <c r="G286" s="148" t="n">
        <v>1.42003515689978</v>
      </c>
      <c r="H286" s="148" t="n">
        <v>1252.8235589</v>
      </c>
      <c r="I286" s="148" t="n">
        <v>14.3742820039525</v>
      </c>
      <c r="J286" s="148" t="n">
        <v>8.87404773719865</v>
      </c>
      <c r="K286" s="148" t="n">
        <v>14.5820779593866</v>
      </c>
    </row>
    <row r="287">
      <c r="A287" s="148" t="s">
        <v>183</v>
      </c>
      <c r="B287" s="148" t="s">
        <v>184</v>
      </c>
      <c r="C287" s="148" t="s">
        <v>16</v>
      </c>
      <c r="D287" s="148" t="n">
        <v>4859.9096275</v>
      </c>
      <c r="E287" s="148" t="n">
        <v>10.9535316254858</v>
      </c>
      <c r="F287" s="148" t="n">
        <v>70.7995983316261</v>
      </c>
      <c r="G287" s="148" t="n">
        <v>5.93170257953604</v>
      </c>
      <c r="H287" s="148" t="n">
        <v>2004.4084506</v>
      </c>
      <c r="I287" s="148" t="n">
        <v>17.1501438234273</v>
      </c>
      <c r="J287" s="148" t="n">
        <v>29.2004016683738</v>
      </c>
      <c r="K287" s="148" t="n">
        <v>14.3820679189037</v>
      </c>
    </row>
    <row r="288">
      <c r="A288" s="148" t="s">
        <v>183</v>
      </c>
      <c r="B288" s="148" t="s">
        <v>184</v>
      </c>
      <c r="C288" s="148" t="s">
        <v>17</v>
      </c>
      <c r="D288" s="148" t="n">
        <v>28702.9955466</v>
      </c>
      <c r="E288" s="148" t="n">
        <v>3.27857103841891</v>
      </c>
      <c r="F288" s="148" t="n">
        <v>90.1709428958435</v>
      </c>
      <c r="G288" s="148" t="n">
        <v>1.80890829076954</v>
      </c>
      <c r="H288" s="148" t="n">
        <v>3128.7615858</v>
      </c>
      <c r="I288" s="148" t="n">
        <v>17.5325866700197</v>
      </c>
      <c r="J288" s="148" t="n">
        <v>9.82905710415648</v>
      </c>
      <c r="K288" s="148" t="n">
        <v>16.5947724651861</v>
      </c>
    </row>
    <row r="289">
      <c r="A289" s="148" t="s">
        <v>185</v>
      </c>
      <c r="B289" s="148" t="s">
        <v>186</v>
      </c>
      <c r="C289" s="148" t="s">
        <v>16</v>
      </c>
      <c r="D289" s="148" t="n">
        <v>4665.979169</v>
      </c>
      <c r="E289" s="148" t="n">
        <v>9.10377178398154</v>
      </c>
      <c r="F289" s="148" t="n">
        <v>73.382647532147</v>
      </c>
      <c r="G289" s="148" t="n">
        <v>4.87089187607207</v>
      </c>
      <c r="H289" s="148" t="n">
        <v>1692.4438723</v>
      </c>
      <c r="I289" s="148" t="n">
        <v>15.5819628115213</v>
      </c>
      <c r="J289" s="148" t="n">
        <v>26.617352467853</v>
      </c>
      <c r="K289" s="148" t="n">
        <v>13.4287939471324</v>
      </c>
    </row>
    <row r="290">
      <c r="A290" s="148" t="s">
        <v>185</v>
      </c>
      <c r="B290" s="148" t="s">
        <v>186</v>
      </c>
      <c r="C290" s="148" t="s">
        <v>17</v>
      </c>
      <c r="D290" s="148" t="n">
        <v>17754.8874952</v>
      </c>
      <c r="E290" s="148" t="n">
        <v>2.73863246176865</v>
      </c>
      <c r="F290" s="148" t="n">
        <v>88.2830376404803</v>
      </c>
      <c r="G290" s="148" t="n">
        <v>1.52684114927852</v>
      </c>
      <c r="H290" s="148" t="n">
        <v>2356.436231</v>
      </c>
      <c r="I290" s="148" t="n">
        <v>11.6244677048563</v>
      </c>
      <c r="J290" s="148" t="n">
        <v>11.7169623595197</v>
      </c>
      <c r="K290" s="148" t="n">
        <v>11.5041911475694</v>
      </c>
    </row>
    <row r="291">
      <c r="A291" s="148" t="s">
        <v>187</v>
      </c>
      <c r="B291" s="148" t="s">
        <v>188</v>
      </c>
      <c r="C291" s="148" t="s">
        <v>16</v>
      </c>
      <c r="D291" s="148" t="n">
        <v>6047.5976683</v>
      </c>
      <c r="E291" s="148" t="n">
        <v>9.91956195247898</v>
      </c>
      <c r="F291" s="148" t="n">
        <v>77.8861228140538</v>
      </c>
      <c r="G291" s="148" t="n">
        <v>4.24194418568876</v>
      </c>
      <c r="H291" s="148" t="n">
        <v>1717.0688086</v>
      </c>
      <c r="I291" s="148" t="n">
        <v>17.2439772364135</v>
      </c>
      <c r="J291" s="148" t="n">
        <v>22.1138771859462</v>
      </c>
      <c r="K291" s="148" t="n">
        <v>14.9403283304334</v>
      </c>
    </row>
    <row r="292">
      <c r="A292" s="148" t="s">
        <v>187</v>
      </c>
      <c r="B292" s="148" t="s">
        <v>188</v>
      </c>
      <c r="C292" s="148" t="s">
        <v>17</v>
      </c>
      <c r="D292" s="148" t="n">
        <v>31064.3383027</v>
      </c>
      <c r="E292" s="148" t="n">
        <v>3.27502110588011</v>
      </c>
      <c r="F292" s="148" t="n">
        <v>88.6841082940389</v>
      </c>
      <c r="G292" s="148" t="n">
        <v>1.6380130500012</v>
      </c>
      <c r="H292" s="148" t="n">
        <v>3963.7393318</v>
      </c>
      <c r="I292" s="148" t="n">
        <v>13.2443342696354</v>
      </c>
      <c r="J292" s="148" t="n">
        <v>11.3158917059611</v>
      </c>
      <c r="K292" s="148" t="n">
        <v>12.837320335686</v>
      </c>
    </row>
    <row r="293">
      <c r="A293" s="148" t="s">
        <v>189</v>
      </c>
      <c r="B293" s="148" t="s">
        <v>190</v>
      </c>
      <c r="C293" s="148" t="s">
        <v>16</v>
      </c>
      <c r="D293" s="148" t="n">
        <v>3911.0459363</v>
      </c>
      <c r="E293" s="148" t="n">
        <v>13.1634887954396</v>
      </c>
      <c r="F293" s="148" t="n">
        <v>78.7499573595685</v>
      </c>
      <c r="G293" s="148" t="n">
        <v>5.50063856903537</v>
      </c>
      <c r="H293" s="148" t="n">
        <v>1055.364291</v>
      </c>
      <c r="I293" s="148" t="n">
        <v>22.6897752842141</v>
      </c>
      <c r="J293" s="148" t="n">
        <v>21.2500426404315</v>
      </c>
      <c r="K293" s="148" t="n">
        <v>20.3846674612196</v>
      </c>
    </row>
    <row r="294">
      <c r="A294" s="148" t="s">
        <v>189</v>
      </c>
      <c r="B294" s="148" t="s">
        <v>190</v>
      </c>
      <c r="C294" s="148" t="s">
        <v>17</v>
      </c>
      <c r="D294" s="148" t="n">
        <v>23877.9939618</v>
      </c>
      <c r="E294" s="148" t="n">
        <v>2.82478565770249</v>
      </c>
      <c r="F294" s="148" t="n">
        <v>87.8367822673272</v>
      </c>
      <c r="G294" s="148" t="n">
        <v>1.5249799306881</v>
      </c>
      <c r="H294" s="148" t="n">
        <v>3306.5104627</v>
      </c>
      <c r="I294" s="148" t="n">
        <v>11.1284315005834</v>
      </c>
      <c r="J294" s="148" t="n">
        <v>12.1632177326728</v>
      </c>
      <c r="K294" s="148" t="n">
        <v>11.0126557854901</v>
      </c>
    </row>
    <row r="295">
      <c r="A295" s="148" t="s">
        <v>191</v>
      </c>
      <c r="B295" s="148" t="s">
        <v>192</v>
      </c>
      <c r="C295" s="148" t="s">
        <v>16</v>
      </c>
      <c r="D295" s="148" t="n">
        <v>2238.871383</v>
      </c>
      <c r="E295" s="148" t="n">
        <v>11.2212458814285</v>
      </c>
      <c r="F295" s="148" t="n">
        <v>65.0146037491545</v>
      </c>
      <c r="G295" s="148" t="n">
        <v>6.49592255571327</v>
      </c>
      <c r="H295" s="148" t="n">
        <v>1204.7724353</v>
      </c>
      <c r="I295" s="148" t="n">
        <v>14.9023318448264</v>
      </c>
      <c r="J295" s="148" t="n">
        <v>34.9853962508455</v>
      </c>
      <c r="K295" s="148" t="n">
        <v>12.0716034746837</v>
      </c>
    </row>
    <row r="296">
      <c r="A296" s="148" t="s">
        <v>191</v>
      </c>
      <c r="B296" s="148" t="s">
        <v>192</v>
      </c>
      <c r="C296" s="148" t="s">
        <v>17</v>
      </c>
      <c r="D296" s="148" t="n">
        <v>10012.3584517</v>
      </c>
      <c r="E296" s="148" t="n">
        <v>3.67859982702617</v>
      </c>
      <c r="F296" s="148" t="n">
        <v>87.0131081766743</v>
      </c>
      <c r="G296" s="148" t="n">
        <v>1.61866681596892</v>
      </c>
      <c r="H296" s="148" t="n">
        <v>1494.3658356</v>
      </c>
      <c r="I296" s="148" t="n">
        <v>10.8112912521366</v>
      </c>
      <c r="J296" s="148" t="n">
        <v>12.9868918233257</v>
      </c>
      <c r="K296" s="148" t="n">
        <v>10.8451839497827</v>
      </c>
    </row>
    <row r="297">
      <c r="A297" s="148" t="s">
        <v>193</v>
      </c>
      <c r="B297" s="148" t="s">
        <v>194</v>
      </c>
      <c r="C297" s="148" t="s">
        <v>16</v>
      </c>
      <c r="D297" s="148" t="n">
        <v>1822.2337284</v>
      </c>
      <c r="E297" s="148" t="n">
        <v>17.6244355767977</v>
      </c>
      <c r="F297" s="148" t="n">
        <v>83.9694710819237</v>
      </c>
      <c r="G297" s="148" t="n">
        <v>5.12057800975058</v>
      </c>
      <c r="H297" s="148" t="n">
        <v>347.8808441</v>
      </c>
      <c r="I297" s="148" t="n">
        <v>37.8458119813893</v>
      </c>
      <c r="J297" s="148" t="n">
        <v>16.0305289180763</v>
      </c>
      <c r="K297" s="148" t="n">
        <v>26.8220861151776</v>
      </c>
    </row>
    <row r="298">
      <c r="A298" s="148" t="s">
        <v>193</v>
      </c>
      <c r="B298" s="148" t="s">
        <v>194</v>
      </c>
      <c r="C298" s="148" t="s">
        <v>17</v>
      </c>
      <c r="D298" s="148" t="n">
        <v>23450.4846419</v>
      </c>
      <c r="E298" s="148" t="n">
        <v>2.53548895610292</v>
      </c>
      <c r="F298" s="148" t="n">
        <v>94.0115770194865</v>
      </c>
      <c r="G298" s="148" t="n">
        <v>1.20360406624911</v>
      </c>
      <c r="H298" s="148" t="n">
        <v>1493.7673166</v>
      </c>
      <c r="I298" s="148" t="n">
        <v>18.729374868979</v>
      </c>
      <c r="J298" s="148" t="n">
        <v>5.98842298051349</v>
      </c>
      <c r="K298" s="148" t="n">
        <v>18.8952444981504</v>
      </c>
    </row>
    <row r="299">
      <c r="A299" s="148" t="s">
        <v>195</v>
      </c>
      <c r="B299" s="148" t="s">
        <v>196</v>
      </c>
      <c r="C299" s="148" t="s">
        <v>16</v>
      </c>
      <c r="D299" s="148" t="n">
        <v>3004.1678084</v>
      </c>
      <c r="E299" s="148" t="n">
        <v>9.5867894270546</v>
      </c>
      <c r="F299" s="148" t="n">
        <v>69.403039716813</v>
      </c>
      <c r="G299" s="148" t="n">
        <v>4.76305779847385</v>
      </c>
      <c r="H299" s="148" t="n">
        <v>1324.4146581</v>
      </c>
      <c r="I299" s="148" t="n">
        <v>14.035690922374</v>
      </c>
      <c r="J299" s="148" t="n">
        <v>30.596960283187</v>
      </c>
      <c r="K299" s="148" t="n">
        <v>10.8040369533899</v>
      </c>
    </row>
    <row r="300">
      <c r="A300" s="148" t="s">
        <v>195</v>
      </c>
      <c r="B300" s="148" t="s">
        <v>196</v>
      </c>
      <c r="C300" s="148" t="s">
        <v>17</v>
      </c>
      <c r="D300" s="148" t="n">
        <v>15809.4329086</v>
      </c>
      <c r="E300" s="148" t="n">
        <v>2.97782218439489</v>
      </c>
      <c r="F300" s="148" t="n">
        <v>87.4990488041784</v>
      </c>
      <c r="G300" s="148" t="n">
        <v>1.74892190282475</v>
      </c>
      <c r="H300" s="148" t="n">
        <v>2258.6868306</v>
      </c>
      <c r="I300" s="148" t="n">
        <v>12.7438426051415</v>
      </c>
      <c r="J300" s="148" t="n">
        <v>12.5009511958216</v>
      </c>
      <c r="K300" s="148" t="n">
        <v>12.2413887177728</v>
      </c>
    </row>
    <row r="301">
      <c r="A301" s="148" t="s">
        <v>197</v>
      </c>
      <c r="B301" s="148" t="s">
        <v>198</v>
      </c>
      <c r="C301" s="148" t="s">
        <v>16</v>
      </c>
      <c r="D301" s="148" t="n">
        <v>10833.9756912</v>
      </c>
      <c r="E301" s="148" t="n">
        <v>6.65162981713916</v>
      </c>
      <c r="F301" s="148" t="n">
        <v>65.7287525556532</v>
      </c>
      <c r="G301" s="148" t="n">
        <v>6.62002059251745</v>
      </c>
      <c r="H301" s="148" t="n">
        <v>5648.8803953</v>
      </c>
      <c r="I301" s="148" t="n">
        <v>17.1873163932807</v>
      </c>
      <c r="J301" s="148" t="n">
        <v>34.2712474443468</v>
      </c>
      <c r="K301" s="148" t="n">
        <v>12.6965234091788</v>
      </c>
    </row>
    <row r="302">
      <c r="A302" s="148" t="s">
        <v>197</v>
      </c>
      <c r="B302" s="148" t="s">
        <v>198</v>
      </c>
      <c r="C302" s="148" t="s">
        <v>17</v>
      </c>
      <c r="D302" s="148" t="n">
        <v>30286.3580535</v>
      </c>
      <c r="E302" s="148" t="n">
        <v>4.4032966093898</v>
      </c>
      <c r="F302" s="148" t="n">
        <v>80.2047793271957</v>
      </c>
      <c r="G302" s="148" t="n">
        <v>2.76425361542336</v>
      </c>
      <c r="H302" s="148" t="n">
        <v>7474.9303729</v>
      </c>
      <c r="I302" s="148" t="n">
        <v>11.8338908550364</v>
      </c>
      <c r="J302" s="148" t="n">
        <v>19.7952206728043</v>
      </c>
      <c r="K302" s="148" t="n">
        <v>11.1999939224736</v>
      </c>
    </row>
    <row r="303">
      <c r="A303" s="148" t="s">
        <v>199</v>
      </c>
      <c r="B303" s="148" t="s">
        <v>200</v>
      </c>
      <c r="C303" s="148" t="s">
        <v>16</v>
      </c>
      <c r="D303" s="148" t="n">
        <v>6282.7089209</v>
      </c>
      <c r="E303" s="148" t="n">
        <v>11.7012584275372</v>
      </c>
      <c r="F303" s="148" t="n">
        <v>73.6616075883527</v>
      </c>
      <c r="G303" s="148" t="n">
        <v>5.7478409291819</v>
      </c>
      <c r="H303" s="148" t="n">
        <v>2246.4409668</v>
      </c>
      <c r="I303" s="148" t="n">
        <v>21.5874128261656</v>
      </c>
      <c r="J303" s="148" t="n">
        <v>26.3383924116473</v>
      </c>
      <c r="K303" s="148" t="n">
        <v>16.0752105287351</v>
      </c>
    </row>
    <row r="304">
      <c r="A304" s="148" t="s">
        <v>199</v>
      </c>
      <c r="B304" s="148" t="s">
        <v>200</v>
      </c>
      <c r="C304" s="148" t="s">
        <v>17</v>
      </c>
      <c r="D304" s="148" t="n">
        <v>38501.4134617</v>
      </c>
      <c r="E304" s="148" t="n">
        <v>3.35898689348442</v>
      </c>
      <c r="F304" s="148" t="n">
        <v>86.553675471402</v>
      </c>
      <c r="G304" s="148" t="n">
        <v>1.90845802143883</v>
      </c>
      <c r="H304" s="148" t="n">
        <v>5981.2884594</v>
      </c>
      <c r="I304" s="148" t="n">
        <v>12.599910505981</v>
      </c>
      <c r="J304" s="148" t="n">
        <v>13.446324528598</v>
      </c>
      <c r="K304" s="148" t="n">
        <v>12.2846995018671</v>
      </c>
    </row>
    <row r="305">
      <c r="A305" s="148" t="s">
        <v>201</v>
      </c>
      <c r="B305" s="148" t="s">
        <v>202</v>
      </c>
      <c r="C305" s="148" t="s">
        <v>16</v>
      </c>
      <c r="D305" s="148" t="n">
        <v>4533.9378707</v>
      </c>
      <c r="E305" s="148" t="n">
        <v>10.2812440299183</v>
      </c>
      <c r="F305" s="148" t="n">
        <v>63.214017296203</v>
      </c>
      <c r="G305" s="148" t="n">
        <v>5.71376931177191</v>
      </c>
      <c r="H305" s="148" t="n">
        <v>2638.4236792</v>
      </c>
      <c r="I305" s="148" t="n">
        <v>14.7052582133343</v>
      </c>
      <c r="J305" s="148" t="n">
        <v>36.785982703797</v>
      </c>
      <c r="K305" s="148" t="n">
        <v>9.81869412077938</v>
      </c>
    </row>
    <row r="306">
      <c r="A306" s="148" t="s">
        <v>201</v>
      </c>
      <c r="B306" s="148" t="s">
        <v>202</v>
      </c>
      <c r="C306" s="148" t="s">
        <v>17</v>
      </c>
      <c r="D306" s="148" t="n">
        <v>19706.7412136</v>
      </c>
      <c r="E306" s="148" t="n">
        <v>3.12414137044906</v>
      </c>
      <c r="F306" s="148" t="n">
        <v>86.1624599848998</v>
      </c>
      <c r="G306" s="148" t="n">
        <v>1.64123140685527</v>
      </c>
      <c r="H306" s="148" t="n">
        <v>3164.8680894</v>
      </c>
      <c r="I306" s="148" t="n">
        <v>11.0897594860658</v>
      </c>
      <c r="J306" s="148" t="n">
        <v>13.8375400151002</v>
      </c>
      <c r="K306" s="148" t="n">
        <v>10.2194852021972</v>
      </c>
    </row>
    <row r="307">
      <c r="A307" s="148" t="s">
        <v>203</v>
      </c>
      <c r="B307" s="148" t="s">
        <v>204</v>
      </c>
      <c r="C307" s="148" t="s">
        <v>16</v>
      </c>
      <c r="D307" s="148" t="n">
        <v>10722.2866285</v>
      </c>
      <c r="E307" s="148" t="n">
        <v>10.3295790106464</v>
      </c>
      <c r="F307" s="148" t="n">
        <v>75.0598732924691</v>
      </c>
      <c r="G307" s="148" t="n">
        <v>6.55956621069983</v>
      </c>
      <c r="H307" s="148" t="n">
        <v>3562.6916937</v>
      </c>
      <c r="I307" s="148" t="n">
        <v>23.9795457399832</v>
      </c>
      <c r="J307" s="148" t="n">
        <v>24.9401267075309</v>
      </c>
      <c r="K307" s="148" t="n">
        <v>19.7416883403411</v>
      </c>
    </row>
    <row r="308">
      <c r="A308" s="148" t="s">
        <v>203</v>
      </c>
      <c r="B308" s="148" t="s">
        <v>204</v>
      </c>
      <c r="C308" s="148" t="s">
        <v>17</v>
      </c>
      <c r="D308" s="148" t="n">
        <v>70025.3649562</v>
      </c>
      <c r="E308" s="148" t="n">
        <v>2.77368430266481</v>
      </c>
      <c r="F308" s="148" t="n">
        <v>90.5037459886788</v>
      </c>
      <c r="G308" s="148" t="n">
        <v>1.47545361325082</v>
      </c>
      <c r="H308" s="148" t="n">
        <v>7347.5262885</v>
      </c>
      <c r="I308" s="148" t="n">
        <v>14.3230667448041</v>
      </c>
      <c r="J308" s="148" t="n">
        <v>9.49625401132118</v>
      </c>
      <c r="K308" s="148" t="n">
        <v>14.0617636041048</v>
      </c>
    </row>
    <row r="309">
      <c r="A309" s="148" t="s">
        <v>205</v>
      </c>
      <c r="B309" s="148" t="s">
        <v>206</v>
      </c>
      <c r="C309" s="148" t="s">
        <v>16</v>
      </c>
      <c r="D309" s="148" t="n">
        <v>2127.5892116</v>
      </c>
      <c r="E309" s="148" t="n">
        <v>12.4505588100487</v>
      </c>
      <c r="F309" s="148" t="n">
        <v>100</v>
      </c>
      <c r="G309" s="148" t="n">
        <v>0</v>
      </c>
      <c r="H309" s="148"/>
      <c r="I309" s="148"/>
      <c r="J309" s="148"/>
      <c r="K309" s="148"/>
    </row>
    <row r="310">
      <c r="A310" s="148" t="s">
        <v>205</v>
      </c>
      <c r="B310" s="148" t="s">
        <v>206</v>
      </c>
      <c r="C310" s="148" t="s">
        <v>17</v>
      </c>
      <c r="D310" s="148" t="n">
        <v>29044.9768423</v>
      </c>
      <c r="E310" s="148" t="n">
        <v>1.37237190394392</v>
      </c>
      <c r="F310" s="148" t="n">
        <v>98.2963475541163</v>
      </c>
      <c r="G310" s="148" t="n">
        <v>0.480970422914263</v>
      </c>
      <c r="H310" s="148" t="n">
        <v>503.4016733</v>
      </c>
      <c r="I310" s="148" t="n">
        <v>28.2671762142312</v>
      </c>
      <c r="J310" s="148" t="n">
        <v>1.70365244588372</v>
      </c>
      <c r="K310" s="148" t="n">
        <v>27.7507516091445</v>
      </c>
    </row>
    <row r="311">
      <c r="A311" s="148" t="s">
        <v>207</v>
      </c>
      <c r="B311" s="148" t="s">
        <v>208</v>
      </c>
      <c r="C311" s="148" t="s">
        <v>16</v>
      </c>
      <c r="D311" s="148" t="n">
        <v>5279.268949</v>
      </c>
      <c r="E311" s="148" t="n">
        <v>13.0977489768333</v>
      </c>
      <c r="F311" s="148" t="n">
        <v>91.6476463306139</v>
      </c>
      <c r="G311" s="148" t="n">
        <v>4.79358653519135</v>
      </c>
      <c r="H311" s="148" t="n">
        <v>481.1287921</v>
      </c>
      <c r="I311" s="148" t="n">
        <v>55.4919917715764</v>
      </c>
      <c r="J311" s="148" t="n">
        <v>8.3523536693861</v>
      </c>
      <c r="K311" s="148" t="n">
        <v>52.5984579703148</v>
      </c>
    </row>
    <row r="312">
      <c r="A312" s="148" t="s">
        <v>207</v>
      </c>
      <c r="B312" s="148" t="s">
        <v>208</v>
      </c>
      <c r="C312" s="148" t="s">
        <v>17</v>
      </c>
      <c r="D312" s="148" t="n">
        <v>50164.2768714</v>
      </c>
      <c r="E312" s="148" t="n">
        <v>2.62196017644588</v>
      </c>
      <c r="F312" s="148" t="n">
        <v>93.8312394421793</v>
      </c>
      <c r="G312" s="148" t="n">
        <v>1.51882708733379</v>
      </c>
      <c r="H312" s="148" t="n">
        <v>3297.9572093</v>
      </c>
      <c r="I312" s="148" t="n">
        <v>24.0582498856133</v>
      </c>
      <c r="J312" s="148" t="n">
        <v>6.1687605578207</v>
      </c>
      <c r="K312" s="148" t="n">
        <v>23.1024412063145</v>
      </c>
    </row>
    <row r="313">
      <c r="A313" s="148" t="s">
        <v>209</v>
      </c>
      <c r="B313" s="148" t="s">
        <v>210</v>
      </c>
      <c r="C313" s="148" t="s">
        <v>16</v>
      </c>
      <c r="D313" s="148" t="n">
        <v>4713.5165329</v>
      </c>
      <c r="E313" s="148" t="n">
        <v>11.2004558223824</v>
      </c>
      <c r="F313" s="148" t="n">
        <v>78.9893441047493</v>
      </c>
      <c r="G313" s="148" t="n">
        <v>5.24817482553729</v>
      </c>
      <c r="H313" s="148" t="n">
        <v>1253.7649863</v>
      </c>
      <c r="I313" s="148" t="n">
        <v>22.407973005711</v>
      </c>
      <c r="J313" s="148" t="n">
        <v>21.0106558952507</v>
      </c>
      <c r="K313" s="148" t="n">
        <v>19.7304591195534</v>
      </c>
    </row>
    <row r="314">
      <c r="A314" s="148" t="s">
        <v>209</v>
      </c>
      <c r="B314" s="148" t="s">
        <v>210</v>
      </c>
      <c r="C314" s="148" t="s">
        <v>17</v>
      </c>
      <c r="D314" s="148" t="n">
        <v>37762.6823904</v>
      </c>
      <c r="E314" s="148" t="n">
        <v>3.17656017570546</v>
      </c>
      <c r="F314" s="148" t="n">
        <v>89.3728453607135</v>
      </c>
      <c r="G314" s="148" t="n">
        <v>1.96789667015568</v>
      </c>
      <c r="H314" s="148" t="n">
        <v>4490.2885629</v>
      </c>
      <c r="I314" s="148" t="n">
        <v>16.7887959514877</v>
      </c>
      <c r="J314" s="148" t="n">
        <v>10.6271546392865</v>
      </c>
      <c r="K314" s="148" t="n">
        <v>16.549728573395</v>
      </c>
    </row>
    <row r="315">
      <c r="A315" s="148" t="s">
        <v>211</v>
      </c>
      <c r="B315" s="148" t="s">
        <v>212</v>
      </c>
      <c r="C315" s="148" t="s">
        <v>16</v>
      </c>
      <c r="D315" s="148" t="n">
        <v>2681.8768567</v>
      </c>
      <c r="E315" s="148" t="n">
        <v>16.1226348234796</v>
      </c>
      <c r="F315" s="148" t="n">
        <v>77.7496971621423</v>
      </c>
      <c r="G315" s="148" t="n">
        <v>7.05525886537776</v>
      </c>
      <c r="H315" s="148" t="n">
        <v>767.4958799</v>
      </c>
      <c r="I315" s="148" t="n">
        <v>32.3313802859072</v>
      </c>
      <c r="J315" s="148" t="n">
        <v>22.2503028378577</v>
      </c>
      <c r="K315" s="148" t="n">
        <v>24.6533381671696</v>
      </c>
    </row>
    <row r="316">
      <c r="A316" s="148" t="s">
        <v>211</v>
      </c>
      <c r="B316" s="148" t="s">
        <v>212</v>
      </c>
      <c r="C316" s="148" t="s">
        <v>17</v>
      </c>
      <c r="D316" s="148" t="n">
        <v>43213.8732906</v>
      </c>
      <c r="E316" s="148" t="n">
        <v>2.09148488222479</v>
      </c>
      <c r="F316" s="148" t="n">
        <v>93.5097334527729</v>
      </c>
      <c r="G316" s="148" t="n">
        <v>1.13178053210024</v>
      </c>
      <c r="H316" s="148" t="n">
        <v>2999.3621609</v>
      </c>
      <c r="I316" s="148" t="n">
        <v>16.4036095645284</v>
      </c>
      <c r="J316" s="148" t="n">
        <v>6.4902665472271</v>
      </c>
      <c r="K316" s="148" t="n">
        <v>16.3063404428199</v>
      </c>
    </row>
    <row r="317">
      <c r="A317" s="148" t="s">
        <v>213</v>
      </c>
      <c r="B317" s="148" t="s">
        <v>214</v>
      </c>
      <c r="C317" s="148" t="s">
        <v>16</v>
      </c>
      <c r="D317" s="148" t="n">
        <v>609.3569502</v>
      </c>
      <c r="E317" s="148" t="n">
        <v>15.1729492959586</v>
      </c>
      <c r="F317" s="148" t="n">
        <v>73.730895134548</v>
      </c>
      <c r="G317" s="148" t="n">
        <v>7.16707060286771</v>
      </c>
      <c r="H317" s="148" t="n">
        <v>217.1038558</v>
      </c>
      <c r="I317" s="148" t="n">
        <v>25.6732914072437</v>
      </c>
      <c r="J317" s="148" t="n">
        <v>26.269104865452</v>
      </c>
      <c r="K317" s="148" t="n">
        <v>20.1161986199581</v>
      </c>
    </row>
    <row r="318">
      <c r="A318" s="148" t="s">
        <v>213</v>
      </c>
      <c r="B318" s="148" t="s">
        <v>214</v>
      </c>
      <c r="C318" s="148" t="s">
        <v>17</v>
      </c>
      <c r="D318" s="148" t="n">
        <v>9483.3475985</v>
      </c>
      <c r="E318" s="148" t="n">
        <v>2.75897416945813</v>
      </c>
      <c r="F318" s="148" t="n">
        <v>88.3773089827152</v>
      </c>
      <c r="G318" s="148" t="n">
        <v>1.31925697334489</v>
      </c>
      <c r="H318" s="148" t="n">
        <v>1247.1755501</v>
      </c>
      <c r="I318" s="148" t="n">
        <v>10.068152599056</v>
      </c>
      <c r="J318" s="148" t="n">
        <v>11.6226910172848</v>
      </c>
      <c r="K318" s="148" t="n">
        <v>10.0314446101605</v>
      </c>
    </row>
    <row r="319">
      <c r="A319" s="148" t="s">
        <v>215</v>
      </c>
      <c r="B319" s="148" t="s">
        <v>216</v>
      </c>
      <c r="C319" s="148" t="s">
        <v>16</v>
      </c>
      <c r="D319" s="148" t="n">
        <v>1521.2251596</v>
      </c>
      <c r="E319" s="148" t="n">
        <v>13.1250118857844</v>
      </c>
      <c r="F319" s="148" t="n">
        <v>93.7086731846896</v>
      </c>
      <c r="G319" s="148" t="n">
        <v>3.90544017343324</v>
      </c>
      <c r="H319" s="148" t="n">
        <v>102.1306173</v>
      </c>
      <c r="I319" s="148" t="n">
        <v>60.4125243589073</v>
      </c>
      <c r="J319" s="148" t="n">
        <v>6.29132681531039</v>
      </c>
      <c r="K319" s="148" t="n">
        <v>58.1711342612166</v>
      </c>
    </row>
    <row r="320">
      <c r="A320" s="148" t="s">
        <v>215</v>
      </c>
      <c r="B320" s="148" t="s">
        <v>216</v>
      </c>
      <c r="C320" s="148" t="s">
        <v>17</v>
      </c>
      <c r="D320" s="148" t="n">
        <v>19454.0635907</v>
      </c>
      <c r="E320" s="148" t="n">
        <v>1.7452297266589</v>
      </c>
      <c r="F320" s="148" t="n">
        <v>94.1338763694965</v>
      </c>
      <c r="G320" s="148" t="n">
        <v>1.69603249317033</v>
      </c>
      <c r="H320" s="148" t="n">
        <v>1212.3153379</v>
      </c>
      <c r="I320" s="148" t="n">
        <v>28.4546076157553</v>
      </c>
      <c r="J320" s="148" t="n">
        <v>5.8661236305035</v>
      </c>
      <c r="K320" s="148" t="n">
        <v>27.2162884874354</v>
      </c>
    </row>
    <row r="321">
      <c r="A321" s="148" t="s">
        <v>217</v>
      </c>
      <c r="B321" s="148" t="s">
        <v>218</v>
      </c>
      <c r="C321" s="148" t="s">
        <v>16</v>
      </c>
      <c r="D321" s="148" t="n">
        <v>630.9532424</v>
      </c>
      <c r="E321" s="148" t="n">
        <v>17.5189059871221</v>
      </c>
      <c r="F321" s="148" t="n">
        <v>100</v>
      </c>
      <c r="G321" s="148" t="n">
        <v>0</v>
      </c>
      <c r="H321" s="148"/>
      <c r="I321" s="148"/>
      <c r="J321" s="148"/>
      <c r="K321" s="148"/>
    </row>
    <row r="322">
      <c r="A322" s="148" t="s">
        <v>217</v>
      </c>
      <c r="B322" s="148" t="s">
        <v>218</v>
      </c>
      <c r="C322" s="148" t="s">
        <v>17</v>
      </c>
      <c r="D322" s="148" t="n">
        <v>9109.5521496</v>
      </c>
      <c r="E322" s="148" t="n">
        <v>1.83246507718386</v>
      </c>
      <c r="F322" s="148" t="n">
        <v>96.3266360739809</v>
      </c>
      <c r="G322" s="148" t="n">
        <v>0.763318061849358</v>
      </c>
      <c r="H322" s="148" t="n">
        <v>347.3878214</v>
      </c>
      <c r="I322" s="148" t="n">
        <v>20.0912229632379</v>
      </c>
      <c r="J322" s="148" t="n">
        <v>3.67336392601915</v>
      </c>
      <c r="K322" s="148" t="n">
        <v>20.0164924122131</v>
      </c>
    </row>
    <row r="323">
      <c r="A323" s="148" t="s">
        <v>219</v>
      </c>
      <c r="B323" s="148" t="s">
        <v>220</v>
      </c>
      <c r="C323" s="148" t="s">
        <v>16</v>
      </c>
      <c r="D323" s="148" t="n">
        <v>4883.4774403</v>
      </c>
      <c r="E323" s="148" t="n">
        <v>10.005533087979</v>
      </c>
      <c r="F323" s="148" t="n">
        <v>90.6299179520551</v>
      </c>
      <c r="G323" s="148" t="n">
        <v>3.15254956978791</v>
      </c>
      <c r="H323" s="148" t="n">
        <v>504.8949103</v>
      </c>
      <c r="I323" s="148" t="n">
        <v>35.0839854472893</v>
      </c>
      <c r="J323" s="148" t="n">
        <v>9.37008204794495</v>
      </c>
      <c r="K323" s="148" t="n">
        <v>30.4922953062431</v>
      </c>
    </row>
    <row r="324">
      <c r="A324" s="148" t="s">
        <v>219</v>
      </c>
      <c r="B324" s="148" t="s">
        <v>220</v>
      </c>
      <c r="C324" s="148" t="s">
        <v>17</v>
      </c>
      <c r="D324" s="148" t="n">
        <v>35991.3285989</v>
      </c>
      <c r="E324" s="148" t="n">
        <v>2.04107784957924</v>
      </c>
      <c r="F324" s="148" t="n">
        <v>96.5431736834776</v>
      </c>
      <c r="G324" s="148" t="n">
        <v>0.783867330265981</v>
      </c>
      <c r="H324" s="148" t="n">
        <v>1288.7060485</v>
      </c>
      <c r="I324" s="148" t="n">
        <v>21.981454375519</v>
      </c>
      <c r="J324" s="148" t="n">
        <v>3.45682631652242</v>
      </c>
      <c r="K324" s="148" t="n">
        <v>21.8920573038231</v>
      </c>
    </row>
    <row r="325">
      <c r="A325" s="148" t="s">
        <v>221</v>
      </c>
      <c r="B325" s="148" t="s">
        <v>222</v>
      </c>
      <c r="C325" s="148" t="s">
        <v>16</v>
      </c>
      <c r="D325" s="148" t="n">
        <v>2591.0842041</v>
      </c>
      <c r="E325" s="148" t="n">
        <v>8.36262325232637</v>
      </c>
      <c r="F325" s="148" t="n">
        <v>71.561347233149</v>
      </c>
      <c r="G325" s="148" t="n">
        <v>5.37948866658672</v>
      </c>
      <c r="H325" s="148" t="n">
        <v>1029.7031403</v>
      </c>
      <c r="I325" s="148" t="n">
        <v>18.3137724005241</v>
      </c>
      <c r="J325" s="148" t="n">
        <v>28.438652766851</v>
      </c>
      <c r="K325" s="148" t="n">
        <v>13.5366277566822</v>
      </c>
    </row>
    <row r="326">
      <c r="A326" s="148" t="s">
        <v>221</v>
      </c>
      <c r="B326" s="148" t="s">
        <v>222</v>
      </c>
      <c r="C326" s="148" t="s">
        <v>17</v>
      </c>
      <c r="D326" s="148" t="n">
        <v>13926.2366447</v>
      </c>
      <c r="E326" s="148" t="n">
        <v>2.96112628195456</v>
      </c>
      <c r="F326" s="148" t="n">
        <v>89.4123166351438</v>
      </c>
      <c r="G326" s="148" t="n">
        <v>1.52984881424517</v>
      </c>
      <c r="H326" s="148" t="n">
        <v>1649.063458</v>
      </c>
      <c r="I326" s="148" t="n">
        <v>12.862992545063</v>
      </c>
      <c r="J326" s="148" t="n">
        <v>10.5876833648562</v>
      </c>
      <c r="K326" s="148" t="n">
        <v>12.9194765152524</v>
      </c>
    </row>
    <row r="327">
      <c r="A327" s="148" t="s">
        <v>223</v>
      </c>
      <c r="B327" s="148" t="s">
        <v>224</v>
      </c>
      <c r="C327" s="148" t="s">
        <v>16</v>
      </c>
      <c r="D327" s="148" t="n">
        <v>1576.8235772</v>
      </c>
      <c r="E327" s="148" t="n">
        <v>13.4066894204921</v>
      </c>
      <c r="F327" s="148" t="n">
        <v>71.4116338685256</v>
      </c>
      <c r="G327" s="148" t="n">
        <v>7.82487801139961</v>
      </c>
      <c r="H327" s="148" t="n">
        <v>631.2530229</v>
      </c>
      <c r="I327" s="148" t="n">
        <v>27.2104132535615</v>
      </c>
      <c r="J327" s="148" t="n">
        <v>28.5883661314744</v>
      </c>
      <c r="K327" s="148" t="n">
        <v>19.5459691906194</v>
      </c>
    </row>
    <row r="328">
      <c r="A328" s="148" t="s">
        <v>223</v>
      </c>
      <c r="B328" s="148" t="s">
        <v>224</v>
      </c>
      <c r="C328" s="148" t="s">
        <v>17</v>
      </c>
      <c r="D328" s="148" t="n">
        <v>17029.6942702</v>
      </c>
      <c r="E328" s="148" t="n">
        <v>2.88552837660752</v>
      </c>
      <c r="F328" s="148" t="n">
        <v>88.8840796233848</v>
      </c>
      <c r="G328" s="148" t="n">
        <v>1.64461179898219</v>
      </c>
      <c r="H328" s="148" t="n">
        <v>2129.7483908</v>
      </c>
      <c r="I328" s="148" t="n">
        <v>13.4351296118834</v>
      </c>
      <c r="J328" s="148" t="n">
        <v>11.1159203766152</v>
      </c>
      <c r="K328" s="148" t="n">
        <v>13.1504905700668</v>
      </c>
    </row>
    <row r="329">
      <c r="A329" s="148" t="s">
        <v>225</v>
      </c>
      <c r="B329" s="148" t="s">
        <v>226</v>
      </c>
      <c r="C329" s="148" t="s">
        <v>16</v>
      </c>
      <c r="D329" s="148" t="n">
        <v>8233.4579965</v>
      </c>
      <c r="E329" s="148" t="n">
        <v>6.896453726284</v>
      </c>
      <c r="F329" s="148" t="n">
        <v>74.9222029845847</v>
      </c>
      <c r="G329" s="148" t="n">
        <v>3.60778677460071</v>
      </c>
      <c r="H329" s="148" t="n">
        <v>2755.8851735</v>
      </c>
      <c r="I329" s="148" t="n">
        <v>12.5766084800477</v>
      </c>
      <c r="J329" s="148" t="n">
        <v>25.0777970154153</v>
      </c>
      <c r="K329" s="148" t="n">
        <v>10.7785916316964</v>
      </c>
    </row>
    <row r="330">
      <c r="A330" s="148" t="s">
        <v>225</v>
      </c>
      <c r="B330" s="148" t="s">
        <v>226</v>
      </c>
      <c r="C330" s="148" t="s">
        <v>17</v>
      </c>
      <c r="D330" s="148" t="n">
        <v>28936.7200735</v>
      </c>
      <c r="E330" s="148" t="n">
        <v>3.18929897878771</v>
      </c>
      <c r="F330" s="148" t="n">
        <v>84.7036955936739</v>
      </c>
      <c r="G330" s="148" t="n">
        <v>1.61206656330917</v>
      </c>
      <c r="H330" s="148" t="n">
        <v>5225.5674993</v>
      </c>
      <c r="I330" s="148" t="n">
        <v>9.18201213030188</v>
      </c>
      <c r="J330" s="148" t="n">
        <v>15.2963044063261</v>
      </c>
      <c r="K330" s="148" t="n">
        <v>8.92686179799142</v>
      </c>
    </row>
    <row r="331">
      <c r="A331" s="148" t="s">
        <v>227</v>
      </c>
      <c r="B331" s="148" t="s">
        <v>228</v>
      </c>
      <c r="C331" s="148" t="s">
        <v>16</v>
      </c>
      <c r="D331" s="148" t="n">
        <v>1295.9365754</v>
      </c>
      <c r="E331" s="148" t="n">
        <v>10.9904955196695</v>
      </c>
      <c r="F331" s="148" t="n">
        <v>88.6411233904081</v>
      </c>
      <c r="G331" s="148" t="n">
        <v>3.73378738887094</v>
      </c>
      <c r="H331" s="148" t="n">
        <v>166.0672055</v>
      </c>
      <c r="I331" s="148" t="n">
        <v>31.0963004934974</v>
      </c>
      <c r="J331" s="148" t="n">
        <v>11.3588766095919</v>
      </c>
      <c r="K331" s="148" t="n">
        <v>29.1373099669887</v>
      </c>
    </row>
    <row r="332">
      <c r="A332" s="148" t="s">
        <v>227</v>
      </c>
      <c r="B332" s="148" t="s">
        <v>228</v>
      </c>
      <c r="C332" s="148" t="s">
        <v>17</v>
      </c>
      <c r="D332" s="148" t="n">
        <v>7574.2821975</v>
      </c>
      <c r="E332" s="148" t="n">
        <v>2.46463617409193</v>
      </c>
      <c r="F332" s="148" t="n">
        <v>96.8406113152927</v>
      </c>
      <c r="G332" s="148" t="n">
        <v>0.846449049393184</v>
      </c>
      <c r="H332" s="148" t="n">
        <v>247.1081207</v>
      </c>
      <c r="I332" s="148" t="n">
        <v>26.3806922453348</v>
      </c>
      <c r="J332" s="148" t="n">
        <v>3.15938868470726</v>
      </c>
      <c r="K332" s="148" t="n">
        <v>25.9450962103067</v>
      </c>
    </row>
    <row r="333">
      <c r="A333" s="148" t="s">
        <v>229</v>
      </c>
      <c r="B333" s="148" t="s">
        <v>230</v>
      </c>
      <c r="C333" s="148" t="s">
        <v>16</v>
      </c>
      <c r="D333" s="148" t="n">
        <v>9273.8761334</v>
      </c>
      <c r="E333" s="148" t="n">
        <v>10.1389821121109</v>
      </c>
      <c r="F333" s="148" t="n">
        <v>75.8459554907367</v>
      </c>
      <c r="G333" s="148" t="n">
        <v>5.12367719007811</v>
      </c>
      <c r="H333" s="148" t="n">
        <v>2953.3758979</v>
      </c>
      <c r="I333" s="148" t="n">
        <v>18.7106783938133</v>
      </c>
      <c r="J333" s="148" t="n">
        <v>24.1540445092633</v>
      </c>
      <c r="K333" s="148" t="n">
        <v>16.0888248739681</v>
      </c>
    </row>
    <row r="334">
      <c r="A334" s="148" t="s">
        <v>229</v>
      </c>
      <c r="B334" s="148" t="s">
        <v>230</v>
      </c>
      <c r="C334" s="148" t="s">
        <v>17</v>
      </c>
      <c r="D334" s="148" t="n">
        <v>44261.9100054</v>
      </c>
      <c r="E334" s="148" t="n">
        <v>3.05060707314807</v>
      </c>
      <c r="F334" s="148" t="n">
        <v>87.2557015726053</v>
      </c>
      <c r="G334" s="148" t="n">
        <v>1.85830726984329</v>
      </c>
      <c r="H334" s="148" t="n">
        <v>6464.757946</v>
      </c>
      <c r="I334" s="148" t="n">
        <v>13.3775670244352</v>
      </c>
      <c r="J334" s="148" t="n">
        <v>12.7442984273947</v>
      </c>
      <c r="K334" s="148" t="n">
        <v>12.7231722869186</v>
      </c>
    </row>
    <row r="335">
      <c r="A335" s="148" t="s">
        <v>231</v>
      </c>
      <c r="B335" s="148" t="s">
        <v>232</v>
      </c>
      <c r="C335" s="148" t="s">
        <v>16</v>
      </c>
      <c r="D335" s="148" t="n">
        <v>15751.0539643</v>
      </c>
      <c r="E335" s="148" t="n">
        <v>8.3125419344616</v>
      </c>
      <c r="F335" s="148" t="n">
        <v>83.5582197606693</v>
      </c>
      <c r="G335" s="148" t="n">
        <v>3.43984954911965</v>
      </c>
      <c r="H335" s="148" t="n">
        <v>3099.3404187</v>
      </c>
      <c r="I335" s="148" t="n">
        <v>19.2686053973891</v>
      </c>
      <c r="J335" s="148" t="n">
        <v>16.4417802393307</v>
      </c>
      <c r="K335" s="148" t="n">
        <v>17.4815439925062</v>
      </c>
    </row>
    <row r="336">
      <c r="A336" s="148" t="s">
        <v>231</v>
      </c>
      <c r="B336" s="148" t="s">
        <v>232</v>
      </c>
      <c r="C336" s="148" t="s">
        <v>17</v>
      </c>
      <c r="D336" s="148" t="n">
        <v>54274.2045297</v>
      </c>
      <c r="E336" s="148" t="n">
        <v>3.35472046162676</v>
      </c>
      <c r="F336" s="148" t="n">
        <v>90.4922406635858</v>
      </c>
      <c r="G336" s="148" t="n">
        <v>1.49844960954944</v>
      </c>
      <c r="H336" s="148" t="n">
        <v>5702.4344967</v>
      </c>
      <c r="I336" s="148" t="n">
        <v>14.4163412274935</v>
      </c>
      <c r="J336" s="148" t="n">
        <v>9.50775933641422</v>
      </c>
      <c r="K336" s="148" t="n">
        <v>14.2618316147602</v>
      </c>
    </row>
    <row r="337">
      <c r="A337" s="148" t="s">
        <v>233</v>
      </c>
      <c r="B337" s="148" t="s">
        <v>234</v>
      </c>
      <c r="C337" s="148" t="s">
        <v>16</v>
      </c>
      <c r="D337" s="148" t="n">
        <v>6566.6596724</v>
      </c>
      <c r="E337" s="148" t="n">
        <v>10.8481937788703</v>
      </c>
      <c r="F337" s="148" t="n">
        <v>80.8041766473482</v>
      </c>
      <c r="G337" s="148" t="n">
        <v>9.13757682563948</v>
      </c>
      <c r="H337" s="148" t="n">
        <v>1559.9743023</v>
      </c>
      <c r="I337" s="148" t="n">
        <v>44.6825295070836</v>
      </c>
      <c r="J337" s="148" t="n">
        <v>19.1958233526518</v>
      </c>
      <c r="K337" s="148" t="n">
        <v>38.4643241596452</v>
      </c>
    </row>
    <row r="338">
      <c r="A338" s="148" t="s">
        <v>233</v>
      </c>
      <c r="B338" s="148" t="s">
        <v>234</v>
      </c>
      <c r="C338" s="148" t="s">
        <v>17</v>
      </c>
      <c r="D338" s="148" t="n">
        <v>33536.6082838</v>
      </c>
      <c r="E338" s="148" t="n">
        <v>3.43616055766091</v>
      </c>
      <c r="F338" s="148" t="n">
        <v>89.1156385448659</v>
      </c>
      <c r="G338" s="148" t="n">
        <v>1.63780160742895</v>
      </c>
      <c r="H338" s="148" t="n">
        <v>4096.0775516</v>
      </c>
      <c r="I338" s="148" t="n">
        <v>12.7991409354473</v>
      </c>
      <c r="J338" s="148" t="n">
        <v>10.8843614551341</v>
      </c>
      <c r="K338" s="148" t="n">
        <v>13.4094899969527</v>
      </c>
    </row>
    <row r="339">
      <c r="A339" s="148" t="s">
        <v>235</v>
      </c>
      <c r="B339" s="148" t="s">
        <v>236</v>
      </c>
      <c r="C339" s="148" t="s">
        <v>16</v>
      </c>
      <c r="D339" s="148" t="n">
        <v>4754.2023636</v>
      </c>
      <c r="E339" s="148" t="n">
        <v>11.083825341153</v>
      </c>
      <c r="F339" s="148" t="n">
        <v>85.7319710100706</v>
      </c>
      <c r="G339" s="148" t="n">
        <v>6.10157713219136</v>
      </c>
      <c r="H339" s="148" t="n">
        <v>791.2228816</v>
      </c>
      <c r="I339" s="148" t="n">
        <v>40.2813832956006</v>
      </c>
      <c r="J339" s="148" t="n">
        <v>14.2680289899294</v>
      </c>
      <c r="K339" s="148" t="n">
        <v>36.6624033482096</v>
      </c>
    </row>
    <row r="340">
      <c r="A340" s="148" t="s">
        <v>235</v>
      </c>
      <c r="B340" s="148" t="s">
        <v>236</v>
      </c>
      <c r="C340" s="148" t="s">
        <v>17</v>
      </c>
      <c r="D340" s="148" t="n">
        <v>27363.5708573</v>
      </c>
      <c r="E340" s="148" t="n">
        <v>2.83221159028821</v>
      </c>
      <c r="F340" s="148" t="n">
        <v>93.9840798070865</v>
      </c>
      <c r="G340" s="148" t="n">
        <v>1.27521311921177</v>
      </c>
      <c r="H340" s="148" t="n">
        <v>1751.5419506</v>
      </c>
      <c r="I340" s="148" t="n">
        <v>19.6303430460312</v>
      </c>
      <c r="J340" s="148" t="n">
        <v>6.0159201929135</v>
      </c>
      <c r="K340" s="148" t="n">
        <v>19.9220946627951</v>
      </c>
    </row>
    <row r="341">
      <c r="A341" s="148" t="s">
        <v>237</v>
      </c>
      <c r="B341" s="148" t="s">
        <v>238</v>
      </c>
      <c r="C341" s="148" t="s">
        <v>16</v>
      </c>
      <c r="D341" s="148" t="n">
        <v>661.1896969</v>
      </c>
      <c r="E341" s="148" t="n">
        <v>9.87092427197613</v>
      </c>
      <c r="F341" s="148" t="n">
        <v>55.9044408300773</v>
      </c>
      <c r="G341" s="148" t="n">
        <v>8.05653770272083</v>
      </c>
      <c r="H341" s="148" t="n">
        <v>521.52439</v>
      </c>
      <c r="I341" s="148" t="n">
        <v>13.3131604337676</v>
      </c>
      <c r="J341" s="148" t="n">
        <v>44.0955591699227</v>
      </c>
      <c r="K341" s="148" t="n">
        <v>10.2140951101547</v>
      </c>
    </row>
    <row r="342">
      <c r="A342" s="148" t="s">
        <v>237</v>
      </c>
      <c r="B342" s="148" t="s">
        <v>238</v>
      </c>
      <c r="C342" s="148" t="s">
        <v>17</v>
      </c>
      <c r="D342" s="148" t="n">
        <v>3287.5545155</v>
      </c>
      <c r="E342" s="148" t="n">
        <v>5.14768152142005</v>
      </c>
      <c r="F342" s="148" t="n">
        <v>72.0358820417763</v>
      </c>
      <c r="G342" s="148" t="n">
        <v>3.53747497985742</v>
      </c>
      <c r="H342" s="148" t="n">
        <v>1276.2190128</v>
      </c>
      <c r="I342" s="148" t="n">
        <v>8.80175299385215</v>
      </c>
      <c r="J342" s="148" t="n">
        <v>27.9641179582237</v>
      </c>
      <c r="K342" s="148" t="n">
        <v>9.11257529221675</v>
      </c>
    </row>
    <row r="343">
      <c r="A343" s="148" t="s">
        <v>239</v>
      </c>
      <c r="B343" s="148" t="s">
        <v>240</v>
      </c>
      <c r="C343" s="148" t="s">
        <v>16</v>
      </c>
      <c r="D343" s="148" t="n">
        <v>549.5128776</v>
      </c>
      <c r="E343" s="148" t="n">
        <v>12.7861129941245</v>
      </c>
      <c r="F343" s="148" t="n">
        <v>76.7208192148403</v>
      </c>
      <c r="G343" s="148" t="n">
        <v>6.06770247191702</v>
      </c>
      <c r="H343" s="148" t="n">
        <v>166.7371354</v>
      </c>
      <c r="I343" s="148" t="n">
        <v>24.8155320188867</v>
      </c>
      <c r="J343" s="148" t="n">
        <v>23.2791807851597</v>
      </c>
      <c r="K343" s="148" t="n">
        <v>19.997228798281</v>
      </c>
    </row>
    <row r="344">
      <c r="A344" s="148" t="s">
        <v>239</v>
      </c>
      <c r="B344" s="148" t="s">
        <v>240</v>
      </c>
      <c r="C344" s="148" t="s">
        <v>17</v>
      </c>
      <c r="D344" s="148" t="n">
        <v>3945.3472976</v>
      </c>
      <c r="E344" s="148" t="n">
        <v>2.5130045902854</v>
      </c>
      <c r="F344" s="148" t="n">
        <v>94.3969917642386</v>
      </c>
      <c r="G344" s="148" t="n">
        <v>1.21956109741294</v>
      </c>
      <c r="H344" s="148" t="n">
        <v>234.1792147</v>
      </c>
      <c r="I344" s="148" t="n">
        <v>20.901286628439</v>
      </c>
      <c r="J344" s="148" t="n">
        <v>5.6030082357614</v>
      </c>
      <c r="K344" s="148" t="n">
        <v>20.5466231753328</v>
      </c>
    </row>
    <row r="345">
      <c r="A345" s="148" t="s">
        <v>241</v>
      </c>
      <c r="B345" s="148" t="s">
        <v>242</v>
      </c>
      <c r="C345" s="148" t="s">
        <v>16</v>
      </c>
      <c r="D345" s="148" t="n">
        <v>1009.9538501</v>
      </c>
      <c r="E345" s="148" t="n">
        <v>9.67335487004266</v>
      </c>
      <c r="F345" s="148" t="n">
        <v>82.3771121233422</v>
      </c>
      <c r="G345" s="148" t="n">
        <v>4.51689411471405</v>
      </c>
      <c r="H345" s="148" t="n">
        <v>216.0588421</v>
      </c>
      <c r="I345" s="148" t="n">
        <v>23.4576436244681</v>
      </c>
      <c r="J345" s="148" t="n">
        <v>17.6228878766578</v>
      </c>
      <c r="K345" s="148" t="n">
        <v>21.1139454294497</v>
      </c>
    </row>
    <row r="346">
      <c r="A346" s="148" t="s">
        <v>241</v>
      </c>
      <c r="B346" s="148" t="s">
        <v>242</v>
      </c>
      <c r="C346" s="148" t="s">
        <v>17</v>
      </c>
      <c r="D346" s="148" t="n">
        <v>5940.7507915</v>
      </c>
      <c r="E346" s="148" t="n">
        <v>2.56189368993171</v>
      </c>
      <c r="F346" s="148" t="n">
        <v>93.1563550391088</v>
      </c>
      <c r="G346" s="148" t="n">
        <v>1.17310589487534</v>
      </c>
      <c r="H346" s="148" t="n">
        <v>436.4317303</v>
      </c>
      <c r="I346" s="148" t="n">
        <v>15.878980400715</v>
      </c>
      <c r="J346" s="148" t="n">
        <v>6.8436449608912</v>
      </c>
      <c r="K346" s="148" t="n">
        <v>15.968430546293</v>
      </c>
    </row>
    <row r="347">
      <c r="A347" s="148" t="s">
        <v>243</v>
      </c>
      <c r="B347" s="148" t="s">
        <v>244</v>
      </c>
      <c r="C347" s="148" t="s">
        <v>16</v>
      </c>
      <c r="D347" s="148" t="n">
        <v>1378.2503541</v>
      </c>
      <c r="E347" s="148" t="n">
        <v>9.38993158373626</v>
      </c>
      <c r="F347" s="148" t="n">
        <v>77.3229606631769</v>
      </c>
      <c r="G347" s="148" t="n">
        <v>4.00024138851161</v>
      </c>
      <c r="H347" s="148" t="n">
        <v>404.2090115</v>
      </c>
      <c r="I347" s="148" t="n">
        <v>17.4175900544465</v>
      </c>
      <c r="J347" s="148" t="n">
        <v>22.6770393368231</v>
      </c>
      <c r="K347" s="148" t="n">
        <v>13.6398099828153</v>
      </c>
    </row>
    <row r="348">
      <c r="A348" s="148" t="s">
        <v>243</v>
      </c>
      <c r="B348" s="148" t="s">
        <v>244</v>
      </c>
      <c r="C348" s="148" t="s">
        <v>17</v>
      </c>
      <c r="D348" s="148" t="n">
        <v>5107.4551344</v>
      </c>
      <c r="E348" s="148" t="n">
        <v>3.9840388190423</v>
      </c>
      <c r="F348" s="148" t="n">
        <v>87.6790106082063</v>
      </c>
      <c r="G348" s="148" t="n">
        <v>1.88361161227685</v>
      </c>
      <c r="H348" s="148" t="n">
        <v>717.7190994</v>
      </c>
      <c r="I348" s="148" t="n">
        <v>13.5061057928024</v>
      </c>
      <c r="J348" s="148" t="n">
        <v>12.3209893917937</v>
      </c>
      <c r="K348" s="148" t="n">
        <v>13.4042159507548</v>
      </c>
    </row>
    <row r="349">
      <c r="A349" s="148" t="s">
        <v>245</v>
      </c>
      <c r="B349" s="148" t="s">
        <v>246</v>
      </c>
      <c r="C349" s="148" t="s">
        <v>16</v>
      </c>
      <c r="D349" s="148" t="n">
        <v>2861.2305671</v>
      </c>
      <c r="E349" s="148" t="n">
        <v>8.58064499362164</v>
      </c>
      <c r="F349" s="148" t="n">
        <v>61.1621168073075</v>
      </c>
      <c r="G349" s="148" t="n">
        <v>7.97217738926721</v>
      </c>
      <c r="H349" s="148" t="n">
        <v>1816.8785574</v>
      </c>
      <c r="I349" s="148" t="n">
        <v>16.5471896259718</v>
      </c>
      <c r="J349" s="148" t="n">
        <v>38.8378831926925</v>
      </c>
      <c r="K349" s="148" t="n">
        <v>12.5546297740213</v>
      </c>
    </row>
    <row r="350">
      <c r="A350" s="148" t="s">
        <v>245</v>
      </c>
      <c r="B350" s="148" t="s">
        <v>246</v>
      </c>
      <c r="C350" s="148" t="s">
        <v>17</v>
      </c>
      <c r="D350" s="148" t="n">
        <v>7105.3623375</v>
      </c>
      <c r="E350" s="148" t="n">
        <v>5.30134557057823</v>
      </c>
      <c r="F350" s="148" t="n">
        <v>78.2758708062186</v>
      </c>
      <c r="G350" s="148" t="n">
        <v>3.52163385152616</v>
      </c>
      <c r="H350" s="148" t="n">
        <v>1971.9717941</v>
      </c>
      <c r="I350" s="148" t="n">
        <v>13.2516441883478</v>
      </c>
      <c r="J350" s="148" t="n">
        <v>21.7241291937814</v>
      </c>
      <c r="K350" s="148" t="n">
        <v>12.6890681752977</v>
      </c>
    </row>
    <row r="351">
      <c r="A351" s="148" t="s">
        <v>247</v>
      </c>
      <c r="B351" s="148" t="s">
        <v>248</v>
      </c>
      <c r="C351" s="148" t="s">
        <v>16</v>
      </c>
      <c r="D351" s="148" t="n">
        <v>961.2994597</v>
      </c>
      <c r="E351" s="148" t="n">
        <v>15.3065481937569</v>
      </c>
      <c r="F351" s="148" t="n">
        <v>96.7043405384169</v>
      </c>
      <c r="G351" s="148" t="n">
        <v>2.37088568370557</v>
      </c>
      <c r="H351" s="148" t="n">
        <v>32.7608424</v>
      </c>
      <c r="I351" s="148" t="n">
        <v>70.3890308360745</v>
      </c>
      <c r="J351" s="148" t="n">
        <v>3.29565946158308</v>
      </c>
      <c r="K351" s="148" t="n">
        <v>69.5687583038655</v>
      </c>
    </row>
    <row r="352">
      <c r="A352" s="148" t="s">
        <v>247</v>
      </c>
      <c r="B352" s="148" t="s">
        <v>248</v>
      </c>
      <c r="C352" s="148" t="s">
        <v>17</v>
      </c>
      <c r="D352" s="148" t="n">
        <v>16086.6299566</v>
      </c>
      <c r="E352" s="148" t="n">
        <v>2.24658278745308</v>
      </c>
      <c r="F352" s="148" t="n">
        <v>94.5393529446878</v>
      </c>
      <c r="G352" s="148" t="n">
        <v>1.19919785796345</v>
      </c>
      <c r="H352" s="148" t="n">
        <v>929.1729398</v>
      </c>
      <c r="I352" s="148" t="n">
        <v>20.9160210729901</v>
      </c>
      <c r="J352" s="148" t="n">
        <v>5.46064705531223</v>
      </c>
      <c r="K352" s="148" t="n">
        <v>20.761530345425</v>
      </c>
    </row>
    <row r="353">
      <c r="A353" s="148" t="s">
        <v>249</v>
      </c>
      <c r="B353" s="148" t="s">
        <v>250</v>
      </c>
      <c r="C353" s="148" t="s">
        <v>16</v>
      </c>
      <c r="D353" s="148" t="n">
        <v>1753.5944143</v>
      </c>
      <c r="E353" s="148" t="n">
        <v>10.0591287251884</v>
      </c>
      <c r="F353" s="148" t="n">
        <v>93.5719115235413</v>
      </c>
      <c r="G353" s="148" t="n">
        <v>3.02801693616594</v>
      </c>
      <c r="H353" s="148" t="n">
        <v>120.4662795</v>
      </c>
      <c r="I353" s="148" t="n">
        <v>46.1328353419047</v>
      </c>
      <c r="J353" s="148" t="n">
        <v>6.42808847645871</v>
      </c>
      <c r="K353" s="148" t="n">
        <v>44.0780076192724</v>
      </c>
    </row>
    <row r="354">
      <c r="A354" s="148" t="s">
        <v>249</v>
      </c>
      <c r="B354" s="148" t="s">
        <v>250</v>
      </c>
      <c r="C354" s="148" t="s">
        <v>17</v>
      </c>
      <c r="D354" s="148" t="n">
        <v>17304.2360048</v>
      </c>
      <c r="E354" s="148" t="n">
        <v>1.83735188569009</v>
      </c>
      <c r="F354" s="148" t="n">
        <v>97.0602490912695</v>
      </c>
      <c r="G354" s="148" t="n">
        <v>0.632996820084026</v>
      </c>
      <c r="H354" s="148" t="n">
        <v>524.1089323</v>
      </c>
      <c r="I354" s="148" t="n">
        <v>21.1767474174826</v>
      </c>
      <c r="J354" s="148" t="n">
        <v>2.93975090873047</v>
      </c>
      <c r="K354" s="148" t="n">
        <v>20.8993315892432</v>
      </c>
    </row>
    <row r="355">
      <c r="A355" s="148" t="s">
        <v>251</v>
      </c>
      <c r="B355" s="148" t="s">
        <v>252</v>
      </c>
      <c r="C355" s="148" t="s">
        <v>16</v>
      </c>
      <c r="D355" s="148" t="n">
        <v>1049.0518218</v>
      </c>
      <c r="E355" s="148" t="n">
        <v>14.7505999140749</v>
      </c>
      <c r="F355" s="148" t="n">
        <v>89.4056983815761</v>
      </c>
      <c r="G355" s="148" t="n">
        <v>4.44612053676743</v>
      </c>
      <c r="H355" s="148" t="n">
        <v>124.3094301</v>
      </c>
      <c r="I355" s="148" t="n">
        <v>39.9876642375379</v>
      </c>
      <c r="J355" s="148" t="n">
        <v>10.5943016184238</v>
      </c>
      <c r="K355" s="148" t="n">
        <v>37.5209736323798</v>
      </c>
    </row>
    <row r="356">
      <c r="A356" s="148" t="s">
        <v>251</v>
      </c>
      <c r="B356" s="148" t="s">
        <v>252</v>
      </c>
      <c r="C356" s="148" t="s">
        <v>17</v>
      </c>
      <c r="D356" s="148" t="n">
        <v>14226.4851547</v>
      </c>
      <c r="E356" s="148" t="n">
        <v>1.81125533821206</v>
      </c>
      <c r="F356" s="148" t="n">
        <v>98.7637363462784</v>
      </c>
      <c r="G356" s="148" t="n">
        <v>0.423912745077362</v>
      </c>
      <c r="H356" s="148" t="n">
        <v>178.0783835</v>
      </c>
      <c r="I356" s="148" t="n">
        <v>33.9977908455804</v>
      </c>
      <c r="J356" s="148" t="n">
        <v>1.2362636537216</v>
      </c>
      <c r="K356" s="148" t="n">
        <v>33.865920479513</v>
      </c>
    </row>
    <row r="357">
      <c r="A357" s="148" t="s">
        <v>253</v>
      </c>
      <c r="B357" s="148" t="s">
        <v>254</v>
      </c>
      <c r="C357" s="148" t="s">
        <v>16</v>
      </c>
      <c r="D357" s="148" t="n">
        <v>1142.8663496</v>
      </c>
      <c r="E357" s="148" t="n">
        <v>15.2035828955454</v>
      </c>
      <c r="F357" s="148" t="n">
        <v>54.0539137528458</v>
      </c>
      <c r="G357" s="148" t="n">
        <v>10.3240608320247</v>
      </c>
      <c r="H357" s="148" t="n">
        <v>971.441885</v>
      </c>
      <c r="I357" s="148" t="n">
        <v>20.01228378824</v>
      </c>
      <c r="J357" s="148" t="n">
        <v>45.9460862471542</v>
      </c>
      <c r="K357" s="148" t="n">
        <v>12.145885305475</v>
      </c>
    </row>
    <row r="358">
      <c r="A358" s="148" t="s">
        <v>253</v>
      </c>
      <c r="B358" s="148" t="s">
        <v>254</v>
      </c>
      <c r="C358" s="148" t="s">
        <v>17</v>
      </c>
      <c r="D358" s="148" t="n">
        <v>11884.0403567</v>
      </c>
      <c r="E358" s="148" t="n">
        <v>3.50406778119549</v>
      </c>
      <c r="F358" s="148" t="n">
        <v>89.3300926328103</v>
      </c>
      <c r="G358" s="148" t="n">
        <v>1.76326202279686</v>
      </c>
      <c r="H358" s="148" t="n">
        <v>1419.4724982</v>
      </c>
      <c r="I358" s="148" t="n">
        <v>14.6550478680981</v>
      </c>
      <c r="J358" s="148" t="n">
        <v>10.6699073671897</v>
      </c>
      <c r="K358" s="148" t="n">
        <v>14.762298716549</v>
      </c>
    </row>
    <row r="359">
      <c r="A359" s="148" t="s">
        <v>255</v>
      </c>
      <c r="B359" s="148" t="s">
        <v>256</v>
      </c>
      <c r="C359" s="148" t="s">
        <v>16</v>
      </c>
      <c r="D359" s="148" t="n">
        <v>722.1364664</v>
      </c>
      <c r="E359" s="148" t="n">
        <v>16.7657419503119</v>
      </c>
      <c r="F359" s="148" t="n">
        <v>100</v>
      </c>
      <c r="G359" s="148" t="n">
        <v>0</v>
      </c>
      <c r="H359" s="148"/>
      <c r="I359" s="148"/>
      <c r="J359" s="148"/>
      <c r="K359" s="148"/>
    </row>
    <row r="360">
      <c r="A360" s="148" t="s">
        <v>255</v>
      </c>
      <c r="B360" s="148" t="s">
        <v>256</v>
      </c>
      <c r="C360" s="148" t="s">
        <v>17</v>
      </c>
      <c r="D360" s="148" t="n">
        <v>12641.4021689</v>
      </c>
      <c r="E360" s="148" t="n">
        <v>1.54811453565931</v>
      </c>
      <c r="F360" s="148" t="n">
        <v>99.0695144696557</v>
      </c>
      <c r="G360" s="148" t="n">
        <v>0.331606341591976</v>
      </c>
      <c r="H360" s="148" t="n">
        <v>118.7311946</v>
      </c>
      <c r="I360" s="148" t="n">
        <v>35.5518740904188</v>
      </c>
      <c r="J360" s="148" t="n">
        <v>0.930485530344277</v>
      </c>
      <c r="K360" s="148" t="n">
        <v>35.3063838020357</v>
      </c>
    </row>
    <row r="361">
      <c r="A361" s="148" t="s">
        <v>257</v>
      </c>
      <c r="B361" s="148" t="s">
        <v>258</v>
      </c>
      <c r="C361" s="148" t="s">
        <v>16</v>
      </c>
      <c r="D361" s="148" t="n">
        <v>437.286689</v>
      </c>
      <c r="E361" s="148" t="n">
        <v>18.5841047702383</v>
      </c>
      <c r="F361" s="148" t="n">
        <v>97.7264151804715</v>
      </c>
      <c r="G361" s="148" t="n">
        <v>2.33961393971434</v>
      </c>
      <c r="H361" s="148" t="n">
        <v>10.1733843</v>
      </c>
      <c r="I361" s="148" t="n">
        <v>100</v>
      </c>
      <c r="J361" s="148" t="n">
        <v>2.27358481952852</v>
      </c>
      <c r="K361" s="148" t="n">
        <v>100.564571539476</v>
      </c>
    </row>
    <row r="362">
      <c r="A362" s="148" t="s">
        <v>257</v>
      </c>
      <c r="B362" s="148" t="s">
        <v>258</v>
      </c>
      <c r="C362" s="148" t="s">
        <v>17</v>
      </c>
      <c r="D362" s="148" t="n">
        <v>10346.573908</v>
      </c>
      <c r="E362" s="148" t="n">
        <v>1.51493684505371</v>
      </c>
      <c r="F362" s="148" t="n">
        <v>99.3221875541482</v>
      </c>
      <c r="G362" s="148" t="n">
        <v>0.300685321819744</v>
      </c>
      <c r="H362" s="148" t="n">
        <v>70.608962</v>
      </c>
      <c r="I362" s="148" t="n">
        <v>44.3778463506136</v>
      </c>
      <c r="J362" s="148" t="n">
        <v>0.677812445851783</v>
      </c>
      <c r="K362" s="148" t="n">
        <v>44.0604537602287</v>
      </c>
    </row>
    <row r="363">
      <c r="A363" s="148" t="s">
        <v>259</v>
      </c>
      <c r="B363" s="148" t="s">
        <v>260</v>
      </c>
      <c r="C363" s="148" t="s">
        <v>16</v>
      </c>
      <c r="D363" s="148" t="n">
        <v>1396.9457449</v>
      </c>
      <c r="E363" s="148" t="n">
        <v>16.0827853558233</v>
      </c>
      <c r="F363" s="148" t="n">
        <v>100</v>
      </c>
      <c r="G363" s="148" t="n">
        <v>0</v>
      </c>
      <c r="H363" s="148"/>
      <c r="I363" s="148"/>
      <c r="J363" s="148"/>
      <c r="K363" s="148"/>
    </row>
    <row r="364">
      <c r="A364" s="148" t="s">
        <v>259</v>
      </c>
      <c r="B364" s="148" t="s">
        <v>260</v>
      </c>
      <c r="C364" s="148" t="s">
        <v>17</v>
      </c>
      <c r="D364" s="148" t="n">
        <v>17604.0983971</v>
      </c>
      <c r="E364" s="148" t="n">
        <v>1.7867590337624</v>
      </c>
      <c r="F364" s="148" t="n">
        <v>99.4513985572576</v>
      </c>
      <c r="G364" s="148" t="n">
        <v>0.257301116214269</v>
      </c>
      <c r="H364" s="148" t="n">
        <v>97.1090796</v>
      </c>
      <c r="I364" s="148" t="n">
        <v>46.7483826207309</v>
      </c>
      <c r="J364" s="148" t="n">
        <v>0.54860144274239</v>
      </c>
      <c r="K364" s="148" t="n">
        <v>46.6439820681778</v>
      </c>
    </row>
    <row r="365">
      <c r="A365" s="148" t="s">
        <v>261</v>
      </c>
      <c r="B365" s="148" t="s">
        <v>262</v>
      </c>
      <c r="C365" s="148" t="s">
        <v>16</v>
      </c>
      <c r="D365" s="148" t="n">
        <v>1270.3573818</v>
      </c>
      <c r="E365" s="148" t="n">
        <v>15.7543815397998</v>
      </c>
      <c r="F365" s="148" t="n">
        <v>97.1654198544874</v>
      </c>
      <c r="G365" s="148" t="n">
        <v>2.71872775507143</v>
      </c>
      <c r="H365" s="148" t="n">
        <v>37.0597875</v>
      </c>
      <c r="I365" s="148" t="n">
        <v>100</v>
      </c>
      <c r="J365" s="148" t="n">
        <v>2.83458014551255</v>
      </c>
      <c r="K365" s="148" t="n">
        <v>93.1941628850283</v>
      </c>
    </row>
    <row r="366">
      <c r="A366" s="148" t="s">
        <v>261</v>
      </c>
      <c r="B366" s="148" t="s">
        <v>262</v>
      </c>
      <c r="C366" s="148" t="s">
        <v>17</v>
      </c>
      <c r="D366" s="148" t="n">
        <v>18310.7586385</v>
      </c>
      <c r="E366" s="148" t="n">
        <v>2.16903969163122</v>
      </c>
      <c r="F366" s="148" t="n">
        <v>98.1675934397691</v>
      </c>
      <c r="G366" s="148" t="n">
        <v>0.488337986805095</v>
      </c>
      <c r="H366" s="148" t="n">
        <v>341.7905347</v>
      </c>
      <c r="I366" s="148" t="n">
        <v>25.8894321700501</v>
      </c>
      <c r="J366" s="148" t="n">
        <v>1.83240656023084</v>
      </c>
      <c r="K366" s="148" t="n">
        <v>26.1617514313192</v>
      </c>
    </row>
    <row r="367">
      <c r="A367" s="148" t="s">
        <v>263</v>
      </c>
      <c r="B367" s="148" t="s">
        <v>264</v>
      </c>
      <c r="C367" s="148" t="s">
        <v>16</v>
      </c>
      <c r="D367" s="148" t="n">
        <v>1016.8973658</v>
      </c>
      <c r="E367" s="148" t="n">
        <v>14.3689364121679</v>
      </c>
      <c r="F367" s="148" t="n">
        <v>99.1124068771601</v>
      </c>
      <c r="G367" s="148" t="n">
        <v>0.897116851468732</v>
      </c>
      <c r="H367" s="148" t="n">
        <v>9.1067419</v>
      </c>
      <c r="I367" s="148" t="n">
        <v>99.9999999999995</v>
      </c>
      <c r="J367" s="148" t="n">
        <v>0.887593122839892</v>
      </c>
      <c r="K367" s="148" t="n">
        <v>100.175866746958</v>
      </c>
    </row>
    <row r="368">
      <c r="A368" s="148" t="s">
        <v>263</v>
      </c>
      <c r="B368" s="148" t="s">
        <v>264</v>
      </c>
      <c r="C368" s="148" t="s">
        <v>17</v>
      </c>
      <c r="D368" s="148" t="n">
        <v>16184.5239784</v>
      </c>
      <c r="E368" s="148" t="n">
        <v>1.28250351403341</v>
      </c>
      <c r="F368" s="148" t="n">
        <v>98.8806608187779</v>
      </c>
      <c r="G368" s="148" t="n">
        <v>0.321048426953157</v>
      </c>
      <c r="H368" s="148" t="n">
        <v>183.2104647</v>
      </c>
      <c r="I368" s="148" t="n">
        <v>28.4747278593772</v>
      </c>
      <c r="J368" s="148" t="n">
        <v>1.11933918122208</v>
      </c>
      <c r="K368" s="148" t="n">
        <v>28.3609125317118</v>
      </c>
    </row>
    <row r="369">
      <c r="A369" s="148" t="s">
        <v>265</v>
      </c>
      <c r="B369" s="148" t="s">
        <v>266</v>
      </c>
      <c r="C369" s="148" t="s">
        <v>16</v>
      </c>
      <c r="D369" s="148" t="n">
        <v>243.4396601</v>
      </c>
      <c r="E369" s="148" t="n">
        <v>16.0286640240029</v>
      </c>
      <c r="F369" s="148" t="n">
        <v>90.8651800893425</v>
      </c>
      <c r="G369" s="148" t="n">
        <v>5.32291150829243</v>
      </c>
      <c r="H369" s="148" t="n">
        <v>24.4733731</v>
      </c>
      <c r="I369" s="148" t="n">
        <v>57.2113292372102</v>
      </c>
      <c r="J369" s="148" t="n">
        <v>9.13481991065749</v>
      </c>
      <c r="K369" s="148" t="n">
        <v>52.947657154832</v>
      </c>
    </row>
    <row r="370">
      <c r="A370" s="148" t="s">
        <v>265</v>
      </c>
      <c r="B370" s="148" t="s">
        <v>266</v>
      </c>
      <c r="C370" s="148" t="s">
        <v>17</v>
      </c>
      <c r="D370" s="148" t="n">
        <v>4245.512333</v>
      </c>
      <c r="E370" s="148" t="n">
        <v>2.06683252923702</v>
      </c>
      <c r="F370" s="148" t="n">
        <v>97.5099377276711</v>
      </c>
      <c r="G370" s="148" t="n">
        <v>0.703036625000584</v>
      </c>
      <c r="H370" s="148" t="n">
        <v>108.4155147</v>
      </c>
      <c r="I370" s="148" t="n">
        <v>28.0166553226461</v>
      </c>
      <c r="J370" s="148" t="n">
        <v>2.49006227232891</v>
      </c>
      <c r="K370" s="148" t="n">
        <v>27.5306598898679</v>
      </c>
    </row>
    <row r="371">
      <c r="A371" s="148" t="s">
        <v>267</v>
      </c>
      <c r="B371" s="148" t="s">
        <v>268</v>
      </c>
      <c r="C371" s="148" t="s">
        <v>16</v>
      </c>
      <c r="D371" s="148" t="n">
        <v>9034.4463749</v>
      </c>
      <c r="E371" s="148" t="n">
        <v>10.988795744606</v>
      </c>
      <c r="F371" s="148" t="n">
        <v>95.2254485983218</v>
      </c>
      <c r="G371" s="148" t="n">
        <v>2.86998739244195</v>
      </c>
      <c r="H371" s="148" t="n">
        <v>452.9821517</v>
      </c>
      <c r="I371" s="148" t="n">
        <v>59.764454509336</v>
      </c>
      <c r="J371" s="148" t="n">
        <v>4.77455140167822</v>
      </c>
      <c r="K371" s="148" t="n">
        <v>57.2401077975097</v>
      </c>
    </row>
    <row r="372">
      <c r="A372" s="148" t="s">
        <v>267</v>
      </c>
      <c r="B372" s="148" t="s">
        <v>268</v>
      </c>
      <c r="C372" s="148" t="s">
        <v>17</v>
      </c>
      <c r="D372" s="148" t="n">
        <v>62320.9467047</v>
      </c>
      <c r="E372" s="148" t="n">
        <v>2.89176637942872</v>
      </c>
      <c r="F372" s="148" t="n">
        <v>97.4910146727022</v>
      </c>
      <c r="G372" s="148" t="n">
        <v>0.620809827191112</v>
      </c>
      <c r="H372" s="148" t="n">
        <v>1603.8641242</v>
      </c>
      <c r="I372" s="148" t="n">
        <v>24.5786894156561</v>
      </c>
      <c r="J372" s="148" t="n">
        <v>2.50898532729784</v>
      </c>
      <c r="K372" s="148" t="n">
        <v>24.1226520191849</v>
      </c>
    </row>
    <row r="373">
      <c r="A373" s="148" t="s">
        <v>269</v>
      </c>
      <c r="B373" s="148" t="s">
        <v>270</v>
      </c>
      <c r="C373" s="148" t="s">
        <v>16</v>
      </c>
      <c r="D373" s="148" t="n">
        <v>1598.1387419</v>
      </c>
      <c r="E373" s="148" t="n">
        <v>16.8317635813702</v>
      </c>
      <c r="F373" s="148" t="n">
        <v>100</v>
      </c>
      <c r="G373" s="148" t="n">
        <v>0</v>
      </c>
      <c r="H373" s="148"/>
      <c r="I373" s="148"/>
      <c r="J373" s="148"/>
      <c r="K373" s="148"/>
    </row>
    <row r="374">
      <c r="A374" s="148" t="s">
        <v>269</v>
      </c>
      <c r="B374" s="148" t="s">
        <v>270</v>
      </c>
      <c r="C374" s="148" t="s">
        <v>17</v>
      </c>
      <c r="D374" s="148" t="n">
        <v>40995.9665829</v>
      </c>
      <c r="E374" s="148" t="n">
        <v>2.03440658060565</v>
      </c>
      <c r="F374" s="148" t="n">
        <v>98.9302154098849</v>
      </c>
      <c r="G374" s="148" t="n">
        <v>0.323902312576655</v>
      </c>
      <c r="H374" s="148" t="n">
        <v>443.3110059</v>
      </c>
      <c r="I374" s="148" t="n">
        <v>29.8637931501038</v>
      </c>
      <c r="J374" s="148" t="n">
        <v>1.06978459011509</v>
      </c>
      <c r="K374" s="148" t="n">
        <v>29.9534372162913</v>
      </c>
    </row>
    <row r="375">
      <c r="A375" s="148" t="s">
        <v>271</v>
      </c>
      <c r="B375" s="148" t="s">
        <v>272</v>
      </c>
      <c r="C375" s="148" t="s">
        <v>16</v>
      </c>
      <c r="D375" s="148" t="n">
        <v>528.3226129</v>
      </c>
      <c r="E375" s="148" t="n">
        <v>16.5721320194685</v>
      </c>
      <c r="F375" s="148" t="n">
        <v>97.0530354347517</v>
      </c>
      <c r="G375" s="148" t="n">
        <v>3.04255373555095</v>
      </c>
      <c r="H375" s="148" t="n">
        <v>16.0422393</v>
      </c>
      <c r="I375" s="148" t="n">
        <v>100</v>
      </c>
      <c r="J375" s="148" t="n">
        <v>2.94696456524825</v>
      </c>
      <c r="K375" s="148" t="n">
        <v>100.201094709698</v>
      </c>
    </row>
    <row r="376">
      <c r="A376" s="148" t="s">
        <v>271</v>
      </c>
      <c r="B376" s="148" t="s">
        <v>272</v>
      </c>
      <c r="C376" s="148" t="s">
        <v>17</v>
      </c>
      <c r="D376" s="148" t="n">
        <v>12745.755894</v>
      </c>
      <c r="E376" s="148" t="n">
        <v>2.94798809628769</v>
      </c>
      <c r="F376" s="148" t="n">
        <v>95.5526626184432</v>
      </c>
      <c r="G376" s="148" t="n">
        <v>1.45965157713883</v>
      </c>
      <c r="H376" s="148" t="n">
        <v>593.2296923</v>
      </c>
      <c r="I376" s="148" t="n">
        <v>31.1835544902011</v>
      </c>
      <c r="J376" s="148" t="n">
        <v>4.44733738155685</v>
      </c>
      <c r="K376" s="148" t="n">
        <v>31.361145495555</v>
      </c>
    </row>
    <row r="377">
      <c r="A377" s="148" t="s">
        <v>273</v>
      </c>
      <c r="B377" s="148" t="s">
        <v>274</v>
      </c>
      <c r="C377" s="148" t="s">
        <v>16</v>
      </c>
      <c r="D377" s="148" t="n">
        <v>877.694118</v>
      </c>
      <c r="E377" s="148" t="n">
        <v>22.0123764227759</v>
      </c>
      <c r="F377" s="148" t="n">
        <v>84.5091576010731</v>
      </c>
      <c r="G377" s="148" t="n">
        <v>6.54169343877225</v>
      </c>
      <c r="H377" s="148" t="n">
        <v>160.884591</v>
      </c>
      <c r="I377" s="148" t="n">
        <v>40.9671468462169</v>
      </c>
      <c r="J377" s="148" t="n">
        <v>15.4908423989269</v>
      </c>
      <c r="K377" s="148" t="n">
        <v>35.6877300509754</v>
      </c>
    </row>
    <row r="378">
      <c r="A378" s="148" t="s">
        <v>273</v>
      </c>
      <c r="B378" s="148" t="s">
        <v>274</v>
      </c>
      <c r="C378" s="148" t="s">
        <v>17</v>
      </c>
      <c r="D378" s="148" t="n">
        <v>18002.793518</v>
      </c>
      <c r="E378" s="148" t="n">
        <v>3.32530432451847</v>
      </c>
      <c r="F378" s="148" t="n">
        <v>90.3870088723742</v>
      </c>
      <c r="G378" s="148" t="n">
        <v>2.7098897981112</v>
      </c>
      <c r="H378" s="148" t="n">
        <v>1914.6633628</v>
      </c>
      <c r="I378" s="148" t="n">
        <v>25.5864582058018</v>
      </c>
      <c r="J378" s="148" t="n">
        <v>9.61299112762581</v>
      </c>
      <c r="K378" s="148" t="n">
        <v>25.479981201806</v>
      </c>
    </row>
    <row r="379">
      <c r="A379" s="148" t="s">
        <v>275</v>
      </c>
      <c r="B379" s="148" t="s">
        <v>276</v>
      </c>
      <c r="C379" s="148" t="s">
        <v>16</v>
      </c>
      <c r="D379" s="148" t="n">
        <v>2533.7876523</v>
      </c>
      <c r="E379" s="148" t="n">
        <v>11.1056183841429</v>
      </c>
      <c r="F379" s="148" t="n">
        <v>91.815354354555</v>
      </c>
      <c r="G379" s="148" t="n">
        <v>3.53602641070128</v>
      </c>
      <c r="H379" s="148" t="n">
        <v>225.8680394</v>
      </c>
      <c r="I379" s="148" t="n">
        <v>42.2689684698368</v>
      </c>
      <c r="J379" s="148" t="n">
        <v>8.18464564544503</v>
      </c>
      <c r="K379" s="148" t="n">
        <v>39.6671440609388</v>
      </c>
    </row>
    <row r="380">
      <c r="A380" s="148" t="s">
        <v>275</v>
      </c>
      <c r="B380" s="148" t="s">
        <v>276</v>
      </c>
      <c r="C380" s="148" t="s">
        <v>17</v>
      </c>
      <c r="D380" s="148" t="n">
        <v>22720.1284397</v>
      </c>
      <c r="E380" s="148" t="n">
        <v>2.397263579733</v>
      </c>
      <c r="F380" s="148" t="n">
        <v>94.6590296877134</v>
      </c>
      <c r="G380" s="148" t="n">
        <v>1.3438346478722</v>
      </c>
      <c r="H380" s="148" t="n">
        <v>1281.9435387</v>
      </c>
      <c r="I380" s="148" t="n">
        <v>24.5865186120669</v>
      </c>
      <c r="J380" s="148" t="n">
        <v>5.34097031228658</v>
      </c>
      <c r="K380" s="148" t="n">
        <v>23.8170363043738</v>
      </c>
    </row>
    <row r="381">
      <c r="A381" s="148" t="s">
        <v>277</v>
      </c>
      <c r="B381" s="148" t="s">
        <v>278</v>
      </c>
      <c r="C381" s="148" t="s">
        <v>16</v>
      </c>
      <c r="D381" s="148" t="n">
        <v>1101.7477485</v>
      </c>
      <c r="E381" s="148" t="n">
        <v>16.2112969000215</v>
      </c>
      <c r="F381" s="148" t="n">
        <v>98.5287372270098</v>
      </c>
      <c r="G381" s="148" t="n">
        <v>1.48742958387411</v>
      </c>
      <c r="H381" s="148" t="n">
        <v>16.4516515</v>
      </c>
      <c r="I381" s="148" t="n">
        <v>100</v>
      </c>
      <c r="J381" s="148" t="n">
        <v>1.47126277299022</v>
      </c>
      <c r="K381" s="148" t="n">
        <v>99.6114095345132</v>
      </c>
    </row>
    <row r="382">
      <c r="A382" s="148" t="s">
        <v>277</v>
      </c>
      <c r="B382" s="148" t="s">
        <v>278</v>
      </c>
      <c r="C382" s="148" t="s">
        <v>17</v>
      </c>
      <c r="D382" s="148" t="n">
        <v>16418.4989042</v>
      </c>
      <c r="E382" s="148" t="n">
        <v>3.09356128713853</v>
      </c>
      <c r="F382" s="148" t="n">
        <v>98.9025870356521</v>
      </c>
      <c r="G382" s="148" t="n">
        <v>0.364985377558124</v>
      </c>
      <c r="H382" s="148" t="n">
        <v>182.1779803</v>
      </c>
      <c r="I382" s="148" t="n">
        <v>33.8714649486484</v>
      </c>
      <c r="J382" s="148" t="n">
        <v>1.09741296434785</v>
      </c>
      <c r="K382" s="148" t="n">
        <v>32.8937230043882</v>
      </c>
    </row>
    <row r="383">
      <c r="A383" s="148" t="s">
        <v>279</v>
      </c>
      <c r="B383" s="148" t="s">
        <v>280</v>
      </c>
      <c r="C383" s="148" t="s">
        <v>16</v>
      </c>
      <c r="D383" s="148" t="n">
        <v>948.1812293</v>
      </c>
      <c r="E383" s="148" t="n">
        <v>11.4916257739931</v>
      </c>
      <c r="F383" s="148" t="n">
        <v>85.160166684393</v>
      </c>
      <c r="G383" s="148" t="n">
        <v>4.36387844828792</v>
      </c>
      <c r="H383" s="148" t="n">
        <v>165.2280866</v>
      </c>
      <c r="I383" s="148" t="n">
        <v>26.7471886015865</v>
      </c>
      <c r="J383" s="148" t="n">
        <v>14.839833315607</v>
      </c>
      <c r="K383" s="148" t="n">
        <v>25.0426408533706</v>
      </c>
    </row>
    <row r="384">
      <c r="A384" s="148" t="s">
        <v>279</v>
      </c>
      <c r="B384" s="148" t="s">
        <v>280</v>
      </c>
      <c r="C384" s="148" t="s">
        <v>17</v>
      </c>
      <c r="D384" s="148" t="n">
        <v>5378.402784</v>
      </c>
      <c r="E384" s="148" t="n">
        <v>3.61077878560205</v>
      </c>
      <c r="F384" s="148" t="n">
        <v>94.0896704407677</v>
      </c>
      <c r="G384" s="148" t="n">
        <v>1.09503184573178</v>
      </c>
      <c r="H384" s="148" t="n">
        <v>337.8493389</v>
      </c>
      <c r="I384" s="148" t="n">
        <v>17.1353067417442</v>
      </c>
      <c r="J384" s="148" t="n">
        <v>5.91032955923225</v>
      </c>
      <c r="K384" s="148" t="n">
        <v>17.4323926363986</v>
      </c>
    </row>
    <row r="385">
      <c r="A385" s="148" t="s">
        <v>281</v>
      </c>
      <c r="B385" s="148" t="s">
        <v>282</v>
      </c>
      <c r="C385" s="148" t="s">
        <v>16</v>
      </c>
      <c r="D385" s="148" t="n">
        <v>2221.731219</v>
      </c>
      <c r="E385" s="148" t="n">
        <v>16.5706767235576</v>
      </c>
      <c r="F385" s="148" t="n">
        <v>92.2614218709178</v>
      </c>
      <c r="G385" s="148" t="n">
        <v>4.18420033469798</v>
      </c>
      <c r="H385" s="148" t="n">
        <v>186.3513511</v>
      </c>
      <c r="I385" s="148" t="n">
        <v>52.4468873740356</v>
      </c>
      <c r="J385" s="148" t="n">
        <v>7.73857812908224</v>
      </c>
      <c r="K385" s="148" t="n">
        <v>49.8851682870828</v>
      </c>
    </row>
    <row r="386">
      <c r="A386" s="148" t="s">
        <v>281</v>
      </c>
      <c r="B386" s="148" t="s">
        <v>282</v>
      </c>
      <c r="C386" s="148" t="s">
        <v>17</v>
      </c>
      <c r="D386" s="148" t="n">
        <v>25527.8505826</v>
      </c>
      <c r="E386" s="148" t="n">
        <v>2.09146095665765</v>
      </c>
      <c r="F386" s="148" t="n">
        <v>97.9949977941095</v>
      </c>
      <c r="G386" s="148" t="n">
        <v>0.527563487822348</v>
      </c>
      <c r="H386" s="148" t="n">
        <v>522.3062185</v>
      </c>
      <c r="I386" s="148" t="n">
        <v>25.6909023930588</v>
      </c>
      <c r="J386" s="148" t="n">
        <v>2.00500220589054</v>
      </c>
      <c r="K386" s="148" t="n">
        <v>25.7848009710499</v>
      </c>
    </row>
    <row r="387">
      <c r="A387" s="148" t="s">
        <v>283</v>
      </c>
      <c r="B387" s="148" t="s">
        <v>284</v>
      </c>
      <c r="C387" s="148" t="s">
        <v>16</v>
      </c>
      <c r="D387" s="148" t="n">
        <v>2518.7073604</v>
      </c>
      <c r="E387" s="148" t="n">
        <v>11.8036429623482</v>
      </c>
      <c r="F387" s="148" t="n">
        <v>55.8873137966626</v>
      </c>
      <c r="G387" s="148" t="n">
        <v>8.6570707471292</v>
      </c>
      <c r="H387" s="148" t="n">
        <v>1988.0530997</v>
      </c>
      <c r="I387" s="148" t="n">
        <v>15.0768758117722</v>
      </c>
      <c r="J387" s="148" t="n">
        <v>44.1126862033374</v>
      </c>
      <c r="K387" s="148" t="n">
        <v>10.9678296890501</v>
      </c>
    </row>
    <row r="388">
      <c r="A388" s="148" t="s">
        <v>283</v>
      </c>
      <c r="B388" s="148" t="s">
        <v>284</v>
      </c>
      <c r="C388" s="148" t="s">
        <v>17</v>
      </c>
      <c r="D388" s="148" t="n">
        <v>16694.0660566</v>
      </c>
      <c r="E388" s="148" t="n">
        <v>4.98724562378181</v>
      </c>
      <c r="F388" s="148" t="n">
        <v>80.8741802764615</v>
      </c>
      <c r="G388" s="148" t="n">
        <v>2.81673753168875</v>
      </c>
      <c r="H388" s="148" t="n">
        <v>3947.9559083</v>
      </c>
      <c r="I388" s="148" t="n">
        <v>11.7335410989118</v>
      </c>
      <c r="J388" s="148" t="n">
        <v>19.1258197235385</v>
      </c>
      <c r="K388" s="148" t="n">
        <v>11.910670612926</v>
      </c>
    </row>
    <row r="389">
      <c r="A389" s="148" t="s">
        <v>285</v>
      </c>
      <c r="B389" s="148" t="s">
        <v>286</v>
      </c>
      <c r="C389" s="148" t="s">
        <v>16</v>
      </c>
      <c r="D389" s="148" t="n">
        <v>1903.8824453</v>
      </c>
      <c r="E389" s="148" t="n">
        <v>13.1523869219953</v>
      </c>
      <c r="F389" s="148" t="n">
        <v>68.2198225435783</v>
      </c>
      <c r="G389" s="148" t="n">
        <v>9.0646600650185</v>
      </c>
      <c r="H389" s="148" t="n">
        <v>886.9228871</v>
      </c>
      <c r="I389" s="148" t="n">
        <v>25.766079069104</v>
      </c>
      <c r="J389" s="148" t="n">
        <v>31.7801774564217</v>
      </c>
      <c r="K389" s="148" t="n">
        <v>19.4583400895538</v>
      </c>
    </row>
    <row r="390">
      <c r="A390" s="148" t="s">
        <v>285</v>
      </c>
      <c r="B390" s="148" t="s">
        <v>286</v>
      </c>
      <c r="C390" s="148" t="s">
        <v>17</v>
      </c>
      <c r="D390" s="148" t="n">
        <v>14016.988695</v>
      </c>
      <c r="E390" s="148" t="n">
        <v>3.37351403086616</v>
      </c>
      <c r="F390" s="148" t="n">
        <v>86.9830025482112</v>
      </c>
      <c r="G390" s="148" t="n">
        <v>2.18246301641916</v>
      </c>
      <c r="H390" s="148" t="n">
        <v>2097.6409273</v>
      </c>
      <c r="I390" s="148" t="n">
        <v>14.8950518448955</v>
      </c>
      <c r="J390" s="148" t="n">
        <v>13.0169974517888</v>
      </c>
      <c r="K390" s="148" t="n">
        <v>14.5837922164206</v>
      </c>
    </row>
    <row r="391">
      <c r="A391" s="148" t="s">
        <v>287</v>
      </c>
      <c r="B391" s="148" t="s">
        <v>288</v>
      </c>
      <c r="C391" s="148" t="s">
        <v>16</v>
      </c>
      <c r="D391" s="148" t="n">
        <v>333.6447544</v>
      </c>
      <c r="E391" s="148" t="n">
        <v>21.7098111581897</v>
      </c>
      <c r="F391" s="148" t="n">
        <v>94.6688347866503</v>
      </c>
      <c r="G391" s="148" t="n">
        <v>4.31534712534109</v>
      </c>
      <c r="H391" s="148" t="n">
        <v>18.7888159</v>
      </c>
      <c r="I391" s="148" t="n">
        <v>76.8302724016207</v>
      </c>
      <c r="J391" s="148" t="n">
        <v>5.33116521334971</v>
      </c>
      <c r="K391" s="148" t="n">
        <v>76.6303177085882</v>
      </c>
    </row>
    <row r="392">
      <c r="A392" s="148" t="s">
        <v>287</v>
      </c>
      <c r="B392" s="148" t="s">
        <v>288</v>
      </c>
      <c r="C392" s="148" t="s">
        <v>17</v>
      </c>
      <c r="D392" s="148" t="n">
        <v>6242.4759781</v>
      </c>
      <c r="E392" s="148" t="n">
        <v>2.00969164904334</v>
      </c>
      <c r="F392" s="148" t="n">
        <v>96.5836843656004</v>
      </c>
      <c r="G392" s="148" t="n">
        <v>0.904474279358751</v>
      </c>
      <c r="H392" s="148" t="n">
        <v>220.8061167</v>
      </c>
      <c r="I392" s="148" t="n">
        <v>25.5338014594037</v>
      </c>
      <c r="J392" s="148" t="n">
        <v>3.41631563439956</v>
      </c>
      <c r="K392" s="148" t="n">
        <v>25.5706637392546</v>
      </c>
    </row>
    <row r="393">
      <c r="A393" s="148" t="s">
        <v>289</v>
      </c>
      <c r="B393" s="148" t="s">
        <v>290</v>
      </c>
      <c r="C393" s="148" t="s">
        <v>16</v>
      </c>
      <c r="D393" s="148" t="n">
        <v>691.9782673</v>
      </c>
      <c r="E393" s="148" t="n">
        <v>13.8466895038149</v>
      </c>
      <c r="F393" s="148" t="n">
        <v>85.0787957577655</v>
      </c>
      <c r="G393" s="148" t="n">
        <v>5.32823458115943</v>
      </c>
      <c r="H393" s="148" t="n">
        <v>121.3598402</v>
      </c>
      <c r="I393" s="148" t="n">
        <v>36.3783330307343</v>
      </c>
      <c r="J393" s="148" t="n">
        <v>14.9212042422345</v>
      </c>
      <c r="K393" s="148" t="n">
        <v>30.3809112401801</v>
      </c>
    </row>
    <row r="394">
      <c r="A394" s="148" t="s">
        <v>289</v>
      </c>
      <c r="B394" s="148" t="s">
        <v>290</v>
      </c>
      <c r="C394" s="148" t="s">
        <v>17</v>
      </c>
      <c r="D394" s="148" t="n">
        <v>10960.198294</v>
      </c>
      <c r="E394" s="148" t="n">
        <v>3.19856862205239</v>
      </c>
      <c r="F394" s="148" t="n">
        <v>94.0272665628126</v>
      </c>
      <c r="G394" s="148" t="n">
        <v>1.14101692416296</v>
      </c>
      <c r="H394" s="148" t="n">
        <v>696.2059541</v>
      </c>
      <c r="I394" s="148" t="n">
        <v>17.2061519910099</v>
      </c>
      <c r="J394" s="148" t="n">
        <v>5.97273343718739</v>
      </c>
      <c r="K394" s="148" t="n">
        <v>17.9627474772209</v>
      </c>
    </row>
    <row r="395">
      <c r="A395" s="148" t="s">
        <v>291</v>
      </c>
      <c r="B395" s="148" t="s">
        <v>292</v>
      </c>
      <c r="C395" s="148" t="s">
        <v>16</v>
      </c>
      <c r="D395" s="148" t="n">
        <v>4033.6440115</v>
      </c>
      <c r="E395" s="148" t="n">
        <v>9.22886693777625</v>
      </c>
      <c r="F395" s="148" t="n">
        <v>66.3282012339238</v>
      </c>
      <c r="G395" s="148" t="n">
        <v>6.52245476077173</v>
      </c>
      <c r="H395" s="148" t="n">
        <v>2047.6968608</v>
      </c>
      <c r="I395" s="148" t="n">
        <v>16.1023228680796</v>
      </c>
      <c r="J395" s="148" t="n">
        <v>33.6717987660762</v>
      </c>
      <c r="K395" s="148" t="n">
        <v>12.8482204029887</v>
      </c>
    </row>
    <row r="396">
      <c r="A396" s="148" t="s">
        <v>291</v>
      </c>
      <c r="B396" s="148" t="s">
        <v>292</v>
      </c>
      <c r="C396" s="148" t="s">
        <v>17</v>
      </c>
      <c r="D396" s="148" t="n">
        <v>10969.4748041</v>
      </c>
      <c r="E396" s="148" t="n">
        <v>4.83704505843595</v>
      </c>
      <c r="F396" s="148" t="n">
        <v>85.8443409390141</v>
      </c>
      <c r="G396" s="148" t="n">
        <v>3.35002554180117</v>
      </c>
      <c r="H396" s="148" t="n">
        <v>1808.8570977</v>
      </c>
      <c r="I396" s="148" t="n">
        <v>20.3900333229406</v>
      </c>
      <c r="J396" s="148" t="n">
        <v>14.1556590609859</v>
      </c>
      <c r="K396" s="148" t="n">
        <v>20.3156019458946</v>
      </c>
    </row>
    <row r="397">
      <c r="A397" s="148" t="s">
        <v>293</v>
      </c>
      <c r="B397" s="148" t="s">
        <v>294</v>
      </c>
      <c r="C397" s="148" t="s">
        <v>16</v>
      </c>
      <c r="D397" s="148" t="n">
        <v>1832.8597019</v>
      </c>
      <c r="E397" s="148" t="n">
        <v>14.4908645214132</v>
      </c>
      <c r="F397" s="148" t="n">
        <v>92.7154139503956</v>
      </c>
      <c r="G397" s="148" t="n">
        <v>3.88313415358954</v>
      </c>
      <c r="H397" s="148" t="n">
        <v>144.0065211</v>
      </c>
      <c r="I397" s="148" t="n">
        <v>52.9606518374468</v>
      </c>
      <c r="J397" s="148" t="n">
        <v>7.28458604960443</v>
      </c>
      <c r="K397" s="148" t="n">
        <v>49.4230403791473</v>
      </c>
    </row>
    <row r="398">
      <c r="A398" s="148" t="s">
        <v>293</v>
      </c>
      <c r="B398" s="148" t="s">
        <v>294</v>
      </c>
      <c r="C398" s="148" t="s">
        <v>17</v>
      </c>
      <c r="D398" s="148" t="n">
        <v>34671.8668382</v>
      </c>
      <c r="E398" s="148" t="n">
        <v>2.79562783368895</v>
      </c>
      <c r="F398" s="148" t="n">
        <v>97.0973154283999</v>
      </c>
      <c r="G398" s="148" t="n">
        <v>0.877277751765015</v>
      </c>
      <c r="H398" s="148" t="n">
        <v>1036.5012925</v>
      </c>
      <c r="I398" s="148" t="n">
        <v>29.4288946057007</v>
      </c>
      <c r="J398" s="148" t="n">
        <v>2.90268457160011</v>
      </c>
      <c r="K398" s="148" t="n">
        <v>29.3457013603406</v>
      </c>
    </row>
    <row r="399">
      <c r="A399" s="148" t="s">
        <v>295</v>
      </c>
      <c r="B399" s="148" t="s">
        <v>296</v>
      </c>
      <c r="C399" s="148" t="s">
        <v>16</v>
      </c>
      <c r="D399" s="148" t="n">
        <v>2134.2972007</v>
      </c>
      <c r="E399" s="148" t="n">
        <v>15.1631453877651</v>
      </c>
      <c r="F399" s="148" t="n">
        <v>98.1192597136232</v>
      </c>
      <c r="G399" s="148" t="n">
        <v>1.92754259543539</v>
      </c>
      <c r="H399" s="148" t="n">
        <v>40.9099981</v>
      </c>
      <c r="I399" s="148" t="n">
        <v>99.9999999999999</v>
      </c>
      <c r="J399" s="148" t="n">
        <v>1.88074028637681</v>
      </c>
      <c r="K399" s="148" t="n">
        <v>100.560962032109</v>
      </c>
    </row>
    <row r="400">
      <c r="A400" s="148" t="s">
        <v>295</v>
      </c>
      <c r="B400" s="148" t="s">
        <v>296</v>
      </c>
      <c r="C400" s="148" t="s">
        <v>17</v>
      </c>
      <c r="D400" s="148" t="n">
        <v>31726.3740716</v>
      </c>
      <c r="E400" s="148" t="n">
        <v>2.99999551194542</v>
      </c>
      <c r="F400" s="148" t="n">
        <v>99.0058318637881</v>
      </c>
      <c r="G400" s="148" t="n">
        <v>0.328044563100537</v>
      </c>
      <c r="H400" s="148" t="n">
        <v>318.5807299</v>
      </c>
      <c r="I400" s="148" t="n">
        <v>33.2468676036067</v>
      </c>
      <c r="J400" s="148" t="n">
        <v>0.994168136211843</v>
      </c>
      <c r="K400" s="148" t="n">
        <v>32.6688451129769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608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49" t="s">
        <v>72</v>
      </c>
      <c r="B411" s="149" t="s">
        <v>73</v>
      </c>
      <c r="C411" s="149" t="s">
        <v>16</v>
      </c>
      <c r="D411" s="149" t="n">
        <v>7.6769548</v>
      </c>
      <c r="E411" s="149"/>
      <c r="F411" s="149" t="n">
        <v>42.6595013248862</v>
      </c>
      <c r="G411" s="149"/>
      <c r="H411" s="149" t="n">
        <v>10.3189302</v>
      </c>
      <c r="I411" s="149"/>
      <c r="J411" s="149" t="n">
        <v>57.3404986751138</v>
      </c>
      <c r="K411" s="149"/>
    </row>
    <row r="412">
      <c r="A412" s="149" t="s">
        <v>72</v>
      </c>
      <c r="B412" s="149" t="s">
        <v>73</v>
      </c>
      <c r="C412" s="149" t="s">
        <v>17</v>
      </c>
      <c r="D412" s="149" t="n">
        <v>37.8173303</v>
      </c>
      <c r="E412" s="149"/>
      <c r="F412" s="149" t="n">
        <v>26.9569114168208</v>
      </c>
      <c r="G412" s="149"/>
      <c r="H412" s="149" t="n">
        <v>102.470738</v>
      </c>
      <c r="I412" s="149"/>
      <c r="J412" s="149" t="n">
        <v>73.0430885831793</v>
      </c>
      <c r="K412" s="149"/>
    </row>
    <row r="413">
      <c r="A413" s="149" t="s">
        <v>74</v>
      </c>
      <c r="B413" s="149" t="s">
        <v>75</v>
      </c>
      <c r="C413" s="149" t="s">
        <v>16</v>
      </c>
      <c r="D413" s="149" t="n">
        <v>3.396985</v>
      </c>
      <c r="E413" s="149"/>
      <c r="F413" s="149" t="n">
        <v>8</v>
      </c>
      <c r="G413" s="149"/>
      <c r="H413" s="149" t="n">
        <v>39.0653275</v>
      </c>
      <c r="I413" s="149"/>
      <c r="J413" s="149" t="n">
        <v>92</v>
      </c>
      <c r="K413" s="149"/>
    </row>
    <row r="414">
      <c r="A414" s="149" t="s">
        <v>74</v>
      </c>
      <c r="B414" s="149" t="s">
        <v>75</v>
      </c>
      <c r="C414" s="149" t="s">
        <v>17</v>
      </c>
      <c r="D414" s="149" t="n">
        <v>45.8592975</v>
      </c>
      <c r="E414" s="149"/>
      <c r="F414" s="149" t="n">
        <v>13.9896373056995</v>
      </c>
      <c r="G414" s="149"/>
      <c r="H414" s="149" t="n">
        <v>281.949755</v>
      </c>
      <c r="I414" s="149"/>
      <c r="J414" s="149" t="n">
        <v>86.0103626943005</v>
      </c>
      <c r="K414" s="149"/>
    </row>
    <row r="415">
      <c r="A415" s="149" t="s">
        <v>76</v>
      </c>
      <c r="B415" s="149" t="s">
        <v>77</v>
      </c>
      <c r="C415" s="149" t="s">
        <v>16</v>
      </c>
      <c r="D415" s="149"/>
      <c r="E415" s="149"/>
      <c r="F415" s="149"/>
      <c r="G415" s="149"/>
      <c r="H415" s="149" t="n">
        <v>55.2118107</v>
      </c>
      <c r="I415" s="149"/>
      <c r="J415" s="149" t="n">
        <v>100</v>
      </c>
      <c r="K415" s="149"/>
    </row>
    <row r="416">
      <c r="A416" s="149" t="s">
        <v>76</v>
      </c>
      <c r="B416" s="149" t="s">
        <v>77</v>
      </c>
      <c r="C416" s="149" t="s">
        <v>17</v>
      </c>
      <c r="D416" s="149" t="n">
        <v>8.0447068</v>
      </c>
      <c r="E416" s="149"/>
      <c r="F416" s="149" t="n">
        <v>2.86751002279756</v>
      </c>
      <c r="G416" s="149"/>
      <c r="H416" s="149" t="n">
        <v>272.502065</v>
      </c>
      <c r="I416" s="149"/>
      <c r="J416" s="149" t="n">
        <v>97.1324899772024</v>
      </c>
      <c r="K416" s="149"/>
    </row>
    <row r="417">
      <c r="A417" s="149" t="s">
        <v>80</v>
      </c>
      <c r="B417" s="149" t="s">
        <v>81</v>
      </c>
      <c r="C417" s="149" t="s">
        <v>16</v>
      </c>
      <c r="D417" s="149" t="n">
        <v>424.488303</v>
      </c>
      <c r="E417" s="149"/>
      <c r="F417" s="149" t="n">
        <v>51.1065493893843</v>
      </c>
      <c r="G417" s="149"/>
      <c r="H417" s="149" t="n">
        <v>406.1064213</v>
      </c>
      <c r="I417" s="149"/>
      <c r="J417" s="149" t="n">
        <v>48.8934506106157</v>
      </c>
      <c r="K417" s="149"/>
    </row>
    <row r="418">
      <c r="A418" s="149" t="s">
        <v>80</v>
      </c>
      <c r="B418" s="149" t="s">
        <v>81</v>
      </c>
      <c r="C418" s="149" t="s">
        <v>17</v>
      </c>
      <c r="D418" s="149" t="n">
        <v>1366.0905492</v>
      </c>
      <c r="E418" s="149"/>
      <c r="F418" s="149" t="n">
        <v>65.1072527174387</v>
      </c>
      <c r="G418" s="149"/>
      <c r="H418" s="149" t="n">
        <v>732.1250753</v>
      </c>
      <c r="I418" s="149"/>
      <c r="J418" s="149" t="n">
        <v>34.8927472825613</v>
      </c>
      <c r="K418" s="149"/>
    </row>
    <row r="419">
      <c r="A419" s="149" t="s">
        <v>92</v>
      </c>
      <c r="B419" s="149" t="s">
        <v>93</v>
      </c>
      <c r="C419" s="149" t="s">
        <v>16</v>
      </c>
      <c r="D419" s="149" t="n">
        <v>57.098029</v>
      </c>
      <c r="E419" s="149"/>
      <c r="F419" s="149" t="n">
        <v>78.0395620742589</v>
      </c>
      <c r="G419" s="149"/>
      <c r="H419" s="149" t="n">
        <v>16.0674623</v>
      </c>
      <c r="I419" s="149"/>
      <c r="J419" s="149" t="n">
        <v>21.9604379257411</v>
      </c>
      <c r="K419" s="149"/>
    </row>
    <row r="420">
      <c r="A420" s="149" t="s">
        <v>92</v>
      </c>
      <c r="B420" s="149" t="s">
        <v>93</v>
      </c>
      <c r="C420" s="149" t="s">
        <v>17</v>
      </c>
      <c r="D420" s="149" t="n">
        <v>857.4009306</v>
      </c>
      <c r="E420" s="149"/>
      <c r="F420" s="149" t="n">
        <v>72.995468979154</v>
      </c>
      <c r="G420" s="149"/>
      <c r="H420" s="149" t="n">
        <v>317.1937978</v>
      </c>
      <c r="I420" s="149"/>
      <c r="J420" s="149" t="n">
        <v>27.004531020846</v>
      </c>
      <c r="K420" s="149"/>
    </row>
    <row r="421">
      <c r="A421" s="149" t="s">
        <v>108</v>
      </c>
      <c r="B421" s="149" t="s">
        <v>109</v>
      </c>
      <c r="C421" s="149" t="s">
        <v>16</v>
      </c>
      <c r="D421" s="149" t="n">
        <v>332.8186744</v>
      </c>
      <c r="E421" s="149"/>
      <c r="F421" s="149" t="n">
        <v>53.0104867048797</v>
      </c>
      <c r="G421" s="149"/>
      <c r="H421" s="149" t="n">
        <v>295.0168636</v>
      </c>
      <c r="I421" s="149"/>
      <c r="J421" s="149" t="n">
        <v>46.9895132951203</v>
      </c>
      <c r="K421" s="149"/>
    </row>
    <row r="422">
      <c r="A422" s="149" t="s">
        <v>108</v>
      </c>
      <c r="B422" s="149" t="s">
        <v>109</v>
      </c>
      <c r="C422" s="149" t="s">
        <v>17</v>
      </c>
      <c r="D422" s="149" t="n">
        <v>1501.3324341</v>
      </c>
      <c r="E422" s="149"/>
      <c r="F422" s="149" t="n">
        <v>62.4633449816201</v>
      </c>
      <c r="G422" s="149"/>
      <c r="H422" s="149" t="n">
        <v>902.2090902</v>
      </c>
      <c r="I422" s="149"/>
      <c r="J422" s="149" t="n">
        <v>37.5366550183799</v>
      </c>
      <c r="K422" s="149"/>
    </row>
    <row r="423">
      <c r="A423" s="149" t="s">
        <v>110</v>
      </c>
      <c r="B423" s="149" t="s">
        <v>111</v>
      </c>
      <c r="C423" s="149" t="s">
        <v>16</v>
      </c>
      <c r="D423" s="149" t="n">
        <v>99.254782</v>
      </c>
      <c r="E423" s="149"/>
      <c r="F423" s="149" t="n">
        <v>33.9506172839506</v>
      </c>
      <c r="G423" s="149"/>
      <c r="H423" s="149" t="n">
        <v>193.0956668</v>
      </c>
      <c r="I423" s="149"/>
      <c r="J423" s="149" t="n">
        <v>66.0493827160494</v>
      </c>
      <c r="K423" s="149"/>
    </row>
    <row r="424">
      <c r="A424" s="149" t="s">
        <v>110</v>
      </c>
      <c r="B424" s="149" t="s">
        <v>111</v>
      </c>
      <c r="C424" s="149" t="s">
        <v>17</v>
      </c>
      <c r="D424" s="149" t="n">
        <v>406.04229</v>
      </c>
      <c r="E424" s="149"/>
      <c r="F424" s="149" t="n">
        <v>48.1798715203426</v>
      </c>
      <c r="G424" s="149"/>
      <c r="H424" s="149" t="n">
        <v>436.7210408</v>
      </c>
      <c r="I424" s="149"/>
      <c r="J424" s="149" t="n">
        <v>51.8201284796574</v>
      </c>
      <c r="K424" s="149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609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50" t="s">
        <v>14</v>
      </c>
      <c r="B435" s="150" t="s">
        <v>15</v>
      </c>
      <c r="C435" s="150" t="s">
        <v>16</v>
      </c>
      <c r="D435" s="150" t="n">
        <v>924.7337282</v>
      </c>
      <c r="E435" s="150"/>
      <c r="F435" s="150" t="n">
        <v>47.6761187675341</v>
      </c>
      <c r="G435" s="150"/>
      <c r="H435" s="150" t="n">
        <v>1014.8824824</v>
      </c>
      <c r="I435" s="150"/>
      <c r="J435" s="150" t="n">
        <v>52.3238812324659</v>
      </c>
      <c r="K435" s="150"/>
    </row>
    <row r="436">
      <c r="A436" s="150" t="s">
        <v>14</v>
      </c>
      <c r="B436" s="150" t="s">
        <v>15</v>
      </c>
      <c r="C436" s="150" t="s">
        <v>17</v>
      </c>
      <c r="D436" s="150" t="n">
        <v>4222.5875385</v>
      </c>
      <c r="E436" s="150"/>
      <c r="F436" s="150" t="n">
        <v>58.1002683227544</v>
      </c>
      <c r="G436" s="150"/>
      <c r="H436" s="150" t="n">
        <v>3045.1715621</v>
      </c>
      <c r="I436" s="150"/>
      <c r="J436" s="150" t="n">
        <v>41.8997316772456</v>
      </c>
      <c r="K436" s="150"/>
    </row>
    <row r="437">
      <c r="A437" s="150" t="s">
        <v>27</v>
      </c>
      <c r="B437" s="150" t="s">
        <v>28</v>
      </c>
      <c r="C437" s="150" t="s">
        <v>16</v>
      </c>
      <c r="D437" s="150" t="n">
        <v>267.845411</v>
      </c>
      <c r="E437" s="150" t="n">
        <v>21.2569293462355</v>
      </c>
      <c r="F437" s="150" t="n">
        <v>75.5012981256289</v>
      </c>
      <c r="G437" s="150" t="n">
        <v>11.5155073701881</v>
      </c>
      <c r="H437" s="150" t="n">
        <v>86.9106232</v>
      </c>
      <c r="I437" s="150" t="n">
        <v>39.2982250029379</v>
      </c>
      <c r="J437" s="150" t="n">
        <v>24.4987018743711</v>
      </c>
      <c r="K437" s="150" t="n">
        <v>35.4890540520431</v>
      </c>
    </row>
    <row r="438">
      <c r="A438" s="150" t="s">
        <v>27</v>
      </c>
      <c r="B438" s="150" t="s">
        <v>28</v>
      </c>
      <c r="C438" s="150" t="s">
        <v>17</v>
      </c>
      <c r="D438" s="150" t="n">
        <v>5971.2157261</v>
      </c>
      <c r="E438" s="150" t="n">
        <v>3.2936206518667</v>
      </c>
      <c r="F438" s="150" t="n">
        <v>77.4826552686359</v>
      </c>
      <c r="G438" s="150" t="n">
        <v>3.15788156054662</v>
      </c>
      <c r="H438" s="150" t="n">
        <v>1735.3035012</v>
      </c>
      <c r="I438" s="150" t="n">
        <v>10.9944330392691</v>
      </c>
      <c r="J438" s="150" t="n">
        <v>22.5173447313641</v>
      </c>
      <c r="K438" s="150" t="n">
        <v>10.8663366508842</v>
      </c>
    </row>
    <row r="439">
      <c r="A439" s="150" t="s">
        <v>29</v>
      </c>
      <c r="B439" s="150" t="s">
        <v>30</v>
      </c>
      <c r="C439" s="150" t="s">
        <v>16</v>
      </c>
      <c r="D439" s="150" t="n">
        <v>159.3202322</v>
      </c>
      <c r="E439" s="150" t="n">
        <v>17.6187883633618</v>
      </c>
      <c r="F439" s="150" t="n">
        <v>65.5735045430401</v>
      </c>
      <c r="G439" s="150" t="n">
        <v>16.1499565035292</v>
      </c>
      <c r="H439" s="150" t="n">
        <v>83.6441073</v>
      </c>
      <c r="I439" s="150" t="n">
        <v>45.164236266722</v>
      </c>
      <c r="J439" s="150" t="n">
        <v>34.4264954569598</v>
      </c>
      <c r="K439" s="150" t="n">
        <v>30.7614595124285</v>
      </c>
    </row>
    <row r="440">
      <c r="A440" s="150" t="s">
        <v>29</v>
      </c>
      <c r="B440" s="150" t="s">
        <v>30</v>
      </c>
      <c r="C440" s="150" t="s">
        <v>17</v>
      </c>
      <c r="D440" s="150" t="n">
        <v>2502.117089</v>
      </c>
      <c r="E440" s="150" t="n">
        <v>3.81415917608189</v>
      </c>
      <c r="F440" s="150" t="n">
        <v>70.8412065775635</v>
      </c>
      <c r="G440" s="150" t="n">
        <v>3.75746135780794</v>
      </c>
      <c r="H440" s="150" t="n">
        <v>1029.8909186</v>
      </c>
      <c r="I440" s="150" t="n">
        <v>10.0560285255675</v>
      </c>
      <c r="J440" s="150" t="n">
        <v>29.1587934224365</v>
      </c>
      <c r="K440" s="150" t="n">
        <v>9.12874179666389</v>
      </c>
    </row>
    <row r="441">
      <c r="A441" s="150" t="s">
        <v>31</v>
      </c>
      <c r="B441" s="150" t="s">
        <v>32</v>
      </c>
      <c r="C441" s="150" t="s">
        <v>16</v>
      </c>
      <c r="D441" s="150" t="n">
        <v>21.501863</v>
      </c>
      <c r="E441" s="150" t="n">
        <v>22.5026929751915</v>
      </c>
      <c r="F441" s="150" t="n">
        <v>54.2857142857143</v>
      </c>
      <c r="G441" s="150" t="n">
        <v>13.6127025307436</v>
      </c>
      <c r="H441" s="150" t="n">
        <v>18.106832</v>
      </c>
      <c r="I441" s="150" t="n">
        <v>22.7417567483253</v>
      </c>
      <c r="J441" s="150" t="n">
        <v>45.7142857142857</v>
      </c>
      <c r="K441" s="150" t="n">
        <v>16.1650842552581</v>
      </c>
    </row>
    <row r="442">
      <c r="A442" s="150" t="s">
        <v>31</v>
      </c>
      <c r="B442" s="150" t="s">
        <v>32</v>
      </c>
      <c r="C442" s="150" t="s">
        <v>17</v>
      </c>
      <c r="D442" s="150" t="n">
        <v>332.713038</v>
      </c>
      <c r="E442" s="150" t="n">
        <v>8.06488335117126</v>
      </c>
      <c r="F442" s="150" t="n">
        <v>56.8665377176016</v>
      </c>
      <c r="G442" s="150" t="n">
        <v>6.08407088260851</v>
      </c>
      <c r="H442" s="150" t="n">
        <v>252.363971</v>
      </c>
      <c r="I442" s="150" t="n">
        <v>8.71063969071805</v>
      </c>
      <c r="J442" s="150" t="n">
        <v>43.1334622823985</v>
      </c>
      <c r="K442" s="150" t="n">
        <v>8.02115174657804</v>
      </c>
    </row>
    <row r="443">
      <c r="A443" s="150" t="s">
        <v>33</v>
      </c>
      <c r="B443" s="150" t="s">
        <v>34</v>
      </c>
      <c r="C443" s="150" t="s">
        <v>16</v>
      </c>
      <c r="D443" s="150" t="n">
        <v>563.8515384</v>
      </c>
      <c r="E443" s="150" t="n">
        <v>16.4493471580595</v>
      </c>
      <c r="F443" s="150" t="n">
        <v>77.2264276856548</v>
      </c>
      <c r="G443" s="150" t="n">
        <v>7.46416537169868</v>
      </c>
      <c r="H443" s="150" t="n">
        <v>166.2761592</v>
      </c>
      <c r="I443" s="150" t="n">
        <v>26.468068385793</v>
      </c>
      <c r="J443" s="150" t="n">
        <v>22.7735723143452</v>
      </c>
      <c r="K443" s="150" t="n">
        <v>25.3113924927868</v>
      </c>
    </row>
    <row r="444">
      <c r="A444" s="150" t="s">
        <v>33</v>
      </c>
      <c r="B444" s="150" t="s">
        <v>34</v>
      </c>
      <c r="C444" s="150" t="s">
        <v>17</v>
      </c>
      <c r="D444" s="150" t="n">
        <v>4476.8463214</v>
      </c>
      <c r="E444" s="150" t="n">
        <v>5.06421603848709</v>
      </c>
      <c r="F444" s="150" t="n">
        <v>72.4478519193025</v>
      </c>
      <c r="G444" s="150" t="n">
        <v>5.12843338316312</v>
      </c>
      <c r="H444" s="150" t="n">
        <v>1702.5588684</v>
      </c>
      <c r="I444" s="150" t="n">
        <v>14.0724688910817</v>
      </c>
      <c r="J444" s="150" t="n">
        <v>27.5521480806975</v>
      </c>
      <c r="K444" s="150" t="n">
        <v>13.485118519006</v>
      </c>
    </row>
    <row r="445">
      <c r="A445" s="150" t="s">
        <v>35</v>
      </c>
      <c r="B445" s="150" t="s">
        <v>36</v>
      </c>
      <c r="C445" s="150" t="s">
        <v>16</v>
      </c>
      <c r="D445" s="150" t="n">
        <v>15.5845194</v>
      </c>
      <c r="E445" s="150" t="n">
        <v>29.9312052584208</v>
      </c>
      <c r="F445" s="150" t="n">
        <v>23.2925836656883</v>
      </c>
      <c r="G445" s="150" t="n">
        <v>29.9945748832933</v>
      </c>
      <c r="H445" s="150" t="n">
        <v>51.3231265</v>
      </c>
      <c r="I445" s="150" t="n">
        <v>19.2556193754342</v>
      </c>
      <c r="J445" s="150" t="n">
        <v>76.7074163343116</v>
      </c>
      <c r="K445" s="150" t="n">
        <v>9.10799996105922</v>
      </c>
    </row>
    <row r="446">
      <c r="A446" s="150" t="s">
        <v>35</v>
      </c>
      <c r="B446" s="150" t="s">
        <v>36</v>
      </c>
      <c r="C446" s="150" t="s">
        <v>17</v>
      </c>
      <c r="D446" s="150" t="n">
        <v>233.3798521</v>
      </c>
      <c r="E446" s="150" t="n">
        <v>15.4396647303571</v>
      </c>
      <c r="F446" s="150" t="n">
        <v>37.0110666772113</v>
      </c>
      <c r="G446" s="150" t="n">
        <v>15.0342388359113</v>
      </c>
      <c r="H446" s="150" t="n">
        <v>397.1879025</v>
      </c>
      <c r="I446" s="150" t="n">
        <v>8.61172085994928</v>
      </c>
      <c r="J446" s="150" t="n">
        <v>62.9889333227887</v>
      </c>
      <c r="K446" s="150" t="n">
        <v>8.83382503313042</v>
      </c>
    </row>
    <row r="447">
      <c r="A447" s="150" t="s">
        <v>37</v>
      </c>
      <c r="B447" s="150" t="s">
        <v>38</v>
      </c>
      <c r="C447" s="150" t="s">
        <v>16</v>
      </c>
      <c r="D447" s="150" t="n">
        <v>39.1866327</v>
      </c>
      <c r="E447" s="150" t="n">
        <v>33.7011350417288</v>
      </c>
      <c r="F447" s="150" t="n">
        <v>53.0386982994971</v>
      </c>
      <c r="G447" s="150" t="n">
        <v>18.7717020959429</v>
      </c>
      <c r="H447" s="150" t="n">
        <v>34.6964639</v>
      </c>
      <c r="I447" s="150" t="n">
        <v>34.5959109138941</v>
      </c>
      <c r="J447" s="150" t="n">
        <v>46.9613017005029</v>
      </c>
      <c r="K447" s="150" t="n">
        <v>21.201001845826</v>
      </c>
    </row>
    <row r="448">
      <c r="A448" s="150" t="s">
        <v>37</v>
      </c>
      <c r="B448" s="150" t="s">
        <v>38</v>
      </c>
      <c r="C448" s="150" t="s">
        <v>17</v>
      </c>
      <c r="D448" s="150" t="n">
        <v>655.9663086</v>
      </c>
      <c r="E448" s="150" t="n">
        <v>12.3427266569239</v>
      </c>
      <c r="F448" s="150" t="n">
        <v>41.0688049104221</v>
      </c>
      <c r="G448" s="150" t="n">
        <v>12.9285720934394</v>
      </c>
      <c r="H448" s="150" t="n">
        <v>941.2710837</v>
      </c>
      <c r="I448" s="150" t="n">
        <v>9.85582267236887</v>
      </c>
      <c r="J448" s="150" t="n">
        <v>58.9311950895779</v>
      </c>
      <c r="K448" s="150" t="n">
        <v>9.00984621589137</v>
      </c>
    </row>
    <row r="449">
      <c r="A449" s="150" t="s">
        <v>39</v>
      </c>
      <c r="B449" s="150" t="s">
        <v>40</v>
      </c>
      <c r="C449" s="150" t="s">
        <v>16</v>
      </c>
      <c r="D449" s="150" t="n">
        <v>231.8939974</v>
      </c>
      <c r="E449" s="150" t="n">
        <v>13.3723258584219</v>
      </c>
      <c r="F449" s="150" t="n">
        <v>86.7092244761486</v>
      </c>
      <c r="G449" s="150" t="n">
        <v>5.62176246139715</v>
      </c>
      <c r="H449" s="150" t="n">
        <v>35.5446734</v>
      </c>
      <c r="I449" s="150" t="n">
        <v>38.6626800115424</v>
      </c>
      <c r="J449" s="150" t="n">
        <v>13.2907755238514</v>
      </c>
      <c r="K449" s="150" t="n">
        <v>36.6764649919852</v>
      </c>
    </row>
    <row r="450">
      <c r="A450" s="150" t="s">
        <v>39</v>
      </c>
      <c r="B450" s="150" t="s">
        <v>40</v>
      </c>
      <c r="C450" s="150" t="s">
        <v>17</v>
      </c>
      <c r="D450" s="150" t="n">
        <v>2468.2956752</v>
      </c>
      <c r="E450" s="150" t="n">
        <v>2.71763652782829</v>
      </c>
      <c r="F450" s="150" t="n">
        <v>91.1902777943226</v>
      </c>
      <c r="G450" s="150" t="n">
        <v>1.67669762003444</v>
      </c>
      <c r="H450" s="150" t="n">
        <v>238.4574293</v>
      </c>
      <c r="I450" s="150" t="n">
        <v>17.6043048558533</v>
      </c>
      <c r="J450" s="150" t="n">
        <v>8.80972220567744</v>
      </c>
      <c r="K450" s="150" t="n">
        <v>17.3556575540468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610</v>
      </c>
    </row>
    <row r="9">
      <c r="A9" t="s">
        <v>3</v>
      </c>
    </row>
    <row r="10">
      <c r="A10" t="s">
        <v>4</v>
      </c>
    </row>
    <row r="11">
      <c r="A11" t="s">
        <v>611</v>
      </c>
    </row>
    <row r="12">
      <c r="A12" s="3" t="s">
        <v>6</v>
      </c>
    </row>
    <row r="13">
      <c r="A13" s="3" t="s">
        <v>7</v>
      </c>
    </row>
    <row r="15">
      <c r="A15" s="4" t="s">
        <v>612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51" t="s">
        <v>14</v>
      </c>
      <c r="B17" s="151" t="s">
        <v>15</v>
      </c>
      <c r="C17" s="151" t="s">
        <v>16</v>
      </c>
      <c r="D17" s="151" t="n">
        <v>362875.4265046</v>
      </c>
      <c r="E17" s="151" t="n">
        <v>1.34527932029033</v>
      </c>
      <c r="F17" s="151" t="n">
        <v>99.9035167150831</v>
      </c>
      <c r="G17" s="151" t="n">
        <v>0.0390974750144889</v>
      </c>
      <c r="H17" s="151" t="n">
        <v>350.4522595</v>
      </c>
      <c r="I17" s="151" t="n">
        <v>40.5030830628509</v>
      </c>
      <c r="J17" s="151" t="n">
        <v>0.0964832849169329</v>
      </c>
      <c r="K17" s="151" t="n">
        <v>40.4834397169455</v>
      </c>
    </row>
    <row r="18">
      <c r="A18" s="151" t="s">
        <v>14</v>
      </c>
      <c r="B18" s="151" t="s">
        <v>15</v>
      </c>
      <c r="C18" s="151" t="s">
        <v>17</v>
      </c>
      <c r="D18" s="151" t="n">
        <v>2446791.7350667</v>
      </c>
      <c r="E18" s="151" t="n">
        <v>0.290379675868052</v>
      </c>
      <c r="F18" s="151" t="n">
        <v>99.9871497248076</v>
      </c>
      <c r="G18" s="151" t="n">
        <v>0.0049634534022541</v>
      </c>
      <c r="H18" s="151" t="n">
        <v>314.4598803</v>
      </c>
      <c r="I18" s="151" t="n">
        <v>38.6171896540201</v>
      </c>
      <c r="J18" s="151" t="n">
        <v>0.0128502751923609</v>
      </c>
      <c r="K18" s="151" t="n">
        <v>38.6203058731623</v>
      </c>
    </row>
    <row r="19">
      <c r="A19" s="151" t="s">
        <v>14</v>
      </c>
      <c r="B19" s="151" t="s">
        <v>18</v>
      </c>
      <c r="C19" s="151" t="s">
        <v>16</v>
      </c>
      <c r="D19" s="151" t="n">
        <v>1932.7475107</v>
      </c>
      <c r="E19" s="151"/>
      <c r="F19" s="151" t="n">
        <v>99.6458732473743</v>
      </c>
      <c r="G19" s="151"/>
      <c r="H19" s="151" t="n">
        <v>6.8686999</v>
      </c>
      <c r="I19" s="151"/>
      <c r="J19" s="151" t="n">
        <v>0.354126752625729</v>
      </c>
      <c r="K19" s="151"/>
    </row>
    <row r="20">
      <c r="A20" s="151" t="s">
        <v>14</v>
      </c>
      <c r="B20" s="151" t="s">
        <v>18</v>
      </c>
      <c r="C20" s="151" t="s">
        <v>17</v>
      </c>
      <c r="D20" s="151" t="n">
        <v>7260.2163232</v>
      </c>
      <c r="E20" s="151"/>
      <c r="F20" s="151" t="n">
        <v>99.8962159133841</v>
      </c>
      <c r="G20" s="151"/>
      <c r="H20" s="151" t="n">
        <v>7.5427774</v>
      </c>
      <c r="I20" s="151"/>
      <c r="J20" s="151" t="n">
        <v>0.103784086615877</v>
      </c>
      <c r="K20" s="151"/>
    </row>
    <row r="21">
      <c r="A21" s="151" t="s">
        <v>14</v>
      </c>
      <c r="B21" s="151" t="s">
        <v>19</v>
      </c>
      <c r="C21" s="151" t="s">
        <v>16</v>
      </c>
      <c r="D21" s="151" t="n">
        <v>360942.6789939</v>
      </c>
      <c r="E21" s="151" t="n">
        <v>1.35206112445823</v>
      </c>
      <c r="F21" s="151" t="n">
        <v>99.9048999103449</v>
      </c>
      <c r="G21" s="151" t="n">
        <v>0.0392834637393921</v>
      </c>
      <c r="H21" s="151" t="n">
        <v>343.5835596</v>
      </c>
      <c r="I21" s="151" t="n">
        <v>41.2881665681286</v>
      </c>
      <c r="J21" s="151" t="n">
        <v>0.095100089655117</v>
      </c>
      <c r="K21" s="151" t="n">
        <v>41.2682104427906</v>
      </c>
    </row>
    <row r="22">
      <c r="A22" s="151" t="s">
        <v>14</v>
      </c>
      <c r="B22" s="151" t="s">
        <v>19</v>
      </c>
      <c r="C22" s="151" t="s">
        <v>17</v>
      </c>
      <c r="D22" s="151" t="n">
        <v>2439531.5187435</v>
      </c>
      <c r="E22" s="151" t="n">
        <v>0.290908468831813</v>
      </c>
      <c r="F22" s="151" t="n">
        <v>99.9874205972662</v>
      </c>
      <c r="G22" s="151" t="n">
        <v>0.00497348225914662</v>
      </c>
      <c r="H22" s="151" t="n">
        <v>306.9171029</v>
      </c>
      <c r="I22" s="151" t="n">
        <v>39.5286434215159</v>
      </c>
      <c r="J22" s="151" t="n">
        <v>0.0125794027338342</v>
      </c>
      <c r="K22" s="151" t="n">
        <v>39.5317387478826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613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52" t="s">
        <v>14</v>
      </c>
      <c r="B33" s="152" t="s">
        <v>15</v>
      </c>
      <c r="C33" s="152" t="s">
        <v>16</v>
      </c>
      <c r="D33" s="152" t="n">
        <v>362875.4265046</v>
      </c>
      <c r="E33" s="152" t="n">
        <v>1.34527932029033</v>
      </c>
      <c r="F33" s="152" t="n">
        <v>99.9035167150831</v>
      </c>
      <c r="G33" s="152" t="n">
        <v>0.0390974750144889</v>
      </c>
      <c r="H33" s="152" t="n">
        <v>350.4522595</v>
      </c>
      <c r="I33" s="152" t="n">
        <v>40.5030830628509</v>
      </c>
      <c r="J33" s="152" t="n">
        <v>0.0964832849169329</v>
      </c>
      <c r="K33" s="152" t="n">
        <v>40.4834397169455</v>
      </c>
    </row>
    <row r="34">
      <c r="A34" s="152" t="s">
        <v>14</v>
      </c>
      <c r="B34" s="152" t="s">
        <v>15</v>
      </c>
      <c r="C34" s="152" t="s">
        <v>17</v>
      </c>
      <c r="D34" s="152" t="n">
        <v>2446791.7350667</v>
      </c>
      <c r="E34" s="152" t="n">
        <v>0.290379675868052</v>
      </c>
      <c r="F34" s="152" t="n">
        <v>99.9871497248076</v>
      </c>
      <c r="G34" s="152" t="n">
        <v>0.0049634534022541</v>
      </c>
      <c r="H34" s="152" t="n">
        <v>314.4598803</v>
      </c>
      <c r="I34" s="152" t="n">
        <v>38.6171896540201</v>
      </c>
      <c r="J34" s="152" t="n">
        <v>0.0128502751923609</v>
      </c>
      <c r="K34" s="152" t="n">
        <v>38.6203058731623</v>
      </c>
    </row>
    <row r="35">
      <c r="A35" s="152" t="s">
        <v>27</v>
      </c>
      <c r="B35" s="152" t="s">
        <v>28</v>
      </c>
      <c r="C35" s="152" t="s">
        <v>16</v>
      </c>
      <c r="D35" s="152" t="n">
        <v>2590.9673051</v>
      </c>
      <c r="E35" s="152" t="n">
        <v>15.2129502370008</v>
      </c>
      <c r="F35" s="152" t="n">
        <v>100</v>
      </c>
      <c r="G35" s="152" t="n">
        <v>0</v>
      </c>
      <c r="H35" s="152"/>
      <c r="I35" s="152"/>
      <c r="J35" s="152"/>
      <c r="K35" s="152"/>
    </row>
    <row r="36">
      <c r="A36" s="152" t="s">
        <v>27</v>
      </c>
      <c r="B36" s="152" t="s">
        <v>28</v>
      </c>
      <c r="C36" s="152" t="s">
        <v>17</v>
      </c>
      <c r="D36" s="152" t="n">
        <v>50585.7780266</v>
      </c>
      <c r="E36" s="152" t="n">
        <v>1.73517348318609</v>
      </c>
      <c r="F36" s="152" t="n">
        <v>100</v>
      </c>
      <c r="G36" s="152" t="n">
        <v>0</v>
      </c>
      <c r="H36" s="152"/>
      <c r="I36" s="152"/>
      <c r="J36" s="152"/>
      <c r="K36" s="152"/>
    </row>
    <row r="37">
      <c r="A37" s="152" t="s">
        <v>29</v>
      </c>
      <c r="B37" s="152" t="s">
        <v>30</v>
      </c>
      <c r="C37" s="152" t="s">
        <v>16</v>
      </c>
      <c r="D37" s="152" t="n">
        <v>527.5220449</v>
      </c>
      <c r="E37" s="152" t="n">
        <v>14.5928154037953</v>
      </c>
      <c r="F37" s="152" t="n">
        <v>100</v>
      </c>
      <c r="G37" s="152" t="n">
        <v>0</v>
      </c>
      <c r="H37" s="152"/>
      <c r="I37" s="152"/>
      <c r="J37" s="152"/>
      <c r="K37" s="152"/>
    </row>
    <row r="38">
      <c r="A38" s="152" t="s">
        <v>29</v>
      </c>
      <c r="B38" s="152" t="s">
        <v>30</v>
      </c>
      <c r="C38" s="152" t="s">
        <v>17</v>
      </c>
      <c r="D38" s="152" t="n">
        <v>11546.0317823</v>
      </c>
      <c r="E38" s="152" t="n">
        <v>1.49284708059468</v>
      </c>
      <c r="F38" s="152" t="n">
        <v>100</v>
      </c>
      <c r="G38" s="152" t="n">
        <v>0</v>
      </c>
      <c r="H38" s="152"/>
      <c r="I38" s="152"/>
      <c r="J38" s="152"/>
      <c r="K38" s="152"/>
    </row>
    <row r="39">
      <c r="A39" s="152" t="s">
        <v>31</v>
      </c>
      <c r="B39" s="152" t="s">
        <v>32</v>
      </c>
      <c r="C39" s="152" t="s">
        <v>16</v>
      </c>
      <c r="D39" s="152" t="n">
        <v>2083.8812285</v>
      </c>
      <c r="E39" s="152" t="n">
        <v>18.9868716711017</v>
      </c>
      <c r="F39" s="152" t="n">
        <v>100</v>
      </c>
      <c r="G39" s="152" t="n">
        <v>0</v>
      </c>
      <c r="H39" s="152"/>
      <c r="I39" s="152"/>
      <c r="J39" s="152"/>
      <c r="K39" s="152"/>
    </row>
    <row r="40">
      <c r="A40" s="152" t="s">
        <v>31</v>
      </c>
      <c r="B40" s="152" t="s">
        <v>32</v>
      </c>
      <c r="C40" s="152" t="s">
        <v>17</v>
      </c>
      <c r="D40" s="152" t="n">
        <v>38244.084888</v>
      </c>
      <c r="E40" s="152" t="n">
        <v>1.44868777512779</v>
      </c>
      <c r="F40" s="152" t="n">
        <v>99.988165039694</v>
      </c>
      <c r="G40" s="152" t="n">
        <v>0.00573963032873647</v>
      </c>
      <c r="H40" s="152" t="n">
        <v>4.526708</v>
      </c>
      <c r="I40" s="152" t="n">
        <v>48.4767985741632</v>
      </c>
      <c r="J40" s="152" t="n">
        <v>0.0118349603060452</v>
      </c>
      <c r="K40" s="152" t="n">
        <v>48.4915107221267</v>
      </c>
    </row>
    <row r="41">
      <c r="A41" s="152" t="s">
        <v>33</v>
      </c>
      <c r="B41" s="152" t="s">
        <v>34</v>
      </c>
      <c r="C41" s="152" t="s">
        <v>16</v>
      </c>
      <c r="D41" s="152" t="n">
        <v>1355.1458846</v>
      </c>
      <c r="E41" s="152" t="n">
        <v>12.0475747313848</v>
      </c>
      <c r="F41" s="152" t="n">
        <v>100</v>
      </c>
      <c r="G41" s="152" t="n">
        <v>0</v>
      </c>
      <c r="H41" s="152"/>
      <c r="I41" s="152"/>
      <c r="J41" s="152"/>
      <c r="K41" s="152"/>
    </row>
    <row r="42">
      <c r="A42" s="152" t="s">
        <v>33</v>
      </c>
      <c r="B42" s="152" t="s">
        <v>34</v>
      </c>
      <c r="C42" s="152" t="s">
        <v>17</v>
      </c>
      <c r="D42" s="152" t="n">
        <v>11880.801411</v>
      </c>
      <c r="E42" s="152" t="n">
        <v>1.82493812036039</v>
      </c>
      <c r="F42" s="152" t="n">
        <v>99.9316092978689</v>
      </c>
      <c r="G42" s="152" t="n">
        <v>0.0685838757167524</v>
      </c>
      <c r="H42" s="152" t="n">
        <v>8.1309243</v>
      </c>
      <c r="I42" s="152" t="n">
        <v>100</v>
      </c>
      <c r="J42" s="152" t="n">
        <v>0.0683907021310743</v>
      </c>
      <c r="K42" s="152" t="n">
        <v>100.213872042498</v>
      </c>
    </row>
    <row r="43">
      <c r="A43" s="152" t="s">
        <v>35</v>
      </c>
      <c r="B43" s="152" t="s">
        <v>36</v>
      </c>
      <c r="C43" s="152" t="s">
        <v>16</v>
      </c>
      <c r="D43" s="152" t="n">
        <v>2907.2724397</v>
      </c>
      <c r="E43" s="152" t="n">
        <v>15.3604058249962</v>
      </c>
      <c r="F43" s="152" t="n">
        <v>100</v>
      </c>
      <c r="G43" s="152" t="n">
        <v>0.00000000000000170534762144972</v>
      </c>
      <c r="H43" s="152"/>
      <c r="I43" s="152"/>
      <c r="J43" s="152"/>
      <c r="K43" s="152"/>
    </row>
    <row r="44">
      <c r="A44" s="152" t="s">
        <v>35</v>
      </c>
      <c r="B44" s="152" t="s">
        <v>36</v>
      </c>
      <c r="C44" s="152" t="s">
        <v>17</v>
      </c>
      <c r="D44" s="152" t="n">
        <v>47688.148483</v>
      </c>
      <c r="E44" s="152" t="n">
        <v>2.06849152174038</v>
      </c>
      <c r="F44" s="152" t="n">
        <v>99.991447655662</v>
      </c>
      <c r="G44" s="152" t="n">
        <v>0.00485292415211344</v>
      </c>
      <c r="H44" s="152" t="n">
        <v>4.0788035</v>
      </c>
      <c r="I44" s="152" t="n">
        <v>56.7013952083783</v>
      </c>
      <c r="J44" s="152" t="n">
        <v>0.00855234433799355</v>
      </c>
      <c r="K44" s="152" t="n">
        <v>56.7389352153696</v>
      </c>
    </row>
    <row r="45">
      <c r="A45" s="152" t="s">
        <v>37</v>
      </c>
      <c r="B45" s="152" t="s">
        <v>38</v>
      </c>
      <c r="C45" s="152" t="s">
        <v>16</v>
      </c>
      <c r="D45" s="152" t="n">
        <v>26868.3280996</v>
      </c>
      <c r="E45" s="152" t="n">
        <v>13.2825047015226</v>
      </c>
      <c r="F45" s="152" t="n">
        <v>100</v>
      </c>
      <c r="G45" s="152" t="n">
        <v>0</v>
      </c>
      <c r="H45" s="152"/>
      <c r="I45" s="152"/>
      <c r="J45" s="152"/>
      <c r="K45" s="152"/>
    </row>
    <row r="46">
      <c r="A46" s="152" t="s">
        <v>37</v>
      </c>
      <c r="B46" s="152" t="s">
        <v>38</v>
      </c>
      <c r="C46" s="152" t="s">
        <v>17</v>
      </c>
      <c r="D46" s="152" t="n">
        <v>232084.8482368</v>
      </c>
      <c r="E46" s="152" t="n">
        <v>2.66252895402122</v>
      </c>
      <c r="F46" s="152" t="n">
        <v>100</v>
      </c>
      <c r="G46" s="152" t="n">
        <v>0</v>
      </c>
      <c r="H46" s="152"/>
      <c r="I46" s="152"/>
      <c r="J46" s="152"/>
      <c r="K46" s="152"/>
    </row>
    <row r="47">
      <c r="A47" s="152" t="s">
        <v>39</v>
      </c>
      <c r="B47" s="152" t="s">
        <v>40</v>
      </c>
      <c r="C47" s="152" t="s">
        <v>16</v>
      </c>
      <c r="D47" s="152" t="n">
        <v>531.6099857</v>
      </c>
      <c r="E47" s="152" t="n">
        <v>14.4714563952666</v>
      </c>
      <c r="F47" s="152" t="n">
        <v>100</v>
      </c>
      <c r="G47" s="152" t="n">
        <v>0</v>
      </c>
      <c r="H47" s="152"/>
      <c r="I47" s="152"/>
      <c r="J47" s="152"/>
      <c r="K47" s="152"/>
    </row>
    <row r="48">
      <c r="A48" s="152" t="s">
        <v>39</v>
      </c>
      <c r="B48" s="152" t="s">
        <v>40</v>
      </c>
      <c r="C48" s="152" t="s">
        <v>17</v>
      </c>
      <c r="D48" s="152" t="n">
        <v>9227.5273613</v>
      </c>
      <c r="E48" s="152" t="n">
        <v>1.46560890349766</v>
      </c>
      <c r="F48" s="152" t="n">
        <v>99.9455053413565</v>
      </c>
      <c r="G48" s="152" t="n">
        <v>0.0545065823613146</v>
      </c>
      <c r="H48" s="152" t="n">
        <v>5.0312513</v>
      </c>
      <c r="I48" s="152" t="n">
        <v>100</v>
      </c>
      <c r="J48" s="152" t="n">
        <v>0.0544946586435278</v>
      </c>
      <c r="K48" s="152" t="n">
        <v>99.9673739433334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614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53" t="s">
        <v>14</v>
      </c>
      <c r="B59" s="153" t="s">
        <v>15</v>
      </c>
      <c r="C59" s="153" t="s">
        <v>16</v>
      </c>
      <c r="D59" s="153" t="n">
        <v>360942.6789939</v>
      </c>
      <c r="E59" s="153" t="n">
        <v>1.35206112445823</v>
      </c>
      <c r="F59" s="153" t="n">
        <v>99.9048999103449</v>
      </c>
      <c r="G59" s="153" t="n">
        <v>0.0392834637393921</v>
      </c>
      <c r="H59" s="153" t="n">
        <v>343.5835596</v>
      </c>
      <c r="I59" s="153" t="n">
        <v>41.2881665681286</v>
      </c>
      <c r="J59" s="153" t="n">
        <v>0.095100089655117</v>
      </c>
      <c r="K59" s="153" t="n">
        <v>41.2682104427906</v>
      </c>
    </row>
    <row r="60">
      <c r="A60" s="153" t="s">
        <v>14</v>
      </c>
      <c r="B60" s="153" t="s">
        <v>15</v>
      </c>
      <c r="C60" s="153" t="s">
        <v>17</v>
      </c>
      <c r="D60" s="153" t="n">
        <v>2439531.5187435</v>
      </c>
      <c r="E60" s="153" t="n">
        <v>0.290908468831813</v>
      </c>
      <c r="F60" s="153" t="n">
        <v>99.9874205972662</v>
      </c>
      <c r="G60" s="153" t="n">
        <v>0.00497348225914662</v>
      </c>
      <c r="H60" s="153" t="n">
        <v>306.9171029</v>
      </c>
      <c r="I60" s="153" t="n">
        <v>39.5286434215159</v>
      </c>
      <c r="J60" s="153" t="n">
        <v>0.0125794027338342</v>
      </c>
      <c r="K60" s="153" t="n">
        <v>39.5317387478826</v>
      </c>
    </row>
    <row r="61">
      <c r="A61" s="153" t="s">
        <v>42</v>
      </c>
      <c r="B61" s="153" t="s">
        <v>43</v>
      </c>
      <c r="C61" s="153" t="s">
        <v>16</v>
      </c>
      <c r="D61" s="153" t="n">
        <v>352.9399321</v>
      </c>
      <c r="E61" s="153" t="n">
        <v>12.3961068199913</v>
      </c>
      <c r="F61" s="153" t="n">
        <v>100</v>
      </c>
      <c r="G61" s="153" t="n">
        <v>0.00000000000000137624432072673</v>
      </c>
      <c r="H61" s="153"/>
      <c r="I61" s="153"/>
      <c r="J61" s="153"/>
      <c r="K61" s="153"/>
    </row>
    <row r="62">
      <c r="A62" s="153" t="s">
        <v>42</v>
      </c>
      <c r="B62" s="153" t="s">
        <v>43</v>
      </c>
      <c r="C62" s="153" t="s">
        <v>17</v>
      </c>
      <c r="D62" s="153" t="n">
        <v>3256.8340863</v>
      </c>
      <c r="E62" s="153" t="n">
        <v>2.77000656312896</v>
      </c>
      <c r="F62" s="153" t="n">
        <v>99.8274222717572</v>
      </c>
      <c r="G62" s="153" t="n">
        <v>0.172720514218975</v>
      </c>
      <c r="H62" s="153" t="n">
        <v>5.6302869</v>
      </c>
      <c r="I62" s="153" t="n">
        <v>99.9999999999998</v>
      </c>
      <c r="J62" s="153" t="n">
        <v>0.172577728242823</v>
      </c>
      <c r="K62" s="153" t="n">
        <v>99.9100166834518</v>
      </c>
    </row>
    <row r="63">
      <c r="A63" s="153" t="s">
        <v>44</v>
      </c>
      <c r="B63" s="153" t="s">
        <v>45</v>
      </c>
      <c r="C63" s="153" t="s">
        <v>16</v>
      </c>
      <c r="D63" s="153" t="n">
        <v>1206.2778654</v>
      </c>
      <c r="E63" s="153" t="n">
        <v>17.4086769917413</v>
      </c>
      <c r="F63" s="153" t="n">
        <v>100</v>
      </c>
      <c r="G63" s="153" t="n">
        <v>0</v>
      </c>
      <c r="H63" s="153"/>
      <c r="I63" s="153"/>
      <c r="J63" s="153"/>
      <c r="K63" s="153"/>
    </row>
    <row r="64">
      <c r="A64" s="153" t="s">
        <v>44</v>
      </c>
      <c r="B64" s="153" t="s">
        <v>45</v>
      </c>
      <c r="C64" s="153" t="s">
        <v>17</v>
      </c>
      <c r="D64" s="153" t="n">
        <v>22639.5496439</v>
      </c>
      <c r="E64" s="153" t="n">
        <v>2.05510412244747</v>
      </c>
      <c r="F64" s="153" t="n">
        <v>100</v>
      </c>
      <c r="G64" s="153" t="n">
        <v>0.000000000000000228162391474326</v>
      </c>
      <c r="H64" s="153"/>
      <c r="I64" s="153"/>
      <c r="J64" s="153"/>
      <c r="K64" s="153"/>
    </row>
    <row r="65">
      <c r="A65" s="153" t="s">
        <v>27</v>
      </c>
      <c r="B65" s="153" t="s">
        <v>28</v>
      </c>
      <c r="C65" s="153" t="s">
        <v>16</v>
      </c>
      <c r="D65" s="153" t="n">
        <v>2236.2112709</v>
      </c>
      <c r="E65" s="153" t="n">
        <v>17.4030385846883</v>
      </c>
      <c r="F65" s="153" t="n">
        <v>100</v>
      </c>
      <c r="G65" s="153" t="n">
        <v>0</v>
      </c>
      <c r="H65" s="153"/>
      <c r="I65" s="153"/>
      <c r="J65" s="153"/>
      <c r="K65" s="153"/>
    </row>
    <row r="66">
      <c r="A66" s="153" t="s">
        <v>27</v>
      </c>
      <c r="B66" s="153" t="s">
        <v>28</v>
      </c>
      <c r="C66" s="153" t="s">
        <v>17</v>
      </c>
      <c r="D66" s="153" t="n">
        <v>42879.2587993</v>
      </c>
      <c r="E66" s="153" t="n">
        <v>2.0366747066229</v>
      </c>
      <c r="F66" s="153" t="n">
        <v>100</v>
      </c>
      <c r="G66" s="153" t="n">
        <v>0</v>
      </c>
      <c r="H66" s="153"/>
      <c r="I66" s="153"/>
      <c r="J66" s="153"/>
      <c r="K66" s="153"/>
    </row>
    <row r="67">
      <c r="A67" s="153" t="s">
        <v>29</v>
      </c>
      <c r="B67" s="153" t="s">
        <v>30</v>
      </c>
      <c r="C67" s="153" t="s">
        <v>16</v>
      </c>
      <c r="D67" s="153" t="n">
        <v>284.5577054</v>
      </c>
      <c r="E67" s="153" t="n">
        <v>20.8249156671521</v>
      </c>
      <c r="F67" s="153" t="n">
        <v>100</v>
      </c>
      <c r="G67" s="153" t="n">
        <v>0</v>
      </c>
      <c r="H67" s="153"/>
      <c r="I67" s="153"/>
      <c r="J67" s="153"/>
      <c r="K67" s="153"/>
    </row>
    <row r="68">
      <c r="A68" s="153" t="s">
        <v>29</v>
      </c>
      <c r="B68" s="153" t="s">
        <v>30</v>
      </c>
      <c r="C68" s="153" t="s">
        <v>17</v>
      </c>
      <c r="D68" s="153" t="n">
        <v>8014.0237747</v>
      </c>
      <c r="E68" s="153" t="n">
        <v>1.886591369488</v>
      </c>
      <c r="F68" s="153" t="n">
        <v>100</v>
      </c>
      <c r="G68" s="153" t="n">
        <v>0</v>
      </c>
      <c r="H68" s="153"/>
      <c r="I68" s="153"/>
      <c r="J68" s="153"/>
      <c r="K68" s="153"/>
    </row>
    <row r="69">
      <c r="A69" s="153" t="s">
        <v>46</v>
      </c>
      <c r="B69" s="153" t="s">
        <v>47</v>
      </c>
      <c r="C69" s="153" t="s">
        <v>16</v>
      </c>
      <c r="D69" s="153" t="n">
        <v>879.0023586</v>
      </c>
      <c r="E69" s="153" t="n">
        <v>9.71808171393801</v>
      </c>
      <c r="F69" s="153" t="n">
        <v>100</v>
      </c>
      <c r="G69" s="153" t="n">
        <v>0</v>
      </c>
      <c r="H69" s="153"/>
      <c r="I69" s="153"/>
      <c r="J69" s="153"/>
      <c r="K69" s="153"/>
    </row>
    <row r="70">
      <c r="A70" s="153" t="s">
        <v>46</v>
      </c>
      <c r="B70" s="153" t="s">
        <v>47</v>
      </c>
      <c r="C70" s="153" t="s">
        <v>17</v>
      </c>
      <c r="D70" s="153" t="n">
        <v>6614.7112575</v>
      </c>
      <c r="E70" s="153" t="n">
        <v>3.14775029302319</v>
      </c>
      <c r="F70" s="153" t="n">
        <v>100</v>
      </c>
      <c r="G70" s="153" t="n">
        <v>0</v>
      </c>
      <c r="H70" s="153"/>
      <c r="I70" s="153"/>
      <c r="J70" s="153"/>
      <c r="K70" s="153"/>
    </row>
    <row r="71">
      <c r="A71" s="153" t="s">
        <v>48</v>
      </c>
      <c r="B71" s="153" t="s">
        <v>49</v>
      </c>
      <c r="C71" s="153" t="s">
        <v>16</v>
      </c>
      <c r="D71" s="153" t="n">
        <v>3412.111626</v>
      </c>
      <c r="E71" s="153" t="n">
        <v>15.8060509671836</v>
      </c>
      <c r="F71" s="153" t="n">
        <v>98.4664466722734</v>
      </c>
      <c r="G71" s="153" t="n">
        <v>1.43946007522827</v>
      </c>
      <c r="H71" s="153" t="n">
        <v>53.1415047</v>
      </c>
      <c r="I71" s="153" t="n">
        <v>100</v>
      </c>
      <c r="J71" s="153" t="n">
        <v>1.5335533277266</v>
      </c>
      <c r="K71" s="153" t="n">
        <v>92.4249037654593</v>
      </c>
    </row>
    <row r="72">
      <c r="A72" s="153" t="s">
        <v>48</v>
      </c>
      <c r="B72" s="153" t="s">
        <v>49</v>
      </c>
      <c r="C72" s="153" t="s">
        <v>17</v>
      </c>
      <c r="D72" s="153" t="n">
        <v>45643.505835</v>
      </c>
      <c r="E72" s="153" t="n">
        <v>1.73837539509347</v>
      </c>
      <c r="F72" s="153" t="n">
        <v>100</v>
      </c>
      <c r="G72" s="153" t="n">
        <v>0.000000000000000192998438907463</v>
      </c>
      <c r="H72" s="153"/>
      <c r="I72" s="153"/>
      <c r="J72" s="153"/>
      <c r="K72" s="153"/>
    </row>
    <row r="73">
      <c r="A73" s="153" t="s">
        <v>31</v>
      </c>
      <c r="B73" s="153" t="s">
        <v>32</v>
      </c>
      <c r="C73" s="153" t="s">
        <v>16</v>
      </c>
      <c r="D73" s="153" t="n">
        <v>2044.2725335</v>
      </c>
      <c r="E73" s="153" t="n">
        <v>19.3519258836791</v>
      </c>
      <c r="F73" s="153" t="n">
        <v>100</v>
      </c>
      <c r="G73" s="153" t="n">
        <v>0</v>
      </c>
      <c r="H73" s="153"/>
      <c r="I73" s="153"/>
      <c r="J73" s="153"/>
      <c r="K73" s="153"/>
    </row>
    <row r="74">
      <c r="A74" s="153" t="s">
        <v>31</v>
      </c>
      <c r="B74" s="153" t="s">
        <v>32</v>
      </c>
      <c r="C74" s="153" t="s">
        <v>17</v>
      </c>
      <c r="D74" s="153" t="n">
        <v>37663.534587</v>
      </c>
      <c r="E74" s="153" t="n">
        <v>1.46931796282436</v>
      </c>
      <c r="F74" s="153" t="n">
        <v>100</v>
      </c>
      <c r="G74" s="153" t="n">
        <v>0</v>
      </c>
      <c r="H74" s="153"/>
      <c r="I74" s="153"/>
      <c r="J74" s="153"/>
      <c r="K74" s="153"/>
    </row>
    <row r="75">
      <c r="A75" s="153" t="s">
        <v>50</v>
      </c>
      <c r="B75" s="153" t="s">
        <v>51</v>
      </c>
      <c r="C75" s="153" t="s">
        <v>16</v>
      </c>
      <c r="D75" s="153" t="n">
        <v>6586.1690992</v>
      </c>
      <c r="E75" s="153" t="n">
        <v>11.7895788599522</v>
      </c>
      <c r="F75" s="153" t="n">
        <v>100</v>
      </c>
      <c r="G75" s="153" t="n">
        <v>0</v>
      </c>
      <c r="H75" s="153"/>
      <c r="I75" s="153"/>
      <c r="J75" s="153"/>
      <c r="K75" s="153"/>
    </row>
    <row r="76">
      <c r="A76" s="153" t="s">
        <v>50</v>
      </c>
      <c r="B76" s="153" t="s">
        <v>51</v>
      </c>
      <c r="C76" s="153" t="s">
        <v>17</v>
      </c>
      <c r="D76" s="153" t="n">
        <v>49833.5832132</v>
      </c>
      <c r="E76" s="153" t="n">
        <v>2.39961954783917</v>
      </c>
      <c r="F76" s="153" t="n">
        <v>100</v>
      </c>
      <c r="G76" s="153" t="n">
        <v>0</v>
      </c>
      <c r="H76" s="153"/>
      <c r="I76" s="153"/>
      <c r="J76" s="153"/>
      <c r="K76" s="153"/>
    </row>
    <row r="77">
      <c r="A77" s="153" t="s">
        <v>52</v>
      </c>
      <c r="B77" s="153" t="s">
        <v>53</v>
      </c>
      <c r="C77" s="153" t="s">
        <v>16</v>
      </c>
      <c r="D77" s="153" t="n">
        <v>130.4237238</v>
      </c>
      <c r="E77" s="153" t="n">
        <v>23.7262208822794</v>
      </c>
      <c r="F77" s="153" t="n">
        <v>100</v>
      </c>
      <c r="G77" s="153" t="n">
        <v>0.00000000000000263413967108487</v>
      </c>
      <c r="H77" s="153"/>
      <c r="I77" s="153"/>
      <c r="J77" s="153"/>
      <c r="K77" s="153"/>
    </row>
    <row r="78">
      <c r="A78" s="153" t="s">
        <v>52</v>
      </c>
      <c r="B78" s="153" t="s">
        <v>53</v>
      </c>
      <c r="C78" s="153" t="s">
        <v>17</v>
      </c>
      <c r="D78" s="153" t="n">
        <v>4618.518519</v>
      </c>
      <c r="E78" s="153" t="n">
        <v>2.37043540193517</v>
      </c>
      <c r="F78" s="153" t="n">
        <v>100</v>
      </c>
      <c r="G78" s="153" t="n">
        <v>0</v>
      </c>
      <c r="H78" s="153"/>
      <c r="I78" s="153"/>
      <c r="J78" s="153"/>
      <c r="K78" s="153"/>
    </row>
    <row r="79">
      <c r="A79" s="153" t="s">
        <v>33</v>
      </c>
      <c r="B79" s="153" t="s">
        <v>34</v>
      </c>
      <c r="C79" s="153" t="s">
        <v>16</v>
      </c>
      <c r="D79" s="153" t="n">
        <v>625.018187</v>
      </c>
      <c r="E79" s="153" t="n">
        <v>20.9109144534859</v>
      </c>
      <c r="F79" s="153" t="n">
        <v>100</v>
      </c>
      <c r="G79" s="153" t="n">
        <v>0</v>
      </c>
      <c r="H79" s="153"/>
      <c r="I79" s="153"/>
      <c r="J79" s="153"/>
      <c r="K79" s="153"/>
    </row>
    <row r="80">
      <c r="A80" s="153" t="s">
        <v>33</v>
      </c>
      <c r="B80" s="153" t="s">
        <v>34</v>
      </c>
      <c r="C80" s="153" t="s">
        <v>17</v>
      </c>
      <c r="D80" s="153" t="n">
        <v>5709.5271455</v>
      </c>
      <c r="E80" s="153" t="n">
        <v>3.10079157495395</v>
      </c>
      <c r="F80" s="153" t="n">
        <v>100</v>
      </c>
      <c r="G80" s="153" t="n">
        <v>0</v>
      </c>
      <c r="H80" s="153"/>
      <c r="I80" s="153"/>
      <c r="J80" s="153"/>
      <c r="K80" s="153"/>
    </row>
    <row r="81">
      <c r="A81" s="153" t="s">
        <v>54</v>
      </c>
      <c r="B81" s="153" t="s">
        <v>55</v>
      </c>
      <c r="C81" s="153" t="s">
        <v>16</v>
      </c>
      <c r="D81" s="153" t="n">
        <v>4818.1026369</v>
      </c>
      <c r="E81" s="153" t="n">
        <v>10.2910743988056</v>
      </c>
      <c r="F81" s="153" t="n">
        <v>100</v>
      </c>
      <c r="G81" s="153" t="n">
        <v>0</v>
      </c>
      <c r="H81" s="153"/>
      <c r="I81" s="153"/>
      <c r="J81" s="153"/>
      <c r="K81" s="153"/>
    </row>
    <row r="82">
      <c r="A82" s="153" t="s">
        <v>54</v>
      </c>
      <c r="B82" s="153" t="s">
        <v>55</v>
      </c>
      <c r="C82" s="153" t="s">
        <v>17</v>
      </c>
      <c r="D82" s="153" t="n">
        <v>39198.2675949</v>
      </c>
      <c r="E82" s="153" t="n">
        <v>1.7556945452675</v>
      </c>
      <c r="F82" s="153" t="n">
        <v>100</v>
      </c>
      <c r="G82" s="153" t="n">
        <v>0</v>
      </c>
      <c r="H82" s="153"/>
      <c r="I82" s="153"/>
      <c r="J82" s="153"/>
      <c r="K82" s="153"/>
    </row>
    <row r="83">
      <c r="A83" s="153" t="s">
        <v>35</v>
      </c>
      <c r="B83" s="153" t="s">
        <v>36</v>
      </c>
      <c r="C83" s="153" t="s">
        <v>16</v>
      </c>
      <c r="D83" s="153" t="n">
        <v>2840.3647938</v>
      </c>
      <c r="E83" s="153" t="n">
        <v>15.7183547152174</v>
      </c>
      <c r="F83" s="153" t="n">
        <v>100</v>
      </c>
      <c r="G83" s="153" t="n">
        <v>0</v>
      </c>
      <c r="H83" s="153"/>
      <c r="I83" s="153"/>
      <c r="J83" s="153"/>
      <c r="K83" s="153"/>
    </row>
    <row r="84">
      <c r="A84" s="153" t="s">
        <v>35</v>
      </c>
      <c r="B84" s="153" t="s">
        <v>36</v>
      </c>
      <c r="C84" s="153" t="s">
        <v>17</v>
      </c>
      <c r="D84" s="153" t="n">
        <v>47061.6595319</v>
      </c>
      <c r="E84" s="153" t="n">
        <v>2.09593079981168</v>
      </c>
      <c r="F84" s="153" t="n">
        <v>100</v>
      </c>
      <c r="G84" s="153" t="n">
        <v>0</v>
      </c>
      <c r="H84" s="153"/>
      <c r="I84" s="153"/>
      <c r="J84" s="153"/>
      <c r="K84" s="153"/>
    </row>
    <row r="85">
      <c r="A85" s="153" t="s">
        <v>56</v>
      </c>
      <c r="B85" s="153" t="s">
        <v>57</v>
      </c>
      <c r="C85" s="153" t="s">
        <v>16</v>
      </c>
      <c r="D85" s="153" t="n">
        <v>714.3779666</v>
      </c>
      <c r="E85" s="153" t="n">
        <v>16.2345600172746</v>
      </c>
      <c r="F85" s="153" t="n">
        <v>100</v>
      </c>
      <c r="G85" s="153" t="n">
        <v>0.00000000000000180239823258373</v>
      </c>
      <c r="H85" s="153"/>
      <c r="I85" s="153"/>
      <c r="J85" s="153"/>
      <c r="K85" s="153"/>
    </row>
    <row r="86">
      <c r="A86" s="153" t="s">
        <v>56</v>
      </c>
      <c r="B86" s="153" t="s">
        <v>57</v>
      </c>
      <c r="C86" s="153" t="s">
        <v>17</v>
      </c>
      <c r="D86" s="153" t="n">
        <v>8612.4714749</v>
      </c>
      <c r="E86" s="153" t="n">
        <v>2.29006467523068</v>
      </c>
      <c r="F86" s="153" t="n">
        <v>100</v>
      </c>
      <c r="G86" s="153" t="n">
        <v>0</v>
      </c>
      <c r="H86" s="153"/>
      <c r="I86" s="153"/>
      <c r="J86" s="153"/>
      <c r="K86" s="153"/>
    </row>
    <row r="87">
      <c r="A87" s="153" t="s">
        <v>37</v>
      </c>
      <c r="B87" s="153" t="s">
        <v>38</v>
      </c>
      <c r="C87" s="153" t="s">
        <v>16</v>
      </c>
      <c r="D87" s="153" t="n">
        <v>26794.445003</v>
      </c>
      <c r="E87" s="153" t="n">
        <v>13.3189111491143</v>
      </c>
      <c r="F87" s="153" t="n">
        <v>100</v>
      </c>
      <c r="G87" s="153" t="n">
        <v>0</v>
      </c>
      <c r="H87" s="153"/>
      <c r="I87" s="153"/>
      <c r="J87" s="153"/>
      <c r="K87" s="153"/>
    </row>
    <row r="88">
      <c r="A88" s="153" t="s">
        <v>37</v>
      </c>
      <c r="B88" s="153" t="s">
        <v>38</v>
      </c>
      <c r="C88" s="153" t="s">
        <v>17</v>
      </c>
      <c r="D88" s="153" t="n">
        <v>230487.6108445</v>
      </c>
      <c r="E88" s="153" t="n">
        <v>2.68095001720216</v>
      </c>
      <c r="F88" s="153" t="n">
        <v>100</v>
      </c>
      <c r="G88" s="153" t="n">
        <v>0</v>
      </c>
      <c r="H88" s="153"/>
      <c r="I88" s="153"/>
      <c r="J88" s="153"/>
      <c r="K88" s="153"/>
    </row>
    <row r="89">
      <c r="A89" s="153" t="s">
        <v>39</v>
      </c>
      <c r="B89" s="153" t="s">
        <v>40</v>
      </c>
      <c r="C89" s="153" t="s">
        <v>16</v>
      </c>
      <c r="D89" s="153" t="n">
        <v>264.1713149</v>
      </c>
      <c r="E89" s="153" t="n">
        <v>26.3984047341852</v>
      </c>
      <c r="F89" s="153" t="n">
        <v>100</v>
      </c>
      <c r="G89" s="153" t="n">
        <v>0.00000000000000293081167492662</v>
      </c>
      <c r="H89" s="153"/>
      <c r="I89" s="153"/>
      <c r="J89" s="153"/>
      <c r="K89" s="153"/>
    </row>
    <row r="90">
      <c r="A90" s="153" t="s">
        <v>39</v>
      </c>
      <c r="B90" s="153" t="s">
        <v>40</v>
      </c>
      <c r="C90" s="153" t="s">
        <v>17</v>
      </c>
      <c r="D90" s="153" t="n">
        <v>6525.8055081</v>
      </c>
      <c r="E90" s="153" t="n">
        <v>1.8571216861361</v>
      </c>
      <c r="F90" s="153" t="n">
        <v>100</v>
      </c>
      <c r="G90" s="153" t="n">
        <v>0</v>
      </c>
      <c r="H90" s="153"/>
      <c r="I90" s="153"/>
      <c r="J90" s="153"/>
      <c r="K90" s="153"/>
    </row>
    <row r="91">
      <c r="A91" s="153" t="s">
        <v>58</v>
      </c>
      <c r="B91" s="153" t="s">
        <v>59</v>
      </c>
      <c r="C91" s="153" t="s">
        <v>16</v>
      </c>
      <c r="D91" s="153" t="n">
        <v>239.2648284</v>
      </c>
      <c r="E91" s="153" t="n">
        <v>14.6894011687188</v>
      </c>
      <c r="F91" s="153" t="n">
        <v>100</v>
      </c>
      <c r="G91" s="153" t="n">
        <v>0</v>
      </c>
      <c r="H91" s="153"/>
      <c r="I91" s="153"/>
      <c r="J91" s="153"/>
      <c r="K91" s="153"/>
    </row>
    <row r="92">
      <c r="A92" s="153" t="s">
        <v>58</v>
      </c>
      <c r="B92" s="153" t="s">
        <v>59</v>
      </c>
      <c r="C92" s="153" t="s">
        <v>17</v>
      </c>
      <c r="D92" s="153" t="n">
        <v>2868.185939</v>
      </c>
      <c r="E92" s="153" t="n">
        <v>2.37207144919568</v>
      </c>
      <c r="F92" s="153" t="n">
        <v>100</v>
      </c>
      <c r="G92" s="153" t="n">
        <v>0</v>
      </c>
      <c r="H92" s="153"/>
      <c r="I92" s="153"/>
      <c r="J92" s="153"/>
      <c r="K92" s="153"/>
    </row>
    <row r="93">
      <c r="A93" s="153" t="s">
        <v>60</v>
      </c>
      <c r="B93" s="153" t="s">
        <v>61</v>
      </c>
      <c r="C93" s="153" t="s">
        <v>16</v>
      </c>
      <c r="D93" s="153" t="n">
        <v>162.8103424</v>
      </c>
      <c r="E93" s="153" t="n">
        <v>15.4117990329798</v>
      </c>
      <c r="F93" s="153" t="n">
        <v>100</v>
      </c>
      <c r="G93" s="153" t="n">
        <v>0</v>
      </c>
      <c r="H93" s="153"/>
      <c r="I93" s="153"/>
      <c r="J93" s="153"/>
      <c r="K93" s="153"/>
    </row>
    <row r="94">
      <c r="A94" s="153" t="s">
        <v>60</v>
      </c>
      <c r="B94" s="153" t="s">
        <v>61</v>
      </c>
      <c r="C94" s="153" t="s">
        <v>17</v>
      </c>
      <c r="D94" s="153" t="n">
        <v>2719.9583833</v>
      </c>
      <c r="E94" s="153" t="n">
        <v>2.65593177060445</v>
      </c>
      <c r="F94" s="153" t="n">
        <v>100</v>
      </c>
      <c r="G94" s="153" t="n">
        <v>0.000000000000000294867660355852</v>
      </c>
      <c r="H94" s="153"/>
      <c r="I94" s="153"/>
      <c r="J94" s="153"/>
      <c r="K94" s="153"/>
    </row>
    <row r="95">
      <c r="A95" s="153" t="s">
        <v>62</v>
      </c>
      <c r="B95" s="153" t="s">
        <v>63</v>
      </c>
      <c r="C95" s="153" t="s">
        <v>16</v>
      </c>
      <c r="D95" s="153" t="n">
        <v>274.4796289</v>
      </c>
      <c r="E95" s="153" t="n">
        <v>16.9586015048434</v>
      </c>
      <c r="F95" s="153" t="n">
        <v>100</v>
      </c>
      <c r="G95" s="153" t="n">
        <v>0.00000000000000188278298561199</v>
      </c>
      <c r="H95" s="153"/>
      <c r="I95" s="153"/>
      <c r="J95" s="153"/>
      <c r="K95" s="153"/>
    </row>
    <row r="96">
      <c r="A96" s="153" t="s">
        <v>62</v>
      </c>
      <c r="B96" s="153" t="s">
        <v>63</v>
      </c>
      <c r="C96" s="153" t="s">
        <v>17</v>
      </c>
      <c r="D96" s="153" t="n">
        <v>3563.4997791</v>
      </c>
      <c r="E96" s="153" t="n">
        <v>2.62402594300444</v>
      </c>
      <c r="F96" s="153" t="n">
        <v>100</v>
      </c>
      <c r="G96" s="153" t="n">
        <v>0</v>
      </c>
      <c r="H96" s="153"/>
      <c r="I96" s="153"/>
      <c r="J96" s="153"/>
      <c r="K96" s="153"/>
    </row>
    <row r="97">
      <c r="A97" s="153" t="s">
        <v>64</v>
      </c>
      <c r="B97" s="153" t="s">
        <v>65</v>
      </c>
      <c r="C97" s="153" t="s">
        <v>16</v>
      </c>
      <c r="D97" s="153" t="n">
        <v>194.7065735</v>
      </c>
      <c r="E97" s="153" t="n">
        <v>25.8033791289994</v>
      </c>
      <c r="F97" s="153" t="n">
        <v>100</v>
      </c>
      <c r="G97" s="153" t="n">
        <v>0</v>
      </c>
      <c r="H97" s="153"/>
      <c r="I97" s="153"/>
      <c r="J97" s="153"/>
      <c r="K97" s="153"/>
    </row>
    <row r="98">
      <c r="A98" s="153" t="s">
        <v>64</v>
      </c>
      <c r="B98" s="153" t="s">
        <v>65</v>
      </c>
      <c r="C98" s="153" t="s">
        <v>17</v>
      </c>
      <c r="D98" s="153" t="n">
        <v>6799.4565694</v>
      </c>
      <c r="E98" s="153" t="n">
        <v>3.48715422644781</v>
      </c>
      <c r="F98" s="153" t="n">
        <v>100</v>
      </c>
      <c r="G98" s="153" t="n">
        <v>0</v>
      </c>
      <c r="H98" s="153"/>
      <c r="I98" s="153"/>
      <c r="J98" s="153"/>
      <c r="K98" s="153"/>
    </row>
    <row r="99">
      <c r="A99" s="153" t="s">
        <v>66</v>
      </c>
      <c r="B99" s="153" t="s">
        <v>67</v>
      </c>
      <c r="C99" s="153" t="s">
        <v>16</v>
      </c>
      <c r="D99" s="153" t="n">
        <v>54.7261851</v>
      </c>
      <c r="E99" s="153" t="n">
        <v>14.9407770683595</v>
      </c>
      <c r="F99" s="153" t="n">
        <v>100</v>
      </c>
      <c r="G99" s="153" t="n">
        <v>0</v>
      </c>
      <c r="H99" s="153"/>
      <c r="I99" s="153"/>
      <c r="J99" s="153"/>
      <c r="K99" s="153"/>
    </row>
    <row r="100">
      <c r="A100" s="153" t="s">
        <v>66</v>
      </c>
      <c r="B100" s="153" t="s">
        <v>67</v>
      </c>
      <c r="C100" s="153" t="s">
        <v>17</v>
      </c>
      <c r="D100" s="153" t="n">
        <v>520.1382805</v>
      </c>
      <c r="E100" s="153" t="n">
        <v>3.70479072155977</v>
      </c>
      <c r="F100" s="153" t="n">
        <v>100</v>
      </c>
      <c r="G100" s="153" t="n">
        <v>0.00000000000000041131439604933</v>
      </c>
      <c r="H100" s="153"/>
      <c r="I100" s="153"/>
      <c r="J100" s="153"/>
      <c r="K100" s="153"/>
    </row>
    <row r="101">
      <c r="A101" s="153" t="s">
        <v>68</v>
      </c>
      <c r="B101" s="153" t="s">
        <v>69</v>
      </c>
      <c r="C101" s="153" t="s">
        <v>16</v>
      </c>
      <c r="D101" s="153" t="n">
        <v>1692.1885615</v>
      </c>
      <c r="E101" s="153" t="n">
        <v>17.2356551051651</v>
      </c>
      <c r="F101" s="153" t="n">
        <v>100</v>
      </c>
      <c r="G101" s="153" t="n">
        <v>0.00000000000000191354211422524</v>
      </c>
      <c r="H101" s="153"/>
      <c r="I101" s="153"/>
      <c r="J101" s="153"/>
      <c r="K101" s="153"/>
    </row>
    <row r="102">
      <c r="A102" s="153" t="s">
        <v>68</v>
      </c>
      <c r="B102" s="153" t="s">
        <v>69</v>
      </c>
      <c r="C102" s="153" t="s">
        <v>17</v>
      </c>
      <c r="D102" s="153" t="n">
        <v>40989.3548325</v>
      </c>
      <c r="E102" s="153" t="n">
        <v>1.91324079453702</v>
      </c>
      <c r="F102" s="153" t="n">
        <v>100</v>
      </c>
      <c r="G102" s="153" t="n">
        <v>0</v>
      </c>
      <c r="H102" s="153"/>
      <c r="I102" s="153"/>
      <c r="J102" s="153"/>
      <c r="K102" s="153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615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54" t="s">
        <v>72</v>
      </c>
      <c r="B113" s="154" t="s">
        <v>73</v>
      </c>
      <c r="C113" s="154" t="s">
        <v>16</v>
      </c>
      <c r="D113" s="154" t="n">
        <v>14036.8894763</v>
      </c>
      <c r="E113" s="154" t="n">
        <v>5.79284126430846</v>
      </c>
      <c r="F113" s="154" t="n">
        <v>100</v>
      </c>
      <c r="G113" s="154" t="n">
        <v>0</v>
      </c>
      <c r="H113" s="154"/>
      <c r="I113" s="154"/>
      <c r="J113" s="154"/>
      <c r="K113" s="154"/>
    </row>
    <row r="114">
      <c r="A114" s="154" t="s">
        <v>72</v>
      </c>
      <c r="B114" s="154" t="s">
        <v>73</v>
      </c>
      <c r="C114" s="154" t="s">
        <v>17</v>
      </c>
      <c r="D114" s="154" t="n">
        <v>216051.9023642</v>
      </c>
      <c r="E114" s="154" t="n">
        <v>0.784360731749482</v>
      </c>
      <c r="F114" s="154" t="n">
        <v>100</v>
      </c>
      <c r="G114" s="154" t="n">
        <v>0</v>
      </c>
      <c r="H114" s="154"/>
      <c r="I114" s="154"/>
      <c r="J114" s="154"/>
      <c r="K114" s="154"/>
    </row>
    <row r="115">
      <c r="A115" s="154" t="s">
        <v>74</v>
      </c>
      <c r="B115" s="154" t="s">
        <v>75</v>
      </c>
      <c r="C115" s="154" t="s">
        <v>16</v>
      </c>
      <c r="D115" s="154" t="n">
        <v>5377.2498212</v>
      </c>
      <c r="E115" s="154" t="n">
        <v>8.15354192151884</v>
      </c>
      <c r="F115" s="154" t="n">
        <v>100</v>
      </c>
      <c r="G115" s="154" t="n">
        <v>0</v>
      </c>
      <c r="H115" s="154"/>
      <c r="I115" s="154"/>
      <c r="J115" s="154"/>
      <c r="K115" s="154"/>
    </row>
    <row r="116">
      <c r="A116" s="154" t="s">
        <v>74</v>
      </c>
      <c r="B116" s="154" t="s">
        <v>75</v>
      </c>
      <c r="C116" s="154" t="s">
        <v>17</v>
      </c>
      <c r="D116" s="154" t="n">
        <v>72632.1407076</v>
      </c>
      <c r="E116" s="154" t="n">
        <v>1.87527774324956</v>
      </c>
      <c r="F116" s="154" t="n">
        <v>99.9824284919777</v>
      </c>
      <c r="G116" s="154" t="n">
        <v>0.0175754875508321</v>
      </c>
      <c r="H116" s="154" t="n">
        <v>12.7648054</v>
      </c>
      <c r="I116" s="154" t="n">
        <v>100</v>
      </c>
      <c r="J116" s="154" t="n">
        <v>0.0175715080222875</v>
      </c>
      <c r="K116" s="154" t="n">
        <v>100.00507213347</v>
      </c>
    </row>
    <row r="117">
      <c r="A117" s="154" t="s">
        <v>76</v>
      </c>
      <c r="B117" s="154" t="s">
        <v>77</v>
      </c>
      <c r="C117" s="154" t="s">
        <v>16</v>
      </c>
      <c r="D117" s="154" t="n">
        <v>7915.2816323</v>
      </c>
      <c r="E117" s="154" t="n">
        <v>4.78438873449134</v>
      </c>
      <c r="F117" s="154" t="n">
        <v>98.383084749039</v>
      </c>
      <c r="G117" s="154" t="n">
        <v>0.939256525267788</v>
      </c>
      <c r="H117" s="154" t="n">
        <v>130.086789</v>
      </c>
      <c r="I117" s="154" t="n">
        <v>58.7750261860903</v>
      </c>
      <c r="J117" s="154" t="n">
        <v>1.616915250961</v>
      </c>
      <c r="K117" s="154" t="n">
        <v>57.1501532140211</v>
      </c>
    </row>
    <row r="118">
      <c r="A118" s="154" t="s">
        <v>76</v>
      </c>
      <c r="B118" s="154" t="s">
        <v>77</v>
      </c>
      <c r="C118" s="154" t="s">
        <v>17</v>
      </c>
      <c r="D118" s="154" t="n">
        <v>30885.5536024</v>
      </c>
      <c r="E118" s="154" t="n">
        <v>1.76687909968518</v>
      </c>
      <c r="F118" s="154" t="n">
        <v>99.5698366940799</v>
      </c>
      <c r="G118" s="154" t="n">
        <v>0.270249089435674</v>
      </c>
      <c r="H118" s="154" t="n">
        <v>133.4322952</v>
      </c>
      <c r="I118" s="154" t="n">
        <v>62.3394634262731</v>
      </c>
      <c r="J118" s="154" t="n">
        <v>0.430163305920081</v>
      </c>
      <c r="K118" s="154" t="n">
        <v>62.5545166951853</v>
      </c>
    </row>
    <row r="119">
      <c r="A119" s="154" t="s">
        <v>78</v>
      </c>
      <c r="B119" s="154" t="s">
        <v>79</v>
      </c>
      <c r="C119" s="154" t="s">
        <v>16</v>
      </c>
      <c r="D119" s="154" t="n">
        <v>22901.1979941</v>
      </c>
      <c r="E119" s="154" t="n">
        <v>4.36271762794584</v>
      </c>
      <c r="F119" s="154" t="n">
        <v>100</v>
      </c>
      <c r="G119" s="154" t="n">
        <v>0</v>
      </c>
      <c r="H119" s="154"/>
      <c r="I119" s="154"/>
      <c r="J119" s="154"/>
      <c r="K119" s="154"/>
    </row>
    <row r="120">
      <c r="A120" s="154" t="s">
        <v>78</v>
      </c>
      <c r="B120" s="154" t="s">
        <v>79</v>
      </c>
      <c r="C120" s="154" t="s">
        <v>17</v>
      </c>
      <c r="D120" s="154" t="n">
        <v>112752.4579408</v>
      </c>
      <c r="E120" s="154" t="n">
        <v>1.29610625723562</v>
      </c>
      <c r="F120" s="154" t="n">
        <v>100</v>
      </c>
      <c r="G120" s="154" t="n">
        <v>0</v>
      </c>
      <c r="H120" s="154"/>
      <c r="I120" s="154"/>
      <c r="J120" s="154"/>
      <c r="K120" s="154"/>
    </row>
    <row r="121">
      <c r="A121" s="154" t="s">
        <v>80</v>
      </c>
      <c r="B121" s="154" t="s">
        <v>81</v>
      </c>
      <c r="C121" s="154" t="s">
        <v>16</v>
      </c>
      <c r="D121" s="154" t="n">
        <v>23265.8811003</v>
      </c>
      <c r="E121" s="154" t="n">
        <v>4.55425400720935</v>
      </c>
      <c r="F121" s="154" t="n">
        <v>99.9872220640883</v>
      </c>
      <c r="G121" s="154" t="n">
        <v>0.0127897685328543</v>
      </c>
      <c r="H121" s="154" t="n">
        <v>2.9732793</v>
      </c>
      <c r="I121" s="154" t="n">
        <v>99.9999999999998</v>
      </c>
      <c r="J121" s="154" t="n">
        <v>0.0127779359116481</v>
      </c>
      <c r="K121" s="154" t="n">
        <v>100.079812207937</v>
      </c>
    </row>
    <row r="122">
      <c r="A122" s="154" t="s">
        <v>80</v>
      </c>
      <c r="B122" s="154" t="s">
        <v>81</v>
      </c>
      <c r="C122" s="154" t="s">
        <v>17</v>
      </c>
      <c r="D122" s="154" t="n">
        <v>105420.0667658</v>
      </c>
      <c r="E122" s="154" t="n">
        <v>1.39821789404762</v>
      </c>
      <c r="F122" s="154" t="n">
        <v>100</v>
      </c>
      <c r="G122" s="154" t="n">
        <v>0</v>
      </c>
      <c r="H122" s="154"/>
      <c r="I122" s="154"/>
      <c r="J122" s="154"/>
      <c r="K122" s="154"/>
    </row>
    <row r="123">
      <c r="A123" s="154" t="s">
        <v>82</v>
      </c>
      <c r="B123" s="154" t="s">
        <v>83</v>
      </c>
      <c r="C123" s="154" t="s">
        <v>16</v>
      </c>
      <c r="D123" s="154" t="n">
        <v>12600.5281251</v>
      </c>
      <c r="E123" s="154" t="n">
        <v>7.61699217647851</v>
      </c>
      <c r="F123" s="154" t="n">
        <v>100</v>
      </c>
      <c r="G123" s="154" t="n">
        <v>0</v>
      </c>
      <c r="H123" s="154"/>
      <c r="I123" s="154"/>
      <c r="J123" s="154"/>
      <c r="K123" s="154"/>
    </row>
    <row r="124">
      <c r="A124" s="154" t="s">
        <v>82</v>
      </c>
      <c r="B124" s="154" t="s">
        <v>83</v>
      </c>
      <c r="C124" s="154" t="s">
        <v>17</v>
      </c>
      <c r="D124" s="154" t="n">
        <v>57831.3281747</v>
      </c>
      <c r="E124" s="154" t="n">
        <v>1.91293518920777</v>
      </c>
      <c r="F124" s="154" t="n">
        <v>100</v>
      </c>
      <c r="G124" s="154" t="n">
        <v>0</v>
      </c>
      <c r="H124" s="154"/>
      <c r="I124" s="154"/>
      <c r="J124" s="154"/>
      <c r="K124" s="154"/>
    </row>
    <row r="125">
      <c r="A125" s="154" t="s">
        <v>84</v>
      </c>
      <c r="B125" s="154" t="s">
        <v>85</v>
      </c>
      <c r="C125" s="154" t="s">
        <v>16</v>
      </c>
      <c r="D125" s="154" t="n">
        <v>46400.9229637</v>
      </c>
      <c r="E125" s="154" t="n">
        <v>4.57122291707159</v>
      </c>
      <c r="F125" s="154" t="n">
        <v>100</v>
      </c>
      <c r="G125" s="154" t="n">
        <v>0</v>
      </c>
      <c r="H125" s="154"/>
      <c r="I125" s="154"/>
      <c r="J125" s="154"/>
      <c r="K125" s="154"/>
    </row>
    <row r="126">
      <c r="A126" s="154" t="s">
        <v>84</v>
      </c>
      <c r="B126" s="154" t="s">
        <v>85</v>
      </c>
      <c r="C126" s="154" t="s">
        <v>17</v>
      </c>
      <c r="D126" s="154" t="n">
        <v>187291.5826578</v>
      </c>
      <c r="E126" s="154" t="n">
        <v>1.34802844484572</v>
      </c>
      <c r="F126" s="154" t="n">
        <v>100</v>
      </c>
      <c r="G126" s="154" t="n">
        <v>0</v>
      </c>
      <c r="H126" s="154"/>
      <c r="I126" s="154"/>
      <c r="J126" s="154"/>
      <c r="K126" s="154"/>
    </row>
    <row r="127">
      <c r="A127" s="154" t="s">
        <v>86</v>
      </c>
      <c r="B127" s="154" t="s">
        <v>87</v>
      </c>
      <c r="C127" s="154" t="s">
        <v>16</v>
      </c>
      <c r="D127" s="154" t="n">
        <v>49180.3218679</v>
      </c>
      <c r="E127" s="154" t="n">
        <v>3.55311524128773</v>
      </c>
      <c r="F127" s="154" t="n">
        <v>100</v>
      </c>
      <c r="G127" s="154" t="n">
        <v>0</v>
      </c>
      <c r="H127" s="154"/>
      <c r="I127" s="154"/>
      <c r="J127" s="154"/>
      <c r="K127" s="154"/>
    </row>
    <row r="128">
      <c r="A128" s="154" t="s">
        <v>86</v>
      </c>
      <c r="B128" s="154" t="s">
        <v>87</v>
      </c>
      <c r="C128" s="154" t="s">
        <v>17</v>
      </c>
      <c r="D128" s="154" t="n">
        <v>315903.5244582</v>
      </c>
      <c r="E128" s="154" t="n">
        <v>0.839168797146793</v>
      </c>
      <c r="F128" s="154" t="n">
        <v>100</v>
      </c>
      <c r="G128" s="154" t="n">
        <v>0</v>
      </c>
      <c r="H128" s="154"/>
      <c r="I128" s="154"/>
      <c r="J128" s="154"/>
      <c r="K128" s="154"/>
    </row>
    <row r="129">
      <c r="A129" s="154" t="s">
        <v>88</v>
      </c>
      <c r="B129" s="154" t="s">
        <v>89</v>
      </c>
      <c r="C129" s="154" t="s">
        <v>16</v>
      </c>
      <c r="D129" s="154" t="n">
        <v>9981.9899117</v>
      </c>
      <c r="E129" s="154" t="n">
        <v>7.0170085396749</v>
      </c>
      <c r="F129" s="154" t="n">
        <v>100</v>
      </c>
      <c r="G129" s="154" t="n">
        <v>0</v>
      </c>
      <c r="H129" s="154"/>
      <c r="I129" s="154"/>
      <c r="J129" s="154"/>
      <c r="K129" s="154"/>
    </row>
    <row r="130">
      <c r="A130" s="154" t="s">
        <v>88</v>
      </c>
      <c r="B130" s="154" t="s">
        <v>89</v>
      </c>
      <c r="C130" s="154" t="s">
        <v>17</v>
      </c>
      <c r="D130" s="154" t="n">
        <v>136794.9107165</v>
      </c>
      <c r="E130" s="154" t="n">
        <v>0.800872685689448</v>
      </c>
      <c r="F130" s="154" t="n">
        <v>100</v>
      </c>
      <c r="G130" s="154" t="n">
        <v>0</v>
      </c>
      <c r="H130" s="154"/>
      <c r="I130" s="154"/>
      <c r="J130" s="154"/>
      <c r="K130" s="154"/>
    </row>
    <row r="131">
      <c r="A131" s="154" t="s">
        <v>90</v>
      </c>
      <c r="B131" s="154" t="s">
        <v>91</v>
      </c>
      <c r="C131" s="154" t="s">
        <v>16</v>
      </c>
      <c r="D131" s="154" t="n">
        <v>30287.3553755</v>
      </c>
      <c r="E131" s="154" t="n">
        <v>4.79914229889983</v>
      </c>
      <c r="F131" s="154" t="n">
        <v>100</v>
      </c>
      <c r="G131" s="154" t="n">
        <v>0</v>
      </c>
      <c r="H131" s="154"/>
      <c r="I131" s="154"/>
      <c r="J131" s="154"/>
      <c r="K131" s="154"/>
    </row>
    <row r="132">
      <c r="A132" s="154" t="s">
        <v>90</v>
      </c>
      <c r="B132" s="154" t="s">
        <v>91</v>
      </c>
      <c r="C132" s="154" t="s">
        <v>17</v>
      </c>
      <c r="D132" s="154" t="n">
        <v>266986.0472627</v>
      </c>
      <c r="E132" s="154" t="n">
        <v>0.896754593228304</v>
      </c>
      <c r="F132" s="154" t="n">
        <v>100</v>
      </c>
      <c r="G132" s="154" t="n">
        <v>0</v>
      </c>
      <c r="H132" s="154"/>
      <c r="I132" s="154"/>
      <c r="J132" s="154"/>
      <c r="K132" s="154"/>
    </row>
    <row r="133">
      <c r="A133" s="154" t="s">
        <v>92</v>
      </c>
      <c r="B133" s="154" t="s">
        <v>93</v>
      </c>
      <c r="C133" s="154" t="s">
        <v>16</v>
      </c>
      <c r="D133" s="154" t="n">
        <v>38701.1356988</v>
      </c>
      <c r="E133" s="154" t="n">
        <v>5.24129143918974</v>
      </c>
      <c r="F133" s="154" t="n">
        <v>100</v>
      </c>
      <c r="G133" s="154" t="n">
        <v>0</v>
      </c>
      <c r="H133" s="154"/>
      <c r="I133" s="154"/>
      <c r="J133" s="154"/>
      <c r="K133" s="154"/>
    </row>
    <row r="134">
      <c r="A134" s="154" t="s">
        <v>92</v>
      </c>
      <c r="B134" s="154" t="s">
        <v>93</v>
      </c>
      <c r="C134" s="154" t="s">
        <v>17</v>
      </c>
      <c r="D134" s="154" t="n">
        <v>407650.6439263</v>
      </c>
      <c r="E134" s="154" t="n">
        <v>0.795166588230502</v>
      </c>
      <c r="F134" s="154" t="n">
        <v>100</v>
      </c>
      <c r="G134" s="154" t="n">
        <v>0</v>
      </c>
      <c r="H134" s="154"/>
      <c r="I134" s="154"/>
      <c r="J134" s="154"/>
      <c r="K134" s="154"/>
    </row>
    <row r="135">
      <c r="A135" s="154" t="s">
        <v>94</v>
      </c>
      <c r="B135" s="154" t="s">
        <v>95</v>
      </c>
      <c r="C135" s="154" t="s">
        <v>16</v>
      </c>
      <c r="D135" s="154" t="n">
        <v>4817.0298005</v>
      </c>
      <c r="E135" s="154" t="n">
        <v>7.61535505162799</v>
      </c>
      <c r="F135" s="154" t="n">
        <v>100</v>
      </c>
      <c r="G135" s="154" t="n">
        <v>0</v>
      </c>
      <c r="H135" s="154"/>
      <c r="I135" s="154"/>
      <c r="J135" s="154"/>
      <c r="K135" s="154"/>
    </row>
    <row r="136">
      <c r="A136" s="154" t="s">
        <v>94</v>
      </c>
      <c r="B136" s="154" t="s">
        <v>95</v>
      </c>
      <c r="C136" s="154" t="s">
        <v>17</v>
      </c>
      <c r="D136" s="154" t="n">
        <v>51620.5229579</v>
      </c>
      <c r="E136" s="154" t="n">
        <v>1.38336488945496</v>
      </c>
      <c r="F136" s="154" t="n">
        <v>100</v>
      </c>
      <c r="G136" s="154" t="n">
        <v>0</v>
      </c>
      <c r="H136" s="154"/>
      <c r="I136" s="154"/>
      <c r="J136" s="154"/>
      <c r="K136" s="154"/>
    </row>
    <row r="137">
      <c r="A137" s="154" t="s">
        <v>96</v>
      </c>
      <c r="B137" s="154" t="s">
        <v>97</v>
      </c>
      <c r="C137" s="154" t="s">
        <v>16</v>
      </c>
      <c r="D137" s="154" t="n">
        <v>5335.2178854</v>
      </c>
      <c r="E137" s="154" t="n">
        <v>6.35804532237491</v>
      </c>
      <c r="F137" s="154" t="n">
        <v>100</v>
      </c>
      <c r="G137" s="154" t="n">
        <v>0.000000000000000705884830851089</v>
      </c>
      <c r="H137" s="154"/>
      <c r="I137" s="154"/>
      <c r="J137" s="154"/>
      <c r="K137" s="154"/>
    </row>
    <row r="138">
      <c r="A138" s="154" t="s">
        <v>96</v>
      </c>
      <c r="B138" s="154" t="s">
        <v>97</v>
      </c>
      <c r="C138" s="154" t="s">
        <v>17</v>
      </c>
      <c r="D138" s="154" t="n">
        <v>72010.9015933</v>
      </c>
      <c r="E138" s="154" t="n">
        <v>0.992526868735336</v>
      </c>
      <c r="F138" s="154" t="n">
        <v>100</v>
      </c>
      <c r="G138" s="154" t="n">
        <v>0.000000000000000110192618222908</v>
      </c>
      <c r="H138" s="154"/>
      <c r="I138" s="154"/>
      <c r="J138" s="154"/>
      <c r="K138" s="154"/>
    </row>
    <row r="139">
      <c r="A139" s="154" t="s">
        <v>98</v>
      </c>
      <c r="B139" s="154" t="s">
        <v>99</v>
      </c>
      <c r="C139" s="154" t="s">
        <v>16</v>
      </c>
      <c r="D139" s="154" t="n">
        <v>5276.409892</v>
      </c>
      <c r="E139" s="154" t="n">
        <v>7.0437056617076</v>
      </c>
      <c r="F139" s="154" t="n">
        <v>100</v>
      </c>
      <c r="G139" s="154" t="n">
        <v>0</v>
      </c>
      <c r="H139" s="154"/>
      <c r="I139" s="154"/>
      <c r="J139" s="154"/>
      <c r="K139" s="154"/>
    </row>
    <row r="140">
      <c r="A140" s="154" t="s">
        <v>98</v>
      </c>
      <c r="B140" s="154" t="s">
        <v>99</v>
      </c>
      <c r="C140" s="154" t="s">
        <v>17</v>
      </c>
      <c r="D140" s="154" t="n">
        <v>27860.1847453</v>
      </c>
      <c r="E140" s="154" t="n">
        <v>1.97946614416429</v>
      </c>
      <c r="F140" s="154" t="n">
        <v>100</v>
      </c>
      <c r="G140" s="154" t="n">
        <v>0</v>
      </c>
      <c r="H140" s="154"/>
      <c r="I140" s="154"/>
      <c r="J140" s="154"/>
      <c r="K140" s="154"/>
    </row>
    <row r="141">
      <c r="A141" s="154" t="s">
        <v>100</v>
      </c>
      <c r="B141" s="154" t="s">
        <v>101</v>
      </c>
      <c r="C141" s="154" t="s">
        <v>16</v>
      </c>
      <c r="D141" s="154" t="n">
        <v>2125.7734336</v>
      </c>
      <c r="E141" s="154" t="n">
        <v>9.99335927189232</v>
      </c>
      <c r="F141" s="154" t="n">
        <v>100</v>
      </c>
      <c r="G141" s="154" t="n">
        <v>0</v>
      </c>
      <c r="H141" s="154"/>
      <c r="I141" s="154"/>
      <c r="J141" s="154"/>
      <c r="K141" s="154"/>
    </row>
    <row r="142">
      <c r="A142" s="154" t="s">
        <v>100</v>
      </c>
      <c r="B142" s="154" t="s">
        <v>101</v>
      </c>
      <c r="C142" s="154" t="s">
        <v>17</v>
      </c>
      <c r="D142" s="154" t="n">
        <v>26091.8775704</v>
      </c>
      <c r="E142" s="154" t="n">
        <v>1.5758991588277</v>
      </c>
      <c r="F142" s="154" t="n">
        <v>100</v>
      </c>
      <c r="G142" s="154" t="n">
        <v>0</v>
      </c>
      <c r="H142" s="154"/>
      <c r="I142" s="154"/>
      <c r="J142" s="154"/>
      <c r="K142" s="154"/>
    </row>
    <row r="143">
      <c r="A143" s="154" t="s">
        <v>102</v>
      </c>
      <c r="B143" s="154" t="s">
        <v>103</v>
      </c>
      <c r="C143" s="154" t="s">
        <v>16</v>
      </c>
      <c r="D143" s="154" t="n">
        <v>11751.0063018</v>
      </c>
      <c r="E143" s="154" t="n">
        <v>7.18431660448534</v>
      </c>
      <c r="F143" s="154" t="n">
        <v>100</v>
      </c>
      <c r="G143" s="154" t="n">
        <v>0</v>
      </c>
      <c r="H143" s="154"/>
      <c r="I143" s="154"/>
      <c r="J143" s="154"/>
      <c r="K143" s="154"/>
    </row>
    <row r="144">
      <c r="A144" s="154" t="s">
        <v>102</v>
      </c>
      <c r="B144" s="154" t="s">
        <v>103</v>
      </c>
      <c r="C144" s="154" t="s">
        <v>17</v>
      </c>
      <c r="D144" s="154" t="n">
        <v>78187.230632</v>
      </c>
      <c r="E144" s="154" t="n">
        <v>1.37743811631019</v>
      </c>
      <c r="F144" s="154" t="n">
        <v>100</v>
      </c>
      <c r="G144" s="154" t="n">
        <v>0.000000000000000152926351172388</v>
      </c>
      <c r="H144" s="154"/>
      <c r="I144" s="154"/>
      <c r="J144" s="154"/>
      <c r="K144" s="154"/>
    </row>
    <row r="145">
      <c r="A145" s="154" t="s">
        <v>104</v>
      </c>
      <c r="B145" s="154" t="s">
        <v>105</v>
      </c>
      <c r="C145" s="154" t="s">
        <v>16</v>
      </c>
      <c r="D145" s="154" t="n">
        <v>1226.0126922</v>
      </c>
      <c r="E145" s="154" t="n">
        <v>8.87050283819604</v>
      </c>
      <c r="F145" s="154" t="n">
        <v>100</v>
      </c>
      <c r="G145" s="154" t="n">
        <v>0</v>
      </c>
      <c r="H145" s="154"/>
      <c r="I145" s="154"/>
      <c r="J145" s="154"/>
      <c r="K145" s="154"/>
    </row>
    <row r="146">
      <c r="A146" s="154" t="s">
        <v>104</v>
      </c>
      <c r="B146" s="154" t="s">
        <v>105</v>
      </c>
      <c r="C146" s="154" t="s">
        <v>17</v>
      </c>
      <c r="D146" s="154" t="n">
        <v>6377.1825218</v>
      </c>
      <c r="E146" s="154" t="n">
        <v>2.1534100678476</v>
      </c>
      <c r="F146" s="154" t="n">
        <v>100</v>
      </c>
      <c r="G146" s="154" t="n">
        <v>0.000000000000000239076543878402</v>
      </c>
      <c r="H146" s="154"/>
      <c r="I146" s="154"/>
      <c r="J146" s="154"/>
      <c r="K146" s="154"/>
    </row>
    <row r="147">
      <c r="A147" s="154" t="s">
        <v>106</v>
      </c>
      <c r="B147" s="154" t="s">
        <v>107</v>
      </c>
      <c r="C147" s="154" t="s">
        <v>16</v>
      </c>
      <c r="D147" s="154" t="n">
        <v>26228.0233012</v>
      </c>
      <c r="E147" s="154" t="n">
        <v>4.11266133455349</v>
      </c>
      <c r="F147" s="154" t="n">
        <v>100</v>
      </c>
      <c r="G147" s="154" t="n">
        <v>0</v>
      </c>
      <c r="H147" s="154"/>
      <c r="I147" s="154"/>
      <c r="J147" s="154"/>
      <c r="K147" s="154"/>
    </row>
    <row r="148">
      <c r="A148" s="154" t="s">
        <v>106</v>
      </c>
      <c r="B148" s="154" t="s">
        <v>107</v>
      </c>
      <c r="C148" s="154" t="s">
        <v>17</v>
      </c>
      <c r="D148" s="154" t="n">
        <v>110459.3311436</v>
      </c>
      <c r="E148" s="154" t="n">
        <v>1.2804147810809</v>
      </c>
      <c r="F148" s="154" t="n">
        <v>100</v>
      </c>
      <c r="G148" s="154" t="n">
        <v>0</v>
      </c>
      <c r="H148" s="154"/>
      <c r="I148" s="154"/>
      <c r="J148" s="154"/>
      <c r="K148" s="154"/>
    </row>
    <row r="149">
      <c r="A149" s="154" t="s">
        <v>108</v>
      </c>
      <c r="B149" s="154" t="s">
        <v>109</v>
      </c>
      <c r="C149" s="154" t="s">
        <v>16</v>
      </c>
      <c r="D149" s="154" t="n">
        <v>45174.8487822</v>
      </c>
      <c r="E149" s="154" t="n">
        <v>3.95913293635942</v>
      </c>
      <c r="F149" s="154" t="n">
        <v>99.5210807253879</v>
      </c>
      <c r="G149" s="154" t="n">
        <v>0.264401346765677</v>
      </c>
      <c r="H149" s="154" t="n">
        <v>217.3921912</v>
      </c>
      <c r="I149" s="154" t="n">
        <v>54.9949662601145</v>
      </c>
      <c r="J149" s="154" t="n">
        <v>0.478919274612136</v>
      </c>
      <c r="K149" s="154" t="n">
        <v>54.9435138034043</v>
      </c>
    </row>
    <row r="150">
      <c r="A150" s="154" t="s">
        <v>108</v>
      </c>
      <c r="B150" s="154" t="s">
        <v>109</v>
      </c>
      <c r="C150" s="154" t="s">
        <v>17</v>
      </c>
      <c r="D150" s="154" t="n">
        <v>163141.5819946</v>
      </c>
      <c r="E150" s="154" t="n">
        <v>1.28659845873092</v>
      </c>
      <c r="F150" s="154" t="n">
        <v>99.8969671547159</v>
      </c>
      <c r="G150" s="154" t="n">
        <v>0.0536884199994</v>
      </c>
      <c r="H150" s="154" t="n">
        <v>168.2627797</v>
      </c>
      <c r="I150" s="154" t="n">
        <v>52.0302821430285</v>
      </c>
      <c r="J150" s="154" t="n">
        <v>0.103032845284095</v>
      </c>
      <c r="K150" s="154" t="n">
        <v>52.0543746460682</v>
      </c>
    </row>
    <row r="151">
      <c r="A151" s="154" t="s">
        <v>110</v>
      </c>
      <c r="B151" s="154" t="s">
        <v>111</v>
      </c>
      <c r="C151" s="154" t="s">
        <v>16</v>
      </c>
      <c r="D151" s="154" t="n">
        <v>292.3504488</v>
      </c>
      <c r="E151" s="154" t="n">
        <v>13.7526048351366</v>
      </c>
      <c r="F151" s="154" t="n">
        <v>100</v>
      </c>
      <c r="G151" s="154" t="n">
        <v>0</v>
      </c>
      <c r="H151" s="154"/>
      <c r="I151" s="154"/>
      <c r="J151" s="154"/>
      <c r="K151" s="154"/>
    </row>
    <row r="152">
      <c r="A152" s="154" t="s">
        <v>110</v>
      </c>
      <c r="B152" s="154" t="s">
        <v>111</v>
      </c>
      <c r="C152" s="154" t="s">
        <v>17</v>
      </c>
      <c r="D152" s="154" t="n">
        <v>842.7633308</v>
      </c>
      <c r="E152" s="154" t="n">
        <v>6.86774333334106</v>
      </c>
      <c r="F152" s="154" t="n">
        <v>100</v>
      </c>
      <c r="G152" s="154" t="n">
        <v>0.000000000000000762472677589116</v>
      </c>
      <c r="H152" s="154"/>
      <c r="I152" s="154"/>
      <c r="J152" s="154"/>
      <c r="K152" s="154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616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55" t="s">
        <v>72</v>
      </c>
      <c r="B163" s="155" t="s">
        <v>73</v>
      </c>
      <c r="C163" s="155" t="s">
        <v>16</v>
      </c>
      <c r="D163" s="155" t="n">
        <v>14018.8935913</v>
      </c>
      <c r="E163" s="155" t="n">
        <v>5.79953076554535</v>
      </c>
      <c r="F163" s="155" t="n">
        <v>100</v>
      </c>
      <c r="G163" s="155" t="n">
        <v>0</v>
      </c>
      <c r="H163" s="155"/>
      <c r="I163" s="155"/>
      <c r="J163" s="155"/>
      <c r="K163" s="155"/>
    </row>
    <row r="164">
      <c r="A164" s="155" t="s">
        <v>72</v>
      </c>
      <c r="B164" s="155" t="s">
        <v>73</v>
      </c>
      <c r="C164" s="155" t="s">
        <v>17</v>
      </c>
      <c r="D164" s="155" t="n">
        <v>215911.6142959</v>
      </c>
      <c r="E164" s="155" t="n">
        <v>0.784775154940977</v>
      </c>
      <c r="F164" s="155" t="n">
        <v>100</v>
      </c>
      <c r="G164" s="155" t="n">
        <v>0.0000000000000000871275446169248</v>
      </c>
      <c r="H164" s="155"/>
      <c r="I164" s="155"/>
      <c r="J164" s="155"/>
      <c r="K164" s="155"/>
    </row>
    <row r="165">
      <c r="A165" s="155" t="s">
        <v>74</v>
      </c>
      <c r="B165" s="155" t="s">
        <v>75</v>
      </c>
      <c r="C165" s="155" t="s">
        <v>16</v>
      </c>
      <c r="D165" s="155" t="n">
        <v>5334.7875087</v>
      </c>
      <c r="E165" s="155" t="n">
        <v>8.21335080044728</v>
      </c>
      <c r="F165" s="155" t="n">
        <v>100</v>
      </c>
      <c r="G165" s="155" t="n">
        <v>0</v>
      </c>
      <c r="H165" s="155"/>
      <c r="I165" s="155"/>
      <c r="J165" s="155"/>
      <c r="K165" s="155"/>
    </row>
    <row r="166">
      <c r="A166" s="155" t="s">
        <v>74</v>
      </c>
      <c r="B166" s="155" t="s">
        <v>75</v>
      </c>
      <c r="C166" s="155" t="s">
        <v>17</v>
      </c>
      <c r="D166" s="155" t="n">
        <v>72304.3316551</v>
      </c>
      <c r="E166" s="155" t="n">
        <v>1.88168192821351</v>
      </c>
      <c r="F166" s="155" t="n">
        <v>99.9823488413878</v>
      </c>
      <c r="G166" s="155" t="n">
        <v>0.017655181463356</v>
      </c>
      <c r="H166" s="155" t="n">
        <v>12.7648054</v>
      </c>
      <c r="I166" s="155" t="n">
        <v>100</v>
      </c>
      <c r="J166" s="155" t="n">
        <v>0.0176511586122269</v>
      </c>
      <c r="K166" s="155" t="n">
        <v>100.005135680131</v>
      </c>
    </row>
    <row r="167">
      <c r="A167" s="155" t="s">
        <v>76</v>
      </c>
      <c r="B167" s="155" t="s">
        <v>77</v>
      </c>
      <c r="C167" s="155" t="s">
        <v>16</v>
      </c>
      <c r="D167" s="155" t="n">
        <v>7860.0698216</v>
      </c>
      <c r="E167" s="155" t="n">
        <v>4.80563873128675</v>
      </c>
      <c r="F167" s="155" t="n">
        <v>98.371911899356</v>
      </c>
      <c r="G167" s="155" t="n">
        <v>0.945673919009516</v>
      </c>
      <c r="H167" s="155" t="n">
        <v>130.086789</v>
      </c>
      <c r="I167" s="155" t="n">
        <v>58.7750261860903</v>
      </c>
      <c r="J167" s="155" t="n">
        <v>1.62808810064402</v>
      </c>
      <c r="K167" s="155" t="n">
        <v>57.1392613271506</v>
      </c>
    </row>
    <row r="168">
      <c r="A168" s="155" t="s">
        <v>76</v>
      </c>
      <c r="B168" s="155" t="s">
        <v>77</v>
      </c>
      <c r="C168" s="155" t="s">
        <v>17</v>
      </c>
      <c r="D168" s="155" t="n">
        <v>30605.0068306</v>
      </c>
      <c r="E168" s="155" t="n">
        <v>1.74102675510295</v>
      </c>
      <c r="F168" s="155" t="n">
        <v>99.5659106350394</v>
      </c>
      <c r="G168" s="155" t="n">
        <v>0.272730741112817</v>
      </c>
      <c r="H168" s="155" t="n">
        <v>133.4322952</v>
      </c>
      <c r="I168" s="155" t="n">
        <v>62.3394634262731</v>
      </c>
      <c r="J168" s="155" t="n">
        <v>0.434089364960646</v>
      </c>
      <c r="K168" s="155" t="n">
        <v>62.5555168796374</v>
      </c>
    </row>
    <row r="169">
      <c r="A169" s="155" t="s">
        <v>78</v>
      </c>
      <c r="B169" s="155" t="s">
        <v>79</v>
      </c>
      <c r="C169" s="155" t="s">
        <v>16</v>
      </c>
      <c r="D169" s="155" t="n">
        <v>22901.1979941</v>
      </c>
      <c r="E169" s="155" t="n">
        <v>4.36271762794584</v>
      </c>
      <c r="F169" s="155" t="n">
        <v>100</v>
      </c>
      <c r="G169" s="155" t="n">
        <v>0</v>
      </c>
      <c r="H169" s="155"/>
      <c r="I169" s="155"/>
      <c r="J169" s="155"/>
      <c r="K169" s="155"/>
    </row>
    <row r="170">
      <c r="A170" s="155" t="s">
        <v>78</v>
      </c>
      <c r="B170" s="155" t="s">
        <v>79</v>
      </c>
      <c r="C170" s="155" t="s">
        <v>17</v>
      </c>
      <c r="D170" s="155" t="n">
        <v>112752.4579408</v>
      </c>
      <c r="E170" s="155" t="n">
        <v>1.29610625723562</v>
      </c>
      <c r="F170" s="155" t="n">
        <v>100</v>
      </c>
      <c r="G170" s="155" t="n">
        <v>0</v>
      </c>
      <c r="H170" s="155"/>
      <c r="I170" s="155"/>
      <c r="J170" s="155"/>
      <c r="K170" s="155"/>
    </row>
    <row r="171">
      <c r="A171" s="155" t="s">
        <v>80</v>
      </c>
      <c r="B171" s="155" t="s">
        <v>81</v>
      </c>
      <c r="C171" s="155" t="s">
        <v>16</v>
      </c>
      <c r="D171" s="155" t="n">
        <v>22438.2596553</v>
      </c>
      <c r="E171" s="155" t="n">
        <v>4.71070208078055</v>
      </c>
      <c r="F171" s="155" t="n">
        <v>100</v>
      </c>
      <c r="G171" s="155" t="n">
        <v>0</v>
      </c>
      <c r="H171" s="155"/>
      <c r="I171" s="155"/>
      <c r="J171" s="155"/>
      <c r="K171" s="155"/>
    </row>
    <row r="172">
      <c r="A172" s="155" t="s">
        <v>80</v>
      </c>
      <c r="B172" s="155" t="s">
        <v>81</v>
      </c>
      <c r="C172" s="155" t="s">
        <v>17</v>
      </c>
      <c r="D172" s="155" t="n">
        <v>103321.8511413</v>
      </c>
      <c r="E172" s="155" t="n">
        <v>1.42473395982333</v>
      </c>
      <c r="F172" s="155" t="n">
        <v>100</v>
      </c>
      <c r="G172" s="155" t="n">
        <v>0</v>
      </c>
      <c r="H172" s="155"/>
      <c r="I172" s="155"/>
      <c r="J172" s="155"/>
      <c r="K172" s="155"/>
    </row>
    <row r="173">
      <c r="A173" s="155" t="s">
        <v>82</v>
      </c>
      <c r="B173" s="155" t="s">
        <v>83</v>
      </c>
      <c r="C173" s="155" t="s">
        <v>16</v>
      </c>
      <c r="D173" s="155" t="n">
        <v>12600.5281251</v>
      </c>
      <c r="E173" s="155" t="n">
        <v>7.61699217647851</v>
      </c>
      <c r="F173" s="155" t="n">
        <v>100</v>
      </c>
      <c r="G173" s="155" t="n">
        <v>0</v>
      </c>
      <c r="H173" s="155"/>
      <c r="I173" s="155"/>
      <c r="J173" s="155"/>
      <c r="K173" s="155"/>
    </row>
    <row r="174">
      <c r="A174" s="155" t="s">
        <v>82</v>
      </c>
      <c r="B174" s="155" t="s">
        <v>83</v>
      </c>
      <c r="C174" s="155" t="s">
        <v>17</v>
      </c>
      <c r="D174" s="155" t="n">
        <v>57831.3281747</v>
      </c>
      <c r="E174" s="155" t="n">
        <v>1.91293518920777</v>
      </c>
      <c r="F174" s="155" t="n">
        <v>100</v>
      </c>
      <c r="G174" s="155" t="n">
        <v>0</v>
      </c>
      <c r="H174" s="155"/>
      <c r="I174" s="155"/>
      <c r="J174" s="155"/>
      <c r="K174" s="155"/>
    </row>
    <row r="175">
      <c r="A175" s="155" t="s">
        <v>84</v>
      </c>
      <c r="B175" s="155" t="s">
        <v>85</v>
      </c>
      <c r="C175" s="155" t="s">
        <v>16</v>
      </c>
      <c r="D175" s="155" t="n">
        <v>46400.9229637</v>
      </c>
      <c r="E175" s="155" t="n">
        <v>4.57122291707159</v>
      </c>
      <c r="F175" s="155" t="n">
        <v>100</v>
      </c>
      <c r="G175" s="155" t="n">
        <v>0</v>
      </c>
      <c r="H175" s="155"/>
      <c r="I175" s="155"/>
      <c r="J175" s="155"/>
      <c r="K175" s="155"/>
    </row>
    <row r="176">
      <c r="A176" s="155" t="s">
        <v>84</v>
      </c>
      <c r="B176" s="155" t="s">
        <v>85</v>
      </c>
      <c r="C176" s="155" t="s">
        <v>17</v>
      </c>
      <c r="D176" s="155" t="n">
        <v>187291.5826578</v>
      </c>
      <c r="E176" s="155" t="n">
        <v>1.34802844484572</v>
      </c>
      <c r="F176" s="155" t="n">
        <v>100</v>
      </c>
      <c r="G176" s="155" t="n">
        <v>0</v>
      </c>
      <c r="H176" s="155"/>
      <c r="I176" s="155"/>
      <c r="J176" s="155"/>
      <c r="K176" s="155"/>
    </row>
    <row r="177">
      <c r="A177" s="155" t="s">
        <v>86</v>
      </c>
      <c r="B177" s="155" t="s">
        <v>87</v>
      </c>
      <c r="C177" s="155" t="s">
        <v>16</v>
      </c>
      <c r="D177" s="155" t="n">
        <v>49180.3218679</v>
      </c>
      <c r="E177" s="155" t="n">
        <v>3.55311524128773</v>
      </c>
      <c r="F177" s="155" t="n">
        <v>100</v>
      </c>
      <c r="G177" s="155" t="n">
        <v>0</v>
      </c>
      <c r="H177" s="155"/>
      <c r="I177" s="155"/>
      <c r="J177" s="155"/>
      <c r="K177" s="155"/>
    </row>
    <row r="178">
      <c r="A178" s="155" t="s">
        <v>86</v>
      </c>
      <c r="B178" s="155" t="s">
        <v>87</v>
      </c>
      <c r="C178" s="155" t="s">
        <v>17</v>
      </c>
      <c r="D178" s="155" t="n">
        <v>315903.5244582</v>
      </c>
      <c r="E178" s="155" t="n">
        <v>0.839168797146793</v>
      </c>
      <c r="F178" s="155" t="n">
        <v>100</v>
      </c>
      <c r="G178" s="155" t="n">
        <v>0</v>
      </c>
      <c r="H178" s="155"/>
      <c r="I178" s="155"/>
      <c r="J178" s="155"/>
      <c r="K178" s="155"/>
    </row>
    <row r="179">
      <c r="A179" s="155" t="s">
        <v>88</v>
      </c>
      <c r="B179" s="155" t="s">
        <v>89</v>
      </c>
      <c r="C179" s="155" t="s">
        <v>16</v>
      </c>
      <c r="D179" s="155" t="n">
        <v>9981.9899117</v>
      </c>
      <c r="E179" s="155" t="n">
        <v>7.0170085396749</v>
      </c>
      <c r="F179" s="155" t="n">
        <v>100</v>
      </c>
      <c r="G179" s="155" t="n">
        <v>0</v>
      </c>
      <c r="H179" s="155"/>
      <c r="I179" s="155"/>
      <c r="J179" s="155"/>
      <c r="K179" s="155"/>
    </row>
    <row r="180">
      <c r="A180" s="155" t="s">
        <v>88</v>
      </c>
      <c r="B180" s="155" t="s">
        <v>89</v>
      </c>
      <c r="C180" s="155" t="s">
        <v>17</v>
      </c>
      <c r="D180" s="155" t="n">
        <v>136794.9107165</v>
      </c>
      <c r="E180" s="155" t="n">
        <v>0.800872685689448</v>
      </c>
      <c r="F180" s="155" t="n">
        <v>100</v>
      </c>
      <c r="G180" s="155" t="n">
        <v>0</v>
      </c>
      <c r="H180" s="155"/>
      <c r="I180" s="155"/>
      <c r="J180" s="155"/>
      <c r="K180" s="155"/>
    </row>
    <row r="181">
      <c r="A181" s="155" t="s">
        <v>90</v>
      </c>
      <c r="B181" s="155" t="s">
        <v>91</v>
      </c>
      <c r="C181" s="155" t="s">
        <v>16</v>
      </c>
      <c r="D181" s="155" t="n">
        <v>30287.3553755</v>
      </c>
      <c r="E181" s="155" t="n">
        <v>4.79914229889983</v>
      </c>
      <c r="F181" s="155" t="n">
        <v>100</v>
      </c>
      <c r="G181" s="155" t="n">
        <v>0</v>
      </c>
      <c r="H181" s="155"/>
      <c r="I181" s="155"/>
      <c r="J181" s="155"/>
      <c r="K181" s="155"/>
    </row>
    <row r="182">
      <c r="A182" s="155" t="s">
        <v>90</v>
      </c>
      <c r="B182" s="155" t="s">
        <v>91</v>
      </c>
      <c r="C182" s="155" t="s">
        <v>17</v>
      </c>
      <c r="D182" s="155" t="n">
        <v>266986.0472627</v>
      </c>
      <c r="E182" s="155" t="n">
        <v>0.896754593228304</v>
      </c>
      <c r="F182" s="155" t="n">
        <v>100</v>
      </c>
      <c r="G182" s="155" t="n">
        <v>0</v>
      </c>
      <c r="H182" s="155"/>
      <c r="I182" s="155"/>
      <c r="J182" s="155"/>
      <c r="K182" s="155"/>
    </row>
    <row r="183">
      <c r="A183" s="155" t="s">
        <v>92</v>
      </c>
      <c r="B183" s="155" t="s">
        <v>93</v>
      </c>
      <c r="C183" s="155" t="s">
        <v>16</v>
      </c>
      <c r="D183" s="155" t="n">
        <v>38627.9702075</v>
      </c>
      <c r="E183" s="155" t="n">
        <v>5.25041247236338</v>
      </c>
      <c r="F183" s="155" t="n">
        <v>100</v>
      </c>
      <c r="G183" s="155" t="n">
        <v>0.000000000000000582912881559692</v>
      </c>
      <c r="H183" s="155"/>
      <c r="I183" s="155"/>
      <c r="J183" s="155"/>
      <c r="K183" s="155"/>
    </row>
    <row r="184">
      <c r="A184" s="155" t="s">
        <v>92</v>
      </c>
      <c r="B184" s="155" t="s">
        <v>93</v>
      </c>
      <c r="C184" s="155" t="s">
        <v>17</v>
      </c>
      <c r="D184" s="155" t="n">
        <v>406476.0491979</v>
      </c>
      <c r="E184" s="155" t="n">
        <v>0.794375598392668</v>
      </c>
      <c r="F184" s="155" t="n">
        <v>100</v>
      </c>
      <c r="G184" s="155" t="n">
        <v>0</v>
      </c>
      <c r="H184" s="155"/>
      <c r="I184" s="155"/>
      <c r="J184" s="155"/>
      <c r="K184" s="155"/>
    </row>
    <row r="185">
      <c r="A185" s="155" t="s">
        <v>94</v>
      </c>
      <c r="B185" s="155" t="s">
        <v>95</v>
      </c>
      <c r="C185" s="155" t="s">
        <v>16</v>
      </c>
      <c r="D185" s="155" t="n">
        <v>4817.0298005</v>
      </c>
      <c r="E185" s="155" t="n">
        <v>7.61535505162799</v>
      </c>
      <c r="F185" s="155" t="n">
        <v>100</v>
      </c>
      <c r="G185" s="155" t="n">
        <v>0</v>
      </c>
      <c r="H185" s="155"/>
      <c r="I185" s="155"/>
      <c r="J185" s="155"/>
      <c r="K185" s="155"/>
    </row>
    <row r="186">
      <c r="A186" s="155" t="s">
        <v>94</v>
      </c>
      <c r="B186" s="155" t="s">
        <v>95</v>
      </c>
      <c r="C186" s="155" t="s">
        <v>17</v>
      </c>
      <c r="D186" s="155" t="n">
        <v>51620.5229579</v>
      </c>
      <c r="E186" s="155" t="n">
        <v>1.38336488945496</v>
      </c>
      <c r="F186" s="155" t="n">
        <v>100</v>
      </c>
      <c r="G186" s="155" t="n">
        <v>0</v>
      </c>
      <c r="H186" s="155"/>
      <c r="I186" s="155"/>
      <c r="J186" s="155"/>
      <c r="K186" s="155"/>
    </row>
    <row r="187">
      <c r="A187" s="155" t="s">
        <v>96</v>
      </c>
      <c r="B187" s="155" t="s">
        <v>97</v>
      </c>
      <c r="C187" s="155" t="s">
        <v>16</v>
      </c>
      <c r="D187" s="155" t="n">
        <v>5335.2178854</v>
      </c>
      <c r="E187" s="155" t="n">
        <v>6.35804532237491</v>
      </c>
      <c r="F187" s="155" t="n">
        <v>100</v>
      </c>
      <c r="G187" s="155" t="n">
        <v>0.000000000000000705884830851089</v>
      </c>
      <c r="H187" s="155"/>
      <c r="I187" s="155"/>
      <c r="J187" s="155"/>
      <c r="K187" s="155"/>
    </row>
    <row r="188">
      <c r="A188" s="155" t="s">
        <v>96</v>
      </c>
      <c r="B188" s="155" t="s">
        <v>97</v>
      </c>
      <c r="C188" s="155" t="s">
        <v>17</v>
      </c>
      <c r="D188" s="155" t="n">
        <v>72010.9015933</v>
      </c>
      <c r="E188" s="155" t="n">
        <v>0.992526868735336</v>
      </c>
      <c r="F188" s="155" t="n">
        <v>100</v>
      </c>
      <c r="G188" s="155" t="n">
        <v>0.000000000000000110192618222908</v>
      </c>
      <c r="H188" s="155"/>
      <c r="I188" s="155"/>
      <c r="J188" s="155"/>
      <c r="K188" s="155"/>
    </row>
    <row r="189">
      <c r="A189" s="155" t="s">
        <v>98</v>
      </c>
      <c r="B189" s="155" t="s">
        <v>99</v>
      </c>
      <c r="C189" s="155" t="s">
        <v>16</v>
      </c>
      <c r="D189" s="155" t="n">
        <v>5276.409892</v>
      </c>
      <c r="E189" s="155" t="n">
        <v>7.0437056617076</v>
      </c>
      <c r="F189" s="155" t="n">
        <v>100</v>
      </c>
      <c r="G189" s="155" t="n">
        <v>0</v>
      </c>
      <c r="H189" s="155"/>
      <c r="I189" s="155"/>
      <c r="J189" s="155"/>
      <c r="K189" s="155"/>
    </row>
    <row r="190">
      <c r="A190" s="155" t="s">
        <v>98</v>
      </c>
      <c r="B190" s="155" t="s">
        <v>99</v>
      </c>
      <c r="C190" s="155" t="s">
        <v>17</v>
      </c>
      <c r="D190" s="155" t="n">
        <v>27860.1847453</v>
      </c>
      <c r="E190" s="155" t="n">
        <v>1.97946614416429</v>
      </c>
      <c r="F190" s="155" t="n">
        <v>100</v>
      </c>
      <c r="G190" s="155" t="n">
        <v>0</v>
      </c>
      <c r="H190" s="155"/>
      <c r="I190" s="155"/>
      <c r="J190" s="155"/>
      <c r="K190" s="155"/>
    </row>
    <row r="191">
      <c r="A191" s="155" t="s">
        <v>100</v>
      </c>
      <c r="B191" s="155" t="s">
        <v>101</v>
      </c>
      <c r="C191" s="155" t="s">
        <v>16</v>
      </c>
      <c r="D191" s="155" t="n">
        <v>2125.7734336</v>
      </c>
      <c r="E191" s="155" t="n">
        <v>9.99335927189232</v>
      </c>
      <c r="F191" s="155" t="n">
        <v>100</v>
      </c>
      <c r="G191" s="155" t="n">
        <v>0</v>
      </c>
      <c r="H191" s="155"/>
      <c r="I191" s="155"/>
      <c r="J191" s="155"/>
      <c r="K191" s="155"/>
    </row>
    <row r="192">
      <c r="A192" s="155" t="s">
        <v>100</v>
      </c>
      <c r="B192" s="155" t="s">
        <v>101</v>
      </c>
      <c r="C192" s="155" t="s">
        <v>17</v>
      </c>
      <c r="D192" s="155" t="n">
        <v>26091.8775704</v>
      </c>
      <c r="E192" s="155" t="n">
        <v>1.5758991588277</v>
      </c>
      <c r="F192" s="155" t="n">
        <v>100</v>
      </c>
      <c r="G192" s="155" t="n">
        <v>0</v>
      </c>
      <c r="H192" s="155"/>
      <c r="I192" s="155"/>
      <c r="J192" s="155"/>
      <c r="K192" s="155"/>
    </row>
    <row r="193">
      <c r="A193" s="155" t="s">
        <v>102</v>
      </c>
      <c r="B193" s="155" t="s">
        <v>103</v>
      </c>
      <c r="C193" s="155" t="s">
        <v>16</v>
      </c>
      <c r="D193" s="155" t="n">
        <v>11751.0063018</v>
      </c>
      <c r="E193" s="155" t="n">
        <v>7.18431660448534</v>
      </c>
      <c r="F193" s="155" t="n">
        <v>100</v>
      </c>
      <c r="G193" s="155" t="n">
        <v>0</v>
      </c>
      <c r="H193" s="155"/>
      <c r="I193" s="155"/>
      <c r="J193" s="155"/>
      <c r="K193" s="155"/>
    </row>
    <row r="194">
      <c r="A194" s="155" t="s">
        <v>102</v>
      </c>
      <c r="B194" s="155" t="s">
        <v>103</v>
      </c>
      <c r="C194" s="155" t="s">
        <v>17</v>
      </c>
      <c r="D194" s="155" t="n">
        <v>78187.230632</v>
      </c>
      <c r="E194" s="155" t="n">
        <v>1.37743811631019</v>
      </c>
      <c r="F194" s="155" t="n">
        <v>100</v>
      </c>
      <c r="G194" s="155" t="n">
        <v>0.000000000000000152926351172388</v>
      </c>
      <c r="H194" s="155"/>
      <c r="I194" s="155"/>
      <c r="J194" s="155"/>
      <c r="K194" s="155"/>
    </row>
    <row r="195">
      <c r="A195" s="155" t="s">
        <v>104</v>
      </c>
      <c r="B195" s="155" t="s">
        <v>105</v>
      </c>
      <c r="C195" s="155" t="s">
        <v>16</v>
      </c>
      <c r="D195" s="155" t="n">
        <v>1226.0126922</v>
      </c>
      <c r="E195" s="155" t="n">
        <v>8.87050283819604</v>
      </c>
      <c r="F195" s="155" t="n">
        <v>100</v>
      </c>
      <c r="G195" s="155" t="n">
        <v>0</v>
      </c>
      <c r="H195" s="155"/>
      <c r="I195" s="155"/>
      <c r="J195" s="155"/>
      <c r="K195" s="155"/>
    </row>
    <row r="196">
      <c r="A196" s="155" t="s">
        <v>104</v>
      </c>
      <c r="B196" s="155" t="s">
        <v>105</v>
      </c>
      <c r="C196" s="155" t="s">
        <v>17</v>
      </c>
      <c r="D196" s="155" t="n">
        <v>6377.1825218</v>
      </c>
      <c r="E196" s="155" t="n">
        <v>2.1534100678476</v>
      </c>
      <c r="F196" s="155" t="n">
        <v>100</v>
      </c>
      <c r="G196" s="155" t="n">
        <v>0.000000000000000239076543878402</v>
      </c>
      <c r="H196" s="155"/>
      <c r="I196" s="155"/>
      <c r="J196" s="155"/>
      <c r="K196" s="155"/>
    </row>
    <row r="197">
      <c r="A197" s="155" t="s">
        <v>106</v>
      </c>
      <c r="B197" s="155" t="s">
        <v>107</v>
      </c>
      <c r="C197" s="155" t="s">
        <v>16</v>
      </c>
      <c r="D197" s="155" t="n">
        <v>26228.0233012</v>
      </c>
      <c r="E197" s="155" t="n">
        <v>4.11266133455349</v>
      </c>
      <c r="F197" s="155" t="n">
        <v>100</v>
      </c>
      <c r="G197" s="155" t="n">
        <v>0</v>
      </c>
      <c r="H197" s="155"/>
      <c r="I197" s="155"/>
      <c r="J197" s="155"/>
      <c r="K197" s="155"/>
    </row>
    <row r="198">
      <c r="A198" s="155" t="s">
        <v>106</v>
      </c>
      <c r="B198" s="155" t="s">
        <v>107</v>
      </c>
      <c r="C198" s="155" t="s">
        <v>17</v>
      </c>
      <c r="D198" s="155" t="n">
        <v>110459.3311436</v>
      </c>
      <c r="E198" s="155" t="n">
        <v>1.2804147810809</v>
      </c>
      <c r="F198" s="155" t="n">
        <v>100</v>
      </c>
      <c r="G198" s="155" t="n">
        <v>0</v>
      </c>
      <c r="H198" s="155"/>
      <c r="I198" s="155"/>
      <c r="J198" s="155"/>
      <c r="K198" s="155"/>
    </row>
    <row r="199">
      <c r="A199" s="155" t="s">
        <v>108</v>
      </c>
      <c r="B199" s="155" t="s">
        <v>109</v>
      </c>
      <c r="C199" s="155" t="s">
        <v>16</v>
      </c>
      <c r="D199" s="155" t="n">
        <v>44550.9086648</v>
      </c>
      <c r="E199" s="155" t="n">
        <v>4.01121538889484</v>
      </c>
      <c r="F199" s="155" t="n">
        <v>99.5230657739706</v>
      </c>
      <c r="G199" s="155" t="n">
        <v>0.267963686141903</v>
      </c>
      <c r="H199" s="155" t="n">
        <v>213.4967706</v>
      </c>
      <c r="I199" s="155" t="n">
        <v>55.9686609285336</v>
      </c>
      <c r="J199" s="155" t="n">
        <v>0.476934226029427</v>
      </c>
      <c r="K199" s="155" t="n">
        <v>55.916657068119</v>
      </c>
    </row>
    <row r="200">
      <c r="A200" s="155" t="s">
        <v>108</v>
      </c>
      <c r="B200" s="155" t="s">
        <v>109</v>
      </c>
      <c r="C200" s="155" t="s">
        <v>17</v>
      </c>
      <c r="D200" s="155" t="n">
        <v>160745.5832477</v>
      </c>
      <c r="E200" s="155" t="n">
        <v>1.30471005610923</v>
      </c>
      <c r="F200" s="155" t="n">
        <v>99.9001157822573</v>
      </c>
      <c r="G200" s="155" t="n">
        <v>0.0543876478761045</v>
      </c>
      <c r="H200" s="155" t="n">
        <v>160.7200023</v>
      </c>
      <c r="I200" s="155" t="n">
        <v>54.3724842386215</v>
      </c>
      <c r="J200" s="155" t="n">
        <v>0.0998842177427254</v>
      </c>
      <c r="K200" s="155" t="n">
        <v>54.3963044686626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617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56" t="s">
        <v>88</v>
      </c>
      <c r="B211" s="156" t="s">
        <v>115</v>
      </c>
      <c r="C211" s="156" t="s">
        <v>16</v>
      </c>
      <c r="D211" s="156" t="n">
        <v>2592.1077052</v>
      </c>
      <c r="E211" s="156" t="n">
        <v>13.7789250291846</v>
      </c>
      <c r="F211" s="156" t="n">
        <v>100</v>
      </c>
      <c r="G211" s="156" t="n">
        <v>0</v>
      </c>
      <c r="H211" s="156"/>
      <c r="I211" s="156"/>
      <c r="J211" s="156"/>
      <c r="K211" s="156"/>
    </row>
    <row r="212">
      <c r="A212" s="156" t="s">
        <v>88</v>
      </c>
      <c r="B212" s="156" t="s">
        <v>115</v>
      </c>
      <c r="C212" s="156" t="s">
        <v>17</v>
      </c>
      <c r="D212" s="156" t="n">
        <v>42667.4689252</v>
      </c>
      <c r="E212" s="156" t="n">
        <v>2.04463843106482</v>
      </c>
      <c r="F212" s="156" t="n">
        <v>100</v>
      </c>
      <c r="G212" s="156" t="n">
        <v>0.000000000000000227000466320162</v>
      </c>
      <c r="H212" s="156"/>
      <c r="I212" s="156"/>
      <c r="J212" s="156"/>
      <c r="K212" s="156"/>
    </row>
    <row r="213">
      <c r="A213" s="156" t="s">
        <v>92</v>
      </c>
      <c r="B213" s="156" t="s">
        <v>116</v>
      </c>
      <c r="C213" s="156" t="s">
        <v>16</v>
      </c>
      <c r="D213" s="156" t="n">
        <v>4691.1708575</v>
      </c>
      <c r="E213" s="156" t="n">
        <v>10.5113602464261</v>
      </c>
      <c r="F213" s="156" t="n">
        <v>100</v>
      </c>
      <c r="G213" s="156" t="n">
        <v>0.00000000000000116699541657118</v>
      </c>
      <c r="H213" s="156"/>
      <c r="I213" s="156"/>
      <c r="J213" s="156"/>
      <c r="K213" s="156"/>
    </row>
    <row r="214">
      <c r="A214" s="156" t="s">
        <v>92</v>
      </c>
      <c r="B214" s="156" t="s">
        <v>116</v>
      </c>
      <c r="C214" s="156" t="s">
        <v>17</v>
      </c>
      <c r="D214" s="156" t="n">
        <v>20822.8108108</v>
      </c>
      <c r="E214" s="156" t="n">
        <v>2.47867466320405</v>
      </c>
      <c r="F214" s="156" t="n">
        <v>100</v>
      </c>
      <c r="G214" s="156" t="n">
        <v>0.000000000000000275188168164415</v>
      </c>
      <c r="H214" s="156"/>
      <c r="I214" s="156"/>
      <c r="J214" s="156"/>
      <c r="K214" s="156"/>
    </row>
    <row r="215">
      <c r="A215" s="156" t="s">
        <v>94</v>
      </c>
      <c r="B215" s="156" t="s">
        <v>117</v>
      </c>
      <c r="C215" s="156" t="s">
        <v>16</v>
      </c>
      <c r="D215" s="156" t="n">
        <v>1180.3484739</v>
      </c>
      <c r="E215" s="156" t="n">
        <v>14.5504925482446</v>
      </c>
      <c r="F215" s="156" t="n">
        <v>100</v>
      </c>
      <c r="G215" s="156" t="n">
        <v>0.00000000000000161542918466979</v>
      </c>
      <c r="H215" s="156"/>
      <c r="I215" s="156"/>
      <c r="J215" s="156"/>
      <c r="K215" s="156"/>
    </row>
    <row r="216">
      <c r="A216" s="156" t="s">
        <v>94</v>
      </c>
      <c r="B216" s="156" t="s">
        <v>117</v>
      </c>
      <c r="C216" s="156" t="s">
        <v>17</v>
      </c>
      <c r="D216" s="156" t="n">
        <v>21777.2973593</v>
      </c>
      <c r="E216" s="156" t="n">
        <v>1.7698917582013</v>
      </c>
      <c r="F216" s="156" t="n">
        <v>100</v>
      </c>
      <c r="G216" s="156" t="n">
        <v>0</v>
      </c>
      <c r="H216" s="156"/>
      <c r="I216" s="156"/>
      <c r="J216" s="156"/>
      <c r="K216" s="156"/>
    </row>
    <row r="217">
      <c r="A217" s="156" t="s">
        <v>96</v>
      </c>
      <c r="B217" s="156" t="s">
        <v>118</v>
      </c>
      <c r="C217" s="156" t="s">
        <v>16</v>
      </c>
      <c r="D217" s="156" t="n">
        <v>2473.6451118</v>
      </c>
      <c r="E217" s="156" t="n">
        <v>16.0117828477011</v>
      </c>
      <c r="F217" s="156" t="n">
        <v>100</v>
      </c>
      <c r="G217" s="156" t="n">
        <v>0</v>
      </c>
      <c r="H217" s="156"/>
      <c r="I217" s="156"/>
      <c r="J217" s="156"/>
      <c r="K217" s="156"/>
    </row>
    <row r="218">
      <c r="A218" s="156" t="s">
        <v>96</v>
      </c>
      <c r="B218" s="156" t="s">
        <v>118</v>
      </c>
      <c r="C218" s="156" t="s">
        <v>17</v>
      </c>
      <c r="D218" s="156" t="n">
        <v>58209.9803027</v>
      </c>
      <c r="E218" s="156" t="n">
        <v>1.53535076323967</v>
      </c>
      <c r="F218" s="156" t="n">
        <v>100</v>
      </c>
      <c r="G218" s="156" t="n">
        <v>0</v>
      </c>
      <c r="H218" s="156"/>
      <c r="I218" s="156"/>
      <c r="J218" s="156"/>
      <c r="K218" s="156"/>
    </row>
    <row r="219">
      <c r="A219" s="156" t="s">
        <v>98</v>
      </c>
      <c r="B219" s="156" t="s">
        <v>119</v>
      </c>
      <c r="C219" s="156" t="s">
        <v>16</v>
      </c>
      <c r="D219" s="156" t="n">
        <v>939.1178488</v>
      </c>
      <c r="E219" s="156" t="n">
        <v>16.4861182273478</v>
      </c>
      <c r="F219" s="156" t="n">
        <v>100</v>
      </c>
      <c r="G219" s="156" t="n">
        <v>0</v>
      </c>
      <c r="H219" s="156"/>
      <c r="I219" s="156"/>
      <c r="J219" s="156"/>
      <c r="K219" s="156"/>
    </row>
    <row r="220">
      <c r="A220" s="156" t="s">
        <v>98</v>
      </c>
      <c r="B220" s="156" t="s">
        <v>119</v>
      </c>
      <c r="C220" s="156" t="s">
        <v>17</v>
      </c>
      <c r="D220" s="156" t="n">
        <v>17655.7937228</v>
      </c>
      <c r="E220" s="156" t="n">
        <v>1.94644549348678</v>
      </c>
      <c r="F220" s="156" t="n">
        <v>100</v>
      </c>
      <c r="G220" s="156" t="n">
        <v>0</v>
      </c>
      <c r="H220" s="156"/>
      <c r="I220" s="156"/>
      <c r="J220" s="156"/>
      <c r="K220" s="156"/>
    </row>
    <row r="221">
      <c r="A221" s="156" t="s">
        <v>106</v>
      </c>
      <c r="B221" s="156" t="s">
        <v>120</v>
      </c>
      <c r="C221" s="156" t="s">
        <v>16</v>
      </c>
      <c r="D221" s="156" t="n">
        <v>1431.8772104</v>
      </c>
      <c r="E221" s="156" t="n">
        <v>19.2722960721409</v>
      </c>
      <c r="F221" s="156" t="n">
        <v>100</v>
      </c>
      <c r="G221" s="156" t="n">
        <v>0</v>
      </c>
      <c r="H221" s="156"/>
      <c r="I221" s="156"/>
      <c r="J221" s="156"/>
      <c r="K221" s="156"/>
    </row>
    <row r="222">
      <c r="A222" s="156" t="s">
        <v>106</v>
      </c>
      <c r="B222" s="156" t="s">
        <v>120</v>
      </c>
      <c r="C222" s="156" t="s">
        <v>17</v>
      </c>
      <c r="D222" s="156" t="n">
        <v>35629.8369015</v>
      </c>
      <c r="E222" s="156" t="n">
        <v>1.09341385903357</v>
      </c>
      <c r="F222" s="156" t="n">
        <v>100</v>
      </c>
      <c r="G222" s="156" t="n">
        <v>0</v>
      </c>
      <c r="H222" s="156"/>
      <c r="I222" s="156"/>
      <c r="J222" s="156"/>
      <c r="K222" s="156"/>
    </row>
    <row r="223">
      <c r="A223" s="156" t="s">
        <v>108</v>
      </c>
      <c r="B223" s="156" t="s">
        <v>121</v>
      </c>
      <c r="C223" s="156" t="s">
        <v>16</v>
      </c>
      <c r="D223" s="156" t="n">
        <v>1830.0278681</v>
      </c>
      <c r="E223" s="156" t="n">
        <v>16.7971268419505</v>
      </c>
      <c r="F223" s="156" t="n">
        <v>100</v>
      </c>
      <c r="G223" s="156" t="n">
        <v>0</v>
      </c>
      <c r="H223" s="156"/>
      <c r="I223" s="156"/>
      <c r="J223" s="156"/>
      <c r="K223" s="156"/>
    </row>
    <row r="224">
      <c r="A224" s="156" t="s">
        <v>108</v>
      </c>
      <c r="B224" s="156" t="s">
        <v>121</v>
      </c>
      <c r="C224" s="156" t="s">
        <v>17</v>
      </c>
      <c r="D224" s="156" t="n">
        <v>39746.7442716</v>
      </c>
      <c r="E224" s="156" t="n">
        <v>1.29531392437448</v>
      </c>
      <c r="F224" s="156" t="n">
        <v>100</v>
      </c>
      <c r="G224" s="156" t="n">
        <v>0</v>
      </c>
      <c r="H224" s="156"/>
      <c r="I224" s="156"/>
      <c r="J224" s="156"/>
      <c r="K224" s="156"/>
    </row>
    <row r="225">
      <c r="A225" s="156" t="s">
        <v>110</v>
      </c>
      <c r="B225" s="156" t="s">
        <v>122</v>
      </c>
      <c r="C225" s="156" t="s">
        <v>16</v>
      </c>
      <c r="D225" s="156" t="n">
        <v>878.4851131</v>
      </c>
      <c r="E225" s="156" t="n">
        <v>16.1246831096274</v>
      </c>
      <c r="F225" s="156" t="n">
        <v>100</v>
      </c>
      <c r="G225" s="156" t="n">
        <v>0</v>
      </c>
      <c r="H225" s="156"/>
      <c r="I225" s="156"/>
      <c r="J225" s="156"/>
      <c r="K225" s="156"/>
    </row>
    <row r="226">
      <c r="A226" s="156" t="s">
        <v>110</v>
      </c>
      <c r="B226" s="156" t="s">
        <v>122</v>
      </c>
      <c r="C226" s="156" t="s">
        <v>17</v>
      </c>
      <c r="D226" s="156" t="n">
        <v>18408.675902</v>
      </c>
      <c r="E226" s="156" t="n">
        <v>1.22370420093214</v>
      </c>
      <c r="F226" s="156" t="n">
        <v>100</v>
      </c>
      <c r="G226" s="156" t="n">
        <v>0</v>
      </c>
      <c r="H226" s="156"/>
      <c r="I226" s="156"/>
      <c r="J226" s="156"/>
      <c r="K226" s="156"/>
    </row>
    <row r="227">
      <c r="A227" s="156" t="s">
        <v>123</v>
      </c>
      <c r="B227" s="156" t="s">
        <v>124</v>
      </c>
      <c r="C227" s="156" t="s">
        <v>16</v>
      </c>
      <c r="D227" s="156" t="n">
        <v>1063.3138067</v>
      </c>
      <c r="E227" s="156" t="n">
        <v>13.8078339963676</v>
      </c>
      <c r="F227" s="156" t="n">
        <v>100</v>
      </c>
      <c r="G227" s="156" t="n">
        <v>0</v>
      </c>
      <c r="H227" s="156"/>
      <c r="I227" s="156"/>
      <c r="J227" s="156"/>
      <c r="K227" s="156"/>
    </row>
    <row r="228">
      <c r="A228" s="156" t="s">
        <v>123</v>
      </c>
      <c r="B228" s="156" t="s">
        <v>124</v>
      </c>
      <c r="C228" s="156" t="s">
        <v>17</v>
      </c>
      <c r="D228" s="156" t="n">
        <v>10602.6480831</v>
      </c>
      <c r="E228" s="156" t="n">
        <v>2.52113999832874</v>
      </c>
      <c r="F228" s="156" t="n">
        <v>100</v>
      </c>
      <c r="G228" s="156" t="n">
        <v>0.000000000000000279902767444799</v>
      </c>
      <c r="H228" s="156"/>
      <c r="I228" s="156"/>
      <c r="J228" s="156"/>
      <c r="K228" s="156"/>
    </row>
    <row r="229">
      <c r="A229" s="156" t="s">
        <v>125</v>
      </c>
      <c r="B229" s="156" t="s">
        <v>126</v>
      </c>
      <c r="C229" s="156" t="s">
        <v>16</v>
      </c>
      <c r="D229" s="156" t="n">
        <v>1393.6551626</v>
      </c>
      <c r="E229" s="156" t="n">
        <v>16.8917662122521</v>
      </c>
      <c r="F229" s="156" t="n">
        <v>100</v>
      </c>
      <c r="G229" s="156" t="n">
        <v>0</v>
      </c>
      <c r="H229" s="156"/>
      <c r="I229" s="156"/>
      <c r="J229" s="156"/>
      <c r="K229" s="156"/>
    </row>
    <row r="230">
      <c r="A230" s="156" t="s">
        <v>125</v>
      </c>
      <c r="B230" s="156" t="s">
        <v>126</v>
      </c>
      <c r="C230" s="156" t="s">
        <v>17</v>
      </c>
      <c r="D230" s="156" t="n">
        <v>20855.6250671</v>
      </c>
      <c r="E230" s="156" t="n">
        <v>1.53948538916685</v>
      </c>
      <c r="F230" s="156" t="n">
        <v>100</v>
      </c>
      <c r="G230" s="156" t="n">
        <v>0.000000000000000170917212512706</v>
      </c>
      <c r="H230" s="156"/>
      <c r="I230" s="156"/>
      <c r="J230" s="156"/>
      <c r="K230" s="156"/>
    </row>
    <row r="231">
      <c r="A231" s="156" t="s">
        <v>127</v>
      </c>
      <c r="B231" s="156" t="s">
        <v>128</v>
      </c>
      <c r="C231" s="156" t="s">
        <v>16</v>
      </c>
      <c r="D231" s="156" t="n">
        <v>1290.3486787</v>
      </c>
      <c r="E231" s="156" t="n">
        <v>21.078668436429</v>
      </c>
      <c r="F231" s="156" t="n">
        <v>100</v>
      </c>
      <c r="G231" s="156" t="n">
        <v>0</v>
      </c>
      <c r="H231" s="156"/>
      <c r="I231" s="156"/>
      <c r="J231" s="156"/>
      <c r="K231" s="156"/>
    </row>
    <row r="232">
      <c r="A232" s="156" t="s">
        <v>127</v>
      </c>
      <c r="B232" s="156" t="s">
        <v>128</v>
      </c>
      <c r="C232" s="156" t="s">
        <v>17</v>
      </c>
      <c r="D232" s="156" t="n">
        <v>29991.7032557</v>
      </c>
      <c r="E232" s="156" t="n">
        <v>1.41987224997524</v>
      </c>
      <c r="F232" s="156" t="n">
        <v>100</v>
      </c>
      <c r="G232" s="156" t="n">
        <v>0</v>
      </c>
      <c r="H232" s="156"/>
      <c r="I232" s="156"/>
      <c r="J232" s="156"/>
      <c r="K232" s="156"/>
    </row>
    <row r="233">
      <c r="A233" s="156" t="s">
        <v>129</v>
      </c>
      <c r="B233" s="156" t="s">
        <v>130</v>
      </c>
      <c r="C233" s="156" t="s">
        <v>16</v>
      </c>
      <c r="D233" s="156" t="n">
        <v>721.3552695</v>
      </c>
      <c r="E233" s="156" t="n">
        <v>17.5204268623414</v>
      </c>
      <c r="F233" s="156" t="n">
        <v>100</v>
      </c>
      <c r="G233" s="156" t="n">
        <v>0</v>
      </c>
      <c r="H233" s="156"/>
      <c r="I233" s="156"/>
      <c r="J233" s="156"/>
      <c r="K233" s="156"/>
    </row>
    <row r="234">
      <c r="A234" s="156" t="s">
        <v>129</v>
      </c>
      <c r="B234" s="156" t="s">
        <v>130</v>
      </c>
      <c r="C234" s="156" t="s">
        <v>17</v>
      </c>
      <c r="D234" s="156" t="n">
        <v>16627.3365486</v>
      </c>
      <c r="E234" s="156" t="n">
        <v>1.22059664238407</v>
      </c>
      <c r="F234" s="156" t="n">
        <v>100</v>
      </c>
      <c r="G234" s="156" t="n">
        <v>0</v>
      </c>
      <c r="H234" s="156"/>
      <c r="I234" s="156"/>
      <c r="J234" s="156"/>
      <c r="K234" s="156"/>
    </row>
    <row r="235">
      <c r="A235" s="156" t="s">
        <v>131</v>
      </c>
      <c r="B235" s="156" t="s">
        <v>132</v>
      </c>
      <c r="C235" s="156" t="s">
        <v>16</v>
      </c>
      <c r="D235" s="156" t="n">
        <v>4318.7376076</v>
      </c>
      <c r="E235" s="156" t="n">
        <v>11.8092138604313</v>
      </c>
      <c r="F235" s="156" t="n">
        <v>100</v>
      </c>
      <c r="G235" s="156" t="n">
        <v>0</v>
      </c>
      <c r="H235" s="156"/>
      <c r="I235" s="156"/>
      <c r="J235" s="156"/>
      <c r="K235" s="156"/>
    </row>
    <row r="236">
      <c r="A236" s="156" t="s">
        <v>131</v>
      </c>
      <c r="B236" s="156" t="s">
        <v>132</v>
      </c>
      <c r="C236" s="156" t="s">
        <v>17</v>
      </c>
      <c r="D236" s="156" t="n">
        <v>32880.6017538</v>
      </c>
      <c r="E236" s="156" t="n">
        <v>1.9483283852997</v>
      </c>
      <c r="F236" s="156" t="n">
        <v>100</v>
      </c>
      <c r="G236" s="156" t="n">
        <v>0</v>
      </c>
      <c r="H236" s="156"/>
      <c r="I236" s="156"/>
      <c r="J236" s="156"/>
      <c r="K236" s="156"/>
    </row>
    <row r="237">
      <c r="A237" s="156" t="s">
        <v>133</v>
      </c>
      <c r="B237" s="156" t="s">
        <v>134</v>
      </c>
      <c r="C237" s="156" t="s">
        <v>16</v>
      </c>
      <c r="D237" s="156" t="n">
        <v>4000.3495191</v>
      </c>
      <c r="E237" s="156" t="n">
        <v>13.2259135978257</v>
      </c>
      <c r="F237" s="156" t="n">
        <v>100</v>
      </c>
      <c r="G237" s="156" t="n">
        <v>0</v>
      </c>
      <c r="H237" s="156"/>
      <c r="I237" s="156"/>
      <c r="J237" s="156"/>
      <c r="K237" s="156"/>
    </row>
    <row r="238">
      <c r="A238" s="156" t="s">
        <v>133</v>
      </c>
      <c r="B238" s="156" t="s">
        <v>134</v>
      </c>
      <c r="C238" s="156" t="s">
        <v>17</v>
      </c>
      <c r="D238" s="156" t="n">
        <v>59913.3546173</v>
      </c>
      <c r="E238" s="156" t="n">
        <v>1.50942130534977</v>
      </c>
      <c r="F238" s="156" t="n">
        <v>100</v>
      </c>
      <c r="G238" s="156" t="n">
        <v>0</v>
      </c>
      <c r="H238" s="156"/>
      <c r="I238" s="156"/>
      <c r="J238" s="156"/>
      <c r="K238" s="156"/>
    </row>
    <row r="239">
      <c r="A239" s="156" t="s">
        <v>135</v>
      </c>
      <c r="B239" s="156" t="s">
        <v>136</v>
      </c>
      <c r="C239" s="156" t="s">
        <v>16</v>
      </c>
      <c r="D239" s="156" t="n">
        <v>11758.3143548</v>
      </c>
      <c r="E239" s="156" t="n">
        <v>10.5266659309539</v>
      </c>
      <c r="F239" s="156" t="n">
        <v>100</v>
      </c>
      <c r="G239" s="156" t="n">
        <v>0.00000000000000116869468890822</v>
      </c>
      <c r="H239" s="156"/>
      <c r="I239" s="156"/>
      <c r="J239" s="156"/>
      <c r="K239" s="156"/>
    </row>
    <row r="240">
      <c r="A240" s="156" t="s">
        <v>135</v>
      </c>
      <c r="B240" s="156" t="s">
        <v>136</v>
      </c>
      <c r="C240" s="156" t="s">
        <v>17</v>
      </c>
      <c r="D240" s="156" t="n">
        <v>88012.4245086</v>
      </c>
      <c r="E240" s="156" t="n">
        <v>2.60353728364953</v>
      </c>
      <c r="F240" s="156" t="n">
        <v>100</v>
      </c>
      <c r="G240" s="156" t="n">
        <v>0</v>
      </c>
      <c r="H240" s="156"/>
      <c r="I240" s="156"/>
      <c r="J240" s="156"/>
      <c r="K240" s="156"/>
    </row>
    <row r="241">
      <c r="A241" s="156" t="s">
        <v>137</v>
      </c>
      <c r="B241" s="156" t="s">
        <v>138</v>
      </c>
      <c r="C241" s="156" t="s">
        <v>16</v>
      </c>
      <c r="D241" s="156" t="n">
        <v>4884.0607353</v>
      </c>
      <c r="E241" s="156" t="n">
        <v>12.2101336428022</v>
      </c>
      <c r="F241" s="156" t="n">
        <v>100</v>
      </c>
      <c r="G241" s="156" t="n">
        <v>0</v>
      </c>
      <c r="H241" s="156"/>
      <c r="I241" s="156"/>
      <c r="J241" s="156"/>
      <c r="K241" s="156"/>
    </row>
    <row r="242">
      <c r="A242" s="156" t="s">
        <v>137</v>
      </c>
      <c r="B242" s="156" t="s">
        <v>138</v>
      </c>
      <c r="C242" s="156" t="s">
        <v>17</v>
      </c>
      <c r="D242" s="156" t="n">
        <v>35924.7261776</v>
      </c>
      <c r="E242" s="156" t="n">
        <v>2.14651131449357</v>
      </c>
      <c r="F242" s="156" t="n">
        <v>100</v>
      </c>
      <c r="G242" s="156" t="n">
        <v>0</v>
      </c>
      <c r="H242" s="156"/>
      <c r="I242" s="156"/>
      <c r="J242" s="156"/>
      <c r="K242" s="156"/>
    </row>
    <row r="243">
      <c r="A243" s="156" t="s">
        <v>139</v>
      </c>
      <c r="B243" s="156" t="s">
        <v>140</v>
      </c>
      <c r="C243" s="156" t="s">
        <v>16</v>
      </c>
      <c r="D243" s="156" t="n">
        <v>4553.2929574</v>
      </c>
      <c r="E243" s="156" t="n">
        <v>13.4928265341989</v>
      </c>
      <c r="F243" s="156" t="n">
        <v>100</v>
      </c>
      <c r="G243" s="156" t="n">
        <v>0</v>
      </c>
      <c r="H243" s="156"/>
      <c r="I243" s="156"/>
      <c r="J243" s="156"/>
      <c r="K243" s="156"/>
    </row>
    <row r="244">
      <c r="A244" s="156" t="s">
        <v>139</v>
      </c>
      <c r="B244" s="156" t="s">
        <v>140</v>
      </c>
      <c r="C244" s="156" t="s">
        <v>17</v>
      </c>
      <c r="D244" s="156" t="n">
        <v>42513.0511329</v>
      </c>
      <c r="E244" s="156" t="n">
        <v>2.47281962356834</v>
      </c>
      <c r="F244" s="156" t="n">
        <v>100</v>
      </c>
      <c r="G244" s="156" t="n">
        <v>0</v>
      </c>
      <c r="H244" s="156"/>
      <c r="I244" s="156"/>
      <c r="J244" s="156"/>
      <c r="K244" s="156"/>
    </row>
    <row r="245">
      <c r="A245" s="156" t="s">
        <v>141</v>
      </c>
      <c r="B245" s="156" t="s">
        <v>142</v>
      </c>
      <c r="C245" s="156" t="s">
        <v>16</v>
      </c>
      <c r="D245" s="156" t="n">
        <v>6638.4972257</v>
      </c>
      <c r="E245" s="156" t="n">
        <v>7.89100516831104</v>
      </c>
      <c r="F245" s="156" t="n">
        <v>100</v>
      </c>
      <c r="G245" s="156" t="n">
        <v>0</v>
      </c>
      <c r="H245" s="156"/>
      <c r="I245" s="156"/>
      <c r="J245" s="156"/>
      <c r="K245" s="156"/>
    </row>
    <row r="246">
      <c r="A246" s="156" t="s">
        <v>141</v>
      </c>
      <c r="B246" s="156" t="s">
        <v>142</v>
      </c>
      <c r="C246" s="156" t="s">
        <v>17</v>
      </c>
      <c r="D246" s="156" t="n">
        <v>26999.3663592</v>
      </c>
      <c r="E246" s="156" t="n">
        <v>3.19412402482441</v>
      </c>
      <c r="F246" s="156" t="n">
        <v>100</v>
      </c>
      <c r="G246" s="156" t="n">
        <v>0</v>
      </c>
      <c r="H246" s="156"/>
      <c r="I246" s="156"/>
      <c r="J246" s="156"/>
      <c r="K246" s="156"/>
    </row>
    <row r="247">
      <c r="A247" s="156" t="s">
        <v>143</v>
      </c>
      <c r="B247" s="156" t="s">
        <v>144</v>
      </c>
      <c r="C247" s="156" t="s">
        <v>16</v>
      </c>
      <c r="D247" s="156" t="n">
        <v>1754.5265461</v>
      </c>
      <c r="E247" s="156" t="n">
        <v>13.3009918938705</v>
      </c>
      <c r="F247" s="156" t="n">
        <v>100</v>
      </c>
      <c r="G247" s="156" t="n">
        <v>0</v>
      </c>
      <c r="H247" s="156"/>
      <c r="I247" s="156"/>
      <c r="J247" s="156"/>
      <c r="K247" s="156"/>
    </row>
    <row r="248">
      <c r="A248" s="156" t="s">
        <v>143</v>
      </c>
      <c r="B248" s="156" t="s">
        <v>144</v>
      </c>
      <c r="C248" s="156" t="s">
        <v>17</v>
      </c>
      <c r="D248" s="156" t="n">
        <v>13943.433423</v>
      </c>
      <c r="E248" s="156" t="n">
        <v>1.94655421869934</v>
      </c>
      <c r="F248" s="156" t="n">
        <v>100</v>
      </c>
      <c r="G248" s="156" t="n">
        <v>0</v>
      </c>
      <c r="H248" s="156"/>
      <c r="I248" s="156"/>
      <c r="J248" s="156"/>
      <c r="K248" s="156"/>
    </row>
    <row r="249">
      <c r="A249" s="156" t="s">
        <v>145</v>
      </c>
      <c r="B249" s="156" t="s">
        <v>146</v>
      </c>
      <c r="C249" s="156" t="s">
        <v>16</v>
      </c>
      <c r="D249" s="156" t="n">
        <v>4158.3799761</v>
      </c>
      <c r="E249" s="156" t="n">
        <v>10.174835102251</v>
      </c>
      <c r="F249" s="156" t="n">
        <v>100</v>
      </c>
      <c r="G249" s="156" t="n">
        <v>0</v>
      </c>
      <c r="H249" s="156"/>
      <c r="I249" s="156"/>
      <c r="J249" s="156"/>
      <c r="K249" s="156"/>
    </row>
    <row r="250">
      <c r="A250" s="156" t="s">
        <v>145</v>
      </c>
      <c r="B250" s="156" t="s">
        <v>146</v>
      </c>
      <c r="C250" s="156" t="s">
        <v>17</v>
      </c>
      <c r="D250" s="156" t="n">
        <v>22749.384594</v>
      </c>
      <c r="E250" s="156" t="n">
        <v>2.16553938084277</v>
      </c>
      <c r="F250" s="156" t="n">
        <v>100</v>
      </c>
      <c r="G250" s="156" t="n">
        <v>0</v>
      </c>
      <c r="H250" s="156"/>
      <c r="I250" s="156"/>
      <c r="J250" s="156"/>
      <c r="K250" s="156"/>
    </row>
    <row r="251">
      <c r="A251" s="156" t="s">
        <v>147</v>
      </c>
      <c r="B251" s="156" t="s">
        <v>148</v>
      </c>
      <c r="C251" s="156" t="s">
        <v>16</v>
      </c>
      <c r="D251" s="156" t="n">
        <v>771.8458844</v>
      </c>
      <c r="E251" s="156" t="n">
        <v>12.571825439406</v>
      </c>
      <c r="F251" s="156" t="n">
        <v>100</v>
      </c>
      <c r="G251" s="156" t="n">
        <v>0</v>
      </c>
      <c r="H251" s="156"/>
      <c r="I251" s="156"/>
      <c r="J251" s="156"/>
      <c r="K251" s="156"/>
    </row>
    <row r="252">
      <c r="A252" s="156" t="s">
        <v>147</v>
      </c>
      <c r="B252" s="156" t="s">
        <v>148</v>
      </c>
      <c r="C252" s="156" t="s">
        <v>17</v>
      </c>
      <c r="D252" s="156" t="n">
        <v>8613.851036</v>
      </c>
      <c r="E252" s="156" t="n">
        <v>2.67216843202751</v>
      </c>
      <c r="F252" s="156" t="n">
        <v>100</v>
      </c>
      <c r="G252" s="156" t="n">
        <v>0</v>
      </c>
      <c r="H252" s="156"/>
      <c r="I252" s="156"/>
      <c r="J252" s="156"/>
      <c r="K252" s="156"/>
    </row>
    <row r="253">
      <c r="A253" s="156" t="s">
        <v>149</v>
      </c>
      <c r="B253" s="156" t="s">
        <v>150</v>
      </c>
      <c r="C253" s="156" t="s">
        <v>16</v>
      </c>
      <c r="D253" s="156" t="n">
        <v>2446.1412283</v>
      </c>
      <c r="E253" s="156" t="n">
        <v>11.2001026219329</v>
      </c>
      <c r="F253" s="156" t="n">
        <v>100</v>
      </c>
      <c r="G253" s="156" t="n">
        <v>0</v>
      </c>
      <c r="H253" s="156"/>
      <c r="I253" s="156"/>
      <c r="J253" s="156"/>
      <c r="K253" s="156"/>
    </row>
    <row r="254">
      <c r="A254" s="156" t="s">
        <v>149</v>
      </c>
      <c r="B254" s="156" t="s">
        <v>150</v>
      </c>
      <c r="C254" s="156" t="s">
        <v>17</v>
      </c>
      <c r="D254" s="156" t="n">
        <v>16056.99376</v>
      </c>
      <c r="E254" s="156" t="n">
        <v>2.15719929146838</v>
      </c>
      <c r="F254" s="156" t="n">
        <v>100</v>
      </c>
      <c r="G254" s="156" t="n">
        <v>0</v>
      </c>
      <c r="H254" s="156"/>
      <c r="I254" s="156"/>
      <c r="J254" s="156"/>
      <c r="K254" s="156"/>
    </row>
    <row r="255">
      <c r="A255" s="156" t="s">
        <v>151</v>
      </c>
      <c r="B255" s="156" t="s">
        <v>152</v>
      </c>
      <c r="C255" s="156" t="s">
        <v>16</v>
      </c>
      <c r="D255" s="156" t="n">
        <v>3162.1016574</v>
      </c>
      <c r="E255" s="156" t="n">
        <v>7.48842742596435</v>
      </c>
      <c r="F255" s="156" t="n">
        <v>100</v>
      </c>
      <c r="G255" s="156" t="n">
        <v>0</v>
      </c>
      <c r="H255" s="156"/>
      <c r="I255" s="156"/>
      <c r="J255" s="156"/>
      <c r="K255" s="156"/>
    </row>
    <row r="256">
      <c r="A256" s="156" t="s">
        <v>151</v>
      </c>
      <c r="B256" s="156" t="s">
        <v>152</v>
      </c>
      <c r="C256" s="156" t="s">
        <v>17</v>
      </c>
      <c r="D256" s="156" t="n">
        <v>14556.6718904</v>
      </c>
      <c r="E256" s="156" t="n">
        <v>2.79153172616436</v>
      </c>
      <c r="F256" s="156" t="n">
        <v>100</v>
      </c>
      <c r="G256" s="156" t="n">
        <v>0</v>
      </c>
      <c r="H256" s="156"/>
      <c r="I256" s="156"/>
      <c r="J256" s="156"/>
      <c r="K256" s="156"/>
    </row>
    <row r="257">
      <c r="A257" s="156" t="s">
        <v>153</v>
      </c>
      <c r="B257" s="156" t="s">
        <v>154</v>
      </c>
      <c r="C257" s="156" t="s">
        <v>16</v>
      </c>
      <c r="D257" s="156" t="n">
        <v>1353.9275492</v>
      </c>
      <c r="E257" s="156" t="n">
        <v>13.957886346401</v>
      </c>
      <c r="F257" s="156" t="n">
        <v>100</v>
      </c>
      <c r="G257" s="156" t="n">
        <v>0</v>
      </c>
      <c r="H257" s="156"/>
      <c r="I257" s="156"/>
      <c r="J257" s="156"/>
      <c r="K257" s="156"/>
    </row>
    <row r="258">
      <c r="A258" s="156" t="s">
        <v>153</v>
      </c>
      <c r="B258" s="156" t="s">
        <v>154</v>
      </c>
      <c r="C258" s="156" t="s">
        <v>17</v>
      </c>
      <c r="D258" s="156" t="n">
        <v>17478.0265344</v>
      </c>
      <c r="E258" s="156" t="n">
        <v>1.949410640019</v>
      </c>
      <c r="F258" s="156" t="n">
        <v>100</v>
      </c>
      <c r="G258" s="156" t="n">
        <v>0</v>
      </c>
      <c r="H258" s="156"/>
      <c r="I258" s="156"/>
      <c r="J258" s="156"/>
      <c r="K258" s="156"/>
    </row>
    <row r="259">
      <c r="A259" s="156" t="s">
        <v>155</v>
      </c>
      <c r="B259" s="156" t="s">
        <v>156</v>
      </c>
      <c r="C259" s="156" t="s">
        <v>16</v>
      </c>
      <c r="D259" s="156" t="n">
        <v>6348.7977619</v>
      </c>
      <c r="E259" s="156" t="n">
        <v>8.32941916226195</v>
      </c>
      <c r="F259" s="156" t="n">
        <v>100</v>
      </c>
      <c r="G259" s="156" t="n">
        <v>0</v>
      </c>
      <c r="H259" s="156"/>
      <c r="I259" s="156"/>
      <c r="J259" s="156"/>
      <c r="K259" s="156"/>
    </row>
    <row r="260">
      <c r="A260" s="156" t="s">
        <v>155</v>
      </c>
      <c r="B260" s="156" t="s">
        <v>156</v>
      </c>
      <c r="C260" s="156" t="s">
        <v>17</v>
      </c>
      <c r="D260" s="156" t="n">
        <v>28341.41993</v>
      </c>
      <c r="E260" s="156" t="n">
        <v>2.48831248891013</v>
      </c>
      <c r="F260" s="156" t="n">
        <v>100</v>
      </c>
      <c r="G260" s="156" t="n">
        <v>0</v>
      </c>
      <c r="H260" s="156"/>
      <c r="I260" s="156"/>
      <c r="J260" s="156"/>
      <c r="K260" s="156"/>
    </row>
    <row r="261">
      <c r="A261" s="156" t="s">
        <v>157</v>
      </c>
      <c r="B261" s="156" t="s">
        <v>158</v>
      </c>
      <c r="C261" s="156" t="s">
        <v>16</v>
      </c>
      <c r="D261" s="156" t="n">
        <v>5994.5838858</v>
      </c>
      <c r="E261" s="156" t="n">
        <v>12.3088676720349</v>
      </c>
      <c r="F261" s="156" t="n">
        <v>100</v>
      </c>
      <c r="G261" s="156" t="n">
        <v>0</v>
      </c>
      <c r="H261" s="156"/>
      <c r="I261" s="156"/>
      <c r="J261" s="156"/>
      <c r="K261" s="156"/>
    </row>
    <row r="262">
      <c r="A262" s="156" t="s">
        <v>157</v>
      </c>
      <c r="B262" s="156" t="s">
        <v>158</v>
      </c>
      <c r="C262" s="156" t="s">
        <v>17</v>
      </c>
      <c r="D262" s="156" t="n">
        <v>31074.6688157</v>
      </c>
      <c r="E262" s="156" t="n">
        <v>2.70605377052965</v>
      </c>
      <c r="F262" s="156" t="n">
        <v>100</v>
      </c>
      <c r="G262" s="156" t="n">
        <v>0</v>
      </c>
      <c r="H262" s="156"/>
      <c r="I262" s="156"/>
      <c r="J262" s="156"/>
      <c r="K262" s="156"/>
    </row>
    <row r="263">
      <c r="A263" s="156" t="s">
        <v>159</v>
      </c>
      <c r="B263" s="156" t="s">
        <v>160</v>
      </c>
      <c r="C263" s="156" t="s">
        <v>16</v>
      </c>
      <c r="D263" s="156" t="n">
        <v>1942.3182112</v>
      </c>
      <c r="E263" s="156" t="n">
        <v>13.9496632339759</v>
      </c>
      <c r="F263" s="156" t="n">
        <v>100</v>
      </c>
      <c r="G263" s="156" t="n">
        <v>0</v>
      </c>
      <c r="H263" s="156"/>
      <c r="I263" s="156"/>
      <c r="J263" s="156"/>
      <c r="K263" s="156"/>
    </row>
    <row r="264">
      <c r="A264" s="156" t="s">
        <v>159</v>
      </c>
      <c r="B264" s="156" t="s">
        <v>160</v>
      </c>
      <c r="C264" s="156" t="s">
        <v>17</v>
      </c>
      <c r="D264" s="156" t="n">
        <v>18868.2499654</v>
      </c>
      <c r="E264" s="156" t="n">
        <v>2.51192594987369</v>
      </c>
      <c r="F264" s="156" t="n">
        <v>100</v>
      </c>
      <c r="G264" s="156" t="n">
        <v>0</v>
      </c>
      <c r="H264" s="156"/>
      <c r="I264" s="156"/>
      <c r="J264" s="156"/>
      <c r="K264" s="156"/>
    </row>
    <row r="265">
      <c r="A265" s="156" t="s">
        <v>161</v>
      </c>
      <c r="B265" s="156" t="s">
        <v>162</v>
      </c>
      <c r="C265" s="156" t="s">
        <v>16</v>
      </c>
      <c r="D265" s="156" t="n">
        <v>9156.8843068</v>
      </c>
      <c r="E265" s="156" t="n">
        <v>9.91898808308839</v>
      </c>
      <c r="F265" s="156" t="n">
        <v>100</v>
      </c>
      <c r="G265" s="156" t="n">
        <v>0.00000000000000110122889508273</v>
      </c>
      <c r="H265" s="156"/>
      <c r="I265" s="156"/>
      <c r="J265" s="156"/>
      <c r="K265" s="156"/>
    </row>
    <row r="266">
      <c r="A266" s="156" t="s">
        <v>161</v>
      </c>
      <c r="B266" s="156" t="s">
        <v>162</v>
      </c>
      <c r="C266" s="156" t="s">
        <v>17</v>
      </c>
      <c r="D266" s="156" t="n">
        <v>46324.6038874</v>
      </c>
      <c r="E266" s="156" t="n">
        <v>2.26341659481471</v>
      </c>
      <c r="F266" s="156" t="n">
        <v>100</v>
      </c>
      <c r="G266" s="156" t="n">
        <v>0</v>
      </c>
      <c r="H266" s="156"/>
      <c r="I266" s="156"/>
      <c r="J266" s="156"/>
      <c r="K266" s="156"/>
    </row>
    <row r="267">
      <c r="A267" s="156" t="s">
        <v>163</v>
      </c>
      <c r="B267" s="156" t="s">
        <v>164</v>
      </c>
      <c r="C267" s="156" t="s">
        <v>16</v>
      </c>
      <c r="D267" s="156" t="n">
        <v>2700.6948889</v>
      </c>
      <c r="E267" s="156" t="n">
        <v>10.5584138288226</v>
      </c>
      <c r="F267" s="156" t="n">
        <v>100</v>
      </c>
      <c r="G267" s="156" t="n">
        <v>0</v>
      </c>
      <c r="H267" s="156"/>
      <c r="I267" s="156"/>
      <c r="J267" s="156"/>
      <c r="K267" s="156"/>
    </row>
    <row r="268">
      <c r="A268" s="156" t="s">
        <v>163</v>
      </c>
      <c r="B268" s="156" t="s">
        <v>164</v>
      </c>
      <c r="C268" s="156" t="s">
        <v>17</v>
      </c>
      <c r="D268" s="156" t="n">
        <v>22528.059728</v>
      </c>
      <c r="E268" s="156" t="n">
        <v>1.9537795034984</v>
      </c>
      <c r="F268" s="156" t="n">
        <v>100</v>
      </c>
      <c r="G268" s="156" t="n">
        <v>0</v>
      </c>
      <c r="H268" s="156"/>
      <c r="I268" s="156"/>
      <c r="J268" s="156"/>
      <c r="K268" s="156"/>
    </row>
    <row r="269">
      <c r="A269" s="156" t="s">
        <v>165</v>
      </c>
      <c r="B269" s="156" t="s">
        <v>166</v>
      </c>
      <c r="C269" s="156" t="s">
        <v>16</v>
      </c>
      <c r="D269" s="156" t="n">
        <v>2201.4903366</v>
      </c>
      <c r="E269" s="156" t="n">
        <v>14.4832911262327</v>
      </c>
      <c r="F269" s="156" t="n">
        <v>100</v>
      </c>
      <c r="G269" s="156" t="n">
        <v>0</v>
      </c>
      <c r="H269" s="156"/>
      <c r="I269" s="156"/>
      <c r="J269" s="156"/>
      <c r="K269" s="156"/>
    </row>
    <row r="270">
      <c r="A270" s="156" t="s">
        <v>165</v>
      </c>
      <c r="B270" s="156" t="s">
        <v>166</v>
      </c>
      <c r="C270" s="156" t="s">
        <v>17</v>
      </c>
      <c r="D270" s="156" t="n">
        <v>28796.3907673</v>
      </c>
      <c r="E270" s="156" t="n">
        <v>1.88523726300422</v>
      </c>
      <c r="F270" s="156" t="n">
        <v>100</v>
      </c>
      <c r="G270" s="156" t="n">
        <v>0</v>
      </c>
      <c r="H270" s="156"/>
      <c r="I270" s="156"/>
      <c r="J270" s="156"/>
      <c r="K270" s="156"/>
    </row>
    <row r="271">
      <c r="A271" s="156" t="s">
        <v>167</v>
      </c>
      <c r="B271" s="156" t="s">
        <v>168</v>
      </c>
      <c r="C271" s="156" t="s">
        <v>16</v>
      </c>
      <c r="D271" s="156" t="n">
        <v>3053.3216839</v>
      </c>
      <c r="E271" s="156" t="n">
        <v>12.42651546882</v>
      </c>
      <c r="F271" s="156" t="n">
        <v>100</v>
      </c>
      <c r="G271" s="156" t="n">
        <v>0</v>
      </c>
      <c r="H271" s="156"/>
      <c r="I271" s="156"/>
      <c r="J271" s="156"/>
      <c r="K271" s="156"/>
    </row>
    <row r="272">
      <c r="A272" s="156" t="s">
        <v>167</v>
      </c>
      <c r="B272" s="156" t="s">
        <v>168</v>
      </c>
      <c r="C272" s="156" t="s">
        <v>17</v>
      </c>
      <c r="D272" s="156" t="n">
        <v>27837.2910634</v>
      </c>
      <c r="E272" s="156" t="n">
        <v>2.09023145859499</v>
      </c>
      <c r="F272" s="156" t="n">
        <v>100</v>
      </c>
      <c r="G272" s="156" t="n">
        <v>0</v>
      </c>
      <c r="H272" s="156"/>
      <c r="I272" s="156"/>
      <c r="J272" s="156"/>
      <c r="K272" s="156"/>
    </row>
    <row r="273">
      <c r="A273" s="156" t="s">
        <v>169</v>
      </c>
      <c r="B273" s="156" t="s">
        <v>170</v>
      </c>
      <c r="C273" s="156" t="s">
        <v>16</v>
      </c>
      <c r="D273" s="156" t="n">
        <v>2867.984333</v>
      </c>
      <c r="E273" s="156" t="n">
        <v>11.7428989864934</v>
      </c>
      <c r="F273" s="156" t="n">
        <v>100</v>
      </c>
      <c r="G273" s="156" t="n">
        <v>0</v>
      </c>
      <c r="H273" s="156"/>
      <c r="I273" s="156"/>
      <c r="J273" s="156"/>
      <c r="K273" s="156"/>
    </row>
    <row r="274">
      <c r="A274" s="156" t="s">
        <v>169</v>
      </c>
      <c r="B274" s="156" t="s">
        <v>170</v>
      </c>
      <c r="C274" s="156" t="s">
        <v>17</v>
      </c>
      <c r="D274" s="156" t="n">
        <v>31027.9631237</v>
      </c>
      <c r="E274" s="156" t="n">
        <v>1.8410902521772</v>
      </c>
      <c r="F274" s="156" t="n">
        <v>100</v>
      </c>
      <c r="G274" s="156" t="n">
        <v>0</v>
      </c>
      <c r="H274" s="156"/>
      <c r="I274" s="156"/>
      <c r="J274" s="156"/>
      <c r="K274" s="156"/>
    </row>
    <row r="275">
      <c r="A275" s="156" t="s">
        <v>171</v>
      </c>
      <c r="B275" s="156" t="s">
        <v>172</v>
      </c>
      <c r="C275" s="156" t="s">
        <v>16</v>
      </c>
      <c r="D275" s="156" t="n">
        <v>7270.5604994</v>
      </c>
      <c r="E275" s="156" t="n">
        <v>10.8513730626204</v>
      </c>
      <c r="F275" s="156" t="n">
        <v>100</v>
      </c>
      <c r="G275" s="156" t="n">
        <v>0</v>
      </c>
      <c r="H275" s="156"/>
      <c r="I275" s="156"/>
      <c r="J275" s="156"/>
      <c r="K275" s="156"/>
    </row>
    <row r="276">
      <c r="A276" s="156" t="s">
        <v>171</v>
      </c>
      <c r="B276" s="156" t="s">
        <v>172</v>
      </c>
      <c r="C276" s="156" t="s">
        <v>17</v>
      </c>
      <c r="D276" s="156" t="n">
        <v>40861.6734018</v>
      </c>
      <c r="E276" s="156" t="n">
        <v>2.35360769975583</v>
      </c>
      <c r="F276" s="156" t="n">
        <v>100</v>
      </c>
      <c r="G276" s="156" t="n">
        <v>0</v>
      </c>
      <c r="H276" s="156"/>
      <c r="I276" s="156"/>
      <c r="J276" s="156"/>
      <c r="K276" s="156"/>
    </row>
    <row r="277">
      <c r="A277" s="156" t="s">
        <v>173</v>
      </c>
      <c r="B277" s="156" t="s">
        <v>174</v>
      </c>
      <c r="C277" s="156" t="s">
        <v>16</v>
      </c>
      <c r="D277" s="156" t="n">
        <v>1651.2173295</v>
      </c>
      <c r="E277" s="156" t="n">
        <v>10.7901235443892</v>
      </c>
      <c r="F277" s="156" t="n">
        <v>100</v>
      </c>
      <c r="G277" s="156" t="n">
        <v>0</v>
      </c>
      <c r="H277" s="156"/>
      <c r="I277" s="156"/>
      <c r="J277" s="156"/>
      <c r="K277" s="156"/>
    </row>
    <row r="278">
      <c r="A278" s="156" t="s">
        <v>173</v>
      </c>
      <c r="B278" s="156" t="s">
        <v>174</v>
      </c>
      <c r="C278" s="156" t="s">
        <v>17</v>
      </c>
      <c r="D278" s="156" t="n">
        <v>9840.4770367</v>
      </c>
      <c r="E278" s="156" t="n">
        <v>2.4956202401634</v>
      </c>
      <c r="F278" s="156" t="n">
        <v>100</v>
      </c>
      <c r="G278" s="156" t="n">
        <v>0</v>
      </c>
      <c r="H278" s="156"/>
      <c r="I278" s="156"/>
      <c r="J278" s="156"/>
      <c r="K278" s="156"/>
    </row>
    <row r="279">
      <c r="A279" s="156" t="s">
        <v>175</v>
      </c>
      <c r="B279" s="156" t="s">
        <v>176</v>
      </c>
      <c r="C279" s="156" t="s">
        <v>16</v>
      </c>
      <c r="D279" s="156" t="n">
        <v>5693.251384</v>
      </c>
      <c r="E279" s="156" t="n">
        <v>8.82158951574158</v>
      </c>
      <c r="F279" s="156" t="n">
        <v>100</v>
      </c>
      <c r="G279" s="156" t="n">
        <v>0</v>
      </c>
      <c r="H279" s="156"/>
      <c r="I279" s="156"/>
      <c r="J279" s="156"/>
      <c r="K279" s="156"/>
    </row>
    <row r="280">
      <c r="A280" s="156" t="s">
        <v>175</v>
      </c>
      <c r="B280" s="156" t="s">
        <v>176</v>
      </c>
      <c r="C280" s="156" t="s">
        <v>17</v>
      </c>
      <c r="D280" s="156" t="n">
        <v>27323.0567621</v>
      </c>
      <c r="E280" s="156" t="n">
        <v>2.94690406155327</v>
      </c>
      <c r="F280" s="156" t="n">
        <v>100</v>
      </c>
      <c r="G280" s="156" t="n">
        <v>0</v>
      </c>
      <c r="H280" s="156"/>
      <c r="I280" s="156"/>
      <c r="J280" s="156"/>
      <c r="K280" s="156"/>
    </row>
    <row r="281">
      <c r="A281" s="156" t="s">
        <v>177</v>
      </c>
      <c r="B281" s="156" t="s">
        <v>178</v>
      </c>
      <c r="C281" s="156" t="s">
        <v>16</v>
      </c>
      <c r="D281" s="156" t="n">
        <v>4656.5428622</v>
      </c>
      <c r="E281" s="156" t="n">
        <v>10.478801536381</v>
      </c>
      <c r="F281" s="156" t="n">
        <v>100</v>
      </c>
      <c r="G281" s="156" t="n">
        <v>0</v>
      </c>
      <c r="H281" s="156"/>
      <c r="I281" s="156"/>
      <c r="J281" s="156"/>
      <c r="K281" s="156"/>
    </row>
    <row r="282">
      <c r="A282" s="156" t="s">
        <v>177</v>
      </c>
      <c r="B282" s="156" t="s">
        <v>178</v>
      </c>
      <c r="C282" s="156" t="s">
        <v>17</v>
      </c>
      <c r="D282" s="156" t="n">
        <v>21737.2168025</v>
      </c>
      <c r="E282" s="156" t="n">
        <v>3.00703916717039</v>
      </c>
      <c r="F282" s="156" t="n">
        <v>100</v>
      </c>
      <c r="G282" s="156" t="n">
        <v>0</v>
      </c>
      <c r="H282" s="156"/>
      <c r="I282" s="156"/>
      <c r="J282" s="156"/>
      <c r="K282" s="156"/>
    </row>
    <row r="283">
      <c r="A283" s="156" t="s">
        <v>179</v>
      </c>
      <c r="B283" s="156" t="s">
        <v>180</v>
      </c>
      <c r="C283" s="156" t="s">
        <v>16</v>
      </c>
      <c r="D283" s="156" t="n">
        <v>2409.6171586</v>
      </c>
      <c r="E283" s="156" t="n">
        <v>6.317155701821</v>
      </c>
      <c r="F283" s="156" t="n">
        <v>100</v>
      </c>
      <c r="G283" s="156" t="n">
        <v>0</v>
      </c>
      <c r="H283" s="156"/>
      <c r="I283" s="156"/>
      <c r="J283" s="156"/>
      <c r="K283" s="156"/>
    </row>
    <row r="284">
      <c r="A284" s="156" t="s">
        <v>179</v>
      </c>
      <c r="B284" s="156" t="s">
        <v>180</v>
      </c>
      <c r="C284" s="156" t="s">
        <v>17</v>
      </c>
      <c r="D284" s="156" t="n">
        <v>4352.6174951</v>
      </c>
      <c r="E284" s="156" t="n">
        <v>3.5836607428969</v>
      </c>
      <c r="F284" s="156" t="n">
        <v>100</v>
      </c>
      <c r="G284" s="156" t="n">
        <v>0.000000000000000397866266920944</v>
      </c>
      <c r="H284" s="156"/>
      <c r="I284" s="156"/>
      <c r="J284" s="156"/>
      <c r="K284" s="156"/>
    </row>
    <row r="285">
      <c r="A285" s="156" t="s">
        <v>181</v>
      </c>
      <c r="B285" s="156" t="s">
        <v>182</v>
      </c>
      <c r="C285" s="156" t="s">
        <v>16</v>
      </c>
      <c r="D285" s="156" t="n">
        <v>4210.3431916</v>
      </c>
      <c r="E285" s="156" t="n">
        <v>9.59304843586505</v>
      </c>
      <c r="F285" s="156" t="n">
        <v>100</v>
      </c>
      <c r="G285" s="156" t="n">
        <v>0</v>
      </c>
      <c r="H285" s="156"/>
      <c r="I285" s="156"/>
      <c r="J285" s="156"/>
      <c r="K285" s="156"/>
    </row>
    <row r="286">
      <c r="A286" s="156" t="s">
        <v>181</v>
      </c>
      <c r="B286" s="156" t="s">
        <v>182</v>
      </c>
      <c r="C286" s="156" t="s">
        <v>17</v>
      </c>
      <c r="D286" s="156" t="n">
        <v>14117.836595</v>
      </c>
      <c r="E286" s="156" t="n">
        <v>3.03334350740381</v>
      </c>
      <c r="F286" s="156" t="n">
        <v>100</v>
      </c>
      <c r="G286" s="156" t="n">
        <v>0</v>
      </c>
      <c r="H286" s="156"/>
      <c r="I286" s="156"/>
      <c r="J286" s="156"/>
      <c r="K286" s="156"/>
    </row>
    <row r="287">
      <c r="A287" s="156" t="s">
        <v>183</v>
      </c>
      <c r="B287" s="156" t="s">
        <v>184</v>
      </c>
      <c r="C287" s="156" t="s">
        <v>16</v>
      </c>
      <c r="D287" s="156" t="n">
        <v>6864.3180781</v>
      </c>
      <c r="E287" s="156" t="n">
        <v>9.2477834098775</v>
      </c>
      <c r="F287" s="156" t="n">
        <v>100</v>
      </c>
      <c r="G287" s="156" t="n">
        <v>0</v>
      </c>
      <c r="H287" s="156"/>
      <c r="I287" s="156"/>
      <c r="J287" s="156"/>
      <c r="K287" s="156"/>
    </row>
    <row r="288">
      <c r="A288" s="156" t="s">
        <v>183</v>
      </c>
      <c r="B288" s="156" t="s">
        <v>184</v>
      </c>
      <c r="C288" s="156" t="s">
        <v>17</v>
      </c>
      <c r="D288" s="156" t="n">
        <v>31831.7571324</v>
      </c>
      <c r="E288" s="156" t="n">
        <v>3.14448308823613</v>
      </c>
      <c r="F288" s="156" t="n">
        <v>100</v>
      </c>
      <c r="G288" s="156" t="n">
        <v>0</v>
      </c>
      <c r="H288" s="156"/>
      <c r="I288" s="156"/>
      <c r="J288" s="156"/>
      <c r="K288" s="156"/>
    </row>
    <row r="289">
      <c r="A289" s="156" t="s">
        <v>185</v>
      </c>
      <c r="B289" s="156" t="s">
        <v>186</v>
      </c>
      <c r="C289" s="156" t="s">
        <v>16</v>
      </c>
      <c r="D289" s="156" t="n">
        <v>6358.4230413</v>
      </c>
      <c r="E289" s="156" t="n">
        <v>7.74820210047447</v>
      </c>
      <c r="F289" s="156" t="n">
        <v>100</v>
      </c>
      <c r="G289" s="156" t="n">
        <v>0</v>
      </c>
      <c r="H289" s="156"/>
      <c r="I289" s="156"/>
      <c r="J289" s="156"/>
      <c r="K289" s="156"/>
    </row>
    <row r="290">
      <c r="A290" s="156" t="s">
        <v>185</v>
      </c>
      <c r="B290" s="156" t="s">
        <v>186</v>
      </c>
      <c r="C290" s="156" t="s">
        <v>17</v>
      </c>
      <c r="D290" s="156" t="n">
        <v>20111.3237262</v>
      </c>
      <c r="E290" s="156" t="n">
        <v>2.21114826411634</v>
      </c>
      <c r="F290" s="156" t="n">
        <v>100</v>
      </c>
      <c r="G290" s="156" t="n">
        <v>0</v>
      </c>
      <c r="H290" s="156"/>
      <c r="I290" s="156"/>
      <c r="J290" s="156"/>
      <c r="K290" s="156"/>
    </row>
    <row r="291">
      <c r="A291" s="156" t="s">
        <v>187</v>
      </c>
      <c r="B291" s="156" t="s">
        <v>188</v>
      </c>
      <c r="C291" s="156" t="s">
        <v>16</v>
      </c>
      <c r="D291" s="156" t="n">
        <v>7764.6664769</v>
      </c>
      <c r="E291" s="156" t="n">
        <v>8.88925116463222</v>
      </c>
      <c r="F291" s="156" t="n">
        <v>100</v>
      </c>
      <c r="G291" s="156" t="n">
        <v>0</v>
      </c>
      <c r="H291" s="156"/>
      <c r="I291" s="156"/>
      <c r="J291" s="156"/>
      <c r="K291" s="156"/>
    </row>
    <row r="292">
      <c r="A292" s="156" t="s">
        <v>187</v>
      </c>
      <c r="B292" s="156" t="s">
        <v>188</v>
      </c>
      <c r="C292" s="156" t="s">
        <v>17</v>
      </c>
      <c r="D292" s="156" t="n">
        <v>35028.0776345</v>
      </c>
      <c r="E292" s="156" t="n">
        <v>2.88683656842458</v>
      </c>
      <c r="F292" s="156" t="n">
        <v>100</v>
      </c>
      <c r="G292" s="156" t="n">
        <v>0</v>
      </c>
      <c r="H292" s="156"/>
      <c r="I292" s="156"/>
      <c r="J292" s="156"/>
      <c r="K292" s="156"/>
    </row>
    <row r="293">
      <c r="A293" s="156" t="s">
        <v>189</v>
      </c>
      <c r="B293" s="156" t="s">
        <v>190</v>
      </c>
      <c r="C293" s="156" t="s">
        <v>16</v>
      </c>
      <c r="D293" s="156" t="n">
        <v>4966.4102273</v>
      </c>
      <c r="E293" s="156" t="n">
        <v>11.5640798899916</v>
      </c>
      <c r="F293" s="156" t="n">
        <v>100</v>
      </c>
      <c r="G293" s="156" t="n">
        <v>0</v>
      </c>
      <c r="H293" s="156"/>
      <c r="I293" s="156"/>
      <c r="J293" s="156"/>
      <c r="K293" s="156"/>
    </row>
    <row r="294">
      <c r="A294" s="156" t="s">
        <v>189</v>
      </c>
      <c r="B294" s="156" t="s">
        <v>190</v>
      </c>
      <c r="C294" s="156" t="s">
        <v>17</v>
      </c>
      <c r="D294" s="156" t="n">
        <v>27184.5044245</v>
      </c>
      <c r="E294" s="156" t="n">
        <v>2.29737938951947</v>
      </c>
      <c r="F294" s="156" t="n">
        <v>100</v>
      </c>
      <c r="G294" s="156" t="n">
        <v>0</v>
      </c>
      <c r="H294" s="156"/>
      <c r="I294" s="156"/>
      <c r="J294" s="156"/>
      <c r="K294" s="156"/>
    </row>
    <row r="295">
      <c r="A295" s="156" t="s">
        <v>191</v>
      </c>
      <c r="B295" s="156" t="s">
        <v>192</v>
      </c>
      <c r="C295" s="156" t="s">
        <v>16</v>
      </c>
      <c r="D295" s="156" t="n">
        <v>3443.6438183</v>
      </c>
      <c r="E295" s="156" t="n">
        <v>9.00795269538221</v>
      </c>
      <c r="F295" s="156" t="n">
        <v>100</v>
      </c>
      <c r="G295" s="156" t="n">
        <v>0</v>
      </c>
      <c r="H295" s="156"/>
      <c r="I295" s="156"/>
      <c r="J295" s="156"/>
      <c r="K295" s="156"/>
    </row>
    <row r="296">
      <c r="A296" s="156" t="s">
        <v>191</v>
      </c>
      <c r="B296" s="156" t="s">
        <v>192</v>
      </c>
      <c r="C296" s="156" t="s">
        <v>17</v>
      </c>
      <c r="D296" s="156" t="n">
        <v>11506.7242873</v>
      </c>
      <c r="E296" s="156" t="n">
        <v>3.06587012166841</v>
      </c>
      <c r="F296" s="156" t="n">
        <v>100</v>
      </c>
      <c r="G296" s="156" t="n">
        <v>0</v>
      </c>
      <c r="H296" s="156"/>
      <c r="I296" s="156"/>
      <c r="J296" s="156"/>
      <c r="K296" s="156"/>
    </row>
    <row r="297">
      <c r="A297" s="156" t="s">
        <v>193</v>
      </c>
      <c r="B297" s="156" t="s">
        <v>194</v>
      </c>
      <c r="C297" s="156" t="s">
        <v>16</v>
      </c>
      <c r="D297" s="156" t="n">
        <v>2170.1145725</v>
      </c>
      <c r="E297" s="156" t="n">
        <v>18.7906398002953</v>
      </c>
      <c r="F297" s="156" t="n">
        <v>100</v>
      </c>
      <c r="G297" s="156" t="n">
        <v>0.00000000000000208618009537257</v>
      </c>
      <c r="H297" s="156"/>
      <c r="I297" s="156"/>
      <c r="J297" s="156"/>
      <c r="K297" s="156"/>
    </row>
    <row r="298">
      <c r="A298" s="156" t="s">
        <v>193</v>
      </c>
      <c r="B298" s="156" t="s">
        <v>194</v>
      </c>
      <c r="C298" s="156" t="s">
        <v>17</v>
      </c>
      <c r="D298" s="156" t="n">
        <v>24944.2519585</v>
      </c>
      <c r="E298" s="156" t="n">
        <v>2.07559416685684</v>
      </c>
      <c r="F298" s="156" t="n">
        <v>100</v>
      </c>
      <c r="G298" s="156" t="n">
        <v>0</v>
      </c>
      <c r="H298" s="156"/>
      <c r="I298" s="156"/>
      <c r="J298" s="156"/>
      <c r="K298" s="156"/>
    </row>
    <row r="299">
      <c r="A299" s="156" t="s">
        <v>195</v>
      </c>
      <c r="B299" s="156" t="s">
        <v>196</v>
      </c>
      <c r="C299" s="156" t="s">
        <v>16</v>
      </c>
      <c r="D299" s="156" t="n">
        <v>4328.5824665</v>
      </c>
      <c r="E299" s="156" t="n">
        <v>8.52067341610929</v>
      </c>
      <c r="F299" s="156" t="n">
        <v>100</v>
      </c>
      <c r="G299" s="156" t="n">
        <v>0</v>
      </c>
      <c r="H299" s="156"/>
      <c r="I299" s="156"/>
      <c r="J299" s="156"/>
      <c r="K299" s="156"/>
    </row>
    <row r="300">
      <c r="A300" s="156" t="s">
        <v>195</v>
      </c>
      <c r="B300" s="156" t="s">
        <v>196</v>
      </c>
      <c r="C300" s="156" t="s">
        <v>17</v>
      </c>
      <c r="D300" s="156" t="n">
        <v>18037.2373963</v>
      </c>
      <c r="E300" s="156" t="n">
        <v>2.59019051702784</v>
      </c>
      <c r="F300" s="156" t="n">
        <v>99.8290782696497</v>
      </c>
      <c r="G300" s="156" t="n">
        <v>0.171296555130395</v>
      </c>
      <c r="H300" s="156" t="n">
        <v>30.8823429</v>
      </c>
      <c r="I300" s="156" t="n">
        <v>100</v>
      </c>
      <c r="J300" s="156" t="n">
        <v>0.170921730350274</v>
      </c>
      <c r="K300" s="156" t="n">
        <v>100.047999598351</v>
      </c>
    </row>
    <row r="301">
      <c r="A301" s="156" t="s">
        <v>197</v>
      </c>
      <c r="B301" s="156" t="s">
        <v>198</v>
      </c>
      <c r="C301" s="156" t="s">
        <v>16</v>
      </c>
      <c r="D301" s="156" t="n">
        <v>16416.5383773</v>
      </c>
      <c r="E301" s="156" t="n">
        <v>6.84879486336971</v>
      </c>
      <c r="F301" s="156" t="n">
        <v>99.59765644466</v>
      </c>
      <c r="G301" s="156" t="n">
        <v>0.40539762313062</v>
      </c>
      <c r="H301" s="156" t="n">
        <v>66.3177092</v>
      </c>
      <c r="I301" s="156" t="n">
        <v>100</v>
      </c>
      <c r="J301" s="156" t="n">
        <v>0.402343555340002</v>
      </c>
      <c r="K301" s="156" t="n">
        <v>100.353672020234</v>
      </c>
    </row>
    <row r="302">
      <c r="A302" s="156" t="s">
        <v>197</v>
      </c>
      <c r="B302" s="156" t="s">
        <v>198</v>
      </c>
      <c r="C302" s="156" t="s">
        <v>17</v>
      </c>
      <c r="D302" s="156" t="n">
        <v>37695.2399281</v>
      </c>
      <c r="E302" s="156" t="n">
        <v>3.52726929924099</v>
      </c>
      <c r="F302" s="156" t="n">
        <v>99.8250893943178</v>
      </c>
      <c r="G302" s="156" t="n">
        <v>0.175599173449797</v>
      </c>
      <c r="H302" s="156" t="n">
        <v>66.0484983</v>
      </c>
      <c r="I302" s="156" t="n">
        <v>100</v>
      </c>
      <c r="J302" s="156" t="n">
        <v>0.17491060568215</v>
      </c>
      <c r="K302" s="156" t="n">
        <v>100.218069217876</v>
      </c>
    </row>
    <row r="303">
      <c r="A303" s="156" t="s">
        <v>199</v>
      </c>
      <c r="B303" s="156" t="s">
        <v>200</v>
      </c>
      <c r="C303" s="156" t="s">
        <v>16</v>
      </c>
      <c r="D303" s="156" t="n">
        <v>8529.1498877</v>
      </c>
      <c r="E303" s="156" t="n">
        <v>11.4542804323328</v>
      </c>
      <c r="F303" s="156" t="n">
        <v>100</v>
      </c>
      <c r="G303" s="156" t="n">
        <v>0</v>
      </c>
      <c r="H303" s="156"/>
      <c r="I303" s="156"/>
      <c r="J303" s="156"/>
      <c r="K303" s="156"/>
    </row>
    <row r="304">
      <c r="A304" s="156" t="s">
        <v>199</v>
      </c>
      <c r="B304" s="156" t="s">
        <v>200</v>
      </c>
      <c r="C304" s="156" t="s">
        <v>17</v>
      </c>
      <c r="D304" s="156" t="n">
        <v>44482.7019211</v>
      </c>
      <c r="E304" s="156" t="n">
        <v>2.7691009847622</v>
      </c>
      <c r="F304" s="156" t="n">
        <v>100</v>
      </c>
      <c r="G304" s="156" t="n">
        <v>0</v>
      </c>
      <c r="H304" s="156"/>
      <c r="I304" s="156"/>
      <c r="J304" s="156"/>
      <c r="K304" s="156"/>
    </row>
    <row r="305">
      <c r="A305" s="156" t="s">
        <v>201</v>
      </c>
      <c r="B305" s="156" t="s">
        <v>202</v>
      </c>
      <c r="C305" s="156" t="s">
        <v>16</v>
      </c>
      <c r="D305" s="156" t="n">
        <v>7172.3615499</v>
      </c>
      <c r="E305" s="156" t="n">
        <v>9.50082556843515</v>
      </c>
      <c r="F305" s="156" t="n">
        <v>100</v>
      </c>
      <c r="G305" s="156" t="n">
        <v>0</v>
      </c>
      <c r="H305" s="156"/>
      <c r="I305" s="156"/>
      <c r="J305" s="156"/>
      <c r="K305" s="156"/>
    </row>
    <row r="306">
      <c r="A306" s="156" t="s">
        <v>201</v>
      </c>
      <c r="B306" s="156" t="s">
        <v>202</v>
      </c>
      <c r="C306" s="156" t="s">
        <v>17</v>
      </c>
      <c r="D306" s="156" t="n">
        <v>22871.609303</v>
      </c>
      <c r="E306" s="156" t="n">
        <v>2.94192603956674</v>
      </c>
      <c r="F306" s="156" t="n">
        <v>100</v>
      </c>
      <c r="G306" s="156" t="n">
        <v>0</v>
      </c>
      <c r="H306" s="156"/>
      <c r="I306" s="156"/>
      <c r="J306" s="156"/>
      <c r="K306" s="156"/>
    </row>
    <row r="307">
      <c r="A307" s="156" t="s">
        <v>203</v>
      </c>
      <c r="B307" s="156" t="s">
        <v>204</v>
      </c>
      <c r="C307" s="156" t="s">
        <v>16</v>
      </c>
      <c r="D307" s="156" t="n">
        <v>14284.9783222</v>
      </c>
      <c r="E307" s="156" t="n">
        <v>9.69548843252821</v>
      </c>
      <c r="F307" s="156" t="n">
        <v>100</v>
      </c>
      <c r="G307" s="156" t="n">
        <v>0</v>
      </c>
      <c r="H307" s="156"/>
      <c r="I307" s="156"/>
      <c r="J307" s="156"/>
      <c r="K307" s="156"/>
    </row>
    <row r="308">
      <c r="A308" s="156" t="s">
        <v>203</v>
      </c>
      <c r="B308" s="156" t="s">
        <v>204</v>
      </c>
      <c r="C308" s="156" t="s">
        <v>17</v>
      </c>
      <c r="D308" s="156" t="n">
        <v>77372.8912447</v>
      </c>
      <c r="E308" s="156" t="n">
        <v>2.38680854562351</v>
      </c>
      <c r="F308" s="156" t="n">
        <v>100</v>
      </c>
      <c r="G308" s="156" t="n">
        <v>0.000000000000000264988980272331</v>
      </c>
      <c r="H308" s="156"/>
      <c r="I308" s="156"/>
      <c r="J308" s="156"/>
      <c r="K308" s="156"/>
    </row>
    <row r="309">
      <c r="A309" s="156" t="s">
        <v>205</v>
      </c>
      <c r="B309" s="156" t="s">
        <v>206</v>
      </c>
      <c r="C309" s="156" t="s">
        <v>16</v>
      </c>
      <c r="D309" s="156" t="n">
        <v>2127.5892116</v>
      </c>
      <c r="E309" s="156" t="n">
        <v>12.4505588100487</v>
      </c>
      <c r="F309" s="156" t="n">
        <v>100</v>
      </c>
      <c r="G309" s="156" t="n">
        <v>0</v>
      </c>
      <c r="H309" s="156"/>
      <c r="I309" s="156"/>
      <c r="J309" s="156"/>
      <c r="K309" s="156"/>
    </row>
    <row r="310">
      <c r="A310" s="156" t="s">
        <v>205</v>
      </c>
      <c r="B310" s="156" t="s">
        <v>206</v>
      </c>
      <c r="C310" s="156" t="s">
        <v>17</v>
      </c>
      <c r="D310" s="156" t="n">
        <v>29548.3785156</v>
      </c>
      <c r="E310" s="156" t="n">
        <v>1.45491469236968</v>
      </c>
      <c r="F310" s="156" t="n">
        <v>100</v>
      </c>
      <c r="G310" s="156" t="n">
        <v>0</v>
      </c>
      <c r="H310" s="156"/>
      <c r="I310" s="156"/>
      <c r="J310" s="156"/>
      <c r="K310" s="156"/>
    </row>
    <row r="311">
      <c r="A311" s="156" t="s">
        <v>207</v>
      </c>
      <c r="B311" s="156" t="s">
        <v>208</v>
      </c>
      <c r="C311" s="156" t="s">
        <v>16</v>
      </c>
      <c r="D311" s="156" t="n">
        <v>5760.3977411</v>
      </c>
      <c r="E311" s="156" t="n">
        <v>12.7391661355286</v>
      </c>
      <c r="F311" s="156" t="n">
        <v>100</v>
      </c>
      <c r="G311" s="156" t="n">
        <v>0</v>
      </c>
      <c r="H311" s="156"/>
      <c r="I311" s="156"/>
      <c r="J311" s="156"/>
      <c r="K311" s="156"/>
    </row>
    <row r="312">
      <c r="A312" s="156" t="s">
        <v>207</v>
      </c>
      <c r="B312" s="156" t="s">
        <v>208</v>
      </c>
      <c r="C312" s="156" t="s">
        <v>17</v>
      </c>
      <c r="D312" s="156" t="n">
        <v>53462.2340807</v>
      </c>
      <c r="E312" s="156" t="n">
        <v>2.65833176214578</v>
      </c>
      <c r="F312" s="156" t="n">
        <v>100</v>
      </c>
      <c r="G312" s="156" t="n">
        <v>0</v>
      </c>
      <c r="H312" s="156"/>
      <c r="I312" s="156"/>
      <c r="J312" s="156"/>
      <c r="K312" s="156"/>
    </row>
    <row r="313">
      <c r="A313" s="156" t="s">
        <v>209</v>
      </c>
      <c r="B313" s="156" t="s">
        <v>210</v>
      </c>
      <c r="C313" s="156" t="s">
        <v>16</v>
      </c>
      <c r="D313" s="156" t="n">
        <v>5967.2815192</v>
      </c>
      <c r="E313" s="156" t="n">
        <v>10.0519415130749</v>
      </c>
      <c r="F313" s="156" t="n">
        <v>100</v>
      </c>
      <c r="G313" s="156" t="n">
        <v>0</v>
      </c>
      <c r="H313" s="156"/>
      <c r="I313" s="156"/>
      <c r="J313" s="156"/>
      <c r="K313" s="156"/>
    </row>
    <row r="314">
      <c r="A314" s="156" t="s">
        <v>209</v>
      </c>
      <c r="B314" s="156" t="s">
        <v>210</v>
      </c>
      <c r="C314" s="156" t="s">
        <v>17</v>
      </c>
      <c r="D314" s="156" t="n">
        <v>42252.9709533</v>
      </c>
      <c r="E314" s="156" t="n">
        <v>2.53063828264194</v>
      </c>
      <c r="F314" s="156" t="n">
        <v>100</v>
      </c>
      <c r="G314" s="156" t="n">
        <v>0</v>
      </c>
      <c r="H314" s="156"/>
      <c r="I314" s="156"/>
      <c r="J314" s="156"/>
      <c r="K314" s="156"/>
    </row>
    <row r="315">
      <c r="A315" s="156" t="s">
        <v>211</v>
      </c>
      <c r="B315" s="156" t="s">
        <v>212</v>
      </c>
      <c r="C315" s="156" t="s">
        <v>16</v>
      </c>
      <c r="D315" s="156" t="n">
        <v>3449.3727366</v>
      </c>
      <c r="E315" s="156" t="n">
        <v>16.1478429476919</v>
      </c>
      <c r="F315" s="156" t="n">
        <v>100</v>
      </c>
      <c r="G315" s="156" t="n">
        <v>0</v>
      </c>
      <c r="H315" s="156"/>
      <c r="I315" s="156"/>
      <c r="J315" s="156"/>
      <c r="K315" s="156"/>
    </row>
    <row r="316">
      <c r="A316" s="156" t="s">
        <v>211</v>
      </c>
      <c r="B316" s="156" t="s">
        <v>212</v>
      </c>
      <c r="C316" s="156" t="s">
        <v>17</v>
      </c>
      <c r="D316" s="156" t="n">
        <v>46213.2354515</v>
      </c>
      <c r="E316" s="156" t="n">
        <v>1.76042945155182</v>
      </c>
      <c r="F316" s="156" t="n">
        <v>100</v>
      </c>
      <c r="G316" s="156" t="n">
        <v>0</v>
      </c>
      <c r="H316" s="156"/>
      <c r="I316" s="156"/>
      <c r="J316" s="156"/>
      <c r="K316" s="156"/>
    </row>
    <row r="317">
      <c r="A317" s="156" t="s">
        <v>213</v>
      </c>
      <c r="B317" s="156" t="s">
        <v>214</v>
      </c>
      <c r="C317" s="156" t="s">
        <v>16</v>
      </c>
      <c r="D317" s="156" t="n">
        <v>826.460806</v>
      </c>
      <c r="E317" s="156" t="n">
        <v>14.0965327063967</v>
      </c>
      <c r="F317" s="156" t="n">
        <v>100</v>
      </c>
      <c r="G317" s="156" t="n">
        <v>0.00000000000000156502951780232</v>
      </c>
      <c r="H317" s="156"/>
      <c r="I317" s="156"/>
      <c r="J317" s="156"/>
      <c r="K317" s="156"/>
    </row>
    <row r="318">
      <c r="A318" s="156" t="s">
        <v>213</v>
      </c>
      <c r="B318" s="156" t="s">
        <v>214</v>
      </c>
      <c r="C318" s="156" t="s">
        <v>17</v>
      </c>
      <c r="D318" s="156" t="n">
        <v>10730.5231486</v>
      </c>
      <c r="E318" s="156" t="n">
        <v>2.29669922062845</v>
      </c>
      <c r="F318" s="156" t="n">
        <v>100</v>
      </c>
      <c r="G318" s="156" t="n">
        <v>0</v>
      </c>
      <c r="H318" s="156"/>
      <c r="I318" s="156"/>
      <c r="J318" s="156"/>
      <c r="K318" s="156"/>
    </row>
    <row r="319">
      <c r="A319" s="156" t="s">
        <v>215</v>
      </c>
      <c r="B319" s="156" t="s">
        <v>216</v>
      </c>
      <c r="C319" s="156" t="s">
        <v>16</v>
      </c>
      <c r="D319" s="156" t="n">
        <v>1623.3557769</v>
      </c>
      <c r="E319" s="156" t="n">
        <v>12.8006680142287</v>
      </c>
      <c r="F319" s="156" t="n">
        <v>100</v>
      </c>
      <c r="G319" s="156" t="n">
        <v>0</v>
      </c>
      <c r="H319" s="156"/>
      <c r="I319" s="156"/>
      <c r="J319" s="156"/>
      <c r="K319" s="156"/>
    </row>
    <row r="320">
      <c r="A320" s="156" t="s">
        <v>215</v>
      </c>
      <c r="B320" s="156" t="s">
        <v>216</v>
      </c>
      <c r="C320" s="156" t="s">
        <v>17</v>
      </c>
      <c r="D320" s="156" t="n">
        <v>20666.3789286</v>
      </c>
      <c r="E320" s="156" t="n">
        <v>2.05021393782488</v>
      </c>
      <c r="F320" s="156" t="n">
        <v>100</v>
      </c>
      <c r="G320" s="156" t="n">
        <v>0</v>
      </c>
      <c r="H320" s="156"/>
      <c r="I320" s="156"/>
      <c r="J320" s="156"/>
      <c r="K320" s="156"/>
    </row>
    <row r="321">
      <c r="A321" s="156" t="s">
        <v>217</v>
      </c>
      <c r="B321" s="156" t="s">
        <v>218</v>
      </c>
      <c r="C321" s="156" t="s">
        <v>16</v>
      </c>
      <c r="D321" s="156" t="n">
        <v>630.9532424</v>
      </c>
      <c r="E321" s="156" t="n">
        <v>17.5189059871221</v>
      </c>
      <c r="F321" s="156" t="n">
        <v>100</v>
      </c>
      <c r="G321" s="156" t="n">
        <v>0</v>
      </c>
      <c r="H321" s="156"/>
      <c r="I321" s="156"/>
      <c r="J321" s="156"/>
      <c r="K321" s="156"/>
    </row>
    <row r="322">
      <c r="A322" s="156" t="s">
        <v>217</v>
      </c>
      <c r="B322" s="156" t="s">
        <v>218</v>
      </c>
      <c r="C322" s="156" t="s">
        <v>17</v>
      </c>
      <c r="D322" s="156" t="n">
        <v>9456.939971</v>
      </c>
      <c r="E322" s="156" t="n">
        <v>1.66836104767597</v>
      </c>
      <c r="F322" s="156" t="n">
        <v>100</v>
      </c>
      <c r="G322" s="156" t="n">
        <v>0</v>
      </c>
      <c r="H322" s="156"/>
      <c r="I322" s="156"/>
      <c r="J322" s="156"/>
      <c r="K322" s="156"/>
    </row>
    <row r="323">
      <c r="A323" s="156" t="s">
        <v>219</v>
      </c>
      <c r="B323" s="156" t="s">
        <v>220</v>
      </c>
      <c r="C323" s="156" t="s">
        <v>16</v>
      </c>
      <c r="D323" s="156" t="n">
        <v>5388.3723506</v>
      </c>
      <c r="E323" s="156" t="n">
        <v>10.4850749780073</v>
      </c>
      <c r="F323" s="156" t="n">
        <v>100</v>
      </c>
      <c r="G323" s="156" t="n">
        <v>0</v>
      </c>
      <c r="H323" s="156"/>
      <c r="I323" s="156"/>
      <c r="J323" s="156"/>
      <c r="K323" s="156"/>
    </row>
    <row r="324">
      <c r="A324" s="156" t="s">
        <v>219</v>
      </c>
      <c r="B324" s="156" t="s">
        <v>220</v>
      </c>
      <c r="C324" s="156" t="s">
        <v>17</v>
      </c>
      <c r="D324" s="156" t="n">
        <v>37280.0346474</v>
      </c>
      <c r="E324" s="156" t="n">
        <v>1.8879518619346</v>
      </c>
      <c r="F324" s="156" t="n">
        <v>100</v>
      </c>
      <c r="G324" s="156" t="n">
        <v>0.000000000000000209604762650373</v>
      </c>
      <c r="H324" s="156"/>
      <c r="I324" s="156"/>
      <c r="J324" s="156"/>
      <c r="K324" s="156"/>
    </row>
    <row r="325">
      <c r="A325" s="156" t="s">
        <v>221</v>
      </c>
      <c r="B325" s="156" t="s">
        <v>222</v>
      </c>
      <c r="C325" s="156" t="s">
        <v>16</v>
      </c>
      <c r="D325" s="156" t="n">
        <v>3620.7873444</v>
      </c>
      <c r="E325" s="156" t="n">
        <v>8.52096267412017</v>
      </c>
      <c r="F325" s="156" t="n">
        <v>100</v>
      </c>
      <c r="G325" s="156" t="n">
        <v>0.000000000000000946016895277976</v>
      </c>
      <c r="H325" s="156"/>
      <c r="I325" s="156"/>
      <c r="J325" s="156"/>
      <c r="K325" s="156"/>
    </row>
    <row r="326">
      <c r="A326" s="156" t="s">
        <v>221</v>
      </c>
      <c r="B326" s="156" t="s">
        <v>222</v>
      </c>
      <c r="C326" s="156" t="s">
        <v>17</v>
      </c>
      <c r="D326" s="156" t="n">
        <v>15575.3001027</v>
      </c>
      <c r="E326" s="156" t="n">
        <v>2.36497039911875</v>
      </c>
      <c r="F326" s="156" t="n">
        <v>100</v>
      </c>
      <c r="G326" s="156" t="n">
        <v>0</v>
      </c>
      <c r="H326" s="156"/>
      <c r="I326" s="156"/>
      <c r="J326" s="156"/>
      <c r="K326" s="156"/>
    </row>
    <row r="327">
      <c r="A327" s="156" t="s">
        <v>223</v>
      </c>
      <c r="B327" s="156" t="s">
        <v>224</v>
      </c>
      <c r="C327" s="156" t="s">
        <v>16</v>
      </c>
      <c r="D327" s="156" t="n">
        <v>2208.0766001</v>
      </c>
      <c r="E327" s="156" t="n">
        <v>13.6777230598577</v>
      </c>
      <c r="F327" s="156" t="n">
        <v>100</v>
      </c>
      <c r="G327" s="156" t="n">
        <v>0.00000000000000151853230655004</v>
      </c>
      <c r="H327" s="156"/>
      <c r="I327" s="156"/>
      <c r="J327" s="156"/>
      <c r="K327" s="156"/>
    </row>
    <row r="328">
      <c r="A328" s="156" t="s">
        <v>223</v>
      </c>
      <c r="B328" s="156" t="s">
        <v>224</v>
      </c>
      <c r="C328" s="156" t="s">
        <v>17</v>
      </c>
      <c r="D328" s="156" t="n">
        <v>19159.442661</v>
      </c>
      <c r="E328" s="156" t="n">
        <v>2.4161575554959</v>
      </c>
      <c r="F328" s="156" t="n">
        <v>100</v>
      </c>
      <c r="G328" s="156" t="n">
        <v>0</v>
      </c>
      <c r="H328" s="156"/>
      <c r="I328" s="156"/>
      <c r="J328" s="156"/>
      <c r="K328" s="156"/>
    </row>
    <row r="329">
      <c r="A329" s="156" t="s">
        <v>225</v>
      </c>
      <c r="B329" s="156" t="s">
        <v>226</v>
      </c>
      <c r="C329" s="156" t="s">
        <v>16</v>
      </c>
      <c r="D329" s="156" t="n">
        <v>10989.34317</v>
      </c>
      <c r="E329" s="156" t="n">
        <v>6.03429918554072</v>
      </c>
      <c r="F329" s="156" t="n">
        <v>100</v>
      </c>
      <c r="G329" s="156" t="n">
        <v>0</v>
      </c>
      <c r="H329" s="156"/>
      <c r="I329" s="156"/>
      <c r="J329" s="156"/>
      <c r="K329" s="156"/>
    </row>
    <row r="330">
      <c r="A330" s="156" t="s">
        <v>225</v>
      </c>
      <c r="B330" s="156" t="s">
        <v>226</v>
      </c>
      <c r="C330" s="156" t="s">
        <v>17</v>
      </c>
      <c r="D330" s="156" t="n">
        <v>34162.2875728</v>
      </c>
      <c r="E330" s="156" t="n">
        <v>2.66856959840266</v>
      </c>
      <c r="F330" s="156" t="n">
        <v>100</v>
      </c>
      <c r="G330" s="156" t="n">
        <v>0</v>
      </c>
      <c r="H330" s="156"/>
      <c r="I330" s="156"/>
      <c r="J330" s="156"/>
      <c r="K330" s="156"/>
    </row>
    <row r="331">
      <c r="A331" s="156" t="s">
        <v>227</v>
      </c>
      <c r="B331" s="156" t="s">
        <v>228</v>
      </c>
      <c r="C331" s="156" t="s">
        <v>16</v>
      </c>
      <c r="D331" s="156" t="n">
        <v>1462.0037809</v>
      </c>
      <c r="E331" s="156" t="n">
        <v>10.3978856377334</v>
      </c>
      <c r="F331" s="156" t="n">
        <v>100</v>
      </c>
      <c r="G331" s="156" t="n">
        <v>0</v>
      </c>
      <c r="H331" s="156"/>
      <c r="I331" s="156"/>
      <c r="J331" s="156"/>
      <c r="K331" s="156"/>
    </row>
    <row r="332">
      <c r="A332" s="156" t="s">
        <v>227</v>
      </c>
      <c r="B332" s="156" t="s">
        <v>228</v>
      </c>
      <c r="C332" s="156" t="s">
        <v>17</v>
      </c>
      <c r="D332" s="156" t="n">
        <v>7821.3903182</v>
      </c>
      <c r="E332" s="156" t="n">
        <v>2.43080096487105</v>
      </c>
      <c r="F332" s="156" t="n">
        <v>100</v>
      </c>
      <c r="G332" s="156" t="n">
        <v>0</v>
      </c>
      <c r="H332" s="156"/>
      <c r="I332" s="156"/>
      <c r="J332" s="156"/>
      <c r="K332" s="156"/>
    </row>
    <row r="333">
      <c r="A333" s="156" t="s">
        <v>229</v>
      </c>
      <c r="B333" s="156" t="s">
        <v>230</v>
      </c>
      <c r="C333" s="156" t="s">
        <v>16</v>
      </c>
      <c r="D333" s="156" t="n">
        <v>12227.2520313</v>
      </c>
      <c r="E333" s="156" t="n">
        <v>8.94961883950954</v>
      </c>
      <c r="F333" s="156" t="n">
        <v>100</v>
      </c>
      <c r="G333" s="156" t="n">
        <v>0</v>
      </c>
      <c r="H333" s="156"/>
      <c r="I333" s="156"/>
      <c r="J333" s="156"/>
      <c r="K333" s="156"/>
    </row>
    <row r="334">
      <c r="A334" s="156" t="s">
        <v>229</v>
      </c>
      <c r="B334" s="156" t="s">
        <v>230</v>
      </c>
      <c r="C334" s="156" t="s">
        <v>17</v>
      </c>
      <c r="D334" s="156" t="n">
        <v>50726.6679514</v>
      </c>
      <c r="E334" s="156" t="n">
        <v>2.69883989916184</v>
      </c>
      <c r="F334" s="156" t="n">
        <v>100</v>
      </c>
      <c r="G334" s="156" t="n">
        <v>0</v>
      </c>
      <c r="H334" s="156"/>
      <c r="I334" s="156"/>
      <c r="J334" s="156"/>
      <c r="K334" s="156"/>
    </row>
    <row r="335">
      <c r="A335" s="156" t="s">
        <v>231</v>
      </c>
      <c r="B335" s="156" t="s">
        <v>232</v>
      </c>
      <c r="C335" s="156" t="s">
        <v>16</v>
      </c>
      <c r="D335" s="156" t="n">
        <v>18850.394383</v>
      </c>
      <c r="E335" s="156" t="n">
        <v>7.65822272744891</v>
      </c>
      <c r="F335" s="156" t="n">
        <v>100</v>
      </c>
      <c r="G335" s="156" t="n">
        <v>0</v>
      </c>
      <c r="H335" s="156"/>
      <c r="I335" s="156"/>
      <c r="J335" s="156"/>
      <c r="K335" s="156"/>
    </row>
    <row r="336">
      <c r="A336" s="156" t="s">
        <v>231</v>
      </c>
      <c r="B336" s="156" t="s">
        <v>232</v>
      </c>
      <c r="C336" s="156" t="s">
        <v>17</v>
      </c>
      <c r="D336" s="156" t="n">
        <v>59976.6390264</v>
      </c>
      <c r="E336" s="156" t="n">
        <v>2.92806372679034</v>
      </c>
      <c r="F336" s="156" t="n">
        <v>100</v>
      </c>
      <c r="G336" s="156" t="n">
        <v>0</v>
      </c>
      <c r="H336" s="156"/>
      <c r="I336" s="156"/>
      <c r="J336" s="156"/>
      <c r="K336" s="156"/>
    </row>
    <row r="337">
      <c r="A337" s="156" t="s">
        <v>233</v>
      </c>
      <c r="B337" s="156" t="s">
        <v>234</v>
      </c>
      <c r="C337" s="156" t="s">
        <v>16</v>
      </c>
      <c r="D337" s="156" t="n">
        <v>8126.6339747</v>
      </c>
      <c r="E337" s="156" t="n">
        <v>11.2637642185796</v>
      </c>
      <c r="F337" s="156" t="n">
        <v>100</v>
      </c>
      <c r="G337" s="156" t="n">
        <v>0</v>
      </c>
      <c r="H337" s="156"/>
      <c r="I337" s="156"/>
      <c r="J337" s="156"/>
      <c r="K337" s="156"/>
    </row>
    <row r="338">
      <c r="A338" s="156" t="s">
        <v>233</v>
      </c>
      <c r="B338" s="156" t="s">
        <v>234</v>
      </c>
      <c r="C338" s="156" t="s">
        <v>17</v>
      </c>
      <c r="D338" s="156" t="n">
        <v>37632.6858354</v>
      </c>
      <c r="E338" s="156" t="n">
        <v>2.52794799038803</v>
      </c>
      <c r="F338" s="156" t="n">
        <v>100</v>
      </c>
      <c r="G338" s="156" t="n">
        <v>0</v>
      </c>
      <c r="H338" s="156"/>
      <c r="I338" s="156"/>
      <c r="J338" s="156"/>
      <c r="K338" s="156"/>
    </row>
    <row r="339">
      <c r="A339" s="156" t="s">
        <v>235</v>
      </c>
      <c r="B339" s="156" t="s">
        <v>236</v>
      </c>
      <c r="C339" s="156" t="s">
        <v>16</v>
      </c>
      <c r="D339" s="156" t="n">
        <v>5545.4252452</v>
      </c>
      <c r="E339" s="156" t="n">
        <v>10.6365336706003</v>
      </c>
      <c r="F339" s="156" t="n">
        <v>100</v>
      </c>
      <c r="G339" s="156" t="n">
        <v>0</v>
      </c>
      <c r="H339" s="156"/>
      <c r="I339" s="156"/>
      <c r="J339" s="156"/>
      <c r="K339" s="156"/>
    </row>
    <row r="340">
      <c r="A340" s="156" t="s">
        <v>235</v>
      </c>
      <c r="B340" s="156" t="s">
        <v>236</v>
      </c>
      <c r="C340" s="156" t="s">
        <v>17</v>
      </c>
      <c r="D340" s="156" t="n">
        <v>29115.1128079</v>
      </c>
      <c r="E340" s="156" t="n">
        <v>2.30571339259888</v>
      </c>
      <c r="F340" s="156" t="n">
        <v>100</v>
      </c>
      <c r="G340" s="156" t="n">
        <v>0</v>
      </c>
      <c r="H340" s="156"/>
      <c r="I340" s="156"/>
      <c r="J340" s="156"/>
      <c r="K340" s="156"/>
    </row>
    <row r="341">
      <c r="A341" s="156" t="s">
        <v>237</v>
      </c>
      <c r="B341" s="156" t="s">
        <v>238</v>
      </c>
      <c r="C341" s="156" t="s">
        <v>16</v>
      </c>
      <c r="D341" s="156" t="n">
        <v>1182.7140869</v>
      </c>
      <c r="E341" s="156" t="n">
        <v>7.09474498526872</v>
      </c>
      <c r="F341" s="156" t="n">
        <v>100</v>
      </c>
      <c r="G341" s="156" t="n">
        <v>0</v>
      </c>
      <c r="H341" s="156"/>
      <c r="I341" s="156"/>
      <c r="J341" s="156"/>
      <c r="K341" s="156"/>
    </row>
    <row r="342">
      <c r="A342" s="156" t="s">
        <v>237</v>
      </c>
      <c r="B342" s="156" t="s">
        <v>238</v>
      </c>
      <c r="C342" s="156" t="s">
        <v>17</v>
      </c>
      <c r="D342" s="156" t="n">
        <v>4551.0087229</v>
      </c>
      <c r="E342" s="156" t="n">
        <v>2.92088841448931</v>
      </c>
      <c r="F342" s="156" t="n">
        <v>99.7203015153831</v>
      </c>
      <c r="G342" s="156" t="n">
        <v>0.280043762707857</v>
      </c>
      <c r="H342" s="156" t="n">
        <v>12.7648054</v>
      </c>
      <c r="I342" s="156" t="n">
        <v>100</v>
      </c>
      <c r="J342" s="156" t="n">
        <v>0.279698484616849</v>
      </c>
      <c r="K342" s="156" t="n">
        <v>99.8434027734724</v>
      </c>
    </row>
    <row r="343">
      <c r="A343" s="156" t="s">
        <v>239</v>
      </c>
      <c r="B343" s="156" t="s">
        <v>240</v>
      </c>
      <c r="C343" s="156" t="s">
        <v>16</v>
      </c>
      <c r="D343" s="156" t="n">
        <v>716.250013</v>
      </c>
      <c r="E343" s="156" t="n">
        <v>12.1427025452384</v>
      </c>
      <c r="F343" s="156" t="n">
        <v>100</v>
      </c>
      <c r="G343" s="156" t="n">
        <v>0</v>
      </c>
      <c r="H343" s="156"/>
      <c r="I343" s="156"/>
      <c r="J343" s="156"/>
      <c r="K343" s="156"/>
    </row>
    <row r="344">
      <c r="A344" s="156" t="s">
        <v>239</v>
      </c>
      <c r="B344" s="156" t="s">
        <v>240</v>
      </c>
      <c r="C344" s="156" t="s">
        <v>17</v>
      </c>
      <c r="D344" s="156" t="n">
        <v>4179.5265123</v>
      </c>
      <c r="E344" s="156" t="n">
        <v>2.3196988503293</v>
      </c>
      <c r="F344" s="156" t="n">
        <v>100</v>
      </c>
      <c r="G344" s="156" t="n">
        <v>0</v>
      </c>
      <c r="H344" s="156"/>
      <c r="I344" s="156"/>
      <c r="J344" s="156"/>
      <c r="K344" s="156"/>
    </row>
    <row r="345">
      <c r="A345" s="156" t="s">
        <v>241</v>
      </c>
      <c r="B345" s="156" t="s">
        <v>242</v>
      </c>
      <c r="C345" s="156" t="s">
        <v>16</v>
      </c>
      <c r="D345" s="156" t="n">
        <v>1226.0126922</v>
      </c>
      <c r="E345" s="156" t="n">
        <v>8.87050283819604</v>
      </c>
      <c r="F345" s="156" t="n">
        <v>100</v>
      </c>
      <c r="G345" s="156" t="n">
        <v>0</v>
      </c>
      <c r="H345" s="156"/>
      <c r="I345" s="156"/>
      <c r="J345" s="156"/>
      <c r="K345" s="156"/>
    </row>
    <row r="346">
      <c r="A346" s="156" t="s">
        <v>241</v>
      </c>
      <c r="B346" s="156" t="s">
        <v>242</v>
      </c>
      <c r="C346" s="156" t="s">
        <v>17</v>
      </c>
      <c r="D346" s="156" t="n">
        <v>6377.1825218</v>
      </c>
      <c r="E346" s="156" t="n">
        <v>2.1534100678476</v>
      </c>
      <c r="F346" s="156" t="n">
        <v>100</v>
      </c>
      <c r="G346" s="156" t="n">
        <v>0.000000000000000239076543878402</v>
      </c>
      <c r="H346" s="156"/>
      <c r="I346" s="156"/>
      <c r="J346" s="156"/>
      <c r="K346" s="156"/>
    </row>
    <row r="347">
      <c r="A347" s="156" t="s">
        <v>243</v>
      </c>
      <c r="B347" s="156" t="s">
        <v>244</v>
      </c>
      <c r="C347" s="156" t="s">
        <v>16</v>
      </c>
      <c r="D347" s="156" t="n">
        <v>1782.4593656</v>
      </c>
      <c r="E347" s="156" t="n">
        <v>9.07797557792032</v>
      </c>
      <c r="F347" s="156" t="n">
        <v>100</v>
      </c>
      <c r="G347" s="156" t="n">
        <v>0</v>
      </c>
      <c r="H347" s="156"/>
      <c r="I347" s="156"/>
      <c r="J347" s="156"/>
      <c r="K347" s="156"/>
    </row>
    <row r="348">
      <c r="A348" s="156" t="s">
        <v>243</v>
      </c>
      <c r="B348" s="156" t="s">
        <v>244</v>
      </c>
      <c r="C348" s="156" t="s">
        <v>17</v>
      </c>
      <c r="D348" s="156" t="n">
        <v>5825.1742338</v>
      </c>
      <c r="E348" s="156" t="n">
        <v>3.33824671125802</v>
      </c>
      <c r="F348" s="156" t="n">
        <v>100</v>
      </c>
      <c r="G348" s="156" t="n">
        <v>0.000000000000000370619836071786</v>
      </c>
      <c r="H348" s="156"/>
      <c r="I348" s="156"/>
      <c r="J348" s="156"/>
      <c r="K348" s="156"/>
    </row>
    <row r="349">
      <c r="A349" s="156" t="s">
        <v>245</v>
      </c>
      <c r="B349" s="156" t="s">
        <v>246</v>
      </c>
      <c r="C349" s="156" t="s">
        <v>16</v>
      </c>
      <c r="D349" s="156" t="n">
        <v>4548.0223355</v>
      </c>
      <c r="E349" s="156" t="n">
        <v>6.8049787505328</v>
      </c>
      <c r="F349" s="156" t="n">
        <v>97.2192442386879</v>
      </c>
      <c r="G349" s="156" t="n">
        <v>1.60262438024808</v>
      </c>
      <c r="H349" s="156" t="n">
        <v>130.086789</v>
      </c>
      <c r="I349" s="156" t="n">
        <v>58.7750261860903</v>
      </c>
      <c r="J349" s="156" t="n">
        <v>2.78075576131208</v>
      </c>
      <c r="K349" s="156" t="n">
        <v>56.0300667947541</v>
      </c>
    </row>
    <row r="350">
      <c r="A350" s="156" t="s">
        <v>245</v>
      </c>
      <c r="B350" s="156" t="s">
        <v>246</v>
      </c>
      <c r="C350" s="156" t="s">
        <v>17</v>
      </c>
      <c r="D350" s="156" t="n">
        <v>8943.9018364</v>
      </c>
      <c r="E350" s="156" t="n">
        <v>4.2461556806804</v>
      </c>
      <c r="F350" s="156" t="n">
        <v>98.5300497561779</v>
      </c>
      <c r="G350" s="156" t="n">
        <v>0.941596607861249</v>
      </c>
      <c r="H350" s="156" t="n">
        <v>133.4322952</v>
      </c>
      <c r="I350" s="156" t="n">
        <v>62.3394634262731</v>
      </c>
      <c r="J350" s="156" t="n">
        <v>1.46995024382209</v>
      </c>
      <c r="K350" s="156" t="n">
        <v>63.1147625661035</v>
      </c>
    </row>
    <row r="351">
      <c r="A351" s="156" t="s">
        <v>247</v>
      </c>
      <c r="B351" s="156" t="s">
        <v>248</v>
      </c>
      <c r="C351" s="156" t="s">
        <v>16</v>
      </c>
      <c r="D351" s="156" t="n">
        <v>994.0603021</v>
      </c>
      <c r="E351" s="156" t="n">
        <v>14.9972227444844</v>
      </c>
      <c r="F351" s="156" t="n">
        <v>100</v>
      </c>
      <c r="G351" s="156" t="n">
        <v>0</v>
      </c>
      <c r="H351" s="156"/>
      <c r="I351" s="156"/>
      <c r="J351" s="156"/>
      <c r="K351" s="156"/>
    </row>
    <row r="352">
      <c r="A352" s="156" t="s">
        <v>247</v>
      </c>
      <c r="B352" s="156" t="s">
        <v>248</v>
      </c>
      <c r="C352" s="156" t="s">
        <v>17</v>
      </c>
      <c r="D352" s="156" t="n">
        <v>17015.8028964</v>
      </c>
      <c r="E352" s="156" t="n">
        <v>1.93999501094101</v>
      </c>
      <c r="F352" s="156" t="n">
        <v>100</v>
      </c>
      <c r="G352" s="156" t="n">
        <v>0</v>
      </c>
      <c r="H352" s="156"/>
      <c r="I352" s="156"/>
      <c r="J352" s="156"/>
      <c r="K352" s="156"/>
    </row>
    <row r="353">
      <c r="A353" s="156" t="s">
        <v>249</v>
      </c>
      <c r="B353" s="156" t="s">
        <v>250</v>
      </c>
      <c r="C353" s="156" t="s">
        <v>16</v>
      </c>
      <c r="D353" s="156" t="n">
        <v>1874.0606938</v>
      </c>
      <c r="E353" s="156" t="n">
        <v>9.90039597854921</v>
      </c>
      <c r="F353" s="156" t="n">
        <v>100</v>
      </c>
      <c r="G353" s="156" t="n">
        <v>0</v>
      </c>
      <c r="H353" s="156"/>
      <c r="I353" s="156"/>
      <c r="J353" s="156"/>
      <c r="K353" s="156"/>
    </row>
    <row r="354">
      <c r="A354" s="156" t="s">
        <v>249</v>
      </c>
      <c r="B354" s="156" t="s">
        <v>250</v>
      </c>
      <c r="C354" s="156" t="s">
        <v>17</v>
      </c>
      <c r="D354" s="156" t="n">
        <v>17828.3449371</v>
      </c>
      <c r="E354" s="156" t="n">
        <v>1.79745895002934</v>
      </c>
      <c r="F354" s="156" t="n">
        <v>100</v>
      </c>
      <c r="G354" s="156" t="n">
        <v>0</v>
      </c>
      <c r="H354" s="156"/>
      <c r="I354" s="156"/>
      <c r="J354" s="156"/>
      <c r="K354" s="156"/>
    </row>
    <row r="355">
      <c r="A355" s="156" t="s">
        <v>251</v>
      </c>
      <c r="B355" s="156" t="s">
        <v>252</v>
      </c>
      <c r="C355" s="156" t="s">
        <v>16</v>
      </c>
      <c r="D355" s="156" t="n">
        <v>1173.3612519</v>
      </c>
      <c r="E355" s="156" t="n">
        <v>14.0396087895918</v>
      </c>
      <c r="F355" s="156" t="n">
        <v>100</v>
      </c>
      <c r="G355" s="156" t="n">
        <v>0.00000000000000155870969349346</v>
      </c>
      <c r="H355" s="156"/>
      <c r="I355" s="156"/>
      <c r="J355" s="156"/>
      <c r="K355" s="156"/>
    </row>
    <row r="356">
      <c r="A356" s="156" t="s">
        <v>251</v>
      </c>
      <c r="B356" s="156" t="s">
        <v>252</v>
      </c>
      <c r="C356" s="156" t="s">
        <v>17</v>
      </c>
      <c r="D356" s="156" t="n">
        <v>14404.5635382</v>
      </c>
      <c r="E356" s="156" t="n">
        <v>1.7813601273943</v>
      </c>
      <c r="F356" s="156" t="n">
        <v>100</v>
      </c>
      <c r="G356" s="156" t="n">
        <v>0</v>
      </c>
      <c r="H356" s="156"/>
      <c r="I356" s="156"/>
      <c r="J356" s="156"/>
      <c r="K356" s="156"/>
    </row>
    <row r="357">
      <c r="A357" s="156" t="s">
        <v>253</v>
      </c>
      <c r="B357" s="156" t="s">
        <v>254</v>
      </c>
      <c r="C357" s="156" t="s">
        <v>16</v>
      </c>
      <c r="D357" s="156" t="n">
        <v>2114.3082346</v>
      </c>
      <c r="E357" s="156" t="n">
        <v>13.5484448248528</v>
      </c>
      <c r="F357" s="156" t="n">
        <v>100</v>
      </c>
      <c r="G357" s="156" t="n">
        <v>0</v>
      </c>
      <c r="H357" s="156"/>
      <c r="I357" s="156"/>
      <c r="J357" s="156"/>
      <c r="K357" s="156"/>
    </row>
    <row r="358">
      <c r="A358" s="156" t="s">
        <v>253</v>
      </c>
      <c r="B358" s="156" t="s">
        <v>254</v>
      </c>
      <c r="C358" s="156" t="s">
        <v>17</v>
      </c>
      <c r="D358" s="156" t="n">
        <v>13303.5128549</v>
      </c>
      <c r="E358" s="156" t="n">
        <v>2.80256889713294</v>
      </c>
      <c r="F358" s="156" t="n">
        <v>100</v>
      </c>
      <c r="G358" s="156" t="n">
        <v>0</v>
      </c>
      <c r="H358" s="156"/>
      <c r="I358" s="156"/>
      <c r="J358" s="156"/>
      <c r="K358" s="156"/>
    </row>
    <row r="359">
      <c r="A359" s="156" t="s">
        <v>255</v>
      </c>
      <c r="B359" s="156" t="s">
        <v>256</v>
      </c>
      <c r="C359" s="156" t="s">
        <v>16</v>
      </c>
      <c r="D359" s="156" t="n">
        <v>722.1364664</v>
      </c>
      <c r="E359" s="156" t="n">
        <v>16.7657419503119</v>
      </c>
      <c r="F359" s="156" t="n">
        <v>100</v>
      </c>
      <c r="G359" s="156" t="n">
        <v>0</v>
      </c>
      <c r="H359" s="156"/>
      <c r="I359" s="156"/>
      <c r="J359" s="156"/>
      <c r="K359" s="156"/>
    </row>
    <row r="360">
      <c r="A360" s="156" t="s">
        <v>255</v>
      </c>
      <c r="B360" s="156" t="s">
        <v>256</v>
      </c>
      <c r="C360" s="156" t="s">
        <v>17</v>
      </c>
      <c r="D360" s="156" t="n">
        <v>12760.1333635</v>
      </c>
      <c r="E360" s="156" t="n">
        <v>1.55797193990501</v>
      </c>
      <c r="F360" s="156" t="n">
        <v>100</v>
      </c>
      <c r="G360" s="156" t="n">
        <v>0</v>
      </c>
      <c r="H360" s="156"/>
      <c r="I360" s="156"/>
      <c r="J360" s="156"/>
      <c r="K360" s="156"/>
    </row>
    <row r="361">
      <c r="A361" s="156" t="s">
        <v>257</v>
      </c>
      <c r="B361" s="156" t="s">
        <v>258</v>
      </c>
      <c r="C361" s="156" t="s">
        <v>16</v>
      </c>
      <c r="D361" s="156" t="n">
        <v>447.4600733</v>
      </c>
      <c r="E361" s="156" t="n">
        <v>18.1546936803625</v>
      </c>
      <c r="F361" s="156" t="n">
        <v>100</v>
      </c>
      <c r="G361" s="156" t="n">
        <v>0</v>
      </c>
      <c r="H361" s="156"/>
      <c r="I361" s="156"/>
      <c r="J361" s="156"/>
      <c r="K361" s="156"/>
    </row>
    <row r="362">
      <c r="A362" s="156" t="s">
        <v>257</v>
      </c>
      <c r="B362" s="156" t="s">
        <v>258</v>
      </c>
      <c r="C362" s="156" t="s">
        <v>17</v>
      </c>
      <c r="D362" s="156" t="n">
        <v>10417.18287</v>
      </c>
      <c r="E362" s="156" t="n">
        <v>1.54270490905672</v>
      </c>
      <c r="F362" s="156" t="n">
        <v>100</v>
      </c>
      <c r="G362" s="156" t="n">
        <v>0.000000000000000171274651023703</v>
      </c>
      <c r="H362" s="156"/>
      <c r="I362" s="156"/>
      <c r="J362" s="156"/>
      <c r="K362" s="156"/>
    </row>
    <row r="363">
      <c r="A363" s="156" t="s">
        <v>259</v>
      </c>
      <c r="B363" s="156" t="s">
        <v>260</v>
      </c>
      <c r="C363" s="156" t="s">
        <v>16</v>
      </c>
      <c r="D363" s="156" t="n">
        <v>1396.9457449</v>
      </c>
      <c r="E363" s="156" t="n">
        <v>16.0827853558233</v>
      </c>
      <c r="F363" s="156" t="n">
        <v>100</v>
      </c>
      <c r="G363" s="156" t="n">
        <v>0</v>
      </c>
      <c r="H363" s="156"/>
      <c r="I363" s="156"/>
      <c r="J363" s="156"/>
      <c r="K363" s="156"/>
    </row>
    <row r="364">
      <c r="A364" s="156" t="s">
        <v>259</v>
      </c>
      <c r="B364" s="156" t="s">
        <v>260</v>
      </c>
      <c r="C364" s="156" t="s">
        <v>17</v>
      </c>
      <c r="D364" s="156" t="n">
        <v>17701.2074767</v>
      </c>
      <c r="E364" s="156" t="n">
        <v>1.77838208742703</v>
      </c>
      <c r="F364" s="156" t="n">
        <v>100</v>
      </c>
      <c r="G364" s="156" t="n">
        <v>0.000000000000000197440074004244</v>
      </c>
      <c r="H364" s="156"/>
      <c r="I364" s="156"/>
      <c r="J364" s="156"/>
      <c r="K364" s="156"/>
    </row>
    <row r="365">
      <c r="A365" s="156" t="s">
        <v>261</v>
      </c>
      <c r="B365" s="156" t="s">
        <v>262</v>
      </c>
      <c r="C365" s="156" t="s">
        <v>16</v>
      </c>
      <c r="D365" s="156" t="n">
        <v>1307.4171693</v>
      </c>
      <c r="E365" s="156" t="n">
        <v>16.4697769214983</v>
      </c>
      <c r="F365" s="156" t="n">
        <v>100</v>
      </c>
      <c r="G365" s="156" t="n">
        <v>0</v>
      </c>
      <c r="H365" s="156"/>
      <c r="I365" s="156"/>
      <c r="J365" s="156"/>
      <c r="K365" s="156"/>
    </row>
    <row r="366">
      <c r="A366" s="156" t="s">
        <v>261</v>
      </c>
      <c r="B366" s="156" t="s">
        <v>262</v>
      </c>
      <c r="C366" s="156" t="s">
        <v>17</v>
      </c>
      <c r="D366" s="156" t="n">
        <v>18652.5491732</v>
      </c>
      <c r="E366" s="156" t="n">
        <v>2.03093179837264</v>
      </c>
      <c r="F366" s="156" t="n">
        <v>100</v>
      </c>
      <c r="G366" s="156" t="n">
        <v>0</v>
      </c>
      <c r="H366" s="156"/>
      <c r="I366" s="156"/>
      <c r="J366" s="156"/>
      <c r="K366" s="156"/>
    </row>
    <row r="367">
      <c r="A367" s="156" t="s">
        <v>263</v>
      </c>
      <c r="B367" s="156" t="s">
        <v>264</v>
      </c>
      <c r="C367" s="156" t="s">
        <v>16</v>
      </c>
      <c r="D367" s="156" t="n">
        <v>1026.0041077</v>
      </c>
      <c r="E367" s="156" t="n">
        <v>14.266170009977</v>
      </c>
      <c r="F367" s="156" t="n">
        <v>100</v>
      </c>
      <c r="G367" s="156" t="n">
        <v>0.00000000000000158386304182934</v>
      </c>
      <c r="H367" s="156"/>
      <c r="I367" s="156"/>
      <c r="J367" s="156"/>
      <c r="K367" s="156"/>
    </row>
    <row r="368">
      <c r="A368" s="156" t="s">
        <v>263</v>
      </c>
      <c r="B368" s="156" t="s">
        <v>264</v>
      </c>
      <c r="C368" s="156" t="s">
        <v>17</v>
      </c>
      <c r="D368" s="156" t="n">
        <v>16367.7344431</v>
      </c>
      <c r="E368" s="156" t="n">
        <v>1.26368242831306</v>
      </c>
      <c r="F368" s="156" t="n">
        <v>100</v>
      </c>
      <c r="G368" s="156" t="n">
        <v>0</v>
      </c>
      <c r="H368" s="156"/>
      <c r="I368" s="156"/>
      <c r="J368" s="156"/>
      <c r="K368" s="156"/>
    </row>
    <row r="369">
      <c r="A369" s="156" t="s">
        <v>265</v>
      </c>
      <c r="B369" s="156" t="s">
        <v>266</v>
      </c>
      <c r="C369" s="156" t="s">
        <v>16</v>
      </c>
      <c r="D369" s="156" t="n">
        <v>267.9130332</v>
      </c>
      <c r="E369" s="156" t="n">
        <v>15.8306181309672</v>
      </c>
      <c r="F369" s="156" t="n">
        <v>100</v>
      </c>
      <c r="G369" s="156" t="n">
        <v>0</v>
      </c>
      <c r="H369" s="156"/>
      <c r="I369" s="156"/>
      <c r="J369" s="156"/>
      <c r="K369" s="156"/>
    </row>
    <row r="370">
      <c r="A370" s="156" t="s">
        <v>265</v>
      </c>
      <c r="B370" s="156" t="s">
        <v>266</v>
      </c>
      <c r="C370" s="156" t="s">
        <v>17</v>
      </c>
      <c r="D370" s="156" t="n">
        <v>4353.9278477</v>
      </c>
      <c r="E370" s="156" t="n">
        <v>2.08702754606214</v>
      </c>
      <c r="F370" s="156" t="n">
        <v>100</v>
      </c>
      <c r="G370" s="156" t="n">
        <v>0</v>
      </c>
      <c r="H370" s="156"/>
      <c r="I370" s="156"/>
      <c r="J370" s="156"/>
      <c r="K370" s="156"/>
    </row>
    <row r="371">
      <c r="A371" s="156" t="s">
        <v>267</v>
      </c>
      <c r="B371" s="156" t="s">
        <v>268</v>
      </c>
      <c r="C371" s="156" t="s">
        <v>16</v>
      </c>
      <c r="D371" s="156" t="n">
        <v>9487.4285266</v>
      </c>
      <c r="E371" s="156" t="n">
        <v>11.0112102227263</v>
      </c>
      <c r="F371" s="156" t="n">
        <v>100</v>
      </c>
      <c r="G371" s="156" t="n">
        <v>0.00000000000000122248991182587</v>
      </c>
      <c r="H371" s="156"/>
      <c r="I371" s="156"/>
      <c r="J371" s="156"/>
      <c r="K371" s="156"/>
    </row>
    <row r="372">
      <c r="A372" s="156" t="s">
        <v>267</v>
      </c>
      <c r="B372" s="156" t="s">
        <v>268</v>
      </c>
      <c r="C372" s="156" t="s">
        <v>17</v>
      </c>
      <c r="D372" s="156" t="n">
        <v>63924.8108289</v>
      </c>
      <c r="E372" s="156" t="n">
        <v>2.8868676681839</v>
      </c>
      <c r="F372" s="156" t="n">
        <v>100</v>
      </c>
      <c r="G372" s="156" t="n">
        <v>0</v>
      </c>
      <c r="H372" s="156"/>
      <c r="I372" s="156"/>
      <c r="J372" s="156"/>
      <c r="K372" s="156"/>
    </row>
    <row r="373">
      <c r="A373" s="156" t="s">
        <v>269</v>
      </c>
      <c r="B373" s="156" t="s">
        <v>270</v>
      </c>
      <c r="C373" s="156" t="s">
        <v>16</v>
      </c>
      <c r="D373" s="156" t="n">
        <v>1598.1387419</v>
      </c>
      <c r="E373" s="156" t="n">
        <v>16.8317635813702</v>
      </c>
      <c r="F373" s="156" t="n">
        <v>100</v>
      </c>
      <c r="G373" s="156" t="n">
        <v>0</v>
      </c>
      <c r="H373" s="156"/>
      <c r="I373" s="156"/>
      <c r="J373" s="156"/>
      <c r="K373" s="156"/>
    </row>
    <row r="374">
      <c r="A374" s="156" t="s">
        <v>269</v>
      </c>
      <c r="B374" s="156" t="s">
        <v>270</v>
      </c>
      <c r="C374" s="156" t="s">
        <v>17</v>
      </c>
      <c r="D374" s="156" t="n">
        <v>41439.2775888</v>
      </c>
      <c r="E374" s="156" t="n">
        <v>1.9832747629838</v>
      </c>
      <c r="F374" s="156" t="n">
        <v>100</v>
      </c>
      <c r="G374" s="156" t="n">
        <v>0.000000000000000220187730602261</v>
      </c>
      <c r="H374" s="156"/>
      <c r="I374" s="156"/>
      <c r="J374" s="156"/>
      <c r="K374" s="156"/>
    </row>
    <row r="375">
      <c r="A375" s="156" t="s">
        <v>271</v>
      </c>
      <c r="B375" s="156" t="s">
        <v>272</v>
      </c>
      <c r="C375" s="156" t="s">
        <v>16</v>
      </c>
      <c r="D375" s="156" t="n">
        <v>544.3648522</v>
      </c>
      <c r="E375" s="156" t="n">
        <v>16.011601686064</v>
      </c>
      <c r="F375" s="156" t="n">
        <v>100</v>
      </c>
      <c r="G375" s="156" t="n">
        <v>0</v>
      </c>
      <c r="H375" s="156"/>
      <c r="I375" s="156"/>
      <c r="J375" s="156"/>
      <c r="K375" s="156"/>
    </row>
    <row r="376">
      <c r="A376" s="156" t="s">
        <v>271</v>
      </c>
      <c r="B376" s="156" t="s">
        <v>272</v>
      </c>
      <c r="C376" s="156" t="s">
        <v>17</v>
      </c>
      <c r="D376" s="156" t="n">
        <v>13338.9855863</v>
      </c>
      <c r="E376" s="156" t="n">
        <v>2.40298168807842</v>
      </c>
      <c r="F376" s="156" t="n">
        <v>100</v>
      </c>
      <c r="G376" s="156" t="n">
        <v>0</v>
      </c>
      <c r="H376" s="156"/>
      <c r="I376" s="156"/>
      <c r="J376" s="156"/>
      <c r="K376" s="156"/>
    </row>
    <row r="377">
      <c r="A377" s="156" t="s">
        <v>273</v>
      </c>
      <c r="B377" s="156" t="s">
        <v>274</v>
      </c>
      <c r="C377" s="156" t="s">
        <v>16</v>
      </c>
      <c r="D377" s="156" t="n">
        <v>1038.578709</v>
      </c>
      <c r="E377" s="156" t="n">
        <v>20.8808615489392</v>
      </c>
      <c r="F377" s="156" t="n">
        <v>100</v>
      </c>
      <c r="G377" s="156" t="n">
        <v>0.00000000000000231824132656424</v>
      </c>
      <c r="H377" s="156"/>
      <c r="I377" s="156"/>
      <c r="J377" s="156"/>
      <c r="K377" s="156"/>
    </row>
    <row r="378">
      <c r="A378" s="156" t="s">
        <v>273</v>
      </c>
      <c r="B378" s="156" t="s">
        <v>274</v>
      </c>
      <c r="C378" s="156" t="s">
        <v>17</v>
      </c>
      <c r="D378" s="156" t="n">
        <v>19917.4568808</v>
      </c>
      <c r="E378" s="156" t="n">
        <v>1.96972143099086</v>
      </c>
      <c r="F378" s="156" t="n">
        <v>100</v>
      </c>
      <c r="G378" s="156" t="n">
        <v>0</v>
      </c>
      <c r="H378" s="156"/>
      <c r="I378" s="156"/>
      <c r="J378" s="156"/>
      <c r="K378" s="156"/>
    </row>
    <row r="379">
      <c r="A379" s="156" t="s">
        <v>275</v>
      </c>
      <c r="B379" s="156" t="s">
        <v>276</v>
      </c>
      <c r="C379" s="156" t="s">
        <v>16</v>
      </c>
      <c r="D379" s="156" t="n">
        <v>2759.6556917</v>
      </c>
      <c r="E379" s="156" t="n">
        <v>10.9182614762947</v>
      </c>
      <c r="F379" s="156" t="n">
        <v>100</v>
      </c>
      <c r="G379" s="156" t="n">
        <v>0</v>
      </c>
      <c r="H379" s="156"/>
      <c r="I379" s="156"/>
      <c r="J379" s="156"/>
      <c r="K379" s="156"/>
    </row>
    <row r="380">
      <c r="A380" s="156" t="s">
        <v>275</v>
      </c>
      <c r="B380" s="156" t="s">
        <v>276</v>
      </c>
      <c r="C380" s="156" t="s">
        <v>17</v>
      </c>
      <c r="D380" s="156" t="n">
        <v>24002.0719784</v>
      </c>
      <c r="E380" s="156" t="n">
        <v>2.39160513968171</v>
      </c>
      <c r="F380" s="156" t="n">
        <v>100</v>
      </c>
      <c r="G380" s="156" t="n">
        <v>0</v>
      </c>
      <c r="H380" s="156"/>
      <c r="I380" s="156"/>
      <c r="J380" s="156"/>
      <c r="K380" s="156"/>
    </row>
    <row r="381">
      <c r="A381" s="156" t="s">
        <v>277</v>
      </c>
      <c r="B381" s="156" t="s">
        <v>278</v>
      </c>
      <c r="C381" s="156" t="s">
        <v>16</v>
      </c>
      <c r="D381" s="156" t="n">
        <v>1118.1994</v>
      </c>
      <c r="E381" s="156" t="n">
        <v>16.0592931985824</v>
      </c>
      <c r="F381" s="156" t="n">
        <v>100</v>
      </c>
      <c r="G381" s="156" t="n">
        <v>0</v>
      </c>
      <c r="H381" s="156"/>
      <c r="I381" s="156"/>
      <c r="J381" s="156"/>
      <c r="K381" s="156"/>
    </row>
    <row r="382">
      <c r="A382" s="156" t="s">
        <v>277</v>
      </c>
      <c r="B382" s="156" t="s">
        <v>278</v>
      </c>
      <c r="C382" s="156" t="s">
        <v>17</v>
      </c>
      <c r="D382" s="156" t="n">
        <v>16600.6768845</v>
      </c>
      <c r="E382" s="156" t="n">
        <v>3.1701304147632</v>
      </c>
      <c r="F382" s="156" t="n">
        <v>100</v>
      </c>
      <c r="G382" s="156" t="n">
        <v>0</v>
      </c>
      <c r="H382" s="156"/>
      <c r="I382" s="156"/>
      <c r="J382" s="156"/>
      <c r="K382" s="156"/>
    </row>
    <row r="383">
      <c r="A383" s="156" t="s">
        <v>279</v>
      </c>
      <c r="B383" s="156" t="s">
        <v>280</v>
      </c>
      <c r="C383" s="156" t="s">
        <v>16</v>
      </c>
      <c r="D383" s="156" t="n">
        <v>1113.4093159</v>
      </c>
      <c r="E383" s="156" t="n">
        <v>10.4567336065225</v>
      </c>
      <c r="F383" s="156" t="n">
        <v>100</v>
      </c>
      <c r="G383" s="156" t="n">
        <v>0</v>
      </c>
      <c r="H383" s="156"/>
      <c r="I383" s="156"/>
      <c r="J383" s="156"/>
      <c r="K383" s="156"/>
    </row>
    <row r="384">
      <c r="A384" s="156" t="s">
        <v>279</v>
      </c>
      <c r="B384" s="156" t="s">
        <v>280</v>
      </c>
      <c r="C384" s="156" t="s">
        <v>17</v>
      </c>
      <c r="D384" s="156" t="n">
        <v>5716.2521229</v>
      </c>
      <c r="E384" s="156" t="n">
        <v>3.24529828281049</v>
      </c>
      <c r="F384" s="156" t="n">
        <v>100</v>
      </c>
      <c r="G384" s="156" t="n">
        <v>0.000000000000000360300487535269</v>
      </c>
      <c r="H384" s="156"/>
      <c r="I384" s="156"/>
      <c r="J384" s="156"/>
      <c r="K384" s="156"/>
    </row>
    <row r="385">
      <c r="A385" s="156" t="s">
        <v>281</v>
      </c>
      <c r="B385" s="156" t="s">
        <v>282</v>
      </c>
      <c r="C385" s="156" t="s">
        <v>16</v>
      </c>
      <c r="D385" s="156" t="n">
        <v>2408.0825701</v>
      </c>
      <c r="E385" s="156" t="n">
        <v>16.0459292458671</v>
      </c>
      <c r="F385" s="156" t="n">
        <v>100</v>
      </c>
      <c r="G385" s="156" t="n">
        <v>0</v>
      </c>
      <c r="H385" s="156"/>
      <c r="I385" s="156"/>
      <c r="J385" s="156"/>
      <c r="K385" s="156"/>
    </row>
    <row r="386">
      <c r="A386" s="156" t="s">
        <v>281</v>
      </c>
      <c r="B386" s="156" t="s">
        <v>282</v>
      </c>
      <c r="C386" s="156" t="s">
        <v>17</v>
      </c>
      <c r="D386" s="156" t="n">
        <v>26050.1568011</v>
      </c>
      <c r="E386" s="156" t="n">
        <v>1.97910368919491</v>
      </c>
      <c r="F386" s="156" t="n">
        <v>100</v>
      </c>
      <c r="G386" s="156" t="n">
        <v>0</v>
      </c>
      <c r="H386" s="156"/>
      <c r="I386" s="156"/>
      <c r="J386" s="156"/>
      <c r="K386" s="156"/>
    </row>
    <row r="387">
      <c r="A387" s="156" t="s">
        <v>283</v>
      </c>
      <c r="B387" s="156" t="s">
        <v>284</v>
      </c>
      <c r="C387" s="156" t="s">
        <v>16</v>
      </c>
      <c r="D387" s="156" t="n">
        <v>4506.7604601</v>
      </c>
      <c r="E387" s="156" t="n">
        <v>9.12084341680052</v>
      </c>
      <c r="F387" s="156" t="n">
        <v>100</v>
      </c>
      <c r="G387" s="156" t="n">
        <v>0.00000000000000101261703653327</v>
      </c>
      <c r="H387" s="156"/>
      <c r="I387" s="156"/>
      <c r="J387" s="156"/>
      <c r="K387" s="156"/>
    </row>
    <row r="388">
      <c r="A388" s="156" t="s">
        <v>283</v>
      </c>
      <c r="B388" s="156" t="s">
        <v>284</v>
      </c>
      <c r="C388" s="156" t="s">
        <v>17</v>
      </c>
      <c r="D388" s="156" t="n">
        <v>20642.0219649</v>
      </c>
      <c r="E388" s="156" t="n">
        <v>3.59137226390457</v>
      </c>
      <c r="F388" s="156" t="n">
        <v>100</v>
      </c>
      <c r="G388" s="156" t="n">
        <v>0</v>
      </c>
      <c r="H388" s="156"/>
      <c r="I388" s="156"/>
      <c r="J388" s="156"/>
      <c r="K388" s="156"/>
    </row>
    <row r="389">
      <c r="A389" s="156" t="s">
        <v>285</v>
      </c>
      <c r="B389" s="156" t="s">
        <v>286</v>
      </c>
      <c r="C389" s="156" t="s">
        <v>16</v>
      </c>
      <c r="D389" s="156" t="n">
        <v>2790.8053324</v>
      </c>
      <c r="E389" s="156" t="n">
        <v>12.3536512000429</v>
      </c>
      <c r="F389" s="156" t="n">
        <v>100</v>
      </c>
      <c r="G389" s="156" t="n">
        <v>0.00000000000000137153080004758</v>
      </c>
      <c r="H389" s="156"/>
      <c r="I389" s="156"/>
      <c r="J389" s="156"/>
      <c r="K389" s="156"/>
    </row>
    <row r="390">
      <c r="A390" s="156" t="s">
        <v>285</v>
      </c>
      <c r="B390" s="156" t="s">
        <v>286</v>
      </c>
      <c r="C390" s="156" t="s">
        <v>17</v>
      </c>
      <c r="D390" s="156" t="n">
        <v>16114.6296223</v>
      </c>
      <c r="E390" s="156" t="n">
        <v>2.63636923963935</v>
      </c>
      <c r="F390" s="156" t="n">
        <v>100</v>
      </c>
      <c r="G390" s="156" t="n">
        <v>0.000000000000000292695783126112</v>
      </c>
      <c r="H390" s="156"/>
      <c r="I390" s="156"/>
      <c r="J390" s="156"/>
      <c r="K390" s="156"/>
    </row>
    <row r="391">
      <c r="A391" s="156" t="s">
        <v>287</v>
      </c>
      <c r="B391" s="156" t="s">
        <v>288</v>
      </c>
      <c r="C391" s="156" t="s">
        <v>16</v>
      </c>
      <c r="D391" s="156" t="n">
        <v>352.4335703</v>
      </c>
      <c r="E391" s="156" t="n">
        <v>20.7411597696077</v>
      </c>
      <c r="F391" s="156" t="n">
        <v>100</v>
      </c>
      <c r="G391" s="156" t="n">
        <v>0</v>
      </c>
      <c r="H391" s="156"/>
      <c r="I391" s="156"/>
      <c r="J391" s="156"/>
      <c r="K391" s="156"/>
    </row>
    <row r="392">
      <c r="A392" s="156" t="s">
        <v>287</v>
      </c>
      <c r="B392" s="156" t="s">
        <v>288</v>
      </c>
      <c r="C392" s="156" t="s">
        <v>17</v>
      </c>
      <c r="D392" s="156" t="n">
        <v>6463.2820948</v>
      </c>
      <c r="E392" s="156" t="n">
        <v>1.74539310170281</v>
      </c>
      <c r="F392" s="156" t="n">
        <v>100</v>
      </c>
      <c r="G392" s="156" t="n">
        <v>0</v>
      </c>
      <c r="H392" s="156"/>
      <c r="I392" s="156"/>
      <c r="J392" s="156"/>
      <c r="K392" s="156"/>
    </row>
    <row r="393">
      <c r="A393" s="156" t="s">
        <v>289</v>
      </c>
      <c r="B393" s="156" t="s">
        <v>290</v>
      </c>
      <c r="C393" s="156" t="s">
        <v>16</v>
      </c>
      <c r="D393" s="156" t="n">
        <v>813.3381075</v>
      </c>
      <c r="E393" s="156" t="n">
        <v>14.0964655113214</v>
      </c>
      <c r="F393" s="156" t="n">
        <v>100</v>
      </c>
      <c r="G393" s="156" t="n">
        <v>0</v>
      </c>
      <c r="H393" s="156"/>
      <c r="I393" s="156"/>
      <c r="J393" s="156"/>
      <c r="K393" s="156"/>
    </row>
    <row r="394">
      <c r="A394" s="156" t="s">
        <v>289</v>
      </c>
      <c r="B394" s="156" t="s">
        <v>290</v>
      </c>
      <c r="C394" s="156" t="s">
        <v>17</v>
      </c>
      <c r="D394" s="156" t="n">
        <v>11656.4042481</v>
      </c>
      <c r="E394" s="156" t="n">
        <v>2.60889983434769</v>
      </c>
      <c r="F394" s="156" t="n">
        <v>100</v>
      </c>
      <c r="G394" s="156" t="n">
        <v>0</v>
      </c>
      <c r="H394" s="156"/>
      <c r="I394" s="156"/>
      <c r="J394" s="156"/>
      <c r="K394" s="156"/>
    </row>
    <row r="395">
      <c r="A395" s="156" t="s">
        <v>291</v>
      </c>
      <c r="B395" s="156" t="s">
        <v>292</v>
      </c>
      <c r="C395" s="156" t="s">
        <v>16</v>
      </c>
      <c r="D395" s="156" t="n">
        <v>5934.1618109</v>
      </c>
      <c r="E395" s="156" t="n">
        <v>7.69019956617851</v>
      </c>
      <c r="F395" s="156" t="n">
        <v>97.5798254942362</v>
      </c>
      <c r="G395" s="156" t="n">
        <v>1.63738816538684</v>
      </c>
      <c r="H395" s="156" t="n">
        <v>147.1790614</v>
      </c>
      <c r="I395" s="156" t="n">
        <v>67.5359888870304</v>
      </c>
      <c r="J395" s="156" t="n">
        <v>2.42017450576382</v>
      </c>
      <c r="K395" s="156" t="n">
        <v>66.0184011790296</v>
      </c>
    </row>
    <row r="396">
      <c r="A396" s="156" t="s">
        <v>291</v>
      </c>
      <c r="B396" s="156" t="s">
        <v>292</v>
      </c>
      <c r="C396" s="156" t="s">
        <v>17</v>
      </c>
      <c r="D396" s="156" t="n">
        <v>12714.5427407</v>
      </c>
      <c r="E396" s="156" t="n">
        <v>3.28364549076412</v>
      </c>
      <c r="F396" s="156" t="n">
        <v>99.5008021266765</v>
      </c>
      <c r="G396" s="156" t="n">
        <v>0.376912478524556</v>
      </c>
      <c r="H396" s="156" t="n">
        <v>63.7891611</v>
      </c>
      <c r="I396" s="156" t="n">
        <v>75.5159532016573</v>
      </c>
      <c r="J396" s="156" t="n">
        <v>0.499197873323469</v>
      </c>
      <c r="K396" s="156" t="n">
        <v>75.1267101661827</v>
      </c>
    </row>
    <row r="397">
      <c r="A397" s="156" t="s">
        <v>293</v>
      </c>
      <c r="B397" s="156" t="s">
        <v>294</v>
      </c>
      <c r="C397" s="156" t="s">
        <v>16</v>
      </c>
      <c r="D397" s="156" t="n">
        <v>1976.866223</v>
      </c>
      <c r="E397" s="156" t="n">
        <v>14.3907126637035</v>
      </c>
      <c r="F397" s="156" t="n">
        <v>100</v>
      </c>
      <c r="G397" s="156" t="n">
        <v>0</v>
      </c>
      <c r="H397" s="156"/>
      <c r="I397" s="156"/>
      <c r="J397" s="156"/>
      <c r="K397" s="156"/>
    </row>
    <row r="398">
      <c r="A398" s="156" t="s">
        <v>293</v>
      </c>
      <c r="B398" s="156" t="s">
        <v>294</v>
      </c>
      <c r="C398" s="156" t="s">
        <v>17</v>
      </c>
      <c r="D398" s="156" t="n">
        <v>35708.3681307</v>
      </c>
      <c r="E398" s="156" t="n">
        <v>2.64259891642288</v>
      </c>
      <c r="F398" s="156" t="n">
        <v>100</v>
      </c>
      <c r="G398" s="156" t="n">
        <v>0</v>
      </c>
      <c r="H398" s="156"/>
      <c r="I398" s="156"/>
      <c r="J398" s="156"/>
      <c r="K398" s="156"/>
    </row>
    <row r="399">
      <c r="A399" s="156" t="s">
        <v>295</v>
      </c>
      <c r="B399" s="156" t="s">
        <v>296</v>
      </c>
      <c r="C399" s="156" t="s">
        <v>16</v>
      </c>
      <c r="D399" s="156" t="n">
        <v>2175.2071988</v>
      </c>
      <c r="E399" s="156" t="n">
        <v>14.8268422960624</v>
      </c>
      <c r="F399" s="156" t="n">
        <v>100</v>
      </c>
      <c r="G399" s="156" t="n">
        <v>0</v>
      </c>
      <c r="H399" s="156"/>
      <c r="I399" s="156"/>
      <c r="J399" s="156"/>
      <c r="K399" s="156"/>
    </row>
    <row r="400">
      <c r="A400" s="156" t="s">
        <v>295</v>
      </c>
      <c r="B400" s="156" t="s">
        <v>296</v>
      </c>
      <c r="C400" s="156" t="s">
        <v>17</v>
      </c>
      <c r="D400" s="156" t="n">
        <v>32044.9548015</v>
      </c>
      <c r="E400" s="156" t="n">
        <v>3.03030369566147</v>
      </c>
      <c r="F400" s="156" t="n">
        <v>100</v>
      </c>
      <c r="G400" s="156" t="n">
        <v>0</v>
      </c>
      <c r="H400" s="156"/>
      <c r="I400" s="156"/>
      <c r="J400" s="156"/>
      <c r="K400" s="156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618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57" t="s">
        <v>72</v>
      </c>
      <c r="B411" s="157" t="s">
        <v>73</v>
      </c>
      <c r="C411" s="157" t="s">
        <v>16</v>
      </c>
      <c r="D411" s="157" t="n">
        <v>17.995885</v>
      </c>
      <c r="E411" s="157"/>
      <c r="F411" s="157" t="n">
        <v>100</v>
      </c>
      <c r="G411" s="157"/>
      <c r="H411" s="157"/>
      <c r="I411" s="157"/>
      <c r="J411" s="157"/>
      <c r="K411" s="157"/>
    </row>
    <row r="412">
      <c r="A412" s="157" t="s">
        <v>72</v>
      </c>
      <c r="B412" s="157" t="s">
        <v>73</v>
      </c>
      <c r="C412" s="157" t="s">
        <v>17</v>
      </c>
      <c r="D412" s="157" t="n">
        <v>140.2880683</v>
      </c>
      <c r="E412" s="157"/>
      <c r="F412" s="157" t="n">
        <v>100</v>
      </c>
      <c r="G412" s="157"/>
      <c r="H412" s="157"/>
      <c r="I412" s="157"/>
      <c r="J412" s="157"/>
      <c r="K412" s="157"/>
    </row>
    <row r="413">
      <c r="A413" s="157" t="s">
        <v>74</v>
      </c>
      <c r="B413" s="157" t="s">
        <v>75</v>
      </c>
      <c r="C413" s="157" t="s">
        <v>16</v>
      </c>
      <c r="D413" s="157" t="n">
        <v>42.4623125</v>
      </c>
      <c r="E413" s="157"/>
      <c r="F413" s="157" t="n">
        <v>100</v>
      </c>
      <c r="G413" s="157"/>
      <c r="H413" s="157"/>
      <c r="I413" s="157"/>
      <c r="J413" s="157"/>
      <c r="K413" s="157"/>
    </row>
    <row r="414">
      <c r="A414" s="157" t="s">
        <v>74</v>
      </c>
      <c r="B414" s="157" t="s">
        <v>75</v>
      </c>
      <c r="C414" s="157" t="s">
        <v>17</v>
      </c>
      <c r="D414" s="157" t="n">
        <v>327.8090525</v>
      </c>
      <c r="E414" s="157"/>
      <c r="F414" s="157" t="n">
        <v>100</v>
      </c>
      <c r="G414" s="157"/>
      <c r="H414" s="157"/>
      <c r="I414" s="157"/>
      <c r="J414" s="157"/>
      <c r="K414" s="157"/>
    </row>
    <row r="415">
      <c r="A415" s="157" t="s">
        <v>76</v>
      </c>
      <c r="B415" s="157" t="s">
        <v>77</v>
      </c>
      <c r="C415" s="157" t="s">
        <v>16</v>
      </c>
      <c r="D415" s="157" t="n">
        <v>55.2118107</v>
      </c>
      <c r="E415" s="157"/>
      <c r="F415" s="157" t="n">
        <v>100</v>
      </c>
      <c r="G415" s="157"/>
      <c r="H415" s="157"/>
      <c r="I415" s="157"/>
      <c r="J415" s="157"/>
      <c r="K415" s="157"/>
    </row>
    <row r="416">
      <c r="A416" s="157" t="s">
        <v>76</v>
      </c>
      <c r="B416" s="157" t="s">
        <v>77</v>
      </c>
      <c r="C416" s="157" t="s">
        <v>17</v>
      </c>
      <c r="D416" s="157" t="n">
        <v>280.5467718</v>
      </c>
      <c r="E416" s="157"/>
      <c r="F416" s="157" t="n">
        <v>100</v>
      </c>
      <c r="G416" s="157"/>
      <c r="H416" s="157"/>
      <c r="I416" s="157"/>
      <c r="J416" s="157"/>
      <c r="K416" s="157"/>
    </row>
    <row r="417">
      <c r="A417" s="157" t="s">
        <v>80</v>
      </c>
      <c r="B417" s="157" t="s">
        <v>81</v>
      </c>
      <c r="C417" s="157" t="s">
        <v>16</v>
      </c>
      <c r="D417" s="157" t="n">
        <v>827.621445</v>
      </c>
      <c r="E417" s="157"/>
      <c r="F417" s="157" t="n">
        <v>99.6420300764003</v>
      </c>
      <c r="G417" s="157"/>
      <c r="H417" s="157" t="n">
        <v>2.9732793</v>
      </c>
      <c r="I417" s="157"/>
      <c r="J417" s="157" t="n">
        <v>0.357969923599718</v>
      </c>
      <c r="K417" s="157"/>
    </row>
    <row r="418">
      <c r="A418" s="157" t="s">
        <v>80</v>
      </c>
      <c r="B418" s="157" t="s">
        <v>81</v>
      </c>
      <c r="C418" s="157" t="s">
        <v>17</v>
      </c>
      <c r="D418" s="157" t="n">
        <v>2098.2156245</v>
      </c>
      <c r="E418" s="157"/>
      <c r="F418" s="157" t="n">
        <v>100</v>
      </c>
      <c r="G418" s="157"/>
      <c r="H418" s="157"/>
      <c r="I418" s="157"/>
      <c r="J418" s="157"/>
      <c r="K418" s="157"/>
    </row>
    <row r="419">
      <c r="A419" s="157" t="s">
        <v>92</v>
      </c>
      <c r="B419" s="157" t="s">
        <v>93</v>
      </c>
      <c r="C419" s="157" t="s">
        <v>16</v>
      </c>
      <c r="D419" s="157" t="n">
        <v>73.1654913</v>
      </c>
      <c r="E419" s="157"/>
      <c r="F419" s="157" t="n">
        <v>100</v>
      </c>
      <c r="G419" s="157"/>
      <c r="H419" s="157"/>
      <c r="I419" s="157"/>
      <c r="J419" s="157"/>
      <c r="K419" s="157"/>
    </row>
    <row r="420">
      <c r="A420" s="157" t="s">
        <v>92</v>
      </c>
      <c r="B420" s="157" t="s">
        <v>93</v>
      </c>
      <c r="C420" s="157" t="s">
        <v>17</v>
      </c>
      <c r="D420" s="157" t="n">
        <v>1174.5947284</v>
      </c>
      <c r="E420" s="157"/>
      <c r="F420" s="157" t="n">
        <v>100</v>
      </c>
      <c r="G420" s="157"/>
      <c r="H420" s="157"/>
      <c r="I420" s="157"/>
      <c r="J420" s="157"/>
      <c r="K420" s="157"/>
    </row>
    <row r="421">
      <c r="A421" s="157" t="s">
        <v>108</v>
      </c>
      <c r="B421" s="157" t="s">
        <v>109</v>
      </c>
      <c r="C421" s="157" t="s">
        <v>16</v>
      </c>
      <c r="D421" s="157" t="n">
        <v>623.9401174</v>
      </c>
      <c r="E421" s="157"/>
      <c r="F421" s="157" t="n">
        <v>99.3795476101259</v>
      </c>
      <c r="G421" s="157"/>
      <c r="H421" s="157" t="n">
        <v>3.8954206</v>
      </c>
      <c r="I421" s="157"/>
      <c r="J421" s="157" t="n">
        <v>0.620452389874114</v>
      </c>
      <c r="K421" s="157"/>
    </row>
    <row r="422">
      <c r="A422" s="157" t="s">
        <v>108</v>
      </c>
      <c r="B422" s="157" t="s">
        <v>109</v>
      </c>
      <c r="C422" s="157" t="s">
        <v>17</v>
      </c>
      <c r="D422" s="157" t="n">
        <v>2395.9987469</v>
      </c>
      <c r="E422" s="157"/>
      <c r="F422" s="157" t="n">
        <v>99.6861806911284</v>
      </c>
      <c r="G422" s="157"/>
      <c r="H422" s="157" t="n">
        <v>7.5427774</v>
      </c>
      <c r="I422" s="157"/>
      <c r="J422" s="157" t="n">
        <v>0.313819308871593</v>
      </c>
      <c r="K422" s="157"/>
    </row>
    <row r="423">
      <c r="A423" s="157" t="s">
        <v>110</v>
      </c>
      <c r="B423" s="157" t="s">
        <v>111</v>
      </c>
      <c r="C423" s="157" t="s">
        <v>16</v>
      </c>
      <c r="D423" s="157" t="n">
        <v>292.3504488</v>
      </c>
      <c r="E423" s="157"/>
      <c r="F423" s="157" t="n">
        <v>100</v>
      </c>
      <c r="G423" s="157"/>
      <c r="H423" s="157"/>
      <c r="I423" s="157"/>
      <c r="J423" s="157"/>
      <c r="K423" s="157"/>
    </row>
    <row r="424">
      <c r="A424" s="157" t="s">
        <v>110</v>
      </c>
      <c r="B424" s="157" t="s">
        <v>111</v>
      </c>
      <c r="C424" s="157" t="s">
        <v>17</v>
      </c>
      <c r="D424" s="157" t="n">
        <v>842.7633308</v>
      </c>
      <c r="E424" s="157"/>
      <c r="F424" s="157" t="n">
        <v>100</v>
      </c>
      <c r="G424" s="157"/>
      <c r="H424" s="157"/>
      <c r="I424" s="157"/>
      <c r="J424" s="157"/>
      <c r="K424" s="157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619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58" t="s">
        <v>14</v>
      </c>
      <c r="B435" s="158" t="s">
        <v>15</v>
      </c>
      <c r="C435" s="158" t="s">
        <v>16</v>
      </c>
      <c r="D435" s="158" t="n">
        <v>1932.7475107</v>
      </c>
      <c r="E435" s="158"/>
      <c r="F435" s="158" t="n">
        <v>99.6458732473743</v>
      </c>
      <c r="G435" s="158"/>
      <c r="H435" s="158" t="n">
        <v>6.8686999</v>
      </c>
      <c r="I435" s="158"/>
      <c r="J435" s="158" t="n">
        <v>0.354126752625729</v>
      </c>
      <c r="K435" s="158"/>
    </row>
    <row r="436">
      <c r="A436" s="158" t="s">
        <v>14</v>
      </c>
      <c r="B436" s="158" t="s">
        <v>15</v>
      </c>
      <c r="C436" s="158" t="s">
        <v>17</v>
      </c>
      <c r="D436" s="158" t="n">
        <v>7260.2163232</v>
      </c>
      <c r="E436" s="158"/>
      <c r="F436" s="158" t="n">
        <v>99.8962159133841</v>
      </c>
      <c r="G436" s="158"/>
      <c r="H436" s="158" t="n">
        <v>7.5427774</v>
      </c>
      <c r="I436" s="158"/>
      <c r="J436" s="158" t="n">
        <v>0.103784086615877</v>
      </c>
      <c r="K436" s="158"/>
    </row>
    <row r="437">
      <c r="A437" s="158" t="s">
        <v>27</v>
      </c>
      <c r="B437" s="158" t="s">
        <v>28</v>
      </c>
      <c r="C437" s="158" t="s">
        <v>16</v>
      </c>
      <c r="D437" s="158" t="n">
        <v>354.7560342</v>
      </c>
      <c r="E437" s="158" t="n">
        <v>17.6303514816944</v>
      </c>
      <c r="F437" s="158" t="n">
        <v>100</v>
      </c>
      <c r="G437" s="158" t="n">
        <v>0</v>
      </c>
      <c r="H437" s="158"/>
      <c r="I437" s="158"/>
      <c r="J437" s="158"/>
      <c r="K437" s="158"/>
    </row>
    <row r="438">
      <c r="A438" s="158" t="s">
        <v>27</v>
      </c>
      <c r="B438" s="158" t="s">
        <v>28</v>
      </c>
      <c r="C438" s="158" t="s">
        <v>17</v>
      </c>
      <c r="D438" s="158" t="n">
        <v>7706.5192273</v>
      </c>
      <c r="E438" s="158" t="n">
        <v>1.14415116692272</v>
      </c>
      <c r="F438" s="158" t="n">
        <v>100</v>
      </c>
      <c r="G438" s="158" t="n">
        <v>0</v>
      </c>
      <c r="H438" s="158"/>
      <c r="I438" s="158"/>
      <c r="J438" s="158"/>
      <c r="K438" s="158"/>
    </row>
    <row r="439">
      <c r="A439" s="158" t="s">
        <v>29</v>
      </c>
      <c r="B439" s="158" t="s">
        <v>30</v>
      </c>
      <c r="C439" s="158" t="s">
        <v>16</v>
      </c>
      <c r="D439" s="158" t="n">
        <v>242.9643395</v>
      </c>
      <c r="E439" s="158" t="n">
        <v>20.2235666216215</v>
      </c>
      <c r="F439" s="158" t="n">
        <v>100</v>
      </c>
      <c r="G439" s="158" t="n">
        <v>0</v>
      </c>
      <c r="H439" s="158"/>
      <c r="I439" s="158"/>
      <c r="J439" s="158"/>
      <c r="K439" s="158"/>
    </row>
    <row r="440">
      <c r="A440" s="158" t="s">
        <v>29</v>
      </c>
      <c r="B440" s="158" t="s">
        <v>30</v>
      </c>
      <c r="C440" s="158" t="s">
        <v>17</v>
      </c>
      <c r="D440" s="158" t="n">
        <v>3532.0080076</v>
      </c>
      <c r="E440" s="158" t="n">
        <v>2.34337435315289</v>
      </c>
      <c r="F440" s="158" t="n">
        <v>100</v>
      </c>
      <c r="G440" s="158" t="n">
        <v>0</v>
      </c>
      <c r="H440" s="158"/>
      <c r="I440" s="158"/>
      <c r="J440" s="158"/>
      <c r="K440" s="158"/>
    </row>
    <row r="441">
      <c r="A441" s="158" t="s">
        <v>31</v>
      </c>
      <c r="B441" s="158" t="s">
        <v>32</v>
      </c>
      <c r="C441" s="158" t="s">
        <v>16</v>
      </c>
      <c r="D441" s="158" t="n">
        <v>39.608695</v>
      </c>
      <c r="E441" s="158" t="n">
        <v>17.0664965977921</v>
      </c>
      <c r="F441" s="158" t="n">
        <v>100</v>
      </c>
      <c r="G441" s="158" t="n">
        <v>0</v>
      </c>
      <c r="H441" s="158"/>
      <c r="I441" s="158"/>
      <c r="J441" s="158"/>
      <c r="K441" s="158"/>
    </row>
    <row r="442">
      <c r="A442" s="158" t="s">
        <v>31</v>
      </c>
      <c r="B442" s="158" t="s">
        <v>32</v>
      </c>
      <c r="C442" s="158" t="s">
        <v>17</v>
      </c>
      <c r="D442" s="158" t="n">
        <v>580.550301</v>
      </c>
      <c r="E442" s="158" t="n">
        <v>4.58682375464973</v>
      </c>
      <c r="F442" s="158" t="n">
        <v>99.2263056092844</v>
      </c>
      <c r="G442" s="158" t="n">
        <v>0.376132991241463</v>
      </c>
      <c r="H442" s="158" t="n">
        <v>4.526708</v>
      </c>
      <c r="I442" s="158" t="n">
        <v>48.4767985741632</v>
      </c>
      <c r="J442" s="158" t="n">
        <v>0.773694390715667</v>
      </c>
      <c r="K442" s="158" t="n">
        <v>48.2390561267177</v>
      </c>
    </row>
    <row r="443">
      <c r="A443" s="158" t="s">
        <v>33</v>
      </c>
      <c r="B443" s="158" t="s">
        <v>34</v>
      </c>
      <c r="C443" s="158" t="s">
        <v>16</v>
      </c>
      <c r="D443" s="158" t="n">
        <v>730.1276976</v>
      </c>
      <c r="E443" s="158" t="n">
        <v>13.4005174261202</v>
      </c>
      <c r="F443" s="158" t="n">
        <v>100</v>
      </c>
      <c r="G443" s="158" t="n">
        <v>0</v>
      </c>
      <c r="H443" s="158"/>
      <c r="I443" s="158"/>
      <c r="J443" s="158"/>
      <c r="K443" s="158"/>
    </row>
    <row r="444">
      <c r="A444" s="158" t="s">
        <v>33</v>
      </c>
      <c r="B444" s="158" t="s">
        <v>34</v>
      </c>
      <c r="C444" s="158" t="s">
        <v>17</v>
      </c>
      <c r="D444" s="158" t="n">
        <v>6171.2742655</v>
      </c>
      <c r="E444" s="158" t="n">
        <v>2.0281938507684</v>
      </c>
      <c r="F444" s="158" t="n">
        <v>99.8684189812731</v>
      </c>
      <c r="G444" s="158" t="n">
        <v>0.132280559293989</v>
      </c>
      <c r="H444" s="158" t="n">
        <v>8.1309243</v>
      </c>
      <c r="I444" s="158" t="n">
        <v>100</v>
      </c>
      <c r="J444" s="158" t="n">
        <v>0.131581018726871</v>
      </c>
      <c r="K444" s="158" t="n">
        <v>100.399361902427</v>
      </c>
    </row>
    <row r="445">
      <c r="A445" s="158" t="s">
        <v>35</v>
      </c>
      <c r="B445" s="158" t="s">
        <v>36</v>
      </c>
      <c r="C445" s="158" t="s">
        <v>16</v>
      </c>
      <c r="D445" s="158" t="n">
        <v>66.9076459</v>
      </c>
      <c r="E445" s="158" t="n">
        <v>14.8289319034639</v>
      </c>
      <c r="F445" s="158" t="n">
        <v>100</v>
      </c>
      <c r="G445" s="158" t="n">
        <v>0.00000000000000164634216298242</v>
      </c>
      <c r="H445" s="158"/>
      <c r="I445" s="158"/>
      <c r="J445" s="158"/>
      <c r="K445" s="158"/>
    </row>
    <row r="446">
      <c r="A446" s="158" t="s">
        <v>35</v>
      </c>
      <c r="B446" s="158" t="s">
        <v>36</v>
      </c>
      <c r="C446" s="158" t="s">
        <v>17</v>
      </c>
      <c r="D446" s="158" t="n">
        <v>626.4889511</v>
      </c>
      <c r="E446" s="158" t="n">
        <v>1.51214153323784</v>
      </c>
      <c r="F446" s="158" t="n">
        <v>99.3531538093654</v>
      </c>
      <c r="G446" s="158" t="n">
        <v>0.369197070686781</v>
      </c>
      <c r="H446" s="158" t="n">
        <v>4.0788035</v>
      </c>
      <c r="I446" s="158" t="n">
        <v>56.7013952083783</v>
      </c>
      <c r="J446" s="158" t="n">
        <v>0.646846190634563</v>
      </c>
      <c r="K446" s="158" t="n">
        <v>56.7072881946272</v>
      </c>
    </row>
    <row r="447">
      <c r="A447" s="158" t="s">
        <v>37</v>
      </c>
      <c r="B447" s="158" t="s">
        <v>38</v>
      </c>
      <c r="C447" s="158" t="s">
        <v>16</v>
      </c>
      <c r="D447" s="158" t="n">
        <v>73.8830966</v>
      </c>
      <c r="E447" s="158" t="n">
        <v>27.6854821438426</v>
      </c>
      <c r="F447" s="158" t="n">
        <v>100</v>
      </c>
      <c r="G447" s="158" t="n">
        <v>0.00000000000000307370597239428</v>
      </c>
      <c r="H447" s="158"/>
      <c r="I447" s="158"/>
      <c r="J447" s="158"/>
      <c r="K447" s="158"/>
    </row>
    <row r="448">
      <c r="A448" s="158" t="s">
        <v>37</v>
      </c>
      <c r="B448" s="158" t="s">
        <v>38</v>
      </c>
      <c r="C448" s="158" t="s">
        <v>17</v>
      </c>
      <c r="D448" s="158" t="n">
        <v>1597.2373923</v>
      </c>
      <c r="E448" s="158" t="n">
        <v>1.82348548686304</v>
      </c>
      <c r="F448" s="158" t="n">
        <v>100</v>
      </c>
      <c r="G448" s="158" t="n">
        <v>0</v>
      </c>
      <c r="H448" s="158"/>
      <c r="I448" s="158"/>
      <c r="J448" s="158"/>
      <c r="K448" s="158"/>
    </row>
    <row r="449">
      <c r="A449" s="158" t="s">
        <v>39</v>
      </c>
      <c r="B449" s="158" t="s">
        <v>40</v>
      </c>
      <c r="C449" s="158" t="s">
        <v>16</v>
      </c>
      <c r="D449" s="158" t="n">
        <v>267.4386708</v>
      </c>
      <c r="E449" s="158" t="n">
        <v>12.1464878798773</v>
      </c>
      <c r="F449" s="158" t="n">
        <v>100</v>
      </c>
      <c r="G449" s="158" t="n">
        <v>0</v>
      </c>
      <c r="H449" s="158"/>
      <c r="I449" s="158"/>
      <c r="J449" s="158"/>
      <c r="K449" s="158"/>
    </row>
    <row r="450">
      <c r="A450" s="158" t="s">
        <v>39</v>
      </c>
      <c r="B450" s="158" t="s">
        <v>40</v>
      </c>
      <c r="C450" s="158" t="s">
        <v>17</v>
      </c>
      <c r="D450" s="158" t="n">
        <v>2701.7218532</v>
      </c>
      <c r="E450" s="158" t="n">
        <v>2.22147678813823</v>
      </c>
      <c r="F450" s="158" t="n">
        <v>99.8141222673159</v>
      </c>
      <c r="G450" s="158" t="n">
        <v>0.185994301761413</v>
      </c>
      <c r="H450" s="158" t="n">
        <v>5.0312513</v>
      </c>
      <c r="I450" s="158" t="n">
        <v>100</v>
      </c>
      <c r="J450" s="158" t="n">
        <v>0.18587773268406</v>
      </c>
      <c r="K450" s="158" t="n">
        <v>99.8767184695159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620</v>
      </c>
    </row>
    <row r="9">
      <c r="A9" t="s">
        <v>3</v>
      </c>
    </row>
    <row r="10">
      <c r="A10" t="s">
        <v>4</v>
      </c>
    </row>
    <row r="11">
      <c r="A11" t="s">
        <v>621</v>
      </c>
    </row>
    <row r="12">
      <c r="A12" s="3" t="s">
        <v>6</v>
      </c>
    </row>
    <row r="13">
      <c r="A13" s="3" t="s">
        <v>7</v>
      </c>
    </row>
    <row r="15">
      <c r="A15" s="4" t="s">
        <v>622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59" t="s">
        <v>14</v>
      </c>
      <c r="B17" s="159" t="s">
        <v>15</v>
      </c>
      <c r="C17" s="159" t="s">
        <v>16</v>
      </c>
      <c r="D17" s="159" t="n">
        <v>357980.5525856</v>
      </c>
      <c r="E17" s="159" t="n">
        <v>1.33918735600934</v>
      </c>
      <c r="F17" s="159" t="n">
        <v>98.5559051584244</v>
      </c>
      <c r="G17" s="159" t="n">
        <v>0.210941925130966</v>
      </c>
      <c r="H17" s="159" t="n">
        <v>5245.3261785</v>
      </c>
      <c r="I17" s="159" t="n">
        <v>14.5977643945935</v>
      </c>
      <c r="J17" s="159" t="n">
        <v>1.4440948415756</v>
      </c>
      <c r="K17" s="159" t="n">
        <v>14.3962652373027</v>
      </c>
    </row>
    <row r="18">
      <c r="A18" s="159" t="s">
        <v>14</v>
      </c>
      <c r="B18" s="159" t="s">
        <v>15</v>
      </c>
      <c r="C18" s="159" t="s">
        <v>17</v>
      </c>
      <c r="D18" s="159" t="n">
        <v>2442198.2881388</v>
      </c>
      <c r="E18" s="159" t="n">
        <v>0.292267526650056</v>
      </c>
      <c r="F18" s="159" t="n">
        <v>99.7994403831622</v>
      </c>
      <c r="G18" s="159" t="n">
        <v>0.0270020082322321</v>
      </c>
      <c r="H18" s="159" t="n">
        <v>4907.9068082</v>
      </c>
      <c r="I18" s="159" t="n">
        <v>13.4313685259331</v>
      </c>
      <c r="J18" s="159" t="n">
        <v>0.200559616837809</v>
      </c>
      <c r="K18" s="159" t="n">
        <v>13.4363305698652</v>
      </c>
    </row>
    <row r="19">
      <c r="A19" s="159" t="s">
        <v>14</v>
      </c>
      <c r="B19" s="159" t="s">
        <v>18</v>
      </c>
      <c r="C19" s="159" t="s">
        <v>16</v>
      </c>
      <c r="D19" s="159" t="n">
        <v>1663.1643808</v>
      </c>
      <c r="E19" s="159"/>
      <c r="F19" s="159" t="n">
        <v>85.7470860323196</v>
      </c>
      <c r="G19" s="159"/>
      <c r="H19" s="159" t="n">
        <v>276.4518298</v>
      </c>
      <c r="I19" s="159"/>
      <c r="J19" s="159" t="n">
        <v>14.2529139676804</v>
      </c>
      <c r="K19" s="159"/>
    </row>
    <row r="20">
      <c r="A20" s="159" t="s">
        <v>14</v>
      </c>
      <c r="B20" s="159" t="s">
        <v>18</v>
      </c>
      <c r="C20" s="159" t="s">
        <v>17</v>
      </c>
      <c r="D20" s="159" t="n">
        <v>6780.3037623</v>
      </c>
      <c r="E20" s="159"/>
      <c r="F20" s="159" t="n">
        <v>93.2929073246283</v>
      </c>
      <c r="G20" s="159"/>
      <c r="H20" s="159" t="n">
        <v>487.4553383</v>
      </c>
      <c r="I20" s="159"/>
      <c r="J20" s="159" t="n">
        <v>6.70709267537166</v>
      </c>
      <c r="K20" s="159"/>
    </row>
    <row r="21">
      <c r="A21" s="159" t="s">
        <v>14</v>
      </c>
      <c r="B21" s="159" t="s">
        <v>19</v>
      </c>
      <c r="C21" s="159" t="s">
        <v>16</v>
      </c>
      <c r="D21" s="159" t="n">
        <v>356317.3882048</v>
      </c>
      <c r="E21" s="159" t="n">
        <v>1.34512515033233</v>
      </c>
      <c r="F21" s="159" t="n">
        <v>98.6246711088374</v>
      </c>
      <c r="G21" s="159" t="n">
        <v>0.211474672770607</v>
      </c>
      <c r="H21" s="159" t="n">
        <v>4968.8743487</v>
      </c>
      <c r="I21" s="159" t="n">
        <v>15.3695757113967</v>
      </c>
      <c r="J21" s="159" t="n">
        <v>1.37532889116264</v>
      </c>
      <c r="K21" s="159" t="n">
        <v>15.1648236170032</v>
      </c>
    </row>
    <row r="22">
      <c r="A22" s="159" t="s">
        <v>14</v>
      </c>
      <c r="B22" s="159" t="s">
        <v>19</v>
      </c>
      <c r="C22" s="159" t="s">
        <v>17</v>
      </c>
      <c r="D22" s="159" t="n">
        <v>2435417.9843765</v>
      </c>
      <c r="E22" s="159" t="n">
        <v>0.292760824095852</v>
      </c>
      <c r="F22" s="159" t="n">
        <v>99.8188219594808</v>
      </c>
      <c r="G22" s="159" t="n">
        <v>0.0268357364322325</v>
      </c>
      <c r="H22" s="159" t="n">
        <v>4420.4514699</v>
      </c>
      <c r="I22" s="159" t="n">
        <v>14.7798682535876</v>
      </c>
      <c r="J22" s="159" t="n">
        <v>0.181178040519167</v>
      </c>
      <c r="K22" s="159" t="n">
        <v>14.7849683626376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623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60" t="s">
        <v>14</v>
      </c>
      <c r="B33" s="160" t="s">
        <v>15</v>
      </c>
      <c r="C33" s="160" t="s">
        <v>16</v>
      </c>
      <c r="D33" s="160" t="n">
        <v>357980.5525856</v>
      </c>
      <c r="E33" s="160" t="n">
        <v>1.33918735600934</v>
      </c>
      <c r="F33" s="160" t="n">
        <v>98.5559051584244</v>
      </c>
      <c r="G33" s="160" t="n">
        <v>0.210941925130966</v>
      </c>
      <c r="H33" s="160" t="n">
        <v>5245.3261785</v>
      </c>
      <c r="I33" s="160" t="n">
        <v>14.5977643945935</v>
      </c>
      <c r="J33" s="160" t="n">
        <v>1.4440948415756</v>
      </c>
      <c r="K33" s="160" t="n">
        <v>14.3962652373027</v>
      </c>
    </row>
    <row r="34">
      <c r="A34" s="160" t="s">
        <v>14</v>
      </c>
      <c r="B34" s="160" t="s">
        <v>15</v>
      </c>
      <c r="C34" s="160" t="s">
        <v>17</v>
      </c>
      <c r="D34" s="160" t="n">
        <v>2442198.2881388</v>
      </c>
      <c r="E34" s="160" t="n">
        <v>0.292267526650056</v>
      </c>
      <c r="F34" s="160" t="n">
        <v>99.7994403831622</v>
      </c>
      <c r="G34" s="160" t="n">
        <v>0.0270020082322321</v>
      </c>
      <c r="H34" s="160" t="n">
        <v>4907.9068082</v>
      </c>
      <c r="I34" s="160" t="n">
        <v>13.4313685259331</v>
      </c>
      <c r="J34" s="160" t="n">
        <v>0.200559616837809</v>
      </c>
      <c r="K34" s="160" t="n">
        <v>13.4363305698652</v>
      </c>
    </row>
    <row r="35">
      <c r="A35" s="160" t="s">
        <v>27</v>
      </c>
      <c r="B35" s="160" t="s">
        <v>28</v>
      </c>
      <c r="C35" s="160" t="s">
        <v>16</v>
      </c>
      <c r="D35" s="160" t="n">
        <v>2568.1501821</v>
      </c>
      <c r="E35" s="160" t="n">
        <v>15.3329135667573</v>
      </c>
      <c r="F35" s="160" t="n">
        <v>99.1193588990842</v>
      </c>
      <c r="G35" s="160" t="n">
        <v>0.633987615226507</v>
      </c>
      <c r="H35" s="160" t="n">
        <v>22.817123</v>
      </c>
      <c r="I35" s="160" t="n">
        <v>70.3998777702662</v>
      </c>
      <c r="J35" s="160" t="n">
        <v>0.880641100915758</v>
      </c>
      <c r="K35" s="160" t="n">
        <v>71.3576119782104</v>
      </c>
    </row>
    <row r="36">
      <c r="A36" s="160" t="s">
        <v>27</v>
      </c>
      <c r="B36" s="160" t="s">
        <v>28</v>
      </c>
      <c r="C36" s="160" t="s">
        <v>17</v>
      </c>
      <c r="D36" s="160" t="n">
        <v>50054.6282316</v>
      </c>
      <c r="E36" s="160" t="n">
        <v>1.71278404731965</v>
      </c>
      <c r="F36" s="160" t="n">
        <v>98.9500017283105</v>
      </c>
      <c r="G36" s="160" t="n">
        <v>0.314476883291533</v>
      </c>
      <c r="H36" s="160" t="n">
        <v>531.149795</v>
      </c>
      <c r="I36" s="160" t="n">
        <v>29.9647018540284</v>
      </c>
      <c r="J36" s="160" t="n">
        <v>1.04999827168953</v>
      </c>
      <c r="K36" s="160" t="n">
        <v>29.635751776182</v>
      </c>
    </row>
    <row r="37">
      <c r="A37" s="160" t="s">
        <v>29</v>
      </c>
      <c r="B37" s="160" t="s">
        <v>30</v>
      </c>
      <c r="C37" s="160" t="s">
        <v>16</v>
      </c>
      <c r="D37" s="160" t="n">
        <v>521.1771272</v>
      </c>
      <c r="E37" s="160" t="n">
        <v>14.6492048713075</v>
      </c>
      <c r="F37" s="160" t="n">
        <v>98.7972222656206</v>
      </c>
      <c r="G37" s="160" t="n">
        <v>1.20537856240145</v>
      </c>
      <c r="H37" s="160" t="n">
        <v>6.3449177</v>
      </c>
      <c r="I37" s="160" t="n">
        <v>99.9999999999999</v>
      </c>
      <c r="J37" s="160" t="n">
        <v>1.20277773437938</v>
      </c>
      <c r="K37" s="160" t="n">
        <v>99.010856569637</v>
      </c>
    </row>
    <row r="38">
      <c r="A38" s="160" t="s">
        <v>29</v>
      </c>
      <c r="B38" s="160" t="s">
        <v>30</v>
      </c>
      <c r="C38" s="160" t="s">
        <v>17</v>
      </c>
      <c r="D38" s="160" t="n">
        <v>11353.3480855</v>
      </c>
      <c r="E38" s="160" t="n">
        <v>1.45235755332066</v>
      </c>
      <c r="F38" s="160" t="n">
        <v>98.3311695270458</v>
      </c>
      <c r="G38" s="160" t="n">
        <v>0.670835932401085</v>
      </c>
      <c r="H38" s="160" t="n">
        <v>192.6836968</v>
      </c>
      <c r="I38" s="160" t="n">
        <v>39.9770611476143</v>
      </c>
      <c r="J38" s="160" t="n">
        <v>1.66883047295421</v>
      </c>
      <c r="K38" s="160" t="n">
        <v>39.5271316426728</v>
      </c>
    </row>
    <row r="39">
      <c r="A39" s="160" t="s">
        <v>31</v>
      </c>
      <c r="B39" s="160" t="s">
        <v>32</v>
      </c>
      <c r="C39" s="160" t="s">
        <v>16</v>
      </c>
      <c r="D39" s="160" t="n">
        <v>2081.6178745</v>
      </c>
      <c r="E39" s="160" t="n">
        <v>19.0075690643227</v>
      </c>
      <c r="F39" s="160" t="n">
        <v>99.8913875719477</v>
      </c>
      <c r="G39" s="160" t="n">
        <v>0.0788354455917613</v>
      </c>
      <c r="H39" s="160" t="n">
        <v>2.263354</v>
      </c>
      <c r="I39" s="160" t="n">
        <v>70.0000000000001</v>
      </c>
      <c r="J39" s="160" t="n">
        <v>0.108612428052303</v>
      </c>
      <c r="K39" s="160" t="n">
        <v>72.5053494451078</v>
      </c>
    </row>
    <row r="40">
      <c r="A40" s="160" t="s">
        <v>31</v>
      </c>
      <c r="B40" s="160" t="s">
        <v>32</v>
      </c>
      <c r="C40" s="160" t="s">
        <v>17</v>
      </c>
      <c r="D40" s="160" t="n">
        <v>38213.529609</v>
      </c>
      <c r="E40" s="160" t="n">
        <v>1.44980258207068</v>
      </c>
      <c r="F40" s="160" t="n">
        <v>99.9082790576281</v>
      </c>
      <c r="G40" s="160" t="n">
        <v>0.0199062397070967</v>
      </c>
      <c r="H40" s="160" t="n">
        <v>35.081987</v>
      </c>
      <c r="I40" s="160" t="n">
        <v>21.6489828845968</v>
      </c>
      <c r="J40" s="160" t="n">
        <v>0.0917209423718503</v>
      </c>
      <c r="K40" s="160" t="n">
        <v>21.6831412784854</v>
      </c>
    </row>
    <row r="41">
      <c r="A41" s="160" t="s">
        <v>33</v>
      </c>
      <c r="B41" s="160" t="s">
        <v>34</v>
      </c>
      <c r="C41" s="160" t="s">
        <v>16</v>
      </c>
      <c r="D41" s="160" t="n">
        <v>1341.7679284</v>
      </c>
      <c r="E41" s="160" t="n">
        <v>12.1355504565842</v>
      </c>
      <c r="F41" s="160" t="n">
        <v>99.0128032448736</v>
      </c>
      <c r="G41" s="160" t="n">
        <v>0.70163601593618</v>
      </c>
      <c r="H41" s="160" t="n">
        <v>13.3779562</v>
      </c>
      <c r="I41" s="160" t="n">
        <v>70.2377723922296</v>
      </c>
      <c r="J41" s="160" t="n">
        <v>0.987196755126389</v>
      </c>
      <c r="K41" s="160" t="n">
        <v>70.3719379492002</v>
      </c>
    </row>
    <row r="42">
      <c r="A42" s="160" t="s">
        <v>33</v>
      </c>
      <c r="B42" s="160" t="s">
        <v>34</v>
      </c>
      <c r="C42" s="160" t="s">
        <v>17</v>
      </c>
      <c r="D42" s="160" t="n">
        <v>11702.040943</v>
      </c>
      <c r="E42" s="160" t="n">
        <v>1.86063785946906</v>
      </c>
      <c r="F42" s="160" t="n">
        <v>98.4280220710392</v>
      </c>
      <c r="G42" s="160" t="n">
        <v>0.410622284650611</v>
      </c>
      <c r="H42" s="160" t="n">
        <v>186.8913923</v>
      </c>
      <c r="I42" s="160" t="n">
        <v>25.7756760838846</v>
      </c>
      <c r="J42" s="160" t="n">
        <v>1.5719779289608</v>
      </c>
      <c r="K42" s="160" t="n">
        <v>25.7107549360884</v>
      </c>
    </row>
    <row r="43">
      <c r="A43" s="160" t="s">
        <v>35</v>
      </c>
      <c r="B43" s="160" t="s">
        <v>36</v>
      </c>
      <c r="C43" s="160" t="s">
        <v>16</v>
      </c>
      <c r="D43" s="160" t="n">
        <v>2893.2474629</v>
      </c>
      <c r="E43" s="160" t="n">
        <v>15.4328339495955</v>
      </c>
      <c r="F43" s="160" t="n">
        <v>99.51758986848</v>
      </c>
      <c r="G43" s="160" t="n">
        <v>0.256124562652538</v>
      </c>
      <c r="H43" s="160" t="n">
        <v>14.0249768</v>
      </c>
      <c r="I43" s="160" t="n">
        <v>50.8043800844661</v>
      </c>
      <c r="J43" s="160" t="n">
        <v>0.482410131519949</v>
      </c>
      <c r="K43" s="160" t="n">
        <v>52.8365751792777</v>
      </c>
    </row>
    <row r="44">
      <c r="A44" s="160" t="s">
        <v>35</v>
      </c>
      <c r="B44" s="160" t="s">
        <v>36</v>
      </c>
      <c r="C44" s="160" t="s">
        <v>17</v>
      </c>
      <c r="D44" s="160" t="n">
        <v>47628.7986202</v>
      </c>
      <c r="E44" s="160" t="n">
        <v>2.07128845633279</v>
      </c>
      <c r="F44" s="160" t="n">
        <v>99.8670041851496</v>
      </c>
      <c r="G44" s="160" t="n">
        <v>0.0289082060475545</v>
      </c>
      <c r="H44" s="160" t="n">
        <v>63.4286663</v>
      </c>
      <c r="I44" s="160" t="n">
        <v>21.6067241799287</v>
      </c>
      <c r="J44" s="160" t="n">
        <v>0.13299581485043</v>
      </c>
      <c r="K44" s="160" t="n">
        <v>21.7072690413833</v>
      </c>
    </row>
    <row r="45">
      <c r="A45" s="160" t="s">
        <v>37</v>
      </c>
      <c r="B45" s="160" t="s">
        <v>38</v>
      </c>
      <c r="C45" s="160" t="s">
        <v>16</v>
      </c>
      <c r="D45" s="160" t="n">
        <v>26492.9265585</v>
      </c>
      <c r="E45" s="160" t="n">
        <v>13.0995982234893</v>
      </c>
      <c r="F45" s="160" t="n">
        <v>98.6028101945592</v>
      </c>
      <c r="G45" s="160" t="n">
        <v>1.34102466894419</v>
      </c>
      <c r="H45" s="160" t="n">
        <v>375.4015411</v>
      </c>
      <c r="I45" s="160" t="n">
        <v>97.9818501139697</v>
      </c>
      <c r="J45" s="160" t="n">
        <v>1.39718980544081</v>
      </c>
      <c r="K45" s="160" t="n">
        <v>94.6391108661201</v>
      </c>
    </row>
    <row r="46">
      <c r="A46" s="160" t="s">
        <v>37</v>
      </c>
      <c r="B46" s="160" t="s">
        <v>38</v>
      </c>
      <c r="C46" s="160" t="s">
        <v>17</v>
      </c>
      <c r="D46" s="160" t="n">
        <v>230727.946918</v>
      </c>
      <c r="E46" s="160" t="n">
        <v>2.70187743335191</v>
      </c>
      <c r="F46" s="160" t="n">
        <v>99.4153425658294</v>
      </c>
      <c r="G46" s="160" t="n">
        <v>0.328599303654828</v>
      </c>
      <c r="H46" s="160" t="n">
        <v>1356.9013188</v>
      </c>
      <c r="I46" s="160" t="n">
        <v>55.7816084476458</v>
      </c>
      <c r="J46" s="160" t="n">
        <v>0.584657434170597</v>
      </c>
      <c r="K46" s="160" t="n">
        <v>55.8751337628688</v>
      </c>
    </row>
    <row r="47">
      <c r="A47" s="160" t="s">
        <v>39</v>
      </c>
      <c r="B47" s="160" t="s">
        <v>40</v>
      </c>
      <c r="C47" s="160" t="s">
        <v>16</v>
      </c>
      <c r="D47" s="160" t="n">
        <v>531.6099857</v>
      </c>
      <c r="E47" s="160" t="n">
        <v>14.4714563952666</v>
      </c>
      <c r="F47" s="160" t="n">
        <v>100</v>
      </c>
      <c r="G47" s="160" t="n">
        <v>0</v>
      </c>
      <c r="H47" s="160"/>
      <c r="I47" s="160"/>
      <c r="J47" s="160"/>
      <c r="K47" s="160"/>
    </row>
    <row r="48">
      <c r="A48" s="160" t="s">
        <v>39</v>
      </c>
      <c r="B48" s="160" t="s">
        <v>40</v>
      </c>
      <c r="C48" s="160" t="s">
        <v>17</v>
      </c>
      <c r="D48" s="160" t="n">
        <v>9226.988472</v>
      </c>
      <c r="E48" s="160" t="n">
        <v>1.46612383137208</v>
      </c>
      <c r="F48" s="160" t="n">
        <v>99.9396685054087</v>
      </c>
      <c r="G48" s="160" t="n">
        <v>0.044233959960341</v>
      </c>
      <c r="H48" s="160" t="n">
        <v>5.5701406</v>
      </c>
      <c r="I48" s="160" t="n">
        <v>73.2870533923331</v>
      </c>
      <c r="J48" s="160" t="n">
        <v>0.0603314945913068</v>
      </c>
      <c r="K48" s="160" t="n">
        <v>73.2739562489636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624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61" t="s">
        <v>14</v>
      </c>
      <c r="B59" s="161" t="s">
        <v>15</v>
      </c>
      <c r="C59" s="161" t="s">
        <v>16</v>
      </c>
      <c r="D59" s="161" t="n">
        <v>356317.3882048</v>
      </c>
      <c r="E59" s="161" t="n">
        <v>1.34512515033233</v>
      </c>
      <c r="F59" s="161" t="n">
        <v>98.6246711088374</v>
      </c>
      <c r="G59" s="161" t="n">
        <v>0.211474672770607</v>
      </c>
      <c r="H59" s="161" t="n">
        <v>4968.8743487</v>
      </c>
      <c r="I59" s="161" t="n">
        <v>15.3695757113967</v>
      </c>
      <c r="J59" s="161" t="n">
        <v>1.37532889116264</v>
      </c>
      <c r="K59" s="161" t="n">
        <v>15.1648236170032</v>
      </c>
    </row>
    <row r="60">
      <c r="A60" s="161" t="s">
        <v>14</v>
      </c>
      <c r="B60" s="161" t="s">
        <v>15</v>
      </c>
      <c r="C60" s="161" t="s">
        <v>17</v>
      </c>
      <c r="D60" s="161" t="n">
        <v>2435417.9843765</v>
      </c>
      <c r="E60" s="161" t="n">
        <v>0.292760824095852</v>
      </c>
      <c r="F60" s="161" t="n">
        <v>99.8188219594808</v>
      </c>
      <c r="G60" s="161" t="n">
        <v>0.0268357364322325</v>
      </c>
      <c r="H60" s="161" t="n">
        <v>4420.4514699</v>
      </c>
      <c r="I60" s="161" t="n">
        <v>14.7798682535876</v>
      </c>
      <c r="J60" s="161" t="n">
        <v>0.181178040519167</v>
      </c>
      <c r="K60" s="161" t="n">
        <v>14.7849683626376</v>
      </c>
    </row>
    <row r="61">
      <c r="A61" s="161" t="s">
        <v>42</v>
      </c>
      <c r="B61" s="161" t="s">
        <v>43</v>
      </c>
      <c r="C61" s="161" t="s">
        <v>16</v>
      </c>
      <c r="D61" s="161" t="n">
        <v>332.3741097</v>
      </c>
      <c r="E61" s="161" t="n">
        <v>12.001910458879</v>
      </c>
      <c r="F61" s="161" t="n">
        <v>94.1729964423031</v>
      </c>
      <c r="G61" s="161" t="n">
        <v>3.21400451430784</v>
      </c>
      <c r="H61" s="161" t="n">
        <v>20.5658224</v>
      </c>
      <c r="I61" s="161" t="n">
        <v>56.3393797748454</v>
      </c>
      <c r="J61" s="161" t="n">
        <v>5.82700355769689</v>
      </c>
      <c r="K61" s="161" t="n">
        <v>51.943066911579</v>
      </c>
    </row>
    <row r="62">
      <c r="A62" s="161" t="s">
        <v>42</v>
      </c>
      <c r="B62" s="161" t="s">
        <v>43</v>
      </c>
      <c r="C62" s="161" t="s">
        <v>17</v>
      </c>
      <c r="D62" s="161" t="n">
        <v>3184.8970388</v>
      </c>
      <c r="E62" s="161" t="n">
        <v>3.05414801704519</v>
      </c>
      <c r="F62" s="161" t="n">
        <v>97.6224312198721</v>
      </c>
      <c r="G62" s="161" t="n">
        <v>1.2797906870801</v>
      </c>
      <c r="H62" s="161" t="n">
        <v>77.5673344</v>
      </c>
      <c r="I62" s="161" t="n">
        <v>52.6094431587518</v>
      </c>
      <c r="J62" s="161" t="n">
        <v>2.37756878012794</v>
      </c>
      <c r="K62" s="161" t="n">
        <v>52.547913385112</v>
      </c>
    </row>
    <row r="63">
      <c r="A63" s="161" t="s">
        <v>44</v>
      </c>
      <c r="B63" s="161" t="s">
        <v>45</v>
      </c>
      <c r="C63" s="161" t="s">
        <v>16</v>
      </c>
      <c r="D63" s="161" t="n">
        <v>1206.2778654</v>
      </c>
      <c r="E63" s="161" t="n">
        <v>17.4086769917413</v>
      </c>
      <c r="F63" s="161" t="n">
        <v>100</v>
      </c>
      <c r="G63" s="161" t="n">
        <v>0</v>
      </c>
      <c r="H63" s="161"/>
      <c r="I63" s="161"/>
      <c r="J63" s="161"/>
      <c r="K63" s="161"/>
    </row>
    <row r="64">
      <c r="A64" s="161" t="s">
        <v>44</v>
      </c>
      <c r="B64" s="161" t="s">
        <v>45</v>
      </c>
      <c r="C64" s="161" t="s">
        <v>17</v>
      </c>
      <c r="D64" s="161" t="n">
        <v>22639.5496439</v>
      </c>
      <c r="E64" s="161" t="n">
        <v>2.05510412244747</v>
      </c>
      <c r="F64" s="161" t="n">
        <v>100</v>
      </c>
      <c r="G64" s="161" t="n">
        <v>0.000000000000000228162391474326</v>
      </c>
      <c r="H64" s="161"/>
      <c r="I64" s="161"/>
      <c r="J64" s="161"/>
      <c r="K64" s="161"/>
    </row>
    <row r="65">
      <c r="A65" s="161" t="s">
        <v>27</v>
      </c>
      <c r="B65" s="161" t="s">
        <v>28</v>
      </c>
      <c r="C65" s="161" t="s">
        <v>16</v>
      </c>
      <c r="D65" s="161" t="n">
        <v>2236.2112709</v>
      </c>
      <c r="E65" s="161" t="n">
        <v>17.4030385846883</v>
      </c>
      <c r="F65" s="161" t="n">
        <v>100</v>
      </c>
      <c r="G65" s="161" t="n">
        <v>0</v>
      </c>
      <c r="H65" s="161"/>
      <c r="I65" s="161"/>
      <c r="J65" s="161"/>
      <c r="K65" s="161"/>
    </row>
    <row r="66">
      <c r="A66" s="161" t="s">
        <v>27</v>
      </c>
      <c r="B66" s="161" t="s">
        <v>28</v>
      </c>
      <c r="C66" s="161" t="s">
        <v>17</v>
      </c>
      <c r="D66" s="161" t="n">
        <v>42618.1807862</v>
      </c>
      <c r="E66" s="161" t="n">
        <v>1.99278790117851</v>
      </c>
      <c r="F66" s="161" t="n">
        <v>99.3911321687672</v>
      </c>
      <c r="G66" s="161" t="n">
        <v>0.305939713228806</v>
      </c>
      <c r="H66" s="161" t="n">
        <v>261.0780131</v>
      </c>
      <c r="I66" s="161" t="n">
        <v>50.422563761792</v>
      </c>
      <c r="J66" s="161" t="n">
        <v>0.608867831232806</v>
      </c>
      <c r="K66" s="161" t="n">
        <v>49.9413713672982</v>
      </c>
    </row>
    <row r="67">
      <c r="A67" s="161" t="s">
        <v>29</v>
      </c>
      <c r="B67" s="161" t="s">
        <v>30</v>
      </c>
      <c r="C67" s="161" t="s">
        <v>16</v>
      </c>
      <c r="D67" s="161" t="n">
        <v>284.5577054</v>
      </c>
      <c r="E67" s="161" t="n">
        <v>20.8249156671521</v>
      </c>
      <c r="F67" s="161" t="n">
        <v>100</v>
      </c>
      <c r="G67" s="161" t="n">
        <v>0</v>
      </c>
      <c r="H67" s="161"/>
      <c r="I67" s="161"/>
      <c r="J67" s="161"/>
      <c r="K67" s="161"/>
    </row>
    <row r="68">
      <c r="A68" s="161" t="s">
        <v>29</v>
      </c>
      <c r="B68" s="161" t="s">
        <v>30</v>
      </c>
      <c r="C68" s="161" t="s">
        <v>17</v>
      </c>
      <c r="D68" s="161" t="n">
        <v>7884.027435</v>
      </c>
      <c r="E68" s="161" t="n">
        <v>1.77848981485914</v>
      </c>
      <c r="F68" s="161" t="n">
        <v>98.3778892681802</v>
      </c>
      <c r="G68" s="161" t="n">
        <v>0.900168406045105</v>
      </c>
      <c r="H68" s="161" t="n">
        <v>129.9963397</v>
      </c>
      <c r="I68" s="161" t="n">
        <v>55.2917652050241</v>
      </c>
      <c r="J68" s="161" t="n">
        <v>1.62211073181981</v>
      </c>
      <c r="K68" s="161" t="n">
        <v>54.5934787530008</v>
      </c>
    </row>
    <row r="69">
      <c r="A69" s="161" t="s">
        <v>46</v>
      </c>
      <c r="B69" s="161" t="s">
        <v>47</v>
      </c>
      <c r="C69" s="161" t="s">
        <v>16</v>
      </c>
      <c r="D69" s="161" t="n">
        <v>879.0023586</v>
      </c>
      <c r="E69" s="161" t="n">
        <v>9.71808171393801</v>
      </c>
      <c r="F69" s="161" t="n">
        <v>100</v>
      </c>
      <c r="G69" s="161" t="n">
        <v>0</v>
      </c>
      <c r="H69" s="161"/>
      <c r="I69" s="161"/>
      <c r="J69" s="161"/>
      <c r="K69" s="161"/>
    </row>
    <row r="70">
      <c r="A70" s="161" t="s">
        <v>46</v>
      </c>
      <c r="B70" s="161" t="s">
        <v>47</v>
      </c>
      <c r="C70" s="161" t="s">
        <v>17</v>
      </c>
      <c r="D70" s="161" t="n">
        <v>6600.7778352</v>
      </c>
      <c r="E70" s="161" t="n">
        <v>3.11641006834829</v>
      </c>
      <c r="F70" s="161" t="n">
        <v>99.7893570594755</v>
      </c>
      <c r="G70" s="161" t="n">
        <v>0.209777305151716</v>
      </c>
      <c r="H70" s="161" t="n">
        <v>13.9334223</v>
      </c>
      <c r="I70" s="161" t="n">
        <v>100</v>
      </c>
      <c r="J70" s="161" t="n">
        <v>0.210642940524453</v>
      </c>
      <c r="K70" s="161" t="n">
        <v>99.379273545268</v>
      </c>
    </row>
    <row r="71">
      <c r="A71" s="161" t="s">
        <v>48</v>
      </c>
      <c r="B71" s="161" t="s">
        <v>49</v>
      </c>
      <c r="C71" s="161" t="s">
        <v>16</v>
      </c>
      <c r="D71" s="161" t="n">
        <v>3209.4851688</v>
      </c>
      <c r="E71" s="161" t="n">
        <v>15.0853108851408</v>
      </c>
      <c r="F71" s="161" t="n">
        <v>92.6190684416658</v>
      </c>
      <c r="G71" s="161" t="n">
        <v>5.88451766163077</v>
      </c>
      <c r="H71" s="161" t="n">
        <v>255.7679619</v>
      </c>
      <c r="I71" s="161" t="n">
        <v>81.4837511947811</v>
      </c>
      <c r="J71" s="161" t="n">
        <v>7.38093155833419</v>
      </c>
      <c r="K71" s="161" t="n">
        <v>73.8414304131248</v>
      </c>
    </row>
    <row r="72">
      <c r="A72" s="161" t="s">
        <v>48</v>
      </c>
      <c r="B72" s="161" t="s">
        <v>49</v>
      </c>
      <c r="C72" s="161" t="s">
        <v>17</v>
      </c>
      <c r="D72" s="161" t="n">
        <v>45464.9856797</v>
      </c>
      <c r="E72" s="161" t="n">
        <v>1.81806882490847</v>
      </c>
      <c r="F72" s="161" t="n">
        <v>99.6088815877874</v>
      </c>
      <c r="G72" s="161" t="n">
        <v>0.393238335548988</v>
      </c>
      <c r="H72" s="161" t="n">
        <v>178.5201553</v>
      </c>
      <c r="I72" s="161" t="n">
        <v>100</v>
      </c>
      <c r="J72" s="161" t="n">
        <v>0.391118412212562</v>
      </c>
      <c r="K72" s="161" t="n">
        <v>100.148777399388</v>
      </c>
    </row>
    <row r="73">
      <c r="A73" s="161" t="s">
        <v>31</v>
      </c>
      <c r="B73" s="161" t="s">
        <v>32</v>
      </c>
      <c r="C73" s="161" t="s">
        <v>16</v>
      </c>
      <c r="D73" s="161" t="n">
        <v>2044.2725335</v>
      </c>
      <c r="E73" s="161" t="n">
        <v>19.3519258836791</v>
      </c>
      <c r="F73" s="161" t="n">
        <v>100</v>
      </c>
      <c r="G73" s="161" t="n">
        <v>0</v>
      </c>
      <c r="H73" s="161"/>
      <c r="I73" s="161"/>
      <c r="J73" s="161"/>
      <c r="K73" s="161"/>
    </row>
    <row r="74">
      <c r="A74" s="161" t="s">
        <v>31</v>
      </c>
      <c r="B74" s="161" t="s">
        <v>32</v>
      </c>
      <c r="C74" s="161" t="s">
        <v>17</v>
      </c>
      <c r="D74" s="161" t="n">
        <v>37663.534587</v>
      </c>
      <c r="E74" s="161" t="n">
        <v>1.46931796282436</v>
      </c>
      <c r="F74" s="161" t="n">
        <v>100</v>
      </c>
      <c r="G74" s="161" t="n">
        <v>0</v>
      </c>
      <c r="H74" s="161"/>
      <c r="I74" s="161"/>
      <c r="J74" s="161"/>
      <c r="K74" s="161"/>
    </row>
    <row r="75">
      <c r="A75" s="161" t="s">
        <v>50</v>
      </c>
      <c r="B75" s="161" t="s">
        <v>51</v>
      </c>
      <c r="C75" s="161" t="s">
        <v>16</v>
      </c>
      <c r="D75" s="161" t="n">
        <v>6171.6348196</v>
      </c>
      <c r="E75" s="161" t="n">
        <v>12.2277990745575</v>
      </c>
      <c r="F75" s="161" t="n">
        <v>93.7059879065305</v>
      </c>
      <c r="G75" s="161" t="n">
        <v>3.48977506939383</v>
      </c>
      <c r="H75" s="161" t="n">
        <v>414.5342796</v>
      </c>
      <c r="I75" s="161" t="n">
        <v>53.5075523667302</v>
      </c>
      <c r="J75" s="161" t="n">
        <v>6.29401209346951</v>
      </c>
      <c r="K75" s="161" t="n">
        <v>51.956179237156</v>
      </c>
    </row>
    <row r="76">
      <c r="A76" s="161" t="s">
        <v>50</v>
      </c>
      <c r="B76" s="161" t="s">
        <v>51</v>
      </c>
      <c r="C76" s="161" t="s">
        <v>17</v>
      </c>
      <c r="D76" s="161" t="n">
        <v>49684.2656753</v>
      </c>
      <c r="E76" s="161" t="n">
        <v>2.43197779855287</v>
      </c>
      <c r="F76" s="161" t="n">
        <v>99.7003676471323</v>
      </c>
      <c r="G76" s="161" t="n">
        <v>0.212101739549754</v>
      </c>
      <c r="H76" s="161" t="n">
        <v>149.3175379</v>
      </c>
      <c r="I76" s="161" t="n">
        <v>70.3531690641031</v>
      </c>
      <c r="J76" s="161" t="n">
        <v>0.299632352867711</v>
      </c>
      <c r="K76" s="161" t="n">
        <v>70.5752273054541</v>
      </c>
    </row>
    <row r="77">
      <c r="A77" s="161" t="s">
        <v>52</v>
      </c>
      <c r="B77" s="161" t="s">
        <v>53</v>
      </c>
      <c r="C77" s="161" t="s">
        <v>16</v>
      </c>
      <c r="D77" s="161" t="n">
        <v>130.4237238</v>
      </c>
      <c r="E77" s="161" t="n">
        <v>23.7262208822794</v>
      </c>
      <c r="F77" s="161" t="n">
        <v>100</v>
      </c>
      <c r="G77" s="161" t="n">
        <v>0.00000000000000263413967108487</v>
      </c>
      <c r="H77" s="161"/>
      <c r="I77" s="161"/>
      <c r="J77" s="161"/>
      <c r="K77" s="161"/>
    </row>
    <row r="78">
      <c r="A78" s="161" t="s">
        <v>52</v>
      </c>
      <c r="B78" s="161" t="s">
        <v>53</v>
      </c>
      <c r="C78" s="161" t="s">
        <v>17</v>
      </c>
      <c r="D78" s="161" t="n">
        <v>4569.4191746</v>
      </c>
      <c r="E78" s="161" t="n">
        <v>2.42555959064745</v>
      </c>
      <c r="F78" s="161" t="n">
        <v>98.9369027276168</v>
      </c>
      <c r="G78" s="161" t="n">
        <v>0.635564150086629</v>
      </c>
      <c r="H78" s="161" t="n">
        <v>49.0993444</v>
      </c>
      <c r="I78" s="161" t="n">
        <v>59.3057185853693</v>
      </c>
      <c r="J78" s="161" t="n">
        <v>1.06309727238316</v>
      </c>
      <c r="K78" s="161" t="n">
        <v>59.1486312003423</v>
      </c>
    </row>
    <row r="79">
      <c r="A79" s="161" t="s">
        <v>33</v>
      </c>
      <c r="B79" s="161" t="s">
        <v>34</v>
      </c>
      <c r="C79" s="161" t="s">
        <v>16</v>
      </c>
      <c r="D79" s="161" t="n">
        <v>625.018187</v>
      </c>
      <c r="E79" s="161" t="n">
        <v>20.9109144534859</v>
      </c>
      <c r="F79" s="161" t="n">
        <v>100</v>
      </c>
      <c r="G79" s="161" t="n">
        <v>0</v>
      </c>
      <c r="H79" s="161"/>
      <c r="I79" s="161"/>
      <c r="J79" s="161"/>
      <c r="K79" s="161"/>
    </row>
    <row r="80">
      <c r="A80" s="161" t="s">
        <v>33</v>
      </c>
      <c r="B80" s="161" t="s">
        <v>34</v>
      </c>
      <c r="C80" s="161" t="s">
        <v>17</v>
      </c>
      <c r="D80" s="161" t="n">
        <v>5700.1461756</v>
      </c>
      <c r="E80" s="161" t="n">
        <v>3.10323148033673</v>
      </c>
      <c r="F80" s="161" t="n">
        <v>99.8356962028389</v>
      </c>
      <c r="G80" s="161" t="n">
        <v>0.164435513048254</v>
      </c>
      <c r="H80" s="161" t="n">
        <v>9.3809699</v>
      </c>
      <c r="I80" s="161" t="n">
        <v>99.9999999999999</v>
      </c>
      <c r="J80" s="161" t="n">
        <v>0.164303797161095</v>
      </c>
      <c r="K80" s="161" t="n">
        <v>99.915730550935</v>
      </c>
    </row>
    <row r="81">
      <c r="A81" s="161" t="s">
        <v>54</v>
      </c>
      <c r="B81" s="161" t="s">
        <v>55</v>
      </c>
      <c r="C81" s="161" t="s">
        <v>16</v>
      </c>
      <c r="D81" s="161" t="n">
        <v>4787.9768251</v>
      </c>
      <c r="E81" s="161" t="n">
        <v>10.332843459608</v>
      </c>
      <c r="F81" s="161" t="n">
        <v>99.3747370267856</v>
      </c>
      <c r="G81" s="161" t="n">
        <v>0.628198564496259</v>
      </c>
      <c r="H81" s="161" t="n">
        <v>30.1258118</v>
      </c>
      <c r="I81" s="161" t="n">
        <v>100</v>
      </c>
      <c r="J81" s="161" t="n">
        <v>0.625262973214351</v>
      </c>
      <c r="K81" s="161" t="n">
        <v>99.8412984963669</v>
      </c>
    </row>
    <row r="82">
      <c r="A82" s="161" t="s">
        <v>54</v>
      </c>
      <c r="B82" s="161" t="s">
        <v>55</v>
      </c>
      <c r="C82" s="161" t="s">
        <v>17</v>
      </c>
      <c r="D82" s="161" t="n">
        <v>39109.1052727</v>
      </c>
      <c r="E82" s="161" t="n">
        <v>1.77058849238366</v>
      </c>
      <c r="F82" s="161" t="n">
        <v>99.7725350438406</v>
      </c>
      <c r="G82" s="161" t="n">
        <v>0.160338368191912</v>
      </c>
      <c r="H82" s="161" t="n">
        <v>89.1623222</v>
      </c>
      <c r="I82" s="161" t="n">
        <v>70.267200545593</v>
      </c>
      <c r="J82" s="161" t="n">
        <v>0.227464956159442</v>
      </c>
      <c r="K82" s="161" t="n">
        <v>70.3289233181325</v>
      </c>
    </row>
    <row r="83">
      <c r="A83" s="161" t="s">
        <v>35</v>
      </c>
      <c r="B83" s="161" t="s">
        <v>36</v>
      </c>
      <c r="C83" s="161" t="s">
        <v>16</v>
      </c>
      <c r="D83" s="161" t="n">
        <v>2840.3647938</v>
      </c>
      <c r="E83" s="161" t="n">
        <v>15.7183547152174</v>
      </c>
      <c r="F83" s="161" t="n">
        <v>100</v>
      </c>
      <c r="G83" s="161" t="n">
        <v>0</v>
      </c>
      <c r="H83" s="161"/>
      <c r="I83" s="161"/>
      <c r="J83" s="161"/>
      <c r="K83" s="161"/>
    </row>
    <row r="84">
      <c r="A84" s="161" t="s">
        <v>35</v>
      </c>
      <c r="B84" s="161" t="s">
        <v>36</v>
      </c>
      <c r="C84" s="161" t="s">
        <v>17</v>
      </c>
      <c r="D84" s="161" t="n">
        <v>47061.6595319</v>
      </c>
      <c r="E84" s="161" t="n">
        <v>2.09593079981168</v>
      </c>
      <c r="F84" s="161" t="n">
        <v>100</v>
      </c>
      <c r="G84" s="161" t="n">
        <v>0</v>
      </c>
      <c r="H84" s="161"/>
      <c r="I84" s="161"/>
      <c r="J84" s="161"/>
      <c r="K84" s="161"/>
    </row>
    <row r="85">
      <c r="A85" s="161" t="s">
        <v>56</v>
      </c>
      <c r="B85" s="161" t="s">
        <v>57</v>
      </c>
      <c r="C85" s="161" t="s">
        <v>16</v>
      </c>
      <c r="D85" s="161" t="n">
        <v>714.3779666</v>
      </c>
      <c r="E85" s="161" t="n">
        <v>16.2345600172746</v>
      </c>
      <c r="F85" s="161" t="n">
        <v>100</v>
      </c>
      <c r="G85" s="161" t="n">
        <v>0.00000000000000180239823258373</v>
      </c>
      <c r="H85" s="161"/>
      <c r="I85" s="161"/>
      <c r="J85" s="161"/>
      <c r="K85" s="161"/>
    </row>
    <row r="86">
      <c r="A86" s="161" t="s">
        <v>56</v>
      </c>
      <c r="B86" s="161" t="s">
        <v>57</v>
      </c>
      <c r="C86" s="161" t="s">
        <v>17</v>
      </c>
      <c r="D86" s="161" t="n">
        <v>8585.6649148</v>
      </c>
      <c r="E86" s="161" t="n">
        <v>2.34103311530659</v>
      </c>
      <c r="F86" s="161" t="n">
        <v>99.6887471827556</v>
      </c>
      <c r="G86" s="161" t="n">
        <v>0.224906727994138</v>
      </c>
      <c r="H86" s="161" t="n">
        <v>26.8065601</v>
      </c>
      <c r="I86" s="161" t="n">
        <v>71.6567483199031</v>
      </c>
      <c r="J86" s="161" t="n">
        <v>0.31125281724444</v>
      </c>
      <c r="K86" s="161" t="n">
        <v>72.0336289489727</v>
      </c>
    </row>
    <row r="87">
      <c r="A87" s="161" t="s">
        <v>37</v>
      </c>
      <c r="B87" s="161" t="s">
        <v>38</v>
      </c>
      <c r="C87" s="161" t="s">
        <v>16</v>
      </c>
      <c r="D87" s="161" t="n">
        <v>26426.6651176</v>
      </c>
      <c r="E87" s="161" t="n">
        <v>13.1322237091763</v>
      </c>
      <c r="F87" s="161" t="n">
        <v>98.627402488244</v>
      </c>
      <c r="G87" s="161" t="n">
        <v>1.34483354373261</v>
      </c>
      <c r="H87" s="161" t="n">
        <v>367.7798854</v>
      </c>
      <c r="I87" s="161" t="n">
        <v>99.9999999999997</v>
      </c>
      <c r="J87" s="161" t="n">
        <v>1.37259751175597</v>
      </c>
      <c r="K87" s="161" t="n">
        <v>96.632434534814</v>
      </c>
    </row>
    <row r="88">
      <c r="A88" s="161" t="s">
        <v>37</v>
      </c>
      <c r="B88" s="161" t="s">
        <v>38</v>
      </c>
      <c r="C88" s="161" t="s">
        <v>17</v>
      </c>
      <c r="D88" s="161" t="n">
        <v>229183.2658868</v>
      </c>
      <c r="E88" s="161" t="n">
        <v>2.72004987915546</v>
      </c>
      <c r="F88" s="161" t="n">
        <v>99.4340932456539</v>
      </c>
      <c r="G88" s="161" t="n">
        <v>0.330712996207031</v>
      </c>
      <c r="H88" s="161" t="n">
        <v>1304.3449577</v>
      </c>
      <c r="I88" s="161" t="n">
        <v>58.0166238298912</v>
      </c>
      <c r="J88" s="161" t="n">
        <v>0.565906754346109</v>
      </c>
      <c r="K88" s="161" t="n">
        <v>58.1087726022926</v>
      </c>
    </row>
    <row r="89">
      <c r="A89" s="161" t="s">
        <v>39</v>
      </c>
      <c r="B89" s="161" t="s">
        <v>40</v>
      </c>
      <c r="C89" s="161" t="s">
        <v>16</v>
      </c>
      <c r="D89" s="161" t="n">
        <v>264.1713149</v>
      </c>
      <c r="E89" s="161" t="n">
        <v>26.3984047341852</v>
      </c>
      <c r="F89" s="161" t="n">
        <v>100</v>
      </c>
      <c r="G89" s="161" t="n">
        <v>0.00000000000000293081167492662</v>
      </c>
      <c r="H89" s="161"/>
      <c r="I89" s="161"/>
      <c r="J89" s="161"/>
      <c r="K89" s="161"/>
    </row>
    <row r="90">
      <c r="A90" s="161" t="s">
        <v>39</v>
      </c>
      <c r="B90" s="161" t="s">
        <v>40</v>
      </c>
      <c r="C90" s="161" t="s">
        <v>17</v>
      </c>
      <c r="D90" s="161" t="n">
        <v>6525.8055081</v>
      </c>
      <c r="E90" s="161" t="n">
        <v>1.8571216861361</v>
      </c>
      <c r="F90" s="161" t="n">
        <v>100</v>
      </c>
      <c r="G90" s="161" t="n">
        <v>0</v>
      </c>
      <c r="H90" s="161"/>
      <c r="I90" s="161"/>
      <c r="J90" s="161"/>
      <c r="K90" s="161"/>
    </row>
    <row r="91">
      <c r="A91" s="161" t="s">
        <v>58</v>
      </c>
      <c r="B91" s="161" t="s">
        <v>59</v>
      </c>
      <c r="C91" s="161" t="s">
        <v>16</v>
      </c>
      <c r="D91" s="161" t="n">
        <v>239.2648284</v>
      </c>
      <c r="E91" s="161" t="n">
        <v>14.6894011687188</v>
      </c>
      <c r="F91" s="161" t="n">
        <v>100</v>
      </c>
      <c r="G91" s="161" t="n">
        <v>0</v>
      </c>
      <c r="H91" s="161"/>
      <c r="I91" s="161"/>
      <c r="J91" s="161"/>
      <c r="K91" s="161"/>
    </row>
    <row r="92">
      <c r="A92" s="161" t="s">
        <v>58</v>
      </c>
      <c r="B92" s="161" t="s">
        <v>59</v>
      </c>
      <c r="C92" s="161" t="s">
        <v>17</v>
      </c>
      <c r="D92" s="161" t="n">
        <v>2868.185939</v>
      </c>
      <c r="E92" s="161" t="n">
        <v>2.37207144919568</v>
      </c>
      <c r="F92" s="161" t="n">
        <v>100</v>
      </c>
      <c r="G92" s="161" t="n">
        <v>0</v>
      </c>
      <c r="H92" s="161"/>
      <c r="I92" s="161"/>
      <c r="J92" s="161"/>
      <c r="K92" s="161"/>
    </row>
    <row r="93">
      <c r="A93" s="161" t="s">
        <v>60</v>
      </c>
      <c r="B93" s="161" t="s">
        <v>61</v>
      </c>
      <c r="C93" s="161" t="s">
        <v>16</v>
      </c>
      <c r="D93" s="161" t="n">
        <v>158.6067211</v>
      </c>
      <c r="E93" s="161" t="n">
        <v>15.8559563947302</v>
      </c>
      <c r="F93" s="161" t="n">
        <v>97.4180870588231</v>
      </c>
      <c r="G93" s="161" t="n">
        <v>2.6531091722673</v>
      </c>
      <c r="H93" s="161" t="n">
        <v>4.2036213</v>
      </c>
      <c r="I93" s="161" t="n">
        <v>100</v>
      </c>
      <c r="J93" s="161" t="n">
        <v>2.58191294117689</v>
      </c>
      <c r="K93" s="161" t="n">
        <v>100.104390120407</v>
      </c>
    </row>
    <row r="94">
      <c r="A94" s="161" t="s">
        <v>60</v>
      </c>
      <c r="B94" s="161" t="s">
        <v>61</v>
      </c>
      <c r="C94" s="161" t="s">
        <v>17</v>
      </c>
      <c r="D94" s="161" t="n">
        <v>2716.276498</v>
      </c>
      <c r="E94" s="161" t="n">
        <v>2.66062760696427</v>
      </c>
      <c r="F94" s="161" t="n">
        <v>99.8646344987259</v>
      </c>
      <c r="G94" s="161" t="n">
        <v>0.135534160002561</v>
      </c>
      <c r="H94" s="161" t="n">
        <v>3.6818853</v>
      </c>
      <c r="I94" s="161" t="n">
        <v>99.9999999999998</v>
      </c>
      <c r="J94" s="161" t="n">
        <v>0.135365501274065</v>
      </c>
      <c r="K94" s="161" t="n">
        <v>99.9890609007098</v>
      </c>
    </row>
    <row r="95">
      <c r="A95" s="161" t="s">
        <v>62</v>
      </c>
      <c r="B95" s="161" t="s">
        <v>63</v>
      </c>
      <c r="C95" s="161" t="s">
        <v>16</v>
      </c>
      <c r="D95" s="161" t="n">
        <v>268.7317331</v>
      </c>
      <c r="E95" s="161" t="n">
        <v>17.1183720789695</v>
      </c>
      <c r="F95" s="161" t="n">
        <v>97.905893481773</v>
      </c>
      <c r="G95" s="161" t="n">
        <v>2.11288349843371</v>
      </c>
      <c r="H95" s="161" t="n">
        <v>5.7478958</v>
      </c>
      <c r="I95" s="161" t="n">
        <v>100</v>
      </c>
      <c r="J95" s="161" t="n">
        <v>2.09410651822693</v>
      </c>
      <c r="K95" s="161" t="n">
        <v>98.7837748159041</v>
      </c>
    </row>
    <row r="96">
      <c r="A96" s="161" t="s">
        <v>62</v>
      </c>
      <c r="B96" s="161" t="s">
        <v>63</v>
      </c>
      <c r="C96" s="161" t="s">
        <v>17</v>
      </c>
      <c r="D96" s="161" t="n">
        <v>3535.3567631</v>
      </c>
      <c r="E96" s="161" t="n">
        <v>2.59331644857457</v>
      </c>
      <c r="F96" s="161" t="n">
        <v>99.2102422409268</v>
      </c>
      <c r="G96" s="161" t="n">
        <v>0.485986129921347</v>
      </c>
      <c r="H96" s="161" t="n">
        <v>28.143016</v>
      </c>
      <c r="I96" s="161" t="n">
        <v>61.5125903232849</v>
      </c>
      <c r="J96" s="161" t="n">
        <v>0.789757759073239</v>
      </c>
      <c r="K96" s="161" t="n">
        <v>61.0501145715949</v>
      </c>
    </row>
    <row r="97">
      <c r="A97" s="161" t="s">
        <v>64</v>
      </c>
      <c r="B97" s="161" t="s">
        <v>65</v>
      </c>
      <c r="C97" s="161" t="s">
        <v>16</v>
      </c>
      <c r="D97" s="161" t="n">
        <v>194.7065735</v>
      </c>
      <c r="E97" s="161" t="n">
        <v>25.8033791289994</v>
      </c>
      <c r="F97" s="161" t="n">
        <v>100</v>
      </c>
      <c r="G97" s="161" t="n">
        <v>0</v>
      </c>
      <c r="H97" s="161"/>
      <c r="I97" s="161"/>
      <c r="J97" s="161"/>
      <c r="K97" s="161"/>
    </row>
    <row r="98">
      <c r="A98" s="161" t="s">
        <v>64</v>
      </c>
      <c r="B98" s="161" t="s">
        <v>65</v>
      </c>
      <c r="C98" s="161" t="s">
        <v>17</v>
      </c>
      <c r="D98" s="161" t="n">
        <v>6799.4565694</v>
      </c>
      <c r="E98" s="161" t="n">
        <v>3.48715422644781</v>
      </c>
      <c r="F98" s="161" t="n">
        <v>100</v>
      </c>
      <c r="G98" s="161" t="n">
        <v>0</v>
      </c>
      <c r="H98" s="161"/>
      <c r="I98" s="161"/>
      <c r="J98" s="161"/>
      <c r="K98" s="161"/>
    </row>
    <row r="99">
      <c r="A99" s="161" t="s">
        <v>66</v>
      </c>
      <c r="B99" s="161" t="s">
        <v>67</v>
      </c>
      <c r="C99" s="161" t="s">
        <v>16</v>
      </c>
      <c r="D99" s="161" t="n">
        <v>52.069337</v>
      </c>
      <c r="E99" s="161" t="n">
        <v>15.517551818649</v>
      </c>
      <c r="F99" s="161" t="n">
        <v>95.145197687094</v>
      </c>
      <c r="G99" s="161" t="n">
        <v>3.5057254350091</v>
      </c>
      <c r="H99" s="161" t="n">
        <v>2.6568481</v>
      </c>
      <c r="I99" s="161" t="n">
        <v>69.5721273505733</v>
      </c>
      <c r="J99" s="161" t="n">
        <v>4.85480231290597</v>
      </c>
      <c r="K99" s="161" t="n">
        <v>68.7057717394382</v>
      </c>
    </row>
    <row r="100">
      <c r="A100" s="161" t="s">
        <v>66</v>
      </c>
      <c r="B100" s="161" t="s">
        <v>67</v>
      </c>
      <c r="C100" s="161" t="s">
        <v>17</v>
      </c>
      <c r="D100" s="161" t="n">
        <v>517.3806256</v>
      </c>
      <c r="E100" s="161" t="n">
        <v>3.76896847158592</v>
      </c>
      <c r="F100" s="161" t="n">
        <v>99.4698227368789</v>
      </c>
      <c r="G100" s="161" t="n">
        <v>0.533611530147953</v>
      </c>
      <c r="H100" s="161" t="n">
        <v>2.7576549</v>
      </c>
      <c r="I100" s="161" t="n">
        <v>100</v>
      </c>
      <c r="J100" s="161" t="n">
        <v>0.53017726312109</v>
      </c>
      <c r="K100" s="161" t="n">
        <v>100.114146732182</v>
      </c>
    </row>
    <row r="101">
      <c r="A101" s="161" t="s">
        <v>68</v>
      </c>
      <c r="B101" s="161" t="s">
        <v>69</v>
      </c>
      <c r="C101" s="161" t="s">
        <v>16</v>
      </c>
      <c r="D101" s="161" t="n">
        <v>1692.1885615</v>
      </c>
      <c r="E101" s="161" t="n">
        <v>17.2356551051651</v>
      </c>
      <c r="F101" s="161" t="n">
        <v>100</v>
      </c>
      <c r="G101" s="161" t="n">
        <v>0.00000000000000191354211422524</v>
      </c>
      <c r="H101" s="161"/>
      <c r="I101" s="161"/>
      <c r="J101" s="161"/>
      <c r="K101" s="161"/>
    </row>
    <row r="102">
      <c r="A102" s="161" t="s">
        <v>68</v>
      </c>
      <c r="B102" s="161" t="s">
        <v>69</v>
      </c>
      <c r="C102" s="161" t="s">
        <v>17</v>
      </c>
      <c r="D102" s="161" t="n">
        <v>40989.3548325</v>
      </c>
      <c r="E102" s="161" t="n">
        <v>1.91324079453702</v>
      </c>
      <c r="F102" s="161" t="n">
        <v>100</v>
      </c>
      <c r="G102" s="161" t="n">
        <v>0</v>
      </c>
      <c r="H102" s="161"/>
      <c r="I102" s="161"/>
      <c r="J102" s="161"/>
      <c r="K102" s="161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625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62" t="s">
        <v>72</v>
      </c>
      <c r="B113" s="162" t="s">
        <v>73</v>
      </c>
      <c r="C113" s="162" t="s">
        <v>16</v>
      </c>
      <c r="D113" s="162" t="n">
        <v>14012.8055219</v>
      </c>
      <c r="E113" s="162" t="n">
        <v>5.79162796046553</v>
      </c>
      <c r="F113" s="162" t="n">
        <v>99.8284238510201</v>
      </c>
      <c r="G113" s="162" t="n">
        <v>0.171364812366479</v>
      </c>
      <c r="H113" s="162" t="n">
        <v>24.0839544</v>
      </c>
      <c r="I113" s="162" t="n">
        <v>99.9999999999999</v>
      </c>
      <c r="J113" s="162" t="n">
        <v>0.171576148979897</v>
      </c>
      <c r="K113" s="162" t="n">
        <v>99.7054615328602</v>
      </c>
    </row>
    <row r="114">
      <c r="A114" s="162" t="s">
        <v>72</v>
      </c>
      <c r="B114" s="162" t="s">
        <v>73</v>
      </c>
      <c r="C114" s="162" t="s">
        <v>17</v>
      </c>
      <c r="D114" s="162" t="n">
        <v>215883.4137572</v>
      </c>
      <c r="E114" s="162" t="n">
        <v>0.786925902157885</v>
      </c>
      <c r="F114" s="162" t="n">
        <v>99.9220147542529</v>
      </c>
      <c r="G114" s="162" t="n">
        <v>0.0362857713026597</v>
      </c>
      <c r="H114" s="162" t="n">
        <v>168.488607</v>
      </c>
      <c r="I114" s="162" t="n">
        <v>46.4619442284564</v>
      </c>
      <c r="J114" s="162" t="n">
        <v>0.0779852457470973</v>
      </c>
      <c r="K114" s="162" t="n">
        <v>46.4927351416183</v>
      </c>
    </row>
    <row r="115">
      <c r="A115" s="162" t="s">
        <v>74</v>
      </c>
      <c r="B115" s="162" t="s">
        <v>75</v>
      </c>
      <c r="C115" s="162" t="s">
        <v>16</v>
      </c>
      <c r="D115" s="162" t="n">
        <v>5327.2245171</v>
      </c>
      <c r="E115" s="162" t="n">
        <v>8.23019821205032</v>
      </c>
      <c r="F115" s="162" t="n">
        <v>99.0696860706978</v>
      </c>
      <c r="G115" s="162" t="n">
        <v>0.326918184499902</v>
      </c>
      <c r="H115" s="162" t="n">
        <v>50.0253041</v>
      </c>
      <c r="I115" s="162" t="n">
        <v>34.001658096838</v>
      </c>
      <c r="J115" s="162" t="n">
        <v>0.930313929302177</v>
      </c>
      <c r="K115" s="162" t="n">
        <v>34.8137127576941</v>
      </c>
    </row>
    <row r="116">
      <c r="A116" s="162" t="s">
        <v>74</v>
      </c>
      <c r="B116" s="162" t="s">
        <v>75</v>
      </c>
      <c r="C116" s="162" t="s">
        <v>17</v>
      </c>
      <c r="D116" s="162" t="n">
        <v>72413.1785135</v>
      </c>
      <c r="E116" s="162" t="n">
        <v>1.87024425236343</v>
      </c>
      <c r="F116" s="162" t="n">
        <v>99.6810141084724</v>
      </c>
      <c r="G116" s="162" t="n">
        <v>0.106258122684558</v>
      </c>
      <c r="H116" s="162" t="n">
        <v>231.7269995</v>
      </c>
      <c r="I116" s="162" t="n">
        <v>33.3940133968371</v>
      </c>
      <c r="J116" s="162" t="n">
        <v>0.318985891527565</v>
      </c>
      <c r="K116" s="162" t="n">
        <v>33.2049714667206</v>
      </c>
    </row>
    <row r="117">
      <c r="A117" s="162" t="s">
        <v>76</v>
      </c>
      <c r="B117" s="162" t="s">
        <v>77</v>
      </c>
      <c r="C117" s="162" t="s">
        <v>16</v>
      </c>
      <c r="D117" s="162" t="n">
        <v>7392.8977956</v>
      </c>
      <c r="E117" s="162" t="n">
        <v>4.80549909062357</v>
      </c>
      <c r="F117" s="162" t="n">
        <v>91.8901087988389</v>
      </c>
      <c r="G117" s="162" t="n">
        <v>3.22189002509843</v>
      </c>
      <c r="H117" s="162" t="n">
        <v>652.4706257</v>
      </c>
      <c r="I117" s="162" t="n">
        <v>38.6418596199349</v>
      </c>
      <c r="J117" s="162" t="n">
        <v>8.10989120116107</v>
      </c>
      <c r="K117" s="162" t="n">
        <v>36.5060168626926</v>
      </c>
    </row>
    <row r="118">
      <c r="A118" s="162" t="s">
        <v>76</v>
      </c>
      <c r="B118" s="162" t="s">
        <v>77</v>
      </c>
      <c r="C118" s="162" t="s">
        <v>17</v>
      </c>
      <c r="D118" s="162" t="n">
        <v>30799.2414538</v>
      </c>
      <c r="E118" s="162" t="n">
        <v>1.76465731082654</v>
      </c>
      <c r="F118" s="162" t="n">
        <v>99.2915808256098</v>
      </c>
      <c r="G118" s="162" t="n">
        <v>0.236367384338055</v>
      </c>
      <c r="H118" s="162" t="n">
        <v>219.7444438</v>
      </c>
      <c r="I118" s="162" t="n">
        <v>32.8803850209108</v>
      </c>
      <c r="J118" s="162" t="n">
        <v>0.708419174390231</v>
      </c>
      <c r="K118" s="162" t="n">
        <v>33.1291022250225</v>
      </c>
    </row>
    <row r="119">
      <c r="A119" s="162" t="s">
        <v>78</v>
      </c>
      <c r="B119" s="162" t="s">
        <v>79</v>
      </c>
      <c r="C119" s="162" t="s">
        <v>16</v>
      </c>
      <c r="D119" s="162" t="n">
        <v>22499.4455584</v>
      </c>
      <c r="E119" s="162" t="n">
        <v>4.30033499218238</v>
      </c>
      <c r="F119" s="162" t="n">
        <v>98.2457143254973</v>
      </c>
      <c r="G119" s="162" t="n">
        <v>0.90688991426592</v>
      </c>
      <c r="H119" s="162" t="n">
        <v>401.7524357</v>
      </c>
      <c r="I119" s="162" t="n">
        <v>51.7190476167245</v>
      </c>
      <c r="J119" s="162" t="n">
        <v>1.75428567450272</v>
      </c>
      <c r="K119" s="162" t="n">
        <v>50.7887904100344</v>
      </c>
    </row>
    <row r="120">
      <c r="A120" s="162" t="s">
        <v>78</v>
      </c>
      <c r="B120" s="162" t="s">
        <v>79</v>
      </c>
      <c r="C120" s="162" t="s">
        <v>17</v>
      </c>
      <c r="D120" s="162" t="n">
        <v>112534.7333704</v>
      </c>
      <c r="E120" s="162" t="n">
        <v>1.30054510933254</v>
      </c>
      <c r="F120" s="162" t="n">
        <v>99.8069003777157</v>
      </c>
      <c r="G120" s="162" t="n">
        <v>0.112509331645444</v>
      </c>
      <c r="H120" s="162" t="n">
        <v>217.7245704</v>
      </c>
      <c r="I120" s="162" t="n">
        <v>58.1718782955422</v>
      </c>
      <c r="J120" s="162" t="n">
        <v>0.193099622284345</v>
      </c>
      <c r="K120" s="162" t="n">
        <v>58.1524061117265</v>
      </c>
    </row>
    <row r="121">
      <c r="A121" s="162" t="s">
        <v>80</v>
      </c>
      <c r="B121" s="162" t="s">
        <v>81</v>
      </c>
      <c r="C121" s="162" t="s">
        <v>16</v>
      </c>
      <c r="D121" s="162" t="n">
        <v>22242.1006003</v>
      </c>
      <c r="E121" s="162" t="n">
        <v>4.7063717747</v>
      </c>
      <c r="F121" s="162" t="n">
        <v>95.5874330444039</v>
      </c>
      <c r="G121" s="162" t="n">
        <v>1.17009879863027</v>
      </c>
      <c r="H121" s="162" t="n">
        <v>1026.7537793</v>
      </c>
      <c r="I121" s="162" t="n">
        <v>25.7344223621459</v>
      </c>
      <c r="J121" s="162" t="n">
        <v>4.41256695559608</v>
      </c>
      <c r="K121" s="162" t="n">
        <v>25.3473186231344</v>
      </c>
    </row>
    <row r="122">
      <c r="A122" s="162" t="s">
        <v>80</v>
      </c>
      <c r="B122" s="162" t="s">
        <v>81</v>
      </c>
      <c r="C122" s="162" t="s">
        <v>17</v>
      </c>
      <c r="D122" s="162" t="n">
        <v>104339.3337248</v>
      </c>
      <c r="E122" s="162" t="n">
        <v>1.46870686759537</v>
      </c>
      <c r="F122" s="162" t="n">
        <v>98.9748317619634</v>
      </c>
      <c r="G122" s="162" t="n">
        <v>0.292299583207378</v>
      </c>
      <c r="H122" s="162" t="n">
        <v>1080.733041</v>
      </c>
      <c r="I122" s="162" t="n">
        <v>28.0546729712513</v>
      </c>
      <c r="J122" s="162" t="n">
        <v>1.02516823803664</v>
      </c>
      <c r="K122" s="162" t="n">
        <v>28.2200530592407</v>
      </c>
    </row>
    <row r="123">
      <c r="A123" s="162" t="s">
        <v>82</v>
      </c>
      <c r="B123" s="162" t="s">
        <v>83</v>
      </c>
      <c r="C123" s="162" t="s">
        <v>16</v>
      </c>
      <c r="D123" s="162" t="n">
        <v>12557.9890334</v>
      </c>
      <c r="E123" s="162" t="n">
        <v>7.63101179676732</v>
      </c>
      <c r="F123" s="162" t="n">
        <v>99.6624023114137</v>
      </c>
      <c r="G123" s="162" t="n">
        <v>0.252387193982127</v>
      </c>
      <c r="H123" s="162" t="n">
        <v>42.5390917</v>
      </c>
      <c r="I123" s="162" t="n">
        <v>74.5993507217921</v>
      </c>
      <c r="J123" s="162" t="n">
        <v>0.337597688586266</v>
      </c>
      <c r="K123" s="162" t="n">
        <v>74.5073645800985</v>
      </c>
    </row>
    <row r="124">
      <c r="A124" s="162" t="s">
        <v>82</v>
      </c>
      <c r="B124" s="162" t="s">
        <v>83</v>
      </c>
      <c r="C124" s="162" t="s">
        <v>17</v>
      </c>
      <c r="D124" s="162" t="n">
        <v>57770.1374504</v>
      </c>
      <c r="E124" s="162" t="n">
        <v>1.91614261155496</v>
      </c>
      <c r="F124" s="162" t="n">
        <v>99.8941910444886</v>
      </c>
      <c r="G124" s="162" t="n">
        <v>0.105906974473546</v>
      </c>
      <c r="H124" s="162" t="n">
        <v>61.1907243</v>
      </c>
      <c r="I124" s="162" t="n">
        <v>100</v>
      </c>
      <c r="J124" s="162" t="n">
        <v>0.105808955511365</v>
      </c>
      <c r="K124" s="162" t="n">
        <v>99.986730706058</v>
      </c>
    </row>
    <row r="125">
      <c r="A125" s="162" t="s">
        <v>84</v>
      </c>
      <c r="B125" s="162" t="s">
        <v>85</v>
      </c>
      <c r="C125" s="162" t="s">
        <v>16</v>
      </c>
      <c r="D125" s="162" t="n">
        <v>46342.9526362</v>
      </c>
      <c r="E125" s="162" t="n">
        <v>4.57091470024654</v>
      </c>
      <c r="F125" s="162" t="n">
        <v>99.8750664344643</v>
      </c>
      <c r="G125" s="162" t="n">
        <v>0.124866904186057</v>
      </c>
      <c r="H125" s="162" t="n">
        <v>57.9703275</v>
      </c>
      <c r="I125" s="162" t="n">
        <v>99.9999999999999</v>
      </c>
      <c r="J125" s="162" t="n">
        <v>0.124933565535649</v>
      </c>
      <c r="K125" s="162" t="n">
        <v>99.8217756579579</v>
      </c>
    </row>
    <row r="126">
      <c r="A126" s="162" t="s">
        <v>84</v>
      </c>
      <c r="B126" s="162" t="s">
        <v>85</v>
      </c>
      <c r="C126" s="162" t="s">
        <v>17</v>
      </c>
      <c r="D126" s="162" t="n">
        <v>187143.1596809</v>
      </c>
      <c r="E126" s="162" t="n">
        <v>1.34253570711973</v>
      </c>
      <c r="F126" s="162" t="n">
        <v>99.9207529912483</v>
      </c>
      <c r="G126" s="162" t="n">
        <v>0.0603701534159356</v>
      </c>
      <c r="H126" s="162" t="n">
        <v>148.4229769</v>
      </c>
      <c r="I126" s="162" t="n">
        <v>76.2836985844751</v>
      </c>
      <c r="J126" s="162" t="n">
        <v>0.0792470087516871</v>
      </c>
      <c r="K126" s="162" t="n">
        <v>76.1193549452307</v>
      </c>
    </row>
    <row r="127">
      <c r="A127" s="162" t="s">
        <v>86</v>
      </c>
      <c r="B127" s="162" t="s">
        <v>87</v>
      </c>
      <c r="C127" s="162" t="s">
        <v>16</v>
      </c>
      <c r="D127" s="162" t="n">
        <v>49081.5481328</v>
      </c>
      <c r="E127" s="162" t="n">
        <v>3.55976306852678</v>
      </c>
      <c r="F127" s="162" t="n">
        <v>99.799160047457</v>
      </c>
      <c r="G127" s="162" t="n">
        <v>0.172428093248197</v>
      </c>
      <c r="H127" s="162" t="n">
        <v>98.7737351</v>
      </c>
      <c r="I127" s="162" t="n">
        <v>85.7038218564583</v>
      </c>
      <c r="J127" s="162" t="n">
        <v>0.20083995254303</v>
      </c>
      <c r="K127" s="162" t="n">
        <v>85.6810542766273</v>
      </c>
    </row>
    <row r="128">
      <c r="A128" s="162" t="s">
        <v>86</v>
      </c>
      <c r="B128" s="162" t="s">
        <v>87</v>
      </c>
      <c r="C128" s="162" t="s">
        <v>17</v>
      </c>
      <c r="D128" s="162" t="n">
        <v>315767.148566</v>
      </c>
      <c r="E128" s="162" t="n">
        <v>0.839710357577588</v>
      </c>
      <c r="F128" s="162" t="n">
        <v>99.9568298921534</v>
      </c>
      <c r="G128" s="162" t="n">
        <v>0.0234102692289355</v>
      </c>
      <c r="H128" s="162" t="n">
        <v>136.3758922</v>
      </c>
      <c r="I128" s="162" t="n">
        <v>54.2033324759622</v>
      </c>
      <c r="J128" s="162" t="n">
        <v>0.0431701078466585</v>
      </c>
      <c r="K128" s="162" t="n">
        <v>54.2045506895193</v>
      </c>
    </row>
    <row r="129">
      <c r="A129" s="162" t="s">
        <v>88</v>
      </c>
      <c r="B129" s="162" t="s">
        <v>89</v>
      </c>
      <c r="C129" s="162" t="s">
        <v>16</v>
      </c>
      <c r="D129" s="162" t="n">
        <v>9981.9899117</v>
      </c>
      <c r="E129" s="162" t="n">
        <v>7.0170085396749</v>
      </c>
      <c r="F129" s="162" t="n">
        <v>100</v>
      </c>
      <c r="G129" s="162" t="n">
        <v>0</v>
      </c>
      <c r="H129" s="162"/>
      <c r="I129" s="162"/>
      <c r="J129" s="162"/>
      <c r="K129" s="162"/>
    </row>
    <row r="130">
      <c r="A130" s="162" t="s">
        <v>88</v>
      </c>
      <c r="B130" s="162" t="s">
        <v>89</v>
      </c>
      <c r="C130" s="162" t="s">
        <v>17</v>
      </c>
      <c r="D130" s="162" t="n">
        <v>136564.5596827</v>
      </c>
      <c r="E130" s="162" t="n">
        <v>0.81338936709324</v>
      </c>
      <c r="F130" s="162" t="n">
        <v>99.8316084768114</v>
      </c>
      <c r="G130" s="162" t="n">
        <v>0.114954411883742</v>
      </c>
      <c r="H130" s="162" t="n">
        <v>230.3510338</v>
      </c>
      <c r="I130" s="162" t="n">
        <v>68.1254913202829</v>
      </c>
      <c r="J130" s="162" t="n">
        <v>0.1683915231886</v>
      </c>
      <c r="K130" s="162" t="n">
        <v>68.1511968212704</v>
      </c>
    </row>
    <row r="131">
      <c r="A131" s="162" t="s">
        <v>90</v>
      </c>
      <c r="B131" s="162" t="s">
        <v>91</v>
      </c>
      <c r="C131" s="162" t="s">
        <v>16</v>
      </c>
      <c r="D131" s="162" t="n">
        <v>30200.8966398</v>
      </c>
      <c r="E131" s="162" t="n">
        <v>4.79635066025059</v>
      </c>
      <c r="F131" s="162" t="n">
        <v>99.7145385107808</v>
      </c>
      <c r="G131" s="162" t="n">
        <v>0.28540648068253</v>
      </c>
      <c r="H131" s="162" t="n">
        <v>86.4587357</v>
      </c>
      <c r="I131" s="162" t="n">
        <v>100</v>
      </c>
      <c r="J131" s="162" t="n">
        <v>0.285461489219155</v>
      </c>
      <c r="K131" s="162" t="n">
        <v>99.6953234816058</v>
      </c>
    </row>
    <row r="132">
      <c r="A132" s="162" t="s">
        <v>90</v>
      </c>
      <c r="B132" s="162" t="s">
        <v>91</v>
      </c>
      <c r="C132" s="162" t="s">
        <v>17</v>
      </c>
      <c r="D132" s="162" t="n">
        <v>266982.6511848</v>
      </c>
      <c r="E132" s="162" t="n">
        <v>0.896771449020524</v>
      </c>
      <c r="F132" s="162" t="n">
        <v>99.9987279942398</v>
      </c>
      <c r="G132" s="162" t="n">
        <v>0.0012721138561549</v>
      </c>
      <c r="H132" s="162" t="n">
        <v>3.3960779</v>
      </c>
      <c r="I132" s="162" t="n">
        <v>100</v>
      </c>
      <c r="J132" s="162" t="n">
        <v>0.00127200576015811</v>
      </c>
      <c r="K132" s="162" t="n">
        <v>100.007225960616</v>
      </c>
    </row>
    <row r="133">
      <c r="A133" s="162" t="s">
        <v>92</v>
      </c>
      <c r="B133" s="162" t="s">
        <v>93</v>
      </c>
      <c r="C133" s="162" t="s">
        <v>16</v>
      </c>
      <c r="D133" s="162" t="n">
        <v>38280.046371</v>
      </c>
      <c r="E133" s="162" t="n">
        <v>5.1241724093802</v>
      </c>
      <c r="F133" s="162" t="n">
        <v>98.9119458119337</v>
      </c>
      <c r="G133" s="162" t="n">
        <v>0.786999682120473</v>
      </c>
      <c r="H133" s="162" t="n">
        <v>421.0893278</v>
      </c>
      <c r="I133" s="162" t="n">
        <v>72.888067863749</v>
      </c>
      <c r="J133" s="162" t="n">
        <v>1.08805418806626</v>
      </c>
      <c r="K133" s="162" t="n">
        <v>71.543927467672</v>
      </c>
    </row>
    <row r="134">
      <c r="A134" s="162" t="s">
        <v>92</v>
      </c>
      <c r="B134" s="162" t="s">
        <v>93</v>
      </c>
      <c r="C134" s="162" t="s">
        <v>17</v>
      </c>
      <c r="D134" s="162" t="n">
        <v>407450.5457197</v>
      </c>
      <c r="E134" s="162" t="n">
        <v>0.7956253785109</v>
      </c>
      <c r="F134" s="162" t="n">
        <v>99.9509142915432</v>
      </c>
      <c r="G134" s="162" t="n">
        <v>0.0234625811808105</v>
      </c>
      <c r="H134" s="162" t="n">
        <v>200.0982066</v>
      </c>
      <c r="I134" s="162" t="n">
        <v>47.778543265293</v>
      </c>
      <c r="J134" s="162" t="n">
        <v>0.0490857084568168</v>
      </c>
      <c r="K134" s="162" t="n">
        <v>47.775748061672</v>
      </c>
    </row>
    <row r="135">
      <c r="A135" s="162" t="s">
        <v>94</v>
      </c>
      <c r="B135" s="162" t="s">
        <v>95</v>
      </c>
      <c r="C135" s="162" t="s">
        <v>16</v>
      </c>
      <c r="D135" s="162" t="n">
        <v>4817.0298005</v>
      </c>
      <c r="E135" s="162" t="n">
        <v>7.61535505162799</v>
      </c>
      <c r="F135" s="162" t="n">
        <v>100</v>
      </c>
      <c r="G135" s="162" t="n">
        <v>0</v>
      </c>
      <c r="H135" s="162"/>
      <c r="I135" s="162"/>
      <c r="J135" s="162"/>
      <c r="K135" s="162"/>
    </row>
    <row r="136">
      <c r="A136" s="162" t="s">
        <v>94</v>
      </c>
      <c r="B136" s="162" t="s">
        <v>95</v>
      </c>
      <c r="C136" s="162" t="s">
        <v>17</v>
      </c>
      <c r="D136" s="162" t="n">
        <v>51611.8926354</v>
      </c>
      <c r="E136" s="162" t="n">
        <v>1.38511707276522</v>
      </c>
      <c r="F136" s="162" t="n">
        <v>99.9832812183886</v>
      </c>
      <c r="G136" s="162" t="n">
        <v>0.0167428165936621</v>
      </c>
      <c r="H136" s="162" t="n">
        <v>8.6303225</v>
      </c>
      <c r="I136" s="162" t="n">
        <v>99.9999999999998</v>
      </c>
      <c r="J136" s="162" t="n">
        <v>0.0167187816114118</v>
      </c>
      <c r="K136" s="162" t="n">
        <v>100.127017553085</v>
      </c>
    </row>
    <row r="137">
      <c r="A137" s="162" t="s">
        <v>96</v>
      </c>
      <c r="B137" s="162" t="s">
        <v>97</v>
      </c>
      <c r="C137" s="162" t="s">
        <v>16</v>
      </c>
      <c r="D137" s="162" t="n">
        <v>5321.1335789</v>
      </c>
      <c r="E137" s="162" t="n">
        <v>6.34610912541088</v>
      </c>
      <c r="F137" s="162" t="n">
        <v>99.7360125340234</v>
      </c>
      <c r="G137" s="162" t="n">
        <v>0.263041951919611</v>
      </c>
      <c r="H137" s="162" t="n">
        <v>14.0843065</v>
      </c>
      <c r="I137" s="162" t="n">
        <v>100</v>
      </c>
      <c r="J137" s="162" t="n">
        <v>0.263987465976641</v>
      </c>
      <c r="K137" s="162" t="n">
        <v>99.3787917792646</v>
      </c>
    </row>
    <row r="138">
      <c r="A138" s="162" t="s">
        <v>96</v>
      </c>
      <c r="B138" s="162" t="s">
        <v>97</v>
      </c>
      <c r="C138" s="162" t="s">
        <v>17</v>
      </c>
      <c r="D138" s="162" t="n">
        <v>71896.5804437</v>
      </c>
      <c r="E138" s="162" t="n">
        <v>0.979316009591507</v>
      </c>
      <c r="F138" s="162" t="n">
        <v>99.8412446628628</v>
      </c>
      <c r="G138" s="162" t="n">
        <v>0.0858483361322419</v>
      </c>
      <c r="H138" s="162" t="n">
        <v>114.3211496</v>
      </c>
      <c r="I138" s="162" t="n">
        <v>54.1934093871479</v>
      </c>
      <c r="J138" s="162" t="n">
        <v>0.158755337137227</v>
      </c>
      <c r="K138" s="162" t="n">
        <v>53.9900256976556</v>
      </c>
    </row>
    <row r="139">
      <c r="A139" s="162" t="s">
        <v>98</v>
      </c>
      <c r="B139" s="162" t="s">
        <v>99</v>
      </c>
      <c r="C139" s="162" t="s">
        <v>16</v>
      </c>
      <c r="D139" s="162" t="n">
        <v>5276.409892</v>
      </c>
      <c r="E139" s="162" t="n">
        <v>7.0437056617076</v>
      </c>
      <c r="F139" s="162" t="n">
        <v>100</v>
      </c>
      <c r="G139" s="162" t="n">
        <v>0</v>
      </c>
      <c r="H139" s="162"/>
      <c r="I139" s="162"/>
      <c r="J139" s="162"/>
      <c r="K139" s="162"/>
    </row>
    <row r="140">
      <c r="A140" s="162" t="s">
        <v>98</v>
      </c>
      <c r="B140" s="162" t="s">
        <v>99</v>
      </c>
      <c r="C140" s="162" t="s">
        <v>17</v>
      </c>
      <c r="D140" s="162" t="n">
        <v>27841.7139006</v>
      </c>
      <c r="E140" s="162" t="n">
        <v>1.97320413600418</v>
      </c>
      <c r="F140" s="162" t="n">
        <v>99.9337016431554</v>
      </c>
      <c r="G140" s="162" t="n">
        <v>0.0661834936023367</v>
      </c>
      <c r="H140" s="162" t="n">
        <v>18.4708447</v>
      </c>
      <c r="I140" s="162" t="n">
        <v>99.9999999999998</v>
      </c>
      <c r="J140" s="162" t="n">
        <v>0.0662983568445863</v>
      </c>
      <c r="K140" s="162" t="n">
        <v>99.760564486715</v>
      </c>
    </row>
    <row r="141">
      <c r="A141" s="162" t="s">
        <v>100</v>
      </c>
      <c r="B141" s="162" t="s">
        <v>101</v>
      </c>
      <c r="C141" s="162" t="s">
        <v>16</v>
      </c>
      <c r="D141" s="162" t="n">
        <v>2125.7734336</v>
      </c>
      <c r="E141" s="162" t="n">
        <v>9.99335927189232</v>
      </c>
      <c r="F141" s="162" t="n">
        <v>100</v>
      </c>
      <c r="G141" s="162" t="n">
        <v>0</v>
      </c>
      <c r="H141" s="162"/>
      <c r="I141" s="162"/>
      <c r="J141" s="162"/>
      <c r="K141" s="162"/>
    </row>
    <row r="142">
      <c r="A142" s="162" t="s">
        <v>100</v>
      </c>
      <c r="B142" s="162" t="s">
        <v>101</v>
      </c>
      <c r="C142" s="162" t="s">
        <v>17</v>
      </c>
      <c r="D142" s="162" t="n">
        <v>26079.5595872</v>
      </c>
      <c r="E142" s="162" t="n">
        <v>1.58130294173711</v>
      </c>
      <c r="F142" s="162" t="n">
        <v>99.9527899701094</v>
      </c>
      <c r="G142" s="162" t="n">
        <v>0.0473005315410901</v>
      </c>
      <c r="H142" s="162" t="n">
        <v>12.3179832</v>
      </c>
      <c r="I142" s="162" t="n">
        <v>99.9999999999998</v>
      </c>
      <c r="J142" s="162" t="n">
        <v>0.0472100298905824</v>
      </c>
      <c r="K142" s="162" t="n">
        <v>100.144399517617</v>
      </c>
    </row>
    <row r="143">
      <c r="A143" s="162" t="s">
        <v>102</v>
      </c>
      <c r="B143" s="162" t="s">
        <v>103</v>
      </c>
      <c r="C143" s="162" t="s">
        <v>16</v>
      </c>
      <c r="D143" s="162" t="n">
        <v>11751.0063018</v>
      </c>
      <c r="E143" s="162" t="n">
        <v>7.18431660448534</v>
      </c>
      <c r="F143" s="162" t="n">
        <v>100</v>
      </c>
      <c r="G143" s="162" t="n">
        <v>0</v>
      </c>
      <c r="H143" s="162"/>
      <c r="I143" s="162"/>
      <c r="J143" s="162"/>
      <c r="K143" s="162"/>
    </row>
    <row r="144">
      <c r="A144" s="162" t="s">
        <v>102</v>
      </c>
      <c r="B144" s="162" t="s">
        <v>103</v>
      </c>
      <c r="C144" s="162" t="s">
        <v>17</v>
      </c>
      <c r="D144" s="162" t="n">
        <v>78187.230632</v>
      </c>
      <c r="E144" s="162" t="n">
        <v>1.37743811631019</v>
      </c>
      <c r="F144" s="162" t="n">
        <v>100</v>
      </c>
      <c r="G144" s="162" t="n">
        <v>0.000000000000000152926351172388</v>
      </c>
      <c r="H144" s="162"/>
      <c r="I144" s="162"/>
      <c r="J144" s="162"/>
      <c r="K144" s="162"/>
    </row>
    <row r="145">
      <c r="A145" s="162" t="s">
        <v>104</v>
      </c>
      <c r="B145" s="162" t="s">
        <v>105</v>
      </c>
      <c r="C145" s="162" t="s">
        <v>16</v>
      </c>
      <c r="D145" s="162" t="n">
        <v>1226.0126922</v>
      </c>
      <c r="E145" s="162" t="n">
        <v>8.87050283819604</v>
      </c>
      <c r="F145" s="162" t="n">
        <v>100</v>
      </c>
      <c r="G145" s="162" t="n">
        <v>0</v>
      </c>
      <c r="H145" s="162"/>
      <c r="I145" s="162"/>
      <c r="J145" s="162"/>
      <c r="K145" s="162"/>
    </row>
    <row r="146">
      <c r="A146" s="162" t="s">
        <v>104</v>
      </c>
      <c r="B146" s="162" t="s">
        <v>105</v>
      </c>
      <c r="C146" s="162" t="s">
        <v>17</v>
      </c>
      <c r="D146" s="162" t="n">
        <v>6377.1825218</v>
      </c>
      <c r="E146" s="162" t="n">
        <v>2.1534100678476</v>
      </c>
      <c r="F146" s="162" t="n">
        <v>100</v>
      </c>
      <c r="G146" s="162" t="n">
        <v>0.000000000000000239076543878402</v>
      </c>
      <c r="H146" s="162"/>
      <c r="I146" s="162"/>
      <c r="J146" s="162"/>
      <c r="K146" s="162"/>
    </row>
    <row r="147">
      <c r="A147" s="162" t="s">
        <v>106</v>
      </c>
      <c r="B147" s="162" t="s">
        <v>107</v>
      </c>
      <c r="C147" s="162" t="s">
        <v>16</v>
      </c>
      <c r="D147" s="162" t="n">
        <v>25992.2328981</v>
      </c>
      <c r="E147" s="162" t="n">
        <v>4.13036329352218</v>
      </c>
      <c r="F147" s="162" t="n">
        <v>99.1009981942131</v>
      </c>
      <c r="G147" s="162" t="n">
        <v>0.374459932077479</v>
      </c>
      <c r="H147" s="162" t="n">
        <v>235.7904031</v>
      </c>
      <c r="I147" s="162" t="n">
        <v>41.4751968243147</v>
      </c>
      <c r="J147" s="162" t="n">
        <v>0.899001805786912</v>
      </c>
      <c r="K147" s="162" t="n">
        <v>41.2783965657699</v>
      </c>
    </row>
    <row r="148">
      <c r="A148" s="162" t="s">
        <v>106</v>
      </c>
      <c r="B148" s="162" t="s">
        <v>107</v>
      </c>
      <c r="C148" s="162" t="s">
        <v>17</v>
      </c>
      <c r="D148" s="162" t="n">
        <v>110381.3953725</v>
      </c>
      <c r="E148" s="162" t="n">
        <v>1.28388170404798</v>
      </c>
      <c r="F148" s="162" t="n">
        <v>99.9294439226699</v>
      </c>
      <c r="G148" s="162" t="n">
        <v>0.0412546459657606</v>
      </c>
      <c r="H148" s="162" t="n">
        <v>77.9357711</v>
      </c>
      <c r="I148" s="162" t="n">
        <v>58.3563275859923</v>
      </c>
      <c r="J148" s="162" t="n">
        <v>0.0705560773301094</v>
      </c>
      <c r="K148" s="162" t="n">
        <v>58.4294647121177</v>
      </c>
    </row>
    <row r="149">
      <c r="A149" s="162" t="s">
        <v>108</v>
      </c>
      <c r="B149" s="162" t="s">
        <v>109</v>
      </c>
      <c r="C149" s="162" t="s">
        <v>16</v>
      </c>
      <c r="D149" s="162" t="n">
        <v>43372.3986627</v>
      </c>
      <c r="E149" s="162" t="n">
        <v>3.83709941347367</v>
      </c>
      <c r="F149" s="162" t="n">
        <v>95.5502476472055</v>
      </c>
      <c r="G149" s="162" t="n">
        <v>1.17290143720293</v>
      </c>
      <c r="H149" s="162" t="n">
        <v>2019.8423107</v>
      </c>
      <c r="I149" s="162" t="n">
        <v>26.4070589988208</v>
      </c>
      <c r="J149" s="162" t="n">
        <v>4.44975235279446</v>
      </c>
      <c r="K149" s="162" t="n">
        <v>25.1859011255136</v>
      </c>
    </row>
    <row r="150">
      <c r="A150" s="162" t="s">
        <v>108</v>
      </c>
      <c r="B150" s="162" t="s">
        <v>109</v>
      </c>
      <c r="C150" s="162" t="s">
        <v>17</v>
      </c>
      <c r="D150" s="162" t="n">
        <v>161478.041835</v>
      </c>
      <c r="E150" s="162" t="n">
        <v>1.34650806458691</v>
      </c>
      <c r="F150" s="162" t="n">
        <v>98.8783266913078</v>
      </c>
      <c r="G150" s="162" t="n">
        <v>0.307075995007663</v>
      </c>
      <c r="H150" s="162" t="n">
        <v>1831.8029393</v>
      </c>
      <c r="I150" s="162" t="n">
        <v>26.9848428312103</v>
      </c>
      <c r="J150" s="162" t="n">
        <v>1.12167330869221</v>
      </c>
      <c r="K150" s="162" t="n">
        <v>27.0695222201796</v>
      </c>
    </row>
    <row r="151">
      <c r="A151" s="162" t="s">
        <v>110</v>
      </c>
      <c r="B151" s="162" t="s">
        <v>111</v>
      </c>
      <c r="C151" s="162" t="s">
        <v>16</v>
      </c>
      <c r="D151" s="162" t="n">
        <v>178.6586076</v>
      </c>
      <c r="E151" s="162" t="n">
        <v>10.3504553191511</v>
      </c>
      <c r="F151" s="162" t="n">
        <v>61.1111111111111</v>
      </c>
      <c r="G151" s="162" t="n">
        <v>13.7649642608191</v>
      </c>
      <c r="H151" s="162" t="n">
        <v>113.6918412</v>
      </c>
      <c r="I151" s="162" t="n">
        <v>32.9184654766843</v>
      </c>
      <c r="J151" s="162" t="n">
        <v>38.8888888888889</v>
      </c>
      <c r="K151" s="162" t="n">
        <v>21.6306581241442</v>
      </c>
    </row>
    <row r="152">
      <c r="A152" s="162" t="s">
        <v>110</v>
      </c>
      <c r="B152" s="162" t="s">
        <v>111</v>
      </c>
      <c r="C152" s="162" t="s">
        <v>17</v>
      </c>
      <c r="D152" s="162" t="n">
        <v>696.5881064</v>
      </c>
      <c r="E152" s="162" t="n">
        <v>9.42663492158564</v>
      </c>
      <c r="F152" s="162" t="n">
        <v>82.6552462526766</v>
      </c>
      <c r="G152" s="162" t="n">
        <v>7.07613239317819</v>
      </c>
      <c r="H152" s="162" t="n">
        <v>146.1752244</v>
      </c>
      <c r="I152" s="162" t="n">
        <v>34.9882253841766</v>
      </c>
      <c r="J152" s="162" t="n">
        <v>17.3447537473233</v>
      </c>
      <c r="K152" s="162" t="n">
        <v>33.7208284415652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626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63" t="s">
        <v>72</v>
      </c>
      <c r="B163" s="163" t="s">
        <v>73</v>
      </c>
      <c r="C163" s="163" t="s">
        <v>16</v>
      </c>
      <c r="D163" s="163" t="n">
        <v>13994.8096369</v>
      </c>
      <c r="E163" s="163" t="n">
        <v>5.79832597089676</v>
      </c>
      <c r="F163" s="163" t="n">
        <v>99.8282036007824</v>
      </c>
      <c r="G163" s="163" t="n">
        <v>0.171584815727261</v>
      </c>
      <c r="H163" s="163" t="n">
        <v>24.0839544</v>
      </c>
      <c r="I163" s="163" t="n">
        <v>99.9999999999999</v>
      </c>
      <c r="J163" s="163" t="n">
        <v>0.171796399217598</v>
      </c>
      <c r="K163" s="163" t="n">
        <v>99.7052557401282</v>
      </c>
    </row>
    <row r="164">
      <c r="A164" s="163" t="s">
        <v>72</v>
      </c>
      <c r="B164" s="163" t="s">
        <v>73</v>
      </c>
      <c r="C164" s="163" t="s">
        <v>17</v>
      </c>
      <c r="D164" s="163" t="n">
        <v>215754.4228999</v>
      </c>
      <c r="E164" s="163" t="n">
        <v>0.787329450218522</v>
      </c>
      <c r="F164" s="163" t="n">
        <v>99.9271964148327</v>
      </c>
      <c r="G164" s="163" t="n">
        <v>0.0361969285552543</v>
      </c>
      <c r="H164" s="163" t="n">
        <v>157.191396</v>
      </c>
      <c r="I164" s="163" t="n">
        <v>49.6512280026432</v>
      </c>
      <c r="J164" s="163" t="n">
        <v>0.0728035851672964</v>
      </c>
      <c r="K164" s="163" t="n">
        <v>49.6824102967303</v>
      </c>
    </row>
    <row r="165">
      <c r="A165" s="163" t="s">
        <v>74</v>
      </c>
      <c r="B165" s="163" t="s">
        <v>75</v>
      </c>
      <c r="C165" s="163" t="s">
        <v>16</v>
      </c>
      <c r="D165" s="163" t="n">
        <v>5293.2546671</v>
      </c>
      <c r="E165" s="163" t="n">
        <v>8.27913062904731</v>
      </c>
      <c r="F165" s="163" t="n">
        <v>99.2214714919335</v>
      </c>
      <c r="G165" s="163" t="n">
        <v>0.322843205926486</v>
      </c>
      <c r="H165" s="163" t="n">
        <v>41.5328416</v>
      </c>
      <c r="I165" s="163" t="n">
        <v>40.4405010847385</v>
      </c>
      <c r="J165" s="163" t="n">
        <v>0.778528508066498</v>
      </c>
      <c r="K165" s="163" t="n">
        <v>41.1455426760855</v>
      </c>
    </row>
    <row r="166">
      <c r="A166" s="163" t="s">
        <v>74</v>
      </c>
      <c r="B166" s="163" t="s">
        <v>75</v>
      </c>
      <c r="C166" s="163" t="s">
        <v>17</v>
      </c>
      <c r="D166" s="163" t="n">
        <v>72100.6558935</v>
      </c>
      <c r="E166" s="163" t="n">
        <v>1.87674964734946</v>
      </c>
      <c r="F166" s="163" t="n">
        <v>99.7007062263372</v>
      </c>
      <c r="G166" s="163" t="n">
        <v>0.105640130071648</v>
      </c>
      <c r="H166" s="163" t="n">
        <v>216.440567</v>
      </c>
      <c r="I166" s="163" t="n">
        <v>35.3759009159542</v>
      </c>
      <c r="J166" s="163" t="n">
        <v>0.299293773662803</v>
      </c>
      <c r="K166" s="163" t="n">
        <v>35.1908275440827</v>
      </c>
    </row>
    <row r="167">
      <c r="A167" s="163" t="s">
        <v>76</v>
      </c>
      <c r="B167" s="163" t="s">
        <v>77</v>
      </c>
      <c r="C167" s="163" t="s">
        <v>16</v>
      </c>
      <c r="D167" s="163" t="n">
        <v>7360.7490971</v>
      </c>
      <c r="E167" s="163" t="n">
        <v>4.82336629528025</v>
      </c>
      <c r="F167" s="163" t="n">
        <v>92.1227136816692</v>
      </c>
      <c r="G167" s="163" t="n">
        <v>3.23369314415902</v>
      </c>
      <c r="H167" s="163" t="n">
        <v>629.4075135</v>
      </c>
      <c r="I167" s="163" t="n">
        <v>39.9596275787584</v>
      </c>
      <c r="J167" s="163" t="n">
        <v>7.87728631833083</v>
      </c>
      <c r="K167" s="163" t="n">
        <v>37.8171588051228</v>
      </c>
    </row>
    <row r="168">
      <c r="A168" s="163" t="s">
        <v>76</v>
      </c>
      <c r="B168" s="163" t="s">
        <v>77</v>
      </c>
      <c r="C168" s="163" t="s">
        <v>17</v>
      </c>
      <c r="D168" s="163" t="n">
        <v>30541.8025732</v>
      </c>
      <c r="E168" s="163" t="n">
        <v>1.73901227241664</v>
      </c>
      <c r="F168" s="163" t="n">
        <v>99.3602910291077</v>
      </c>
      <c r="G168" s="163" t="n">
        <v>0.233752834494458</v>
      </c>
      <c r="H168" s="163" t="n">
        <v>196.6365526</v>
      </c>
      <c r="I168" s="163" t="n">
        <v>36.0394505497395</v>
      </c>
      <c r="J168" s="163" t="n">
        <v>0.639708970892263</v>
      </c>
      <c r="K168" s="163" t="n">
        <v>36.306743724186</v>
      </c>
    </row>
    <row r="169">
      <c r="A169" s="163" t="s">
        <v>78</v>
      </c>
      <c r="B169" s="163" t="s">
        <v>79</v>
      </c>
      <c r="C169" s="163" t="s">
        <v>16</v>
      </c>
      <c r="D169" s="163" t="n">
        <v>22499.4455584</v>
      </c>
      <c r="E169" s="163" t="n">
        <v>4.30033499218238</v>
      </c>
      <c r="F169" s="163" t="n">
        <v>98.2457143254973</v>
      </c>
      <c r="G169" s="163" t="n">
        <v>0.90688991426592</v>
      </c>
      <c r="H169" s="163" t="n">
        <v>401.7524357</v>
      </c>
      <c r="I169" s="163" t="n">
        <v>51.7190476167245</v>
      </c>
      <c r="J169" s="163" t="n">
        <v>1.75428567450272</v>
      </c>
      <c r="K169" s="163" t="n">
        <v>50.7887904100344</v>
      </c>
    </row>
    <row r="170">
      <c r="A170" s="163" t="s">
        <v>78</v>
      </c>
      <c r="B170" s="163" t="s">
        <v>79</v>
      </c>
      <c r="C170" s="163" t="s">
        <v>17</v>
      </c>
      <c r="D170" s="163" t="n">
        <v>112534.7333704</v>
      </c>
      <c r="E170" s="163" t="n">
        <v>1.30054510933254</v>
      </c>
      <c r="F170" s="163" t="n">
        <v>99.8069003777157</v>
      </c>
      <c r="G170" s="163" t="n">
        <v>0.112509331645444</v>
      </c>
      <c r="H170" s="163" t="n">
        <v>217.7245704</v>
      </c>
      <c r="I170" s="163" t="n">
        <v>58.1718782955422</v>
      </c>
      <c r="J170" s="163" t="n">
        <v>0.193099622284345</v>
      </c>
      <c r="K170" s="163" t="n">
        <v>58.1524061117265</v>
      </c>
    </row>
    <row r="171">
      <c r="A171" s="163" t="s">
        <v>80</v>
      </c>
      <c r="B171" s="163" t="s">
        <v>81</v>
      </c>
      <c r="C171" s="163" t="s">
        <v>16</v>
      </c>
      <c r="D171" s="163" t="n">
        <v>21448.1368169</v>
      </c>
      <c r="E171" s="163" t="n">
        <v>4.86873971666987</v>
      </c>
      <c r="F171" s="163" t="n">
        <v>95.5873456604459</v>
      </c>
      <c r="G171" s="163" t="n">
        <v>1.21169033698554</v>
      </c>
      <c r="H171" s="163" t="n">
        <v>990.1228384</v>
      </c>
      <c r="I171" s="163" t="n">
        <v>26.648544196248</v>
      </c>
      <c r="J171" s="163" t="n">
        <v>4.41265433955405</v>
      </c>
      <c r="K171" s="163" t="n">
        <v>26.247753429643</v>
      </c>
    </row>
    <row r="172">
      <c r="A172" s="163" t="s">
        <v>80</v>
      </c>
      <c r="B172" s="163" t="s">
        <v>81</v>
      </c>
      <c r="C172" s="163" t="s">
        <v>17</v>
      </c>
      <c r="D172" s="163" t="n">
        <v>102293.1548875</v>
      </c>
      <c r="E172" s="163" t="n">
        <v>1.49619627289089</v>
      </c>
      <c r="F172" s="163" t="n">
        <v>99.0043768646836</v>
      </c>
      <c r="G172" s="163" t="n">
        <v>0.297823539103581</v>
      </c>
      <c r="H172" s="163" t="n">
        <v>1028.6962538</v>
      </c>
      <c r="I172" s="163" t="n">
        <v>29.4477275218378</v>
      </c>
      <c r="J172" s="163" t="n">
        <v>0.995623135316444</v>
      </c>
      <c r="K172" s="163" t="n">
        <v>29.615456751327</v>
      </c>
    </row>
    <row r="173">
      <c r="A173" s="163" t="s">
        <v>82</v>
      </c>
      <c r="B173" s="163" t="s">
        <v>83</v>
      </c>
      <c r="C173" s="163" t="s">
        <v>16</v>
      </c>
      <c r="D173" s="163" t="n">
        <v>12557.9890334</v>
      </c>
      <c r="E173" s="163" t="n">
        <v>7.63101179676732</v>
      </c>
      <c r="F173" s="163" t="n">
        <v>99.6624023114137</v>
      </c>
      <c r="G173" s="163" t="n">
        <v>0.252387193982127</v>
      </c>
      <c r="H173" s="163" t="n">
        <v>42.5390917</v>
      </c>
      <c r="I173" s="163" t="n">
        <v>74.5993507217921</v>
      </c>
      <c r="J173" s="163" t="n">
        <v>0.337597688586266</v>
      </c>
      <c r="K173" s="163" t="n">
        <v>74.5073645800985</v>
      </c>
    </row>
    <row r="174">
      <c r="A174" s="163" t="s">
        <v>82</v>
      </c>
      <c r="B174" s="163" t="s">
        <v>83</v>
      </c>
      <c r="C174" s="163" t="s">
        <v>17</v>
      </c>
      <c r="D174" s="163" t="n">
        <v>57770.1374504</v>
      </c>
      <c r="E174" s="163" t="n">
        <v>1.91614261155496</v>
      </c>
      <c r="F174" s="163" t="n">
        <v>99.8941910444886</v>
      </c>
      <c r="G174" s="163" t="n">
        <v>0.105906974473546</v>
      </c>
      <c r="H174" s="163" t="n">
        <v>61.1907243</v>
      </c>
      <c r="I174" s="163" t="n">
        <v>100</v>
      </c>
      <c r="J174" s="163" t="n">
        <v>0.105808955511365</v>
      </c>
      <c r="K174" s="163" t="n">
        <v>99.986730706058</v>
      </c>
    </row>
    <row r="175">
      <c r="A175" s="163" t="s">
        <v>84</v>
      </c>
      <c r="B175" s="163" t="s">
        <v>85</v>
      </c>
      <c r="C175" s="163" t="s">
        <v>16</v>
      </c>
      <c r="D175" s="163" t="n">
        <v>46342.9526362</v>
      </c>
      <c r="E175" s="163" t="n">
        <v>4.57091470024654</v>
      </c>
      <c r="F175" s="163" t="n">
        <v>99.8750664344643</v>
      </c>
      <c r="G175" s="163" t="n">
        <v>0.124866904186057</v>
      </c>
      <c r="H175" s="163" t="n">
        <v>57.9703275</v>
      </c>
      <c r="I175" s="163" t="n">
        <v>99.9999999999999</v>
      </c>
      <c r="J175" s="163" t="n">
        <v>0.124933565535649</v>
      </c>
      <c r="K175" s="163" t="n">
        <v>99.8217756579579</v>
      </c>
    </row>
    <row r="176">
      <c r="A176" s="163" t="s">
        <v>84</v>
      </c>
      <c r="B176" s="163" t="s">
        <v>85</v>
      </c>
      <c r="C176" s="163" t="s">
        <v>17</v>
      </c>
      <c r="D176" s="163" t="n">
        <v>187143.1596809</v>
      </c>
      <c r="E176" s="163" t="n">
        <v>1.34253570711973</v>
      </c>
      <c r="F176" s="163" t="n">
        <v>99.9207529912483</v>
      </c>
      <c r="G176" s="163" t="n">
        <v>0.0603701534159356</v>
      </c>
      <c r="H176" s="163" t="n">
        <v>148.4229769</v>
      </c>
      <c r="I176" s="163" t="n">
        <v>76.2836985844751</v>
      </c>
      <c r="J176" s="163" t="n">
        <v>0.0792470087516871</v>
      </c>
      <c r="K176" s="163" t="n">
        <v>76.1193549452307</v>
      </c>
    </row>
    <row r="177">
      <c r="A177" s="163" t="s">
        <v>86</v>
      </c>
      <c r="B177" s="163" t="s">
        <v>87</v>
      </c>
      <c r="C177" s="163" t="s">
        <v>16</v>
      </c>
      <c r="D177" s="163" t="n">
        <v>49081.5481328</v>
      </c>
      <c r="E177" s="163" t="n">
        <v>3.55976306852678</v>
      </c>
      <c r="F177" s="163" t="n">
        <v>99.799160047457</v>
      </c>
      <c r="G177" s="163" t="n">
        <v>0.172428093248197</v>
      </c>
      <c r="H177" s="163" t="n">
        <v>98.7737351</v>
      </c>
      <c r="I177" s="163" t="n">
        <v>85.7038218564583</v>
      </c>
      <c r="J177" s="163" t="n">
        <v>0.20083995254303</v>
      </c>
      <c r="K177" s="163" t="n">
        <v>85.6810542766273</v>
      </c>
    </row>
    <row r="178">
      <c r="A178" s="163" t="s">
        <v>86</v>
      </c>
      <c r="B178" s="163" t="s">
        <v>87</v>
      </c>
      <c r="C178" s="163" t="s">
        <v>17</v>
      </c>
      <c r="D178" s="163" t="n">
        <v>315767.148566</v>
      </c>
      <c r="E178" s="163" t="n">
        <v>0.839710357577588</v>
      </c>
      <c r="F178" s="163" t="n">
        <v>99.9568298921534</v>
      </c>
      <c r="G178" s="163" t="n">
        <v>0.0234102692289355</v>
      </c>
      <c r="H178" s="163" t="n">
        <v>136.3758922</v>
      </c>
      <c r="I178" s="163" t="n">
        <v>54.2033324759622</v>
      </c>
      <c r="J178" s="163" t="n">
        <v>0.0431701078466585</v>
      </c>
      <c r="K178" s="163" t="n">
        <v>54.2045506895193</v>
      </c>
    </row>
    <row r="179">
      <c r="A179" s="163" t="s">
        <v>88</v>
      </c>
      <c r="B179" s="163" t="s">
        <v>89</v>
      </c>
      <c r="C179" s="163" t="s">
        <v>16</v>
      </c>
      <c r="D179" s="163" t="n">
        <v>9981.9899117</v>
      </c>
      <c r="E179" s="163" t="n">
        <v>7.0170085396749</v>
      </c>
      <c r="F179" s="163" t="n">
        <v>100</v>
      </c>
      <c r="G179" s="163" t="n">
        <v>0</v>
      </c>
      <c r="H179" s="163"/>
      <c r="I179" s="163"/>
      <c r="J179" s="163"/>
      <c r="K179" s="163"/>
    </row>
    <row r="180">
      <c r="A180" s="163" t="s">
        <v>88</v>
      </c>
      <c r="B180" s="163" t="s">
        <v>89</v>
      </c>
      <c r="C180" s="163" t="s">
        <v>17</v>
      </c>
      <c r="D180" s="163" t="n">
        <v>136564.5596827</v>
      </c>
      <c r="E180" s="163" t="n">
        <v>0.81338936709324</v>
      </c>
      <c r="F180" s="163" t="n">
        <v>99.8316084768114</v>
      </c>
      <c r="G180" s="163" t="n">
        <v>0.114954411883742</v>
      </c>
      <c r="H180" s="163" t="n">
        <v>230.3510338</v>
      </c>
      <c r="I180" s="163" t="n">
        <v>68.1254913202829</v>
      </c>
      <c r="J180" s="163" t="n">
        <v>0.1683915231886</v>
      </c>
      <c r="K180" s="163" t="n">
        <v>68.1511968212704</v>
      </c>
    </row>
    <row r="181">
      <c r="A181" s="163" t="s">
        <v>90</v>
      </c>
      <c r="B181" s="163" t="s">
        <v>91</v>
      </c>
      <c r="C181" s="163" t="s">
        <v>16</v>
      </c>
      <c r="D181" s="163" t="n">
        <v>30200.8966398</v>
      </c>
      <c r="E181" s="163" t="n">
        <v>4.79635066025059</v>
      </c>
      <c r="F181" s="163" t="n">
        <v>99.7145385107808</v>
      </c>
      <c r="G181" s="163" t="n">
        <v>0.28540648068253</v>
      </c>
      <c r="H181" s="163" t="n">
        <v>86.4587357</v>
      </c>
      <c r="I181" s="163" t="n">
        <v>100</v>
      </c>
      <c r="J181" s="163" t="n">
        <v>0.285461489219155</v>
      </c>
      <c r="K181" s="163" t="n">
        <v>99.6953234816058</v>
      </c>
    </row>
    <row r="182">
      <c r="A182" s="163" t="s">
        <v>90</v>
      </c>
      <c r="B182" s="163" t="s">
        <v>91</v>
      </c>
      <c r="C182" s="163" t="s">
        <v>17</v>
      </c>
      <c r="D182" s="163" t="n">
        <v>266982.6511848</v>
      </c>
      <c r="E182" s="163" t="n">
        <v>0.896771449020524</v>
      </c>
      <c r="F182" s="163" t="n">
        <v>99.9987279942398</v>
      </c>
      <c r="G182" s="163" t="n">
        <v>0.0012721138561549</v>
      </c>
      <c r="H182" s="163" t="n">
        <v>3.3960779</v>
      </c>
      <c r="I182" s="163" t="n">
        <v>100</v>
      </c>
      <c r="J182" s="163" t="n">
        <v>0.00127200576015811</v>
      </c>
      <c r="K182" s="163" t="n">
        <v>100.007225960616</v>
      </c>
    </row>
    <row r="183">
      <c r="A183" s="163" t="s">
        <v>92</v>
      </c>
      <c r="B183" s="163" t="s">
        <v>93</v>
      </c>
      <c r="C183" s="163" t="s">
        <v>16</v>
      </c>
      <c r="D183" s="163" t="n">
        <v>38212.0074871</v>
      </c>
      <c r="E183" s="163" t="n">
        <v>5.13259267690366</v>
      </c>
      <c r="F183" s="163" t="n">
        <v>98.9231566707607</v>
      </c>
      <c r="G183" s="163" t="n">
        <v>0.788489775244081</v>
      </c>
      <c r="H183" s="163" t="n">
        <v>415.9627204</v>
      </c>
      <c r="I183" s="163" t="n">
        <v>73.781574863206</v>
      </c>
      <c r="J183" s="163" t="n">
        <v>1.07684332923928</v>
      </c>
      <c r="K183" s="163" t="n">
        <v>72.4338401435472</v>
      </c>
    </row>
    <row r="184">
      <c r="A184" s="163" t="s">
        <v>92</v>
      </c>
      <c r="B184" s="163" t="s">
        <v>93</v>
      </c>
      <c r="C184" s="163" t="s">
        <v>17</v>
      </c>
      <c r="D184" s="163" t="n">
        <v>406312.0646507</v>
      </c>
      <c r="E184" s="163" t="n">
        <v>0.794943652161529</v>
      </c>
      <c r="F184" s="163" t="n">
        <v>99.9596570209921</v>
      </c>
      <c r="G184" s="163" t="n">
        <v>0.0233101577473048</v>
      </c>
      <c r="H184" s="163" t="n">
        <v>163.9845472</v>
      </c>
      <c r="I184" s="163" t="n">
        <v>57.7544039037932</v>
      </c>
      <c r="J184" s="163" t="n">
        <v>0.0403429790078877</v>
      </c>
      <c r="K184" s="163" t="n">
        <v>57.7566513635555</v>
      </c>
    </row>
    <row r="185">
      <c r="A185" s="163" t="s">
        <v>94</v>
      </c>
      <c r="B185" s="163" t="s">
        <v>95</v>
      </c>
      <c r="C185" s="163" t="s">
        <v>16</v>
      </c>
      <c r="D185" s="163" t="n">
        <v>4817.0298005</v>
      </c>
      <c r="E185" s="163" t="n">
        <v>7.61535505162799</v>
      </c>
      <c r="F185" s="163" t="n">
        <v>100</v>
      </c>
      <c r="G185" s="163" t="n">
        <v>0</v>
      </c>
      <c r="H185" s="163"/>
      <c r="I185" s="163"/>
      <c r="J185" s="163"/>
      <c r="K185" s="163"/>
    </row>
    <row r="186">
      <c r="A186" s="163" t="s">
        <v>94</v>
      </c>
      <c r="B186" s="163" t="s">
        <v>95</v>
      </c>
      <c r="C186" s="163" t="s">
        <v>17</v>
      </c>
      <c r="D186" s="163" t="n">
        <v>51611.8926354</v>
      </c>
      <c r="E186" s="163" t="n">
        <v>1.38511707276522</v>
      </c>
      <c r="F186" s="163" t="n">
        <v>99.9832812183886</v>
      </c>
      <c r="G186" s="163" t="n">
        <v>0.0167428165936621</v>
      </c>
      <c r="H186" s="163" t="n">
        <v>8.6303225</v>
      </c>
      <c r="I186" s="163" t="n">
        <v>99.9999999999998</v>
      </c>
      <c r="J186" s="163" t="n">
        <v>0.0167187816114118</v>
      </c>
      <c r="K186" s="163" t="n">
        <v>100.127017553085</v>
      </c>
    </row>
    <row r="187">
      <c r="A187" s="163" t="s">
        <v>96</v>
      </c>
      <c r="B187" s="163" t="s">
        <v>97</v>
      </c>
      <c r="C187" s="163" t="s">
        <v>16</v>
      </c>
      <c r="D187" s="163" t="n">
        <v>5321.1335789</v>
      </c>
      <c r="E187" s="163" t="n">
        <v>6.34610912541088</v>
      </c>
      <c r="F187" s="163" t="n">
        <v>99.7360125340234</v>
      </c>
      <c r="G187" s="163" t="n">
        <v>0.263041951919611</v>
      </c>
      <c r="H187" s="163" t="n">
        <v>14.0843065</v>
      </c>
      <c r="I187" s="163" t="n">
        <v>100</v>
      </c>
      <c r="J187" s="163" t="n">
        <v>0.263987465976641</v>
      </c>
      <c r="K187" s="163" t="n">
        <v>99.3787917792646</v>
      </c>
    </row>
    <row r="188">
      <c r="A188" s="163" t="s">
        <v>96</v>
      </c>
      <c r="B188" s="163" t="s">
        <v>97</v>
      </c>
      <c r="C188" s="163" t="s">
        <v>17</v>
      </c>
      <c r="D188" s="163" t="n">
        <v>71896.5804437</v>
      </c>
      <c r="E188" s="163" t="n">
        <v>0.979316009591507</v>
      </c>
      <c r="F188" s="163" t="n">
        <v>99.8412446628628</v>
      </c>
      <c r="G188" s="163" t="n">
        <v>0.0858483361322419</v>
      </c>
      <c r="H188" s="163" t="n">
        <v>114.3211496</v>
      </c>
      <c r="I188" s="163" t="n">
        <v>54.1934093871479</v>
      </c>
      <c r="J188" s="163" t="n">
        <v>0.158755337137227</v>
      </c>
      <c r="K188" s="163" t="n">
        <v>53.9900256976556</v>
      </c>
    </row>
    <row r="189">
      <c r="A189" s="163" t="s">
        <v>98</v>
      </c>
      <c r="B189" s="163" t="s">
        <v>99</v>
      </c>
      <c r="C189" s="163" t="s">
        <v>16</v>
      </c>
      <c r="D189" s="163" t="n">
        <v>5276.409892</v>
      </c>
      <c r="E189" s="163" t="n">
        <v>7.0437056617076</v>
      </c>
      <c r="F189" s="163" t="n">
        <v>100</v>
      </c>
      <c r="G189" s="163" t="n">
        <v>0</v>
      </c>
      <c r="H189" s="163"/>
      <c r="I189" s="163"/>
      <c r="J189" s="163"/>
      <c r="K189" s="163"/>
    </row>
    <row r="190">
      <c r="A190" s="163" t="s">
        <v>98</v>
      </c>
      <c r="B190" s="163" t="s">
        <v>99</v>
      </c>
      <c r="C190" s="163" t="s">
        <v>17</v>
      </c>
      <c r="D190" s="163" t="n">
        <v>27841.7139006</v>
      </c>
      <c r="E190" s="163" t="n">
        <v>1.97320413600418</v>
      </c>
      <c r="F190" s="163" t="n">
        <v>99.9337016431554</v>
      </c>
      <c r="G190" s="163" t="n">
        <v>0.0661834936023367</v>
      </c>
      <c r="H190" s="163" t="n">
        <v>18.4708447</v>
      </c>
      <c r="I190" s="163" t="n">
        <v>99.9999999999998</v>
      </c>
      <c r="J190" s="163" t="n">
        <v>0.0662983568445863</v>
      </c>
      <c r="K190" s="163" t="n">
        <v>99.760564486715</v>
      </c>
    </row>
    <row r="191">
      <c r="A191" s="163" t="s">
        <v>100</v>
      </c>
      <c r="B191" s="163" t="s">
        <v>101</v>
      </c>
      <c r="C191" s="163" t="s">
        <v>16</v>
      </c>
      <c r="D191" s="163" t="n">
        <v>2125.7734336</v>
      </c>
      <c r="E191" s="163" t="n">
        <v>9.99335927189232</v>
      </c>
      <c r="F191" s="163" t="n">
        <v>100</v>
      </c>
      <c r="G191" s="163" t="n">
        <v>0</v>
      </c>
      <c r="H191" s="163"/>
      <c r="I191" s="163"/>
      <c r="J191" s="163"/>
      <c r="K191" s="163"/>
    </row>
    <row r="192">
      <c r="A192" s="163" t="s">
        <v>100</v>
      </c>
      <c r="B192" s="163" t="s">
        <v>101</v>
      </c>
      <c r="C192" s="163" t="s">
        <v>17</v>
      </c>
      <c r="D192" s="163" t="n">
        <v>26079.5595872</v>
      </c>
      <c r="E192" s="163" t="n">
        <v>1.58130294173711</v>
      </c>
      <c r="F192" s="163" t="n">
        <v>99.9527899701094</v>
      </c>
      <c r="G192" s="163" t="n">
        <v>0.0473005315410901</v>
      </c>
      <c r="H192" s="163" t="n">
        <v>12.3179832</v>
      </c>
      <c r="I192" s="163" t="n">
        <v>99.9999999999998</v>
      </c>
      <c r="J192" s="163" t="n">
        <v>0.0472100298905824</v>
      </c>
      <c r="K192" s="163" t="n">
        <v>100.144399517617</v>
      </c>
    </row>
    <row r="193">
      <c r="A193" s="163" t="s">
        <v>102</v>
      </c>
      <c r="B193" s="163" t="s">
        <v>103</v>
      </c>
      <c r="C193" s="163" t="s">
        <v>16</v>
      </c>
      <c r="D193" s="163" t="n">
        <v>11751.0063018</v>
      </c>
      <c r="E193" s="163" t="n">
        <v>7.18431660448534</v>
      </c>
      <c r="F193" s="163" t="n">
        <v>100</v>
      </c>
      <c r="G193" s="163" t="n">
        <v>0</v>
      </c>
      <c r="H193" s="163"/>
      <c r="I193" s="163"/>
      <c r="J193" s="163"/>
      <c r="K193" s="163"/>
    </row>
    <row r="194">
      <c r="A194" s="163" t="s">
        <v>102</v>
      </c>
      <c r="B194" s="163" t="s">
        <v>103</v>
      </c>
      <c r="C194" s="163" t="s">
        <v>17</v>
      </c>
      <c r="D194" s="163" t="n">
        <v>78187.230632</v>
      </c>
      <c r="E194" s="163" t="n">
        <v>1.37743811631019</v>
      </c>
      <c r="F194" s="163" t="n">
        <v>100</v>
      </c>
      <c r="G194" s="163" t="n">
        <v>0.000000000000000152926351172388</v>
      </c>
      <c r="H194" s="163"/>
      <c r="I194" s="163"/>
      <c r="J194" s="163"/>
      <c r="K194" s="163"/>
    </row>
    <row r="195">
      <c r="A195" s="163" t="s">
        <v>104</v>
      </c>
      <c r="B195" s="163" t="s">
        <v>105</v>
      </c>
      <c r="C195" s="163" t="s">
        <v>16</v>
      </c>
      <c r="D195" s="163" t="n">
        <v>1226.0126922</v>
      </c>
      <c r="E195" s="163" t="n">
        <v>8.87050283819604</v>
      </c>
      <c r="F195" s="163" t="n">
        <v>100</v>
      </c>
      <c r="G195" s="163" t="n">
        <v>0</v>
      </c>
      <c r="H195" s="163"/>
      <c r="I195" s="163"/>
      <c r="J195" s="163"/>
      <c r="K195" s="163"/>
    </row>
    <row r="196">
      <c r="A196" s="163" t="s">
        <v>104</v>
      </c>
      <c r="B196" s="163" t="s">
        <v>105</v>
      </c>
      <c r="C196" s="163" t="s">
        <v>17</v>
      </c>
      <c r="D196" s="163" t="n">
        <v>6377.1825218</v>
      </c>
      <c r="E196" s="163" t="n">
        <v>2.1534100678476</v>
      </c>
      <c r="F196" s="163" t="n">
        <v>100</v>
      </c>
      <c r="G196" s="163" t="n">
        <v>0.000000000000000239076543878402</v>
      </c>
      <c r="H196" s="163"/>
      <c r="I196" s="163"/>
      <c r="J196" s="163"/>
      <c r="K196" s="163"/>
    </row>
    <row r="197">
      <c r="A197" s="163" t="s">
        <v>106</v>
      </c>
      <c r="B197" s="163" t="s">
        <v>107</v>
      </c>
      <c r="C197" s="163" t="s">
        <v>16</v>
      </c>
      <c r="D197" s="163" t="n">
        <v>25992.2328981</v>
      </c>
      <c r="E197" s="163" t="n">
        <v>4.13036329352218</v>
      </c>
      <c r="F197" s="163" t="n">
        <v>99.1009981942131</v>
      </c>
      <c r="G197" s="163" t="n">
        <v>0.374459932077479</v>
      </c>
      <c r="H197" s="163" t="n">
        <v>235.7904031</v>
      </c>
      <c r="I197" s="163" t="n">
        <v>41.4751968243147</v>
      </c>
      <c r="J197" s="163" t="n">
        <v>0.899001805786912</v>
      </c>
      <c r="K197" s="163" t="n">
        <v>41.2783965657699</v>
      </c>
    </row>
    <row r="198">
      <c r="A198" s="163" t="s">
        <v>106</v>
      </c>
      <c r="B198" s="163" t="s">
        <v>107</v>
      </c>
      <c r="C198" s="163" t="s">
        <v>17</v>
      </c>
      <c r="D198" s="163" t="n">
        <v>110381.3953725</v>
      </c>
      <c r="E198" s="163" t="n">
        <v>1.28388170404798</v>
      </c>
      <c r="F198" s="163" t="n">
        <v>99.9294439226699</v>
      </c>
      <c r="G198" s="163" t="n">
        <v>0.0412546459657606</v>
      </c>
      <c r="H198" s="163" t="n">
        <v>77.9357711</v>
      </c>
      <c r="I198" s="163" t="n">
        <v>58.3563275859923</v>
      </c>
      <c r="J198" s="163" t="n">
        <v>0.0705560773301094</v>
      </c>
      <c r="K198" s="163" t="n">
        <v>58.4294647121177</v>
      </c>
    </row>
    <row r="199">
      <c r="A199" s="163" t="s">
        <v>108</v>
      </c>
      <c r="B199" s="163" t="s">
        <v>109</v>
      </c>
      <c r="C199" s="163" t="s">
        <v>16</v>
      </c>
      <c r="D199" s="163" t="n">
        <v>42834.0099903</v>
      </c>
      <c r="E199" s="163" t="n">
        <v>3.88289519129917</v>
      </c>
      <c r="F199" s="163" t="n">
        <v>95.6876553450804</v>
      </c>
      <c r="G199" s="163" t="n">
        <v>1.18670533861699</v>
      </c>
      <c r="H199" s="163" t="n">
        <v>1930.3954451</v>
      </c>
      <c r="I199" s="163" t="n">
        <v>27.5753744087642</v>
      </c>
      <c r="J199" s="163" t="n">
        <v>4.31234465491958</v>
      </c>
      <c r="K199" s="163" t="n">
        <v>26.3320908982093</v>
      </c>
    </row>
    <row r="200">
      <c r="A200" s="163" t="s">
        <v>108</v>
      </c>
      <c r="B200" s="163" t="s">
        <v>109</v>
      </c>
      <c r="C200" s="163" t="s">
        <v>17</v>
      </c>
      <c r="D200" s="163" t="n">
        <v>159277.9384433</v>
      </c>
      <c r="E200" s="163" t="n">
        <v>1.3640048142455</v>
      </c>
      <c r="F200" s="163" t="n">
        <v>98.9880043392893</v>
      </c>
      <c r="G200" s="163" t="n">
        <v>0.30842673306647</v>
      </c>
      <c r="H200" s="163" t="n">
        <v>1628.3648067</v>
      </c>
      <c r="I200" s="163" t="n">
        <v>30.0825656155083</v>
      </c>
      <c r="J200" s="163" t="n">
        <v>1.0119956607107</v>
      </c>
      <c r="K200" s="163" t="n">
        <v>30.1686538553888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627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64" t="s">
        <v>88</v>
      </c>
      <c r="B211" s="164" t="s">
        <v>115</v>
      </c>
      <c r="C211" s="164" t="s">
        <v>16</v>
      </c>
      <c r="D211" s="164" t="n">
        <v>2592.1077052</v>
      </c>
      <c r="E211" s="164" t="n">
        <v>13.7789250291846</v>
      </c>
      <c r="F211" s="164" t="n">
        <v>100</v>
      </c>
      <c r="G211" s="164" t="n">
        <v>0</v>
      </c>
      <c r="H211" s="164"/>
      <c r="I211" s="164"/>
      <c r="J211" s="164"/>
      <c r="K211" s="164"/>
    </row>
    <row r="212">
      <c r="A212" s="164" t="s">
        <v>88</v>
      </c>
      <c r="B212" s="164" t="s">
        <v>115</v>
      </c>
      <c r="C212" s="164" t="s">
        <v>17</v>
      </c>
      <c r="D212" s="164" t="n">
        <v>42667.4689252</v>
      </c>
      <c r="E212" s="164" t="n">
        <v>2.04463843106482</v>
      </c>
      <c r="F212" s="164" t="n">
        <v>100</v>
      </c>
      <c r="G212" s="164" t="n">
        <v>0.000000000000000227000466320162</v>
      </c>
      <c r="H212" s="164"/>
      <c r="I212" s="164"/>
      <c r="J212" s="164"/>
      <c r="K212" s="164"/>
    </row>
    <row r="213">
      <c r="A213" s="164" t="s">
        <v>92</v>
      </c>
      <c r="B213" s="164" t="s">
        <v>116</v>
      </c>
      <c r="C213" s="164" t="s">
        <v>16</v>
      </c>
      <c r="D213" s="164" t="n">
        <v>4667.0869031</v>
      </c>
      <c r="E213" s="164" t="n">
        <v>10.5102095105908</v>
      </c>
      <c r="F213" s="164" t="n">
        <v>99.4866110160644</v>
      </c>
      <c r="G213" s="164" t="n">
        <v>0.511739203867433</v>
      </c>
      <c r="H213" s="164" t="n">
        <v>24.0839544</v>
      </c>
      <c r="I213" s="164" t="n">
        <v>99.9999999999999</v>
      </c>
      <c r="J213" s="164" t="n">
        <v>0.513388983935553</v>
      </c>
      <c r="K213" s="164" t="n">
        <v>99.1669099063116</v>
      </c>
    </row>
    <row r="214">
      <c r="A214" s="164" t="s">
        <v>92</v>
      </c>
      <c r="B214" s="164" t="s">
        <v>116</v>
      </c>
      <c r="C214" s="164" t="s">
        <v>17</v>
      </c>
      <c r="D214" s="164" t="n">
        <v>20796.0144379</v>
      </c>
      <c r="E214" s="164" t="n">
        <v>2.50993785676101</v>
      </c>
      <c r="F214" s="164" t="n">
        <v>99.8713124124141</v>
      </c>
      <c r="G214" s="164" t="n">
        <v>0.129508098108328</v>
      </c>
      <c r="H214" s="164" t="n">
        <v>26.7963729</v>
      </c>
      <c r="I214" s="164" t="n">
        <v>100</v>
      </c>
      <c r="J214" s="164" t="n">
        <v>0.128687587585926</v>
      </c>
      <c r="K214" s="164" t="n">
        <v>100.508090708268</v>
      </c>
    </row>
    <row r="215">
      <c r="A215" s="164" t="s">
        <v>94</v>
      </c>
      <c r="B215" s="164" t="s">
        <v>117</v>
      </c>
      <c r="C215" s="164" t="s">
        <v>16</v>
      </c>
      <c r="D215" s="164" t="n">
        <v>1180.3484739</v>
      </c>
      <c r="E215" s="164" t="n">
        <v>14.5504925482446</v>
      </c>
      <c r="F215" s="164" t="n">
        <v>100</v>
      </c>
      <c r="G215" s="164" t="n">
        <v>0.00000000000000161542918466979</v>
      </c>
      <c r="H215" s="164"/>
      <c r="I215" s="164"/>
      <c r="J215" s="164"/>
      <c r="K215" s="164"/>
    </row>
    <row r="216">
      <c r="A216" s="164" t="s">
        <v>94</v>
      </c>
      <c r="B216" s="164" t="s">
        <v>117</v>
      </c>
      <c r="C216" s="164" t="s">
        <v>17</v>
      </c>
      <c r="D216" s="164" t="n">
        <v>21777.2973593</v>
      </c>
      <c r="E216" s="164" t="n">
        <v>1.7698917582013</v>
      </c>
      <c r="F216" s="164" t="n">
        <v>100</v>
      </c>
      <c r="G216" s="164" t="n">
        <v>0</v>
      </c>
      <c r="H216" s="164"/>
      <c r="I216" s="164"/>
      <c r="J216" s="164"/>
      <c r="K216" s="164"/>
    </row>
    <row r="217">
      <c r="A217" s="164" t="s">
        <v>96</v>
      </c>
      <c r="B217" s="164" t="s">
        <v>118</v>
      </c>
      <c r="C217" s="164" t="s">
        <v>16</v>
      </c>
      <c r="D217" s="164" t="n">
        <v>2473.6451118</v>
      </c>
      <c r="E217" s="164" t="n">
        <v>16.0117828477011</v>
      </c>
      <c r="F217" s="164" t="n">
        <v>100</v>
      </c>
      <c r="G217" s="164" t="n">
        <v>0</v>
      </c>
      <c r="H217" s="164"/>
      <c r="I217" s="164"/>
      <c r="J217" s="164"/>
      <c r="K217" s="164"/>
    </row>
    <row r="218">
      <c r="A218" s="164" t="s">
        <v>96</v>
      </c>
      <c r="B218" s="164" t="s">
        <v>118</v>
      </c>
      <c r="C218" s="164" t="s">
        <v>17</v>
      </c>
      <c r="D218" s="164" t="n">
        <v>58165.7639303</v>
      </c>
      <c r="E218" s="164" t="n">
        <v>1.54624053124923</v>
      </c>
      <c r="F218" s="164" t="n">
        <v>99.9240398774058</v>
      </c>
      <c r="G218" s="164" t="n">
        <v>0.0761475921072264</v>
      </c>
      <c r="H218" s="164" t="n">
        <v>44.2163724</v>
      </c>
      <c r="I218" s="164" t="n">
        <v>99.9999999999999</v>
      </c>
      <c r="J218" s="164" t="n">
        <v>0.0759601225942162</v>
      </c>
      <c r="K218" s="164" t="n">
        <v>100.170652316329</v>
      </c>
    </row>
    <row r="219">
      <c r="A219" s="164" t="s">
        <v>98</v>
      </c>
      <c r="B219" s="164" t="s">
        <v>119</v>
      </c>
      <c r="C219" s="164" t="s">
        <v>16</v>
      </c>
      <c r="D219" s="164" t="n">
        <v>939.1178488</v>
      </c>
      <c r="E219" s="164" t="n">
        <v>16.4861182273478</v>
      </c>
      <c r="F219" s="164" t="n">
        <v>100</v>
      </c>
      <c r="G219" s="164" t="n">
        <v>0</v>
      </c>
      <c r="H219" s="164"/>
      <c r="I219" s="164"/>
      <c r="J219" s="164"/>
      <c r="K219" s="164"/>
    </row>
    <row r="220">
      <c r="A220" s="164" t="s">
        <v>98</v>
      </c>
      <c r="B220" s="164" t="s">
        <v>119</v>
      </c>
      <c r="C220" s="164" t="s">
        <v>17</v>
      </c>
      <c r="D220" s="164" t="n">
        <v>17645.6818616</v>
      </c>
      <c r="E220" s="164" t="n">
        <v>1.93085385445737</v>
      </c>
      <c r="F220" s="164" t="n">
        <v>99.9427278016567</v>
      </c>
      <c r="G220" s="164" t="n">
        <v>0.0569747129680866</v>
      </c>
      <c r="H220" s="164" t="n">
        <v>10.1118612</v>
      </c>
      <c r="I220" s="164" t="n">
        <v>100</v>
      </c>
      <c r="J220" s="164" t="n">
        <v>0.0572721983432664</v>
      </c>
      <c r="K220" s="164" t="n">
        <v>99.4236015809664</v>
      </c>
    </row>
    <row r="221">
      <c r="A221" s="164" t="s">
        <v>106</v>
      </c>
      <c r="B221" s="164" t="s">
        <v>120</v>
      </c>
      <c r="C221" s="164" t="s">
        <v>16</v>
      </c>
      <c r="D221" s="164" t="n">
        <v>1431.8772104</v>
      </c>
      <c r="E221" s="164" t="n">
        <v>19.2722960721409</v>
      </c>
      <c r="F221" s="164" t="n">
        <v>100</v>
      </c>
      <c r="G221" s="164" t="n">
        <v>0</v>
      </c>
      <c r="H221" s="164"/>
      <c r="I221" s="164"/>
      <c r="J221" s="164"/>
      <c r="K221" s="164"/>
    </row>
    <row r="222">
      <c r="A222" s="164" t="s">
        <v>106</v>
      </c>
      <c r="B222" s="164" t="s">
        <v>120</v>
      </c>
      <c r="C222" s="164" t="s">
        <v>17</v>
      </c>
      <c r="D222" s="164" t="n">
        <v>35629.8369015</v>
      </c>
      <c r="E222" s="164" t="n">
        <v>1.09341385903357</v>
      </c>
      <c r="F222" s="164" t="n">
        <v>100</v>
      </c>
      <c r="G222" s="164" t="n">
        <v>0</v>
      </c>
      <c r="H222" s="164"/>
      <c r="I222" s="164"/>
      <c r="J222" s="164"/>
      <c r="K222" s="164"/>
    </row>
    <row r="223">
      <c r="A223" s="164" t="s">
        <v>108</v>
      </c>
      <c r="B223" s="164" t="s">
        <v>121</v>
      </c>
      <c r="C223" s="164" t="s">
        <v>16</v>
      </c>
      <c r="D223" s="164" t="n">
        <v>1830.0278681</v>
      </c>
      <c r="E223" s="164" t="n">
        <v>16.7971268419505</v>
      </c>
      <c r="F223" s="164" t="n">
        <v>100</v>
      </c>
      <c r="G223" s="164" t="n">
        <v>0</v>
      </c>
      <c r="H223" s="164"/>
      <c r="I223" s="164"/>
      <c r="J223" s="164"/>
      <c r="K223" s="164"/>
    </row>
    <row r="224">
      <c r="A224" s="164" t="s">
        <v>108</v>
      </c>
      <c r="B224" s="164" t="s">
        <v>121</v>
      </c>
      <c r="C224" s="164" t="s">
        <v>17</v>
      </c>
      <c r="D224" s="164" t="n">
        <v>39746.7442716</v>
      </c>
      <c r="E224" s="164" t="n">
        <v>1.29531392437448</v>
      </c>
      <c r="F224" s="164" t="n">
        <v>100</v>
      </c>
      <c r="G224" s="164" t="n">
        <v>0</v>
      </c>
      <c r="H224" s="164"/>
      <c r="I224" s="164"/>
      <c r="J224" s="164"/>
      <c r="K224" s="164"/>
    </row>
    <row r="225">
      <c r="A225" s="164" t="s">
        <v>110</v>
      </c>
      <c r="B225" s="164" t="s">
        <v>122</v>
      </c>
      <c r="C225" s="164" t="s">
        <v>16</v>
      </c>
      <c r="D225" s="164" t="n">
        <v>878.4851131</v>
      </c>
      <c r="E225" s="164" t="n">
        <v>16.1246831096274</v>
      </c>
      <c r="F225" s="164" t="n">
        <v>100</v>
      </c>
      <c r="G225" s="164" t="n">
        <v>0</v>
      </c>
      <c r="H225" s="164"/>
      <c r="I225" s="164"/>
      <c r="J225" s="164"/>
      <c r="K225" s="164"/>
    </row>
    <row r="226">
      <c r="A226" s="164" t="s">
        <v>110</v>
      </c>
      <c r="B226" s="164" t="s">
        <v>122</v>
      </c>
      <c r="C226" s="164" t="s">
        <v>17</v>
      </c>
      <c r="D226" s="164" t="n">
        <v>18373.9030989</v>
      </c>
      <c r="E226" s="164" t="n">
        <v>1.25067382886035</v>
      </c>
      <c r="F226" s="164" t="n">
        <v>99.81110644087</v>
      </c>
      <c r="G226" s="164" t="n">
        <v>0.136426048646274</v>
      </c>
      <c r="H226" s="164" t="n">
        <v>34.7728031</v>
      </c>
      <c r="I226" s="164" t="n">
        <v>71.9211753508362</v>
      </c>
      <c r="J226" s="164" t="n">
        <v>0.18889355913003</v>
      </c>
      <c r="K226" s="164" t="n">
        <v>72.0873433983368</v>
      </c>
    </row>
    <row r="227">
      <c r="A227" s="164" t="s">
        <v>123</v>
      </c>
      <c r="B227" s="164" t="s">
        <v>124</v>
      </c>
      <c r="C227" s="164" t="s">
        <v>16</v>
      </c>
      <c r="D227" s="164" t="n">
        <v>1063.3138067</v>
      </c>
      <c r="E227" s="164" t="n">
        <v>13.8078339963676</v>
      </c>
      <c r="F227" s="164" t="n">
        <v>100</v>
      </c>
      <c r="G227" s="164" t="n">
        <v>0</v>
      </c>
      <c r="H227" s="164"/>
      <c r="I227" s="164"/>
      <c r="J227" s="164"/>
      <c r="K227" s="164"/>
    </row>
    <row r="228">
      <c r="A228" s="164" t="s">
        <v>123</v>
      </c>
      <c r="B228" s="164" t="s">
        <v>124</v>
      </c>
      <c r="C228" s="164" t="s">
        <v>17</v>
      </c>
      <c r="D228" s="164" t="n">
        <v>10594.0177606</v>
      </c>
      <c r="E228" s="164" t="n">
        <v>2.54292128251785</v>
      </c>
      <c r="F228" s="164" t="n">
        <v>99.9186021979381</v>
      </c>
      <c r="G228" s="164" t="n">
        <v>0.0819546710948902</v>
      </c>
      <c r="H228" s="164" t="n">
        <v>8.6303225</v>
      </c>
      <c r="I228" s="164" t="n">
        <v>99.9999999999998</v>
      </c>
      <c r="J228" s="164" t="n">
        <v>0.0813978020618852</v>
      </c>
      <c r="K228" s="164" t="n">
        <v>100.602178092811</v>
      </c>
    </row>
    <row r="229">
      <c r="A229" s="164" t="s">
        <v>125</v>
      </c>
      <c r="B229" s="164" t="s">
        <v>126</v>
      </c>
      <c r="C229" s="164" t="s">
        <v>16</v>
      </c>
      <c r="D229" s="164" t="n">
        <v>1393.6551626</v>
      </c>
      <c r="E229" s="164" t="n">
        <v>16.8917662122521</v>
      </c>
      <c r="F229" s="164" t="n">
        <v>100</v>
      </c>
      <c r="G229" s="164" t="n">
        <v>0</v>
      </c>
      <c r="H229" s="164"/>
      <c r="I229" s="164"/>
      <c r="J229" s="164"/>
      <c r="K229" s="164"/>
    </row>
    <row r="230">
      <c r="A230" s="164" t="s">
        <v>125</v>
      </c>
      <c r="B230" s="164" t="s">
        <v>126</v>
      </c>
      <c r="C230" s="164" t="s">
        <v>17</v>
      </c>
      <c r="D230" s="164" t="n">
        <v>20855.6250671</v>
      </c>
      <c r="E230" s="164" t="n">
        <v>1.53948538916685</v>
      </c>
      <c r="F230" s="164" t="n">
        <v>100</v>
      </c>
      <c r="G230" s="164" t="n">
        <v>0.000000000000000170917212512706</v>
      </c>
      <c r="H230" s="164"/>
      <c r="I230" s="164"/>
      <c r="J230" s="164"/>
      <c r="K230" s="164"/>
    </row>
    <row r="231">
      <c r="A231" s="164" t="s">
        <v>127</v>
      </c>
      <c r="B231" s="164" t="s">
        <v>128</v>
      </c>
      <c r="C231" s="164" t="s">
        <v>16</v>
      </c>
      <c r="D231" s="164" t="n">
        <v>1290.3486787</v>
      </c>
      <c r="E231" s="164" t="n">
        <v>21.078668436429</v>
      </c>
      <c r="F231" s="164" t="n">
        <v>100</v>
      </c>
      <c r="G231" s="164" t="n">
        <v>0</v>
      </c>
      <c r="H231" s="164"/>
      <c r="I231" s="164"/>
      <c r="J231" s="164"/>
      <c r="K231" s="164"/>
    </row>
    <row r="232">
      <c r="A232" s="164" t="s">
        <v>127</v>
      </c>
      <c r="B232" s="164" t="s">
        <v>128</v>
      </c>
      <c r="C232" s="164" t="s">
        <v>17</v>
      </c>
      <c r="D232" s="164" t="n">
        <v>29991.7032557</v>
      </c>
      <c r="E232" s="164" t="n">
        <v>1.41987224997524</v>
      </c>
      <c r="F232" s="164" t="n">
        <v>100</v>
      </c>
      <c r="G232" s="164" t="n">
        <v>0</v>
      </c>
      <c r="H232" s="164"/>
      <c r="I232" s="164"/>
      <c r="J232" s="164"/>
      <c r="K232" s="164"/>
    </row>
    <row r="233">
      <c r="A233" s="164" t="s">
        <v>129</v>
      </c>
      <c r="B233" s="164" t="s">
        <v>130</v>
      </c>
      <c r="C233" s="164" t="s">
        <v>16</v>
      </c>
      <c r="D233" s="164" t="n">
        <v>721.3552695</v>
      </c>
      <c r="E233" s="164" t="n">
        <v>17.5204268623414</v>
      </c>
      <c r="F233" s="164" t="n">
        <v>100</v>
      </c>
      <c r="G233" s="164" t="n">
        <v>0</v>
      </c>
      <c r="H233" s="164"/>
      <c r="I233" s="164"/>
      <c r="J233" s="164"/>
      <c r="K233" s="164"/>
    </row>
    <row r="234">
      <c r="A234" s="164" t="s">
        <v>129</v>
      </c>
      <c r="B234" s="164" t="s">
        <v>130</v>
      </c>
      <c r="C234" s="164" t="s">
        <v>17</v>
      </c>
      <c r="D234" s="164" t="n">
        <v>16627.3365486</v>
      </c>
      <c r="E234" s="164" t="n">
        <v>1.22059664238407</v>
      </c>
      <c r="F234" s="164" t="n">
        <v>100</v>
      </c>
      <c r="G234" s="164" t="n">
        <v>0</v>
      </c>
      <c r="H234" s="164"/>
      <c r="I234" s="164"/>
      <c r="J234" s="164"/>
      <c r="K234" s="164"/>
    </row>
    <row r="235">
      <c r="A235" s="164" t="s">
        <v>131</v>
      </c>
      <c r="B235" s="164" t="s">
        <v>132</v>
      </c>
      <c r="C235" s="164" t="s">
        <v>16</v>
      </c>
      <c r="D235" s="164" t="n">
        <v>4318.7376076</v>
      </c>
      <c r="E235" s="164" t="n">
        <v>11.8092138604313</v>
      </c>
      <c r="F235" s="164" t="n">
        <v>100</v>
      </c>
      <c r="G235" s="164" t="n">
        <v>0</v>
      </c>
      <c r="H235" s="164"/>
      <c r="I235" s="164"/>
      <c r="J235" s="164"/>
      <c r="K235" s="164"/>
    </row>
    <row r="236">
      <c r="A236" s="164" t="s">
        <v>131</v>
      </c>
      <c r="B236" s="164" t="s">
        <v>132</v>
      </c>
      <c r="C236" s="164" t="s">
        <v>17</v>
      </c>
      <c r="D236" s="164" t="n">
        <v>32880.6017538</v>
      </c>
      <c r="E236" s="164" t="n">
        <v>1.9483283852997</v>
      </c>
      <c r="F236" s="164" t="n">
        <v>100</v>
      </c>
      <c r="G236" s="164" t="n">
        <v>0</v>
      </c>
      <c r="H236" s="164"/>
      <c r="I236" s="164"/>
      <c r="J236" s="164"/>
      <c r="K236" s="164"/>
    </row>
    <row r="237">
      <c r="A237" s="164" t="s">
        <v>133</v>
      </c>
      <c r="B237" s="164" t="s">
        <v>134</v>
      </c>
      <c r="C237" s="164" t="s">
        <v>16</v>
      </c>
      <c r="D237" s="164" t="n">
        <v>4000.3495191</v>
      </c>
      <c r="E237" s="164" t="n">
        <v>13.2259135978257</v>
      </c>
      <c r="F237" s="164" t="n">
        <v>100</v>
      </c>
      <c r="G237" s="164" t="n">
        <v>0</v>
      </c>
      <c r="H237" s="164"/>
      <c r="I237" s="164"/>
      <c r="J237" s="164"/>
      <c r="K237" s="164"/>
    </row>
    <row r="238">
      <c r="A238" s="164" t="s">
        <v>133</v>
      </c>
      <c r="B238" s="164" t="s">
        <v>134</v>
      </c>
      <c r="C238" s="164" t="s">
        <v>17</v>
      </c>
      <c r="D238" s="164" t="n">
        <v>59784.1428732</v>
      </c>
      <c r="E238" s="164" t="n">
        <v>1.5167772904899</v>
      </c>
      <c r="F238" s="164" t="n">
        <v>99.7843356545042</v>
      </c>
      <c r="G238" s="164" t="n">
        <v>0.152751700192701</v>
      </c>
      <c r="H238" s="164" t="n">
        <v>129.2117441</v>
      </c>
      <c r="I238" s="164" t="n">
        <v>70.6953182477831</v>
      </c>
      <c r="J238" s="164" t="n">
        <v>0.215664345495837</v>
      </c>
      <c r="K238" s="164" t="n">
        <v>70.6756923068625</v>
      </c>
    </row>
    <row r="239">
      <c r="A239" s="164" t="s">
        <v>135</v>
      </c>
      <c r="B239" s="164" t="s">
        <v>136</v>
      </c>
      <c r="C239" s="164" t="s">
        <v>16</v>
      </c>
      <c r="D239" s="164" t="n">
        <v>11758.3143548</v>
      </c>
      <c r="E239" s="164" t="n">
        <v>10.5266659309539</v>
      </c>
      <c r="F239" s="164" t="n">
        <v>100</v>
      </c>
      <c r="G239" s="164" t="n">
        <v>0.00000000000000116869468890822</v>
      </c>
      <c r="H239" s="164"/>
      <c r="I239" s="164"/>
      <c r="J239" s="164"/>
      <c r="K239" s="164"/>
    </row>
    <row r="240">
      <c r="A240" s="164" t="s">
        <v>135</v>
      </c>
      <c r="B240" s="164" t="s">
        <v>136</v>
      </c>
      <c r="C240" s="164" t="s">
        <v>17</v>
      </c>
      <c r="D240" s="164" t="n">
        <v>88012.4245086</v>
      </c>
      <c r="E240" s="164" t="n">
        <v>2.60353728364953</v>
      </c>
      <c r="F240" s="164" t="n">
        <v>100</v>
      </c>
      <c r="G240" s="164" t="n">
        <v>0</v>
      </c>
      <c r="H240" s="164"/>
      <c r="I240" s="164"/>
      <c r="J240" s="164"/>
      <c r="K240" s="164"/>
    </row>
    <row r="241">
      <c r="A241" s="164" t="s">
        <v>137</v>
      </c>
      <c r="B241" s="164" t="s">
        <v>138</v>
      </c>
      <c r="C241" s="164" t="s">
        <v>16</v>
      </c>
      <c r="D241" s="164" t="n">
        <v>4884.0607353</v>
      </c>
      <c r="E241" s="164" t="n">
        <v>12.2101336428022</v>
      </c>
      <c r="F241" s="164" t="n">
        <v>100</v>
      </c>
      <c r="G241" s="164" t="n">
        <v>0</v>
      </c>
      <c r="H241" s="164"/>
      <c r="I241" s="164"/>
      <c r="J241" s="164"/>
      <c r="K241" s="164"/>
    </row>
    <row r="242">
      <c r="A242" s="164" t="s">
        <v>137</v>
      </c>
      <c r="B242" s="164" t="s">
        <v>138</v>
      </c>
      <c r="C242" s="164" t="s">
        <v>17</v>
      </c>
      <c r="D242" s="164" t="n">
        <v>35924.7261776</v>
      </c>
      <c r="E242" s="164" t="n">
        <v>2.14651131449357</v>
      </c>
      <c r="F242" s="164" t="n">
        <v>100</v>
      </c>
      <c r="G242" s="164" t="n">
        <v>0</v>
      </c>
      <c r="H242" s="164"/>
      <c r="I242" s="164"/>
      <c r="J242" s="164"/>
      <c r="K242" s="164"/>
    </row>
    <row r="243">
      <c r="A243" s="164" t="s">
        <v>139</v>
      </c>
      <c r="B243" s="164" t="s">
        <v>140</v>
      </c>
      <c r="C243" s="164" t="s">
        <v>16</v>
      </c>
      <c r="D243" s="164" t="n">
        <v>4553.2929574</v>
      </c>
      <c r="E243" s="164" t="n">
        <v>13.4928265341989</v>
      </c>
      <c r="F243" s="164" t="n">
        <v>100</v>
      </c>
      <c r="G243" s="164" t="n">
        <v>0</v>
      </c>
      <c r="H243" s="164"/>
      <c r="I243" s="164"/>
      <c r="J243" s="164"/>
      <c r="K243" s="164"/>
    </row>
    <row r="244">
      <c r="A244" s="164" t="s">
        <v>139</v>
      </c>
      <c r="B244" s="164" t="s">
        <v>140</v>
      </c>
      <c r="C244" s="164" t="s">
        <v>17</v>
      </c>
      <c r="D244" s="164" t="n">
        <v>42513.0511329</v>
      </c>
      <c r="E244" s="164" t="n">
        <v>2.47281962356834</v>
      </c>
      <c r="F244" s="164" t="n">
        <v>100</v>
      </c>
      <c r="G244" s="164" t="n">
        <v>0</v>
      </c>
      <c r="H244" s="164"/>
      <c r="I244" s="164"/>
      <c r="J244" s="164"/>
      <c r="K244" s="164"/>
    </row>
    <row r="245">
      <c r="A245" s="164" t="s">
        <v>141</v>
      </c>
      <c r="B245" s="164" t="s">
        <v>142</v>
      </c>
      <c r="C245" s="164" t="s">
        <v>16</v>
      </c>
      <c r="D245" s="164" t="n">
        <v>6343.0277972</v>
      </c>
      <c r="E245" s="164" t="n">
        <v>7.72468681649044</v>
      </c>
      <c r="F245" s="164" t="n">
        <v>95.5491518870245</v>
      </c>
      <c r="G245" s="164" t="n">
        <v>2.9286725599143</v>
      </c>
      <c r="H245" s="164" t="n">
        <v>295.4694285</v>
      </c>
      <c r="I245" s="164" t="n">
        <v>65.2303490953868</v>
      </c>
      <c r="J245" s="164" t="n">
        <v>4.45084811297551</v>
      </c>
      <c r="K245" s="164" t="n">
        <v>62.8716532561109</v>
      </c>
    </row>
    <row r="246">
      <c r="A246" s="164" t="s">
        <v>141</v>
      </c>
      <c r="B246" s="164" t="s">
        <v>142</v>
      </c>
      <c r="C246" s="164" t="s">
        <v>17</v>
      </c>
      <c r="D246" s="164" t="n">
        <v>26781.6417888</v>
      </c>
      <c r="E246" s="164" t="n">
        <v>3.23382333783754</v>
      </c>
      <c r="F246" s="164" t="n">
        <v>99.1935937773376</v>
      </c>
      <c r="G246" s="164" t="n">
        <v>0.472476781788297</v>
      </c>
      <c r="H246" s="164" t="n">
        <v>217.7245704</v>
      </c>
      <c r="I246" s="164" t="n">
        <v>58.1718782955422</v>
      </c>
      <c r="J246" s="164" t="n">
        <v>0.806406222662372</v>
      </c>
      <c r="K246" s="164" t="n">
        <v>58.1179418571455</v>
      </c>
    </row>
    <row r="247">
      <c r="A247" s="164" t="s">
        <v>143</v>
      </c>
      <c r="B247" s="164" t="s">
        <v>144</v>
      </c>
      <c r="C247" s="164" t="s">
        <v>16</v>
      </c>
      <c r="D247" s="164" t="n">
        <v>1754.5265461</v>
      </c>
      <c r="E247" s="164" t="n">
        <v>13.3009918938705</v>
      </c>
      <c r="F247" s="164" t="n">
        <v>100</v>
      </c>
      <c r="G247" s="164" t="n">
        <v>0</v>
      </c>
      <c r="H247" s="164"/>
      <c r="I247" s="164"/>
      <c r="J247" s="164"/>
      <c r="K247" s="164"/>
    </row>
    <row r="248">
      <c r="A248" s="164" t="s">
        <v>143</v>
      </c>
      <c r="B248" s="164" t="s">
        <v>144</v>
      </c>
      <c r="C248" s="164" t="s">
        <v>17</v>
      </c>
      <c r="D248" s="164" t="n">
        <v>13943.433423</v>
      </c>
      <c r="E248" s="164" t="n">
        <v>1.94655421869934</v>
      </c>
      <c r="F248" s="164" t="n">
        <v>100</v>
      </c>
      <c r="G248" s="164" t="n">
        <v>0</v>
      </c>
      <c r="H248" s="164"/>
      <c r="I248" s="164"/>
      <c r="J248" s="164"/>
      <c r="K248" s="164"/>
    </row>
    <row r="249">
      <c r="A249" s="164" t="s">
        <v>145</v>
      </c>
      <c r="B249" s="164" t="s">
        <v>146</v>
      </c>
      <c r="C249" s="164" t="s">
        <v>16</v>
      </c>
      <c r="D249" s="164" t="n">
        <v>4158.3799761</v>
      </c>
      <c r="E249" s="164" t="n">
        <v>10.174835102251</v>
      </c>
      <c r="F249" s="164" t="n">
        <v>100</v>
      </c>
      <c r="G249" s="164" t="n">
        <v>0</v>
      </c>
      <c r="H249" s="164"/>
      <c r="I249" s="164"/>
      <c r="J249" s="164"/>
      <c r="K249" s="164"/>
    </row>
    <row r="250">
      <c r="A250" s="164" t="s">
        <v>145</v>
      </c>
      <c r="B250" s="164" t="s">
        <v>146</v>
      </c>
      <c r="C250" s="164" t="s">
        <v>17</v>
      </c>
      <c r="D250" s="164" t="n">
        <v>22749.384594</v>
      </c>
      <c r="E250" s="164" t="n">
        <v>2.16553938084277</v>
      </c>
      <c r="F250" s="164" t="n">
        <v>100</v>
      </c>
      <c r="G250" s="164" t="n">
        <v>0</v>
      </c>
      <c r="H250" s="164"/>
      <c r="I250" s="164"/>
      <c r="J250" s="164"/>
      <c r="K250" s="164"/>
    </row>
    <row r="251">
      <c r="A251" s="164" t="s">
        <v>147</v>
      </c>
      <c r="B251" s="164" t="s">
        <v>148</v>
      </c>
      <c r="C251" s="164" t="s">
        <v>16</v>
      </c>
      <c r="D251" s="164" t="n">
        <v>771.8458844</v>
      </c>
      <c r="E251" s="164" t="n">
        <v>12.571825439406</v>
      </c>
      <c r="F251" s="164" t="n">
        <v>100</v>
      </c>
      <c r="G251" s="164" t="n">
        <v>0</v>
      </c>
      <c r="H251" s="164"/>
      <c r="I251" s="164"/>
      <c r="J251" s="164"/>
      <c r="K251" s="164"/>
    </row>
    <row r="252">
      <c r="A252" s="164" t="s">
        <v>147</v>
      </c>
      <c r="B252" s="164" t="s">
        <v>148</v>
      </c>
      <c r="C252" s="164" t="s">
        <v>17</v>
      </c>
      <c r="D252" s="164" t="n">
        <v>8601.5330528</v>
      </c>
      <c r="E252" s="164" t="n">
        <v>2.70115085235629</v>
      </c>
      <c r="F252" s="164" t="n">
        <v>99.8569979542423</v>
      </c>
      <c r="G252" s="164" t="n">
        <v>0.143829576397359</v>
      </c>
      <c r="H252" s="164" t="n">
        <v>12.3179832</v>
      </c>
      <c r="I252" s="164" t="n">
        <v>99.9999999999998</v>
      </c>
      <c r="J252" s="164" t="n">
        <v>0.14300204575769</v>
      </c>
      <c r="K252" s="164" t="n">
        <v>100.434854899957</v>
      </c>
    </row>
    <row r="253">
      <c r="A253" s="164" t="s">
        <v>149</v>
      </c>
      <c r="B253" s="164" t="s">
        <v>150</v>
      </c>
      <c r="C253" s="164" t="s">
        <v>16</v>
      </c>
      <c r="D253" s="164" t="n">
        <v>2446.1412283</v>
      </c>
      <c r="E253" s="164" t="n">
        <v>11.2001026219329</v>
      </c>
      <c r="F253" s="164" t="n">
        <v>100</v>
      </c>
      <c r="G253" s="164" t="n">
        <v>0</v>
      </c>
      <c r="H253" s="164"/>
      <c r="I253" s="164"/>
      <c r="J253" s="164"/>
      <c r="K253" s="164"/>
    </row>
    <row r="254">
      <c r="A254" s="164" t="s">
        <v>149</v>
      </c>
      <c r="B254" s="164" t="s">
        <v>150</v>
      </c>
      <c r="C254" s="164" t="s">
        <v>17</v>
      </c>
      <c r="D254" s="164" t="n">
        <v>16056.99376</v>
      </c>
      <c r="E254" s="164" t="n">
        <v>2.15719929146838</v>
      </c>
      <c r="F254" s="164" t="n">
        <v>100</v>
      </c>
      <c r="G254" s="164" t="n">
        <v>0</v>
      </c>
      <c r="H254" s="164"/>
      <c r="I254" s="164"/>
      <c r="J254" s="164"/>
      <c r="K254" s="164"/>
    </row>
    <row r="255">
      <c r="A255" s="164" t="s">
        <v>151</v>
      </c>
      <c r="B255" s="164" t="s">
        <v>152</v>
      </c>
      <c r="C255" s="164" t="s">
        <v>16</v>
      </c>
      <c r="D255" s="164" t="n">
        <v>3162.1016574</v>
      </c>
      <c r="E255" s="164" t="n">
        <v>7.48842742596435</v>
      </c>
      <c r="F255" s="164" t="n">
        <v>100</v>
      </c>
      <c r="G255" s="164" t="n">
        <v>0</v>
      </c>
      <c r="H255" s="164"/>
      <c r="I255" s="164"/>
      <c r="J255" s="164"/>
      <c r="K255" s="164"/>
    </row>
    <row r="256">
      <c r="A256" s="164" t="s">
        <v>151</v>
      </c>
      <c r="B256" s="164" t="s">
        <v>152</v>
      </c>
      <c r="C256" s="164" t="s">
        <v>17</v>
      </c>
      <c r="D256" s="164" t="n">
        <v>14538.2010457</v>
      </c>
      <c r="E256" s="164" t="n">
        <v>2.77535813983504</v>
      </c>
      <c r="F256" s="164" t="n">
        <v>99.8731107986834</v>
      </c>
      <c r="G256" s="164" t="n">
        <v>0.126469427763562</v>
      </c>
      <c r="H256" s="164" t="n">
        <v>18.4708447</v>
      </c>
      <c r="I256" s="164" t="n">
        <v>99.9999999999998</v>
      </c>
      <c r="J256" s="164" t="n">
        <v>0.126889201316555</v>
      </c>
      <c r="K256" s="164" t="n">
        <v>99.5427115989614</v>
      </c>
    </row>
    <row r="257">
      <c r="A257" s="164" t="s">
        <v>153</v>
      </c>
      <c r="B257" s="164" t="s">
        <v>154</v>
      </c>
      <c r="C257" s="164" t="s">
        <v>16</v>
      </c>
      <c r="D257" s="164" t="n">
        <v>1353.9275492</v>
      </c>
      <c r="E257" s="164" t="n">
        <v>13.957886346401</v>
      </c>
      <c r="F257" s="164" t="n">
        <v>100</v>
      </c>
      <c r="G257" s="164" t="n">
        <v>0</v>
      </c>
      <c r="H257" s="164"/>
      <c r="I257" s="164"/>
      <c r="J257" s="164"/>
      <c r="K257" s="164"/>
    </row>
    <row r="258">
      <c r="A258" s="164" t="s">
        <v>153</v>
      </c>
      <c r="B258" s="164" t="s">
        <v>154</v>
      </c>
      <c r="C258" s="164" t="s">
        <v>17</v>
      </c>
      <c r="D258" s="164" t="n">
        <v>17478.0265344</v>
      </c>
      <c r="E258" s="164" t="n">
        <v>1.949410640019</v>
      </c>
      <c r="F258" s="164" t="n">
        <v>100</v>
      </c>
      <c r="G258" s="164" t="n">
        <v>0</v>
      </c>
      <c r="H258" s="164"/>
      <c r="I258" s="164"/>
      <c r="J258" s="164"/>
      <c r="K258" s="164"/>
    </row>
    <row r="259">
      <c r="A259" s="164" t="s">
        <v>155</v>
      </c>
      <c r="B259" s="164" t="s">
        <v>156</v>
      </c>
      <c r="C259" s="164" t="s">
        <v>16</v>
      </c>
      <c r="D259" s="164" t="n">
        <v>6271.941473</v>
      </c>
      <c r="E259" s="164" t="n">
        <v>8.33334835487873</v>
      </c>
      <c r="F259" s="164" t="n">
        <v>98.7894355469751</v>
      </c>
      <c r="G259" s="164" t="n">
        <v>0.868332573727477</v>
      </c>
      <c r="H259" s="164" t="n">
        <v>76.8562889</v>
      </c>
      <c r="I259" s="164" t="n">
        <v>71.7417678195723</v>
      </c>
      <c r="J259" s="164" t="n">
        <v>1.21056445302487</v>
      </c>
      <c r="K259" s="164" t="n">
        <v>70.8612289178354</v>
      </c>
    </row>
    <row r="260">
      <c r="A260" s="164" t="s">
        <v>155</v>
      </c>
      <c r="B260" s="164" t="s">
        <v>156</v>
      </c>
      <c r="C260" s="164" t="s">
        <v>17</v>
      </c>
      <c r="D260" s="164" t="n">
        <v>28341.41993</v>
      </c>
      <c r="E260" s="164" t="n">
        <v>2.48831248891013</v>
      </c>
      <c r="F260" s="164" t="n">
        <v>100</v>
      </c>
      <c r="G260" s="164" t="n">
        <v>0</v>
      </c>
      <c r="H260" s="164"/>
      <c r="I260" s="164"/>
      <c r="J260" s="164"/>
      <c r="K260" s="164"/>
    </row>
    <row r="261">
      <c r="A261" s="164" t="s">
        <v>157</v>
      </c>
      <c r="B261" s="164" t="s">
        <v>158</v>
      </c>
      <c r="C261" s="164" t="s">
        <v>16</v>
      </c>
      <c r="D261" s="164" t="n">
        <v>5994.5838858</v>
      </c>
      <c r="E261" s="164" t="n">
        <v>12.3088676720349</v>
      </c>
      <c r="F261" s="164" t="n">
        <v>100</v>
      </c>
      <c r="G261" s="164" t="n">
        <v>0</v>
      </c>
      <c r="H261" s="164"/>
      <c r="I261" s="164"/>
      <c r="J261" s="164"/>
      <c r="K261" s="164"/>
    </row>
    <row r="262">
      <c r="A262" s="164" t="s">
        <v>157</v>
      </c>
      <c r="B262" s="164" t="s">
        <v>158</v>
      </c>
      <c r="C262" s="164" t="s">
        <v>17</v>
      </c>
      <c r="D262" s="164" t="n">
        <v>31074.6688157</v>
      </c>
      <c r="E262" s="164" t="n">
        <v>2.70605377052965</v>
      </c>
      <c r="F262" s="164" t="n">
        <v>100</v>
      </c>
      <c r="G262" s="164" t="n">
        <v>0</v>
      </c>
      <c r="H262" s="164"/>
      <c r="I262" s="164"/>
      <c r="J262" s="164"/>
      <c r="K262" s="164"/>
    </row>
    <row r="263">
      <c r="A263" s="164" t="s">
        <v>159</v>
      </c>
      <c r="B263" s="164" t="s">
        <v>160</v>
      </c>
      <c r="C263" s="164" t="s">
        <v>16</v>
      </c>
      <c r="D263" s="164" t="n">
        <v>1942.3182112</v>
      </c>
      <c r="E263" s="164" t="n">
        <v>13.9496632339759</v>
      </c>
      <c r="F263" s="164" t="n">
        <v>100</v>
      </c>
      <c r="G263" s="164" t="n">
        <v>0</v>
      </c>
      <c r="H263" s="164"/>
      <c r="I263" s="164"/>
      <c r="J263" s="164"/>
      <c r="K263" s="164"/>
    </row>
    <row r="264">
      <c r="A264" s="164" t="s">
        <v>159</v>
      </c>
      <c r="B264" s="164" t="s">
        <v>160</v>
      </c>
      <c r="C264" s="164" t="s">
        <v>17</v>
      </c>
      <c r="D264" s="164" t="n">
        <v>18868.2499654</v>
      </c>
      <c r="E264" s="164" t="n">
        <v>2.51192594987369</v>
      </c>
      <c r="F264" s="164" t="n">
        <v>100</v>
      </c>
      <c r="G264" s="164" t="n">
        <v>0</v>
      </c>
      <c r="H264" s="164"/>
      <c r="I264" s="164"/>
      <c r="J264" s="164"/>
      <c r="K264" s="164"/>
    </row>
    <row r="265">
      <c r="A265" s="164" t="s">
        <v>161</v>
      </c>
      <c r="B265" s="164" t="s">
        <v>162</v>
      </c>
      <c r="C265" s="164" t="s">
        <v>16</v>
      </c>
      <c r="D265" s="164" t="n">
        <v>9156.8843068</v>
      </c>
      <c r="E265" s="164" t="n">
        <v>9.91898808308839</v>
      </c>
      <c r="F265" s="164" t="n">
        <v>100</v>
      </c>
      <c r="G265" s="164" t="n">
        <v>0.00000000000000110122889508273</v>
      </c>
      <c r="H265" s="164"/>
      <c r="I265" s="164"/>
      <c r="J265" s="164"/>
      <c r="K265" s="164"/>
    </row>
    <row r="266">
      <c r="A266" s="164" t="s">
        <v>161</v>
      </c>
      <c r="B266" s="164" t="s">
        <v>162</v>
      </c>
      <c r="C266" s="164" t="s">
        <v>17</v>
      </c>
      <c r="D266" s="164" t="n">
        <v>46263.4131631</v>
      </c>
      <c r="E266" s="164" t="n">
        <v>2.2679665369702</v>
      </c>
      <c r="F266" s="164" t="n">
        <v>99.8679088018783</v>
      </c>
      <c r="G266" s="164" t="n">
        <v>0.132247668640715</v>
      </c>
      <c r="H266" s="164" t="n">
        <v>61.1907243</v>
      </c>
      <c r="I266" s="164" t="n">
        <v>100</v>
      </c>
      <c r="J266" s="164" t="n">
        <v>0.132091198121704</v>
      </c>
      <c r="K266" s="164" t="n">
        <v>99.986208762398</v>
      </c>
    </row>
    <row r="267">
      <c r="A267" s="164" t="s">
        <v>163</v>
      </c>
      <c r="B267" s="164" t="s">
        <v>164</v>
      </c>
      <c r="C267" s="164" t="s">
        <v>16</v>
      </c>
      <c r="D267" s="164" t="n">
        <v>2700.6948889</v>
      </c>
      <c r="E267" s="164" t="n">
        <v>10.5584138288226</v>
      </c>
      <c r="F267" s="164" t="n">
        <v>100</v>
      </c>
      <c r="G267" s="164" t="n">
        <v>0</v>
      </c>
      <c r="H267" s="164"/>
      <c r="I267" s="164"/>
      <c r="J267" s="164"/>
      <c r="K267" s="164"/>
    </row>
    <row r="268">
      <c r="A268" s="164" t="s">
        <v>163</v>
      </c>
      <c r="B268" s="164" t="s">
        <v>164</v>
      </c>
      <c r="C268" s="164" t="s">
        <v>17</v>
      </c>
      <c r="D268" s="164" t="n">
        <v>22528.059728</v>
      </c>
      <c r="E268" s="164" t="n">
        <v>1.9537795034984</v>
      </c>
      <c r="F268" s="164" t="n">
        <v>100</v>
      </c>
      <c r="G268" s="164" t="n">
        <v>0</v>
      </c>
      <c r="H268" s="164"/>
      <c r="I268" s="164"/>
      <c r="J268" s="164"/>
      <c r="K268" s="164"/>
    </row>
    <row r="269">
      <c r="A269" s="164" t="s">
        <v>165</v>
      </c>
      <c r="B269" s="164" t="s">
        <v>166</v>
      </c>
      <c r="C269" s="164" t="s">
        <v>16</v>
      </c>
      <c r="D269" s="164" t="n">
        <v>2201.4903366</v>
      </c>
      <c r="E269" s="164" t="n">
        <v>14.4832911262327</v>
      </c>
      <c r="F269" s="164" t="n">
        <v>100</v>
      </c>
      <c r="G269" s="164" t="n">
        <v>0</v>
      </c>
      <c r="H269" s="164"/>
      <c r="I269" s="164"/>
      <c r="J269" s="164"/>
      <c r="K269" s="164"/>
    </row>
    <row r="270">
      <c r="A270" s="164" t="s">
        <v>165</v>
      </c>
      <c r="B270" s="164" t="s">
        <v>166</v>
      </c>
      <c r="C270" s="164" t="s">
        <v>17</v>
      </c>
      <c r="D270" s="164" t="n">
        <v>28796.3907673</v>
      </c>
      <c r="E270" s="164" t="n">
        <v>1.88523726300422</v>
      </c>
      <c r="F270" s="164" t="n">
        <v>100</v>
      </c>
      <c r="G270" s="164" t="n">
        <v>0</v>
      </c>
      <c r="H270" s="164"/>
      <c r="I270" s="164"/>
      <c r="J270" s="164"/>
      <c r="K270" s="164"/>
    </row>
    <row r="271">
      <c r="A271" s="164" t="s">
        <v>167</v>
      </c>
      <c r="B271" s="164" t="s">
        <v>168</v>
      </c>
      <c r="C271" s="164" t="s">
        <v>16</v>
      </c>
      <c r="D271" s="164" t="n">
        <v>2970.1118778</v>
      </c>
      <c r="E271" s="164" t="n">
        <v>12.7165313305972</v>
      </c>
      <c r="F271" s="164" t="n">
        <v>97.2747776122391</v>
      </c>
      <c r="G271" s="164" t="n">
        <v>2.77771998622891</v>
      </c>
      <c r="H271" s="164" t="n">
        <v>83.2098061</v>
      </c>
      <c r="I271" s="164" t="n">
        <v>99.9999999999999</v>
      </c>
      <c r="J271" s="164" t="n">
        <v>2.72522238776087</v>
      </c>
      <c r="K271" s="164" t="n">
        <v>99.1486401781308</v>
      </c>
    </row>
    <row r="272">
      <c r="A272" s="164" t="s">
        <v>167</v>
      </c>
      <c r="B272" s="164" t="s">
        <v>168</v>
      </c>
      <c r="C272" s="164" t="s">
        <v>17</v>
      </c>
      <c r="D272" s="164" t="n">
        <v>27807.6404491</v>
      </c>
      <c r="E272" s="164" t="n">
        <v>2.09113816003168</v>
      </c>
      <c r="F272" s="164" t="n">
        <v>99.8934859924679</v>
      </c>
      <c r="G272" s="164" t="n">
        <v>0.106566444393529</v>
      </c>
      <c r="H272" s="164" t="n">
        <v>29.6506143</v>
      </c>
      <c r="I272" s="164" t="n">
        <v>100</v>
      </c>
      <c r="J272" s="164" t="n">
        <v>0.106514007532091</v>
      </c>
      <c r="K272" s="164" t="n">
        <v>99.9426635701864</v>
      </c>
    </row>
    <row r="273">
      <c r="A273" s="164" t="s">
        <v>169</v>
      </c>
      <c r="B273" s="164" t="s">
        <v>170</v>
      </c>
      <c r="C273" s="164" t="s">
        <v>16</v>
      </c>
      <c r="D273" s="164" t="n">
        <v>2867.984333</v>
      </c>
      <c r="E273" s="164" t="n">
        <v>11.7428989864934</v>
      </c>
      <c r="F273" s="164" t="n">
        <v>100</v>
      </c>
      <c r="G273" s="164" t="n">
        <v>0</v>
      </c>
      <c r="H273" s="164"/>
      <c r="I273" s="164"/>
      <c r="J273" s="164"/>
      <c r="K273" s="164"/>
    </row>
    <row r="274">
      <c r="A274" s="164" t="s">
        <v>169</v>
      </c>
      <c r="B274" s="164" t="s">
        <v>170</v>
      </c>
      <c r="C274" s="164" t="s">
        <v>17</v>
      </c>
      <c r="D274" s="164" t="n">
        <v>31027.9631237</v>
      </c>
      <c r="E274" s="164" t="n">
        <v>1.8410902521772</v>
      </c>
      <c r="F274" s="164" t="n">
        <v>100</v>
      </c>
      <c r="G274" s="164" t="n">
        <v>0</v>
      </c>
      <c r="H274" s="164"/>
      <c r="I274" s="164"/>
      <c r="J274" s="164"/>
      <c r="K274" s="164"/>
    </row>
    <row r="275">
      <c r="A275" s="164" t="s">
        <v>171</v>
      </c>
      <c r="B275" s="164" t="s">
        <v>172</v>
      </c>
      <c r="C275" s="164" t="s">
        <v>16</v>
      </c>
      <c r="D275" s="164" t="n">
        <v>7270.5604994</v>
      </c>
      <c r="E275" s="164" t="n">
        <v>10.8513730626204</v>
      </c>
      <c r="F275" s="164" t="n">
        <v>100</v>
      </c>
      <c r="G275" s="164" t="n">
        <v>0</v>
      </c>
      <c r="H275" s="164"/>
      <c r="I275" s="164"/>
      <c r="J275" s="164"/>
      <c r="K275" s="164"/>
    </row>
    <row r="276">
      <c r="A276" s="164" t="s">
        <v>171</v>
      </c>
      <c r="B276" s="164" t="s">
        <v>172</v>
      </c>
      <c r="C276" s="164" t="s">
        <v>17</v>
      </c>
      <c r="D276" s="164" t="n">
        <v>40861.6734018</v>
      </c>
      <c r="E276" s="164" t="n">
        <v>2.35360769975583</v>
      </c>
      <c r="F276" s="164" t="n">
        <v>100</v>
      </c>
      <c r="G276" s="164" t="n">
        <v>0</v>
      </c>
      <c r="H276" s="164"/>
      <c r="I276" s="164"/>
      <c r="J276" s="164"/>
      <c r="K276" s="164"/>
    </row>
    <row r="277">
      <c r="A277" s="164" t="s">
        <v>173</v>
      </c>
      <c r="B277" s="164" t="s">
        <v>174</v>
      </c>
      <c r="C277" s="164" t="s">
        <v>16</v>
      </c>
      <c r="D277" s="164" t="n">
        <v>1651.2173295</v>
      </c>
      <c r="E277" s="164" t="n">
        <v>10.7901235443892</v>
      </c>
      <c r="F277" s="164" t="n">
        <v>100</v>
      </c>
      <c r="G277" s="164" t="n">
        <v>0</v>
      </c>
      <c r="H277" s="164"/>
      <c r="I277" s="164"/>
      <c r="J277" s="164"/>
      <c r="K277" s="164"/>
    </row>
    <row r="278">
      <c r="A278" s="164" t="s">
        <v>173</v>
      </c>
      <c r="B278" s="164" t="s">
        <v>174</v>
      </c>
      <c r="C278" s="164" t="s">
        <v>17</v>
      </c>
      <c r="D278" s="164" t="n">
        <v>9840.4770367</v>
      </c>
      <c r="E278" s="164" t="n">
        <v>2.4956202401634</v>
      </c>
      <c r="F278" s="164" t="n">
        <v>100</v>
      </c>
      <c r="G278" s="164" t="n">
        <v>0</v>
      </c>
      <c r="H278" s="164"/>
      <c r="I278" s="164"/>
      <c r="J278" s="164"/>
      <c r="K278" s="164"/>
    </row>
    <row r="279">
      <c r="A279" s="164" t="s">
        <v>175</v>
      </c>
      <c r="B279" s="164" t="s">
        <v>176</v>
      </c>
      <c r="C279" s="164" t="s">
        <v>16</v>
      </c>
      <c r="D279" s="164" t="n">
        <v>5653.8662803</v>
      </c>
      <c r="E279" s="164" t="n">
        <v>8.80006962693471</v>
      </c>
      <c r="F279" s="164" t="n">
        <v>99.3082142163846</v>
      </c>
      <c r="G279" s="164" t="n">
        <v>0.689585204686022</v>
      </c>
      <c r="H279" s="164" t="n">
        <v>39.3851037</v>
      </c>
      <c r="I279" s="164" t="n">
        <v>100</v>
      </c>
      <c r="J279" s="164" t="n">
        <v>0.691785783615418</v>
      </c>
      <c r="K279" s="164" t="n">
        <v>98.992313588045</v>
      </c>
    </row>
    <row r="280">
      <c r="A280" s="164" t="s">
        <v>175</v>
      </c>
      <c r="B280" s="164" t="s">
        <v>176</v>
      </c>
      <c r="C280" s="164" t="s">
        <v>17</v>
      </c>
      <c r="D280" s="164" t="n">
        <v>27323.0567621</v>
      </c>
      <c r="E280" s="164" t="n">
        <v>2.94690406155327</v>
      </c>
      <c r="F280" s="164" t="n">
        <v>100</v>
      </c>
      <c r="G280" s="164" t="n">
        <v>0</v>
      </c>
      <c r="H280" s="164"/>
      <c r="I280" s="164"/>
      <c r="J280" s="164"/>
      <c r="K280" s="164"/>
    </row>
    <row r="281">
      <c r="A281" s="164" t="s">
        <v>177</v>
      </c>
      <c r="B281" s="164" t="s">
        <v>178</v>
      </c>
      <c r="C281" s="164" t="s">
        <v>16</v>
      </c>
      <c r="D281" s="164" t="n">
        <v>4589.6449587</v>
      </c>
      <c r="E281" s="164" t="n">
        <v>10.1038050603394</v>
      </c>
      <c r="F281" s="164" t="n">
        <v>98.5633568619533</v>
      </c>
      <c r="G281" s="164" t="n">
        <v>1.40005276492856</v>
      </c>
      <c r="H281" s="164" t="n">
        <v>66.8979035</v>
      </c>
      <c r="I281" s="164" t="n">
        <v>100</v>
      </c>
      <c r="J281" s="164" t="n">
        <v>1.43664313804671</v>
      </c>
      <c r="K281" s="164" t="n">
        <v>96.053011802804</v>
      </c>
    </row>
    <row r="282">
      <c r="A282" s="164" t="s">
        <v>177</v>
      </c>
      <c r="B282" s="164" t="s">
        <v>178</v>
      </c>
      <c r="C282" s="164" t="s">
        <v>17</v>
      </c>
      <c r="D282" s="164" t="n">
        <v>21737.2168025</v>
      </c>
      <c r="E282" s="164" t="n">
        <v>3.00703916717039</v>
      </c>
      <c r="F282" s="164" t="n">
        <v>100</v>
      </c>
      <c r="G282" s="164" t="n">
        <v>0</v>
      </c>
      <c r="H282" s="164"/>
      <c r="I282" s="164"/>
      <c r="J282" s="164"/>
      <c r="K282" s="164"/>
    </row>
    <row r="283">
      <c r="A283" s="164" t="s">
        <v>179</v>
      </c>
      <c r="B283" s="164" t="s">
        <v>180</v>
      </c>
      <c r="C283" s="164" t="s">
        <v>16</v>
      </c>
      <c r="D283" s="164" t="n">
        <v>2096.310593</v>
      </c>
      <c r="E283" s="164" t="n">
        <v>6.86052563885121</v>
      </c>
      <c r="F283" s="164" t="n">
        <v>86.9976620774882</v>
      </c>
      <c r="G283" s="164" t="n">
        <v>4.16038327731048</v>
      </c>
      <c r="H283" s="164" t="n">
        <v>313.3065656</v>
      </c>
      <c r="I283" s="164" t="n">
        <v>29.710215121377</v>
      </c>
      <c r="J283" s="164" t="n">
        <v>13.0023379225118</v>
      </c>
      <c r="K283" s="164" t="n">
        <v>27.8368106281588</v>
      </c>
    </row>
    <row r="284">
      <c r="A284" s="164" t="s">
        <v>179</v>
      </c>
      <c r="B284" s="164" t="s">
        <v>180</v>
      </c>
      <c r="C284" s="164" t="s">
        <v>17</v>
      </c>
      <c r="D284" s="164" t="n">
        <v>4036.0517307</v>
      </c>
      <c r="E284" s="164" t="n">
        <v>4.21909020854097</v>
      </c>
      <c r="F284" s="164" t="n">
        <v>92.7270024357441</v>
      </c>
      <c r="G284" s="164" t="n">
        <v>2.15681125461945</v>
      </c>
      <c r="H284" s="164" t="n">
        <v>316.5657644</v>
      </c>
      <c r="I284" s="164" t="n">
        <v>27.6602820784679</v>
      </c>
      <c r="J284" s="164" t="n">
        <v>7.27299756425592</v>
      </c>
      <c r="K284" s="164" t="n">
        <v>27.4982413638412</v>
      </c>
    </row>
    <row r="285">
      <c r="A285" s="164" t="s">
        <v>181</v>
      </c>
      <c r="B285" s="164" t="s">
        <v>182</v>
      </c>
      <c r="C285" s="164" t="s">
        <v>16</v>
      </c>
      <c r="D285" s="164" t="n">
        <v>4118.8069487</v>
      </c>
      <c r="E285" s="164" t="n">
        <v>9.6967990713806</v>
      </c>
      <c r="F285" s="164" t="n">
        <v>97.8259196760344</v>
      </c>
      <c r="G285" s="164" t="n">
        <v>1.57085764286392</v>
      </c>
      <c r="H285" s="164" t="n">
        <v>91.5362429</v>
      </c>
      <c r="I285" s="164" t="n">
        <v>71.477954105598</v>
      </c>
      <c r="J285" s="164" t="n">
        <v>2.17408032396558</v>
      </c>
      <c r="K285" s="164" t="n">
        <v>70.6830340624176</v>
      </c>
    </row>
    <row r="286">
      <c r="A286" s="164" t="s">
        <v>181</v>
      </c>
      <c r="B286" s="164" t="s">
        <v>182</v>
      </c>
      <c r="C286" s="164" t="s">
        <v>17</v>
      </c>
      <c r="D286" s="164" t="n">
        <v>14069.9005065</v>
      </c>
      <c r="E286" s="164" t="n">
        <v>3.07061736461696</v>
      </c>
      <c r="F286" s="164" t="n">
        <v>99.6604572649823</v>
      </c>
      <c r="G286" s="164" t="n">
        <v>0.2439090887353</v>
      </c>
      <c r="H286" s="164" t="n">
        <v>47.9360885</v>
      </c>
      <c r="I286" s="164" t="n">
        <v>71.3099352618792</v>
      </c>
      <c r="J286" s="164" t="n">
        <v>0.339542735017752</v>
      </c>
      <c r="K286" s="164" t="n">
        <v>71.590668294447</v>
      </c>
    </row>
    <row r="287">
      <c r="A287" s="164" t="s">
        <v>183</v>
      </c>
      <c r="B287" s="164" t="s">
        <v>184</v>
      </c>
      <c r="C287" s="164" t="s">
        <v>16</v>
      </c>
      <c r="D287" s="164" t="n">
        <v>6864.3180781</v>
      </c>
      <c r="E287" s="164" t="n">
        <v>9.2477834098775</v>
      </c>
      <c r="F287" s="164" t="n">
        <v>100</v>
      </c>
      <c r="G287" s="164" t="n">
        <v>0</v>
      </c>
      <c r="H287" s="164"/>
      <c r="I287" s="164"/>
      <c r="J287" s="164"/>
      <c r="K287" s="164"/>
    </row>
    <row r="288">
      <c r="A288" s="164" t="s">
        <v>183</v>
      </c>
      <c r="B288" s="164" t="s">
        <v>184</v>
      </c>
      <c r="C288" s="164" t="s">
        <v>17</v>
      </c>
      <c r="D288" s="164" t="n">
        <v>31831.7571324</v>
      </c>
      <c r="E288" s="164" t="n">
        <v>3.14448308823613</v>
      </c>
      <c r="F288" s="164" t="n">
        <v>100</v>
      </c>
      <c r="G288" s="164" t="n">
        <v>0</v>
      </c>
      <c r="H288" s="164"/>
      <c r="I288" s="164"/>
      <c r="J288" s="164"/>
      <c r="K288" s="164"/>
    </row>
    <row r="289">
      <c r="A289" s="164" t="s">
        <v>185</v>
      </c>
      <c r="B289" s="164" t="s">
        <v>186</v>
      </c>
      <c r="C289" s="164" t="s">
        <v>16</v>
      </c>
      <c r="D289" s="164" t="n">
        <v>6291.02517</v>
      </c>
      <c r="E289" s="164" t="n">
        <v>7.81708461542151</v>
      </c>
      <c r="F289" s="164" t="n">
        <v>98.9400222215126</v>
      </c>
      <c r="G289" s="164" t="n">
        <v>0.751805288317185</v>
      </c>
      <c r="H289" s="164" t="n">
        <v>67.3978713</v>
      </c>
      <c r="I289" s="164" t="n">
        <v>70.2652366006716</v>
      </c>
      <c r="J289" s="164" t="n">
        <v>1.05997777848736</v>
      </c>
      <c r="K289" s="164" t="n">
        <v>70.1747087929544</v>
      </c>
    </row>
    <row r="290">
      <c r="A290" s="164" t="s">
        <v>185</v>
      </c>
      <c r="B290" s="164" t="s">
        <v>186</v>
      </c>
      <c r="C290" s="164" t="s">
        <v>17</v>
      </c>
      <c r="D290" s="164" t="n">
        <v>20081.3240436</v>
      </c>
      <c r="E290" s="164" t="n">
        <v>2.24088627493371</v>
      </c>
      <c r="F290" s="164" t="n">
        <v>99.8508318845223</v>
      </c>
      <c r="G290" s="164" t="n">
        <v>0.149903179525882</v>
      </c>
      <c r="H290" s="164" t="n">
        <v>29.9996826</v>
      </c>
      <c r="I290" s="164" t="n">
        <v>99.9999999999998</v>
      </c>
      <c r="J290" s="164" t="n">
        <v>0.149168115477739</v>
      </c>
      <c r="K290" s="164" t="n">
        <v>100.342872401763</v>
      </c>
    </row>
    <row r="291">
      <c r="A291" s="164" t="s">
        <v>187</v>
      </c>
      <c r="B291" s="164" t="s">
        <v>188</v>
      </c>
      <c r="C291" s="164" t="s">
        <v>16</v>
      </c>
      <c r="D291" s="164" t="n">
        <v>7764.6664769</v>
      </c>
      <c r="E291" s="164" t="n">
        <v>8.88925116463222</v>
      </c>
      <c r="F291" s="164" t="n">
        <v>100</v>
      </c>
      <c r="G291" s="164" t="n">
        <v>0</v>
      </c>
      <c r="H291" s="164"/>
      <c r="I291" s="164"/>
      <c r="J291" s="164"/>
      <c r="K291" s="164"/>
    </row>
    <row r="292">
      <c r="A292" s="164" t="s">
        <v>187</v>
      </c>
      <c r="B292" s="164" t="s">
        <v>188</v>
      </c>
      <c r="C292" s="164" t="s">
        <v>17</v>
      </c>
      <c r="D292" s="164" t="n">
        <v>34960.8563134</v>
      </c>
      <c r="E292" s="164" t="n">
        <v>2.93269543587029</v>
      </c>
      <c r="F292" s="164" t="n">
        <v>99.8080930338187</v>
      </c>
      <c r="G292" s="164" t="n">
        <v>0.193340374411901</v>
      </c>
      <c r="H292" s="164" t="n">
        <v>67.2213211</v>
      </c>
      <c r="I292" s="164" t="n">
        <v>99.9999999999997</v>
      </c>
      <c r="J292" s="164" t="n">
        <v>0.191906966181302</v>
      </c>
      <c r="K292" s="164" t="n">
        <v>100.553588337517</v>
      </c>
    </row>
    <row r="293">
      <c r="A293" s="164" t="s">
        <v>189</v>
      </c>
      <c r="B293" s="164" t="s">
        <v>190</v>
      </c>
      <c r="C293" s="164" t="s">
        <v>16</v>
      </c>
      <c r="D293" s="164" t="n">
        <v>4966.4102273</v>
      </c>
      <c r="E293" s="164" t="n">
        <v>11.5640798899916</v>
      </c>
      <c r="F293" s="164" t="n">
        <v>100</v>
      </c>
      <c r="G293" s="164" t="n">
        <v>0</v>
      </c>
      <c r="H293" s="164"/>
      <c r="I293" s="164"/>
      <c r="J293" s="164"/>
      <c r="K293" s="164"/>
    </row>
    <row r="294">
      <c r="A294" s="164" t="s">
        <v>189</v>
      </c>
      <c r="B294" s="164" t="s">
        <v>190</v>
      </c>
      <c r="C294" s="164" t="s">
        <v>17</v>
      </c>
      <c r="D294" s="164" t="n">
        <v>27094.4910517</v>
      </c>
      <c r="E294" s="164" t="n">
        <v>2.31796519090618</v>
      </c>
      <c r="F294" s="164" t="n">
        <v>99.6688798464213</v>
      </c>
      <c r="G294" s="164" t="n">
        <v>0.234520423706971</v>
      </c>
      <c r="H294" s="164" t="n">
        <v>90.0133728</v>
      </c>
      <c r="I294" s="164" t="n">
        <v>70.5439252161211</v>
      </c>
      <c r="J294" s="164" t="n">
        <v>0.331120153578653</v>
      </c>
      <c r="K294" s="164" t="n">
        <v>70.5918612303061</v>
      </c>
    </row>
    <row r="295">
      <c r="A295" s="164" t="s">
        <v>191</v>
      </c>
      <c r="B295" s="164" t="s">
        <v>192</v>
      </c>
      <c r="C295" s="164" t="s">
        <v>16</v>
      </c>
      <c r="D295" s="164" t="n">
        <v>3401.1047266</v>
      </c>
      <c r="E295" s="164" t="n">
        <v>8.98511242935803</v>
      </c>
      <c r="F295" s="164" t="n">
        <v>98.7647069806134</v>
      </c>
      <c r="G295" s="164" t="n">
        <v>0.917718875014855</v>
      </c>
      <c r="H295" s="164" t="n">
        <v>42.5390917</v>
      </c>
      <c r="I295" s="164" t="n">
        <v>74.5993507217921</v>
      </c>
      <c r="J295" s="164" t="n">
        <v>1.23529301938666</v>
      </c>
      <c r="K295" s="164" t="n">
        <v>73.373875152653</v>
      </c>
    </row>
    <row r="296">
      <c r="A296" s="164" t="s">
        <v>191</v>
      </c>
      <c r="B296" s="164" t="s">
        <v>192</v>
      </c>
      <c r="C296" s="164" t="s">
        <v>17</v>
      </c>
      <c r="D296" s="164" t="n">
        <v>11506.7242873</v>
      </c>
      <c r="E296" s="164" t="n">
        <v>3.06587012166841</v>
      </c>
      <c r="F296" s="164" t="n">
        <v>100</v>
      </c>
      <c r="G296" s="164" t="n">
        <v>0</v>
      </c>
      <c r="H296" s="164"/>
      <c r="I296" s="164"/>
      <c r="J296" s="164"/>
      <c r="K296" s="164"/>
    </row>
    <row r="297">
      <c r="A297" s="164" t="s">
        <v>193</v>
      </c>
      <c r="B297" s="164" t="s">
        <v>194</v>
      </c>
      <c r="C297" s="164" t="s">
        <v>16</v>
      </c>
      <c r="D297" s="164" t="n">
        <v>2170.1145725</v>
      </c>
      <c r="E297" s="164" t="n">
        <v>18.7906398002953</v>
      </c>
      <c r="F297" s="164" t="n">
        <v>100</v>
      </c>
      <c r="G297" s="164" t="n">
        <v>0.00000000000000208618009537257</v>
      </c>
      <c r="H297" s="164"/>
      <c r="I297" s="164"/>
      <c r="J297" s="164"/>
      <c r="K297" s="164"/>
    </row>
    <row r="298">
      <c r="A298" s="164" t="s">
        <v>193</v>
      </c>
      <c r="B298" s="164" t="s">
        <v>194</v>
      </c>
      <c r="C298" s="164" t="s">
        <v>17</v>
      </c>
      <c r="D298" s="164" t="n">
        <v>24944.2519585</v>
      </c>
      <c r="E298" s="164" t="n">
        <v>2.07559416685684</v>
      </c>
      <c r="F298" s="164" t="n">
        <v>100</v>
      </c>
      <c r="G298" s="164" t="n">
        <v>0</v>
      </c>
      <c r="H298" s="164"/>
      <c r="I298" s="164"/>
      <c r="J298" s="164"/>
      <c r="K298" s="164"/>
    </row>
    <row r="299">
      <c r="A299" s="164" t="s">
        <v>195</v>
      </c>
      <c r="B299" s="164" t="s">
        <v>196</v>
      </c>
      <c r="C299" s="164" t="s">
        <v>16</v>
      </c>
      <c r="D299" s="164" t="n">
        <v>4328.5824665</v>
      </c>
      <c r="E299" s="164" t="n">
        <v>8.52067341610929</v>
      </c>
      <c r="F299" s="164" t="n">
        <v>100</v>
      </c>
      <c r="G299" s="164" t="n">
        <v>0</v>
      </c>
      <c r="H299" s="164"/>
      <c r="I299" s="164"/>
      <c r="J299" s="164"/>
      <c r="K299" s="164"/>
    </row>
    <row r="300">
      <c r="A300" s="164" t="s">
        <v>195</v>
      </c>
      <c r="B300" s="164" t="s">
        <v>196</v>
      </c>
      <c r="C300" s="164" t="s">
        <v>17</v>
      </c>
      <c r="D300" s="164" t="n">
        <v>18016.669585</v>
      </c>
      <c r="E300" s="164" t="n">
        <v>2.60734190975553</v>
      </c>
      <c r="F300" s="164" t="n">
        <v>99.7152434512133</v>
      </c>
      <c r="G300" s="164" t="n">
        <v>0.205376918107772</v>
      </c>
      <c r="H300" s="164" t="n">
        <v>51.4501542</v>
      </c>
      <c r="I300" s="164" t="n">
        <v>71.7107285186847</v>
      </c>
      <c r="J300" s="164" t="n">
        <v>0.284756548786731</v>
      </c>
      <c r="K300" s="164" t="n">
        <v>71.9183087294484</v>
      </c>
    </row>
    <row r="301">
      <c r="A301" s="164" t="s">
        <v>197</v>
      </c>
      <c r="B301" s="164" t="s">
        <v>198</v>
      </c>
      <c r="C301" s="164" t="s">
        <v>16</v>
      </c>
      <c r="D301" s="164" t="n">
        <v>15402.7933902</v>
      </c>
      <c r="E301" s="164" t="n">
        <v>6.35536115627869</v>
      </c>
      <c r="F301" s="164" t="n">
        <v>93.4473571168009</v>
      </c>
      <c r="G301" s="164" t="n">
        <v>2.61231858639808</v>
      </c>
      <c r="H301" s="164" t="n">
        <v>1080.0626963</v>
      </c>
      <c r="I301" s="164" t="n">
        <v>40.1907641892425</v>
      </c>
      <c r="J301" s="164" t="n">
        <v>6.55264288319915</v>
      </c>
      <c r="K301" s="164" t="n">
        <v>37.2543219884456</v>
      </c>
    </row>
    <row r="302">
      <c r="A302" s="164" t="s">
        <v>197</v>
      </c>
      <c r="B302" s="164" t="s">
        <v>198</v>
      </c>
      <c r="C302" s="164" t="s">
        <v>17</v>
      </c>
      <c r="D302" s="164" t="n">
        <v>37026.8311411</v>
      </c>
      <c r="E302" s="164" t="n">
        <v>3.84974157280594</v>
      </c>
      <c r="F302" s="164" t="n">
        <v>98.0549994030751</v>
      </c>
      <c r="G302" s="164" t="n">
        <v>1.07609575960912</v>
      </c>
      <c r="H302" s="164" t="n">
        <v>734.4572853</v>
      </c>
      <c r="I302" s="164" t="n">
        <v>53.7339932995285</v>
      </c>
      <c r="J302" s="164" t="n">
        <v>1.94500059692486</v>
      </c>
      <c r="K302" s="164" t="n">
        <v>54.2501473947876</v>
      </c>
    </row>
    <row r="303">
      <c r="A303" s="164" t="s">
        <v>199</v>
      </c>
      <c r="B303" s="164" t="s">
        <v>200</v>
      </c>
      <c r="C303" s="164" t="s">
        <v>16</v>
      </c>
      <c r="D303" s="164" t="n">
        <v>8340.9668632</v>
      </c>
      <c r="E303" s="164" t="n">
        <v>11.3147842896077</v>
      </c>
      <c r="F303" s="164" t="n">
        <v>97.7936485232675</v>
      </c>
      <c r="G303" s="164" t="n">
        <v>1.62830627366983</v>
      </c>
      <c r="H303" s="164" t="n">
        <v>188.1830245</v>
      </c>
      <c r="I303" s="164" t="n">
        <v>74.8223044612143</v>
      </c>
      <c r="J303" s="164" t="n">
        <v>2.20635147673253</v>
      </c>
      <c r="K303" s="164" t="n">
        <v>72.1725496117781</v>
      </c>
    </row>
    <row r="304">
      <c r="A304" s="164" t="s">
        <v>199</v>
      </c>
      <c r="B304" s="164" t="s">
        <v>200</v>
      </c>
      <c r="C304" s="164" t="s">
        <v>17</v>
      </c>
      <c r="D304" s="164" t="n">
        <v>44193.2020468</v>
      </c>
      <c r="E304" s="164" t="n">
        <v>2.80857571226749</v>
      </c>
      <c r="F304" s="164" t="n">
        <v>99.3491854995376</v>
      </c>
      <c r="G304" s="164" t="n">
        <v>0.333543164395666</v>
      </c>
      <c r="H304" s="164" t="n">
        <v>289.4998743</v>
      </c>
      <c r="I304" s="164" t="n">
        <v>50.8285056130456</v>
      </c>
      <c r="J304" s="164" t="n">
        <v>0.650814500462433</v>
      </c>
      <c r="K304" s="164" t="n">
        <v>50.91656944967</v>
      </c>
    </row>
    <row r="305">
      <c r="A305" s="164" t="s">
        <v>201</v>
      </c>
      <c r="B305" s="164" t="s">
        <v>202</v>
      </c>
      <c r="C305" s="164" t="s">
        <v>16</v>
      </c>
      <c r="D305" s="164" t="n">
        <v>7051.682382</v>
      </c>
      <c r="E305" s="164" t="n">
        <v>9.17415743695975</v>
      </c>
      <c r="F305" s="164" t="n">
        <v>98.317441653486</v>
      </c>
      <c r="G305" s="164" t="n">
        <v>1.65855799775183</v>
      </c>
      <c r="H305" s="164" t="n">
        <v>120.6791679</v>
      </c>
      <c r="I305" s="164" t="n">
        <v>99.9999999999998</v>
      </c>
      <c r="J305" s="164" t="n">
        <v>1.68255834651395</v>
      </c>
      <c r="K305" s="164" t="n">
        <v>96.915022002499</v>
      </c>
    </row>
    <row r="306">
      <c r="A306" s="164" t="s">
        <v>201</v>
      </c>
      <c r="B306" s="164" t="s">
        <v>202</v>
      </c>
      <c r="C306" s="164" t="s">
        <v>17</v>
      </c>
      <c r="D306" s="164" t="n">
        <v>22840.1181013</v>
      </c>
      <c r="E306" s="164" t="n">
        <v>2.95186774002948</v>
      </c>
      <c r="F306" s="164" t="n">
        <v>99.8623131355437</v>
      </c>
      <c r="G306" s="164" t="n">
        <v>0.138014699229893</v>
      </c>
      <c r="H306" s="164" t="n">
        <v>31.4912017</v>
      </c>
      <c r="I306" s="164" t="n">
        <v>100</v>
      </c>
      <c r="J306" s="164" t="n">
        <v>0.137686864456317</v>
      </c>
      <c r="K306" s="164" t="n">
        <v>100.100087007037</v>
      </c>
    </row>
    <row r="307">
      <c r="A307" s="164" t="s">
        <v>203</v>
      </c>
      <c r="B307" s="164" t="s">
        <v>204</v>
      </c>
      <c r="C307" s="164" t="s">
        <v>16</v>
      </c>
      <c r="D307" s="164" t="n">
        <v>13869.0156018</v>
      </c>
      <c r="E307" s="164" t="n">
        <v>9.26598813040107</v>
      </c>
      <c r="F307" s="164" t="n">
        <v>97.0881109441128</v>
      </c>
      <c r="G307" s="164" t="n">
        <v>2.10593982290781</v>
      </c>
      <c r="H307" s="164" t="n">
        <v>415.9627204</v>
      </c>
      <c r="I307" s="164" t="n">
        <v>73.781574863206</v>
      </c>
      <c r="J307" s="164" t="n">
        <v>2.91188905588719</v>
      </c>
      <c r="K307" s="164" t="n">
        <v>70.2161776234994</v>
      </c>
    </row>
    <row r="308">
      <c r="A308" s="164" t="s">
        <v>203</v>
      </c>
      <c r="B308" s="164" t="s">
        <v>204</v>
      </c>
      <c r="C308" s="164" t="s">
        <v>17</v>
      </c>
      <c r="D308" s="164" t="n">
        <v>77372.8912447</v>
      </c>
      <c r="E308" s="164" t="n">
        <v>2.38680854562351</v>
      </c>
      <c r="F308" s="164" t="n">
        <v>100</v>
      </c>
      <c r="G308" s="164" t="n">
        <v>0.000000000000000264988980272331</v>
      </c>
      <c r="H308" s="164"/>
      <c r="I308" s="164"/>
      <c r="J308" s="164"/>
      <c r="K308" s="164"/>
    </row>
    <row r="309">
      <c r="A309" s="164" t="s">
        <v>205</v>
      </c>
      <c r="B309" s="164" t="s">
        <v>206</v>
      </c>
      <c r="C309" s="164" t="s">
        <v>16</v>
      </c>
      <c r="D309" s="164" t="n">
        <v>2127.5892116</v>
      </c>
      <c r="E309" s="164" t="n">
        <v>12.4505588100487</v>
      </c>
      <c r="F309" s="164" t="n">
        <v>100</v>
      </c>
      <c r="G309" s="164" t="n">
        <v>0</v>
      </c>
      <c r="H309" s="164"/>
      <c r="I309" s="164"/>
      <c r="J309" s="164"/>
      <c r="K309" s="164"/>
    </row>
    <row r="310">
      <c r="A310" s="164" t="s">
        <v>205</v>
      </c>
      <c r="B310" s="164" t="s">
        <v>206</v>
      </c>
      <c r="C310" s="164" t="s">
        <v>17</v>
      </c>
      <c r="D310" s="164" t="n">
        <v>29548.3785156</v>
      </c>
      <c r="E310" s="164" t="n">
        <v>1.45491469236968</v>
      </c>
      <c r="F310" s="164" t="n">
        <v>100</v>
      </c>
      <c r="G310" s="164" t="n">
        <v>0</v>
      </c>
      <c r="H310" s="164"/>
      <c r="I310" s="164"/>
      <c r="J310" s="164"/>
      <c r="K310" s="164"/>
    </row>
    <row r="311">
      <c r="A311" s="164" t="s">
        <v>207</v>
      </c>
      <c r="B311" s="164" t="s">
        <v>208</v>
      </c>
      <c r="C311" s="164" t="s">
        <v>16</v>
      </c>
      <c r="D311" s="164" t="n">
        <v>5673.9390054</v>
      </c>
      <c r="E311" s="164" t="n">
        <v>12.758114216151</v>
      </c>
      <c r="F311" s="164" t="n">
        <v>98.4990839246547</v>
      </c>
      <c r="G311" s="164" t="n">
        <v>1.50240185287414</v>
      </c>
      <c r="H311" s="164" t="n">
        <v>86.4587357</v>
      </c>
      <c r="I311" s="164" t="n">
        <v>100</v>
      </c>
      <c r="J311" s="164" t="n">
        <v>1.50091607534534</v>
      </c>
      <c r="K311" s="164" t="n">
        <v>98.5965895266711</v>
      </c>
    </row>
    <row r="312">
      <c r="A312" s="164" t="s">
        <v>207</v>
      </c>
      <c r="B312" s="164" t="s">
        <v>208</v>
      </c>
      <c r="C312" s="164" t="s">
        <v>17</v>
      </c>
      <c r="D312" s="164" t="n">
        <v>53462.2340807</v>
      </c>
      <c r="E312" s="164" t="n">
        <v>2.65833176214578</v>
      </c>
      <c r="F312" s="164" t="n">
        <v>100</v>
      </c>
      <c r="G312" s="164" t="n">
        <v>0</v>
      </c>
      <c r="H312" s="164"/>
      <c r="I312" s="164"/>
      <c r="J312" s="164"/>
      <c r="K312" s="164"/>
    </row>
    <row r="313">
      <c r="A313" s="164" t="s">
        <v>209</v>
      </c>
      <c r="B313" s="164" t="s">
        <v>210</v>
      </c>
      <c r="C313" s="164" t="s">
        <v>16</v>
      </c>
      <c r="D313" s="164" t="n">
        <v>5967.2815192</v>
      </c>
      <c r="E313" s="164" t="n">
        <v>10.0519415130749</v>
      </c>
      <c r="F313" s="164" t="n">
        <v>100</v>
      </c>
      <c r="G313" s="164" t="n">
        <v>0</v>
      </c>
      <c r="H313" s="164"/>
      <c r="I313" s="164"/>
      <c r="J313" s="164"/>
      <c r="K313" s="164"/>
    </row>
    <row r="314">
      <c r="A314" s="164" t="s">
        <v>209</v>
      </c>
      <c r="B314" s="164" t="s">
        <v>210</v>
      </c>
      <c r="C314" s="164" t="s">
        <v>17</v>
      </c>
      <c r="D314" s="164" t="n">
        <v>42252.9709533</v>
      </c>
      <c r="E314" s="164" t="n">
        <v>2.53063828264194</v>
      </c>
      <c r="F314" s="164" t="n">
        <v>100</v>
      </c>
      <c r="G314" s="164" t="n">
        <v>0</v>
      </c>
      <c r="H314" s="164"/>
      <c r="I314" s="164"/>
      <c r="J314" s="164"/>
      <c r="K314" s="164"/>
    </row>
    <row r="315">
      <c r="A315" s="164" t="s">
        <v>211</v>
      </c>
      <c r="B315" s="164" t="s">
        <v>212</v>
      </c>
      <c r="C315" s="164" t="s">
        <v>16</v>
      </c>
      <c r="D315" s="164" t="n">
        <v>3449.3727366</v>
      </c>
      <c r="E315" s="164" t="n">
        <v>16.1478429476919</v>
      </c>
      <c r="F315" s="164" t="n">
        <v>100</v>
      </c>
      <c r="G315" s="164" t="n">
        <v>0</v>
      </c>
      <c r="H315" s="164"/>
      <c r="I315" s="164"/>
      <c r="J315" s="164"/>
      <c r="K315" s="164"/>
    </row>
    <row r="316">
      <c r="A316" s="164" t="s">
        <v>211</v>
      </c>
      <c r="B316" s="164" t="s">
        <v>212</v>
      </c>
      <c r="C316" s="164" t="s">
        <v>17</v>
      </c>
      <c r="D316" s="164" t="n">
        <v>46013.9555952</v>
      </c>
      <c r="E316" s="164" t="n">
        <v>1.81645944206437</v>
      </c>
      <c r="F316" s="164" t="n">
        <v>99.5687818557756</v>
      </c>
      <c r="G316" s="164" t="n">
        <v>0.338142648278267</v>
      </c>
      <c r="H316" s="164" t="n">
        <v>199.2798563</v>
      </c>
      <c r="I316" s="164" t="n">
        <v>77.9700390028347</v>
      </c>
      <c r="J316" s="164" t="n">
        <v>0.431218144224377</v>
      </c>
      <c r="K316" s="164" t="n">
        <v>78.0775392536226</v>
      </c>
    </row>
    <row r="317">
      <c r="A317" s="164" t="s">
        <v>213</v>
      </c>
      <c r="B317" s="164" t="s">
        <v>214</v>
      </c>
      <c r="C317" s="164" t="s">
        <v>16</v>
      </c>
      <c r="D317" s="164" t="n">
        <v>826.460806</v>
      </c>
      <c r="E317" s="164" t="n">
        <v>14.0965327063967</v>
      </c>
      <c r="F317" s="164" t="n">
        <v>100</v>
      </c>
      <c r="G317" s="164" t="n">
        <v>0.00000000000000156502951780232</v>
      </c>
      <c r="H317" s="164"/>
      <c r="I317" s="164"/>
      <c r="J317" s="164"/>
      <c r="K317" s="164"/>
    </row>
    <row r="318">
      <c r="A318" s="164" t="s">
        <v>213</v>
      </c>
      <c r="B318" s="164" t="s">
        <v>214</v>
      </c>
      <c r="C318" s="164" t="s">
        <v>17</v>
      </c>
      <c r="D318" s="164" t="n">
        <v>10714.2414277</v>
      </c>
      <c r="E318" s="164" t="n">
        <v>2.27167091391042</v>
      </c>
      <c r="F318" s="164" t="n">
        <v>99.8482672216953</v>
      </c>
      <c r="G318" s="164" t="n">
        <v>0.151235480612374</v>
      </c>
      <c r="H318" s="164" t="n">
        <v>16.2817209</v>
      </c>
      <c r="I318" s="164" t="n">
        <v>100</v>
      </c>
      <c r="J318" s="164" t="n">
        <v>0.151732778304702</v>
      </c>
      <c r="K318" s="164" t="n">
        <v>99.5210187956984</v>
      </c>
    </row>
    <row r="319">
      <c r="A319" s="164" t="s">
        <v>215</v>
      </c>
      <c r="B319" s="164" t="s">
        <v>216</v>
      </c>
      <c r="C319" s="164" t="s">
        <v>16</v>
      </c>
      <c r="D319" s="164" t="n">
        <v>1623.3557769</v>
      </c>
      <c r="E319" s="164" t="n">
        <v>12.8006680142287</v>
      </c>
      <c r="F319" s="164" t="n">
        <v>100</v>
      </c>
      <c r="G319" s="164" t="n">
        <v>0</v>
      </c>
      <c r="H319" s="164"/>
      <c r="I319" s="164"/>
      <c r="J319" s="164"/>
      <c r="K319" s="164"/>
    </row>
    <row r="320">
      <c r="A320" s="164" t="s">
        <v>215</v>
      </c>
      <c r="B320" s="164" t="s">
        <v>216</v>
      </c>
      <c r="C320" s="164" t="s">
        <v>17</v>
      </c>
      <c r="D320" s="164" t="n">
        <v>20666.3789286</v>
      </c>
      <c r="E320" s="164" t="n">
        <v>2.05021393782488</v>
      </c>
      <c r="F320" s="164" t="n">
        <v>100</v>
      </c>
      <c r="G320" s="164" t="n">
        <v>0</v>
      </c>
      <c r="H320" s="164"/>
      <c r="I320" s="164"/>
      <c r="J320" s="164"/>
      <c r="K320" s="164"/>
    </row>
    <row r="321">
      <c r="A321" s="164" t="s">
        <v>217</v>
      </c>
      <c r="B321" s="164" t="s">
        <v>218</v>
      </c>
      <c r="C321" s="164" t="s">
        <v>16</v>
      </c>
      <c r="D321" s="164" t="n">
        <v>630.9532424</v>
      </c>
      <c r="E321" s="164" t="n">
        <v>17.5189059871221</v>
      </c>
      <c r="F321" s="164" t="n">
        <v>100</v>
      </c>
      <c r="G321" s="164" t="n">
        <v>0</v>
      </c>
      <c r="H321" s="164"/>
      <c r="I321" s="164"/>
      <c r="J321" s="164"/>
      <c r="K321" s="164"/>
    </row>
    <row r="322">
      <c r="A322" s="164" t="s">
        <v>217</v>
      </c>
      <c r="B322" s="164" t="s">
        <v>218</v>
      </c>
      <c r="C322" s="164" t="s">
        <v>17</v>
      </c>
      <c r="D322" s="164" t="n">
        <v>9456.939971</v>
      </c>
      <c r="E322" s="164" t="n">
        <v>1.66836104767597</v>
      </c>
      <c r="F322" s="164" t="n">
        <v>100</v>
      </c>
      <c r="G322" s="164" t="n">
        <v>0</v>
      </c>
      <c r="H322" s="164"/>
      <c r="I322" s="164"/>
      <c r="J322" s="164"/>
      <c r="K322" s="164"/>
    </row>
    <row r="323">
      <c r="A323" s="164" t="s">
        <v>219</v>
      </c>
      <c r="B323" s="164" t="s">
        <v>220</v>
      </c>
      <c r="C323" s="164" t="s">
        <v>16</v>
      </c>
      <c r="D323" s="164" t="n">
        <v>5388.3723506</v>
      </c>
      <c r="E323" s="164" t="n">
        <v>10.4850749780073</v>
      </c>
      <c r="F323" s="164" t="n">
        <v>100</v>
      </c>
      <c r="G323" s="164" t="n">
        <v>0</v>
      </c>
      <c r="H323" s="164"/>
      <c r="I323" s="164"/>
      <c r="J323" s="164"/>
      <c r="K323" s="164"/>
    </row>
    <row r="324">
      <c r="A324" s="164" t="s">
        <v>219</v>
      </c>
      <c r="B324" s="164" t="s">
        <v>220</v>
      </c>
      <c r="C324" s="164" t="s">
        <v>17</v>
      </c>
      <c r="D324" s="164" t="n">
        <v>37227.699906</v>
      </c>
      <c r="E324" s="164" t="n">
        <v>1.88972259500102</v>
      </c>
      <c r="F324" s="164" t="n">
        <v>99.8596172404479</v>
      </c>
      <c r="G324" s="164" t="n">
        <v>0.140489786216402</v>
      </c>
      <c r="H324" s="164" t="n">
        <v>52.3347414</v>
      </c>
      <c r="I324" s="164" t="n">
        <v>100</v>
      </c>
      <c r="J324" s="164" t="n">
        <v>0.140382759552102</v>
      </c>
      <c r="K324" s="164" t="n">
        <v>99.9357493934671</v>
      </c>
    </row>
    <row r="325">
      <c r="A325" s="164" t="s">
        <v>221</v>
      </c>
      <c r="B325" s="164" t="s">
        <v>222</v>
      </c>
      <c r="C325" s="164" t="s">
        <v>16</v>
      </c>
      <c r="D325" s="164" t="n">
        <v>3605.2234154</v>
      </c>
      <c r="E325" s="164" t="n">
        <v>8.57772455758353</v>
      </c>
      <c r="F325" s="164" t="n">
        <v>99.5701507015022</v>
      </c>
      <c r="G325" s="164" t="n">
        <v>0.43404222167951</v>
      </c>
      <c r="H325" s="164" t="n">
        <v>15.563929</v>
      </c>
      <c r="I325" s="164" t="n">
        <v>100</v>
      </c>
      <c r="J325" s="164" t="n">
        <v>0.429849298497786</v>
      </c>
      <c r="K325" s="164" t="n">
        <v>100.541398053872</v>
      </c>
    </row>
    <row r="326">
      <c r="A326" s="164" t="s">
        <v>221</v>
      </c>
      <c r="B326" s="164" t="s">
        <v>222</v>
      </c>
      <c r="C326" s="164" t="s">
        <v>17</v>
      </c>
      <c r="D326" s="164" t="n">
        <v>15575.3001027</v>
      </c>
      <c r="E326" s="164" t="n">
        <v>2.36497039911875</v>
      </c>
      <c r="F326" s="164" t="n">
        <v>100</v>
      </c>
      <c r="G326" s="164" t="n">
        <v>0</v>
      </c>
      <c r="H326" s="164"/>
      <c r="I326" s="164"/>
      <c r="J326" s="164"/>
      <c r="K326" s="164"/>
    </row>
    <row r="327">
      <c r="A327" s="164" t="s">
        <v>223</v>
      </c>
      <c r="B327" s="164" t="s">
        <v>224</v>
      </c>
      <c r="C327" s="164" t="s">
        <v>16</v>
      </c>
      <c r="D327" s="164" t="n">
        <v>2208.0766001</v>
      </c>
      <c r="E327" s="164" t="n">
        <v>13.6777230598577</v>
      </c>
      <c r="F327" s="164" t="n">
        <v>100</v>
      </c>
      <c r="G327" s="164" t="n">
        <v>0.00000000000000151853230655004</v>
      </c>
      <c r="H327" s="164"/>
      <c r="I327" s="164"/>
      <c r="J327" s="164"/>
      <c r="K327" s="164"/>
    </row>
    <row r="328">
      <c r="A328" s="164" t="s">
        <v>223</v>
      </c>
      <c r="B328" s="164" t="s">
        <v>224</v>
      </c>
      <c r="C328" s="164" t="s">
        <v>17</v>
      </c>
      <c r="D328" s="164" t="n">
        <v>19145.7928389</v>
      </c>
      <c r="E328" s="164" t="n">
        <v>2.4217596620253</v>
      </c>
      <c r="F328" s="164" t="n">
        <v>99.9287566849333</v>
      </c>
      <c r="G328" s="164" t="n">
        <v>0.0713832762683118</v>
      </c>
      <c r="H328" s="164" t="n">
        <v>13.6498221</v>
      </c>
      <c r="I328" s="164" t="n">
        <v>99.9999999999998</v>
      </c>
      <c r="J328" s="164" t="n">
        <v>0.0712433150667002</v>
      </c>
      <c r="K328" s="164" t="n">
        <v>100.125071930063</v>
      </c>
    </row>
    <row r="329">
      <c r="A329" s="164" t="s">
        <v>225</v>
      </c>
      <c r="B329" s="164" t="s">
        <v>226</v>
      </c>
      <c r="C329" s="164" t="s">
        <v>16</v>
      </c>
      <c r="D329" s="164" t="n">
        <v>10989.34317</v>
      </c>
      <c r="E329" s="164" t="n">
        <v>6.03429918554072</v>
      </c>
      <c r="F329" s="164" t="n">
        <v>100</v>
      </c>
      <c r="G329" s="164" t="n">
        <v>0</v>
      </c>
      <c r="H329" s="164"/>
      <c r="I329" s="164"/>
      <c r="J329" s="164"/>
      <c r="K329" s="164"/>
    </row>
    <row r="330">
      <c r="A330" s="164" t="s">
        <v>225</v>
      </c>
      <c r="B330" s="164" t="s">
        <v>226</v>
      </c>
      <c r="C330" s="164" t="s">
        <v>17</v>
      </c>
      <c r="D330" s="164" t="n">
        <v>34121.5468584</v>
      </c>
      <c r="E330" s="164" t="n">
        <v>2.67689702982005</v>
      </c>
      <c r="F330" s="164" t="n">
        <v>99.880743599757</v>
      </c>
      <c r="G330" s="164" t="n">
        <v>0.119507387997773</v>
      </c>
      <c r="H330" s="164" t="n">
        <v>40.7407144</v>
      </c>
      <c r="I330" s="164" t="n">
        <v>100</v>
      </c>
      <c r="J330" s="164" t="n">
        <v>0.11925640024305</v>
      </c>
      <c r="K330" s="164" t="n">
        <v>100.09095322813</v>
      </c>
    </row>
    <row r="331">
      <c r="A331" s="164" t="s">
        <v>227</v>
      </c>
      <c r="B331" s="164" t="s">
        <v>228</v>
      </c>
      <c r="C331" s="164" t="s">
        <v>16</v>
      </c>
      <c r="D331" s="164" t="n">
        <v>1462.0037809</v>
      </c>
      <c r="E331" s="164" t="n">
        <v>10.3978856377334</v>
      </c>
      <c r="F331" s="164" t="n">
        <v>100</v>
      </c>
      <c r="G331" s="164" t="n">
        <v>0</v>
      </c>
      <c r="H331" s="164"/>
      <c r="I331" s="164"/>
      <c r="J331" s="164"/>
      <c r="K331" s="164"/>
    </row>
    <row r="332">
      <c r="A332" s="164" t="s">
        <v>227</v>
      </c>
      <c r="B332" s="164" t="s">
        <v>228</v>
      </c>
      <c r="C332" s="164" t="s">
        <v>17</v>
      </c>
      <c r="D332" s="164" t="n">
        <v>7821.3903182</v>
      </c>
      <c r="E332" s="164" t="n">
        <v>2.43080096487105</v>
      </c>
      <c r="F332" s="164" t="n">
        <v>100</v>
      </c>
      <c r="G332" s="164" t="n">
        <v>0</v>
      </c>
      <c r="H332" s="164"/>
      <c r="I332" s="164"/>
      <c r="J332" s="164"/>
      <c r="K332" s="164"/>
    </row>
    <row r="333">
      <c r="A333" s="164" t="s">
        <v>229</v>
      </c>
      <c r="B333" s="164" t="s">
        <v>230</v>
      </c>
      <c r="C333" s="164" t="s">
        <v>16</v>
      </c>
      <c r="D333" s="164" t="n">
        <v>12169.2817038</v>
      </c>
      <c r="E333" s="164" t="n">
        <v>8.94768714738665</v>
      </c>
      <c r="F333" s="164" t="n">
        <v>99.525892429864</v>
      </c>
      <c r="G333" s="164" t="n">
        <v>0.473155253943187</v>
      </c>
      <c r="H333" s="164" t="n">
        <v>57.9703275</v>
      </c>
      <c r="I333" s="164" t="n">
        <v>99.9999999999999</v>
      </c>
      <c r="J333" s="164" t="n">
        <v>0.474107570135991</v>
      </c>
      <c r="K333" s="164" t="n">
        <v>99.3259797414059</v>
      </c>
    </row>
    <row r="334">
      <c r="A334" s="164" t="s">
        <v>229</v>
      </c>
      <c r="B334" s="164" t="s">
        <v>230</v>
      </c>
      <c r="C334" s="164" t="s">
        <v>17</v>
      </c>
      <c r="D334" s="164" t="n">
        <v>50726.6679514</v>
      </c>
      <c r="E334" s="164" t="n">
        <v>2.69883989916184</v>
      </c>
      <c r="F334" s="164" t="n">
        <v>100</v>
      </c>
      <c r="G334" s="164" t="n">
        <v>0</v>
      </c>
      <c r="H334" s="164"/>
      <c r="I334" s="164"/>
      <c r="J334" s="164"/>
      <c r="K334" s="164"/>
    </row>
    <row r="335">
      <c r="A335" s="164" t="s">
        <v>231</v>
      </c>
      <c r="B335" s="164" t="s">
        <v>232</v>
      </c>
      <c r="C335" s="164" t="s">
        <v>16</v>
      </c>
      <c r="D335" s="164" t="n">
        <v>18850.394383</v>
      </c>
      <c r="E335" s="164" t="n">
        <v>7.65822272744891</v>
      </c>
      <c r="F335" s="164" t="n">
        <v>100</v>
      </c>
      <c r="G335" s="164" t="n">
        <v>0</v>
      </c>
      <c r="H335" s="164"/>
      <c r="I335" s="164"/>
      <c r="J335" s="164"/>
      <c r="K335" s="164"/>
    </row>
    <row r="336">
      <c r="A336" s="164" t="s">
        <v>231</v>
      </c>
      <c r="B336" s="164" t="s">
        <v>232</v>
      </c>
      <c r="C336" s="164" t="s">
        <v>17</v>
      </c>
      <c r="D336" s="164" t="n">
        <v>59872.3887905</v>
      </c>
      <c r="E336" s="164" t="n">
        <v>2.90182425764602</v>
      </c>
      <c r="F336" s="164" t="n">
        <v>99.8261819308446</v>
      </c>
      <c r="G336" s="164" t="n">
        <v>0.173128520522079</v>
      </c>
      <c r="H336" s="164" t="n">
        <v>104.2502359</v>
      </c>
      <c r="I336" s="164" t="n">
        <v>100</v>
      </c>
      <c r="J336" s="164" t="n">
        <v>0.173818069155412</v>
      </c>
      <c r="K336" s="164" t="n">
        <v>99.4301643726251</v>
      </c>
    </row>
    <row r="337">
      <c r="A337" s="164" t="s">
        <v>233</v>
      </c>
      <c r="B337" s="164" t="s">
        <v>234</v>
      </c>
      <c r="C337" s="164" t="s">
        <v>16</v>
      </c>
      <c r="D337" s="164" t="n">
        <v>8126.6339747</v>
      </c>
      <c r="E337" s="164" t="n">
        <v>11.2637642185796</v>
      </c>
      <c r="F337" s="164" t="n">
        <v>100</v>
      </c>
      <c r="G337" s="164" t="n">
        <v>0</v>
      </c>
      <c r="H337" s="164"/>
      <c r="I337" s="164"/>
      <c r="J337" s="164"/>
      <c r="K337" s="164"/>
    </row>
    <row r="338">
      <c r="A338" s="164" t="s">
        <v>233</v>
      </c>
      <c r="B338" s="164" t="s">
        <v>234</v>
      </c>
      <c r="C338" s="164" t="s">
        <v>17</v>
      </c>
      <c r="D338" s="164" t="n">
        <v>37588.5130944</v>
      </c>
      <c r="E338" s="164" t="n">
        <v>2.53607459511405</v>
      </c>
      <c r="F338" s="164" t="n">
        <v>99.8826213436022</v>
      </c>
      <c r="G338" s="164" t="n">
        <v>0.117615603875794</v>
      </c>
      <c r="H338" s="164" t="n">
        <v>44.172741</v>
      </c>
      <c r="I338" s="164" t="n">
        <v>99.9999999999999</v>
      </c>
      <c r="J338" s="164" t="n">
        <v>0.117378656397806</v>
      </c>
      <c r="K338" s="164" t="n">
        <v>100.084250293434</v>
      </c>
    </row>
    <row r="339">
      <c r="A339" s="164" t="s">
        <v>235</v>
      </c>
      <c r="B339" s="164" t="s">
        <v>236</v>
      </c>
      <c r="C339" s="164" t="s">
        <v>16</v>
      </c>
      <c r="D339" s="164" t="n">
        <v>5545.4252452</v>
      </c>
      <c r="E339" s="164" t="n">
        <v>10.6365336706003</v>
      </c>
      <c r="F339" s="164" t="n">
        <v>100</v>
      </c>
      <c r="G339" s="164" t="n">
        <v>0</v>
      </c>
      <c r="H339" s="164"/>
      <c r="I339" s="164"/>
      <c r="J339" s="164"/>
      <c r="K339" s="164"/>
    </row>
    <row r="340">
      <c r="A340" s="164" t="s">
        <v>235</v>
      </c>
      <c r="B340" s="164" t="s">
        <v>236</v>
      </c>
      <c r="C340" s="164" t="s">
        <v>17</v>
      </c>
      <c r="D340" s="164" t="n">
        <v>29115.1128079</v>
      </c>
      <c r="E340" s="164" t="n">
        <v>2.30571339259888</v>
      </c>
      <c r="F340" s="164" t="n">
        <v>100</v>
      </c>
      <c r="G340" s="164" t="n">
        <v>0</v>
      </c>
      <c r="H340" s="164"/>
      <c r="I340" s="164"/>
      <c r="J340" s="164"/>
      <c r="K340" s="164"/>
    </row>
    <row r="341">
      <c r="A341" s="164" t="s">
        <v>237</v>
      </c>
      <c r="B341" s="164" t="s">
        <v>238</v>
      </c>
      <c r="C341" s="164" t="s">
        <v>16</v>
      </c>
      <c r="D341" s="164" t="n">
        <v>1141.1812453</v>
      </c>
      <c r="E341" s="164" t="n">
        <v>7.38521791932842</v>
      </c>
      <c r="F341" s="164" t="n">
        <v>96.488344726758</v>
      </c>
      <c r="G341" s="164" t="n">
        <v>1.47429368089097</v>
      </c>
      <c r="H341" s="164" t="n">
        <v>41.5328416</v>
      </c>
      <c r="I341" s="164" t="n">
        <v>40.4405010847385</v>
      </c>
      <c r="J341" s="164" t="n">
        <v>3.51165527324202</v>
      </c>
      <c r="K341" s="164" t="n">
        <v>40.5085766801247</v>
      </c>
    </row>
    <row r="342">
      <c r="A342" s="164" t="s">
        <v>237</v>
      </c>
      <c r="B342" s="164" t="s">
        <v>238</v>
      </c>
      <c r="C342" s="164" t="s">
        <v>17</v>
      </c>
      <c r="D342" s="164" t="n">
        <v>4490.6453927</v>
      </c>
      <c r="E342" s="164" t="n">
        <v>2.91760681937534</v>
      </c>
      <c r="F342" s="164" t="n">
        <v>98.3976388147542</v>
      </c>
      <c r="G342" s="164" t="n">
        <v>0.611110144370169</v>
      </c>
      <c r="H342" s="164" t="n">
        <v>73.1281356</v>
      </c>
      <c r="I342" s="164" t="n">
        <v>37.9474531059134</v>
      </c>
      <c r="J342" s="164" t="n">
        <v>1.60236118524576</v>
      </c>
      <c r="K342" s="164" t="n">
        <v>37.5269919263213</v>
      </c>
    </row>
    <row r="343">
      <c r="A343" s="164" t="s">
        <v>239</v>
      </c>
      <c r="B343" s="164" t="s">
        <v>240</v>
      </c>
      <c r="C343" s="164" t="s">
        <v>16</v>
      </c>
      <c r="D343" s="164" t="n">
        <v>716.250013</v>
      </c>
      <c r="E343" s="164" t="n">
        <v>12.1427025452384</v>
      </c>
      <c r="F343" s="164" t="n">
        <v>100</v>
      </c>
      <c r="G343" s="164" t="n">
        <v>0</v>
      </c>
      <c r="H343" s="164"/>
      <c r="I343" s="164"/>
      <c r="J343" s="164"/>
      <c r="K343" s="164"/>
    </row>
    <row r="344">
      <c r="A344" s="164" t="s">
        <v>239</v>
      </c>
      <c r="B344" s="164" t="s">
        <v>240</v>
      </c>
      <c r="C344" s="164" t="s">
        <v>17</v>
      </c>
      <c r="D344" s="164" t="n">
        <v>4179.5265123</v>
      </c>
      <c r="E344" s="164" t="n">
        <v>2.3196988503293</v>
      </c>
      <c r="F344" s="164" t="n">
        <v>100</v>
      </c>
      <c r="G344" s="164" t="n">
        <v>0</v>
      </c>
      <c r="H344" s="164"/>
      <c r="I344" s="164"/>
      <c r="J344" s="164"/>
      <c r="K344" s="164"/>
    </row>
    <row r="345">
      <c r="A345" s="164" t="s">
        <v>241</v>
      </c>
      <c r="B345" s="164" t="s">
        <v>242</v>
      </c>
      <c r="C345" s="164" t="s">
        <v>16</v>
      </c>
      <c r="D345" s="164" t="n">
        <v>1226.0126922</v>
      </c>
      <c r="E345" s="164" t="n">
        <v>8.87050283819604</v>
      </c>
      <c r="F345" s="164" t="n">
        <v>100</v>
      </c>
      <c r="G345" s="164" t="n">
        <v>0</v>
      </c>
      <c r="H345" s="164"/>
      <c r="I345" s="164"/>
      <c r="J345" s="164"/>
      <c r="K345" s="164"/>
    </row>
    <row r="346">
      <c r="A346" s="164" t="s">
        <v>241</v>
      </c>
      <c r="B346" s="164" t="s">
        <v>242</v>
      </c>
      <c r="C346" s="164" t="s">
        <v>17</v>
      </c>
      <c r="D346" s="164" t="n">
        <v>6377.1825218</v>
      </c>
      <c r="E346" s="164" t="n">
        <v>2.1534100678476</v>
      </c>
      <c r="F346" s="164" t="n">
        <v>100</v>
      </c>
      <c r="G346" s="164" t="n">
        <v>0.000000000000000239076543878402</v>
      </c>
      <c r="H346" s="164"/>
      <c r="I346" s="164"/>
      <c r="J346" s="164"/>
      <c r="K346" s="164"/>
    </row>
    <row r="347">
      <c r="A347" s="164" t="s">
        <v>243</v>
      </c>
      <c r="B347" s="164" t="s">
        <v>244</v>
      </c>
      <c r="C347" s="164" t="s">
        <v>16</v>
      </c>
      <c r="D347" s="164" t="n">
        <v>1767.3160765</v>
      </c>
      <c r="E347" s="164" t="n">
        <v>9.14115664008981</v>
      </c>
      <c r="F347" s="164" t="n">
        <v>99.1504272471927</v>
      </c>
      <c r="G347" s="164" t="n">
        <v>0.604238794076281</v>
      </c>
      <c r="H347" s="164" t="n">
        <v>15.1432891</v>
      </c>
      <c r="I347" s="164" t="n">
        <v>70.4523045416802</v>
      </c>
      <c r="J347" s="164" t="n">
        <v>0.849572752807331</v>
      </c>
      <c r="K347" s="164" t="n">
        <v>70.5184275202132</v>
      </c>
    </row>
    <row r="348">
      <c r="A348" s="164" t="s">
        <v>243</v>
      </c>
      <c r="B348" s="164" t="s">
        <v>244</v>
      </c>
      <c r="C348" s="164" t="s">
        <v>17</v>
      </c>
      <c r="D348" s="164" t="n">
        <v>5816.1411603</v>
      </c>
      <c r="E348" s="164" t="n">
        <v>3.33426891014523</v>
      </c>
      <c r="F348" s="164" t="n">
        <v>99.8449304151696</v>
      </c>
      <c r="G348" s="164" t="n">
        <v>0.154970725109847</v>
      </c>
      <c r="H348" s="164" t="n">
        <v>9.0330735</v>
      </c>
      <c r="I348" s="164" t="n">
        <v>100</v>
      </c>
      <c r="J348" s="164" t="n">
        <v>0.155069584830381</v>
      </c>
      <c r="K348" s="164" t="n">
        <v>99.7812774304244</v>
      </c>
    </row>
    <row r="349">
      <c r="A349" s="164" t="s">
        <v>245</v>
      </c>
      <c r="B349" s="164" t="s">
        <v>246</v>
      </c>
      <c r="C349" s="164" t="s">
        <v>16</v>
      </c>
      <c r="D349" s="164" t="n">
        <v>4097.8558516</v>
      </c>
      <c r="E349" s="164" t="n">
        <v>6.95787566325573</v>
      </c>
      <c r="F349" s="164" t="n">
        <v>87.5964143319975</v>
      </c>
      <c r="G349" s="164" t="n">
        <v>5.57470693338313</v>
      </c>
      <c r="H349" s="164" t="n">
        <v>580.2532729</v>
      </c>
      <c r="I349" s="164" t="n">
        <v>42.9071590733913</v>
      </c>
      <c r="J349" s="164" t="n">
        <v>12.4035856680025</v>
      </c>
      <c r="K349" s="164" t="n">
        <v>39.3696106421723</v>
      </c>
    </row>
    <row r="350">
      <c r="A350" s="164" t="s">
        <v>245</v>
      </c>
      <c r="B350" s="164" t="s">
        <v>246</v>
      </c>
      <c r="C350" s="164" t="s">
        <v>17</v>
      </c>
      <c r="D350" s="164" t="n">
        <v>8921.4089028</v>
      </c>
      <c r="E350" s="164" t="n">
        <v>4.2196487925202</v>
      </c>
      <c r="F350" s="164" t="n">
        <v>98.2822574718585</v>
      </c>
      <c r="G350" s="164" t="n">
        <v>0.756973922608814</v>
      </c>
      <c r="H350" s="164" t="n">
        <v>155.9252288</v>
      </c>
      <c r="I350" s="164" t="n">
        <v>42.3081166373786</v>
      </c>
      <c r="J350" s="164" t="n">
        <v>1.71774252814153</v>
      </c>
      <c r="K350" s="164" t="n">
        <v>43.3109763206562</v>
      </c>
    </row>
    <row r="351">
      <c r="A351" s="164" t="s">
        <v>247</v>
      </c>
      <c r="B351" s="164" t="s">
        <v>248</v>
      </c>
      <c r="C351" s="164" t="s">
        <v>16</v>
      </c>
      <c r="D351" s="164" t="n">
        <v>994.0603021</v>
      </c>
      <c r="E351" s="164" t="n">
        <v>14.9972227444844</v>
      </c>
      <c r="F351" s="164" t="n">
        <v>100</v>
      </c>
      <c r="G351" s="164" t="n">
        <v>0</v>
      </c>
      <c r="H351" s="164"/>
      <c r="I351" s="164"/>
      <c r="J351" s="164"/>
      <c r="K351" s="164"/>
    </row>
    <row r="352">
      <c r="A352" s="164" t="s">
        <v>247</v>
      </c>
      <c r="B352" s="164" t="s">
        <v>248</v>
      </c>
      <c r="C352" s="164" t="s">
        <v>17</v>
      </c>
      <c r="D352" s="164" t="n">
        <v>17015.8028964</v>
      </c>
      <c r="E352" s="164" t="n">
        <v>1.93999501094101</v>
      </c>
      <c r="F352" s="164" t="n">
        <v>100</v>
      </c>
      <c r="G352" s="164" t="n">
        <v>0</v>
      </c>
      <c r="H352" s="164"/>
      <c r="I352" s="164"/>
      <c r="J352" s="164"/>
      <c r="K352" s="164"/>
    </row>
    <row r="353">
      <c r="A353" s="164" t="s">
        <v>249</v>
      </c>
      <c r="B353" s="164" t="s">
        <v>250</v>
      </c>
      <c r="C353" s="164" t="s">
        <v>16</v>
      </c>
      <c r="D353" s="164" t="n">
        <v>1874.0606938</v>
      </c>
      <c r="E353" s="164" t="n">
        <v>9.90039597854921</v>
      </c>
      <c r="F353" s="164" t="n">
        <v>100</v>
      </c>
      <c r="G353" s="164" t="n">
        <v>0</v>
      </c>
      <c r="H353" s="164"/>
      <c r="I353" s="164"/>
      <c r="J353" s="164"/>
      <c r="K353" s="164"/>
    </row>
    <row r="354">
      <c r="A354" s="164" t="s">
        <v>249</v>
      </c>
      <c r="B354" s="164" t="s">
        <v>250</v>
      </c>
      <c r="C354" s="164" t="s">
        <v>17</v>
      </c>
      <c r="D354" s="164" t="n">
        <v>17828.3449371</v>
      </c>
      <c r="E354" s="164" t="n">
        <v>1.79745895002934</v>
      </c>
      <c r="F354" s="164" t="n">
        <v>100</v>
      </c>
      <c r="G354" s="164" t="n">
        <v>0</v>
      </c>
      <c r="H354" s="164"/>
      <c r="I354" s="164"/>
      <c r="J354" s="164"/>
      <c r="K354" s="164"/>
    </row>
    <row r="355">
      <c r="A355" s="164" t="s">
        <v>251</v>
      </c>
      <c r="B355" s="164" t="s">
        <v>252</v>
      </c>
      <c r="C355" s="164" t="s">
        <v>16</v>
      </c>
      <c r="D355" s="164" t="n">
        <v>1159.2769454</v>
      </c>
      <c r="E355" s="164" t="n">
        <v>13.9362763630242</v>
      </c>
      <c r="F355" s="164" t="n">
        <v>98.7996615298832</v>
      </c>
      <c r="G355" s="164" t="n">
        <v>1.18104725882927</v>
      </c>
      <c r="H355" s="164" t="n">
        <v>14.0843065</v>
      </c>
      <c r="I355" s="164" t="n">
        <v>100</v>
      </c>
      <c r="J355" s="164" t="n">
        <v>1.20033847011682</v>
      </c>
      <c r="K355" s="164" t="n">
        <v>97.2118051100804</v>
      </c>
    </row>
    <row r="356">
      <c r="A356" s="164" t="s">
        <v>251</v>
      </c>
      <c r="B356" s="164" t="s">
        <v>252</v>
      </c>
      <c r="C356" s="164" t="s">
        <v>17</v>
      </c>
      <c r="D356" s="164" t="n">
        <v>14325.2204917</v>
      </c>
      <c r="E356" s="164" t="n">
        <v>1.84020158775655</v>
      </c>
      <c r="F356" s="164" t="n">
        <v>99.4491811828273</v>
      </c>
      <c r="G356" s="164" t="n">
        <v>0.357490219301225</v>
      </c>
      <c r="H356" s="164" t="n">
        <v>79.3430465</v>
      </c>
      <c r="I356" s="164" t="n">
        <v>64.4493188626163</v>
      </c>
      <c r="J356" s="164" t="n">
        <v>0.550818817172677</v>
      </c>
      <c r="K356" s="164" t="n">
        <v>64.5441086651019</v>
      </c>
    </row>
    <row r="357">
      <c r="A357" s="164" t="s">
        <v>253</v>
      </c>
      <c r="B357" s="164" t="s">
        <v>254</v>
      </c>
      <c r="C357" s="164" t="s">
        <v>16</v>
      </c>
      <c r="D357" s="164" t="n">
        <v>2114.3082346</v>
      </c>
      <c r="E357" s="164" t="n">
        <v>13.5484448248528</v>
      </c>
      <c r="F357" s="164" t="n">
        <v>100</v>
      </c>
      <c r="G357" s="164" t="n">
        <v>0</v>
      </c>
      <c r="H357" s="164"/>
      <c r="I357" s="164"/>
      <c r="J357" s="164"/>
      <c r="K357" s="164"/>
    </row>
    <row r="358">
      <c r="A358" s="164" t="s">
        <v>253</v>
      </c>
      <c r="B358" s="164" t="s">
        <v>254</v>
      </c>
      <c r="C358" s="164" t="s">
        <v>17</v>
      </c>
      <c r="D358" s="164" t="n">
        <v>13303.5128549</v>
      </c>
      <c r="E358" s="164" t="n">
        <v>2.80256889713294</v>
      </c>
      <c r="F358" s="164" t="n">
        <v>100</v>
      </c>
      <c r="G358" s="164" t="n">
        <v>0</v>
      </c>
      <c r="H358" s="164"/>
      <c r="I358" s="164"/>
      <c r="J358" s="164"/>
      <c r="K358" s="164"/>
    </row>
    <row r="359">
      <c r="A359" s="164" t="s">
        <v>255</v>
      </c>
      <c r="B359" s="164" t="s">
        <v>256</v>
      </c>
      <c r="C359" s="164" t="s">
        <v>16</v>
      </c>
      <c r="D359" s="164" t="n">
        <v>722.1364664</v>
      </c>
      <c r="E359" s="164" t="n">
        <v>16.7657419503119</v>
      </c>
      <c r="F359" s="164" t="n">
        <v>100</v>
      </c>
      <c r="G359" s="164" t="n">
        <v>0</v>
      </c>
      <c r="H359" s="164"/>
      <c r="I359" s="164"/>
      <c r="J359" s="164"/>
      <c r="K359" s="164"/>
    </row>
    <row r="360">
      <c r="A360" s="164" t="s">
        <v>255</v>
      </c>
      <c r="B360" s="164" t="s">
        <v>256</v>
      </c>
      <c r="C360" s="164" t="s">
        <v>17</v>
      </c>
      <c r="D360" s="164" t="n">
        <v>12760.1333635</v>
      </c>
      <c r="E360" s="164" t="n">
        <v>1.55797193990501</v>
      </c>
      <c r="F360" s="164" t="n">
        <v>100</v>
      </c>
      <c r="G360" s="164" t="n">
        <v>0</v>
      </c>
      <c r="H360" s="164"/>
      <c r="I360" s="164"/>
      <c r="J360" s="164"/>
      <c r="K360" s="164"/>
    </row>
    <row r="361">
      <c r="A361" s="164" t="s">
        <v>257</v>
      </c>
      <c r="B361" s="164" t="s">
        <v>258</v>
      </c>
      <c r="C361" s="164" t="s">
        <v>16</v>
      </c>
      <c r="D361" s="164" t="n">
        <v>447.4600733</v>
      </c>
      <c r="E361" s="164" t="n">
        <v>18.1546936803625</v>
      </c>
      <c r="F361" s="164" t="n">
        <v>100</v>
      </c>
      <c r="G361" s="164" t="n">
        <v>0</v>
      </c>
      <c r="H361" s="164"/>
      <c r="I361" s="164"/>
      <c r="J361" s="164"/>
      <c r="K361" s="164"/>
    </row>
    <row r="362">
      <c r="A362" s="164" t="s">
        <v>257</v>
      </c>
      <c r="B362" s="164" t="s">
        <v>258</v>
      </c>
      <c r="C362" s="164" t="s">
        <v>17</v>
      </c>
      <c r="D362" s="164" t="n">
        <v>10417.18287</v>
      </c>
      <c r="E362" s="164" t="n">
        <v>1.54270490905672</v>
      </c>
      <c r="F362" s="164" t="n">
        <v>100</v>
      </c>
      <c r="G362" s="164" t="n">
        <v>0.000000000000000171274651023703</v>
      </c>
      <c r="H362" s="164"/>
      <c r="I362" s="164"/>
      <c r="J362" s="164"/>
      <c r="K362" s="164"/>
    </row>
    <row r="363">
      <c r="A363" s="164" t="s">
        <v>259</v>
      </c>
      <c r="B363" s="164" t="s">
        <v>260</v>
      </c>
      <c r="C363" s="164" t="s">
        <v>16</v>
      </c>
      <c r="D363" s="164" t="n">
        <v>1396.9457449</v>
      </c>
      <c r="E363" s="164" t="n">
        <v>16.0827853558233</v>
      </c>
      <c r="F363" s="164" t="n">
        <v>100</v>
      </c>
      <c r="G363" s="164" t="n">
        <v>0</v>
      </c>
      <c r="H363" s="164"/>
      <c r="I363" s="164"/>
      <c r="J363" s="164"/>
      <c r="K363" s="164"/>
    </row>
    <row r="364">
      <c r="A364" s="164" t="s">
        <v>259</v>
      </c>
      <c r="B364" s="164" t="s">
        <v>260</v>
      </c>
      <c r="C364" s="164" t="s">
        <v>17</v>
      </c>
      <c r="D364" s="164" t="n">
        <v>17686.4180201</v>
      </c>
      <c r="E364" s="164" t="n">
        <v>1.76547011858926</v>
      </c>
      <c r="F364" s="164" t="n">
        <v>99.9164494477596</v>
      </c>
      <c r="G364" s="164" t="n">
        <v>0.0833432140144411</v>
      </c>
      <c r="H364" s="164" t="n">
        <v>14.7894566</v>
      </c>
      <c r="I364" s="164" t="n">
        <v>99.9999999999999</v>
      </c>
      <c r="J364" s="164" t="n">
        <v>0.0835505522403897</v>
      </c>
      <c r="K364" s="164" t="n">
        <v>99.6684977728027</v>
      </c>
    </row>
    <row r="365">
      <c r="A365" s="164" t="s">
        <v>261</v>
      </c>
      <c r="B365" s="164" t="s">
        <v>262</v>
      </c>
      <c r="C365" s="164" t="s">
        <v>16</v>
      </c>
      <c r="D365" s="164" t="n">
        <v>1307.4171693</v>
      </c>
      <c r="E365" s="164" t="n">
        <v>16.4697769214983</v>
      </c>
      <c r="F365" s="164" t="n">
        <v>100</v>
      </c>
      <c r="G365" s="164" t="n">
        <v>0</v>
      </c>
      <c r="H365" s="164"/>
      <c r="I365" s="164"/>
      <c r="J365" s="164"/>
      <c r="K365" s="164"/>
    </row>
    <row r="366">
      <c r="A366" s="164" t="s">
        <v>261</v>
      </c>
      <c r="B366" s="164" t="s">
        <v>262</v>
      </c>
      <c r="C366" s="164" t="s">
        <v>17</v>
      </c>
      <c r="D366" s="164" t="n">
        <v>18652.5491732</v>
      </c>
      <c r="E366" s="164" t="n">
        <v>2.03093179837264</v>
      </c>
      <c r="F366" s="164" t="n">
        <v>100</v>
      </c>
      <c r="G366" s="164" t="n">
        <v>0</v>
      </c>
      <c r="H366" s="164"/>
      <c r="I366" s="164"/>
      <c r="J366" s="164"/>
      <c r="K366" s="164"/>
    </row>
    <row r="367">
      <c r="A367" s="164" t="s">
        <v>263</v>
      </c>
      <c r="B367" s="164" t="s">
        <v>264</v>
      </c>
      <c r="C367" s="164" t="s">
        <v>16</v>
      </c>
      <c r="D367" s="164" t="n">
        <v>1026.0041077</v>
      </c>
      <c r="E367" s="164" t="n">
        <v>14.266170009977</v>
      </c>
      <c r="F367" s="164" t="n">
        <v>100</v>
      </c>
      <c r="G367" s="164" t="n">
        <v>0.00000000000000158386304182934</v>
      </c>
      <c r="H367" s="164"/>
      <c r="I367" s="164"/>
      <c r="J367" s="164"/>
      <c r="K367" s="164"/>
    </row>
    <row r="368">
      <c r="A368" s="164" t="s">
        <v>263</v>
      </c>
      <c r="B368" s="164" t="s">
        <v>264</v>
      </c>
      <c r="C368" s="164" t="s">
        <v>17</v>
      </c>
      <c r="D368" s="164" t="n">
        <v>16367.7344431</v>
      </c>
      <c r="E368" s="164" t="n">
        <v>1.26368242831306</v>
      </c>
      <c r="F368" s="164" t="n">
        <v>100</v>
      </c>
      <c r="G368" s="164" t="n">
        <v>0</v>
      </c>
      <c r="H368" s="164"/>
      <c r="I368" s="164"/>
      <c r="J368" s="164"/>
      <c r="K368" s="164"/>
    </row>
    <row r="369">
      <c r="A369" s="164" t="s">
        <v>265</v>
      </c>
      <c r="B369" s="164" t="s">
        <v>266</v>
      </c>
      <c r="C369" s="164" t="s">
        <v>16</v>
      </c>
      <c r="D369" s="164" t="n">
        <v>267.9130332</v>
      </c>
      <c r="E369" s="164" t="n">
        <v>15.8306181309672</v>
      </c>
      <c r="F369" s="164" t="n">
        <v>100</v>
      </c>
      <c r="G369" s="164" t="n">
        <v>0</v>
      </c>
      <c r="H369" s="164"/>
      <c r="I369" s="164"/>
      <c r="J369" s="164"/>
      <c r="K369" s="164"/>
    </row>
    <row r="370">
      <c r="A370" s="164" t="s">
        <v>265</v>
      </c>
      <c r="B370" s="164" t="s">
        <v>266</v>
      </c>
      <c r="C370" s="164" t="s">
        <v>17</v>
      </c>
      <c r="D370" s="164" t="n">
        <v>4350.5317698</v>
      </c>
      <c r="E370" s="164" t="n">
        <v>2.09744872552802</v>
      </c>
      <c r="F370" s="164" t="n">
        <v>99.9219996743448</v>
      </c>
      <c r="G370" s="164" t="n">
        <v>0.0782314625858623</v>
      </c>
      <c r="H370" s="164" t="n">
        <v>3.3960779</v>
      </c>
      <c r="I370" s="164" t="n">
        <v>100</v>
      </c>
      <c r="J370" s="164" t="n">
        <v>0.0780003256552358</v>
      </c>
      <c r="K370" s="164" t="n">
        <v>100.218096698463</v>
      </c>
    </row>
    <row r="371">
      <c r="A371" s="164" t="s">
        <v>267</v>
      </c>
      <c r="B371" s="164" t="s">
        <v>268</v>
      </c>
      <c r="C371" s="164" t="s">
        <v>16</v>
      </c>
      <c r="D371" s="164" t="n">
        <v>9487.4285266</v>
      </c>
      <c r="E371" s="164" t="n">
        <v>11.0112102227263</v>
      </c>
      <c r="F371" s="164" t="n">
        <v>100</v>
      </c>
      <c r="G371" s="164" t="n">
        <v>0.00000000000000122248991182587</v>
      </c>
      <c r="H371" s="164"/>
      <c r="I371" s="164"/>
      <c r="J371" s="164"/>
      <c r="K371" s="164"/>
    </row>
    <row r="372">
      <c r="A372" s="164" t="s">
        <v>267</v>
      </c>
      <c r="B372" s="164" t="s">
        <v>268</v>
      </c>
      <c r="C372" s="164" t="s">
        <v>17</v>
      </c>
      <c r="D372" s="164" t="n">
        <v>63924.8108289</v>
      </c>
      <c r="E372" s="164" t="n">
        <v>2.8868676681839</v>
      </c>
      <c r="F372" s="164" t="n">
        <v>100</v>
      </c>
      <c r="G372" s="164" t="n">
        <v>0</v>
      </c>
      <c r="H372" s="164"/>
      <c r="I372" s="164"/>
      <c r="J372" s="164"/>
      <c r="K372" s="164"/>
    </row>
    <row r="373">
      <c r="A373" s="164" t="s">
        <v>269</v>
      </c>
      <c r="B373" s="164" t="s">
        <v>270</v>
      </c>
      <c r="C373" s="164" t="s">
        <v>16</v>
      </c>
      <c r="D373" s="164" t="n">
        <v>1598.1387419</v>
      </c>
      <c r="E373" s="164" t="n">
        <v>16.8317635813702</v>
      </c>
      <c r="F373" s="164" t="n">
        <v>100</v>
      </c>
      <c r="G373" s="164" t="n">
        <v>0</v>
      </c>
      <c r="H373" s="164"/>
      <c r="I373" s="164"/>
      <c r="J373" s="164"/>
      <c r="K373" s="164"/>
    </row>
    <row r="374">
      <c r="A374" s="164" t="s">
        <v>269</v>
      </c>
      <c r="B374" s="164" t="s">
        <v>270</v>
      </c>
      <c r="C374" s="164" t="s">
        <v>17</v>
      </c>
      <c r="D374" s="164" t="n">
        <v>41386.7021067</v>
      </c>
      <c r="E374" s="164" t="n">
        <v>1.98627275868564</v>
      </c>
      <c r="F374" s="164" t="n">
        <v>99.8731264511372</v>
      </c>
      <c r="G374" s="164" t="n">
        <v>0.126988603072987</v>
      </c>
      <c r="H374" s="164" t="n">
        <v>52.5754821</v>
      </c>
      <c r="I374" s="164" t="n">
        <v>99.9999999999997</v>
      </c>
      <c r="J374" s="164" t="n">
        <v>0.126873548862758</v>
      </c>
      <c r="K374" s="164" t="n">
        <v>99.9636955554933</v>
      </c>
    </row>
    <row r="375">
      <c r="A375" s="164" t="s">
        <v>271</v>
      </c>
      <c r="B375" s="164" t="s">
        <v>272</v>
      </c>
      <c r="C375" s="164" t="s">
        <v>16</v>
      </c>
      <c r="D375" s="164" t="n">
        <v>544.3648522</v>
      </c>
      <c r="E375" s="164" t="n">
        <v>16.011601686064</v>
      </c>
      <c r="F375" s="164" t="n">
        <v>100</v>
      </c>
      <c r="G375" s="164" t="n">
        <v>0</v>
      </c>
      <c r="H375" s="164"/>
      <c r="I375" s="164"/>
      <c r="J375" s="164"/>
      <c r="K375" s="164"/>
    </row>
    <row r="376">
      <c r="A376" s="164" t="s">
        <v>271</v>
      </c>
      <c r="B376" s="164" t="s">
        <v>272</v>
      </c>
      <c r="C376" s="164" t="s">
        <v>17</v>
      </c>
      <c r="D376" s="164" t="n">
        <v>13315.4942789</v>
      </c>
      <c r="E376" s="164" t="n">
        <v>2.4072865249002</v>
      </c>
      <c r="F376" s="164" t="n">
        <v>99.8238898509334</v>
      </c>
      <c r="G376" s="164" t="n">
        <v>0.176317975514432</v>
      </c>
      <c r="H376" s="164" t="n">
        <v>23.4913074</v>
      </c>
      <c r="I376" s="164" t="n">
        <v>100</v>
      </c>
      <c r="J376" s="164" t="n">
        <v>0.176110149066561</v>
      </c>
      <c r="K376" s="164" t="n">
        <v>99.9416913777071</v>
      </c>
    </row>
    <row r="377">
      <c r="A377" s="164" t="s">
        <v>273</v>
      </c>
      <c r="B377" s="164" t="s">
        <v>274</v>
      </c>
      <c r="C377" s="164" t="s">
        <v>16</v>
      </c>
      <c r="D377" s="164" t="n">
        <v>1038.578709</v>
      </c>
      <c r="E377" s="164" t="n">
        <v>20.8808615489392</v>
      </c>
      <c r="F377" s="164" t="n">
        <v>100</v>
      </c>
      <c r="G377" s="164" t="n">
        <v>0.00000000000000231824132656424</v>
      </c>
      <c r="H377" s="164"/>
      <c r="I377" s="164"/>
      <c r="J377" s="164"/>
      <c r="K377" s="164"/>
    </row>
    <row r="378">
      <c r="A378" s="164" t="s">
        <v>273</v>
      </c>
      <c r="B378" s="164" t="s">
        <v>274</v>
      </c>
      <c r="C378" s="164" t="s">
        <v>17</v>
      </c>
      <c r="D378" s="164" t="n">
        <v>19917.4568808</v>
      </c>
      <c r="E378" s="164" t="n">
        <v>1.96972143099086</v>
      </c>
      <c r="F378" s="164" t="n">
        <v>100</v>
      </c>
      <c r="G378" s="164" t="n">
        <v>0</v>
      </c>
      <c r="H378" s="164"/>
      <c r="I378" s="164"/>
      <c r="J378" s="164"/>
      <c r="K378" s="164"/>
    </row>
    <row r="379">
      <c r="A379" s="164" t="s">
        <v>275</v>
      </c>
      <c r="B379" s="164" t="s">
        <v>276</v>
      </c>
      <c r="C379" s="164" t="s">
        <v>16</v>
      </c>
      <c r="D379" s="164" t="n">
        <v>2759.6556917</v>
      </c>
      <c r="E379" s="164" t="n">
        <v>10.9182614762947</v>
      </c>
      <c r="F379" s="164" t="n">
        <v>100</v>
      </c>
      <c r="G379" s="164" t="n">
        <v>0</v>
      </c>
      <c r="H379" s="164"/>
      <c r="I379" s="164"/>
      <c r="J379" s="164"/>
      <c r="K379" s="164"/>
    </row>
    <row r="380">
      <c r="A380" s="164" t="s">
        <v>275</v>
      </c>
      <c r="B380" s="164" t="s">
        <v>276</v>
      </c>
      <c r="C380" s="164" t="s">
        <v>17</v>
      </c>
      <c r="D380" s="164" t="n">
        <v>24002.0719784</v>
      </c>
      <c r="E380" s="164" t="n">
        <v>2.39160513968171</v>
      </c>
      <c r="F380" s="164" t="n">
        <v>100</v>
      </c>
      <c r="G380" s="164" t="n">
        <v>0</v>
      </c>
      <c r="H380" s="164"/>
      <c r="I380" s="164"/>
      <c r="J380" s="164"/>
      <c r="K380" s="164"/>
    </row>
    <row r="381">
      <c r="A381" s="164" t="s">
        <v>277</v>
      </c>
      <c r="B381" s="164" t="s">
        <v>278</v>
      </c>
      <c r="C381" s="164" t="s">
        <v>16</v>
      </c>
      <c r="D381" s="164" t="n">
        <v>1118.1994</v>
      </c>
      <c r="E381" s="164" t="n">
        <v>16.0592931985824</v>
      </c>
      <c r="F381" s="164" t="n">
        <v>100</v>
      </c>
      <c r="G381" s="164" t="n">
        <v>0</v>
      </c>
      <c r="H381" s="164"/>
      <c r="I381" s="164"/>
      <c r="J381" s="164"/>
      <c r="K381" s="164"/>
    </row>
    <row r="382">
      <c r="A382" s="164" t="s">
        <v>277</v>
      </c>
      <c r="B382" s="164" t="s">
        <v>278</v>
      </c>
      <c r="C382" s="164" t="s">
        <v>17</v>
      </c>
      <c r="D382" s="164" t="n">
        <v>16565.6987814</v>
      </c>
      <c r="E382" s="164" t="n">
        <v>3.06748699405642</v>
      </c>
      <c r="F382" s="164" t="n">
        <v>99.7892971271993</v>
      </c>
      <c r="G382" s="164" t="n">
        <v>0.207595049323205</v>
      </c>
      <c r="H382" s="164" t="n">
        <v>34.9781031</v>
      </c>
      <c r="I382" s="164" t="n">
        <v>100</v>
      </c>
      <c r="J382" s="164" t="n">
        <v>0.21070287280068</v>
      </c>
      <c r="K382" s="164" t="n">
        <v>98.3174257839641</v>
      </c>
    </row>
    <row r="383">
      <c r="A383" s="164" t="s">
        <v>279</v>
      </c>
      <c r="B383" s="164" t="s">
        <v>280</v>
      </c>
      <c r="C383" s="164" t="s">
        <v>16</v>
      </c>
      <c r="D383" s="164" t="n">
        <v>1113.4093159</v>
      </c>
      <c r="E383" s="164" t="n">
        <v>10.4567336065225</v>
      </c>
      <c r="F383" s="164" t="n">
        <v>100</v>
      </c>
      <c r="G383" s="164" t="n">
        <v>0</v>
      </c>
      <c r="H383" s="164"/>
      <c r="I383" s="164"/>
      <c r="J383" s="164"/>
      <c r="K383" s="164"/>
    </row>
    <row r="384">
      <c r="A384" s="164" t="s">
        <v>279</v>
      </c>
      <c r="B384" s="164" t="s">
        <v>280</v>
      </c>
      <c r="C384" s="164" t="s">
        <v>17</v>
      </c>
      <c r="D384" s="164" t="n">
        <v>5716.2521229</v>
      </c>
      <c r="E384" s="164" t="n">
        <v>3.24529828281049</v>
      </c>
      <c r="F384" s="164" t="n">
        <v>100</v>
      </c>
      <c r="G384" s="164" t="n">
        <v>0.000000000000000360300487535269</v>
      </c>
      <c r="H384" s="164"/>
      <c r="I384" s="164"/>
      <c r="J384" s="164"/>
      <c r="K384" s="164"/>
    </row>
    <row r="385">
      <c r="A385" s="164" t="s">
        <v>281</v>
      </c>
      <c r="B385" s="164" t="s">
        <v>282</v>
      </c>
      <c r="C385" s="164" t="s">
        <v>16</v>
      </c>
      <c r="D385" s="164" t="n">
        <v>2408.0825701</v>
      </c>
      <c r="E385" s="164" t="n">
        <v>16.0459292458671</v>
      </c>
      <c r="F385" s="164" t="n">
        <v>100</v>
      </c>
      <c r="G385" s="164" t="n">
        <v>0</v>
      </c>
      <c r="H385" s="164"/>
      <c r="I385" s="164"/>
      <c r="J385" s="164"/>
      <c r="K385" s="164"/>
    </row>
    <row r="386">
      <c r="A386" s="164" t="s">
        <v>281</v>
      </c>
      <c r="B386" s="164" t="s">
        <v>282</v>
      </c>
      <c r="C386" s="164" t="s">
        <v>17</v>
      </c>
      <c r="D386" s="164" t="n">
        <v>26050.1568011</v>
      </c>
      <c r="E386" s="164" t="n">
        <v>1.97910368919491</v>
      </c>
      <c r="F386" s="164" t="n">
        <v>100</v>
      </c>
      <c r="G386" s="164" t="n">
        <v>0</v>
      </c>
      <c r="H386" s="164"/>
      <c r="I386" s="164"/>
      <c r="J386" s="164"/>
      <c r="K386" s="164"/>
    </row>
    <row r="387">
      <c r="A387" s="164" t="s">
        <v>283</v>
      </c>
      <c r="B387" s="164" t="s">
        <v>284</v>
      </c>
      <c r="C387" s="164" t="s">
        <v>16</v>
      </c>
      <c r="D387" s="164" t="n">
        <v>3993.3738918</v>
      </c>
      <c r="E387" s="164" t="n">
        <v>10.0631534082932</v>
      </c>
      <c r="F387" s="164" t="n">
        <v>88.60852328751</v>
      </c>
      <c r="G387" s="164" t="n">
        <v>5.0323191474148</v>
      </c>
      <c r="H387" s="164" t="n">
        <v>513.3865683</v>
      </c>
      <c r="I387" s="164" t="n">
        <v>40.8876755539693</v>
      </c>
      <c r="J387" s="164" t="n">
        <v>11.39147671249</v>
      </c>
      <c r="K387" s="164" t="n">
        <v>39.1438598891203</v>
      </c>
    </row>
    <row r="388">
      <c r="A388" s="164" t="s">
        <v>283</v>
      </c>
      <c r="B388" s="164" t="s">
        <v>284</v>
      </c>
      <c r="C388" s="164" t="s">
        <v>17</v>
      </c>
      <c r="D388" s="164" t="n">
        <v>20142.7402518</v>
      </c>
      <c r="E388" s="164" t="n">
        <v>4.09118695114156</v>
      </c>
      <c r="F388" s="164" t="n">
        <v>97.5812364023787</v>
      </c>
      <c r="G388" s="164" t="n">
        <v>1.37024757358485</v>
      </c>
      <c r="H388" s="164" t="n">
        <v>499.2817131</v>
      </c>
      <c r="I388" s="164" t="n">
        <v>54.6778403055078</v>
      </c>
      <c r="J388" s="164" t="n">
        <v>2.41876359762133</v>
      </c>
      <c r="K388" s="164" t="n">
        <v>55.2804964235707</v>
      </c>
    </row>
    <row r="389">
      <c r="A389" s="164" t="s">
        <v>285</v>
      </c>
      <c r="B389" s="164" t="s">
        <v>286</v>
      </c>
      <c r="C389" s="164" t="s">
        <v>16</v>
      </c>
      <c r="D389" s="164" t="n">
        <v>2627.3756279</v>
      </c>
      <c r="E389" s="164" t="n">
        <v>12.158271185779</v>
      </c>
      <c r="F389" s="164" t="n">
        <v>94.1439948317909</v>
      </c>
      <c r="G389" s="164" t="n">
        <v>4.71162404630385</v>
      </c>
      <c r="H389" s="164" t="n">
        <v>163.4297045</v>
      </c>
      <c r="I389" s="164" t="n">
        <v>79.5236165019089</v>
      </c>
      <c r="J389" s="164" t="n">
        <v>5.85600516820913</v>
      </c>
      <c r="K389" s="164" t="n">
        <v>75.746365845545</v>
      </c>
    </row>
    <row r="390">
      <c r="A390" s="164" t="s">
        <v>285</v>
      </c>
      <c r="B390" s="164" t="s">
        <v>286</v>
      </c>
      <c r="C390" s="164" t="s">
        <v>17</v>
      </c>
      <c r="D390" s="164" t="n">
        <v>16059.0155399</v>
      </c>
      <c r="E390" s="164" t="n">
        <v>2.70488131255578</v>
      </c>
      <c r="F390" s="164" t="n">
        <v>99.6548845136159</v>
      </c>
      <c r="G390" s="164" t="n">
        <v>0.201482105484823</v>
      </c>
      <c r="H390" s="164" t="n">
        <v>55.6140824</v>
      </c>
      <c r="I390" s="164" t="n">
        <v>57.4270718879252</v>
      </c>
      <c r="J390" s="164" t="n">
        <v>0.345115486384119</v>
      </c>
      <c r="K390" s="164" t="n">
        <v>58.1795855179395</v>
      </c>
    </row>
    <row r="391">
      <c r="A391" s="164" t="s">
        <v>287</v>
      </c>
      <c r="B391" s="164" t="s">
        <v>288</v>
      </c>
      <c r="C391" s="164" t="s">
        <v>16</v>
      </c>
      <c r="D391" s="164" t="n">
        <v>352.4335703</v>
      </c>
      <c r="E391" s="164" t="n">
        <v>20.7411597696077</v>
      </c>
      <c r="F391" s="164" t="n">
        <v>100</v>
      </c>
      <c r="G391" s="164" t="n">
        <v>0</v>
      </c>
      <c r="H391" s="164"/>
      <c r="I391" s="164"/>
      <c r="J391" s="164"/>
      <c r="K391" s="164"/>
    </row>
    <row r="392">
      <c r="A392" s="164" t="s">
        <v>287</v>
      </c>
      <c r="B392" s="164" t="s">
        <v>288</v>
      </c>
      <c r="C392" s="164" t="s">
        <v>17</v>
      </c>
      <c r="D392" s="164" t="n">
        <v>6463.2820948</v>
      </c>
      <c r="E392" s="164" t="n">
        <v>1.74539310170281</v>
      </c>
      <c r="F392" s="164" t="n">
        <v>100</v>
      </c>
      <c r="G392" s="164" t="n">
        <v>0</v>
      </c>
      <c r="H392" s="164"/>
      <c r="I392" s="164"/>
      <c r="J392" s="164"/>
      <c r="K392" s="164"/>
    </row>
    <row r="393">
      <c r="A393" s="164" t="s">
        <v>289</v>
      </c>
      <c r="B393" s="164" t="s">
        <v>290</v>
      </c>
      <c r="C393" s="164" t="s">
        <v>16</v>
      </c>
      <c r="D393" s="164" t="n">
        <v>779.327156</v>
      </c>
      <c r="E393" s="164" t="n">
        <v>13.5136654970636</v>
      </c>
      <c r="F393" s="164" t="n">
        <v>95.8183501810162</v>
      </c>
      <c r="G393" s="164" t="n">
        <v>4.14895263417775</v>
      </c>
      <c r="H393" s="164" t="n">
        <v>34.0109515</v>
      </c>
      <c r="I393" s="164" t="n">
        <v>99.9999999999998</v>
      </c>
      <c r="J393" s="164" t="n">
        <v>4.1816498189838</v>
      </c>
      <c r="K393" s="164" t="n">
        <v>95.0691266832819</v>
      </c>
    </row>
    <row r="394">
      <c r="A394" s="164" t="s">
        <v>289</v>
      </c>
      <c r="B394" s="164" t="s">
        <v>290</v>
      </c>
      <c r="C394" s="164" t="s">
        <v>17</v>
      </c>
      <c r="D394" s="164" t="n">
        <v>11624.7259978</v>
      </c>
      <c r="E394" s="164" t="n">
        <v>2.62859708248109</v>
      </c>
      <c r="F394" s="164" t="n">
        <v>99.7282330843565</v>
      </c>
      <c r="G394" s="164" t="n">
        <v>0.208966867386626</v>
      </c>
      <c r="H394" s="164" t="n">
        <v>31.6782503</v>
      </c>
      <c r="I394" s="164" t="n">
        <v>76.5849351504818</v>
      </c>
      <c r="J394" s="164" t="n">
        <v>0.271766915643506</v>
      </c>
      <c r="K394" s="164" t="n">
        <v>76.6829781627219</v>
      </c>
    </row>
    <row r="395">
      <c r="A395" s="164" t="s">
        <v>291</v>
      </c>
      <c r="B395" s="164" t="s">
        <v>292</v>
      </c>
      <c r="C395" s="164" t="s">
        <v>16</v>
      </c>
      <c r="D395" s="164" t="n">
        <v>5539.8703159</v>
      </c>
      <c r="E395" s="164" t="n">
        <v>8.00083793274438</v>
      </c>
      <c r="F395" s="164" t="n">
        <v>91.0961978982899</v>
      </c>
      <c r="G395" s="164" t="n">
        <v>4.21959188493914</v>
      </c>
      <c r="H395" s="164" t="n">
        <v>541.4705564</v>
      </c>
      <c r="I395" s="164" t="n">
        <v>45.4404137221882</v>
      </c>
      <c r="J395" s="164" t="n">
        <v>8.90380210171005</v>
      </c>
      <c r="K395" s="164" t="n">
        <v>43.171307381889</v>
      </c>
    </row>
    <row r="396">
      <c r="A396" s="164" t="s">
        <v>291</v>
      </c>
      <c r="B396" s="164" t="s">
        <v>292</v>
      </c>
      <c r="C396" s="164" t="s">
        <v>17</v>
      </c>
      <c r="D396" s="164" t="n">
        <v>12256.8656106</v>
      </c>
      <c r="E396" s="164" t="n">
        <v>3.68748900647502</v>
      </c>
      <c r="F396" s="164" t="n">
        <v>95.9191364318331</v>
      </c>
      <c r="G396" s="164" t="n">
        <v>1.98385029972431</v>
      </c>
      <c r="H396" s="164" t="n">
        <v>521.4662912</v>
      </c>
      <c r="I396" s="164" t="n">
        <v>47.0513633118517</v>
      </c>
      <c r="J396" s="164" t="n">
        <v>4.08086356816686</v>
      </c>
      <c r="K396" s="164" t="n">
        <v>46.6296420796708</v>
      </c>
    </row>
    <row r="397">
      <c r="A397" s="164" t="s">
        <v>293</v>
      </c>
      <c r="B397" s="164" t="s">
        <v>294</v>
      </c>
      <c r="C397" s="164" t="s">
        <v>16</v>
      </c>
      <c r="D397" s="164" t="n">
        <v>1976.866223</v>
      </c>
      <c r="E397" s="164" t="n">
        <v>14.3907126637035</v>
      </c>
      <c r="F397" s="164" t="n">
        <v>100</v>
      </c>
      <c r="G397" s="164" t="n">
        <v>0</v>
      </c>
      <c r="H397" s="164"/>
      <c r="I397" s="164"/>
      <c r="J397" s="164"/>
      <c r="K397" s="164"/>
    </row>
    <row r="398">
      <c r="A398" s="164" t="s">
        <v>293</v>
      </c>
      <c r="B398" s="164" t="s">
        <v>294</v>
      </c>
      <c r="C398" s="164" t="s">
        <v>17</v>
      </c>
      <c r="D398" s="164" t="n">
        <v>35602.3025429</v>
      </c>
      <c r="E398" s="164" t="n">
        <v>2.65161240830069</v>
      </c>
      <c r="F398" s="164" t="n">
        <v>99.7029671380899</v>
      </c>
      <c r="G398" s="164" t="n">
        <v>0.170953494999925</v>
      </c>
      <c r="H398" s="164" t="n">
        <v>106.0655878</v>
      </c>
      <c r="I398" s="164" t="n">
        <v>57.3895345673068</v>
      </c>
      <c r="J398" s="164" t="n">
        <v>0.297032861910066</v>
      </c>
      <c r="K398" s="164" t="n">
        <v>57.3827777321144</v>
      </c>
    </row>
    <row r="399">
      <c r="A399" s="164" t="s">
        <v>295</v>
      </c>
      <c r="B399" s="164" t="s">
        <v>296</v>
      </c>
      <c r="C399" s="164" t="s">
        <v>16</v>
      </c>
      <c r="D399" s="164" t="n">
        <v>2175.2071988</v>
      </c>
      <c r="E399" s="164" t="n">
        <v>14.8268422960624</v>
      </c>
      <c r="F399" s="164" t="n">
        <v>100</v>
      </c>
      <c r="G399" s="164" t="n">
        <v>0</v>
      </c>
      <c r="H399" s="164"/>
      <c r="I399" s="164"/>
      <c r="J399" s="164"/>
      <c r="K399" s="164"/>
    </row>
    <row r="400">
      <c r="A400" s="164" t="s">
        <v>295</v>
      </c>
      <c r="B400" s="164" t="s">
        <v>296</v>
      </c>
      <c r="C400" s="164" t="s">
        <v>17</v>
      </c>
      <c r="D400" s="164" t="n">
        <v>32007.7079579</v>
      </c>
      <c r="E400" s="164" t="n">
        <v>3.00097489810384</v>
      </c>
      <c r="F400" s="164" t="n">
        <v>99.8837669023697</v>
      </c>
      <c r="G400" s="164" t="n">
        <v>0.115359564682604</v>
      </c>
      <c r="H400" s="164" t="n">
        <v>37.2468436</v>
      </c>
      <c r="I400" s="164" t="n">
        <v>99.9999999999998</v>
      </c>
      <c r="J400" s="164" t="n">
        <v>0.116233097630259</v>
      </c>
      <c r="K400" s="164" t="n">
        <v>99.1331049729877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628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65" t="s">
        <v>72</v>
      </c>
      <c r="B411" s="165" t="s">
        <v>73</v>
      </c>
      <c r="C411" s="165" t="s">
        <v>16</v>
      </c>
      <c r="D411" s="165" t="n">
        <v>17.995885</v>
      </c>
      <c r="E411" s="165"/>
      <c r="F411" s="165" t="n">
        <v>100</v>
      </c>
      <c r="G411" s="165"/>
      <c r="H411" s="165"/>
      <c r="I411" s="165"/>
      <c r="J411" s="165"/>
      <c r="K411" s="165"/>
    </row>
    <row r="412">
      <c r="A412" s="165" t="s">
        <v>72</v>
      </c>
      <c r="B412" s="165" t="s">
        <v>73</v>
      </c>
      <c r="C412" s="165" t="s">
        <v>17</v>
      </c>
      <c r="D412" s="165" t="n">
        <v>128.9908573</v>
      </c>
      <c r="E412" s="165"/>
      <c r="F412" s="165" t="n">
        <v>91.9471333970888</v>
      </c>
      <c r="G412" s="165"/>
      <c r="H412" s="165" t="n">
        <v>11.297211</v>
      </c>
      <c r="I412" s="165"/>
      <c r="J412" s="165" t="n">
        <v>8.05286660291123</v>
      </c>
      <c r="K412" s="165"/>
    </row>
    <row r="413">
      <c r="A413" s="165" t="s">
        <v>74</v>
      </c>
      <c r="B413" s="165" t="s">
        <v>75</v>
      </c>
      <c r="C413" s="165" t="s">
        <v>16</v>
      </c>
      <c r="D413" s="165" t="n">
        <v>33.96985</v>
      </c>
      <c r="E413" s="165"/>
      <c r="F413" s="165" t="n">
        <v>80</v>
      </c>
      <c r="G413" s="165"/>
      <c r="H413" s="165" t="n">
        <v>8.4924625</v>
      </c>
      <c r="I413" s="165"/>
      <c r="J413" s="165" t="n">
        <v>20</v>
      </c>
      <c r="K413" s="165"/>
    </row>
    <row r="414">
      <c r="A414" s="165" t="s">
        <v>74</v>
      </c>
      <c r="B414" s="165" t="s">
        <v>75</v>
      </c>
      <c r="C414" s="165" t="s">
        <v>17</v>
      </c>
      <c r="D414" s="165" t="n">
        <v>312.52262</v>
      </c>
      <c r="E414" s="165"/>
      <c r="F414" s="165" t="n">
        <v>95.3367875647669</v>
      </c>
      <c r="G414" s="165"/>
      <c r="H414" s="165" t="n">
        <v>15.2864325</v>
      </c>
      <c r="I414" s="165"/>
      <c r="J414" s="165" t="n">
        <v>4.66321243523316</v>
      </c>
      <c r="K414" s="165"/>
    </row>
    <row r="415">
      <c r="A415" s="165" t="s">
        <v>76</v>
      </c>
      <c r="B415" s="165" t="s">
        <v>77</v>
      </c>
      <c r="C415" s="165" t="s">
        <v>16</v>
      </c>
      <c r="D415" s="165" t="n">
        <v>32.1486985</v>
      </c>
      <c r="E415" s="165"/>
      <c r="F415" s="165" t="n">
        <v>58.2279372699508</v>
      </c>
      <c r="G415" s="165"/>
      <c r="H415" s="165" t="n">
        <v>23.0631122</v>
      </c>
      <c r="I415" s="165"/>
      <c r="J415" s="165" t="n">
        <v>41.7720627300492</v>
      </c>
      <c r="K415" s="165"/>
    </row>
    <row r="416">
      <c r="A416" s="165" t="s">
        <v>76</v>
      </c>
      <c r="B416" s="165" t="s">
        <v>77</v>
      </c>
      <c r="C416" s="165" t="s">
        <v>17</v>
      </c>
      <c r="D416" s="165" t="n">
        <v>257.4388806</v>
      </c>
      <c r="E416" s="165"/>
      <c r="F416" s="165" t="n">
        <v>91.7632660494581</v>
      </c>
      <c r="G416" s="165"/>
      <c r="H416" s="165" t="n">
        <v>23.1078912</v>
      </c>
      <c r="I416" s="165"/>
      <c r="J416" s="165" t="n">
        <v>8.23673395054193</v>
      </c>
      <c r="K416" s="165"/>
    </row>
    <row r="417">
      <c r="A417" s="165" t="s">
        <v>80</v>
      </c>
      <c r="B417" s="165" t="s">
        <v>81</v>
      </c>
      <c r="C417" s="165" t="s">
        <v>16</v>
      </c>
      <c r="D417" s="165" t="n">
        <v>793.9637834</v>
      </c>
      <c r="E417" s="165"/>
      <c r="F417" s="165" t="n">
        <v>95.5897936950091</v>
      </c>
      <c r="G417" s="165"/>
      <c r="H417" s="165" t="n">
        <v>36.6309409</v>
      </c>
      <c r="I417" s="165"/>
      <c r="J417" s="165" t="n">
        <v>4.41020630499085</v>
      </c>
      <c r="K417" s="165"/>
    </row>
    <row r="418">
      <c r="A418" s="165" t="s">
        <v>80</v>
      </c>
      <c r="B418" s="165" t="s">
        <v>81</v>
      </c>
      <c r="C418" s="165" t="s">
        <v>17</v>
      </c>
      <c r="D418" s="165" t="n">
        <v>2046.1788373</v>
      </c>
      <c r="E418" s="165"/>
      <c r="F418" s="165" t="n">
        <v>97.5199504477811</v>
      </c>
      <c r="G418" s="165"/>
      <c r="H418" s="165" t="n">
        <v>52.0367872</v>
      </c>
      <c r="I418" s="165"/>
      <c r="J418" s="165" t="n">
        <v>2.48004955221894</v>
      </c>
      <c r="K418" s="165"/>
    </row>
    <row r="419">
      <c r="A419" s="165" t="s">
        <v>92</v>
      </c>
      <c r="B419" s="165" t="s">
        <v>93</v>
      </c>
      <c r="C419" s="165" t="s">
        <v>16</v>
      </c>
      <c r="D419" s="165" t="n">
        <v>68.0388839</v>
      </c>
      <c r="E419" s="165"/>
      <c r="F419" s="165" t="n">
        <v>92.9931347293502</v>
      </c>
      <c r="G419" s="165"/>
      <c r="H419" s="165" t="n">
        <v>5.1266074</v>
      </c>
      <c r="I419" s="165"/>
      <c r="J419" s="165" t="n">
        <v>7.0068652706498</v>
      </c>
      <c r="K419" s="165"/>
    </row>
    <row r="420">
      <c r="A420" s="165" t="s">
        <v>92</v>
      </c>
      <c r="B420" s="165" t="s">
        <v>93</v>
      </c>
      <c r="C420" s="165" t="s">
        <v>17</v>
      </c>
      <c r="D420" s="165" t="n">
        <v>1138.481069</v>
      </c>
      <c r="E420" s="165"/>
      <c r="F420" s="165" t="n">
        <v>96.9254366185354</v>
      </c>
      <c r="G420" s="165"/>
      <c r="H420" s="165" t="n">
        <v>36.1136594</v>
      </c>
      <c r="I420" s="165"/>
      <c r="J420" s="165" t="n">
        <v>3.0745633814646</v>
      </c>
      <c r="K420" s="165"/>
    </row>
    <row r="421">
      <c r="A421" s="165" t="s">
        <v>108</v>
      </c>
      <c r="B421" s="165" t="s">
        <v>109</v>
      </c>
      <c r="C421" s="165" t="s">
        <v>16</v>
      </c>
      <c r="D421" s="165" t="n">
        <v>538.3886724</v>
      </c>
      <c r="E421" s="165"/>
      <c r="F421" s="165" t="n">
        <v>85.7531375358366</v>
      </c>
      <c r="G421" s="165"/>
      <c r="H421" s="165" t="n">
        <v>89.4468656</v>
      </c>
      <c r="I421" s="165"/>
      <c r="J421" s="165" t="n">
        <v>14.2468624641633</v>
      </c>
      <c r="K421" s="165"/>
    </row>
    <row r="422">
      <c r="A422" s="165" t="s">
        <v>108</v>
      </c>
      <c r="B422" s="165" t="s">
        <v>109</v>
      </c>
      <c r="C422" s="165" t="s">
        <v>17</v>
      </c>
      <c r="D422" s="165" t="n">
        <v>2200.1033917</v>
      </c>
      <c r="E422" s="165"/>
      <c r="F422" s="165" t="n">
        <v>91.5359010633591</v>
      </c>
      <c r="G422" s="165"/>
      <c r="H422" s="165" t="n">
        <v>203.4381326</v>
      </c>
      <c r="I422" s="165"/>
      <c r="J422" s="165" t="n">
        <v>8.46409893664095</v>
      </c>
      <c r="K422" s="165"/>
    </row>
    <row r="423">
      <c r="A423" s="165" t="s">
        <v>110</v>
      </c>
      <c r="B423" s="165" t="s">
        <v>111</v>
      </c>
      <c r="C423" s="165" t="s">
        <v>16</v>
      </c>
      <c r="D423" s="165" t="n">
        <v>178.6586076</v>
      </c>
      <c r="E423" s="165"/>
      <c r="F423" s="165" t="n">
        <v>61.1111111111111</v>
      </c>
      <c r="G423" s="165"/>
      <c r="H423" s="165" t="n">
        <v>113.6918412</v>
      </c>
      <c r="I423" s="165"/>
      <c r="J423" s="165" t="n">
        <v>38.8888888888889</v>
      </c>
      <c r="K423" s="165"/>
    </row>
    <row r="424">
      <c r="A424" s="165" t="s">
        <v>110</v>
      </c>
      <c r="B424" s="165" t="s">
        <v>111</v>
      </c>
      <c r="C424" s="165" t="s">
        <v>17</v>
      </c>
      <c r="D424" s="165" t="n">
        <v>696.5881064</v>
      </c>
      <c r="E424" s="165"/>
      <c r="F424" s="165" t="n">
        <v>82.6552462526766</v>
      </c>
      <c r="G424" s="165"/>
      <c r="H424" s="165" t="n">
        <v>146.1752244</v>
      </c>
      <c r="I424" s="165"/>
      <c r="J424" s="165" t="n">
        <v>17.3447537473233</v>
      </c>
      <c r="K424" s="165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629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66" t="s">
        <v>14</v>
      </c>
      <c r="B435" s="166" t="s">
        <v>15</v>
      </c>
      <c r="C435" s="166" t="s">
        <v>16</v>
      </c>
      <c r="D435" s="166" t="n">
        <v>1663.1643808</v>
      </c>
      <c r="E435" s="166"/>
      <c r="F435" s="166" t="n">
        <v>85.7470860323196</v>
      </c>
      <c r="G435" s="166"/>
      <c r="H435" s="166" t="n">
        <v>276.4518298</v>
      </c>
      <c r="I435" s="166"/>
      <c r="J435" s="166" t="n">
        <v>14.2529139676804</v>
      </c>
      <c r="K435" s="166"/>
    </row>
    <row r="436">
      <c r="A436" s="166" t="s">
        <v>14</v>
      </c>
      <c r="B436" s="166" t="s">
        <v>15</v>
      </c>
      <c r="C436" s="166" t="s">
        <v>17</v>
      </c>
      <c r="D436" s="166" t="n">
        <v>6780.3037623</v>
      </c>
      <c r="E436" s="166"/>
      <c r="F436" s="166" t="n">
        <v>93.2929073246283</v>
      </c>
      <c r="G436" s="166"/>
      <c r="H436" s="166" t="n">
        <v>487.4553383</v>
      </c>
      <c r="I436" s="166"/>
      <c r="J436" s="166" t="n">
        <v>6.70709267537166</v>
      </c>
      <c r="K436" s="166"/>
    </row>
    <row r="437">
      <c r="A437" s="166" t="s">
        <v>27</v>
      </c>
      <c r="B437" s="166" t="s">
        <v>28</v>
      </c>
      <c r="C437" s="166" t="s">
        <v>16</v>
      </c>
      <c r="D437" s="166" t="n">
        <v>331.9389112</v>
      </c>
      <c r="E437" s="166" t="n">
        <v>18.086401940833</v>
      </c>
      <c r="F437" s="166" t="n">
        <v>93.5682213125834</v>
      </c>
      <c r="G437" s="166" t="n">
        <v>4.64598849563421</v>
      </c>
      <c r="H437" s="166" t="n">
        <v>22.817123</v>
      </c>
      <c r="I437" s="166" t="n">
        <v>70.3998777702662</v>
      </c>
      <c r="J437" s="166" t="n">
        <v>6.43177868741662</v>
      </c>
      <c r="K437" s="166" t="n">
        <v>67.5889051695319</v>
      </c>
    </row>
    <row r="438">
      <c r="A438" s="166" t="s">
        <v>27</v>
      </c>
      <c r="B438" s="166" t="s">
        <v>28</v>
      </c>
      <c r="C438" s="166" t="s">
        <v>17</v>
      </c>
      <c r="D438" s="166" t="n">
        <v>7436.4474454</v>
      </c>
      <c r="E438" s="166" t="n">
        <v>1.57495987772938</v>
      </c>
      <c r="F438" s="166" t="n">
        <v>96.4955413211287</v>
      </c>
      <c r="G438" s="166" t="n">
        <v>1.19815336909229</v>
      </c>
      <c r="H438" s="166" t="n">
        <v>270.0717819</v>
      </c>
      <c r="I438" s="166" t="n">
        <v>33.1210644221436</v>
      </c>
      <c r="J438" s="166" t="n">
        <v>3.5044586788713</v>
      </c>
      <c r="K438" s="166" t="n">
        <v>32.99124587582</v>
      </c>
    </row>
    <row r="439">
      <c r="A439" s="166" t="s">
        <v>29</v>
      </c>
      <c r="B439" s="166" t="s">
        <v>30</v>
      </c>
      <c r="C439" s="166" t="s">
        <v>16</v>
      </c>
      <c r="D439" s="166" t="n">
        <v>236.6194218</v>
      </c>
      <c r="E439" s="166" t="n">
        <v>20.3448476525144</v>
      </c>
      <c r="F439" s="166" t="n">
        <v>97.3885395226899</v>
      </c>
      <c r="G439" s="166" t="n">
        <v>2.61623457647605</v>
      </c>
      <c r="H439" s="166" t="n">
        <v>6.3449177</v>
      </c>
      <c r="I439" s="166" t="n">
        <v>99.9999999999999</v>
      </c>
      <c r="J439" s="166" t="n">
        <v>2.61146047731009</v>
      </c>
      <c r="K439" s="166" t="n">
        <v>97.5665788035249</v>
      </c>
    </row>
    <row r="440">
      <c r="A440" s="166" t="s">
        <v>29</v>
      </c>
      <c r="B440" s="166" t="s">
        <v>30</v>
      </c>
      <c r="C440" s="166" t="s">
        <v>17</v>
      </c>
      <c r="D440" s="166" t="n">
        <v>3469.3206505</v>
      </c>
      <c r="E440" s="166" t="n">
        <v>2.50096234808183</v>
      </c>
      <c r="F440" s="166" t="n">
        <v>98.2251637888387</v>
      </c>
      <c r="G440" s="166" t="n">
        <v>0.798661464817575</v>
      </c>
      <c r="H440" s="166" t="n">
        <v>62.6873571</v>
      </c>
      <c r="I440" s="166" t="n">
        <v>44.1840193773977</v>
      </c>
      <c r="J440" s="166" t="n">
        <v>1.77483621116126</v>
      </c>
      <c r="K440" s="166" t="n">
        <v>44.2005029535723</v>
      </c>
    </row>
    <row r="441">
      <c r="A441" s="166" t="s">
        <v>31</v>
      </c>
      <c r="B441" s="166" t="s">
        <v>32</v>
      </c>
      <c r="C441" s="166" t="s">
        <v>16</v>
      </c>
      <c r="D441" s="166" t="n">
        <v>37.345341</v>
      </c>
      <c r="E441" s="166" t="n">
        <v>18.2725011293107</v>
      </c>
      <c r="F441" s="166" t="n">
        <v>94.2857142857143</v>
      </c>
      <c r="G441" s="166" t="n">
        <v>4.28909744466868</v>
      </c>
      <c r="H441" s="166" t="n">
        <v>2.263354</v>
      </c>
      <c r="I441" s="166" t="n">
        <v>70.0000000000001</v>
      </c>
      <c r="J441" s="166" t="n">
        <v>5.71428571428571</v>
      </c>
      <c r="K441" s="166" t="n">
        <v>70.7701078370332</v>
      </c>
    </row>
    <row r="442">
      <c r="A442" s="166" t="s">
        <v>31</v>
      </c>
      <c r="B442" s="166" t="s">
        <v>32</v>
      </c>
      <c r="C442" s="166" t="s">
        <v>17</v>
      </c>
      <c r="D442" s="166" t="n">
        <v>549.995022</v>
      </c>
      <c r="E442" s="166" t="n">
        <v>4.77827221737373</v>
      </c>
      <c r="F442" s="166" t="n">
        <v>94.0038684719536</v>
      </c>
      <c r="G442" s="166" t="n">
        <v>1.35188021166484</v>
      </c>
      <c r="H442" s="166" t="n">
        <v>35.081987</v>
      </c>
      <c r="I442" s="166" t="n">
        <v>21.6489828845968</v>
      </c>
      <c r="J442" s="166" t="n">
        <v>5.99613152804642</v>
      </c>
      <c r="K442" s="166" t="n">
        <v>21.1939929957779</v>
      </c>
    </row>
    <row r="443">
      <c r="A443" s="166" t="s">
        <v>33</v>
      </c>
      <c r="B443" s="166" t="s">
        <v>34</v>
      </c>
      <c r="C443" s="166" t="s">
        <v>16</v>
      </c>
      <c r="D443" s="166" t="n">
        <v>716.7497414</v>
      </c>
      <c r="E443" s="166" t="n">
        <v>13.5499888126522</v>
      </c>
      <c r="F443" s="166" t="n">
        <v>98.1677237770907</v>
      </c>
      <c r="G443" s="166" t="n">
        <v>1.30366840717955</v>
      </c>
      <c r="H443" s="166" t="n">
        <v>13.3779562</v>
      </c>
      <c r="I443" s="166" t="n">
        <v>70.2377723922296</v>
      </c>
      <c r="J443" s="166" t="n">
        <v>1.83227622290931</v>
      </c>
      <c r="K443" s="166" t="n">
        <v>69.8465430554552</v>
      </c>
    </row>
    <row r="444">
      <c r="A444" s="166" t="s">
        <v>33</v>
      </c>
      <c r="B444" s="166" t="s">
        <v>34</v>
      </c>
      <c r="C444" s="166" t="s">
        <v>17</v>
      </c>
      <c r="D444" s="166" t="n">
        <v>6001.8947674</v>
      </c>
      <c r="E444" s="166" t="n">
        <v>2.11526783523573</v>
      </c>
      <c r="F444" s="166" t="n">
        <v>97.1273865857994</v>
      </c>
      <c r="G444" s="166" t="n">
        <v>0.782706255017961</v>
      </c>
      <c r="H444" s="166" t="n">
        <v>177.5104224</v>
      </c>
      <c r="I444" s="166" t="n">
        <v>26.6183137920249</v>
      </c>
      <c r="J444" s="166" t="n">
        <v>2.87261341420055</v>
      </c>
      <c r="K444" s="166" t="n">
        <v>26.4644774818786</v>
      </c>
    </row>
    <row r="445">
      <c r="A445" s="166" t="s">
        <v>35</v>
      </c>
      <c r="B445" s="166" t="s">
        <v>36</v>
      </c>
      <c r="C445" s="166" t="s">
        <v>16</v>
      </c>
      <c r="D445" s="166" t="n">
        <v>52.8826691</v>
      </c>
      <c r="E445" s="166" t="n">
        <v>12.8189709138044</v>
      </c>
      <c r="F445" s="166" t="n">
        <v>79.0383047985851</v>
      </c>
      <c r="G445" s="166" t="n">
        <v>10.9368806775131</v>
      </c>
      <c r="H445" s="166" t="n">
        <v>14.0249768</v>
      </c>
      <c r="I445" s="166" t="n">
        <v>50.8043800844661</v>
      </c>
      <c r="J445" s="166" t="n">
        <v>20.9616952014149</v>
      </c>
      <c r="K445" s="166" t="n">
        <v>41.2386736964235</v>
      </c>
    </row>
    <row r="446">
      <c r="A446" s="166" t="s">
        <v>35</v>
      </c>
      <c r="B446" s="166" t="s">
        <v>36</v>
      </c>
      <c r="C446" s="166" t="s">
        <v>17</v>
      </c>
      <c r="D446" s="166" t="n">
        <v>567.1390883</v>
      </c>
      <c r="E446" s="166" t="n">
        <v>3.03316579651421</v>
      </c>
      <c r="F446" s="166" t="n">
        <v>89.9410228580058</v>
      </c>
      <c r="G446" s="166" t="n">
        <v>2.43701153095164</v>
      </c>
      <c r="H446" s="166" t="n">
        <v>63.4286663</v>
      </c>
      <c r="I446" s="166" t="n">
        <v>21.6067241799287</v>
      </c>
      <c r="J446" s="166" t="n">
        <v>10.0589771419942</v>
      </c>
      <c r="K446" s="166" t="n">
        <v>21.7902184999987</v>
      </c>
    </row>
    <row r="447">
      <c r="A447" s="166" t="s">
        <v>37</v>
      </c>
      <c r="B447" s="166" t="s">
        <v>38</v>
      </c>
      <c r="C447" s="166" t="s">
        <v>16</v>
      </c>
      <c r="D447" s="166" t="n">
        <v>66.2614409</v>
      </c>
      <c r="E447" s="166" t="n">
        <v>30.320658504422</v>
      </c>
      <c r="F447" s="166" t="n">
        <v>89.6841685707039</v>
      </c>
      <c r="G447" s="166" t="n">
        <v>8.66175403428932</v>
      </c>
      <c r="H447" s="166" t="n">
        <v>7.6216557</v>
      </c>
      <c r="I447" s="166" t="n">
        <v>75.8980648485287</v>
      </c>
      <c r="J447" s="166" t="n">
        <v>10.3158314292961</v>
      </c>
      <c r="K447" s="166" t="n">
        <v>75.3038874523548</v>
      </c>
    </row>
    <row r="448">
      <c r="A448" s="166" t="s">
        <v>37</v>
      </c>
      <c r="B448" s="166" t="s">
        <v>38</v>
      </c>
      <c r="C448" s="166" t="s">
        <v>17</v>
      </c>
      <c r="D448" s="166" t="n">
        <v>1544.6810312</v>
      </c>
      <c r="E448" s="166" t="n">
        <v>2.13439368587765</v>
      </c>
      <c r="F448" s="166" t="n">
        <v>96.709546035338</v>
      </c>
      <c r="G448" s="166" t="n">
        <v>1.02264779841654</v>
      </c>
      <c r="H448" s="166" t="n">
        <v>52.5563611</v>
      </c>
      <c r="I448" s="166" t="n">
        <v>30.0215583230974</v>
      </c>
      <c r="J448" s="166" t="n">
        <v>3.29045396466204</v>
      </c>
      <c r="K448" s="166" t="n">
        <v>30.056583499128</v>
      </c>
    </row>
    <row r="449">
      <c r="A449" s="166" t="s">
        <v>39</v>
      </c>
      <c r="B449" s="166" t="s">
        <v>40</v>
      </c>
      <c r="C449" s="166" t="s">
        <v>16</v>
      </c>
      <c r="D449" s="166" t="n">
        <v>267.4386708</v>
      </c>
      <c r="E449" s="166" t="n">
        <v>12.1464878798773</v>
      </c>
      <c r="F449" s="166" t="n">
        <v>100</v>
      </c>
      <c r="G449" s="166" t="n">
        <v>0</v>
      </c>
      <c r="H449" s="166"/>
      <c r="I449" s="166"/>
      <c r="J449" s="166"/>
      <c r="K449" s="166"/>
    </row>
    <row r="450">
      <c r="A450" s="166" t="s">
        <v>39</v>
      </c>
      <c r="B450" s="166" t="s">
        <v>40</v>
      </c>
      <c r="C450" s="166" t="s">
        <v>17</v>
      </c>
      <c r="D450" s="166" t="n">
        <v>2701.1829639</v>
      </c>
      <c r="E450" s="166" t="n">
        <v>2.22522260795172</v>
      </c>
      <c r="F450" s="166" t="n">
        <v>99.7942131999132</v>
      </c>
      <c r="G450" s="166" t="n">
        <v>0.151000322287615</v>
      </c>
      <c r="H450" s="166" t="n">
        <v>5.5701406</v>
      </c>
      <c r="I450" s="166" t="n">
        <v>73.2870533923331</v>
      </c>
      <c r="J450" s="166" t="n">
        <v>0.205786800086775</v>
      </c>
      <c r="K450" s="166" t="n">
        <v>73.2260686753069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630</v>
      </c>
    </row>
    <row r="9">
      <c r="A9" t="s">
        <v>3</v>
      </c>
    </row>
    <row r="10">
      <c r="A10" t="s">
        <v>4</v>
      </c>
    </row>
    <row r="11">
      <c r="A11" t="s">
        <v>631</v>
      </c>
    </row>
    <row r="12">
      <c r="A12" s="3" t="s">
        <v>6</v>
      </c>
    </row>
    <row r="13">
      <c r="A13" s="3" t="s">
        <v>7</v>
      </c>
    </row>
    <row r="15">
      <c r="A15" s="4" t="s">
        <v>632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67" t="s">
        <v>14</v>
      </c>
      <c r="B17" s="167" t="s">
        <v>15</v>
      </c>
      <c r="C17" s="167" t="s">
        <v>16</v>
      </c>
      <c r="D17" s="167" t="n">
        <v>361208.4340073</v>
      </c>
      <c r="E17" s="167" t="n">
        <v>1.3439042715502</v>
      </c>
      <c r="F17" s="167" t="n">
        <v>99.4445757103914</v>
      </c>
      <c r="G17" s="167" t="n">
        <v>0.102298245111199</v>
      </c>
      <c r="H17" s="167" t="n">
        <v>2017.4447568</v>
      </c>
      <c r="I17" s="167" t="n">
        <v>18.4254922926171</v>
      </c>
      <c r="J17" s="167" t="n">
        <v>0.555424289608573</v>
      </c>
      <c r="K17" s="167" t="n">
        <v>18.31573766457</v>
      </c>
    </row>
    <row r="18">
      <c r="A18" s="167" t="s">
        <v>14</v>
      </c>
      <c r="B18" s="167" t="s">
        <v>15</v>
      </c>
      <c r="C18" s="167" t="s">
        <v>17</v>
      </c>
      <c r="D18" s="167" t="n">
        <v>2439181.8708155</v>
      </c>
      <c r="E18" s="167" t="n">
        <v>0.285187794213824</v>
      </c>
      <c r="F18" s="167" t="n">
        <v>99.6761757153056</v>
      </c>
      <c r="G18" s="167" t="n">
        <v>0.0360320467968861</v>
      </c>
      <c r="H18" s="167" t="n">
        <v>7924.3241315</v>
      </c>
      <c r="I18" s="167" t="n">
        <v>11.1531901682293</v>
      </c>
      <c r="J18" s="167" t="n">
        <v>0.323824284694422</v>
      </c>
      <c r="K18" s="167" t="n">
        <v>11.0910045900285</v>
      </c>
    </row>
    <row r="19">
      <c r="A19" s="167" t="s">
        <v>14</v>
      </c>
      <c r="B19" s="167" t="s">
        <v>18</v>
      </c>
      <c r="C19" s="167" t="s">
        <v>16</v>
      </c>
      <c r="D19" s="167" t="n">
        <v>1939.6162106</v>
      </c>
      <c r="E19" s="167"/>
      <c r="F19" s="167" t="n">
        <v>100</v>
      </c>
      <c r="G19" s="167"/>
      <c r="H19" s="167"/>
      <c r="I19" s="167"/>
      <c r="J19" s="167"/>
      <c r="K19" s="167"/>
    </row>
    <row r="20">
      <c r="A20" s="167" t="s">
        <v>14</v>
      </c>
      <c r="B20" s="167" t="s">
        <v>18</v>
      </c>
      <c r="C20" s="167" t="s">
        <v>17</v>
      </c>
      <c r="D20" s="167" t="n">
        <v>7244.1543876</v>
      </c>
      <c r="E20" s="167"/>
      <c r="F20" s="167" t="n">
        <v>99.6752133267866</v>
      </c>
      <c r="G20" s="167"/>
      <c r="H20" s="167" t="n">
        <v>23.604713</v>
      </c>
      <c r="I20" s="167"/>
      <c r="J20" s="167" t="n">
        <v>0.324786673213361</v>
      </c>
      <c r="K20" s="167"/>
    </row>
    <row r="21">
      <c r="A21" s="167" t="s">
        <v>14</v>
      </c>
      <c r="B21" s="167" t="s">
        <v>19</v>
      </c>
      <c r="C21" s="167" t="s">
        <v>16</v>
      </c>
      <c r="D21" s="167" t="n">
        <v>359268.8177967</v>
      </c>
      <c r="E21" s="167" t="n">
        <v>1.35073014187709</v>
      </c>
      <c r="F21" s="167" t="n">
        <v>99.4415938368259</v>
      </c>
      <c r="G21" s="167" t="n">
        <v>0.102848532964422</v>
      </c>
      <c r="H21" s="167" t="n">
        <v>2017.4447568</v>
      </c>
      <c r="I21" s="167" t="n">
        <v>18.4254922926171</v>
      </c>
      <c r="J21" s="167" t="n">
        <v>0.558406163174071</v>
      </c>
      <c r="K21" s="167" t="n">
        <v>18.3153817350924</v>
      </c>
    </row>
    <row r="22">
      <c r="A22" s="167" t="s">
        <v>14</v>
      </c>
      <c r="B22" s="167" t="s">
        <v>19</v>
      </c>
      <c r="C22" s="167" t="s">
        <v>17</v>
      </c>
      <c r="D22" s="167" t="n">
        <v>2431937.7164279</v>
      </c>
      <c r="E22" s="167" t="n">
        <v>0.285695610230707</v>
      </c>
      <c r="F22" s="167" t="n">
        <v>99.676178582056</v>
      </c>
      <c r="G22" s="167" t="n">
        <v>0.036129707454132</v>
      </c>
      <c r="H22" s="167" t="n">
        <v>7900.7194185</v>
      </c>
      <c r="I22" s="167" t="n">
        <v>11.1835371258735</v>
      </c>
      <c r="J22" s="167" t="n">
        <v>0.323821417943979</v>
      </c>
      <c r="K22" s="167" t="n">
        <v>11.1211642366983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633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68" t="s">
        <v>14</v>
      </c>
      <c r="B33" s="168" t="s">
        <v>15</v>
      </c>
      <c r="C33" s="168" t="s">
        <v>16</v>
      </c>
      <c r="D33" s="168" t="n">
        <v>361208.4340073</v>
      </c>
      <c r="E33" s="168" t="n">
        <v>1.3439042715502</v>
      </c>
      <c r="F33" s="168" t="n">
        <v>99.4445757103914</v>
      </c>
      <c r="G33" s="168" t="n">
        <v>0.102298245111199</v>
      </c>
      <c r="H33" s="168" t="n">
        <v>2017.4447568</v>
      </c>
      <c r="I33" s="168" t="n">
        <v>18.4254922926171</v>
      </c>
      <c r="J33" s="168" t="n">
        <v>0.555424289608573</v>
      </c>
      <c r="K33" s="168" t="n">
        <v>18.31573766457</v>
      </c>
    </row>
    <row r="34">
      <c r="A34" s="168" t="s">
        <v>14</v>
      </c>
      <c r="B34" s="168" t="s">
        <v>15</v>
      </c>
      <c r="C34" s="168" t="s">
        <v>17</v>
      </c>
      <c r="D34" s="168" t="n">
        <v>2439181.8708155</v>
      </c>
      <c r="E34" s="168" t="n">
        <v>0.285187794213824</v>
      </c>
      <c r="F34" s="168" t="n">
        <v>99.6761757153056</v>
      </c>
      <c r="G34" s="168" t="n">
        <v>0.0360320467968861</v>
      </c>
      <c r="H34" s="168" t="n">
        <v>7924.3241315</v>
      </c>
      <c r="I34" s="168" t="n">
        <v>11.1531901682293</v>
      </c>
      <c r="J34" s="168" t="n">
        <v>0.323824284694422</v>
      </c>
      <c r="K34" s="168" t="n">
        <v>11.0910045900285</v>
      </c>
    </row>
    <row r="35">
      <c r="A35" s="168" t="s">
        <v>27</v>
      </c>
      <c r="B35" s="168" t="s">
        <v>28</v>
      </c>
      <c r="C35" s="168" t="s">
        <v>16</v>
      </c>
      <c r="D35" s="168" t="n">
        <v>2580.5792971</v>
      </c>
      <c r="E35" s="168" t="n">
        <v>15.2610626557506</v>
      </c>
      <c r="F35" s="168" t="n">
        <v>99.5990683487378</v>
      </c>
      <c r="G35" s="168" t="n">
        <v>0.404396405341508</v>
      </c>
      <c r="H35" s="168" t="n">
        <v>10.388008</v>
      </c>
      <c r="I35" s="168" t="n">
        <v>99.9999999999999</v>
      </c>
      <c r="J35" s="168" t="n">
        <v>0.400931651262155</v>
      </c>
      <c r="K35" s="168" t="n">
        <v>100.45977933844</v>
      </c>
    </row>
    <row r="36">
      <c r="A36" s="168" t="s">
        <v>27</v>
      </c>
      <c r="B36" s="168" t="s">
        <v>28</v>
      </c>
      <c r="C36" s="168" t="s">
        <v>17</v>
      </c>
      <c r="D36" s="168" t="n">
        <v>50126.4575858</v>
      </c>
      <c r="E36" s="168" t="n">
        <v>1.71878584633739</v>
      </c>
      <c r="F36" s="168" t="n">
        <v>99.0919968838703</v>
      </c>
      <c r="G36" s="168" t="n">
        <v>0.440255299201211</v>
      </c>
      <c r="H36" s="168" t="n">
        <v>459.3204408</v>
      </c>
      <c r="I36" s="168" t="n">
        <v>48.3605579305264</v>
      </c>
      <c r="J36" s="168" t="n">
        <v>0.908003116129737</v>
      </c>
      <c r="K36" s="168" t="n">
        <v>48.0458447350971</v>
      </c>
    </row>
    <row r="37">
      <c r="A37" s="168" t="s">
        <v>29</v>
      </c>
      <c r="B37" s="168" t="s">
        <v>30</v>
      </c>
      <c r="C37" s="168" t="s">
        <v>16</v>
      </c>
      <c r="D37" s="168" t="n">
        <v>527.5220449</v>
      </c>
      <c r="E37" s="168" t="n">
        <v>14.5928154037953</v>
      </c>
      <c r="F37" s="168" t="n">
        <v>100</v>
      </c>
      <c r="G37" s="168" t="n">
        <v>0</v>
      </c>
      <c r="H37" s="168"/>
      <c r="I37" s="168"/>
      <c r="J37" s="168"/>
      <c r="K37" s="168"/>
    </row>
    <row r="38">
      <c r="A38" s="168" t="s">
        <v>29</v>
      </c>
      <c r="B38" s="168" t="s">
        <v>30</v>
      </c>
      <c r="C38" s="168" t="s">
        <v>17</v>
      </c>
      <c r="D38" s="168" t="n">
        <v>11546.0317823</v>
      </c>
      <c r="E38" s="168" t="n">
        <v>1.49284708059468</v>
      </c>
      <c r="F38" s="168" t="n">
        <v>100</v>
      </c>
      <c r="G38" s="168" t="n">
        <v>0</v>
      </c>
      <c r="H38" s="168"/>
      <c r="I38" s="168"/>
      <c r="J38" s="168"/>
      <c r="K38" s="168"/>
    </row>
    <row r="39">
      <c r="A39" s="168" t="s">
        <v>31</v>
      </c>
      <c r="B39" s="168" t="s">
        <v>32</v>
      </c>
      <c r="C39" s="168" t="s">
        <v>16</v>
      </c>
      <c r="D39" s="168" t="n">
        <v>2083.8812285</v>
      </c>
      <c r="E39" s="168" t="n">
        <v>18.9868716711017</v>
      </c>
      <c r="F39" s="168" t="n">
        <v>100</v>
      </c>
      <c r="G39" s="168" t="n">
        <v>0</v>
      </c>
      <c r="H39" s="168"/>
      <c r="I39" s="168"/>
      <c r="J39" s="168"/>
      <c r="K39" s="168"/>
    </row>
    <row r="40">
      <c r="A40" s="168" t="s">
        <v>31</v>
      </c>
      <c r="B40" s="168" t="s">
        <v>32</v>
      </c>
      <c r="C40" s="168" t="s">
        <v>17</v>
      </c>
      <c r="D40" s="168" t="n">
        <v>38248.611596</v>
      </c>
      <c r="E40" s="168" t="n">
        <v>1.44853239918869</v>
      </c>
      <c r="F40" s="168" t="n">
        <v>100</v>
      </c>
      <c r="G40" s="168" t="n">
        <v>0</v>
      </c>
      <c r="H40" s="168"/>
      <c r="I40" s="168"/>
      <c r="J40" s="168"/>
      <c r="K40" s="168"/>
    </row>
    <row r="41">
      <c r="A41" s="168" t="s">
        <v>33</v>
      </c>
      <c r="B41" s="168" t="s">
        <v>34</v>
      </c>
      <c r="C41" s="168" t="s">
        <v>16</v>
      </c>
      <c r="D41" s="168" t="n">
        <v>1355.1458846</v>
      </c>
      <c r="E41" s="168" t="n">
        <v>12.0475747313848</v>
      </c>
      <c r="F41" s="168" t="n">
        <v>100</v>
      </c>
      <c r="G41" s="168" t="n">
        <v>0</v>
      </c>
      <c r="H41" s="168"/>
      <c r="I41" s="168"/>
      <c r="J41" s="168"/>
      <c r="K41" s="168"/>
    </row>
    <row r="42">
      <c r="A42" s="168" t="s">
        <v>33</v>
      </c>
      <c r="B42" s="168" t="s">
        <v>34</v>
      </c>
      <c r="C42" s="168" t="s">
        <v>17</v>
      </c>
      <c r="D42" s="168" t="n">
        <v>11888.9323353</v>
      </c>
      <c r="E42" s="168" t="n">
        <v>1.81497546199307</v>
      </c>
      <c r="F42" s="168" t="n">
        <v>100</v>
      </c>
      <c r="G42" s="168" t="n">
        <v>0</v>
      </c>
      <c r="H42" s="168"/>
      <c r="I42" s="168"/>
      <c r="J42" s="168"/>
      <c r="K42" s="168"/>
    </row>
    <row r="43">
      <c r="A43" s="168" t="s">
        <v>35</v>
      </c>
      <c r="B43" s="168" t="s">
        <v>36</v>
      </c>
      <c r="C43" s="168" t="s">
        <v>16</v>
      </c>
      <c r="D43" s="168" t="n">
        <v>2825.3727474</v>
      </c>
      <c r="E43" s="168" t="n">
        <v>15.7885295380626</v>
      </c>
      <c r="F43" s="168" t="n">
        <v>97.182937134421</v>
      </c>
      <c r="G43" s="168" t="n">
        <v>2.88944387069621</v>
      </c>
      <c r="H43" s="168" t="n">
        <v>81.8996923</v>
      </c>
      <c r="I43" s="168" t="n">
        <v>100</v>
      </c>
      <c r="J43" s="168" t="n">
        <v>2.81706286557895</v>
      </c>
      <c r="K43" s="168" t="n">
        <v>99.6799345411832</v>
      </c>
    </row>
    <row r="44">
      <c r="A44" s="168" t="s">
        <v>35</v>
      </c>
      <c r="B44" s="168" t="s">
        <v>36</v>
      </c>
      <c r="C44" s="168" t="s">
        <v>17</v>
      </c>
      <c r="D44" s="168" t="n">
        <v>47172.8578097</v>
      </c>
      <c r="E44" s="168" t="n">
        <v>2.05941227819807</v>
      </c>
      <c r="F44" s="168" t="n">
        <v>98.9109976481492</v>
      </c>
      <c r="G44" s="168" t="n">
        <v>0.479391326676964</v>
      </c>
      <c r="H44" s="168" t="n">
        <v>519.3694768</v>
      </c>
      <c r="I44" s="168" t="n">
        <v>43.8676591919297</v>
      </c>
      <c r="J44" s="168" t="n">
        <v>1.08900235185077</v>
      </c>
      <c r="K44" s="168" t="n">
        <v>43.5417557224762</v>
      </c>
    </row>
    <row r="45">
      <c r="A45" s="168" t="s">
        <v>37</v>
      </c>
      <c r="B45" s="168" t="s">
        <v>38</v>
      </c>
      <c r="C45" s="168" t="s">
        <v>16</v>
      </c>
      <c r="D45" s="168" t="n">
        <v>26868.3280996</v>
      </c>
      <c r="E45" s="168" t="n">
        <v>13.2825047015226</v>
      </c>
      <c r="F45" s="168" t="n">
        <v>100</v>
      </c>
      <c r="G45" s="168" t="n">
        <v>0</v>
      </c>
      <c r="H45" s="168"/>
      <c r="I45" s="168"/>
      <c r="J45" s="168"/>
      <c r="K45" s="168"/>
    </row>
    <row r="46">
      <c r="A46" s="168" t="s">
        <v>37</v>
      </c>
      <c r="B46" s="168" t="s">
        <v>38</v>
      </c>
      <c r="C46" s="168" t="s">
        <v>17</v>
      </c>
      <c r="D46" s="168" t="n">
        <v>232084.8482368</v>
      </c>
      <c r="E46" s="168" t="n">
        <v>2.66252895402122</v>
      </c>
      <c r="F46" s="168" t="n">
        <v>100</v>
      </c>
      <c r="G46" s="168" t="n">
        <v>0</v>
      </c>
      <c r="H46" s="168"/>
      <c r="I46" s="168"/>
      <c r="J46" s="168"/>
      <c r="K46" s="168"/>
    </row>
    <row r="47">
      <c r="A47" s="168" t="s">
        <v>39</v>
      </c>
      <c r="B47" s="168" t="s">
        <v>40</v>
      </c>
      <c r="C47" s="168" t="s">
        <v>16</v>
      </c>
      <c r="D47" s="168" t="n">
        <v>531.6099857</v>
      </c>
      <c r="E47" s="168" t="n">
        <v>14.4714563952666</v>
      </c>
      <c r="F47" s="168" t="n">
        <v>100</v>
      </c>
      <c r="G47" s="168" t="n">
        <v>0</v>
      </c>
      <c r="H47" s="168"/>
      <c r="I47" s="168"/>
      <c r="J47" s="168"/>
      <c r="K47" s="168"/>
    </row>
    <row r="48">
      <c r="A48" s="168" t="s">
        <v>39</v>
      </c>
      <c r="B48" s="168" t="s">
        <v>40</v>
      </c>
      <c r="C48" s="168" t="s">
        <v>17</v>
      </c>
      <c r="D48" s="168" t="n">
        <v>9213.5889134</v>
      </c>
      <c r="E48" s="168" t="n">
        <v>1.45730056869659</v>
      </c>
      <c r="F48" s="168" t="n">
        <v>99.7945347547091</v>
      </c>
      <c r="G48" s="168" t="n">
        <v>0.153643929018933</v>
      </c>
      <c r="H48" s="168" t="n">
        <v>18.9696992</v>
      </c>
      <c r="I48" s="168" t="n">
        <v>74.7930518003011</v>
      </c>
      <c r="J48" s="168" t="n">
        <v>0.205465245290849</v>
      </c>
      <c r="K48" s="168" t="n">
        <v>74.6249050180012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634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69" t="s">
        <v>14</v>
      </c>
      <c r="B59" s="169" t="s">
        <v>15</v>
      </c>
      <c r="C59" s="169" t="s">
        <v>16</v>
      </c>
      <c r="D59" s="169" t="n">
        <v>359268.8177967</v>
      </c>
      <c r="E59" s="169" t="n">
        <v>1.35073014187709</v>
      </c>
      <c r="F59" s="169" t="n">
        <v>99.4415938368259</v>
      </c>
      <c r="G59" s="169" t="n">
        <v>0.102848532964422</v>
      </c>
      <c r="H59" s="169" t="n">
        <v>2017.4447568</v>
      </c>
      <c r="I59" s="169" t="n">
        <v>18.4254922926171</v>
      </c>
      <c r="J59" s="169" t="n">
        <v>0.558406163174071</v>
      </c>
      <c r="K59" s="169" t="n">
        <v>18.3153817350924</v>
      </c>
    </row>
    <row r="60">
      <c r="A60" s="169" t="s">
        <v>14</v>
      </c>
      <c r="B60" s="169" t="s">
        <v>15</v>
      </c>
      <c r="C60" s="169" t="s">
        <v>17</v>
      </c>
      <c r="D60" s="169" t="n">
        <v>2431937.7164279</v>
      </c>
      <c r="E60" s="169" t="n">
        <v>0.285695610230707</v>
      </c>
      <c r="F60" s="169" t="n">
        <v>99.676178582056</v>
      </c>
      <c r="G60" s="169" t="n">
        <v>0.036129707454132</v>
      </c>
      <c r="H60" s="169" t="n">
        <v>7900.7194185</v>
      </c>
      <c r="I60" s="169" t="n">
        <v>11.1835371258735</v>
      </c>
      <c r="J60" s="169" t="n">
        <v>0.323821417943979</v>
      </c>
      <c r="K60" s="169" t="n">
        <v>11.1211642366983</v>
      </c>
    </row>
    <row r="61">
      <c r="A61" s="169" t="s">
        <v>42</v>
      </c>
      <c r="B61" s="169" t="s">
        <v>43</v>
      </c>
      <c r="C61" s="169" t="s">
        <v>16</v>
      </c>
      <c r="D61" s="169" t="n">
        <v>352.9399321</v>
      </c>
      <c r="E61" s="169" t="n">
        <v>12.3961068199913</v>
      </c>
      <c r="F61" s="169" t="n">
        <v>100</v>
      </c>
      <c r="G61" s="169" t="n">
        <v>0.00000000000000137624432072673</v>
      </c>
      <c r="H61" s="169"/>
      <c r="I61" s="169"/>
      <c r="J61" s="169"/>
      <c r="K61" s="169"/>
    </row>
    <row r="62">
      <c r="A62" s="169" t="s">
        <v>42</v>
      </c>
      <c r="B62" s="169" t="s">
        <v>43</v>
      </c>
      <c r="C62" s="169" t="s">
        <v>17</v>
      </c>
      <c r="D62" s="169" t="n">
        <v>3262.4643732</v>
      </c>
      <c r="E62" s="169" t="n">
        <v>2.76784355547932</v>
      </c>
      <c r="F62" s="169" t="n">
        <v>100</v>
      </c>
      <c r="G62" s="169" t="n">
        <v>0</v>
      </c>
      <c r="H62" s="169"/>
      <c r="I62" s="169"/>
      <c r="J62" s="169"/>
      <c r="K62" s="169"/>
    </row>
    <row r="63">
      <c r="A63" s="169" t="s">
        <v>44</v>
      </c>
      <c r="B63" s="169" t="s">
        <v>45</v>
      </c>
      <c r="C63" s="169" t="s">
        <v>16</v>
      </c>
      <c r="D63" s="169" t="n">
        <v>1206.2778654</v>
      </c>
      <c r="E63" s="169" t="n">
        <v>17.4086769917413</v>
      </c>
      <c r="F63" s="169" t="n">
        <v>100</v>
      </c>
      <c r="G63" s="169" t="n">
        <v>0</v>
      </c>
      <c r="H63" s="169"/>
      <c r="I63" s="169"/>
      <c r="J63" s="169"/>
      <c r="K63" s="169"/>
    </row>
    <row r="64">
      <c r="A64" s="169" t="s">
        <v>44</v>
      </c>
      <c r="B64" s="169" t="s">
        <v>45</v>
      </c>
      <c r="C64" s="169" t="s">
        <v>17</v>
      </c>
      <c r="D64" s="169" t="n">
        <v>22639.5496439</v>
      </c>
      <c r="E64" s="169" t="n">
        <v>2.05510412244747</v>
      </c>
      <c r="F64" s="169" t="n">
        <v>100</v>
      </c>
      <c r="G64" s="169" t="n">
        <v>0.000000000000000228162391474326</v>
      </c>
      <c r="H64" s="169"/>
      <c r="I64" s="169"/>
      <c r="J64" s="169"/>
      <c r="K64" s="169"/>
    </row>
    <row r="65">
      <c r="A65" s="169" t="s">
        <v>27</v>
      </c>
      <c r="B65" s="169" t="s">
        <v>28</v>
      </c>
      <c r="C65" s="169" t="s">
        <v>16</v>
      </c>
      <c r="D65" s="169" t="n">
        <v>2236.2112709</v>
      </c>
      <c r="E65" s="169" t="n">
        <v>17.4030385846883</v>
      </c>
      <c r="F65" s="169" t="n">
        <v>100</v>
      </c>
      <c r="G65" s="169" t="n">
        <v>0</v>
      </c>
      <c r="H65" s="169"/>
      <c r="I65" s="169"/>
      <c r="J65" s="169"/>
      <c r="K65" s="169"/>
    </row>
    <row r="66">
      <c r="A66" s="169" t="s">
        <v>27</v>
      </c>
      <c r="B66" s="169" t="s">
        <v>28</v>
      </c>
      <c r="C66" s="169" t="s">
        <v>17</v>
      </c>
      <c r="D66" s="169" t="n">
        <v>42470.9929527</v>
      </c>
      <c r="E66" s="169" t="n">
        <v>2.01786896653527</v>
      </c>
      <c r="F66" s="169" t="n">
        <v>99.047871026617</v>
      </c>
      <c r="G66" s="169" t="n">
        <v>0.514789428952401</v>
      </c>
      <c r="H66" s="169" t="n">
        <v>408.2658466</v>
      </c>
      <c r="I66" s="169" t="n">
        <v>53.9213166065035</v>
      </c>
      <c r="J66" s="169" t="n">
        <v>0.952128973382966</v>
      </c>
      <c r="K66" s="169" t="n">
        <v>53.552405598558</v>
      </c>
    </row>
    <row r="67">
      <c r="A67" s="169" t="s">
        <v>29</v>
      </c>
      <c r="B67" s="169" t="s">
        <v>30</v>
      </c>
      <c r="C67" s="169" t="s">
        <v>16</v>
      </c>
      <c r="D67" s="169" t="n">
        <v>284.5577054</v>
      </c>
      <c r="E67" s="169" t="n">
        <v>20.8249156671521</v>
      </c>
      <c r="F67" s="169" t="n">
        <v>100</v>
      </c>
      <c r="G67" s="169" t="n">
        <v>0</v>
      </c>
      <c r="H67" s="169"/>
      <c r="I67" s="169"/>
      <c r="J67" s="169"/>
      <c r="K67" s="169"/>
    </row>
    <row r="68">
      <c r="A68" s="169" t="s">
        <v>29</v>
      </c>
      <c r="B68" s="169" t="s">
        <v>30</v>
      </c>
      <c r="C68" s="169" t="s">
        <v>17</v>
      </c>
      <c r="D68" s="169" t="n">
        <v>8014.0237747</v>
      </c>
      <c r="E68" s="169" t="n">
        <v>1.886591369488</v>
      </c>
      <c r="F68" s="169" t="n">
        <v>100</v>
      </c>
      <c r="G68" s="169" t="n">
        <v>0</v>
      </c>
      <c r="H68" s="169"/>
      <c r="I68" s="169"/>
      <c r="J68" s="169"/>
      <c r="K68" s="169"/>
    </row>
    <row r="69">
      <c r="A69" s="169" t="s">
        <v>46</v>
      </c>
      <c r="B69" s="169" t="s">
        <v>47</v>
      </c>
      <c r="C69" s="169" t="s">
        <v>16</v>
      </c>
      <c r="D69" s="169" t="n">
        <v>879.0023586</v>
      </c>
      <c r="E69" s="169" t="n">
        <v>9.71808171393801</v>
      </c>
      <c r="F69" s="169" t="n">
        <v>100</v>
      </c>
      <c r="G69" s="169" t="n">
        <v>0</v>
      </c>
      <c r="H69" s="169"/>
      <c r="I69" s="169"/>
      <c r="J69" s="169"/>
      <c r="K69" s="169"/>
    </row>
    <row r="70">
      <c r="A70" s="169" t="s">
        <v>46</v>
      </c>
      <c r="B70" s="169" t="s">
        <v>47</v>
      </c>
      <c r="C70" s="169" t="s">
        <v>17</v>
      </c>
      <c r="D70" s="169" t="n">
        <v>6614.7112575</v>
      </c>
      <c r="E70" s="169" t="n">
        <v>3.14775029302319</v>
      </c>
      <c r="F70" s="169" t="n">
        <v>100</v>
      </c>
      <c r="G70" s="169" t="n">
        <v>0</v>
      </c>
      <c r="H70" s="169"/>
      <c r="I70" s="169"/>
      <c r="J70" s="169"/>
      <c r="K70" s="169"/>
    </row>
    <row r="71">
      <c r="A71" s="169" t="s">
        <v>48</v>
      </c>
      <c r="B71" s="169" t="s">
        <v>49</v>
      </c>
      <c r="C71" s="169" t="s">
        <v>16</v>
      </c>
      <c r="D71" s="169" t="n">
        <v>3465.2531307</v>
      </c>
      <c r="E71" s="169" t="n">
        <v>16.3191092164335</v>
      </c>
      <c r="F71" s="169" t="n">
        <v>100</v>
      </c>
      <c r="G71" s="169" t="n">
        <v>0</v>
      </c>
      <c r="H71" s="169"/>
      <c r="I71" s="169"/>
      <c r="J71" s="169"/>
      <c r="K71" s="169"/>
    </row>
    <row r="72">
      <c r="A72" s="169" t="s">
        <v>48</v>
      </c>
      <c r="B72" s="169" t="s">
        <v>49</v>
      </c>
      <c r="C72" s="169" t="s">
        <v>17</v>
      </c>
      <c r="D72" s="169" t="n">
        <v>45516.2602941</v>
      </c>
      <c r="E72" s="169" t="n">
        <v>1.75877569520985</v>
      </c>
      <c r="F72" s="169" t="n">
        <v>99.721218739507</v>
      </c>
      <c r="G72" s="169" t="n">
        <v>0.196873026103305</v>
      </c>
      <c r="H72" s="169" t="n">
        <v>127.2455409</v>
      </c>
      <c r="I72" s="169" t="n">
        <v>70.3609774401901</v>
      </c>
      <c r="J72" s="169" t="n">
        <v>0.27878126049298</v>
      </c>
      <c r="K72" s="169" t="n">
        <v>70.4223019339232</v>
      </c>
    </row>
    <row r="73">
      <c r="A73" s="169" t="s">
        <v>31</v>
      </c>
      <c r="B73" s="169" t="s">
        <v>32</v>
      </c>
      <c r="C73" s="169" t="s">
        <v>16</v>
      </c>
      <c r="D73" s="169" t="n">
        <v>2044.2725335</v>
      </c>
      <c r="E73" s="169" t="n">
        <v>19.3519258836791</v>
      </c>
      <c r="F73" s="169" t="n">
        <v>100</v>
      </c>
      <c r="G73" s="169" t="n">
        <v>0</v>
      </c>
      <c r="H73" s="169"/>
      <c r="I73" s="169"/>
      <c r="J73" s="169"/>
      <c r="K73" s="169"/>
    </row>
    <row r="74">
      <c r="A74" s="169" t="s">
        <v>31</v>
      </c>
      <c r="B74" s="169" t="s">
        <v>32</v>
      </c>
      <c r="C74" s="169" t="s">
        <v>17</v>
      </c>
      <c r="D74" s="169" t="n">
        <v>37663.534587</v>
      </c>
      <c r="E74" s="169" t="n">
        <v>1.46931796282436</v>
      </c>
      <c r="F74" s="169" t="n">
        <v>100</v>
      </c>
      <c r="G74" s="169" t="n">
        <v>0</v>
      </c>
      <c r="H74" s="169"/>
      <c r="I74" s="169"/>
      <c r="J74" s="169"/>
      <c r="K74" s="169"/>
    </row>
    <row r="75">
      <c r="A75" s="169" t="s">
        <v>50</v>
      </c>
      <c r="B75" s="169" t="s">
        <v>51</v>
      </c>
      <c r="C75" s="169" t="s">
        <v>16</v>
      </c>
      <c r="D75" s="169" t="n">
        <v>6491.8119321</v>
      </c>
      <c r="E75" s="169" t="n">
        <v>11.3258119415986</v>
      </c>
      <c r="F75" s="169" t="n">
        <v>98.5673436913203</v>
      </c>
      <c r="G75" s="169" t="n">
        <v>1.37833617257689</v>
      </c>
      <c r="H75" s="169" t="n">
        <v>94.3571671</v>
      </c>
      <c r="I75" s="169" t="n">
        <v>100</v>
      </c>
      <c r="J75" s="169" t="n">
        <v>1.43265630867967</v>
      </c>
      <c r="K75" s="169" t="n">
        <v>94.8300959703112</v>
      </c>
    </row>
    <row r="76">
      <c r="A76" s="169" t="s">
        <v>50</v>
      </c>
      <c r="B76" s="169" t="s">
        <v>51</v>
      </c>
      <c r="C76" s="169" t="s">
        <v>17</v>
      </c>
      <c r="D76" s="169" t="n">
        <v>49833.5832132</v>
      </c>
      <c r="E76" s="169" t="n">
        <v>2.39961954783917</v>
      </c>
      <c r="F76" s="169" t="n">
        <v>100</v>
      </c>
      <c r="G76" s="169" t="n">
        <v>0</v>
      </c>
      <c r="H76" s="169"/>
      <c r="I76" s="169"/>
      <c r="J76" s="169"/>
      <c r="K76" s="169"/>
    </row>
    <row r="77">
      <c r="A77" s="169" t="s">
        <v>52</v>
      </c>
      <c r="B77" s="169" t="s">
        <v>53</v>
      </c>
      <c r="C77" s="169" t="s">
        <v>16</v>
      </c>
      <c r="D77" s="169" t="n">
        <v>130.4237238</v>
      </c>
      <c r="E77" s="169" t="n">
        <v>23.7262208822794</v>
      </c>
      <c r="F77" s="169" t="n">
        <v>100</v>
      </c>
      <c r="G77" s="169" t="n">
        <v>0.00000000000000263413967108487</v>
      </c>
      <c r="H77" s="169"/>
      <c r="I77" s="169"/>
      <c r="J77" s="169"/>
      <c r="K77" s="169"/>
    </row>
    <row r="78">
      <c r="A78" s="169" t="s">
        <v>52</v>
      </c>
      <c r="B78" s="169" t="s">
        <v>53</v>
      </c>
      <c r="C78" s="169" t="s">
        <v>17</v>
      </c>
      <c r="D78" s="169" t="n">
        <v>4618.518519</v>
      </c>
      <c r="E78" s="169" t="n">
        <v>2.37043540193517</v>
      </c>
      <c r="F78" s="169" t="n">
        <v>100</v>
      </c>
      <c r="G78" s="169" t="n">
        <v>0</v>
      </c>
      <c r="H78" s="169"/>
      <c r="I78" s="169"/>
      <c r="J78" s="169"/>
      <c r="K78" s="169"/>
    </row>
    <row r="79">
      <c r="A79" s="169" t="s">
        <v>33</v>
      </c>
      <c r="B79" s="169" t="s">
        <v>34</v>
      </c>
      <c r="C79" s="169" t="s">
        <v>16</v>
      </c>
      <c r="D79" s="169" t="n">
        <v>625.018187</v>
      </c>
      <c r="E79" s="169" t="n">
        <v>20.9109144534859</v>
      </c>
      <c r="F79" s="169" t="n">
        <v>100</v>
      </c>
      <c r="G79" s="169" t="n">
        <v>0</v>
      </c>
      <c r="H79" s="169"/>
      <c r="I79" s="169"/>
      <c r="J79" s="169"/>
      <c r="K79" s="169"/>
    </row>
    <row r="80">
      <c r="A80" s="169" t="s">
        <v>33</v>
      </c>
      <c r="B80" s="169" t="s">
        <v>34</v>
      </c>
      <c r="C80" s="169" t="s">
        <v>17</v>
      </c>
      <c r="D80" s="169" t="n">
        <v>5709.5271455</v>
      </c>
      <c r="E80" s="169" t="n">
        <v>3.10079157495395</v>
      </c>
      <c r="F80" s="169" t="n">
        <v>100</v>
      </c>
      <c r="G80" s="169" t="n">
        <v>0</v>
      </c>
      <c r="H80" s="169"/>
      <c r="I80" s="169"/>
      <c r="J80" s="169"/>
      <c r="K80" s="169"/>
    </row>
    <row r="81">
      <c r="A81" s="169" t="s">
        <v>54</v>
      </c>
      <c r="B81" s="169" t="s">
        <v>55</v>
      </c>
      <c r="C81" s="169" t="s">
        <v>16</v>
      </c>
      <c r="D81" s="169" t="n">
        <v>4818.1026369</v>
      </c>
      <c r="E81" s="169" t="n">
        <v>10.2910743988056</v>
      </c>
      <c r="F81" s="169" t="n">
        <v>100</v>
      </c>
      <c r="G81" s="169" t="n">
        <v>0</v>
      </c>
      <c r="H81" s="169"/>
      <c r="I81" s="169"/>
      <c r="J81" s="169"/>
      <c r="K81" s="169"/>
    </row>
    <row r="82">
      <c r="A82" s="169" t="s">
        <v>54</v>
      </c>
      <c r="B82" s="169" t="s">
        <v>55</v>
      </c>
      <c r="C82" s="169" t="s">
        <v>17</v>
      </c>
      <c r="D82" s="169" t="n">
        <v>38745.832518</v>
      </c>
      <c r="E82" s="169" t="n">
        <v>1.621305189844</v>
      </c>
      <c r="F82" s="169" t="n">
        <v>98.8457778757578</v>
      </c>
      <c r="G82" s="169" t="n">
        <v>0.578155065526405</v>
      </c>
      <c r="H82" s="169" t="n">
        <v>452.4350769</v>
      </c>
      <c r="I82" s="169" t="n">
        <v>50.2199284339947</v>
      </c>
      <c r="J82" s="169" t="n">
        <v>1.15422212424221</v>
      </c>
      <c r="K82" s="169" t="n">
        <v>49.5122957570123</v>
      </c>
    </row>
    <row r="83">
      <c r="A83" s="169" t="s">
        <v>35</v>
      </c>
      <c r="B83" s="169" t="s">
        <v>36</v>
      </c>
      <c r="C83" s="169" t="s">
        <v>16</v>
      </c>
      <c r="D83" s="169" t="n">
        <v>2758.4651015</v>
      </c>
      <c r="E83" s="169" t="n">
        <v>16.1674860132036</v>
      </c>
      <c r="F83" s="169" t="n">
        <v>97.1165783888474</v>
      </c>
      <c r="G83" s="169" t="n">
        <v>2.96013323452916</v>
      </c>
      <c r="H83" s="169" t="n">
        <v>81.8996923</v>
      </c>
      <c r="I83" s="169" t="n">
        <v>100</v>
      </c>
      <c r="J83" s="169" t="n">
        <v>2.88342161115263</v>
      </c>
      <c r="K83" s="169" t="n">
        <v>99.7003040417893</v>
      </c>
    </row>
    <row r="84">
      <c r="A84" s="169" t="s">
        <v>35</v>
      </c>
      <c r="B84" s="169" t="s">
        <v>36</v>
      </c>
      <c r="C84" s="169" t="s">
        <v>17</v>
      </c>
      <c r="D84" s="169" t="n">
        <v>46547.5685067</v>
      </c>
      <c r="E84" s="169" t="n">
        <v>2.08697766895716</v>
      </c>
      <c r="F84" s="169" t="n">
        <v>98.9076224036436</v>
      </c>
      <c r="G84" s="169" t="n">
        <v>0.4857765057892</v>
      </c>
      <c r="H84" s="169" t="n">
        <v>514.0910252</v>
      </c>
      <c r="I84" s="169" t="n">
        <v>44.3140084659672</v>
      </c>
      <c r="J84" s="169" t="n">
        <v>1.0923775963564</v>
      </c>
      <c r="K84" s="169" t="n">
        <v>43.983874593748</v>
      </c>
    </row>
    <row r="85">
      <c r="A85" s="169" t="s">
        <v>56</v>
      </c>
      <c r="B85" s="169" t="s">
        <v>57</v>
      </c>
      <c r="C85" s="169" t="s">
        <v>16</v>
      </c>
      <c r="D85" s="169" t="n">
        <v>692.8163185</v>
      </c>
      <c r="E85" s="169" t="n">
        <v>16.423252987914</v>
      </c>
      <c r="F85" s="169" t="n">
        <v>96.9817590815937</v>
      </c>
      <c r="G85" s="169" t="n">
        <v>3.05478525999792</v>
      </c>
      <c r="H85" s="169" t="n">
        <v>21.5616481</v>
      </c>
      <c r="I85" s="169" t="n">
        <v>100</v>
      </c>
      <c r="J85" s="169" t="n">
        <v>3.01824091840629</v>
      </c>
      <c r="K85" s="169" t="n">
        <v>98.1559975296984</v>
      </c>
    </row>
    <row r="86">
      <c r="A86" s="169" t="s">
        <v>56</v>
      </c>
      <c r="B86" s="169" t="s">
        <v>57</v>
      </c>
      <c r="C86" s="169" t="s">
        <v>17</v>
      </c>
      <c r="D86" s="169" t="n">
        <v>8566.0004627</v>
      </c>
      <c r="E86" s="169" t="n">
        <v>2.27307121842698</v>
      </c>
      <c r="F86" s="169" t="n">
        <v>99.4604218738438</v>
      </c>
      <c r="G86" s="169" t="n">
        <v>0.307314245602814</v>
      </c>
      <c r="H86" s="169" t="n">
        <v>46.4710122</v>
      </c>
      <c r="I86" s="169" t="n">
        <v>56.9724037439892</v>
      </c>
      <c r="J86" s="169" t="n">
        <v>0.539578126156169</v>
      </c>
      <c r="K86" s="169" t="n">
        <v>56.6472268496876</v>
      </c>
    </row>
    <row r="87">
      <c r="A87" s="169" t="s">
        <v>37</v>
      </c>
      <c r="B87" s="169" t="s">
        <v>38</v>
      </c>
      <c r="C87" s="169" t="s">
        <v>16</v>
      </c>
      <c r="D87" s="169" t="n">
        <v>26794.445003</v>
      </c>
      <c r="E87" s="169" t="n">
        <v>13.3189111491143</v>
      </c>
      <c r="F87" s="169" t="n">
        <v>100</v>
      </c>
      <c r="G87" s="169" t="n">
        <v>0</v>
      </c>
      <c r="H87" s="169"/>
      <c r="I87" s="169"/>
      <c r="J87" s="169"/>
      <c r="K87" s="169"/>
    </row>
    <row r="88">
      <c r="A88" s="169" t="s">
        <v>37</v>
      </c>
      <c r="B88" s="169" t="s">
        <v>38</v>
      </c>
      <c r="C88" s="169" t="s">
        <v>17</v>
      </c>
      <c r="D88" s="169" t="n">
        <v>230487.6108445</v>
      </c>
      <c r="E88" s="169" t="n">
        <v>2.68095001720216</v>
      </c>
      <c r="F88" s="169" t="n">
        <v>100</v>
      </c>
      <c r="G88" s="169" t="n">
        <v>0</v>
      </c>
      <c r="H88" s="169"/>
      <c r="I88" s="169"/>
      <c r="J88" s="169"/>
      <c r="K88" s="169"/>
    </row>
    <row r="89">
      <c r="A89" s="169" t="s">
        <v>39</v>
      </c>
      <c r="B89" s="169" t="s">
        <v>40</v>
      </c>
      <c r="C89" s="169" t="s">
        <v>16</v>
      </c>
      <c r="D89" s="169" t="n">
        <v>264.1713149</v>
      </c>
      <c r="E89" s="169" t="n">
        <v>26.3984047341852</v>
      </c>
      <c r="F89" s="169" t="n">
        <v>100</v>
      </c>
      <c r="G89" s="169" t="n">
        <v>0.00000000000000293081167492662</v>
      </c>
      <c r="H89" s="169"/>
      <c r="I89" s="169"/>
      <c r="J89" s="169"/>
      <c r="K89" s="169"/>
    </row>
    <row r="90">
      <c r="A90" s="169" t="s">
        <v>39</v>
      </c>
      <c r="B90" s="169" t="s">
        <v>40</v>
      </c>
      <c r="C90" s="169" t="s">
        <v>17</v>
      </c>
      <c r="D90" s="169" t="n">
        <v>6506.8358089</v>
      </c>
      <c r="E90" s="169" t="n">
        <v>1.84493177069719</v>
      </c>
      <c r="F90" s="169" t="n">
        <v>99.7093125258414</v>
      </c>
      <c r="G90" s="169" t="n">
        <v>0.217362044790429</v>
      </c>
      <c r="H90" s="169" t="n">
        <v>18.9696992</v>
      </c>
      <c r="I90" s="169" t="n">
        <v>74.7930518003011</v>
      </c>
      <c r="J90" s="169" t="n">
        <v>0.29068747415862</v>
      </c>
      <c r="K90" s="169" t="n">
        <v>74.5578051410581</v>
      </c>
    </row>
    <row r="91">
      <c r="A91" s="169" t="s">
        <v>58</v>
      </c>
      <c r="B91" s="169" t="s">
        <v>59</v>
      </c>
      <c r="C91" s="169" t="s">
        <v>16</v>
      </c>
      <c r="D91" s="169" t="n">
        <v>239.2648284</v>
      </c>
      <c r="E91" s="169" t="n">
        <v>14.6894011687188</v>
      </c>
      <c r="F91" s="169" t="n">
        <v>100</v>
      </c>
      <c r="G91" s="169" t="n">
        <v>0</v>
      </c>
      <c r="H91" s="169"/>
      <c r="I91" s="169"/>
      <c r="J91" s="169"/>
      <c r="K91" s="169"/>
    </row>
    <row r="92">
      <c r="A92" s="169" t="s">
        <v>58</v>
      </c>
      <c r="B92" s="169" t="s">
        <v>59</v>
      </c>
      <c r="C92" s="169" t="s">
        <v>17</v>
      </c>
      <c r="D92" s="169" t="n">
        <v>2868.185939</v>
      </c>
      <c r="E92" s="169" t="n">
        <v>2.37207144919568</v>
      </c>
      <c r="F92" s="169" t="n">
        <v>100</v>
      </c>
      <c r="G92" s="169" t="n">
        <v>0</v>
      </c>
      <c r="H92" s="169"/>
      <c r="I92" s="169"/>
      <c r="J92" s="169"/>
      <c r="K92" s="169"/>
    </row>
    <row r="93">
      <c r="A93" s="169" t="s">
        <v>60</v>
      </c>
      <c r="B93" s="169" t="s">
        <v>61</v>
      </c>
      <c r="C93" s="169" t="s">
        <v>16</v>
      </c>
      <c r="D93" s="169" t="n">
        <v>162.8103424</v>
      </c>
      <c r="E93" s="169" t="n">
        <v>15.4117990329798</v>
      </c>
      <c r="F93" s="169" t="n">
        <v>100</v>
      </c>
      <c r="G93" s="169" t="n">
        <v>0</v>
      </c>
      <c r="H93" s="169"/>
      <c r="I93" s="169"/>
      <c r="J93" s="169"/>
      <c r="K93" s="169"/>
    </row>
    <row r="94">
      <c r="A94" s="169" t="s">
        <v>60</v>
      </c>
      <c r="B94" s="169" t="s">
        <v>61</v>
      </c>
      <c r="C94" s="169" t="s">
        <v>17</v>
      </c>
      <c r="D94" s="169" t="n">
        <v>2714.4422399</v>
      </c>
      <c r="E94" s="169" t="n">
        <v>2.67001263136755</v>
      </c>
      <c r="F94" s="169" t="n">
        <v>99.7971975073638</v>
      </c>
      <c r="G94" s="169" t="n">
        <v>0.20331121262201</v>
      </c>
      <c r="H94" s="169" t="n">
        <v>5.5161434</v>
      </c>
      <c r="I94" s="169" t="n">
        <v>100</v>
      </c>
      <c r="J94" s="169" t="n">
        <v>0.202802492636211</v>
      </c>
      <c r="K94" s="169" t="n">
        <v>100.047533823445</v>
      </c>
    </row>
    <row r="95">
      <c r="A95" s="169" t="s">
        <v>62</v>
      </c>
      <c r="B95" s="169" t="s">
        <v>63</v>
      </c>
      <c r="C95" s="169" t="s">
        <v>16</v>
      </c>
      <c r="D95" s="169" t="n">
        <v>274.4796289</v>
      </c>
      <c r="E95" s="169" t="n">
        <v>16.9586015048434</v>
      </c>
      <c r="F95" s="169" t="n">
        <v>100</v>
      </c>
      <c r="G95" s="169" t="n">
        <v>0.00000000000000188278298561199</v>
      </c>
      <c r="H95" s="169"/>
      <c r="I95" s="169"/>
      <c r="J95" s="169"/>
      <c r="K95" s="169"/>
    </row>
    <row r="96">
      <c r="A96" s="169" t="s">
        <v>62</v>
      </c>
      <c r="B96" s="169" t="s">
        <v>63</v>
      </c>
      <c r="C96" s="169" t="s">
        <v>17</v>
      </c>
      <c r="D96" s="169" t="n">
        <v>3563.4997791</v>
      </c>
      <c r="E96" s="169" t="n">
        <v>2.62402594300444</v>
      </c>
      <c r="F96" s="169" t="n">
        <v>100</v>
      </c>
      <c r="G96" s="169" t="n">
        <v>0</v>
      </c>
      <c r="H96" s="169"/>
      <c r="I96" s="169"/>
      <c r="J96" s="169"/>
      <c r="K96" s="169"/>
    </row>
    <row r="97">
      <c r="A97" s="169" t="s">
        <v>64</v>
      </c>
      <c r="B97" s="169" t="s">
        <v>65</v>
      </c>
      <c r="C97" s="169" t="s">
        <v>16</v>
      </c>
      <c r="D97" s="169" t="n">
        <v>194.7065735</v>
      </c>
      <c r="E97" s="169" t="n">
        <v>25.8033791289994</v>
      </c>
      <c r="F97" s="169" t="n">
        <v>100</v>
      </c>
      <c r="G97" s="169" t="n">
        <v>0</v>
      </c>
      <c r="H97" s="169"/>
      <c r="I97" s="169"/>
      <c r="J97" s="169"/>
      <c r="K97" s="169"/>
    </row>
    <row r="98">
      <c r="A98" s="169" t="s">
        <v>64</v>
      </c>
      <c r="B98" s="169" t="s">
        <v>65</v>
      </c>
      <c r="C98" s="169" t="s">
        <v>17</v>
      </c>
      <c r="D98" s="169" t="n">
        <v>6766.0547227</v>
      </c>
      <c r="E98" s="169" t="n">
        <v>3.50702364317349</v>
      </c>
      <c r="F98" s="169" t="n">
        <v>99.5087571137623</v>
      </c>
      <c r="G98" s="169" t="n">
        <v>0.278220558234384</v>
      </c>
      <c r="H98" s="169" t="n">
        <v>33.4018467</v>
      </c>
      <c r="I98" s="169" t="n">
        <v>56.3550738706302</v>
      </c>
      <c r="J98" s="169" t="n">
        <v>0.491242886237708</v>
      </c>
      <c r="K98" s="169" t="n">
        <v>56.357827724357</v>
      </c>
    </row>
    <row r="99">
      <c r="A99" s="169" t="s">
        <v>66</v>
      </c>
      <c r="B99" s="169" t="s">
        <v>67</v>
      </c>
      <c r="C99" s="169" t="s">
        <v>16</v>
      </c>
      <c r="D99" s="169" t="n">
        <v>54.7261851</v>
      </c>
      <c r="E99" s="169" t="n">
        <v>14.9407770683595</v>
      </c>
      <c r="F99" s="169" t="n">
        <v>100</v>
      </c>
      <c r="G99" s="169" t="n">
        <v>0</v>
      </c>
      <c r="H99" s="169"/>
      <c r="I99" s="169"/>
      <c r="J99" s="169"/>
      <c r="K99" s="169"/>
    </row>
    <row r="100">
      <c r="A100" s="169" t="s">
        <v>66</v>
      </c>
      <c r="B100" s="169" t="s">
        <v>67</v>
      </c>
      <c r="C100" s="169" t="s">
        <v>17</v>
      </c>
      <c r="D100" s="169" t="n">
        <v>518.1684412</v>
      </c>
      <c r="E100" s="169" t="n">
        <v>3.71937395916523</v>
      </c>
      <c r="F100" s="169" t="n">
        <v>99.6212854593001</v>
      </c>
      <c r="G100" s="169" t="n">
        <v>0.37971352474309</v>
      </c>
      <c r="H100" s="169" t="n">
        <v>1.9698393</v>
      </c>
      <c r="I100" s="169" t="n">
        <v>100</v>
      </c>
      <c r="J100" s="169" t="n">
        <v>0.378714540699913</v>
      </c>
      <c r="K100" s="169" t="n">
        <v>99.8840693343282</v>
      </c>
    </row>
    <row r="101">
      <c r="A101" s="169" t="s">
        <v>68</v>
      </c>
      <c r="B101" s="169" t="s">
        <v>69</v>
      </c>
      <c r="C101" s="169" t="s">
        <v>16</v>
      </c>
      <c r="D101" s="169" t="n">
        <v>1692.1885615</v>
      </c>
      <c r="E101" s="169" t="n">
        <v>17.2356551051651</v>
      </c>
      <c r="F101" s="169" t="n">
        <v>100</v>
      </c>
      <c r="G101" s="169" t="n">
        <v>0.00000000000000191354211422524</v>
      </c>
      <c r="H101" s="169"/>
      <c r="I101" s="169"/>
      <c r="J101" s="169"/>
      <c r="K101" s="169"/>
    </row>
    <row r="102">
      <c r="A102" s="169" t="s">
        <v>68</v>
      </c>
      <c r="B102" s="169" t="s">
        <v>69</v>
      </c>
      <c r="C102" s="169" t="s">
        <v>17</v>
      </c>
      <c r="D102" s="169" t="n">
        <v>40989.3548325</v>
      </c>
      <c r="E102" s="169" t="n">
        <v>1.91324079453702</v>
      </c>
      <c r="F102" s="169" t="n">
        <v>100</v>
      </c>
      <c r="G102" s="169" t="n">
        <v>0</v>
      </c>
      <c r="H102" s="169"/>
      <c r="I102" s="169"/>
      <c r="J102" s="169"/>
      <c r="K102" s="169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635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70" t="s">
        <v>72</v>
      </c>
      <c r="B113" s="170" t="s">
        <v>73</v>
      </c>
      <c r="C113" s="170" t="s">
        <v>16</v>
      </c>
      <c r="D113" s="170" t="n">
        <v>14006.0606713</v>
      </c>
      <c r="E113" s="170" t="n">
        <v>5.79812035229079</v>
      </c>
      <c r="F113" s="170" t="n">
        <v>99.7803729590373</v>
      </c>
      <c r="G113" s="170" t="n">
        <v>0.219805315738198</v>
      </c>
      <c r="H113" s="170" t="n">
        <v>30.828805</v>
      </c>
      <c r="I113" s="170" t="n">
        <v>100</v>
      </c>
      <c r="J113" s="170" t="n">
        <v>0.219627040962683</v>
      </c>
      <c r="K113" s="170" t="n">
        <v>99.8613662807706</v>
      </c>
    </row>
    <row r="114">
      <c r="A114" s="170" t="s">
        <v>72</v>
      </c>
      <c r="B114" s="170" t="s">
        <v>73</v>
      </c>
      <c r="C114" s="170" t="s">
        <v>17</v>
      </c>
      <c r="D114" s="170" t="n">
        <v>215781.7495933</v>
      </c>
      <c r="E114" s="170" t="n">
        <v>0.777170661286797</v>
      </c>
      <c r="F114" s="170" t="n">
        <v>99.8749593185971</v>
      </c>
      <c r="G114" s="170" t="n">
        <v>0.0524616594795147</v>
      </c>
      <c r="H114" s="170" t="n">
        <v>270.1527709</v>
      </c>
      <c r="I114" s="170" t="n">
        <v>42.0435551081936</v>
      </c>
      <c r="J114" s="170" t="n">
        <v>0.125040681402843</v>
      </c>
      <c r="K114" s="170" t="n">
        <v>41.9032113990344</v>
      </c>
    </row>
    <row r="115">
      <c r="A115" s="170" t="s">
        <v>74</v>
      </c>
      <c r="B115" s="170" t="s">
        <v>75</v>
      </c>
      <c r="C115" s="170" t="s">
        <v>16</v>
      </c>
      <c r="D115" s="170" t="n">
        <v>5348.8720472</v>
      </c>
      <c r="E115" s="170" t="n">
        <v>8.1935786392128</v>
      </c>
      <c r="F115" s="170" t="n">
        <v>99.4722623098499</v>
      </c>
      <c r="G115" s="170" t="n">
        <v>0.264567868680296</v>
      </c>
      <c r="H115" s="170" t="n">
        <v>28.377774</v>
      </c>
      <c r="I115" s="170" t="n">
        <v>49.4279009131725</v>
      </c>
      <c r="J115" s="170" t="n">
        <v>0.527737690150077</v>
      </c>
      <c r="K115" s="170" t="n">
        <v>49.8678887699689</v>
      </c>
    </row>
    <row r="116">
      <c r="A116" s="170" t="s">
        <v>74</v>
      </c>
      <c r="B116" s="170" t="s">
        <v>75</v>
      </c>
      <c r="C116" s="170" t="s">
        <v>17</v>
      </c>
      <c r="D116" s="170" t="n">
        <v>72585.0483348</v>
      </c>
      <c r="E116" s="170" t="n">
        <v>1.8758291667439</v>
      </c>
      <c r="F116" s="170" t="n">
        <v>99.9176030613884</v>
      </c>
      <c r="G116" s="170" t="n">
        <v>0.0308818601850235</v>
      </c>
      <c r="H116" s="170" t="n">
        <v>59.8571782</v>
      </c>
      <c r="I116" s="170" t="n">
        <v>37.4594932626123</v>
      </c>
      <c r="J116" s="170" t="n">
        <v>0.082396938611598</v>
      </c>
      <c r="K116" s="170" t="n">
        <v>37.4484962640365</v>
      </c>
    </row>
    <row r="117">
      <c r="A117" s="170" t="s">
        <v>76</v>
      </c>
      <c r="B117" s="170" t="s">
        <v>77</v>
      </c>
      <c r="C117" s="170" t="s">
        <v>16</v>
      </c>
      <c r="D117" s="170" t="n">
        <v>8014.4373336</v>
      </c>
      <c r="E117" s="170" t="n">
        <v>4.98834335557793</v>
      </c>
      <c r="F117" s="170" t="n">
        <v>99.6155416870891</v>
      </c>
      <c r="G117" s="170" t="n">
        <v>0.225129411903409</v>
      </c>
      <c r="H117" s="170" t="n">
        <v>30.9310877</v>
      </c>
      <c r="I117" s="170" t="n">
        <v>58.244492240153</v>
      </c>
      <c r="J117" s="170" t="n">
        <v>0.384458312910946</v>
      </c>
      <c r="K117" s="170" t="n">
        <v>58.3324317964446</v>
      </c>
    </row>
    <row r="118">
      <c r="A118" s="170" t="s">
        <v>76</v>
      </c>
      <c r="B118" s="170" t="s">
        <v>77</v>
      </c>
      <c r="C118" s="170" t="s">
        <v>17</v>
      </c>
      <c r="D118" s="170" t="n">
        <v>30923.7866873</v>
      </c>
      <c r="E118" s="170" t="n">
        <v>1.71796044416251</v>
      </c>
      <c r="F118" s="170" t="n">
        <v>99.6930937374475</v>
      </c>
      <c r="G118" s="170" t="n">
        <v>0.146486714694559</v>
      </c>
      <c r="H118" s="170" t="n">
        <v>95.1992103</v>
      </c>
      <c r="I118" s="170" t="n">
        <v>47.5810191200356</v>
      </c>
      <c r="J118" s="170" t="n">
        <v>0.306906262552464</v>
      </c>
      <c r="K118" s="170" t="n">
        <v>47.5836291442212</v>
      </c>
    </row>
    <row r="119">
      <c r="A119" s="170" t="s">
        <v>78</v>
      </c>
      <c r="B119" s="170" t="s">
        <v>79</v>
      </c>
      <c r="C119" s="170" t="s">
        <v>16</v>
      </c>
      <c r="D119" s="170" t="n">
        <v>22737.2513856</v>
      </c>
      <c r="E119" s="170" t="n">
        <v>4.3580854662229</v>
      </c>
      <c r="F119" s="170" t="n">
        <v>99.284113396416</v>
      </c>
      <c r="G119" s="170" t="n">
        <v>0.526038985907578</v>
      </c>
      <c r="H119" s="170" t="n">
        <v>163.9466085</v>
      </c>
      <c r="I119" s="170" t="n">
        <v>73.3853219656021</v>
      </c>
      <c r="J119" s="170" t="n">
        <v>0.715886603583958</v>
      </c>
      <c r="K119" s="170" t="n">
        <v>72.9547306323614</v>
      </c>
    </row>
    <row r="120">
      <c r="A120" s="170" t="s">
        <v>78</v>
      </c>
      <c r="B120" s="170" t="s">
        <v>79</v>
      </c>
      <c r="C120" s="170" t="s">
        <v>17</v>
      </c>
      <c r="D120" s="170" t="n">
        <v>112389.9469165</v>
      </c>
      <c r="E120" s="170" t="n">
        <v>1.27965998062202</v>
      </c>
      <c r="F120" s="170" t="n">
        <v>99.6784894707215</v>
      </c>
      <c r="G120" s="170" t="n">
        <v>0.134677673539993</v>
      </c>
      <c r="H120" s="170" t="n">
        <v>362.5110243</v>
      </c>
      <c r="I120" s="170" t="n">
        <v>41.9983752269832</v>
      </c>
      <c r="J120" s="170" t="n">
        <v>0.321510529278514</v>
      </c>
      <c r="K120" s="170" t="n">
        <v>41.7543621169192</v>
      </c>
    </row>
    <row r="121">
      <c r="A121" s="170" t="s">
        <v>80</v>
      </c>
      <c r="B121" s="170" t="s">
        <v>81</v>
      </c>
      <c r="C121" s="170" t="s">
        <v>16</v>
      </c>
      <c r="D121" s="170" t="n">
        <v>23015.3742119</v>
      </c>
      <c r="E121" s="170" t="n">
        <v>4.52634635067955</v>
      </c>
      <c r="F121" s="170" t="n">
        <v>98.9106461213568</v>
      </c>
      <c r="G121" s="170" t="n">
        <v>0.533492524571116</v>
      </c>
      <c r="H121" s="170" t="n">
        <v>253.4801677</v>
      </c>
      <c r="I121" s="170" t="n">
        <v>49.1483715462238</v>
      </c>
      <c r="J121" s="170" t="n">
        <v>1.08935387864315</v>
      </c>
      <c r="K121" s="170" t="n">
        <v>48.4398057791544</v>
      </c>
    </row>
    <row r="122">
      <c r="A122" s="170" t="s">
        <v>80</v>
      </c>
      <c r="B122" s="170" t="s">
        <v>81</v>
      </c>
      <c r="C122" s="170" t="s">
        <v>17</v>
      </c>
      <c r="D122" s="170" t="n">
        <v>104871.1663937</v>
      </c>
      <c r="E122" s="170" t="n">
        <v>1.37764736334717</v>
      </c>
      <c r="F122" s="170" t="n">
        <v>99.4793207887836</v>
      </c>
      <c r="G122" s="170" t="n">
        <v>0.192724935852651</v>
      </c>
      <c r="H122" s="170" t="n">
        <v>548.9003721</v>
      </c>
      <c r="I122" s="170" t="n">
        <v>37.0914763481647</v>
      </c>
      <c r="J122" s="170" t="n">
        <v>0.520679211216429</v>
      </c>
      <c r="K122" s="170" t="n">
        <v>36.8214157674798</v>
      </c>
    </row>
    <row r="123">
      <c r="A123" s="170" t="s">
        <v>82</v>
      </c>
      <c r="B123" s="170" t="s">
        <v>83</v>
      </c>
      <c r="C123" s="170" t="s">
        <v>16</v>
      </c>
      <c r="D123" s="170" t="n">
        <v>12600.5281251</v>
      </c>
      <c r="E123" s="170" t="n">
        <v>7.61699217647851</v>
      </c>
      <c r="F123" s="170" t="n">
        <v>100</v>
      </c>
      <c r="G123" s="170" t="n">
        <v>0</v>
      </c>
      <c r="H123" s="170"/>
      <c r="I123" s="170"/>
      <c r="J123" s="170"/>
      <c r="K123" s="170"/>
    </row>
    <row r="124">
      <c r="A124" s="170" t="s">
        <v>82</v>
      </c>
      <c r="B124" s="170" t="s">
        <v>83</v>
      </c>
      <c r="C124" s="170" t="s">
        <v>17</v>
      </c>
      <c r="D124" s="170" t="n">
        <v>57732.3743875</v>
      </c>
      <c r="E124" s="170" t="n">
        <v>1.86182997394541</v>
      </c>
      <c r="F124" s="170" t="n">
        <v>99.8288924181352</v>
      </c>
      <c r="G124" s="170" t="n">
        <v>0.1702561921756</v>
      </c>
      <c r="H124" s="170" t="n">
        <v>98.9537872</v>
      </c>
      <c r="I124" s="170" t="n">
        <v>100</v>
      </c>
      <c r="J124" s="170" t="n">
        <v>0.171107581864755</v>
      </c>
      <c r="K124" s="170" t="n">
        <v>99.3321681423417</v>
      </c>
    </row>
    <row r="125">
      <c r="A125" s="170" t="s">
        <v>84</v>
      </c>
      <c r="B125" s="170" t="s">
        <v>85</v>
      </c>
      <c r="C125" s="170" t="s">
        <v>16</v>
      </c>
      <c r="D125" s="170" t="n">
        <v>46207.103313</v>
      </c>
      <c r="E125" s="170" t="n">
        <v>4.56726482890525</v>
      </c>
      <c r="F125" s="170" t="n">
        <v>99.5822935443512</v>
      </c>
      <c r="G125" s="170" t="n">
        <v>0.332147048217423</v>
      </c>
      <c r="H125" s="170" t="n">
        <v>193.8196507</v>
      </c>
      <c r="I125" s="170" t="n">
        <v>79.5363986079866</v>
      </c>
      <c r="J125" s="170" t="n">
        <v>0.417706455648797</v>
      </c>
      <c r="K125" s="170" t="n">
        <v>79.1847107177272</v>
      </c>
    </row>
    <row r="126">
      <c r="A126" s="170" t="s">
        <v>84</v>
      </c>
      <c r="B126" s="170" t="s">
        <v>85</v>
      </c>
      <c r="C126" s="170" t="s">
        <v>17</v>
      </c>
      <c r="D126" s="170" t="n">
        <v>187117.6671581</v>
      </c>
      <c r="E126" s="170" t="n">
        <v>1.33914540620732</v>
      </c>
      <c r="F126" s="170" t="n">
        <v>99.9071418494991</v>
      </c>
      <c r="G126" s="170" t="n">
        <v>0.0751809853510235</v>
      </c>
      <c r="H126" s="170" t="n">
        <v>173.9154997</v>
      </c>
      <c r="I126" s="170" t="n">
        <v>81.0953880646873</v>
      </c>
      <c r="J126" s="170" t="n">
        <v>0.0928581505009548</v>
      </c>
      <c r="K126" s="170" t="n">
        <v>80.8880785082252</v>
      </c>
    </row>
    <row r="127">
      <c r="A127" s="170" t="s">
        <v>86</v>
      </c>
      <c r="B127" s="170" t="s">
        <v>87</v>
      </c>
      <c r="C127" s="170" t="s">
        <v>16</v>
      </c>
      <c r="D127" s="170" t="n">
        <v>48862.5172075</v>
      </c>
      <c r="E127" s="170" t="n">
        <v>3.56066312341831</v>
      </c>
      <c r="F127" s="170" t="n">
        <v>99.3537971116707</v>
      </c>
      <c r="G127" s="170" t="n">
        <v>0.257225898029321</v>
      </c>
      <c r="H127" s="170" t="n">
        <v>317.8046604</v>
      </c>
      <c r="I127" s="170" t="n">
        <v>39.731948550135</v>
      </c>
      <c r="J127" s="170" t="n">
        <v>0.646202888329267</v>
      </c>
      <c r="K127" s="170" t="n">
        <v>39.5485228342874</v>
      </c>
    </row>
    <row r="128">
      <c r="A128" s="170" t="s">
        <v>86</v>
      </c>
      <c r="B128" s="170" t="s">
        <v>87</v>
      </c>
      <c r="C128" s="170" t="s">
        <v>17</v>
      </c>
      <c r="D128" s="170" t="n">
        <v>314787.5264025</v>
      </c>
      <c r="E128" s="170" t="n">
        <v>0.836268958467749</v>
      </c>
      <c r="F128" s="170" t="n">
        <v>99.6467282036141</v>
      </c>
      <c r="G128" s="170" t="n">
        <v>0.0799989590219146</v>
      </c>
      <c r="H128" s="170" t="n">
        <v>1115.9980557</v>
      </c>
      <c r="I128" s="170" t="n">
        <v>22.650965912942</v>
      </c>
      <c r="J128" s="170" t="n">
        <v>0.353271796385946</v>
      </c>
      <c r="K128" s="170" t="n">
        <v>22.5651597658814</v>
      </c>
    </row>
    <row r="129">
      <c r="A129" s="170" t="s">
        <v>88</v>
      </c>
      <c r="B129" s="170" t="s">
        <v>89</v>
      </c>
      <c r="C129" s="170" t="s">
        <v>16</v>
      </c>
      <c r="D129" s="170" t="n">
        <v>9863.52268</v>
      </c>
      <c r="E129" s="170" t="n">
        <v>7.0514767014687</v>
      </c>
      <c r="F129" s="170" t="n">
        <v>98.8131902281213</v>
      </c>
      <c r="G129" s="170" t="n">
        <v>0.769715781072888</v>
      </c>
      <c r="H129" s="170" t="n">
        <v>118.4672317</v>
      </c>
      <c r="I129" s="170" t="n">
        <v>64.5385752314476</v>
      </c>
      <c r="J129" s="170" t="n">
        <v>1.18680977187868</v>
      </c>
      <c r="K129" s="170" t="n">
        <v>64.0861523884697</v>
      </c>
    </row>
    <row r="130">
      <c r="A130" s="170" t="s">
        <v>88</v>
      </c>
      <c r="B130" s="170" t="s">
        <v>89</v>
      </c>
      <c r="C130" s="170" t="s">
        <v>17</v>
      </c>
      <c r="D130" s="170" t="n">
        <v>136677.4734763</v>
      </c>
      <c r="E130" s="170" t="n">
        <v>0.796955791203752</v>
      </c>
      <c r="F130" s="170" t="n">
        <v>99.9141508703907</v>
      </c>
      <c r="G130" s="170" t="n">
        <v>0.0407077294441782</v>
      </c>
      <c r="H130" s="170" t="n">
        <v>117.4372402</v>
      </c>
      <c r="I130" s="170" t="n">
        <v>47.4809271967589</v>
      </c>
      <c r="J130" s="170" t="n">
        <v>0.085849129609348</v>
      </c>
      <c r="K130" s="170" t="n">
        <v>47.3770466839279</v>
      </c>
    </row>
    <row r="131">
      <c r="A131" s="170" t="s">
        <v>90</v>
      </c>
      <c r="B131" s="170" t="s">
        <v>91</v>
      </c>
      <c r="C131" s="170" t="s">
        <v>16</v>
      </c>
      <c r="D131" s="170" t="n">
        <v>30103.985384</v>
      </c>
      <c r="E131" s="170" t="n">
        <v>4.8223698388318</v>
      </c>
      <c r="F131" s="170" t="n">
        <v>99.3945658535498</v>
      </c>
      <c r="G131" s="170" t="n">
        <v>0.452432981566413</v>
      </c>
      <c r="H131" s="170" t="n">
        <v>183.3699915</v>
      </c>
      <c r="I131" s="170" t="n">
        <v>74.4104092079235</v>
      </c>
      <c r="J131" s="170" t="n">
        <v>0.605434146450209</v>
      </c>
      <c r="K131" s="170" t="n">
        <v>74.2762529075803</v>
      </c>
    </row>
    <row r="132">
      <c r="A132" s="170" t="s">
        <v>90</v>
      </c>
      <c r="B132" s="170" t="s">
        <v>91</v>
      </c>
      <c r="C132" s="170" t="s">
        <v>17</v>
      </c>
      <c r="D132" s="170" t="n">
        <v>265587.142157</v>
      </c>
      <c r="E132" s="170" t="n">
        <v>0.859335906567468</v>
      </c>
      <c r="F132" s="170" t="n">
        <v>99.4760381225752</v>
      </c>
      <c r="G132" s="170" t="n">
        <v>0.162324701131739</v>
      </c>
      <c r="H132" s="170" t="n">
        <v>1398.9051057</v>
      </c>
      <c r="I132" s="170" t="n">
        <v>31.1131260177214</v>
      </c>
      <c r="J132" s="170" t="n">
        <v>0.523961877424835</v>
      </c>
      <c r="K132" s="170" t="n">
        <v>30.8179256043927</v>
      </c>
    </row>
    <row r="133">
      <c r="A133" s="170" t="s">
        <v>92</v>
      </c>
      <c r="B133" s="170" t="s">
        <v>93</v>
      </c>
      <c r="C133" s="170" t="s">
        <v>16</v>
      </c>
      <c r="D133" s="170" t="n">
        <v>38533.5672816</v>
      </c>
      <c r="E133" s="170" t="n">
        <v>5.21793015371349</v>
      </c>
      <c r="F133" s="170" t="n">
        <v>99.5670193802473</v>
      </c>
      <c r="G133" s="170" t="n">
        <v>0.314225325689935</v>
      </c>
      <c r="H133" s="170" t="n">
        <v>167.5684172</v>
      </c>
      <c r="I133" s="170" t="n">
        <v>72.9906726097544</v>
      </c>
      <c r="J133" s="170" t="n">
        <v>0.432980619752706</v>
      </c>
      <c r="K133" s="170" t="n">
        <v>72.2583821663965</v>
      </c>
    </row>
    <row r="134">
      <c r="A134" s="170" t="s">
        <v>92</v>
      </c>
      <c r="B134" s="170" t="s">
        <v>93</v>
      </c>
      <c r="C134" s="170" t="s">
        <v>17</v>
      </c>
      <c r="D134" s="170" t="n">
        <v>406333.4592608</v>
      </c>
      <c r="E134" s="170" t="n">
        <v>0.771500531466379</v>
      </c>
      <c r="F134" s="170" t="n">
        <v>99.6768839482716</v>
      </c>
      <c r="G134" s="170" t="n">
        <v>0.105835028005154</v>
      </c>
      <c r="H134" s="170" t="n">
        <v>1317.1846655</v>
      </c>
      <c r="I134" s="170" t="n">
        <v>32.8855636253768</v>
      </c>
      <c r="J134" s="170" t="n">
        <v>0.323116051728385</v>
      </c>
      <c r="K134" s="170" t="n">
        <v>32.6486590427877</v>
      </c>
    </row>
    <row r="135">
      <c r="A135" s="170" t="s">
        <v>94</v>
      </c>
      <c r="B135" s="170" t="s">
        <v>95</v>
      </c>
      <c r="C135" s="170" t="s">
        <v>16</v>
      </c>
      <c r="D135" s="170" t="n">
        <v>4817.0298005</v>
      </c>
      <c r="E135" s="170" t="n">
        <v>7.61535505162799</v>
      </c>
      <c r="F135" s="170" t="n">
        <v>100</v>
      </c>
      <c r="G135" s="170" t="n">
        <v>0</v>
      </c>
      <c r="H135" s="170"/>
      <c r="I135" s="170"/>
      <c r="J135" s="170"/>
      <c r="K135" s="170"/>
    </row>
    <row r="136">
      <c r="A136" s="170" t="s">
        <v>94</v>
      </c>
      <c r="B136" s="170" t="s">
        <v>95</v>
      </c>
      <c r="C136" s="170" t="s">
        <v>17</v>
      </c>
      <c r="D136" s="170" t="n">
        <v>51103.0829163</v>
      </c>
      <c r="E136" s="170" t="n">
        <v>1.30273687517553</v>
      </c>
      <c r="F136" s="170" t="n">
        <v>98.9976079048598</v>
      </c>
      <c r="G136" s="170" t="n">
        <v>0.447865683647877</v>
      </c>
      <c r="H136" s="170" t="n">
        <v>517.4400416</v>
      </c>
      <c r="I136" s="170" t="n">
        <v>44.7165201030358</v>
      </c>
      <c r="J136" s="170" t="n">
        <v>1.00239209514016</v>
      </c>
      <c r="K136" s="170" t="n">
        <v>44.2318246111219</v>
      </c>
    </row>
    <row r="137">
      <c r="A137" s="170" t="s">
        <v>96</v>
      </c>
      <c r="B137" s="170" t="s">
        <v>97</v>
      </c>
      <c r="C137" s="170" t="s">
        <v>16</v>
      </c>
      <c r="D137" s="170" t="n">
        <v>5328.9664442</v>
      </c>
      <c r="E137" s="170" t="n">
        <v>6.35842132536454</v>
      </c>
      <c r="F137" s="170" t="n">
        <v>99.8828268810332</v>
      </c>
      <c r="G137" s="170" t="n">
        <v>0.117028552685092</v>
      </c>
      <c r="H137" s="170" t="n">
        <v>6.2514412</v>
      </c>
      <c r="I137" s="170" t="n">
        <v>99.9999999999996</v>
      </c>
      <c r="J137" s="170" t="n">
        <v>0.117173118966842</v>
      </c>
      <c r="K137" s="170" t="n">
        <v>99.759593079456</v>
      </c>
    </row>
    <row r="138">
      <c r="A138" s="170" t="s">
        <v>96</v>
      </c>
      <c r="B138" s="170" t="s">
        <v>97</v>
      </c>
      <c r="C138" s="170" t="s">
        <v>17</v>
      </c>
      <c r="D138" s="170" t="n">
        <v>72010.9015933</v>
      </c>
      <c r="E138" s="170" t="n">
        <v>0.992526868735336</v>
      </c>
      <c r="F138" s="170" t="n">
        <v>100</v>
      </c>
      <c r="G138" s="170" t="n">
        <v>0.000000000000000110192618222908</v>
      </c>
      <c r="H138" s="170"/>
      <c r="I138" s="170"/>
      <c r="J138" s="170"/>
      <c r="K138" s="170"/>
    </row>
    <row r="139">
      <c r="A139" s="170" t="s">
        <v>98</v>
      </c>
      <c r="B139" s="170" t="s">
        <v>99</v>
      </c>
      <c r="C139" s="170" t="s">
        <v>16</v>
      </c>
      <c r="D139" s="170" t="n">
        <v>5268.3527303</v>
      </c>
      <c r="E139" s="170" t="n">
        <v>7.04806705917619</v>
      </c>
      <c r="F139" s="170" t="n">
        <v>99.8472984118953</v>
      </c>
      <c r="G139" s="170" t="n">
        <v>0.152746263311023</v>
      </c>
      <c r="H139" s="170" t="n">
        <v>8.0571617</v>
      </c>
      <c r="I139" s="170" t="n">
        <v>100</v>
      </c>
      <c r="J139" s="170" t="n">
        <v>0.152701588104748</v>
      </c>
      <c r="K139" s="170" t="n">
        <v>99.8765102800095</v>
      </c>
    </row>
    <row r="140">
      <c r="A140" s="170" t="s">
        <v>98</v>
      </c>
      <c r="B140" s="170" t="s">
        <v>99</v>
      </c>
      <c r="C140" s="170" t="s">
        <v>17</v>
      </c>
      <c r="D140" s="170" t="n">
        <v>27807.1700273</v>
      </c>
      <c r="E140" s="170" t="n">
        <v>1.97606385691885</v>
      </c>
      <c r="F140" s="170" t="n">
        <v>99.8097115346339</v>
      </c>
      <c r="G140" s="170" t="n">
        <v>0.134771029149422</v>
      </c>
      <c r="H140" s="170" t="n">
        <v>53.014718</v>
      </c>
      <c r="I140" s="170" t="n">
        <v>70.8347011929564</v>
      </c>
      <c r="J140" s="170" t="n">
        <v>0.19028846536613</v>
      </c>
      <c r="K140" s="170" t="n">
        <v>70.6898209344843</v>
      </c>
    </row>
    <row r="141">
      <c r="A141" s="170" t="s">
        <v>100</v>
      </c>
      <c r="B141" s="170" t="s">
        <v>101</v>
      </c>
      <c r="C141" s="170" t="s">
        <v>16</v>
      </c>
      <c r="D141" s="170" t="n">
        <v>2125.7734336</v>
      </c>
      <c r="E141" s="170" t="n">
        <v>9.99335927189232</v>
      </c>
      <c r="F141" s="170" t="n">
        <v>100</v>
      </c>
      <c r="G141" s="170" t="n">
        <v>0</v>
      </c>
      <c r="H141" s="170"/>
      <c r="I141" s="170"/>
      <c r="J141" s="170"/>
      <c r="K141" s="170"/>
    </row>
    <row r="142">
      <c r="A142" s="170" t="s">
        <v>100</v>
      </c>
      <c r="B142" s="170" t="s">
        <v>101</v>
      </c>
      <c r="C142" s="170" t="s">
        <v>17</v>
      </c>
      <c r="D142" s="170" t="n">
        <v>26049.4330915</v>
      </c>
      <c r="E142" s="170" t="n">
        <v>1.58544877310449</v>
      </c>
      <c r="F142" s="170" t="n">
        <v>99.8373268509118</v>
      </c>
      <c r="G142" s="170" t="n">
        <v>0.117029968458064</v>
      </c>
      <c r="H142" s="170" t="n">
        <v>42.4444789</v>
      </c>
      <c r="I142" s="170" t="n">
        <v>71.7715568472555</v>
      </c>
      <c r="J142" s="170" t="n">
        <v>0.162673149088172</v>
      </c>
      <c r="K142" s="170" t="n">
        <v>71.8247558235116</v>
      </c>
    </row>
    <row r="143">
      <c r="A143" s="170" t="s">
        <v>102</v>
      </c>
      <c r="B143" s="170" t="s">
        <v>103</v>
      </c>
      <c r="C143" s="170" t="s">
        <v>16</v>
      </c>
      <c r="D143" s="170" t="n">
        <v>11713.3000773</v>
      </c>
      <c r="E143" s="170" t="n">
        <v>7.18266904609597</v>
      </c>
      <c r="F143" s="170" t="n">
        <v>99.6791234424389</v>
      </c>
      <c r="G143" s="170" t="n">
        <v>0.32044362096127</v>
      </c>
      <c r="H143" s="170" t="n">
        <v>37.7062245</v>
      </c>
      <c r="I143" s="170" t="n">
        <v>100</v>
      </c>
      <c r="J143" s="170" t="n">
        <v>0.320876557561068</v>
      </c>
      <c r="K143" s="170" t="n">
        <v>99.5446332786761</v>
      </c>
    </row>
    <row r="144">
      <c r="A144" s="170" t="s">
        <v>102</v>
      </c>
      <c r="B144" s="170" t="s">
        <v>103</v>
      </c>
      <c r="C144" s="170" t="s">
        <v>17</v>
      </c>
      <c r="D144" s="170" t="n">
        <v>77952.7625257</v>
      </c>
      <c r="E144" s="170" t="n">
        <v>1.37773590526136</v>
      </c>
      <c r="F144" s="170" t="n">
        <v>99.7001196942202</v>
      </c>
      <c r="G144" s="170" t="n">
        <v>0.0982344012734377</v>
      </c>
      <c r="H144" s="170" t="n">
        <v>234.4681063</v>
      </c>
      <c r="I144" s="170" t="n">
        <v>32.7335404359224</v>
      </c>
      <c r="J144" s="170" t="n">
        <v>0.299880305779801</v>
      </c>
      <c r="K144" s="170" t="n">
        <v>32.6596357822958</v>
      </c>
    </row>
    <row r="145">
      <c r="A145" s="170" t="s">
        <v>104</v>
      </c>
      <c r="B145" s="170" t="s">
        <v>105</v>
      </c>
      <c r="C145" s="170" t="s">
        <v>16</v>
      </c>
      <c r="D145" s="170" t="n">
        <v>1226.0126922</v>
      </c>
      <c r="E145" s="170" t="n">
        <v>8.87050283819604</v>
      </c>
      <c r="F145" s="170" t="n">
        <v>100</v>
      </c>
      <c r="G145" s="170" t="n">
        <v>0</v>
      </c>
      <c r="H145" s="170"/>
      <c r="I145" s="170"/>
      <c r="J145" s="170"/>
      <c r="K145" s="170"/>
    </row>
    <row r="146">
      <c r="A146" s="170" t="s">
        <v>104</v>
      </c>
      <c r="B146" s="170" t="s">
        <v>105</v>
      </c>
      <c r="C146" s="170" t="s">
        <v>17</v>
      </c>
      <c r="D146" s="170" t="n">
        <v>6377.1825218</v>
      </c>
      <c r="E146" s="170" t="n">
        <v>2.1534100678476</v>
      </c>
      <c r="F146" s="170" t="n">
        <v>100</v>
      </c>
      <c r="G146" s="170" t="n">
        <v>0.000000000000000239076543878402</v>
      </c>
      <c r="H146" s="170"/>
      <c r="I146" s="170"/>
      <c r="J146" s="170"/>
      <c r="K146" s="170"/>
    </row>
    <row r="147">
      <c r="A147" s="170" t="s">
        <v>106</v>
      </c>
      <c r="B147" s="170" t="s">
        <v>107</v>
      </c>
      <c r="C147" s="170" t="s">
        <v>16</v>
      </c>
      <c r="D147" s="170" t="n">
        <v>26000.0604474</v>
      </c>
      <c r="E147" s="170" t="n">
        <v>4.12883113842658</v>
      </c>
      <c r="F147" s="170" t="n">
        <v>99.1308424154497</v>
      </c>
      <c r="G147" s="170" t="n">
        <v>0.416133635756147</v>
      </c>
      <c r="H147" s="170" t="n">
        <v>227.9628538</v>
      </c>
      <c r="I147" s="170" t="n">
        <v>47.6872740607316</v>
      </c>
      <c r="J147" s="170" t="n">
        <v>0.869157584550301</v>
      </c>
      <c r="K147" s="170" t="n">
        <v>47.4616785300841</v>
      </c>
    </row>
    <row r="148">
      <c r="A148" s="170" t="s">
        <v>106</v>
      </c>
      <c r="B148" s="170" t="s">
        <v>107</v>
      </c>
      <c r="C148" s="170" t="s">
        <v>17</v>
      </c>
      <c r="D148" s="170" t="n">
        <v>109836.4233278</v>
      </c>
      <c r="E148" s="170" t="n">
        <v>1.255938141956</v>
      </c>
      <c r="F148" s="170" t="n">
        <v>99.436074970443</v>
      </c>
      <c r="G148" s="170" t="n">
        <v>0.280866885875163</v>
      </c>
      <c r="H148" s="170" t="n">
        <v>622.9078158</v>
      </c>
      <c r="I148" s="170" t="n">
        <v>49.7916311043133</v>
      </c>
      <c r="J148" s="170" t="n">
        <v>0.56392502955699</v>
      </c>
      <c r="K148" s="170" t="n">
        <v>49.5248468445133</v>
      </c>
    </row>
    <row r="149">
      <c r="A149" s="170" t="s">
        <v>108</v>
      </c>
      <c r="B149" s="170" t="s">
        <v>109</v>
      </c>
      <c r="C149" s="170" t="s">
        <v>16</v>
      </c>
      <c r="D149" s="170" t="n">
        <v>45143.3682922</v>
      </c>
      <c r="E149" s="170" t="n">
        <v>3.92753615122264</v>
      </c>
      <c r="F149" s="170" t="n">
        <v>99.4517285865092</v>
      </c>
      <c r="G149" s="170" t="n">
        <v>0.261310507171921</v>
      </c>
      <c r="H149" s="170" t="n">
        <v>248.8726812</v>
      </c>
      <c r="I149" s="170" t="n">
        <v>47.9430160085531</v>
      </c>
      <c r="J149" s="170" t="n">
        <v>0.548271413490777</v>
      </c>
      <c r="K149" s="170" t="n">
        <v>47.3994831694834</v>
      </c>
    </row>
    <row r="150">
      <c r="A150" s="170" t="s">
        <v>108</v>
      </c>
      <c r="B150" s="170" t="s">
        <v>109</v>
      </c>
      <c r="C150" s="170" t="s">
        <v>17</v>
      </c>
      <c r="D150" s="170" t="n">
        <v>162414.8107132</v>
      </c>
      <c r="E150" s="170" t="n">
        <v>1.26080111231967</v>
      </c>
      <c r="F150" s="170" t="n">
        <v>99.4519411476161</v>
      </c>
      <c r="G150" s="170" t="n">
        <v>0.16051268354545</v>
      </c>
      <c r="H150" s="170" t="n">
        <v>895.0340611</v>
      </c>
      <c r="I150" s="170" t="n">
        <v>29.4164645342579</v>
      </c>
      <c r="J150" s="170" t="n">
        <v>0.548058852383926</v>
      </c>
      <c r="K150" s="170" t="n">
        <v>29.1269776739695</v>
      </c>
    </row>
    <row r="151">
      <c r="A151" s="170" t="s">
        <v>110</v>
      </c>
      <c r="B151" s="170" t="s">
        <v>111</v>
      </c>
      <c r="C151" s="170" t="s">
        <v>16</v>
      </c>
      <c r="D151" s="170" t="n">
        <v>292.3504488</v>
      </c>
      <c r="E151" s="170" t="n">
        <v>13.7526048351366</v>
      </c>
      <c r="F151" s="170" t="n">
        <v>100</v>
      </c>
      <c r="G151" s="170" t="n">
        <v>0</v>
      </c>
      <c r="H151" s="170"/>
      <c r="I151" s="170"/>
      <c r="J151" s="170"/>
      <c r="K151" s="170"/>
    </row>
    <row r="152">
      <c r="A152" s="170" t="s">
        <v>110</v>
      </c>
      <c r="B152" s="170" t="s">
        <v>111</v>
      </c>
      <c r="C152" s="170" t="s">
        <v>17</v>
      </c>
      <c r="D152" s="170" t="n">
        <v>842.7633308</v>
      </c>
      <c r="E152" s="170" t="n">
        <v>6.86774333334106</v>
      </c>
      <c r="F152" s="170" t="n">
        <v>100</v>
      </c>
      <c r="G152" s="170" t="n">
        <v>0.000000000000000762472677589116</v>
      </c>
      <c r="H152" s="170"/>
      <c r="I152" s="170"/>
      <c r="J152" s="170"/>
      <c r="K152" s="170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636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71" t="s">
        <v>72</v>
      </c>
      <c r="B163" s="171" t="s">
        <v>73</v>
      </c>
      <c r="C163" s="171" t="s">
        <v>16</v>
      </c>
      <c r="D163" s="171" t="n">
        <v>13988.0647863</v>
      </c>
      <c r="E163" s="171" t="n">
        <v>5.80483042394477</v>
      </c>
      <c r="F163" s="171" t="n">
        <v>99.7800910264478</v>
      </c>
      <c r="G163" s="171" t="n">
        <v>0.220088086933409</v>
      </c>
      <c r="H163" s="171" t="n">
        <v>30.828805</v>
      </c>
      <c r="I163" s="171" t="n">
        <v>100</v>
      </c>
      <c r="J163" s="171" t="n">
        <v>0.219908973552179</v>
      </c>
      <c r="K163" s="171" t="n">
        <v>99.8613607863604</v>
      </c>
    </row>
    <row r="164">
      <c r="A164" s="171" t="s">
        <v>72</v>
      </c>
      <c r="B164" s="171" t="s">
        <v>73</v>
      </c>
      <c r="C164" s="171" t="s">
        <v>17</v>
      </c>
      <c r="D164" s="171" t="n">
        <v>215641.461525</v>
      </c>
      <c r="E164" s="171" t="n">
        <v>0.777579923517047</v>
      </c>
      <c r="F164" s="171" t="n">
        <v>99.8748780737058</v>
      </c>
      <c r="G164" s="171" t="n">
        <v>0.0524956783388516</v>
      </c>
      <c r="H164" s="171" t="n">
        <v>270.1527709</v>
      </c>
      <c r="I164" s="171" t="n">
        <v>42.0435551081936</v>
      </c>
      <c r="J164" s="171" t="n">
        <v>0.125121926294231</v>
      </c>
      <c r="K164" s="171" t="n">
        <v>41.9031230478348</v>
      </c>
    </row>
    <row r="165">
      <c r="A165" s="171" t="s">
        <v>74</v>
      </c>
      <c r="B165" s="171" t="s">
        <v>75</v>
      </c>
      <c r="C165" s="171" t="s">
        <v>16</v>
      </c>
      <c r="D165" s="171" t="n">
        <v>5306.4097347</v>
      </c>
      <c r="E165" s="171" t="n">
        <v>8.25402573025975</v>
      </c>
      <c r="F165" s="171" t="n">
        <v>99.4680617746495</v>
      </c>
      <c r="G165" s="171" t="n">
        <v>0.266727719104716</v>
      </c>
      <c r="H165" s="171" t="n">
        <v>28.377774</v>
      </c>
      <c r="I165" s="171" t="n">
        <v>49.4279009131725</v>
      </c>
      <c r="J165" s="171" t="n">
        <v>0.53193822535052</v>
      </c>
      <c r="K165" s="171" t="n">
        <v>49.8758840341597</v>
      </c>
    </row>
    <row r="166">
      <c r="A166" s="171" t="s">
        <v>74</v>
      </c>
      <c r="B166" s="171" t="s">
        <v>75</v>
      </c>
      <c r="C166" s="171" t="s">
        <v>17</v>
      </c>
      <c r="D166" s="171" t="n">
        <v>72257.2392823</v>
      </c>
      <c r="E166" s="171" t="n">
        <v>1.88223928187881</v>
      </c>
      <c r="F166" s="171" t="n">
        <v>99.9172295610172</v>
      </c>
      <c r="G166" s="171" t="n">
        <v>0.031022010180537</v>
      </c>
      <c r="H166" s="171" t="n">
        <v>59.8571782</v>
      </c>
      <c r="I166" s="171" t="n">
        <v>37.4594932626123</v>
      </c>
      <c r="J166" s="171" t="n">
        <v>0.0827704389828404</v>
      </c>
      <c r="K166" s="171" t="n">
        <v>37.4485547104024</v>
      </c>
    </row>
    <row r="167">
      <c r="A167" s="171" t="s">
        <v>76</v>
      </c>
      <c r="B167" s="171" t="s">
        <v>77</v>
      </c>
      <c r="C167" s="171" t="s">
        <v>16</v>
      </c>
      <c r="D167" s="171" t="n">
        <v>7959.2255229</v>
      </c>
      <c r="E167" s="171" t="n">
        <v>5.01138869754875</v>
      </c>
      <c r="F167" s="171" t="n">
        <v>99.6128850883978</v>
      </c>
      <c r="G167" s="171" t="n">
        <v>0.22669534726317</v>
      </c>
      <c r="H167" s="171" t="n">
        <v>30.9310877</v>
      </c>
      <c r="I167" s="171" t="n">
        <v>58.244492240153</v>
      </c>
      <c r="J167" s="171" t="n">
        <v>0.387114911602181</v>
      </c>
      <c r="K167" s="171" t="n">
        <v>58.3335255248621</v>
      </c>
    </row>
    <row r="168">
      <c r="A168" s="171" t="s">
        <v>76</v>
      </c>
      <c r="B168" s="171" t="s">
        <v>77</v>
      </c>
      <c r="C168" s="171" t="s">
        <v>17</v>
      </c>
      <c r="D168" s="171" t="n">
        <v>30643.2399155</v>
      </c>
      <c r="E168" s="171" t="n">
        <v>1.69052128826725</v>
      </c>
      <c r="F168" s="171" t="n">
        <v>99.6902926335642</v>
      </c>
      <c r="G168" s="171" t="n">
        <v>0.147823994819805</v>
      </c>
      <c r="H168" s="171" t="n">
        <v>95.1992103</v>
      </c>
      <c r="I168" s="171" t="n">
        <v>47.5810191200356</v>
      </c>
      <c r="J168" s="171" t="n">
        <v>0.309707366435843</v>
      </c>
      <c r="K168" s="171" t="n">
        <v>47.5823919574142</v>
      </c>
    </row>
    <row r="169">
      <c r="A169" s="171" t="s">
        <v>78</v>
      </c>
      <c r="B169" s="171" t="s">
        <v>79</v>
      </c>
      <c r="C169" s="171" t="s">
        <v>16</v>
      </c>
      <c r="D169" s="171" t="n">
        <v>22737.2513856</v>
      </c>
      <c r="E169" s="171" t="n">
        <v>4.3580854662229</v>
      </c>
      <c r="F169" s="171" t="n">
        <v>99.284113396416</v>
      </c>
      <c r="G169" s="171" t="n">
        <v>0.526038985907578</v>
      </c>
      <c r="H169" s="171" t="n">
        <v>163.9466085</v>
      </c>
      <c r="I169" s="171" t="n">
        <v>73.3853219656021</v>
      </c>
      <c r="J169" s="171" t="n">
        <v>0.715886603583958</v>
      </c>
      <c r="K169" s="171" t="n">
        <v>72.9547306323614</v>
      </c>
    </row>
    <row r="170">
      <c r="A170" s="171" t="s">
        <v>78</v>
      </c>
      <c r="B170" s="171" t="s">
        <v>79</v>
      </c>
      <c r="C170" s="171" t="s">
        <v>17</v>
      </c>
      <c r="D170" s="171" t="n">
        <v>112389.9469165</v>
      </c>
      <c r="E170" s="171" t="n">
        <v>1.27965998062202</v>
      </c>
      <c r="F170" s="171" t="n">
        <v>99.6784894707215</v>
      </c>
      <c r="G170" s="171" t="n">
        <v>0.134677673539993</v>
      </c>
      <c r="H170" s="171" t="n">
        <v>362.5110243</v>
      </c>
      <c r="I170" s="171" t="n">
        <v>41.9983752269832</v>
      </c>
      <c r="J170" s="171" t="n">
        <v>0.321510529278514</v>
      </c>
      <c r="K170" s="171" t="n">
        <v>41.7543621169192</v>
      </c>
    </row>
    <row r="171">
      <c r="A171" s="171" t="s">
        <v>80</v>
      </c>
      <c r="B171" s="171" t="s">
        <v>81</v>
      </c>
      <c r="C171" s="171" t="s">
        <v>16</v>
      </c>
      <c r="D171" s="171" t="n">
        <v>22184.7794876</v>
      </c>
      <c r="E171" s="171" t="n">
        <v>4.68389496481115</v>
      </c>
      <c r="F171" s="171" t="n">
        <v>98.8703216221133</v>
      </c>
      <c r="G171" s="171" t="n">
        <v>0.553245472259367</v>
      </c>
      <c r="H171" s="171" t="n">
        <v>253.4801677</v>
      </c>
      <c r="I171" s="171" t="n">
        <v>49.1483715462238</v>
      </c>
      <c r="J171" s="171" t="n">
        <v>1.1296783778867</v>
      </c>
      <c r="K171" s="171" t="n">
        <v>48.4204697983052</v>
      </c>
    </row>
    <row r="172">
      <c r="A172" s="171" t="s">
        <v>80</v>
      </c>
      <c r="B172" s="171" t="s">
        <v>81</v>
      </c>
      <c r="C172" s="171" t="s">
        <v>17</v>
      </c>
      <c r="D172" s="171" t="n">
        <v>102772.9507692</v>
      </c>
      <c r="E172" s="171" t="n">
        <v>1.4038468004467</v>
      </c>
      <c r="F172" s="171" t="n">
        <v>99.4687470597586</v>
      </c>
      <c r="G172" s="171" t="n">
        <v>0.196632763039776</v>
      </c>
      <c r="H172" s="171" t="n">
        <v>548.9003721</v>
      </c>
      <c r="I172" s="171" t="n">
        <v>37.0914763481647</v>
      </c>
      <c r="J172" s="171" t="n">
        <v>0.531252940241401</v>
      </c>
      <c r="K172" s="171" t="n">
        <v>36.8163883696858</v>
      </c>
    </row>
    <row r="173">
      <c r="A173" s="171" t="s">
        <v>82</v>
      </c>
      <c r="B173" s="171" t="s">
        <v>83</v>
      </c>
      <c r="C173" s="171" t="s">
        <v>16</v>
      </c>
      <c r="D173" s="171" t="n">
        <v>12600.5281251</v>
      </c>
      <c r="E173" s="171" t="n">
        <v>7.61699217647851</v>
      </c>
      <c r="F173" s="171" t="n">
        <v>100</v>
      </c>
      <c r="G173" s="171" t="n">
        <v>0</v>
      </c>
      <c r="H173" s="171"/>
      <c r="I173" s="171"/>
      <c r="J173" s="171"/>
      <c r="K173" s="171"/>
    </row>
    <row r="174">
      <c r="A174" s="171" t="s">
        <v>82</v>
      </c>
      <c r="B174" s="171" t="s">
        <v>83</v>
      </c>
      <c r="C174" s="171" t="s">
        <v>17</v>
      </c>
      <c r="D174" s="171" t="n">
        <v>57732.3743875</v>
      </c>
      <c r="E174" s="171" t="n">
        <v>1.86182997394541</v>
      </c>
      <c r="F174" s="171" t="n">
        <v>99.8288924181352</v>
      </c>
      <c r="G174" s="171" t="n">
        <v>0.1702561921756</v>
      </c>
      <c r="H174" s="171" t="n">
        <v>98.9537872</v>
      </c>
      <c r="I174" s="171" t="n">
        <v>100</v>
      </c>
      <c r="J174" s="171" t="n">
        <v>0.171107581864755</v>
      </c>
      <c r="K174" s="171" t="n">
        <v>99.3321681423417</v>
      </c>
    </row>
    <row r="175">
      <c r="A175" s="171" t="s">
        <v>84</v>
      </c>
      <c r="B175" s="171" t="s">
        <v>85</v>
      </c>
      <c r="C175" s="171" t="s">
        <v>16</v>
      </c>
      <c r="D175" s="171" t="n">
        <v>46207.103313</v>
      </c>
      <c r="E175" s="171" t="n">
        <v>4.56726482890525</v>
      </c>
      <c r="F175" s="171" t="n">
        <v>99.5822935443512</v>
      </c>
      <c r="G175" s="171" t="n">
        <v>0.332147048217423</v>
      </c>
      <c r="H175" s="171" t="n">
        <v>193.8196507</v>
      </c>
      <c r="I175" s="171" t="n">
        <v>79.5363986079866</v>
      </c>
      <c r="J175" s="171" t="n">
        <v>0.417706455648797</v>
      </c>
      <c r="K175" s="171" t="n">
        <v>79.1847107177272</v>
      </c>
    </row>
    <row r="176">
      <c r="A176" s="171" t="s">
        <v>84</v>
      </c>
      <c r="B176" s="171" t="s">
        <v>85</v>
      </c>
      <c r="C176" s="171" t="s">
        <v>17</v>
      </c>
      <c r="D176" s="171" t="n">
        <v>187117.6671581</v>
      </c>
      <c r="E176" s="171" t="n">
        <v>1.33914540620732</v>
      </c>
      <c r="F176" s="171" t="n">
        <v>99.9071418494991</v>
      </c>
      <c r="G176" s="171" t="n">
        <v>0.0751809853510235</v>
      </c>
      <c r="H176" s="171" t="n">
        <v>173.9154997</v>
      </c>
      <c r="I176" s="171" t="n">
        <v>81.0953880646873</v>
      </c>
      <c r="J176" s="171" t="n">
        <v>0.0928581505009548</v>
      </c>
      <c r="K176" s="171" t="n">
        <v>80.8880785082252</v>
      </c>
    </row>
    <row r="177">
      <c r="A177" s="171" t="s">
        <v>86</v>
      </c>
      <c r="B177" s="171" t="s">
        <v>87</v>
      </c>
      <c r="C177" s="171" t="s">
        <v>16</v>
      </c>
      <c r="D177" s="171" t="n">
        <v>48862.5172075</v>
      </c>
      <c r="E177" s="171" t="n">
        <v>3.56066312341831</v>
      </c>
      <c r="F177" s="171" t="n">
        <v>99.3537971116707</v>
      </c>
      <c r="G177" s="171" t="n">
        <v>0.257225898029321</v>
      </c>
      <c r="H177" s="171" t="n">
        <v>317.8046604</v>
      </c>
      <c r="I177" s="171" t="n">
        <v>39.731948550135</v>
      </c>
      <c r="J177" s="171" t="n">
        <v>0.646202888329267</v>
      </c>
      <c r="K177" s="171" t="n">
        <v>39.5485228342874</v>
      </c>
    </row>
    <row r="178">
      <c r="A178" s="171" t="s">
        <v>86</v>
      </c>
      <c r="B178" s="171" t="s">
        <v>87</v>
      </c>
      <c r="C178" s="171" t="s">
        <v>17</v>
      </c>
      <c r="D178" s="171" t="n">
        <v>314787.5264025</v>
      </c>
      <c r="E178" s="171" t="n">
        <v>0.836268958467749</v>
      </c>
      <c r="F178" s="171" t="n">
        <v>99.6467282036141</v>
      </c>
      <c r="G178" s="171" t="n">
        <v>0.0799989590219146</v>
      </c>
      <c r="H178" s="171" t="n">
        <v>1115.9980557</v>
      </c>
      <c r="I178" s="171" t="n">
        <v>22.650965912942</v>
      </c>
      <c r="J178" s="171" t="n">
        <v>0.353271796385946</v>
      </c>
      <c r="K178" s="171" t="n">
        <v>22.5651597658814</v>
      </c>
    </row>
    <row r="179">
      <c r="A179" s="171" t="s">
        <v>88</v>
      </c>
      <c r="B179" s="171" t="s">
        <v>89</v>
      </c>
      <c r="C179" s="171" t="s">
        <v>16</v>
      </c>
      <c r="D179" s="171" t="n">
        <v>9863.52268</v>
      </c>
      <c r="E179" s="171" t="n">
        <v>7.0514767014687</v>
      </c>
      <c r="F179" s="171" t="n">
        <v>98.8131902281213</v>
      </c>
      <c r="G179" s="171" t="n">
        <v>0.769715781072888</v>
      </c>
      <c r="H179" s="171" t="n">
        <v>118.4672317</v>
      </c>
      <c r="I179" s="171" t="n">
        <v>64.5385752314476</v>
      </c>
      <c r="J179" s="171" t="n">
        <v>1.18680977187868</v>
      </c>
      <c r="K179" s="171" t="n">
        <v>64.0861523884697</v>
      </c>
    </row>
    <row r="180">
      <c r="A180" s="171" t="s">
        <v>88</v>
      </c>
      <c r="B180" s="171" t="s">
        <v>89</v>
      </c>
      <c r="C180" s="171" t="s">
        <v>17</v>
      </c>
      <c r="D180" s="171" t="n">
        <v>136677.4734763</v>
      </c>
      <c r="E180" s="171" t="n">
        <v>0.796955791203752</v>
      </c>
      <c r="F180" s="171" t="n">
        <v>99.9141508703907</v>
      </c>
      <c r="G180" s="171" t="n">
        <v>0.0407077294441782</v>
      </c>
      <c r="H180" s="171" t="n">
        <v>117.4372402</v>
      </c>
      <c r="I180" s="171" t="n">
        <v>47.4809271967589</v>
      </c>
      <c r="J180" s="171" t="n">
        <v>0.085849129609348</v>
      </c>
      <c r="K180" s="171" t="n">
        <v>47.3770466839279</v>
      </c>
    </row>
    <row r="181">
      <c r="A181" s="171" t="s">
        <v>90</v>
      </c>
      <c r="B181" s="171" t="s">
        <v>91</v>
      </c>
      <c r="C181" s="171" t="s">
        <v>16</v>
      </c>
      <c r="D181" s="171" t="n">
        <v>30103.985384</v>
      </c>
      <c r="E181" s="171" t="n">
        <v>4.8223698388318</v>
      </c>
      <c r="F181" s="171" t="n">
        <v>99.3945658535498</v>
      </c>
      <c r="G181" s="171" t="n">
        <v>0.452432981566413</v>
      </c>
      <c r="H181" s="171" t="n">
        <v>183.3699915</v>
      </c>
      <c r="I181" s="171" t="n">
        <v>74.4104092079235</v>
      </c>
      <c r="J181" s="171" t="n">
        <v>0.605434146450209</v>
      </c>
      <c r="K181" s="171" t="n">
        <v>74.2762529075803</v>
      </c>
    </row>
    <row r="182">
      <c r="A182" s="171" t="s">
        <v>90</v>
      </c>
      <c r="B182" s="171" t="s">
        <v>91</v>
      </c>
      <c r="C182" s="171" t="s">
        <v>17</v>
      </c>
      <c r="D182" s="171" t="n">
        <v>265587.142157</v>
      </c>
      <c r="E182" s="171" t="n">
        <v>0.859335906567468</v>
      </c>
      <c r="F182" s="171" t="n">
        <v>99.4760381225752</v>
      </c>
      <c r="G182" s="171" t="n">
        <v>0.162324701131739</v>
      </c>
      <c r="H182" s="171" t="n">
        <v>1398.9051057</v>
      </c>
      <c r="I182" s="171" t="n">
        <v>31.1131260177214</v>
      </c>
      <c r="J182" s="171" t="n">
        <v>0.523961877424835</v>
      </c>
      <c r="K182" s="171" t="n">
        <v>30.8179256043927</v>
      </c>
    </row>
    <row r="183">
      <c r="A183" s="171" t="s">
        <v>92</v>
      </c>
      <c r="B183" s="171" t="s">
        <v>93</v>
      </c>
      <c r="C183" s="171" t="s">
        <v>16</v>
      </c>
      <c r="D183" s="171" t="n">
        <v>38460.4017903</v>
      </c>
      <c r="E183" s="171" t="n">
        <v>5.22703931868942</v>
      </c>
      <c r="F183" s="171" t="n">
        <v>99.5661992688203</v>
      </c>
      <c r="G183" s="171" t="n">
        <v>0.314818337543201</v>
      </c>
      <c r="H183" s="171" t="n">
        <v>167.5684172</v>
      </c>
      <c r="I183" s="171" t="n">
        <v>72.9906726097544</v>
      </c>
      <c r="J183" s="171" t="n">
        <v>0.43380073117967</v>
      </c>
      <c r="K183" s="171" t="n">
        <v>72.257290217251</v>
      </c>
    </row>
    <row r="184">
      <c r="A184" s="171" t="s">
        <v>92</v>
      </c>
      <c r="B184" s="171" t="s">
        <v>93</v>
      </c>
      <c r="C184" s="171" t="s">
        <v>17</v>
      </c>
      <c r="D184" s="171" t="n">
        <v>405158.8645324</v>
      </c>
      <c r="E184" s="171" t="n">
        <v>0.770532517754268</v>
      </c>
      <c r="F184" s="171" t="n">
        <v>99.6759502391102</v>
      </c>
      <c r="G184" s="171" t="n">
        <v>0.106139466711884</v>
      </c>
      <c r="H184" s="171" t="n">
        <v>1317.1846655</v>
      </c>
      <c r="I184" s="171" t="n">
        <v>32.8855636253768</v>
      </c>
      <c r="J184" s="171" t="n">
        <v>0.324049760889775</v>
      </c>
      <c r="K184" s="171" t="n">
        <v>32.6479247302331</v>
      </c>
    </row>
    <row r="185">
      <c r="A185" s="171" t="s">
        <v>94</v>
      </c>
      <c r="B185" s="171" t="s">
        <v>95</v>
      </c>
      <c r="C185" s="171" t="s">
        <v>16</v>
      </c>
      <c r="D185" s="171" t="n">
        <v>4817.0298005</v>
      </c>
      <c r="E185" s="171" t="n">
        <v>7.61535505162799</v>
      </c>
      <c r="F185" s="171" t="n">
        <v>100</v>
      </c>
      <c r="G185" s="171" t="n">
        <v>0</v>
      </c>
      <c r="H185" s="171"/>
      <c r="I185" s="171"/>
      <c r="J185" s="171"/>
      <c r="K185" s="171"/>
    </row>
    <row r="186">
      <c r="A186" s="171" t="s">
        <v>94</v>
      </c>
      <c r="B186" s="171" t="s">
        <v>95</v>
      </c>
      <c r="C186" s="171" t="s">
        <v>17</v>
      </c>
      <c r="D186" s="171" t="n">
        <v>51103.0829163</v>
      </c>
      <c r="E186" s="171" t="n">
        <v>1.30273687517553</v>
      </c>
      <c r="F186" s="171" t="n">
        <v>98.9976079048598</v>
      </c>
      <c r="G186" s="171" t="n">
        <v>0.447865683647877</v>
      </c>
      <c r="H186" s="171" t="n">
        <v>517.4400416</v>
      </c>
      <c r="I186" s="171" t="n">
        <v>44.7165201030358</v>
      </c>
      <c r="J186" s="171" t="n">
        <v>1.00239209514016</v>
      </c>
      <c r="K186" s="171" t="n">
        <v>44.2318246111219</v>
      </c>
    </row>
    <row r="187">
      <c r="A187" s="171" t="s">
        <v>96</v>
      </c>
      <c r="B187" s="171" t="s">
        <v>97</v>
      </c>
      <c r="C187" s="171" t="s">
        <v>16</v>
      </c>
      <c r="D187" s="171" t="n">
        <v>5328.9664442</v>
      </c>
      <c r="E187" s="171" t="n">
        <v>6.35842132536454</v>
      </c>
      <c r="F187" s="171" t="n">
        <v>99.8828268810332</v>
      </c>
      <c r="G187" s="171" t="n">
        <v>0.117028552685092</v>
      </c>
      <c r="H187" s="171" t="n">
        <v>6.2514412</v>
      </c>
      <c r="I187" s="171" t="n">
        <v>99.9999999999996</v>
      </c>
      <c r="J187" s="171" t="n">
        <v>0.117173118966842</v>
      </c>
      <c r="K187" s="171" t="n">
        <v>99.759593079456</v>
      </c>
    </row>
    <row r="188">
      <c r="A188" s="171" t="s">
        <v>96</v>
      </c>
      <c r="B188" s="171" t="s">
        <v>97</v>
      </c>
      <c r="C188" s="171" t="s">
        <v>17</v>
      </c>
      <c r="D188" s="171" t="n">
        <v>72010.9015933</v>
      </c>
      <c r="E188" s="171" t="n">
        <v>0.992526868735336</v>
      </c>
      <c r="F188" s="171" t="n">
        <v>100</v>
      </c>
      <c r="G188" s="171" t="n">
        <v>0.000000000000000110192618222908</v>
      </c>
      <c r="H188" s="171"/>
      <c r="I188" s="171"/>
      <c r="J188" s="171"/>
      <c r="K188" s="171"/>
    </row>
    <row r="189">
      <c r="A189" s="171" t="s">
        <v>98</v>
      </c>
      <c r="B189" s="171" t="s">
        <v>99</v>
      </c>
      <c r="C189" s="171" t="s">
        <v>16</v>
      </c>
      <c r="D189" s="171" t="n">
        <v>5268.3527303</v>
      </c>
      <c r="E189" s="171" t="n">
        <v>7.04806705917619</v>
      </c>
      <c r="F189" s="171" t="n">
        <v>99.8472984118953</v>
      </c>
      <c r="G189" s="171" t="n">
        <v>0.152746263311023</v>
      </c>
      <c r="H189" s="171" t="n">
        <v>8.0571617</v>
      </c>
      <c r="I189" s="171" t="n">
        <v>100</v>
      </c>
      <c r="J189" s="171" t="n">
        <v>0.152701588104748</v>
      </c>
      <c r="K189" s="171" t="n">
        <v>99.8765102800095</v>
      </c>
    </row>
    <row r="190">
      <c r="A190" s="171" t="s">
        <v>98</v>
      </c>
      <c r="B190" s="171" t="s">
        <v>99</v>
      </c>
      <c r="C190" s="171" t="s">
        <v>17</v>
      </c>
      <c r="D190" s="171" t="n">
        <v>27807.1700273</v>
      </c>
      <c r="E190" s="171" t="n">
        <v>1.97606385691885</v>
      </c>
      <c r="F190" s="171" t="n">
        <v>99.8097115346339</v>
      </c>
      <c r="G190" s="171" t="n">
        <v>0.134771029149422</v>
      </c>
      <c r="H190" s="171" t="n">
        <v>53.014718</v>
      </c>
      <c r="I190" s="171" t="n">
        <v>70.8347011929564</v>
      </c>
      <c r="J190" s="171" t="n">
        <v>0.19028846536613</v>
      </c>
      <c r="K190" s="171" t="n">
        <v>70.6898209344843</v>
      </c>
    </row>
    <row r="191">
      <c r="A191" s="171" t="s">
        <v>100</v>
      </c>
      <c r="B191" s="171" t="s">
        <v>101</v>
      </c>
      <c r="C191" s="171" t="s">
        <v>16</v>
      </c>
      <c r="D191" s="171" t="n">
        <v>2125.7734336</v>
      </c>
      <c r="E191" s="171" t="n">
        <v>9.99335927189232</v>
      </c>
      <c r="F191" s="171" t="n">
        <v>100</v>
      </c>
      <c r="G191" s="171" t="n">
        <v>0</v>
      </c>
      <c r="H191" s="171"/>
      <c r="I191" s="171"/>
      <c r="J191" s="171"/>
      <c r="K191" s="171"/>
    </row>
    <row r="192">
      <c r="A192" s="171" t="s">
        <v>100</v>
      </c>
      <c r="B192" s="171" t="s">
        <v>101</v>
      </c>
      <c r="C192" s="171" t="s">
        <v>17</v>
      </c>
      <c r="D192" s="171" t="n">
        <v>26049.4330915</v>
      </c>
      <c r="E192" s="171" t="n">
        <v>1.58544877310449</v>
      </c>
      <c r="F192" s="171" t="n">
        <v>99.8373268509118</v>
      </c>
      <c r="G192" s="171" t="n">
        <v>0.117029968458064</v>
      </c>
      <c r="H192" s="171" t="n">
        <v>42.4444789</v>
      </c>
      <c r="I192" s="171" t="n">
        <v>71.7715568472555</v>
      </c>
      <c r="J192" s="171" t="n">
        <v>0.162673149088172</v>
      </c>
      <c r="K192" s="171" t="n">
        <v>71.8247558235116</v>
      </c>
    </row>
    <row r="193">
      <c r="A193" s="171" t="s">
        <v>102</v>
      </c>
      <c r="B193" s="171" t="s">
        <v>103</v>
      </c>
      <c r="C193" s="171" t="s">
        <v>16</v>
      </c>
      <c r="D193" s="171" t="n">
        <v>11713.3000773</v>
      </c>
      <c r="E193" s="171" t="n">
        <v>7.18266904609597</v>
      </c>
      <c r="F193" s="171" t="n">
        <v>99.6791234424389</v>
      </c>
      <c r="G193" s="171" t="n">
        <v>0.32044362096127</v>
      </c>
      <c r="H193" s="171" t="n">
        <v>37.7062245</v>
      </c>
      <c r="I193" s="171" t="n">
        <v>100</v>
      </c>
      <c r="J193" s="171" t="n">
        <v>0.320876557561068</v>
      </c>
      <c r="K193" s="171" t="n">
        <v>99.5446332786761</v>
      </c>
    </row>
    <row r="194">
      <c r="A194" s="171" t="s">
        <v>102</v>
      </c>
      <c r="B194" s="171" t="s">
        <v>103</v>
      </c>
      <c r="C194" s="171" t="s">
        <v>17</v>
      </c>
      <c r="D194" s="171" t="n">
        <v>77952.7625257</v>
      </c>
      <c r="E194" s="171" t="n">
        <v>1.37773590526136</v>
      </c>
      <c r="F194" s="171" t="n">
        <v>99.7001196942202</v>
      </c>
      <c r="G194" s="171" t="n">
        <v>0.0982344012734377</v>
      </c>
      <c r="H194" s="171" t="n">
        <v>234.4681063</v>
      </c>
      <c r="I194" s="171" t="n">
        <v>32.7335404359224</v>
      </c>
      <c r="J194" s="171" t="n">
        <v>0.299880305779801</v>
      </c>
      <c r="K194" s="171" t="n">
        <v>32.6596357822958</v>
      </c>
    </row>
    <row r="195">
      <c r="A195" s="171" t="s">
        <v>104</v>
      </c>
      <c r="B195" s="171" t="s">
        <v>105</v>
      </c>
      <c r="C195" s="171" t="s">
        <v>16</v>
      </c>
      <c r="D195" s="171" t="n">
        <v>1226.0126922</v>
      </c>
      <c r="E195" s="171" t="n">
        <v>8.87050283819604</v>
      </c>
      <c r="F195" s="171" t="n">
        <v>100</v>
      </c>
      <c r="G195" s="171" t="n">
        <v>0</v>
      </c>
      <c r="H195" s="171"/>
      <c r="I195" s="171"/>
      <c r="J195" s="171"/>
      <c r="K195" s="171"/>
    </row>
    <row r="196">
      <c r="A196" s="171" t="s">
        <v>104</v>
      </c>
      <c r="B196" s="171" t="s">
        <v>105</v>
      </c>
      <c r="C196" s="171" t="s">
        <v>17</v>
      </c>
      <c r="D196" s="171" t="n">
        <v>6377.1825218</v>
      </c>
      <c r="E196" s="171" t="n">
        <v>2.1534100678476</v>
      </c>
      <c r="F196" s="171" t="n">
        <v>100</v>
      </c>
      <c r="G196" s="171" t="n">
        <v>0.000000000000000239076543878402</v>
      </c>
      <c r="H196" s="171"/>
      <c r="I196" s="171"/>
      <c r="J196" s="171"/>
      <c r="K196" s="171"/>
    </row>
    <row r="197">
      <c r="A197" s="171" t="s">
        <v>106</v>
      </c>
      <c r="B197" s="171" t="s">
        <v>107</v>
      </c>
      <c r="C197" s="171" t="s">
        <v>16</v>
      </c>
      <c r="D197" s="171" t="n">
        <v>26000.0604474</v>
      </c>
      <c r="E197" s="171" t="n">
        <v>4.12883113842658</v>
      </c>
      <c r="F197" s="171" t="n">
        <v>99.1308424154497</v>
      </c>
      <c r="G197" s="171" t="n">
        <v>0.416133635756147</v>
      </c>
      <c r="H197" s="171" t="n">
        <v>227.9628538</v>
      </c>
      <c r="I197" s="171" t="n">
        <v>47.6872740607316</v>
      </c>
      <c r="J197" s="171" t="n">
        <v>0.869157584550301</v>
      </c>
      <c r="K197" s="171" t="n">
        <v>47.4616785300841</v>
      </c>
    </row>
    <row r="198">
      <c r="A198" s="171" t="s">
        <v>106</v>
      </c>
      <c r="B198" s="171" t="s">
        <v>107</v>
      </c>
      <c r="C198" s="171" t="s">
        <v>17</v>
      </c>
      <c r="D198" s="171" t="n">
        <v>109836.4233278</v>
      </c>
      <c r="E198" s="171" t="n">
        <v>1.255938141956</v>
      </c>
      <c r="F198" s="171" t="n">
        <v>99.436074970443</v>
      </c>
      <c r="G198" s="171" t="n">
        <v>0.280866885875163</v>
      </c>
      <c r="H198" s="171" t="n">
        <v>622.9078158</v>
      </c>
      <c r="I198" s="171" t="n">
        <v>49.7916311043133</v>
      </c>
      <c r="J198" s="171" t="n">
        <v>0.56392502955699</v>
      </c>
      <c r="K198" s="171" t="n">
        <v>49.5248468445133</v>
      </c>
    </row>
    <row r="199">
      <c r="A199" s="171" t="s">
        <v>108</v>
      </c>
      <c r="B199" s="171" t="s">
        <v>109</v>
      </c>
      <c r="C199" s="171" t="s">
        <v>16</v>
      </c>
      <c r="D199" s="171" t="n">
        <v>44515.5327542</v>
      </c>
      <c r="E199" s="171" t="n">
        <v>3.9794706875185</v>
      </c>
      <c r="F199" s="171" t="n">
        <v>99.4440388992563</v>
      </c>
      <c r="G199" s="171" t="n">
        <v>0.264964539848416</v>
      </c>
      <c r="H199" s="171" t="n">
        <v>248.8726812</v>
      </c>
      <c r="I199" s="171" t="n">
        <v>47.9430160085531</v>
      </c>
      <c r="J199" s="171" t="n">
        <v>0.55596110074365</v>
      </c>
      <c r="K199" s="171" t="n">
        <v>47.393862578452</v>
      </c>
    </row>
    <row r="200">
      <c r="A200" s="171" t="s">
        <v>108</v>
      </c>
      <c r="B200" s="171" t="s">
        <v>109</v>
      </c>
      <c r="C200" s="171" t="s">
        <v>17</v>
      </c>
      <c r="D200" s="171" t="n">
        <v>160034.8739019</v>
      </c>
      <c r="E200" s="171" t="n">
        <v>1.2785545637221</v>
      </c>
      <c r="F200" s="171" t="n">
        <v>99.4584243559769</v>
      </c>
      <c r="G200" s="171" t="n">
        <v>0.16242482794617</v>
      </c>
      <c r="H200" s="171" t="n">
        <v>871.4293481</v>
      </c>
      <c r="I200" s="171" t="n">
        <v>30.1226104920491</v>
      </c>
      <c r="J200" s="171" t="n">
        <v>0.541575644023131</v>
      </c>
      <c r="K200" s="171" t="n">
        <v>29.8287370233487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637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72" t="s">
        <v>88</v>
      </c>
      <c r="B211" s="172" t="s">
        <v>115</v>
      </c>
      <c r="C211" s="172" t="s">
        <v>16</v>
      </c>
      <c r="D211" s="172" t="n">
        <v>2592.1077052</v>
      </c>
      <c r="E211" s="172" t="n">
        <v>13.7789250291846</v>
      </c>
      <c r="F211" s="172" t="n">
        <v>100</v>
      </c>
      <c r="G211" s="172" t="n">
        <v>0</v>
      </c>
      <c r="H211" s="172"/>
      <c r="I211" s="172"/>
      <c r="J211" s="172"/>
      <c r="K211" s="172"/>
    </row>
    <row r="212">
      <c r="A212" s="172" t="s">
        <v>88</v>
      </c>
      <c r="B212" s="172" t="s">
        <v>115</v>
      </c>
      <c r="C212" s="172" t="s">
        <v>17</v>
      </c>
      <c r="D212" s="172" t="n">
        <v>42507.7021779</v>
      </c>
      <c r="E212" s="172" t="n">
        <v>1.97964697343626</v>
      </c>
      <c r="F212" s="172" t="n">
        <v>99.6255537267043</v>
      </c>
      <c r="G212" s="172" t="n">
        <v>0.212575120983409</v>
      </c>
      <c r="H212" s="172" t="n">
        <v>159.7667473</v>
      </c>
      <c r="I212" s="172" t="n">
        <v>57.3113595751714</v>
      </c>
      <c r="J212" s="172" t="n">
        <v>0.374446273295671</v>
      </c>
      <c r="K212" s="172" t="n">
        <v>56.5579514254391</v>
      </c>
    </row>
    <row r="213">
      <c r="A213" s="172" t="s">
        <v>92</v>
      </c>
      <c r="B213" s="172" t="s">
        <v>116</v>
      </c>
      <c r="C213" s="172" t="s">
        <v>16</v>
      </c>
      <c r="D213" s="172" t="n">
        <v>4660.3420525</v>
      </c>
      <c r="E213" s="172" t="n">
        <v>10.5438250922012</v>
      </c>
      <c r="F213" s="172" t="n">
        <v>99.3428334644705</v>
      </c>
      <c r="G213" s="172" t="n">
        <v>0.659100590172597</v>
      </c>
      <c r="H213" s="172" t="n">
        <v>30.828805</v>
      </c>
      <c r="I213" s="172" t="n">
        <v>100</v>
      </c>
      <c r="J213" s="172" t="n">
        <v>0.657166535529451</v>
      </c>
      <c r="K213" s="172" t="n">
        <v>99.6352014685266</v>
      </c>
    </row>
    <row r="214">
      <c r="A214" s="172" t="s">
        <v>92</v>
      </c>
      <c r="B214" s="172" t="s">
        <v>116</v>
      </c>
      <c r="C214" s="172" t="s">
        <v>17</v>
      </c>
      <c r="D214" s="172" t="n">
        <v>20712.4247872</v>
      </c>
      <c r="E214" s="172" t="n">
        <v>2.46126206653783</v>
      </c>
      <c r="F214" s="172" t="n">
        <v>99.4698793328</v>
      </c>
      <c r="G214" s="172" t="n">
        <v>0.32264114536005</v>
      </c>
      <c r="H214" s="172" t="n">
        <v>110.3860236</v>
      </c>
      <c r="I214" s="172" t="n">
        <v>60.883575150288</v>
      </c>
      <c r="J214" s="172" t="n">
        <v>0.530120667199968</v>
      </c>
      <c r="K214" s="172" t="n">
        <v>60.5391900041781</v>
      </c>
    </row>
    <row r="215">
      <c r="A215" s="172" t="s">
        <v>94</v>
      </c>
      <c r="B215" s="172" t="s">
        <v>117</v>
      </c>
      <c r="C215" s="172" t="s">
        <v>16</v>
      </c>
      <c r="D215" s="172" t="n">
        <v>1180.3484739</v>
      </c>
      <c r="E215" s="172" t="n">
        <v>14.5504925482446</v>
      </c>
      <c r="F215" s="172" t="n">
        <v>100</v>
      </c>
      <c r="G215" s="172" t="n">
        <v>0.00000000000000161542918466979</v>
      </c>
      <c r="H215" s="172"/>
      <c r="I215" s="172"/>
      <c r="J215" s="172"/>
      <c r="K215" s="172"/>
    </row>
    <row r="216">
      <c r="A216" s="172" t="s">
        <v>94</v>
      </c>
      <c r="B216" s="172" t="s">
        <v>117</v>
      </c>
      <c r="C216" s="172" t="s">
        <v>17</v>
      </c>
      <c r="D216" s="172" t="n">
        <v>21777.2973593</v>
      </c>
      <c r="E216" s="172" t="n">
        <v>1.7698917582013</v>
      </c>
      <c r="F216" s="172" t="n">
        <v>100</v>
      </c>
      <c r="G216" s="172" t="n">
        <v>0</v>
      </c>
      <c r="H216" s="172"/>
      <c r="I216" s="172"/>
      <c r="J216" s="172"/>
      <c r="K216" s="172"/>
    </row>
    <row r="217">
      <c r="A217" s="172" t="s">
        <v>96</v>
      </c>
      <c r="B217" s="172" t="s">
        <v>118</v>
      </c>
      <c r="C217" s="172" t="s">
        <v>16</v>
      </c>
      <c r="D217" s="172" t="n">
        <v>2473.6451118</v>
      </c>
      <c r="E217" s="172" t="n">
        <v>16.0117828477011</v>
      </c>
      <c r="F217" s="172" t="n">
        <v>100</v>
      </c>
      <c r="G217" s="172" t="n">
        <v>0</v>
      </c>
      <c r="H217" s="172"/>
      <c r="I217" s="172"/>
      <c r="J217" s="172"/>
      <c r="K217" s="172"/>
    </row>
    <row r="218">
      <c r="A218" s="172" t="s">
        <v>96</v>
      </c>
      <c r="B218" s="172" t="s">
        <v>118</v>
      </c>
      <c r="C218" s="172" t="s">
        <v>17</v>
      </c>
      <c r="D218" s="172" t="n">
        <v>58209.9803027</v>
      </c>
      <c r="E218" s="172" t="n">
        <v>1.53535076323967</v>
      </c>
      <c r="F218" s="172" t="n">
        <v>100</v>
      </c>
      <c r="G218" s="172" t="n">
        <v>0</v>
      </c>
      <c r="H218" s="172"/>
      <c r="I218" s="172"/>
      <c r="J218" s="172"/>
      <c r="K218" s="172"/>
    </row>
    <row r="219">
      <c r="A219" s="172" t="s">
        <v>98</v>
      </c>
      <c r="B219" s="172" t="s">
        <v>119</v>
      </c>
      <c r="C219" s="172" t="s">
        <v>16</v>
      </c>
      <c r="D219" s="172" t="n">
        <v>939.1178488</v>
      </c>
      <c r="E219" s="172" t="n">
        <v>16.4861182273478</v>
      </c>
      <c r="F219" s="172" t="n">
        <v>100</v>
      </c>
      <c r="G219" s="172" t="n">
        <v>0</v>
      </c>
      <c r="H219" s="172"/>
      <c r="I219" s="172"/>
      <c r="J219" s="172"/>
      <c r="K219" s="172"/>
    </row>
    <row r="220">
      <c r="A220" s="172" t="s">
        <v>98</v>
      </c>
      <c r="B220" s="172" t="s">
        <v>119</v>
      </c>
      <c r="C220" s="172" t="s">
        <v>17</v>
      </c>
      <c r="D220" s="172" t="n">
        <v>17655.7937228</v>
      </c>
      <c r="E220" s="172" t="n">
        <v>1.94644549348678</v>
      </c>
      <c r="F220" s="172" t="n">
        <v>100</v>
      </c>
      <c r="G220" s="172" t="n">
        <v>0</v>
      </c>
      <c r="H220" s="172"/>
      <c r="I220" s="172"/>
      <c r="J220" s="172"/>
      <c r="K220" s="172"/>
    </row>
    <row r="221">
      <c r="A221" s="172" t="s">
        <v>106</v>
      </c>
      <c r="B221" s="172" t="s">
        <v>120</v>
      </c>
      <c r="C221" s="172" t="s">
        <v>16</v>
      </c>
      <c r="D221" s="172" t="n">
        <v>1431.8772104</v>
      </c>
      <c r="E221" s="172" t="n">
        <v>19.2722960721409</v>
      </c>
      <c r="F221" s="172" t="n">
        <v>100</v>
      </c>
      <c r="G221" s="172" t="n">
        <v>0</v>
      </c>
      <c r="H221" s="172"/>
      <c r="I221" s="172"/>
      <c r="J221" s="172"/>
      <c r="K221" s="172"/>
    </row>
    <row r="222">
      <c r="A222" s="172" t="s">
        <v>106</v>
      </c>
      <c r="B222" s="172" t="s">
        <v>120</v>
      </c>
      <c r="C222" s="172" t="s">
        <v>17</v>
      </c>
      <c r="D222" s="172" t="n">
        <v>35590.7494078</v>
      </c>
      <c r="E222" s="172" t="n">
        <v>1.09426906969559</v>
      </c>
      <c r="F222" s="172" t="n">
        <v>99.8902956142964</v>
      </c>
      <c r="G222" s="172" t="n">
        <v>0.109767398526891</v>
      </c>
      <c r="H222" s="172" t="n">
        <v>39.0874937</v>
      </c>
      <c r="I222" s="172" t="n">
        <v>99.9999999999999</v>
      </c>
      <c r="J222" s="172" t="n">
        <v>0.109704385703642</v>
      </c>
      <c r="K222" s="172" t="n">
        <v>99.9476713472857</v>
      </c>
    </row>
    <row r="223">
      <c r="A223" s="172" t="s">
        <v>108</v>
      </c>
      <c r="B223" s="172" t="s">
        <v>121</v>
      </c>
      <c r="C223" s="172" t="s">
        <v>16</v>
      </c>
      <c r="D223" s="172" t="n">
        <v>1767.6910517</v>
      </c>
      <c r="E223" s="172" t="n">
        <v>16.4933039210704</v>
      </c>
      <c r="F223" s="172" t="n">
        <v>96.5936684633814</v>
      </c>
      <c r="G223" s="172" t="n">
        <v>3.36583185565491</v>
      </c>
      <c r="H223" s="172" t="n">
        <v>62.3368164</v>
      </c>
      <c r="I223" s="172" t="n">
        <v>100</v>
      </c>
      <c r="J223" s="172" t="n">
        <v>3.40633153661864</v>
      </c>
      <c r="K223" s="172" t="n">
        <v>95.4452151452506</v>
      </c>
    </row>
    <row r="224">
      <c r="A224" s="172" t="s">
        <v>108</v>
      </c>
      <c r="B224" s="172" t="s">
        <v>121</v>
      </c>
      <c r="C224" s="172" t="s">
        <v>17</v>
      </c>
      <c r="D224" s="172" t="n">
        <v>39575.5344229</v>
      </c>
      <c r="E224" s="172" t="n">
        <v>1.2050525723625</v>
      </c>
      <c r="F224" s="172" t="n">
        <v>99.5692481187136</v>
      </c>
      <c r="G224" s="172" t="n">
        <v>0.332905175799933</v>
      </c>
      <c r="H224" s="172" t="n">
        <v>171.2098487</v>
      </c>
      <c r="I224" s="172" t="n">
        <v>77.4663650929817</v>
      </c>
      <c r="J224" s="172" t="n">
        <v>0.430751881286371</v>
      </c>
      <c r="K224" s="172" t="n">
        <v>76.9517661774081</v>
      </c>
    </row>
    <row r="225">
      <c r="A225" s="172" t="s">
        <v>110</v>
      </c>
      <c r="B225" s="172" t="s">
        <v>122</v>
      </c>
      <c r="C225" s="172" t="s">
        <v>16</v>
      </c>
      <c r="D225" s="172" t="n">
        <v>878.4851131</v>
      </c>
      <c r="E225" s="172" t="n">
        <v>16.1246831096274</v>
      </c>
      <c r="F225" s="172" t="n">
        <v>100</v>
      </c>
      <c r="G225" s="172" t="n">
        <v>0</v>
      </c>
      <c r="H225" s="172"/>
      <c r="I225" s="172"/>
      <c r="J225" s="172"/>
      <c r="K225" s="172"/>
    </row>
    <row r="226">
      <c r="A226" s="172" t="s">
        <v>110</v>
      </c>
      <c r="B226" s="172" t="s">
        <v>122</v>
      </c>
      <c r="C226" s="172" t="s">
        <v>17</v>
      </c>
      <c r="D226" s="172" t="n">
        <v>18408.675902</v>
      </c>
      <c r="E226" s="172" t="n">
        <v>1.22370420093214</v>
      </c>
      <c r="F226" s="172" t="n">
        <v>100</v>
      </c>
      <c r="G226" s="172" t="n">
        <v>0</v>
      </c>
      <c r="H226" s="172"/>
      <c r="I226" s="172"/>
      <c r="J226" s="172"/>
      <c r="K226" s="172"/>
    </row>
    <row r="227">
      <c r="A227" s="172" t="s">
        <v>123</v>
      </c>
      <c r="B227" s="172" t="s">
        <v>124</v>
      </c>
      <c r="C227" s="172" t="s">
        <v>16</v>
      </c>
      <c r="D227" s="172" t="n">
        <v>1063.3138067</v>
      </c>
      <c r="E227" s="172" t="n">
        <v>13.8078339963676</v>
      </c>
      <c r="F227" s="172" t="n">
        <v>100</v>
      </c>
      <c r="G227" s="172" t="n">
        <v>0</v>
      </c>
      <c r="H227" s="172"/>
      <c r="I227" s="172"/>
      <c r="J227" s="172"/>
      <c r="K227" s="172"/>
    </row>
    <row r="228">
      <c r="A228" s="172" t="s">
        <v>123</v>
      </c>
      <c r="B228" s="172" t="s">
        <v>124</v>
      </c>
      <c r="C228" s="172" t="s">
        <v>17</v>
      </c>
      <c r="D228" s="172" t="n">
        <v>10519.9185204</v>
      </c>
      <c r="E228" s="172" t="n">
        <v>2.43479530360474</v>
      </c>
      <c r="F228" s="172" t="n">
        <v>99.2197273544157</v>
      </c>
      <c r="G228" s="172" t="n">
        <v>0.5579907647754</v>
      </c>
      <c r="H228" s="172" t="n">
        <v>82.7295627</v>
      </c>
      <c r="I228" s="172" t="n">
        <v>71.6580319005812</v>
      </c>
      <c r="J228" s="172" t="n">
        <v>0.780272645584324</v>
      </c>
      <c r="K228" s="172" t="n">
        <v>70.9542899659602</v>
      </c>
    </row>
    <row r="229">
      <c r="A229" s="172" t="s">
        <v>125</v>
      </c>
      <c r="B229" s="172" t="s">
        <v>126</v>
      </c>
      <c r="C229" s="172" t="s">
        <v>16</v>
      </c>
      <c r="D229" s="172" t="n">
        <v>1393.6551626</v>
      </c>
      <c r="E229" s="172" t="n">
        <v>16.8917662122521</v>
      </c>
      <c r="F229" s="172" t="n">
        <v>100</v>
      </c>
      <c r="G229" s="172" t="n">
        <v>0</v>
      </c>
      <c r="H229" s="172"/>
      <c r="I229" s="172"/>
      <c r="J229" s="172"/>
      <c r="K229" s="172"/>
    </row>
    <row r="230">
      <c r="A230" s="172" t="s">
        <v>125</v>
      </c>
      <c r="B230" s="172" t="s">
        <v>126</v>
      </c>
      <c r="C230" s="172" t="s">
        <v>17</v>
      </c>
      <c r="D230" s="172" t="n">
        <v>20855.6250671</v>
      </c>
      <c r="E230" s="172" t="n">
        <v>1.53948538916685</v>
      </c>
      <c r="F230" s="172" t="n">
        <v>100</v>
      </c>
      <c r="G230" s="172" t="n">
        <v>0.000000000000000170917212512706</v>
      </c>
      <c r="H230" s="172"/>
      <c r="I230" s="172"/>
      <c r="J230" s="172"/>
      <c r="K230" s="172"/>
    </row>
    <row r="231">
      <c r="A231" s="172" t="s">
        <v>127</v>
      </c>
      <c r="B231" s="172" t="s">
        <v>128</v>
      </c>
      <c r="C231" s="172" t="s">
        <v>16</v>
      </c>
      <c r="D231" s="172" t="n">
        <v>1290.3486787</v>
      </c>
      <c r="E231" s="172" t="n">
        <v>21.078668436429</v>
      </c>
      <c r="F231" s="172" t="n">
        <v>100</v>
      </c>
      <c r="G231" s="172" t="n">
        <v>0</v>
      </c>
      <c r="H231" s="172"/>
      <c r="I231" s="172"/>
      <c r="J231" s="172"/>
      <c r="K231" s="172"/>
    </row>
    <row r="232">
      <c r="A232" s="172" t="s">
        <v>127</v>
      </c>
      <c r="B232" s="172" t="s">
        <v>128</v>
      </c>
      <c r="C232" s="172" t="s">
        <v>17</v>
      </c>
      <c r="D232" s="172" t="n">
        <v>29764.8943529</v>
      </c>
      <c r="E232" s="172" t="n">
        <v>1.1718740793976</v>
      </c>
      <c r="F232" s="172" t="n">
        <v>99.243761179996</v>
      </c>
      <c r="G232" s="172" t="n">
        <v>0.75582943138106</v>
      </c>
      <c r="H232" s="172" t="n">
        <v>226.8089028</v>
      </c>
      <c r="I232" s="172" t="n">
        <v>99.9999999999998</v>
      </c>
      <c r="J232" s="172" t="n">
        <v>0.756238820003977</v>
      </c>
      <c r="K232" s="172" t="n">
        <v>99.1900357355361</v>
      </c>
    </row>
    <row r="233">
      <c r="A233" s="172" t="s">
        <v>129</v>
      </c>
      <c r="B233" s="172" t="s">
        <v>130</v>
      </c>
      <c r="C233" s="172" t="s">
        <v>16</v>
      </c>
      <c r="D233" s="172" t="n">
        <v>721.3552695</v>
      </c>
      <c r="E233" s="172" t="n">
        <v>17.5204268623414</v>
      </c>
      <c r="F233" s="172" t="n">
        <v>100</v>
      </c>
      <c r="G233" s="172" t="n">
        <v>0</v>
      </c>
      <c r="H233" s="172"/>
      <c r="I233" s="172"/>
      <c r="J233" s="172"/>
      <c r="K233" s="172"/>
    </row>
    <row r="234">
      <c r="A234" s="172" t="s">
        <v>129</v>
      </c>
      <c r="B234" s="172" t="s">
        <v>130</v>
      </c>
      <c r="C234" s="172" t="s">
        <v>17</v>
      </c>
      <c r="D234" s="172" t="n">
        <v>16627.3365486</v>
      </c>
      <c r="E234" s="172" t="n">
        <v>1.22059664238407</v>
      </c>
      <c r="F234" s="172" t="n">
        <v>100</v>
      </c>
      <c r="G234" s="172" t="n">
        <v>0</v>
      </c>
      <c r="H234" s="172"/>
      <c r="I234" s="172"/>
      <c r="J234" s="172"/>
      <c r="K234" s="172"/>
    </row>
    <row r="235">
      <c r="A235" s="172" t="s">
        <v>131</v>
      </c>
      <c r="B235" s="172" t="s">
        <v>132</v>
      </c>
      <c r="C235" s="172" t="s">
        <v>16</v>
      </c>
      <c r="D235" s="172" t="n">
        <v>4318.7376076</v>
      </c>
      <c r="E235" s="172" t="n">
        <v>11.8092138604313</v>
      </c>
      <c r="F235" s="172" t="n">
        <v>100</v>
      </c>
      <c r="G235" s="172" t="n">
        <v>0</v>
      </c>
      <c r="H235" s="172"/>
      <c r="I235" s="172"/>
      <c r="J235" s="172"/>
      <c r="K235" s="172"/>
    </row>
    <row r="236">
      <c r="A236" s="172" t="s">
        <v>131</v>
      </c>
      <c r="B236" s="172" t="s">
        <v>132</v>
      </c>
      <c r="C236" s="172" t="s">
        <v>17</v>
      </c>
      <c r="D236" s="172" t="n">
        <v>32611.9838519</v>
      </c>
      <c r="E236" s="172" t="n">
        <v>1.91463651925534</v>
      </c>
      <c r="F236" s="172" t="n">
        <v>99.1830505295757</v>
      </c>
      <c r="G236" s="172" t="n">
        <v>0.512651529479775</v>
      </c>
      <c r="H236" s="172" t="n">
        <v>268.6179019</v>
      </c>
      <c r="I236" s="172" t="n">
        <v>62.6516679210486</v>
      </c>
      <c r="J236" s="172" t="n">
        <v>0.816949470424324</v>
      </c>
      <c r="K236" s="172" t="n">
        <v>62.2392747571612</v>
      </c>
    </row>
    <row r="237">
      <c r="A237" s="172" t="s">
        <v>133</v>
      </c>
      <c r="B237" s="172" t="s">
        <v>134</v>
      </c>
      <c r="C237" s="172" t="s">
        <v>16</v>
      </c>
      <c r="D237" s="172" t="n">
        <v>4000.3495191</v>
      </c>
      <c r="E237" s="172" t="n">
        <v>13.2259135978257</v>
      </c>
      <c r="F237" s="172" t="n">
        <v>100</v>
      </c>
      <c r="G237" s="172" t="n">
        <v>0</v>
      </c>
      <c r="H237" s="172"/>
      <c r="I237" s="172"/>
      <c r="J237" s="172"/>
      <c r="K237" s="172"/>
    </row>
    <row r="238">
      <c r="A238" s="172" t="s">
        <v>133</v>
      </c>
      <c r="B238" s="172" t="s">
        <v>134</v>
      </c>
      <c r="C238" s="172" t="s">
        <v>17</v>
      </c>
      <c r="D238" s="172" t="n">
        <v>59913.3546173</v>
      </c>
      <c r="E238" s="172" t="n">
        <v>1.50942130534977</v>
      </c>
      <c r="F238" s="172" t="n">
        <v>100</v>
      </c>
      <c r="G238" s="172" t="n">
        <v>0</v>
      </c>
      <c r="H238" s="172"/>
      <c r="I238" s="172"/>
      <c r="J238" s="172"/>
      <c r="K238" s="172"/>
    </row>
    <row r="239">
      <c r="A239" s="172" t="s">
        <v>135</v>
      </c>
      <c r="B239" s="172" t="s">
        <v>136</v>
      </c>
      <c r="C239" s="172" t="s">
        <v>16</v>
      </c>
      <c r="D239" s="172" t="n">
        <v>11758.3143548</v>
      </c>
      <c r="E239" s="172" t="n">
        <v>10.5266659309539</v>
      </c>
      <c r="F239" s="172" t="n">
        <v>100</v>
      </c>
      <c r="G239" s="172" t="n">
        <v>0.00000000000000116869468890822</v>
      </c>
      <c r="H239" s="172"/>
      <c r="I239" s="172"/>
      <c r="J239" s="172"/>
      <c r="K239" s="172"/>
    </row>
    <row r="240">
      <c r="A240" s="172" t="s">
        <v>135</v>
      </c>
      <c r="B240" s="172" t="s">
        <v>136</v>
      </c>
      <c r="C240" s="172" t="s">
        <v>17</v>
      </c>
      <c r="D240" s="172" t="n">
        <v>87541.8440499</v>
      </c>
      <c r="E240" s="172" t="n">
        <v>2.46869935013302</v>
      </c>
      <c r="F240" s="172" t="n">
        <v>99.4653249682333</v>
      </c>
      <c r="G240" s="172" t="n">
        <v>0.270356075827245</v>
      </c>
      <c r="H240" s="172" t="n">
        <v>470.5804587</v>
      </c>
      <c r="I240" s="172" t="n">
        <v>51.7408330545884</v>
      </c>
      <c r="J240" s="172" t="n">
        <v>0.5346750317667</v>
      </c>
      <c r="K240" s="172" t="n">
        <v>50.2942036594424</v>
      </c>
    </row>
    <row r="241">
      <c r="A241" s="172" t="s">
        <v>137</v>
      </c>
      <c r="B241" s="172" t="s">
        <v>138</v>
      </c>
      <c r="C241" s="172" t="s">
        <v>16</v>
      </c>
      <c r="D241" s="172" t="n">
        <v>4762.3313345</v>
      </c>
      <c r="E241" s="172" t="n">
        <v>12.5133577515605</v>
      </c>
      <c r="F241" s="172" t="n">
        <v>97.507619020374</v>
      </c>
      <c r="G241" s="172" t="n">
        <v>2.54216723000619</v>
      </c>
      <c r="H241" s="172" t="n">
        <v>121.7294008</v>
      </c>
      <c r="I241" s="172" t="n">
        <v>99.9999999999999</v>
      </c>
      <c r="J241" s="172" t="n">
        <v>2.49238097962602</v>
      </c>
      <c r="K241" s="172" t="n">
        <v>99.4553704974579</v>
      </c>
    </row>
    <row r="242">
      <c r="A242" s="172" t="s">
        <v>137</v>
      </c>
      <c r="B242" s="172" t="s">
        <v>138</v>
      </c>
      <c r="C242" s="172" t="s">
        <v>17</v>
      </c>
      <c r="D242" s="172" t="n">
        <v>35506.2067916</v>
      </c>
      <c r="E242" s="172" t="n">
        <v>2.00050128121571</v>
      </c>
      <c r="F242" s="172" t="n">
        <v>98.8350102268533</v>
      </c>
      <c r="G242" s="172" t="n">
        <v>0.612009526947198</v>
      </c>
      <c r="H242" s="172" t="n">
        <v>418.519386</v>
      </c>
      <c r="I242" s="172" t="n">
        <v>52.7597519974864</v>
      </c>
      <c r="J242" s="172" t="n">
        <v>1.16498977314671</v>
      </c>
      <c r="K242" s="172" t="n">
        <v>51.9214582385355</v>
      </c>
    </row>
    <row r="243">
      <c r="A243" s="172" t="s">
        <v>139</v>
      </c>
      <c r="B243" s="172" t="s">
        <v>140</v>
      </c>
      <c r="C243" s="172" t="s">
        <v>16</v>
      </c>
      <c r="D243" s="172" t="n">
        <v>4491.6523667</v>
      </c>
      <c r="E243" s="172" t="n">
        <v>13.5916926588128</v>
      </c>
      <c r="F243" s="172" t="n">
        <v>98.6462414943053</v>
      </c>
      <c r="G243" s="172" t="n">
        <v>1.36390611115869</v>
      </c>
      <c r="H243" s="172" t="n">
        <v>61.6405907</v>
      </c>
      <c r="I243" s="172" t="n">
        <v>99.9999999999999</v>
      </c>
      <c r="J243" s="172" t="n">
        <v>1.35375850569469</v>
      </c>
      <c r="K243" s="172" t="n">
        <v>99.3856814571788</v>
      </c>
    </row>
    <row r="244">
      <c r="A244" s="172" t="s">
        <v>139</v>
      </c>
      <c r="B244" s="172" t="s">
        <v>140</v>
      </c>
      <c r="C244" s="172" t="s">
        <v>17</v>
      </c>
      <c r="D244" s="172" t="n">
        <v>42404.0765621</v>
      </c>
      <c r="E244" s="172" t="n">
        <v>2.47021269121558</v>
      </c>
      <c r="F244" s="172" t="n">
        <v>99.7436679610237</v>
      </c>
      <c r="G244" s="172" t="n">
        <v>0.256518342545316</v>
      </c>
      <c r="H244" s="172" t="n">
        <v>108.9745708</v>
      </c>
      <c r="I244" s="172" t="n">
        <v>100</v>
      </c>
      <c r="J244" s="172" t="n">
        <v>0.256332038976301</v>
      </c>
      <c r="K244" s="172" t="n">
        <v>99.8161622204303</v>
      </c>
    </row>
    <row r="245">
      <c r="A245" s="172" t="s">
        <v>141</v>
      </c>
      <c r="B245" s="172" t="s">
        <v>142</v>
      </c>
      <c r="C245" s="172" t="s">
        <v>16</v>
      </c>
      <c r="D245" s="172" t="n">
        <v>6474.5506172</v>
      </c>
      <c r="E245" s="172" t="n">
        <v>7.84639413687241</v>
      </c>
      <c r="F245" s="172" t="n">
        <v>97.5303656396013</v>
      </c>
      <c r="G245" s="172" t="n">
        <v>1.81975366668666</v>
      </c>
      <c r="H245" s="172" t="n">
        <v>163.9466085</v>
      </c>
      <c r="I245" s="172" t="n">
        <v>73.3853219656021</v>
      </c>
      <c r="J245" s="172" t="n">
        <v>2.46963436039868</v>
      </c>
      <c r="K245" s="172" t="n">
        <v>71.8653916271657</v>
      </c>
    </row>
    <row r="246">
      <c r="A246" s="172" t="s">
        <v>141</v>
      </c>
      <c r="B246" s="172" t="s">
        <v>142</v>
      </c>
      <c r="C246" s="172" t="s">
        <v>17</v>
      </c>
      <c r="D246" s="172" t="n">
        <v>26923.1451363</v>
      </c>
      <c r="E246" s="172" t="n">
        <v>3.15111692497832</v>
      </c>
      <c r="F246" s="172" t="n">
        <v>99.717692549203</v>
      </c>
      <c r="G246" s="172" t="n">
        <v>0.281196007716103</v>
      </c>
      <c r="H246" s="172" t="n">
        <v>76.2212229</v>
      </c>
      <c r="I246" s="172" t="n">
        <v>100</v>
      </c>
      <c r="J246" s="172" t="n">
        <v>0.282307450796999</v>
      </c>
      <c r="K246" s="172" t="n">
        <v>99.3251044715105</v>
      </c>
    </row>
    <row r="247">
      <c r="A247" s="172" t="s">
        <v>143</v>
      </c>
      <c r="B247" s="172" t="s">
        <v>144</v>
      </c>
      <c r="C247" s="172" t="s">
        <v>16</v>
      </c>
      <c r="D247" s="172" t="n">
        <v>1754.5265461</v>
      </c>
      <c r="E247" s="172" t="n">
        <v>13.3009918938705</v>
      </c>
      <c r="F247" s="172" t="n">
        <v>100</v>
      </c>
      <c r="G247" s="172" t="n">
        <v>0</v>
      </c>
      <c r="H247" s="172"/>
      <c r="I247" s="172"/>
      <c r="J247" s="172"/>
      <c r="K247" s="172"/>
    </row>
    <row r="248">
      <c r="A248" s="172" t="s">
        <v>143</v>
      </c>
      <c r="B248" s="172" t="s">
        <v>144</v>
      </c>
      <c r="C248" s="172" t="s">
        <v>17</v>
      </c>
      <c r="D248" s="172" t="n">
        <v>13874.9347735</v>
      </c>
      <c r="E248" s="172" t="n">
        <v>1.8388376823559</v>
      </c>
      <c r="F248" s="172" t="n">
        <v>99.5087390069435</v>
      </c>
      <c r="G248" s="172" t="n">
        <v>0.389998687884485</v>
      </c>
      <c r="H248" s="172" t="n">
        <v>68.4986495</v>
      </c>
      <c r="I248" s="172" t="n">
        <v>79.7355596785421</v>
      </c>
      <c r="J248" s="172" t="n">
        <v>0.491260993056488</v>
      </c>
      <c r="K248" s="172" t="n">
        <v>78.9972706855749</v>
      </c>
    </row>
    <row r="249">
      <c r="A249" s="172" t="s">
        <v>145</v>
      </c>
      <c r="B249" s="172" t="s">
        <v>146</v>
      </c>
      <c r="C249" s="172" t="s">
        <v>16</v>
      </c>
      <c r="D249" s="172" t="n">
        <v>4158.3799761</v>
      </c>
      <c r="E249" s="172" t="n">
        <v>10.174835102251</v>
      </c>
      <c r="F249" s="172" t="n">
        <v>100</v>
      </c>
      <c r="G249" s="172" t="n">
        <v>0</v>
      </c>
      <c r="H249" s="172"/>
      <c r="I249" s="172"/>
      <c r="J249" s="172"/>
      <c r="K249" s="172"/>
    </row>
    <row r="250">
      <c r="A250" s="172" t="s">
        <v>145</v>
      </c>
      <c r="B250" s="172" t="s">
        <v>146</v>
      </c>
      <c r="C250" s="172" t="s">
        <v>17</v>
      </c>
      <c r="D250" s="172" t="n">
        <v>22654.0336796</v>
      </c>
      <c r="E250" s="172" t="n">
        <v>2.09166546022499</v>
      </c>
      <c r="F250" s="172" t="n">
        <v>99.5808637635624</v>
      </c>
      <c r="G250" s="172" t="n">
        <v>0.317866452662243</v>
      </c>
      <c r="H250" s="172" t="n">
        <v>95.3509144</v>
      </c>
      <c r="I250" s="172" t="n">
        <v>76.2021946628604</v>
      </c>
      <c r="J250" s="172" t="n">
        <v>0.41913623643757</v>
      </c>
      <c r="K250" s="172" t="n">
        <v>75.520590122683</v>
      </c>
    </row>
    <row r="251">
      <c r="A251" s="172" t="s">
        <v>147</v>
      </c>
      <c r="B251" s="172" t="s">
        <v>148</v>
      </c>
      <c r="C251" s="172" t="s">
        <v>16</v>
      </c>
      <c r="D251" s="172" t="n">
        <v>771.8458844</v>
      </c>
      <c r="E251" s="172" t="n">
        <v>12.571825439406</v>
      </c>
      <c r="F251" s="172" t="n">
        <v>100</v>
      </c>
      <c r="G251" s="172" t="n">
        <v>0</v>
      </c>
      <c r="H251" s="172"/>
      <c r="I251" s="172"/>
      <c r="J251" s="172"/>
      <c r="K251" s="172"/>
    </row>
    <row r="252">
      <c r="A252" s="172" t="s">
        <v>147</v>
      </c>
      <c r="B252" s="172" t="s">
        <v>148</v>
      </c>
      <c r="C252" s="172" t="s">
        <v>17</v>
      </c>
      <c r="D252" s="172" t="n">
        <v>8600.3462824</v>
      </c>
      <c r="E252" s="172" t="n">
        <v>2.68055840887482</v>
      </c>
      <c r="F252" s="172" t="n">
        <v>99.8432204882165</v>
      </c>
      <c r="G252" s="172" t="n">
        <v>0.11075977121316</v>
      </c>
      <c r="H252" s="172" t="n">
        <v>13.5047536</v>
      </c>
      <c r="I252" s="172" t="n">
        <v>70.4392770548403</v>
      </c>
      <c r="J252" s="172" t="n">
        <v>0.156779511783514</v>
      </c>
      <c r="K252" s="172" t="n">
        <v>70.5360804652202</v>
      </c>
    </row>
    <row r="253">
      <c r="A253" s="172" t="s">
        <v>149</v>
      </c>
      <c r="B253" s="172" t="s">
        <v>150</v>
      </c>
      <c r="C253" s="172" t="s">
        <v>16</v>
      </c>
      <c r="D253" s="172" t="n">
        <v>2446.1412283</v>
      </c>
      <c r="E253" s="172" t="n">
        <v>11.2001026219329</v>
      </c>
      <c r="F253" s="172" t="n">
        <v>100</v>
      </c>
      <c r="G253" s="172" t="n">
        <v>0</v>
      </c>
      <c r="H253" s="172"/>
      <c r="I253" s="172"/>
      <c r="J253" s="172"/>
      <c r="K253" s="172"/>
    </row>
    <row r="254">
      <c r="A254" s="172" t="s">
        <v>149</v>
      </c>
      <c r="B254" s="172" t="s">
        <v>150</v>
      </c>
      <c r="C254" s="172" t="s">
        <v>17</v>
      </c>
      <c r="D254" s="172" t="n">
        <v>16056.99376</v>
      </c>
      <c r="E254" s="172" t="n">
        <v>2.15719929146838</v>
      </c>
      <c r="F254" s="172" t="n">
        <v>100</v>
      </c>
      <c r="G254" s="172" t="n">
        <v>0</v>
      </c>
      <c r="H254" s="172"/>
      <c r="I254" s="172"/>
      <c r="J254" s="172"/>
      <c r="K254" s="172"/>
    </row>
    <row r="255">
      <c r="A255" s="172" t="s">
        <v>151</v>
      </c>
      <c r="B255" s="172" t="s">
        <v>152</v>
      </c>
      <c r="C255" s="172" t="s">
        <v>16</v>
      </c>
      <c r="D255" s="172" t="n">
        <v>3154.0444957</v>
      </c>
      <c r="E255" s="172" t="n">
        <v>7.49073842168349</v>
      </c>
      <c r="F255" s="172" t="n">
        <v>99.7451959939003</v>
      </c>
      <c r="G255" s="172" t="n">
        <v>0.254586200172486</v>
      </c>
      <c r="H255" s="172" t="n">
        <v>8.0571617</v>
      </c>
      <c r="I255" s="172" t="n">
        <v>100</v>
      </c>
      <c r="J255" s="172" t="n">
        <v>0.254804006099693</v>
      </c>
      <c r="K255" s="172" t="n">
        <v>99.659934010659</v>
      </c>
    </row>
    <row r="256">
      <c r="A256" s="172" t="s">
        <v>151</v>
      </c>
      <c r="B256" s="172" t="s">
        <v>152</v>
      </c>
      <c r="C256" s="172" t="s">
        <v>17</v>
      </c>
      <c r="D256" s="172" t="n">
        <v>14531.7351855</v>
      </c>
      <c r="E256" s="172" t="n">
        <v>2.79631815679425</v>
      </c>
      <c r="F256" s="172" t="n">
        <v>99.8286922650469</v>
      </c>
      <c r="G256" s="172" t="n">
        <v>0.171521452818185</v>
      </c>
      <c r="H256" s="172" t="n">
        <v>24.9367049</v>
      </c>
      <c r="I256" s="172" t="n">
        <v>99.9999999999999</v>
      </c>
      <c r="J256" s="172" t="n">
        <v>0.171307734953108</v>
      </c>
      <c r="K256" s="172" t="n">
        <v>99.9532352402379</v>
      </c>
    </row>
    <row r="257">
      <c r="A257" s="172" t="s">
        <v>153</v>
      </c>
      <c r="B257" s="172" t="s">
        <v>154</v>
      </c>
      <c r="C257" s="172" t="s">
        <v>16</v>
      </c>
      <c r="D257" s="172" t="n">
        <v>1353.9275492</v>
      </c>
      <c r="E257" s="172" t="n">
        <v>13.957886346401</v>
      </c>
      <c r="F257" s="172" t="n">
        <v>100</v>
      </c>
      <c r="G257" s="172" t="n">
        <v>0</v>
      </c>
      <c r="H257" s="172"/>
      <c r="I257" s="172"/>
      <c r="J257" s="172"/>
      <c r="K257" s="172"/>
    </row>
    <row r="258">
      <c r="A258" s="172" t="s">
        <v>153</v>
      </c>
      <c r="B258" s="172" t="s">
        <v>154</v>
      </c>
      <c r="C258" s="172" t="s">
        <v>17</v>
      </c>
      <c r="D258" s="172" t="n">
        <v>17449.0868091</v>
      </c>
      <c r="E258" s="172" t="n">
        <v>1.96382073020321</v>
      </c>
      <c r="F258" s="172" t="n">
        <v>99.8344222372987</v>
      </c>
      <c r="G258" s="172" t="n">
        <v>0.16596505354663</v>
      </c>
      <c r="H258" s="172" t="n">
        <v>28.9397253</v>
      </c>
      <c r="I258" s="172" t="n">
        <v>99.9999999999998</v>
      </c>
      <c r="J258" s="172" t="n">
        <v>0.165577762701305</v>
      </c>
      <c r="K258" s="172" t="n">
        <v>100.067937639065</v>
      </c>
    </row>
    <row r="259">
      <c r="A259" s="172" t="s">
        <v>155</v>
      </c>
      <c r="B259" s="172" t="s">
        <v>156</v>
      </c>
      <c r="C259" s="172" t="s">
        <v>16</v>
      </c>
      <c r="D259" s="172" t="n">
        <v>6348.7977619</v>
      </c>
      <c r="E259" s="172" t="n">
        <v>8.32941916226195</v>
      </c>
      <c r="F259" s="172" t="n">
        <v>100</v>
      </c>
      <c r="G259" s="172" t="n">
        <v>0</v>
      </c>
      <c r="H259" s="172"/>
      <c r="I259" s="172"/>
      <c r="J259" s="172"/>
      <c r="K259" s="172"/>
    </row>
    <row r="260">
      <c r="A260" s="172" t="s">
        <v>155</v>
      </c>
      <c r="B260" s="172" t="s">
        <v>156</v>
      </c>
      <c r="C260" s="172" t="s">
        <v>17</v>
      </c>
      <c r="D260" s="172" t="n">
        <v>28341.41993</v>
      </c>
      <c r="E260" s="172" t="n">
        <v>2.48831248891013</v>
      </c>
      <c r="F260" s="172" t="n">
        <v>100</v>
      </c>
      <c r="G260" s="172" t="n">
        <v>0</v>
      </c>
      <c r="H260" s="172"/>
      <c r="I260" s="172"/>
      <c r="J260" s="172"/>
      <c r="K260" s="172"/>
    </row>
    <row r="261">
      <c r="A261" s="172" t="s">
        <v>157</v>
      </c>
      <c r="B261" s="172" t="s">
        <v>158</v>
      </c>
      <c r="C261" s="172" t="s">
        <v>16</v>
      </c>
      <c r="D261" s="172" t="n">
        <v>5994.5838858</v>
      </c>
      <c r="E261" s="172" t="n">
        <v>12.3088676720349</v>
      </c>
      <c r="F261" s="172" t="n">
        <v>100</v>
      </c>
      <c r="G261" s="172" t="n">
        <v>0</v>
      </c>
      <c r="H261" s="172"/>
      <c r="I261" s="172"/>
      <c r="J261" s="172"/>
      <c r="K261" s="172"/>
    </row>
    <row r="262">
      <c r="A262" s="172" t="s">
        <v>157</v>
      </c>
      <c r="B262" s="172" t="s">
        <v>158</v>
      </c>
      <c r="C262" s="172" t="s">
        <v>17</v>
      </c>
      <c r="D262" s="172" t="n">
        <v>31042.1267649</v>
      </c>
      <c r="E262" s="172" t="n">
        <v>2.69613263200037</v>
      </c>
      <c r="F262" s="172" t="n">
        <v>99.8952778837548</v>
      </c>
      <c r="G262" s="172" t="n">
        <v>0.104470342711789</v>
      </c>
      <c r="H262" s="172" t="n">
        <v>32.5420508</v>
      </c>
      <c r="I262" s="172" t="n">
        <v>99.9999999999996</v>
      </c>
      <c r="J262" s="172" t="n">
        <v>0.104722116245238</v>
      </c>
      <c r="K262" s="172" t="n">
        <v>99.6551090637444</v>
      </c>
    </row>
    <row r="263">
      <c r="A263" s="172" t="s">
        <v>159</v>
      </c>
      <c r="B263" s="172" t="s">
        <v>160</v>
      </c>
      <c r="C263" s="172" t="s">
        <v>16</v>
      </c>
      <c r="D263" s="172" t="n">
        <v>1942.3182112</v>
      </c>
      <c r="E263" s="172" t="n">
        <v>13.9496632339759</v>
      </c>
      <c r="F263" s="172" t="n">
        <v>100</v>
      </c>
      <c r="G263" s="172" t="n">
        <v>0</v>
      </c>
      <c r="H263" s="172"/>
      <c r="I263" s="172"/>
      <c r="J263" s="172"/>
      <c r="K263" s="172"/>
    </row>
    <row r="264">
      <c r="A264" s="172" t="s">
        <v>159</v>
      </c>
      <c r="B264" s="172" t="s">
        <v>160</v>
      </c>
      <c r="C264" s="172" t="s">
        <v>17</v>
      </c>
      <c r="D264" s="172" t="n">
        <v>18823.39729</v>
      </c>
      <c r="E264" s="172" t="n">
        <v>2.50692412921967</v>
      </c>
      <c r="F264" s="172" t="n">
        <v>99.7622849205292</v>
      </c>
      <c r="G264" s="172" t="n">
        <v>0.169995164859613</v>
      </c>
      <c r="H264" s="172" t="n">
        <v>44.8526754</v>
      </c>
      <c r="I264" s="172" t="n">
        <v>71.5449220427171</v>
      </c>
      <c r="J264" s="172" t="n">
        <v>0.237715079470801</v>
      </c>
      <c r="K264" s="172" t="n">
        <v>71.3421551110316</v>
      </c>
    </row>
    <row r="265">
      <c r="A265" s="172" t="s">
        <v>161</v>
      </c>
      <c r="B265" s="172" t="s">
        <v>162</v>
      </c>
      <c r="C265" s="172" t="s">
        <v>16</v>
      </c>
      <c r="D265" s="172" t="n">
        <v>9156.8843068</v>
      </c>
      <c r="E265" s="172" t="n">
        <v>9.91898808308839</v>
      </c>
      <c r="F265" s="172" t="n">
        <v>100</v>
      </c>
      <c r="G265" s="172" t="n">
        <v>0.00000000000000110122889508273</v>
      </c>
      <c r="H265" s="172"/>
      <c r="I265" s="172"/>
      <c r="J265" s="172"/>
      <c r="K265" s="172"/>
    </row>
    <row r="266">
      <c r="A266" s="172" t="s">
        <v>161</v>
      </c>
      <c r="B266" s="172" t="s">
        <v>162</v>
      </c>
      <c r="C266" s="172" t="s">
        <v>17</v>
      </c>
      <c r="D266" s="172" t="n">
        <v>46225.6501002</v>
      </c>
      <c r="E266" s="172" t="n">
        <v>2.19647997526749</v>
      </c>
      <c r="F266" s="172" t="n">
        <v>99.7863904299311</v>
      </c>
      <c r="G266" s="172" t="n">
        <v>0.212286621177042</v>
      </c>
      <c r="H266" s="172" t="n">
        <v>98.9537872</v>
      </c>
      <c r="I266" s="172" t="n">
        <v>100</v>
      </c>
      <c r="J266" s="172" t="n">
        <v>0.213609570068908</v>
      </c>
      <c r="K266" s="172" t="n">
        <v>99.1683830316667</v>
      </c>
    </row>
    <row r="267">
      <c r="A267" s="172" t="s">
        <v>163</v>
      </c>
      <c r="B267" s="172" t="s">
        <v>164</v>
      </c>
      <c r="C267" s="172" t="s">
        <v>16</v>
      </c>
      <c r="D267" s="172" t="n">
        <v>2662.9886644</v>
      </c>
      <c r="E267" s="172" t="n">
        <v>10.3808455942871</v>
      </c>
      <c r="F267" s="172" t="n">
        <v>98.6038324930752</v>
      </c>
      <c r="G267" s="172" t="n">
        <v>1.37946889504409</v>
      </c>
      <c r="H267" s="172" t="n">
        <v>37.7062245</v>
      </c>
      <c r="I267" s="172" t="n">
        <v>100</v>
      </c>
      <c r="J267" s="172" t="n">
        <v>1.39616750692478</v>
      </c>
      <c r="K267" s="172" t="n">
        <v>97.4244989814558</v>
      </c>
    </row>
    <row r="268">
      <c r="A268" s="172" t="s">
        <v>163</v>
      </c>
      <c r="B268" s="172" t="s">
        <v>164</v>
      </c>
      <c r="C268" s="172" t="s">
        <v>17</v>
      </c>
      <c r="D268" s="172" t="n">
        <v>22395.9194034</v>
      </c>
      <c r="E268" s="172" t="n">
        <v>1.97156371880655</v>
      </c>
      <c r="F268" s="172" t="n">
        <v>99.4134411653936</v>
      </c>
      <c r="G268" s="172" t="n">
        <v>0.268519795652338</v>
      </c>
      <c r="H268" s="172" t="n">
        <v>132.1403246</v>
      </c>
      <c r="I268" s="172" t="n">
        <v>45.5565002537302</v>
      </c>
      <c r="J268" s="172" t="n">
        <v>0.586558834606442</v>
      </c>
      <c r="K268" s="172" t="n">
        <v>45.5103142803026</v>
      </c>
    </row>
    <row r="269">
      <c r="A269" s="172" t="s">
        <v>165</v>
      </c>
      <c r="B269" s="172" t="s">
        <v>166</v>
      </c>
      <c r="C269" s="172" t="s">
        <v>16</v>
      </c>
      <c r="D269" s="172" t="n">
        <v>2167.3766496</v>
      </c>
      <c r="E269" s="172" t="n">
        <v>14.4616857244981</v>
      </c>
      <c r="F269" s="172" t="n">
        <v>98.4504275838573</v>
      </c>
      <c r="G269" s="172" t="n">
        <v>1.54211430536007</v>
      </c>
      <c r="H269" s="172" t="n">
        <v>34.113687</v>
      </c>
      <c r="I269" s="172" t="n">
        <v>99.9999999999997</v>
      </c>
      <c r="J269" s="172" t="n">
        <v>1.54957241614267</v>
      </c>
      <c r="K269" s="172" t="n">
        <v>97.9765844850348</v>
      </c>
    </row>
    <row r="270">
      <c r="A270" s="172" t="s">
        <v>165</v>
      </c>
      <c r="B270" s="172" t="s">
        <v>166</v>
      </c>
      <c r="C270" s="172" t="s">
        <v>17</v>
      </c>
      <c r="D270" s="172" t="n">
        <v>28719.9840649</v>
      </c>
      <c r="E270" s="172" t="n">
        <v>1.88083157732826</v>
      </c>
      <c r="F270" s="172" t="n">
        <v>99.7346656981514</v>
      </c>
      <c r="G270" s="172" t="n">
        <v>0.186721171977176</v>
      </c>
      <c r="H270" s="172" t="n">
        <v>76.4067024</v>
      </c>
      <c r="I270" s="172" t="n">
        <v>70.3482441737853</v>
      </c>
      <c r="J270" s="172" t="n">
        <v>0.265334301848565</v>
      </c>
      <c r="K270" s="172" t="n">
        <v>70.1853229536045</v>
      </c>
    </row>
    <row r="271">
      <c r="A271" s="172" t="s">
        <v>167</v>
      </c>
      <c r="B271" s="172" t="s">
        <v>168</v>
      </c>
      <c r="C271" s="172" t="s">
        <v>16</v>
      </c>
      <c r="D271" s="172" t="n">
        <v>2997.174428</v>
      </c>
      <c r="E271" s="172" t="n">
        <v>12.7484718119013</v>
      </c>
      <c r="F271" s="172" t="n">
        <v>98.161109057193</v>
      </c>
      <c r="G271" s="172" t="n">
        <v>1.43224014453675</v>
      </c>
      <c r="H271" s="172" t="n">
        <v>56.1472559</v>
      </c>
      <c r="I271" s="172" t="n">
        <v>75.3421915087778</v>
      </c>
      <c r="J271" s="172" t="n">
        <v>1.83889094280702</v>
      </c>
      <c r="K271" s="172" t="n">
        <v>76.4538438638206</v>
      </c>
    </row>
    <row r="272">
      <c r="A272" s="172" t="s">
        <v>167</v>
      </c>
      <c r="B272" s="172" t="s">
        <v>168</v>
      </c>
      <c r="C272" s="172" t="s">
        <v>17</v>
      </c>
      <c r="D272" s="172" t="n">
        <v>27658.7554494</v>
      </c>
      <c r="E272" s="172" t="n">
        <v>2.08167158189406</v>
      </c>
      <c r="F272" s="172" t="n">
        <v>99.3586458768801</v>
      </c>
      <c r="G272" s="172" t="n">
        <v>0.263697295282652</v>
      </c>
      <c r="H272" s="172" t="n">
        <v>178.535614</v>
      </c>
      <c r="I272" s="172" t="n">
        <v>41.1042679712665</v>
      </c>
      <c r="J272" s="172" t="n">
        <v>0.641354123119888</v>
      </c>
      <c r="K272" s="172" t="n">
        <v>40.8520117610321</v>
      </c>
    </row>
    <row r="273">
      <c r="A273" s="172" t="s">
        <v>169</v>
      </c>
      <c r="B273" s="172" t="s">
        <v>170</v>
      </c>
      <c r="C273" s="172" t="s">
        <v>16</v>
      </c>
      <c r="D273" s="172" t="n">
        <v>2849.2354706</v>
      </c>
      <c r="E273" s="172" t="n">
        <v>11.7926421944366</v>
      </c>
      <c r="F273" s="172" t="n">
        <v>99.3462704037721</v>
      </c>
      <c r="G273" s="172" t="n">
        <v>0.657188003825335</v>
      </c>
      <c r="H273" s="172" t="n">
        <v>18.7488624</v>
      </c>
      <c r="I273" s="172" t="n">
        <v>100</v>
      </c>
      <c r="J273" s="172" t="n">
        <v>0.653729596227889</v>
      </c>
      <c r="K273" s="172" t="n">
        <v>99.8718392296673</v>
      </c>
    </row>
    <row r="274">
      <c r="A274" s="172" t="s">
        <v>169</v>
      </c>
      <c r="B274" s="172" t="s">
        <v>170</v>
      </c>
      <c r="C274" s="172" t="s">
        <v>17</v>
      </c>
      <c r="D274" s="172" t="n">
        <v>31027.9631237</v>
      </c>
      <c r="E274" s="172" t="n">
        <v>1.8410902521772</v>
      </c>
      <c r="F274" s="172" t="n">
        <v>100</v>
      </c>
      <c r="G274" s="172" t="n">
        <v>0</v>
      </c>
      <c r="H274" s="172"/>
      <c r="I274" s="172"/>
      <c r="J274" s="172"/>
      <c r="K274" s="172"/>
    </row>
    <row r="275">
      <c r="A275" s="172" t="s">
        <v>171</v>
      </c>
      <c r="B275" s="172" t="s">
        <v>172</v>
      </c>
      <c r="C275" s="172" t="s">
        <v>16</v>
      </c>
      <c r="D275" s="172" t="n">
        <v>7131.1445805</v>
      </c>
      <c r="E275" s="172" t="n">
        <v>10.8904451859778</v>
      </c>
      <c r="F275" s="172" t="n">
        <v>98.082459819824</v>
      </c>
      <c r="G275" s="172" t="n">
        <v>1.39236168327052</v>
      </c>
      <c r="H275" s="172" t="n">
        <v>139.4159189</v>
      </c>
      <c r="I275" s="172" t="n">
        <v>72.4270752687836</v>
      </c>
      <c r="J275" s="172" t="n">
        <v>1.917540180176</v>
      </c>
      <c r="K275" s="172" t="n">
        <v>71.2195031248359</v>
      </c>
    </row>
    <row r="276">
      <c r="A276" s="172" t="s">
        <v>171</v>
      </c>
      <c r="B276" s="172" t="s">
        <v>172</v>
      </c>
      <c r="C276" s="172" t="s">
        <v>17</v>
      </c>
      <c r="D276" s="172" t="n">
        <v>40559.4672166</v>
      </c>
      <c r="E276" s="172" t="n">
        <v>2.33011110092026</v>
      </c>
      <c r="F276" s="172" t="n">
        <v>99.2604165222791</v>
      </c>
      <c r="G276" s="172" t="n">
        <v>0.331514176276083</v>
      </c>
      <c r="H276" s="172" t="n">
        <v>302.2061852</v>
      </c>
      <c r="I276" s="172" t="n">
        <v>44.8851911769958</v>
      </c>
      <c r="J276" s="172" t="n">
        <v>0.739583477720928</v>
      </c>
      <c r="K276" s="172" t="n">
        <v>44.4929290762509</v>
      </c>
    </row>
    <row r="277">
      <c r="A277" s="172" t="s">
        <v>173</v>
      </c>
      <c r="B277" s="172" t="s">
        <v>174</v>
      </c>
      <c r="C277" s="172" t="s">
        <v>16</v>
      </c>
      <c r="D277" s="172" t="n">
        <v>1651.2173295</v>
      </c>
      <c r="E277" s="172" t="n">
        <v>10.7901235443892</v>
      </c>
      <c r="F277" s="172" t="n">
        <v>100</v>
      </c>
      <c r="G277" s="172" t="n">
        <v>0</v>
      </c>
      <c r="H277" s="172"/>
      <c r="I277" s="172"/>
      <c r="J277" s="172"/>
      <c r="K277" s="172"/>
    </row>
    <row r="278">
      <c r="A278" s="172" t="s">
        <v>173</v>
      </c>
      <c r="B278" s="172" t="s">
        <v>174</v>
      </c>
      <c r="C278" s="172" t="s">
        <v>17</v>
      </c>
      <c r="D278" s="172" t="n">
        <v>9840.4770367</v>
      </c>
      <c r="E278" s="172" t="n">
        <v>2.4956202401634</v>
      </c>
      <c r="F278" s="172" t="n">
        <v>100</v>
      </c>
      <c r="G278" s="172" t="n">
        <v>0</v>
      </c>
      <c r="H278" s="172"/>
      <c r="I278" s="172"/>
      <c r="J278" s="172"/>
      <c r="K278" s="172"/>
    </row>
    <row r="279">
      <c r="A279" s="172" t="s">
        <v>175</v>
      </c>
      <c r="B279" s="172" t="s">
        <v>176</v>
      </c>
      <c r="C279" s="172" t="s">
        <v>16</v>
      </c>
      <c r="D279" s="172" t="n">
        <v>5693.251384</v>
      </c>
      <c r="E279" s="172" t="n">
        <v>8.82158951574158</v>
      </c>
      <c r="F279" s="172" t="n">
        <v>100</v>
      </c>
      <c r="G279" s="172" t="n">
        <v>0</v>
      </c>
      <c r="H279" s="172"/>
      <c r="I279" s="172"/>
      <c r="J279" s="172"/>
      <c r="K279" s="172"/>
    </row>
    <row r="280">
      <c r="A280" s="172" t="s">
        <v>175</v>
      </c>
      <c r="B280" s="172" t="s">
        <v>176</v>
      </c>
      <c r="C280" s="172" t="s">
        <v>17</v>
      </c>
      <c r="D280" s="172" t="n">
        <v>27323.0567621</v>
      </c>
      <c r="E280" s="172" t="n">
        <v>2.94690406155327</v>
      </c>
      <c r="F280" s="172" t="n">
        <v>100</v>
      </c>
      <c r="G280" s="172" t="n">
        <v>0</v>
      </c>
      <c r="H280" s="172"/>
      <c r="I280" s="172"/>
      <c r="J280" s="172"/>
      <c r="K280" s="172"/>
    </row>
    <row r="281">
      <c r="A281" s="172" t="s">
        <v>177</v>
      </c>
      <c r="B281" s="172" t="s">
        <v>178</v>
      </c>
      <c r="C281" s="172" t="s">
        <v>16</v>
      </c>
      <c r="D281" s="172" t="n">
        <v>4656.5428622</v>
      </c>
      <c r="E281" s="172" t="n">
        <v>10.478801536381</v>
      </c>
      <c r="F281" s="172" t="n">
        <v>100</v>
      </c>
      <c r="G281" s="172" t="n">
        <v>0</v>
      </c>
      <c r="H281" s="172"/>
      <c r="I281" s="172"/>
      <c r="J281" s="172"/>
      <c r="K281" s="172"/>
    </row>
    <row r="282">
      <c r="A282" s="172" t="s">
        <v>177</v>
      </c>
      <c r="B282" s="172" t="s">
        <v>178</v>
      </c>
      <c r="C282" s="172" t="s">
        <v>17</v>
      </c>
      <c r="D282" s="172" t="n">
        <v>21614.776565</v>
      </c>
      <c r="E282" s="172" t="n">
        <v>2.96509071412321</v>
      </c>
      <c r="F282" s="172" t="n">
        <v>99.4367253240722</v>
      </c>
      <c r="G282" s="172" t="n">
        <v>0.438338748201726</v>
      </c>
      <c r="H282" s="172" t="n">
        <v>122.4402375</v>
      </c>
      <c r="I282" s="172" t="n">
        <v>77.9426991577433</v>
      </c>
      <c r="J282" s="172" t="n">
        <v>0.563274675927776</v>
      </c>
      <c r="K282" s="172" t="n">
        <v>77.3813763809639</v>
      </c>
    </row>
    <row r="283">
      <c r="A283" s="172" t="s">
        <v>179</v>
      </c>
      <c r="B283" s="172" t="s">
        <v>180</v>
      </c>
      <c r="C283" s="172" t="s">
        <v>16</v>
      </c>
      <c r="D283" s="172" t="n">
        <v>2390.1791325</v>
      </c>
      <c r="E283" s="172" t="n">
        <v>6.38513264660475</v>
      </c>
      <c r="F283" s="172" t="n">
        <v>99.1933147541457</v>
      </c>
      <c r="G283" s="172" t="n">
        <v>0.812638074158356</v>
      </c>
      <c r="H283" s="172" t="n">
        <v>19.4380261</v>
      </c>
      <c r="I283" s="172" t="n">
        <v>99.9999999999999</v>
      </c>
      <c r="J283" s="172" t="n">
        <v>0.806685245854308</v>
      </c>
      <c r="K283" s="172" t="n">
        <v>99.9252988516302</v>
      </c>
    </row>
    <row r="284">
      <c r="A284" s="172" t="s">
        <v>179</v>
      </c>
      <c r="B284" s="172" t="s">
        <v>180</v>
      </c>
      <c r="C284" s="172" t="s">
        <v>17</v>
      </c>
      <c r="D284" s="172" t="n">
        <v>4283.2139268</v>
      </c>
      <c r="E284" s="172" t="n">
        <v>3.65529441995506</v>
      </c>
      <c r="F284" s="172" t="n">
        <v>98.4054751335689</v>
      </c>
      <c r="G284" s="172" t="n">
        <v>0.905648451590847</v>
      </c>
      <c r="H284" s="172" t="n">
        <v>69.4035683</v>
      </c>
      <c r="I284" s="172" t="n">
        <v>56.1724575033241</v>
      </c>
      <c r="J284" s="172" t="n">
        <v>1.5945248664311</v>
      </c>
      <c r="K284" s="172" t="n">
        <v>55.8917380713229</v>
      </c>
    </row>
    <row r="285">
      <c r="A285" s="172" t="s">
        <v>181</v>
      </c>
      <c r="B285" s="172" t="s">
        <v>182</v>
      </c>
      <c r="C285" s="172" t="s">
        <v>16</v>
      </c>
      <c r="D285" s="172" t="n">
        <v>4210.3431916</v>
      </c>
      <c r="E285" s="172" t="n">
        <v>9.59304843586505</v>
      </c>
      <c r="F285" s="172" t="n">
        <v>100</v>
      </c>
      <c r="G285" s="172" t="n">
        <v>0</v>
      </c>
      <c r="H285" s="172"/>
      <c r="I285" s="172"/>
      <c r="J285" s="172"/>
      <c r="K285" s="172"/>
    </row>
    <row r="286">
      <c r="A286" s="172" t="s">
        <v>181</v>
      </c>
      <c r="B286" s="172" t="s">
        <v>182</v>
      </c>
      <c r="C286" s="172" t="s">
        <v>17</v>
      </c>
      <c r="D286" s="172" t="n">
        <v>14090.9580316</v>
      </c>
      <c r="E286" s="172" t="n">
        <v>3.04304769391074</v>
      </c>
      <c r="F286" s="172" t="n">
        <v>99.809612731957</v>
      </c>
      <c r="G286" s="172" t="n">
        <v>0.190775530197325</v>
      </c>
      <c r="H286" s="172" t="n">
        <v>26.8785634</v>
      </c>
      <c r="I286" s="172" t="n">
        <v>100</v>
      </c>
      <c r="J286" s="172" t="n">
        <v>0.190387268043033</v>
      </c>
      <c r="K286" s="172" t="n">
        <v>100.013157305377</v>
      </c>
    </row>
    <row r="287">
      <c r="A287" s="172" t="s">
        <v>183</v>
      </c>
      <c r="B287" s="172" t="s">
        <v>184</v>
      </c>
      <c r="C287" s="172" t="s">
        <v>16</v>
      </c>
      <c r="D287" s="172" t="n">
        <v>6679.6499979</v>
      </c>
      <c r="E287" s="172" t="n">
        <v>9.39314228202882</v>
      </c>
      <c r="F287" s="172" t="n">
        <v>97.3097388830339</v>
      </c>
      <c r="G287" s="172" t="n">
        <v>1.47576471529891</v>
      </c>
      <c r="H287" s="172" t="n">
        <v>184.6680802</v>
      </c>
      <c r="I287" s="172" t="n">
        <v>53.9973866465137</v>
      </c>
      <c r="J287" s="172" t="n">
        <v>2.69026111696611</v>
      </c>
      <c r="K287" s="172" t="n">
        <v>53.3800522904188</v>
      </c>
    </row>
    <row r="288">
      <c r="A288" s="172" t="s">
        <v>183</v>
      </c>
      <c r="B288" s="172" t="s">
        <v>184</v>
      </c>
      <c r="C288" s="172" t="s">
        <v>17</v>
      </c>
      <c r="D288" s="172" t="n">
        <v>31263.6952262</v>
      </c>
      <c r="E288" s="172" t="n">
        <v>3.0457296496681</v>
      </c>
      <c r="F288" s="172" t="n">
        <v>98.2154239747519</v>
      </c>
      <c r="G288" s="172" t="n">
        <v>0.968190767518615</v>
      </c>
      <c r="H288" s="172" t="n">
        <v>568.0619062</v>
      </c>
      <c r="I288" s="172" t="n">
        <v>54.1702932431147</v>
      </c>
      <c r="J288" s="172" t="n">
        <v>1.78457602524806</v>
      </c>
      <c r="K288" s="172" t="n">
        <v>53.285074647948</v>
      </c>
    </row>
    <row r="289">
      <c r="A289" s="172" t="s">
        <v>185</v>
      </c>
      <c r="B289" s="172" t="s">
        <v>186</v>
      </c>
      <c r="C289" s="172" t="s">
        <v>16</v>
      </c>
      <c r="D289" s="172" t="n">
        <v>6315.1282677</v>
      </c>
      <c r="E289" s="172" t="n">
        <v>7.77187471220308</v>
      </c>
      <c r="F289" s="172" t="n">
        <v>99.3190957361788</v>
      </c>
      <c r="G289" s="172" t="n">
        <v>0.683014140077541</v>
      </c>
      <c r="H289" s="172" t="n">
        <v>43.2947736</v>
      </c>
      <c r="I289" s="172" t="n">
        <v>99.9999999999999</v>
      </c>
      <c r="J289" s="172" t="n">
        <v>0.680904263821179</v>
      </c>
      <c r="K289" s="172" t="n">
        <v>99.626849723092</v>
      </c>
    </row>
    <row r="290">
      <c r="A290" s="172" t="s">
        <v>185</v>
      </c>
      <c r="B290" s="172" t="s">
        <v>186</v>
      </c>
      <c r="C290" s="172" t="s">
        <v>17</v>
      </c>
      <c r="D290" s="172" t="n">
        <v>20083.35638</v>
      </c>
      <c r="E290" s="172" t="n">
        <v>2.19919580899199</v>
      </c>
      <c r="F290" s="172" t="n">
        <v>99.8609373177979</v>
      </c>
      <c r="G290" s="172" t="n">
        <v>0.138861749195604</v>
      </c>
      <c r="H290" s="172" t="n">
        <v>27.9673462</v>
      </c>
      <c r="I290" s="172" t="n">
        <v>99.9999999999998</v>
      </c>
      <c r="J290" s="172" t="n">
        <v>0.139062682202095</v>
      </c>
      <c r="K290" s="172" t="n">
        <v>99.716647289384</v>
      </c>
    </row>
    <row r="291">
      <c r="A291" s="172" t="s">
        <v>187</v>
      </c>
      <c r="B291" s="172" t="s">
        <v>188</v>
      </c>
      <c r="C291" s="172" t="s">
        <v>16</v>
      </c>
      <c r="D291" s="172" t="n">
        <v>7712.9244643</v>
      </c>
      <c r="E291" s="172" t="n">
        <v>8.91308843349071</v>
      </c>
      <c r="F291" s="172" t="n">
        <v>99.3336222134726</v>
      </c>
      <c r="G291" s="172" t="n">
        <v>0.668082113995537</v>
      </c>
      <c r="H291" s="172" t="n">
        <v>51.7420126</v>
      </c>
      <c r="I291" s="172" t="n">
        <v>100</v>
      </c>
      <c r="J291" s="172" t="n">
        <v>0.666377786527384</v>
      </c>
      <c r="K291" s="172" t="n">
        <v>99.5876778321808</v>
      </c>
    </row>
    <row r="292">
      <c r="A292" s="172" t="s">
        <v>187</v>
      </c>
      <c r="B292" s="172" t="s">
        <v>188</v>
      </c>
      <c r="C292" s="172" t="s">
        <v>17</v>
      </c>
      <c r="D292" s="172" t="n">
        <v>34866.5903643</v>
      </c>
      <c r="E292" s="172" t="n">
        <v>2.82922831920685</v>
      </c>
      <c r="F292" s="172" t="n">
        <v>99.5389776399235</v>
      </c>
      <c r="G292" s="172" t="n">
        <v>0.460249886818237</v>
      </c>
      <c r="H292" s="172" t="n">
        <v>161.4872702</v>
      </c>
      <c r="I292" s="172" t="n">
        <v>100</v>
      </c>
      <c r="J292" s="172" t="n">
        <v>0.461022360076498</v>
      </c>
      <c r="K292" s="172" t="n">
        <v>99.3721935421441</v>
      </c>
    </row>
    <row r="293">
      <c r="A293" s="172" t="s">
        <v>189</v>
      </c>
      <c r="B293" s="172" t="s">
        <v>190</v>
      </c>
      <c r="C293" s="172" t="s">
        <v>16</v>
      </c>
      <c r="D293" s="172" t="n">
        <v>4878.6282008</v>
      </c>
      <c r="E293" s="172" t="n">
        <v>11.4344543842388</v>
      </c>
      <c r="F293" s="172" t="n">
        <v>98.2324853871823</v>
      </c>
      <c r="G293" s="172" t="n">
        <v>1.75644461284231</v>
      </c>
      <c r="H293" s="172" t="n">
        <v>87.7820265</v>
      </c>
      <c r="I293" s="172" t="n">
        <v>100</v>
      </c>
      <c r="J293" s="172" t="n">
        <v>1.7675146128177</v>
      </c>
      <c r="K293" s="172" t="n">
        <v>97.6172522213953</v>
      </c>
    </row>
    <row r="294">
      <c r="A294" s="172" t="s">
        <v>189</v>
      </c>
      <c r="B294" s="172" t="s">
        <v>190</v>
      </c>
      <c r="C294" s="172" t="s">
        <v>17</v>
      </c>
      <c r="D294" s="172" t="n">
        <v>27080.2411162</v>
      </c>
      <c r="E294" s="172" t="n">
        <v>2.26192312804445</v>
      </c>
      <c r="F294" s="172" t="n">
        <v>99.6164605148879</v>
      </c>
      <c r="G294" s="172" t="n">
        <v>0.275311210722215</v>
      </c>
      <c r="H294" s="172" t="n">
        <v>104.2633083</v>
      </c>
      <c r="I294" s="172" t="n">
        <v>71.9730273085284</v>
      </c>
      <c r="J294" s="172" t="n">
        <v>0.383539485112088</v>
      </c>
      <c r="K294" s="172" t="n">
        <v>71.5064013401397</v>
      </c>
    </row>
    <row r="295">
      <c r="A295" s="172" t="s">
        <v>191</v>
      </c>
      <c r="B295" s="172" t="s">
        <v>192</v>
      </c>
      <c r="C295" s="172" t="s">
        <v>16</v>
      </c>
      <c r="D295" s="172" t="n">
        <v>3443.6438183</v>
      </c>
      <c r="E295" s="172" t="n">
        <v>9.00795269538221</v>
      </c>
      <c r="F295" s="172" t="n">
        <v>100</v>
      </c>
      <c r="G295" s="172" t="n">
        <v>0</v>
      </c>
      <c r="H295" s="172"/>
      <c r="I295" s="172"/>
      <c r="J295" s="172"/>
      <c r="K295" s="172"/>
    </row>
    <row r="296">
      <c r="A296" s="172" t="s">
        <v>191</v>
      </c>
      <c r="B296" s="172" t="s">
        <v>192</v>
      </c>
      <c r="C296" s="172" t="s">
        <v>17</v>
      </c>
      <c r="D296" s="172" t="n">
        <v>11506.7242873</v>
      </c>
      <c r="E296" s="172" t="n">
        <v>3.06587012166841</v>
      </c>
      <c r="F296" s="172" t="n">
        <v>100</v>
      </c>
      <c r="G296" s="172" t="n">
        <v>0</v>
      </c>
      <c r="H296" s="172"/>
      <c r="I296" s="172"/>
      <c r="J296" s="172"/>
      <c r="K296" s="172"/>
    </row>
    <row r="297">
      <c r="A297" s="172" t="s">
        <v>193</v>
      </c>
      <c r="B297" s="172" t="s">
        <v>194</v>
      </c>
      <c r="C297" s="172" t="s">
        <v>16</v>
      </c>
      <c r="D297" s="172" t="n">
        <v>2081.1929034</v>
      </c>
      <c r="E297" s="172" t="n">
        <v>17.6119823627537</v>
      </c>
      <c r="F297" s="172" t="n">
        <v>95.902443574785</v>
      </c>
      <c r="G297" s="172" t="n">
        <v>2.85118424016935</v>
      </c>
      <c r="H297" s="172" t="n">
        <v>88.9216691</v>
      </c>
      <c r="I297" s="172" t="n">
        <v>77.463783598505</v>
      </c>
      <c r="J297" s="172" t="n">
        <v>4.09755642521496</v>
      </c>
      <c r="K297" s="172" t="n">
        <v>66.7313655601003</v>
      </c>
    </row>
    <row r="298">
      <c r="A298" s="172" t="s">
        <v>193</v>
      </c>
      <c r="B298" s="172" t="s">
        <v>194</v>
      </c>
      <c r="C298" s="172" t="s">
        <v>17</v>
      </c>
      <c r="D298" s="172" t="n">
        <v>24926.2275235</v>
      </c>
      <c r="E298" s="172" t="n">
        <v>2.09227664513123</v>
      </c>
      <c r="F298" s="172" t="n">
        <v>99.927741128377</v>
      </c>
      <c r="G298" s="172" t="n">
        <v>0.0726161896858003</v>
      </c>
      <c r="H298" s="172" t="n">
        <v>18.024435</v>
      </c>
      <c r="I298" s="172" t="n">
        <v>100</v>
      </c>
      <c r="J298" s="172" t="n">
        <v>0.0722588716229592</v>
      </c>
      <c r="K298" s="172" t="n">
        <v>100.421880963142</v>
      </c>
    </row>
    <row r="299">
      <c r="A299" s="172" t="s">
        <v>195</v>
      </c>
      <c r="B299" s="172" t="s">
        <v>196</v>
      </c>
      <c r="C299" s="172" t="s">
        <v>16</v>
      </c>
      <c r="D299" s="172" t="n">
        <v>4254.6917285</v>
      </c>
      <c r="E299" s="172" t="n">
        <v>8.42488830394456</v>
      </c>
      <c r="F299" s="172" t="n">
        <v>98.292957600511</v>
      </c>
      <c r="G299" s="172" t="n">
        <v>1.70744535123454</v>
      </c>
      <c r="H299" s="172" t="n">
        <v>73.890738</v>
      </c>
      <c r="I299" s="172" t="n">
        <v>99.9999999999999</v>
      </c>
      <c r="J299" s="172" t="n">
        <v>1.70704239948896</v>
      </c>
      <c r="K299" s="172" t="n">
        <v>98.3161599057704</v>
      </c>
    </row>
    <row r="300">
      <c r="A300" s="172" t="s">
        <v>195</v>
      </c>
      <c r="B300" s="172" t="s">
        <v>196</v>
      </c>
      <c r="C300" s="172" t="s">
        <v>17</v>
      </c>
      <c r="D300" s="172" t="n">
        <v>17998.7318646</v>
      </c>
      <c r="E300" s="172" t="n">
        <v>2.54344235911373</v>
      </c>
      <c r="F300" s="172" t="n">
        <v>99.6159651607275</v>
      </c>
      <c r="G300" s="172" t="n">
        <v>0.227897538340221</v>
      </c>
      <c r="H300" s="172" t="n">
        <v>69.3878746</v>
      </c>
      <c r="I300" s="172" t="n">
        <v>59.6836051094602</v>
      </c>
      <c r="J300" s="172" t="n">
        <v>0.384034839272502</v>
      </c>
      <c r="K300" s="172" t="n">
        <v>59.1150357153041</v>
      </c>
    </row>
    <row r="301">
      <c r="A301" s="172" t="s">
        <v>197</v>
      </c>
      <c r="B301" s="172" t="s">
        <v>198</v>
      </c>
      <c r="C301" s="172" t="s">
        <v>16</v>
      </c>
      <c r="D301" s="172" t="n">
        <v>16427.0042049</v>
      </c>
      <c r="E301" s="172" t="n">
        <v>6.77251770058419</v>
      </c>
      <c r="F301" s="172" t="n">
        <v>99.6611516759784</v>
      </c>
      <c r="G301" s="172" t="n">
        <v>0.336623058543664</v>
      </c>
      <c r="H301" s="172" t="n">
        <v>55.8518816</v>
      </c>
      <c r="I301" s="172" t="n">
        <v>100</v>
      </c>
      <c r="J301" s="172" t="n">
        <v>0.338848324021615</v>
      </c>
      <c r="K301" s="172" t="n">
        <v>99.006662618204</v>
      </c>
    </row>
    <row r="302">
      <c r="A302" s="172" t="s">
        <v>197</v>
      </c>
      <c r="B302" s="172" t="s">
        <v>198</v>
      </c>
      <c r="C302" s="172" t="s">
        <v>17</v>
      </c>
      <c r="D302" s="172" t="n">
        <v>37656.4856768</v>
      </c>
      <c r="E302" s="172" t="n">
        <v>3.35778544264958</v>
      </c>
      <c r="F302" s="172" t="n">
        <v>99.7224598154158</v>
      </c>
      <c r="G302" s="172" t="n">
        <v>0.272519679584357</v>
      </c>
      <c r="H302" s="172" t="n">
        <v>104.8027496</v>
      </c>
      <c r="I302" s="172" t="n">
        <v>100</v>
      </c>
      <c r="J302" s="172" t="n">
        <v>0.277540184584193</v>
      </c>
      <c r="K302" s="172" t="n">
        <v>97.9185512792546</v>
      </c>
    </row>
    <row r="303">
      <c r="A303" s="172" t="s">
        <v>199</v>
      </c>
      <c r="B303" s="172" t="s">
        <v>200</v>
      </c>
      <c r="C303" s="172" t="s">
        <v>16</v>
      </c>
      <c r="D303" s="172" t="n">
        <v>8529.1498877</v>
      </c>
      <c r="E303" s="172" t="n">
        <v>11.4542804323328</v>
      </c>
      <c r="F303" s="172" t="n">
        <v>100</v>
      </c>
      <c r="G303" s="172" t="n">
        <v>0</v>
      </c>
      <c r="H303" s="172"/>
      <c r="I303" s="172"/>
      <c r="J303" s="172"/>
      <c r="K303" s="172"/>
    </row>
    <row r="304">
      <c r="A304" s="172" t="s">
        <v>199</v>
      </c>
      <c r="B304" s="172" t="s">
        <v>200</v>
      </c>
      <c r="C304" s="172" t="s">
        <v>17</v>
      </c>
      <c r="D304" s="172" t="n">
        <v>44044.5267736</v>
      </c>
      <c r="E304" s="172" t="n">
        <v>2.77869243437816</v>
      </c>
      <c r="F304" s="172" t="n">
        <v>99.0149538391863</v>
      </c>
      <c r="G304" s="172" t="n">
        <v>0.48331917865782</v>
      </c>
      <c r="H304" s="172" t="n">
        <v>438.1751475</v>
      </c>
      <c r="I304" s="172" t="n">
        <v>48.8471251521995</v>
      </c>
      <c r="J304" s="172" t="n">
        <v>0.985046160813706</v>
      </c>
      <c r="K304" s="172" t="n">
        <v>48.5823183401535</v>
      </c>
    </row>
    <row r="305">
      <c r="A305" s="172" t="s">
        <v>201</v>
      </c>
      <c r="B305" s="172" t="s">
        <v>202</v>
      </c>
      <c r="C305" s="172" t="s">
        <v>16</v>
      </c>
      <c r="D305" s="172" t="n">
        <v>7172.3615499</v>
      </c>
      <c r="E305" s="172" t="n">
        <v>9.50082556843515</v>
      </c>
      <c r="F305" s="172" t="n">
        <v>100</v>
      </c>
      <c r="G305" s="172" t="n">
        <v>0</v>
      </c>
      <c r="H305" s="172"/>
      <c r="I305" s="172"/>
      <c r="J305" s="172"/>
      <c r="K305" s="172"/>
    </row>
    <row r="306">
      <c r="A306" s="172" t="s">
        <v>201</v>
      </c>
      <c r="B306" s="172" t="s">
        <v>202</v>
      </c>
      <c r="C306" s="172" t="s">
        <v>17</v>
      </c>
      <c r="D306" s="172" t="n">
        <v>22630.5701616</v>
      </c>
      <c r="E306" s="172" t="n">
        <v>2.90044436070547</v>
      </c>
      <c r="F306" s="172" t="n">
        <v>98.9461207639273</v>
      </c>
      <c r="G306" s="172" t="n">
        <v>0.43706368274854</v>
      </c>
      <c r="H306" s="172" t="n">
        <v>241.0391414</v>
      </c>
      <c r="I306" s="172" t="n">
        <v>41.631728941998</v>
      </c>
      <c r="J306" s="172" t="n">
        <v>1.05387923607275</v>
      </c>
      <c r="K306" s="172" t="n">
        <v>41.0348306091673</v>
      </c>
    </row>
    <row r="307">
      <c r="A307" s="172" t="s">
        <v>203</v>
      </c>
      <c r="B307" s="172" t="s">
        <v>204</v>
      </c>
      <c r="C307" s="172" t="s">
        <v>16</v>
      </c>
      <c r="D307" s="172" t="n">
        <v>14179.7467214</v>
      </c>
      <c r="E307" s="172" t="n">
        <v>9.60739961572871</v>
      </c>
      <c r="F307" s="172" t="n">
        <v>99.2633408436017</v>
      </c>
      <c r="G307" s="172" t="n">
        <v>0.72734379995895</v>
      </c>
      <c r="H307" s="172" t="n">
        <v>105.2316008</v>
      </c>
      <c r="I307" s="172" t="n">
        <v>100</v>
      </c>
      <c r="J307" s="172" t="n">
        <v>0.73665915639831</v>
      </c>
      <c r="K307" s="172" t="n">
        <v>98.0081152846868</v>
      </c>
    </row>
    <row r="308">
      <c r="A308" s="172" t="s">
        <v>203</v>
      </c>
      <c r="B308" s="172" t="s">
        <v>204</v>
      </c>
      <c r="C308" s="172" t="s">
        <v>17</v>
      </c>
      <c r="D308" s="172" t="n">
        <v>76963.3932831</v>
      </c>
      <c r="E308" s="172" t="n">
        <v>2.39865489297765</v>
      </c>
      <c r="F308" s="172" t="n">
        <v>99.4707474995281</v>
      </c>
      <c r="G308" s="172" t="n">
        <v>0.311736720567892</v>
      </c>
      <c r="H308" s="172" t="n">
        <v>409.4979616</v>
      </c>
      <c r="I308" s="172" t="n">
        <v>58.703034116833</v>
      </c>
      <c r="J308" s="172" t="n">
        <v>0.529252500471928</v>
      </c>
      <c r="K308" s="172" t="n">
        <v>58.5895854819575</v>
      </c>
    </row>
    <row r="309">
      <c r="A309" s="172" t="s">
        <v>205</v>
      </c>
      <c r="B309" s="172" t="s">
        <v>206</v>
      </c>
      <c r="C309" s="172" t="s">
        <v>16</v>
      </c>
      <c r="D309" s="172" t="n">
        <v>2127.5892116</v>
      </c>
      <c r="E309" s="172" t="n">
        <v>12.4505588100487</v>
      </c>
      <c r="F309" s="172" t="n">
        <v>100</v>
      </c>
      <c r="G309" s="172" t="n">
        <v>0</v>
      </c>
      <c r="H309" s="172"/>
      <c r="I309" s="172"/>
      <c r="J309" s="172"/>
      <c r="K309" s="172"/>
    </row>
    <row r="310">
      <c r="A310" s="172" t="s">
        <v>205</v>
      </c>
      <c r="B310" s="172" t="s">
        <v>206</v>
      </c>
      <c r="C310" s="172" t="s">
        <v>17</v>
      </c>
      <c r="D310" s="172" t="n">
        <v>29466.9279209</v>
      </c>
      <c r="E310" s="172" t="n">
        <v>1.41317219815544</v>
      </c>
      <c r="F310" s="172" t="n">
        <v>99.724348343998</v>
      </c>
      <c r="G310" s="172" t="n">
        <v>0.19329782712438</v>
      </c>
      <c r="H310" s="172" t="n">
        <v>81.4505947</v>
      </c>
      <c r="I310" s="172" t="n">
        <v>70.3508530265151</v>
      </c>
      <c r="J310" s="172" t="n">
        <v>0.275651656002032</v>
      </c>
      <c r="K310" s="172" t="n">
        <v>69.9306513367998</v>
      </c>
    </row>
    <row r="311">
      <c r="A311" s="172" t="s">
        <v>207</v>
      </c>
      <c r="B311" s="172" t="s">
        <v>208</v>
      </c>
      <c r="C311" s="172" t="s">
        <v>16</v>
      </c>
      <c r="D311" s="172" t="n">
        <v>5760.3977411</v>
      </c>
      <c r="E311" s="172" t="n">
        <v>12.7391661355286</v>
      </c>
      <c r="F311" s="172" t="n">
        <v>100</v>
      </c>
      <c r="G311" s="172" t="n">
        <v>0</v>
      </c>
      <c r="H311" s="172"/>
      <c r="I311" s="172"/>
      <c r="J311" s="172"/>
      <c r="K311" s="172"/>
    </row>
    <row r="312">
      <c r="A312" s="172" t="s">
        <v>207</v>
      </c>
      <c r="B312" s="172" t="s">
        <v>208</v>
      </c>
      <c r="C312" s="172" t="s">
        <v>17</v>
      </c>
      <c r="D312" s="172" t="n">
        <v>53156.2379584</v>
      </c>
      <c r="E312" s="172" t="n">
        <v>2.49260835481669</v>
      </c>
      <c r="F312" s="172" t="n">
        <v>99.4276405998333</v>
      </c>
      <c r="G312" s="172" t="n">
        <v>0.416799691578718</v>
      </c>
      <c r="H312" s="172" t="n">
        <v>305.9961223</v>
      </c>
      <c r="I312" s="172" t="n">
        <v>73.6746151530912</v>
      </c>
      <c r="J312" s="172" t="n">
        <v>0.572359400166678</v>
      </c>
      <c r="K312" s="172" t="n">
        <v>72.4045240181988</v>
      </c>
    </row>
    <row r="313">
      <c r="A313" s="172" t="s">
        <v>209</v>
      </c>
      <c r="B313" s="172" t="s">
        <v>210</v>
      </c>
      <c r="C313" s="172" t="s">
        <v>16</v>
      </c>
      <c r="D313" s="172" t="n">
        <v>5967.2815192</v>
      </c>
      <c r="E313" s="172" t="n">
        <v>10.0519415130749</v>
      </c>
      <c r="F313" s="172" t="n">
        <v>100</v>
      </c>
      <c r="G313" s="172" t="n">
        <v>0</v>
      </c>
      <c r="H313" s="172"/>
      <c r="I313" s="172"/>
      <c r="J313" s="172"/>
      <c r="K313" s="172"/>
    </row>
    <row r="314">
      <c r="A314" s="172" t="s">
        <v>209</v>
      </c>
      <c r="B314" s="172" t="s">
        <v>210</v>
      </c>
      <c r="C314" s="172" t="s">
        <v>17</v>
      </c>
      <c r="D314" s="172" t="n">
        <v>42037.6244233</v>
      </c>
      <c r="E314" s="172" t="n">
        <v>2.39565201171613</v>
      </c>
      <c r="F314" s="172" t="n">
        <v>99.4903399094989</v>
      </c>
      <c r="G314" s="172" t="n">
        <v>0.507471872941036</v>
      </c>
      <c r="H314" s="172" t="n">
        <v>215.34653</v>
      </c>
      <c r="I314" s="172" t="n">
        <v>99.9999999999997</v>
      </c>
      <c r="J314" s="172" t="n">
        <v>0.509660090501118</v>
      </c>
      <c r="K314" s="172" t="n">
        <v>99.0631797042836</v>
      </c>
    </row>
    <row r="315">
      <c r="A315" s="172" t="s">
        <v>211</v>
      </c>
      <c r="B315" s="172" t="s">
        <v>212</v>
      </c>
      <c r="C315" s="172" t="s">
        <v>16</v>
      </c>
      <c r="D315" s="172" t="n">
        <v>3391.1963803</v>
      </c>
      <c r="E315" s="172" t="n">
        <v>16.2608644731676</v>
      </c>
      <c r="F315" s="172" t="n">
        <v>98.3134221569414</v>
      </c>
      <c r="G315" s="172" t="n">
        <v>1.69696078634892</v>
      </c>
      <c r="H315" s="172" t="n">
        <v>58.1763563</v>
      </c>
      <c r="I315" s="172" t="n">
        <v>100</v>
      </c>
      <c r="J315" s="172" t="n">
        <v>1.68657784305861</v>
      </c>
      <c r="K315" s="172" t="n">
        <v>98.9186611568094</v>
      </c>
    </row>
    <row r="316">
      <c r="A316" s="172" t="s">
        <v>211</v>
      </c>
      <c r="B316" s="172" t="s">
        <v>212</v>
      </c>
      <c r="C316" s="172" t="s">
        <v>17</v>
      </c>
      <c r="D316" s="172" t="n">
        <v>46213.2354515</v>
      </c>
      <c r="E316" s="172" t="n">
        <v>1.76042945155182</v>
      </c>
      <c r="F316" s="172" t="n">
        <v>100</v>
      </c>
      <c r="G316" s="172" t="n">
        <v>0</v>
      </c>
      <c r="H316" s="172"/>
      <c r="I316" s="172"/>
      <c r="J316" s="172"/>
      <c r="K316" s="172"/>
    </row>
    <row r="317">
      <c r="A317" s="172" t="s">
        <v>213</v>
      </c>
      <c r="B317" s="172" t="s">
        <v>214</v>
      </c>
      <c r="C317" s="172" t="s">
        <v>16</v>
      </c>
      <c r="D317" s="172" t="n">
        <v>814.2555368</v>
      </c>
      <c r="E317" s="172" t="n">
        <v>14.2098548990025</v>
      </c>
      <c r="F317" s="172" t="n">
        <v>98.5231883821481</v>
      </c>
      <c r="G317" s="172" t="n">
        <v>1.48897558540357</v>
      </c>
      <c r="H317" s="172" t="n">
        <v>12.2052692</v>
      </c>
      <c r="I317" s="172" t="n">
        <v>100</v>
      </c>
      <c r="J317" s="172" t="n">
        <v>1.47681161785184</v>
      </c>
      <c r="K317" s="172" t="n">
        <v>99.3346885437709</v>
      </c>
    </row>
    <row r="318">
      <c r="A318" s="172" t="s">
        <v>213</v>
      </c>
      <c r="B318" s="172" t="s">
        <v>214</v>
      </c>
      <c r="C318" s="172" t="s">
        <v>17</v>
      </c>
      <c r="D318" s="172" t="n">
        <v>10668.940203</v>
      </c>
      <c r="E318" s="172" t="n">
        <v>2.35259035288922</v>
      </c>
      <c r="F318" s="172" t="n">
        <v>99.4260955896821</v>
      </c>
      <c r="G318" s="172" t="n">
        <v>0.25624329035773</v>
      </c>
      <c r="H318" s="172" t="n">
        <v>61.5829456</v>
      </c>
      <c r="I318" s="172" t="n">
        <v>44.0722090692631</v>
      </c>
      <c r="J318" s="172" t="n">
        <v>0.573904410317913</v>
      </c>
      <c r="K318" s="172" t="n">
        <v>44.3928804575822</v>
      </c>
    </row>
    <row r="319">
      <c r="A319" s="172" t="s">
        <v>215</v>
      </c>
      <c r="B319" s="172" t="s">
        <v>216</v>
      </c>
      <c r="C319" s="172" t="s">
        <v>16</v>
      </c>
      <c r="D319" s="172" t="n">
        <v>1575.2701707</v>
      </c>
      <c r="E319" s="172" t="n">
        <v>13.1134795514452</v>
      </c>
      <c r="F319" s="172" t="n">
        <v>97.0378886203353</v>
      </c>
      <c r="G319" s="172" t="n">
        <v>3.02223319494587</v>
      </c>
      <c r="H319" s="172" t="n">
        <v>48.0856062</v>
      </c>
      <c r="I319" s="172" t="n">
        <v>100</v>
      </c>
      <c r="J319" s="172" t="n">
        <v>2.96211137966475</v>
      </c>
      <c r="K319" s="172" t="n">
        <v>99.0074614240297</v>
      </c>
    </row>
    <row r="320">
      <c r="A320" s="172" t="s">
        <v>215</v>
      </c>
      <c r="B320" s="172" t="s">
        <v>216</v>
      </c>
      <c r="C320" s="172" t="s">
        <v>17</v>
      </c>
      <c r="D320" s="172" t="n">
        <v>20618.2933224</v>
      </c>
      <c r="E320" s="172" t="n">
        <v>1.96179475691535</v>
      </c>
      <c r="F320" s="172" t="n">
        <v>99.7673244724384</v>
      </c>
      <c r="G320" s="172" t="n">
        <v>0.231118933766852</v>
      </c>
      <c r="H320" s="172" t="n">
        <v>48.0856062</v>
      </c>
      <c r="I320" s="172" t="n">
        <v>100</v>
      </c>
      <c r="J320" s="172" t="n">
        <v>0.232675527561603</v>
      </c>
      <c r="K320" s="172" t="n">
        <v>99.099883423437</v>
      </c>
    </row>
    <row r="321">
      <c r="A321" s="172" t="s">
        <v>217</v>
      </c>
      <c r="B321" s="172" t="s">
        <v>218</v>
      </c>
      <c r="C321" s="172" t="s">
        <v>16</v>
      </c>
      <c r="D321" s="172" t="n">
        <v>630.9532424</v>
      </c>
      <c r="E321" s="172" t="n">
        <v>17.5189059871221</v>
      </c>
      <c r="F321" s="172" t="n">
        <v>100</v>
      </c>
      <c r="G321" s="172" t="n">
        <v>0</v>
      </c>
      <c r="H321" s="172"/>
      <c r="I321" s="172"/>
      <c r="J321" s="172"/>
      <c r="K321" s="172"/>
    </row>
    <row r="322">
      <c r="A322" s="172" t="s">
        <v>217</v>
      </c>
      <c r="B322" s="172" t="s">
        <v>218</v>
      </c>
      <c r="C322" s="172" t="s">
        <v>17</v>
      </c>
      <c r="D322" s="172" t="n">
        <v>9456.939971</v>
      </c>
      <c r="E322" s="172" t="n">
        <v>1.66836104767597</v>
      </c>
      <c r="F322" s="172" t="n">
        <v>100</v>
      </c>
      <c r="G322" s="172" t="n">
        <v>0</v>
      </c>
      <c r="H322" s="172"/>
      <c r="I322" s="172"/>
      <c r="J322" s="172"/>
      <c r="K322" s="172"/>
    </row>
    <row r="323">
      <c r="A323" s="172" t="s">
        <v>219</v>
      </c>
      <c r="B323" s="172" t="s">
        <v>220</v>
      </c>
      <c r="C323" s="172" t="s">
        <v>16</v>
      </c>
      <c r="D323" s="172" t="n">
        <v>5388.3723506</v>
      </c>
      <c r="E323" s="172" t="n">
        <v>10.4850749780073</v>
      </c>
      <c r="F323" s="172" t="n">
        <v>100</v>
      </c>
      <c r="G323" s="172" t="n">
        <v>0</v>
      </c>
      <c r="H323" s="172"/>
      <c r="I323" s="172"/>
      <c r="J323" s="172"/>
      <c r="K323" s="172"/>
    </row>
    <row r="324">
      <c r="A324" s="172" t="s">
        <v>219</v>
      </c>
      <c r="B324" s="172" t="s">
        <v>220</v>
      </c>
      <c r="C324" s="172" t="s">
        <v>17</v>
      </c>
      <c r="D324" s="172" t="n">
        <v>37211.8171868</v>
      </c>
      <c r="E324" s="172" t="n">
        <v>1.88256481115024</v>
      </c>
      <c r="F324" s="172" t="n">
        <v>99.8170134195281</v>
      </c>
      <c r="G324" s="172" t="n">
        <v>0.18302007363741</v>
      </c>
      <c r="H324" s="172" t="n">
        <v>68.2174606</v>
      </c>
      <c r="I324" s="172" t="n">
        <v>99.9999999999999</v>
      </c>
      <c r="J324" s="172" t="n">
        <v>0.182986580471855</v>
      </c>
      <c r="K324" s="172" t="n">
        <v>99.8352835448403</v>
      </c>
    </row>
    <row r="325">
      <c r="A325" s="172" t="s">
        <v>221</v>
      </c>
      <c r="B325" s="172" t="s">
        <v>222</v>
      </c>
      <c r="C325" s="172" t="s">
        <v>16</v>
      </c>
      <c r="D325" s="172" t="n">
        <v>3620.7873444</v>
      </c>
      <c r="E325" s="172" t="n">
        <v>8.52096267412017</v>
      </c>
      <c r="F325" s="172" t="n">
        <v>100</v>
      </c>
      <c r="G325" s="172" t="n">
        <v>0.000000000000000946016895277976</v>
      </c>
      <c r="H325" s="172"/>
      <c r="I325" s="172"/>
      <c r="J325" s="172"/>
      <c r="K325" s="172"/>
    </row>
    <row r="326">
      <c r="A326" s="172" t="s">
        <v>221</v>
      </c>
      <c r="B326" s="172" t="s">
        <v>222</v>
      </c>
      <c r="C326" s="172" t="s">
        <v>17</v>
      </c>
      <c r="D326" s="172" t="n">
        <v>15522.0447663</v>
      </c>
      <c r="E326" s="172" t="n">
        <v>2.41570334333429</v>
      </c>
      <c r="F326" s="172" t="n">
        <v>99.6580782646315</v>
      </c>
      <c r="G326" s="172" t="n">
        <v>0.246083634951395</v>
      </c>
      <c r="H326" s="172" t="n">
        <v>53.2553364</v>
      </c>
      <c r="I326" s="172" t="n">
        <v>71.3931360691697</v>
      </c>
      <c r="J326" s="172" t="n">
        <v>0.341921735368477</v>
      </c>
      <c r="K326" s="172" t="n">
        <v>71.7246656612871</v>
      </c>
    </row>
    <row r="327">
      <c r="A327" s="172" t="s">
        <v>223</v>
      </c>
      <c r="B327" s="172" t="s">
        <v>224</v>
      </c>
      <c r="C327" s="172" t="s">
        <v>16</v>
      </c>
      <c r="D327" s="172" t="n">
        <v>2177.6704984</v>
      </c>
      <c r="E327" s="172" t="n">
        <v>13.9102160740543</v>
      </c>
      <c r="F327" s="172" t="n">
        <v>98.6229598330682</v>
      </c>
      <c r="G327" s="172" t="n">
        <v>1.40537162331401</v>
      </c>
      <c r="H327" s="172" t="n">
        <v>30.4061017</v>
      </c>
      <c r="I327" s="172" t="n">
        <v>100</v>
      </c>
      <c r="J327" s="172" t="n">
        <v>1.37704016693184</v>
      </c>
      <c r="K327" s="172" t="n">
        <v>100.652045223523</v>
      </c>
    </row>
    <row r="328">
      <c r="A328" s="172" t="s">
        <v>223</v>
      </c>
      <c r="B328" s="172" t="s">
        <v>224</v>
      </c>
      <c r="C328" s="172" t="s">
        <v>17</v>
      </c>
      <c r="D328" s="172" t="n">
        <v>19104.4834193</v>
      </c>
      <c r="E328" s="172" t="n">
        <v>2.39908181856318</v>
      </c>
      <c r="F328" s="172" t="n">
        <v>99.7131480144155</v>
      </c>
      <c r="G328" s="172" t="n">
        <v>0.208849949672114</v>
      </c>
      <c r="H328" s="172" t="n">
        <v>54.9592417</v>
      </c>
      <c r="I328" s="172" t="n">
        <v>72.9393969595549</v>
      </c>
      <c r="J328" s="172" t="n">
        <v>0.286851985584488</v>
      </c>
      <c r="K328" s="172" t="n">
        <v>72.5987163798977</v>
      </c>
    </row>
    <row r="329">
      <c r="A329" s="172" t="s">
        <v>225</v>
      </c>
      <c r="B329" s="172" t="s">
        <v>226</v>
      </c>
      <c r="C329" s="172" t="s">
        <v>16</v>
      </c>
      <c r="D329" s="172" t="n">
        <v>10950.3703355</v>
      </c>
      <c r="E329" s="172" t="n">
        <v>6.01551013773</v>
      </c>
      <c r="F329" s="172" t="n">
        <v>99.6453579263373</v>
      </c>
      <c r="G329" s="172" t="n">
        <v>0.353491304579883</v>
      </c>
      <c r="H329" s="172" t="n">
        <v>38.9728345</v>
      </c>
      <c r="I329" s="172" t="n">
        <v>100</v>
      </c>
      <c r="J329" s="172" t="n">
        <v>0.354642073662716</v>
      </c>
      <c r="K329" s="172" t="n">
        <v>99.3220212281134</v>
      </c>
    </row>
    <row r="330">
      <c r="A330" s="172" t="s">
        <v>225</v>
      </c>
      <c r="B330" s="172" t="s">
        <v>226</v>
      </c>
      <c r="C330" s="172" t="s">
        <v>17</v>
      </c>
      <c r="D330" s="172" t="n">
        <v>33795.8800464</v>
      </c>
      <c r="E330" s="172" t="n">
        <v>2.61156440409812</v>
      </c>
      <c r="F330" s="172" t="n">
        <v>98.9274502604102</v>
      </c>
      <c r="G330" s="172" t="n">
        <v>0.499402857078639</v>
      </c>
      <c r="H330" s="172" t="n">
        <v>366.4075264</v>
      </c>
      <c r="I330" s="172" t="n">
        <v>46.6869342645955</v>
      </c>
      <c r="J330" s="172" t="n">
        <v>1.07254973958984</v>
      </c>
      <c r="K330" s="172" t="n">
        <v>46.0628066745387</v>
      </c>
    </row>
    <row r="331">
      <c r="A331" s="172" t="s">
        <v>227</v>
      </c>
      <c r="B331" s="172" t="s">
        <v>228</v>
      </c>
      <c r="C331" s="172" t="s">
        <v>16</v>
      </c>
      <c r="D331" s="172" t="n">
        <v>1462.0037809</v>
      </c>
      <c r="E331" s="172" t="n">
        <v>10.3978856377334</v>
      </c>
      <c r="F331" s="172" t="n">
        <v>100</v>
      </c>
      <c r="G331" s="172" t="n">
        <v>0</v>
      </c>
      <c r="H331" s="172"/>
      <c r="I331" s="172"/>
      <c r="J331" s="172"/>
      <c r="K331" s="172"/>
    </row>
    <row r="332">
      <c r="A332" s="172" t="s">
        <v>227</v>
      </c>
      <c r="B332" s="172" t="s">
        <v>228</v>
      </c>
      <c r="C332" s="172" t="s">
        <v>17</v>
      </c>
      <c r="D332" s="172" t="n">
        <v>7805.3803292</v>
      </c>
      <c r="E332" s="172" t="n">
        <v>2.43791191053484</v>
      </c>
      <c r="F332" s="172" t="n">
        <v>99.7953050755855</v>
      </c>
      <c r="G332" s="172" t="n">
        <v>0.205017107358068</v>
      </c>
      <c r="H332" s="172" t="n">
        <v>16.009989</v>
      </c>
      <c r="I332" s="172" t="n">
        <v>100</v>
      </c>
      <c r="J332" s="172" t="n">
        <v>0.204694924414468</v>
      </c>
      <c r="K332" s="172" t="n">
        <v>99.952379537684</v>
      </c>
    </row>
    <row r="333">
      <c r="A333" s="172" t="s">
        <v>229</v>
      </c>
      <c r="B333" s="172" t="s">
        <v>230</v>
      </c>
      <c r="C333" s="172" t="s">
        <v>16</v>
      </c>
      <c r="D333" s="172" t="n">
        <v>12080.4352698</v>
      </c>
      <c r="E333" s="172" t="n">
        <v>8.88250533454854</v>
      </c>
      <c r="F333" s="172" t="n">
        <v>98.7992660891902</v>
      </c>
      <c r="G333" s="172" t="n">
        <v>1.19717405126225</v>
      </c>
      <c r="H333" s="172" t="n">
        <v>146.8167615</v>
      </c>
      <c r="I333" s="172" t="n">
        <v>100</v>
      </c>
      <c r="J333" s="172" t="n">
        <v>1.20073391080981</v>
      </c>
      <c r="K333" s="172" t="n">
        <v>98.5063523074502</v>
      </c>
    </row>
    <row r="334">
      <c r="A334" s="172" t="s">
        <v>229</v>
      </c>
      <c r="B334" s="172" t="s">
        <v>230</v>
      </c>
      <c r="C334" s="172" t="s">
        <v>17</v>
      </c>
      <c r="D334" s="172" t="n">
        <v>50552.7524517</v>
      </c>
      <c r="E334" s="172" t="n">
        <v>2.63829500626054</v>
      </c>
      <c r="F334" s="172" t="n">
        <v>99.6571517374912</v>
      </c>
      <c r="G334" s="172" t="n">
        <v>0.27636052960518</v>
      </c>
      <c r="H334" s="172" t="n">
        <v>173.9154997</v>
      </c>
      <c r="I334" s="172" t="n">
        <v>81.0953880646873</v>
      </c>
      <c r="J334" s="172" t="n">
        <v>0.342848262508833</v>
      </c>
      <c r="K334" s="172" t="n">
        <v>80.3308817480364</v>
      </c>
    </row>
    <row r="335">
      <c r="A335" s="172" t="s">
        <v>231</v>
      </c>
      <c r="B335" s="172" t="s">
        <v>232</v>
      </c>
      <c r="C335" s="172" t="s">
        <v>16</v>
      </c>
      <c r="D335" s="172" t="n">
        <v>18850.394383</v>
      </c>
      <c r="E335" s="172" t="n">
        <v>7.65822272744891</v>
      </c>
      <c r="F335" s="172" t="n">
        <v>100</v>
      </c>
      <c r="G335" s="172" t="n">
        <v>0</v>
      </c>
      <c r="H335" s="172"/>
      <c r="I335" s="172"/>
      <c r="J335" s="172"/>
      <c r="K335" s="172"/>
    </row>
    <row r="336">
      <c r="A336" s="172" t="s">
        <v>231</v>
      </c>
      <c r="B336" s="172" t="s">
        <v>232</v>
      </c>
      <c r="C336" s="172" t="s">
        <v>17</v>
      </c>
      <c r="D336" s="172" t="n">
        <v>59976.6390264</v>
      </c>
      <c r="E336" s="172" t="n">
        <v>2.92806372679034</v>
      </c>
      <c r="F336" s="172" t="n">
        <v>100</v>
      </c>
      <c r="G336" s="172" t="n">
        <v>0</v>
      </c>
      <c r="H336" s="172"/>
      <c r="I336" s="172"/>
      <c r="J336" s="172"/>
      <c r="K336" s="172"/>
    </row>
    <row r="337">
      <c r="A337" s="172" t="s">
        <v>233</v>
      </c>
      <c r="B337" s="172" t="s">
        <v>234</v>
      </c>
      <c r="C337" s="172" t="s">
        <v>16</v>
      </c>
      <c r="D337" s="172" t="n">
        <v>8126.6339747</v>
      </c>
      <c r="E337" s="172" t="n">
        <v>11.2637642185796</v>
      </c>
      <c r="F337" s="172" t="n">
        <v>100</v>
      </c>
      <c r="G337" s="172" t="n">
        <v>0</v>
      </c>
      <c r="H337" s="172"/>
      <c r="I337" s="172"/>
      <c r="J337" s="172"/>
      <c r="K337" s="172"/>
    </row>
    <row r="338">
      <c r="A338" s="172" t="s">
        <v>233</v>
      </c>
      <c r="B338" s="172" t="s">
        <v>234</v>
      </c>
      <c r="C338" s="172" t="s">
        <v>17</v>
      </c>
      <c r="D338" s="172" t="n">
        <v>37632.6858354</v>
      </c>
      <c r="E338" s="172" t="n">
        <v>2.52794799038803</v>
      </c>
      <c r="F338" s="172" t="n">
        <v>100</v>
      </c>
      <c r="G338" s="172" t="n">
        <v>0</v>
      </c>
      <c r="H338" s="172"/>
      <c r="I338" s="172"/>
      <c r="J338" s="172"/>
      <c r="K338" s="172"/>
    </row>
    <row r="339">
      <c r="A339" s="172" t="s">
        <v>235</v>
      </c>
      <c r="B339" s="172" t="s">
        <v>236</v>
      </c>
      <c r="C339" s="172" t="s">
        <v>16</v>
      </c>
      <c r="D339" s="172" t="n">
        <v>5498.422356</v>
      </c>
      <c r="E339" s="172" t="n">
        <v>10.7400935777601</v>
      </c>
      <c r="F339" s="172" t="n">
        <v>99.1524024376546</v>
      </c>
      <c r="G339" s="172" t="n">
        <v>0.857396868324403</v>
      </c>
      <c r="H339" s="172" t="n">
        <v>47.0028892</v>
      </c>
      <c r="I339" s="172" t="n">
        <v>99.9999999999999</v>
      </c>
      <c r="J339" s="172" t="n">
        <v>0.847597562345371</v>
      </c>
      <c r="K339" s="172" t="n">
        <v>100.298730333353</v>
      </c>
    </row>
    <row r="340">
      <c r="A340" s="172" t="s">
        <v>235</v>
      </c>
      <c r="B340" s="172" t="s">
        <v>236</v>
      </c>
      <c r="C340" s="172" t="s">
        <v>17</v>
      </c>
      <c r="D340" s="172" t="n">
        <v>29115.1128079</v>
      </c>
      <c r="E340" s="172" t="n">
        <v>2.30571339259888</v>
      </c>
      <c r="F340" s="172" t="n">
        <v>100</v>
      </c>
      <c r="G340" s="172" t="n">
        <v>0</v>
      </c>
      <c r="H340" s="172"/>
      <c r="I340" s="172"/>
      <c r="J340" s="172"/>
      <c r="K340" s="172"/>
    </row>
    <row r="341">
      <c r="A341" s="172" t="s">
        <v>237</v>
      </c>
      <c r="B341" s="172" t="s">
        <v>238</v>
      </c>
      <c r="C341" s="172" t="s">
        <v>16</v>
      </c>
      <c r="D341" s="172" t="n">
        <v>1154.3363129</v>
      </c>
      <c r="E341" s="172" t="n">
        <v>7.19077014053431</v>
      </c>
      <c r="F341" s="172" t="n">
        <v>97.6006226429263</v>
      </c>
      <c r="G341" s="172" t="n">
        <v>1.20179279310491</v>
      </c>
      <c r="H341" s="172" t="n">
        <v>28.377774</v>
      </c>
      <c r="I341" s="172" t="n">
        <v>49.4279009131725</v>
      </c>
      <c r="J341" s="172" t="n">
        <v>2.39937735707374</v>
      </c>
      <c r="K341" s="172" t="n">
        <v>48.8859013981333</v>
      </c>
    </row>
    <row r="342">
      <c r="A342" s="172" t="s">
        <v>237</v>
      </c>
      <c r="B342" s="172" t="s">
        <v>238</v>
      </c>
      <c r="C342" s="172" t="s">
        <v>17</v>
      </c>
      <c r="D342" s="172" t="n">
        <v>4503.9163501</v>
      </c>
      <c r="E342" s="172" t="n">
        <v>2.83947388003968</v>
      </c>
      <c r="F342" s="172" t="n">
        <v>98.6884279461103</v>
      </c>
      <c r="G342" s="172" t="n">
        <v>0.486977287301042</v>
      </c>
      <c r="H342" s="172" t="n">
        <v>59.8571782</v>
      </c>
      <c r="I342" s="172" t="n">
        <v>37.4594932626123</v>
      </c>
      <c r="J342" s="172" t="n">
        <v>1.31157205388973</v>
      </c>
      <c r="K342" s="172" t="n">
        <v>36.6423047721035</v>
      </c>
    </row>
    <row r="343">
      <c r="A343" s="172" t="s">
        <v>239</v>
      </c>
      <c r="B343" s="172" t="s">
        <v>240</v>
      </c>
      <c r="C343" s="172" t="s">
        <v>16</v>
      </c>
      <c r="D343" s="172" t="n">
        <v>716.250013</v>
      </c>
      <c r="E343" s="172" t="n">
        <v>12.1427025452384</v>
      </c>
      <c r="F343" s="172" t="n">
        <v>100</v>
      </c>
      <c r="G343" s="172" t="n">
        <v>0</v>
      </c>
      <c r="H343" s="172"/>
      <c r="I343" s="172"/>
      <c r="J343" s="172"/>
      <c r="K343" s="172"/>
    </row>
    <row r="344">
      <c r="A344" s="172" t="s">
        <v>239</v>
      </c>
      <c r="B344" s="172" t="s">
        <v>240</v>
      </c>
      <c r="C344" s="172" t="s">
        <v>17</v>
      </c>
      <c r="D344" s="172" t="n">
        <v>4179.5265123</v>
      </c>
      <c r="E344" s="172" t="n">
        <v>2.3196988503293</v>
      </c>
      <c r="F344" s="172" t="n">
        <v>100</v>
      </c>
      <c r="G344" s="172" t="n">
        <v>0</v>
      </c>
      <c r="H344" s="172"/>
      <c r="I344" s="172"/>
      <c r="J344" s="172"/>
      <c r="K344" s="172"/>
    </row>
    <row r="345">
      <c r="A345" s="172" t="s">
        <v>241</v>
      </c>
      <c r="B345" s="172" t="s">
        <v>242</v>
      </c>
      <c r="C345" s="172" t="s">
        <v>16</v>
      </c>
      <c r="D345" s="172" t="n">
        <v>1226.0126922</v>
      </c>
      <c r="E345" s="172" t="n">
        <v>8.87050283819604</v>
      </c>
      <c r="F345" s="172" t="n">
        <v>100</v>
      </c>
      <c r="G345" s="172" t="n">
        <v>0</v>
      </c>
      <c r="H345" s="172"/>
      <c r="I345" s="172"/>
      <c r="J345" s="172"/>
      <c r="K345" s="172"/>
    </row>
    <row r="346">
      <c r="A346" s="172" t="s">
        <v>241</v>
      </c>
      <c r="B346" s="172" t="s">
        <v>242</v>
      </c>
      <c r="C346" s="172" t="s">
        <v>17</v>
      </c>
      <c r="D346" s="172" t="n">
        <v>6377.1825218</v>
      </c>
      <c r="E346" s="172" t="n">
        <v>2.1534100678476</v>
      </c>
      <c r="F346" s="172" t="n">
        <v>100</v>
      </c>
      <c r="G346" s="172" t="n">
        <v>0.000000000000000239076543878402</v>
      </c>
      <c r="H346" s="172"/>
      <c r="I346" s="172"/>
      <c r="J346" s="172"/>
      <c r="K346" s="172"/>
    </row>
    <row r="347">
      <c r="A347" s="172" t="s">
        <v>243</v>
      </c>
      <c r="B347" s="172" t="s">
        <v>244</v>
      </c>
      <c r="C347" s="172" t="s">
        <v>16</v>
      </c>
      <c r="D347" s="172" t="n">
        <v>1782.4593656</v>
      </c>
      <c r="E347" s="172" t="n">
        <v>9.07797557792032</v>
      </c>
      <c r="F347" s="172" t="n">
        <v>100</v>
      </c>
      <c r="G347" s="172" t="n">
        <v>0</v>
      </c>
      <c r="H347" s="172"/>
      <c r="I347" s="172"/>
      <c r="J347" s="172"/>
      <c r="K347" s="172"/>
    </row>
    <row r="348">
      <c r="A348" s="172" t="s">
        <v>243</v>
      </c>
      <c r="B348" s="172" t="s">
        <v>244</v>
      </c>
      <c r="C348" s="172" t="s">
        <v>17</v>
      </c>
      <c r="D348" s="172" t="n">
        <v>5790.2697388</v>
      </c>
      <c r="E348" s="172" t="n">
        <v>3.32851092215461</v>
      </c>
      <c r="F348" s="172" t="n">
        <v>99.400799124643</v>
      </c>
      <c r="G348" s="172" t="n">
        <v>0.450665931370963</v>
      </c>
      <c r="H348" s="172" t="n">
        <v>34.904495</v>
      </c>
      <c r="I348" s="172" t="n">
        <v>75.1314490828823</v>
      </c>
      <c r="J348" s="172" t="n">
        <v>0.599200875357</v>
      </c>
      <c r="K348" s="172" t="n">
        <v>74.7604944499385</v>
      </c>
    </row>
    <row r="349">
      <c r="A349" s="172" t="s">
        <v>245</v>
      </c>
      <c r="B349" s="172" t="s">
        <v>246</v>
      </c>
      <c r="C349" s="172" t="s">
        <v>16</v>
      </c>
      <c r="D349" s="172" t="n">
        <v>4647.1780368</v>
      </c>
      <c r="E349" s="172" t="n">
        <v>7.20798142951504</v>
      </c>
      <c r="F349" s="172" t="n">
        <v>99.3388121808017</v>
      </c>
      <c r="G349" s="172" t="n">
        <v>0.389176580962732</v>
      </c>
      <c r="H349" s="172" t="n">
        <v>30.9310877</v>
      </c>
      <c r="I349" s="172" t="n">
        <v>58.244492240153</v>
      </c>
      <c r="J349" s="172" t="n">
        <v>0.661187819198338</v>
      </c>
      <c r="K349" s="172" t="n">
        <v>58.4710397845765</v>
      </c>
    </row>
    <row r="350">
      <c r="A350" s="172" t="s">
        <v>245</v>
      </c>
      <c r="B350" s="172" t="s">
        <v>246</v>
      </c>
      <c r="C350" s="172" t="s">
        <v>17</v>
      </c>
      <c r="D350" s="172" t="n">
        <v>9017.0394163</v>
      </c>
      <c r="E350" s="172" t="n">
        <v>3.9883091108056</v>
      </c>
      <c r="F350" s="172" t="n">
        <v>99.3357662676523</v>
      </c>
      <c r="G350" s="172" t="n">
        <v>0.41100499580592</v>
      </c>
      <c r="H350" s="172" t="n">
        <v>60.2947153</v>
      </c>
      <c r="I350" s="172" t="n">
        <v>61.2549785491863</v>
      </c>
      <c r="J350" s="172" t="n">
        <v>0.664233732347718</v>
      </c>
      <c r="K350" s="172" t="n">
        <v>61.4655567911472</v>
      </c>
    </row>
    <row r="351">
      <c r="A351" s="172" t="s">
        <v>247</v>
      </c>
      <c r="B351" s="172" t="s">
        <v>248</v>
      </c>
      <c r="C351" s="172" t="s">
        <v>16</v>
      </c>
      <c r="D351" s="172" t="n">
        <v>994.0603021</v>
      </c>
      <c r="E351" s="172" t="n">
        <v>14.9972227444844</v>
      </c>
      <c r="F351" s="172" t="n">
        <v>100</v>
      </c>
      <c r="G351" s="172" t="n">
        <v>0</v>
      </c>
      <c r="H351" s="172"/>
      <c r="I351" s="172"/>
      <c r="J351" s="172"/>
      <c r="K351" s="172"/>
    </row>
    <row r="352">
      <c r="A352" s="172" t="s">
        <v>247</v>
      </c>
      <c r="B352" s="172" t="s">
        <v>248</v>
      </c>
      <c r="C352" s="172" t="s">
        <v>17</v>
      </c>
      <c r="D352" s="172" t="n">
        <v>16956.3997972</v>
      </c>
      <c r="E352" s="172" t="n">
        <v>1.98049958553759</v>
      </c>
      <c r="F352" s="172" t="n">
        <v>99.650894526919</v>
      </c>
      <c r="G352" s="172" t="n">
        <v>0.2777291131281</v>
      </c>
      <c r="H352" s="172" t="n">
        <v>59.4030992</v>
      </c>
      <c r="I352" s="172" t="n">
        <v>79.153389848754</v>
      </c>
      <c r="J352" s="172" t="n">
        <v>0.349105473080955</v>
      </c>
      <c r="K352" s="172" t="n">
        <v>79.2767707567999</v>
      </c>
    </row>
    <row r="353">
      <c r="A353" s="172" t="s">
        <v>249</v>
      </c>
      <c r="B353" s="172" t="s">
        <v>250</v>
      </c>
      <c r="C353" s="172" t="s">
        <v>16</v>
      </c>
      <c r="D353" s="172" t="n">
        <v>1874.0606938</v>
      </c>
      <c r="E353" s="172" t="n">
        <v>9.90039597854921</v>
      </c>
      <c r="F353" s="172" t="n">
        <v>100</v>
      </c>
      <c r="G353" s="172" t="n">
        <v>0</v>
      </c>
      <c r="H353" s="172"/>
      <c r="I353" s="172"/>
      <c r="J353" s="172"/>
      <c r="K353" s="172"/>
    </row>
    <row r="354">
      <c r="A354" s="172" t="s">
        <v>249</v>
      </c>
      <c r="B354" s="172" t="s">
        <v>250</v>
      </c>
      <c r="C354" s="172" t="s">
        <v>17</v>
      </c>
      <c r="D354" s="172" t="n">
        <v>17828.3449371</v>
      </c>
      <c r="E354" s="172" t="n">
        <v>1.79745895002934</v>
      </c>
      <c r="F354" s="172" t="n">
        <v>100</v>
      </c>
      <c r="G354" s="172" t="n">
        <v>0</v>
      </c>
      <c r="H354" s="172"/>
      <c r="I354" s="172"/>
      <c r="J354" s="172"/>
      <c r="K354" s="172"/>
    </row>
    <row r="355">
      <c r="A355" s="172" t="s">
        <v>251</v>
      </c>
      <c r="B355" s="172" t="s">
        <v>252</v>
      </c>
      <c r="C355" s="172" t="s">
        <v>16</v>
      </c>
      <c r="D355" s="172" t="n">
        <v>1167.1098107</v>
      </c>
      <c r="E355" s="172" t="n">
        <v>14.04809800871</v>
      </c>
      <c r="F355" s="172" t="n">
        <v>99.467219393015</v>
      </c>
      <c r="G355" s="172" t="n">
        <v>0.530114064582647</v>
      </c>
      <c r="H355" s="172" t="n">
        <v>6.2514412</v>
      </c>
      <c r="I355" s="172" t="n">
        <v>99.9999999999996</v>
      </c>
      <c r="J355" s="172" t="n">
        <v>0.532780606985033</v>
      </c>
      <c r="K355" s="172" t="n">
        <v>98.9693905406102</v>
      </c>
    </row>
    <row r="356">
      <c r="A356" s="172" t="s">
        <v>251</v>
      </c>
      <c r="B356" s="172" t="s">
        <v>252</v>
      </c>
      <c r="C356" s="172" t="s">
        <v>17</v>
      </c>
      <c r="D356" s="172" t="n">
        <v>14404.5635382</v>
      </c>
      <c r="E356" s="172" t="n">
        <v>1.7813601273943</v>
      </c>
      <c r="F356" s="172" t="n">
        <v>100</v>
      </c>
      <c r="G356" s="172" t="n">
        <v>0</v>
      </c>
      <c r="H356" s="172"/>
      <c r="I356" s="172"/>
      <c r="J356" s="172"/>
      <c r="K356" s="172"/>
    </row>
    <row r="357">
      <c r="A357" s="172" t="s">
        <v>253</v>
      </c>
      <c r="B357" s="172" t="s">
        <v>254</v>
      </c>
      <c r="C357" s="172" t="s">
        <v>16</v>
      </c>
      <c r="D357" s="172" t="n">
        <v>2114.3082346</v>
      </c>
      <c r="E357" s="172" t="n">
        <v>13.5484448248528</v>
      </c>
      <c r="F357" s="172" t="n">
        <v>100</v>
      </c>
      <c r="G357" s="172" t="n">
        <v>0</v>
      </c>
      <c r="H357" s="172"/>
      <c r="I357" s="172"/>
      <c r="J357" s="172"/>
      <c r="K357" s="172"/>
    </row>
    <row r="358">
      <c r="A358" s="172" t="s">
        <v>253</v>
      </c>
      <c r="B358" s="172" t="s">
        <v>254</v>
      </c>
      <c r="C358" s="172" t="s">
        <v>17</v>
      </c>
      <c r="D358" s="172" t="n">
        <v>13275.4348418</v>
      </c>
      <c r="E358" s="172" t="n">
        <v>2.78621933531129</v>
      </c>
      <c r="F358" s="172" t="n">
        <v>99.7889428648941</v>
      </c>
      <c r="G358" s="172" t="n">
        <v>0.210740160948326</v>
      </c>
      <c r="H358" s="172" t="n">
        <v>28.0780131</v>
      </c>
      <c r="I358" s="172" t="n">
        <v>100</v>
      </c>
      <c r="J358" s="172" t="n">
        <v>0.211057135105922</v>
      </c>
      <c r="K358" s="172" t="n">
        <v>99.6390757870238</v>
      </c>
    </row>
    <row r="359">
      <c r="A359" s="172" t="s">
        <v>255</v>
      </c>
      <c r="B359" s="172" t="s">
        <v>256</v>
      </c>
      <c r="C359" s="172" t="s">
        <v>16</v>
      </c>
      <c r="D359" s="172" t="n">
        <v>722.1364664</v>
      </c>
      <c r="E359" s="172" t="n">
        <v>16.7657419503119</v>
      </c>
      <c r="F359" s="172" t="n">
        <v>100</v>
      </c>
      <c r="G359" s="172" t="n">
        <v>0</v>
      </c>
      <c r="H359" s="172"/>
      <c r="I359" s="172"/>
      <c r="J359" s="172"/>
      <c r="K359" s="172"/>
    </row>
    <row r="360">
      <c r="A360" s="172" t="s">
        <v>255</v>
      </c>
      <c r="B360" s="172" t="s">
        <v>256</v>
      </c>
      <c r="C360" s="172" t="s">
        <v>17</v>
      </c>
      <c r="D360" s="172" t="n">
        <v>12760.1333635</v>
      </c>
      <c r="E360" s="172" t="n">
        <v>1.55797193990501</v>
      </c>
      <c r="F360" s="172" t="n">
        <v>100</v>
      </c>
      <c r="G360" s="172" t="n">
        <v>0</v>
      </c>
      <c r="H360" s="172"/>
      <c r="I360" s="172"/>
      <c r="J360" s="172"/>
      <c r="K360" s="172"/>
    </row>
    <row r="361">
      <c r="A361" s="172" t="s">
        <v>257</v>
      </c>
      <c r="B361" s="172" t="s">
        <v>258</v>
      </c>
      <c r="C361" s="172" t="s">
        <v>16</v>
      </c>
      <c r="D361" s="172" t="n">
        <v>447.4600733</v>
      </c>
      <c r="E361" s="172" t="n">
        <v>18.1546936803625</v>
      </c>
      <c r="F361" s="172" t="n">
        <v>100</v>
      </c>
      <c r="G361" s="172" t="n">
        <v>0</v>
      </c>
      <c r="H361" s="172"/>
      <c r="I361" s="172"/>
      <c r="J361" s="172"/>
      <c r="K361" s="172"/>
    </row>
    <row r="362">
      <c r="A362" s="172" t="s">
        <v>257</v>
      </c>
      <c r="B362" s="172" t="s">
        <v>258</v>
      </c>
      <c r="C362" s="172" t="s">
        <v>17</v>
      </c>
      <c r="D362" s="172" t="n">
        <v>10417.18287</v>
      </c>
      <c r="E362" s="172" t="n">
        <v>1.54270490905672</v>
      </c>
      <c r="F362" s="172" t="n">
        <v>100</v>
      </c>
      <c r="G362" s="172" t="n">
        <v>0.000000000000000171274651023703</v>
      </c>
      <c r="H362" s="172"/>
      <c r="I362" s="172"/>
      <c r="J362" s="172"/>
      <c r="K362" s="172"/>
    </row>
    <row r="363">
      <c r="A363" s="172" t="s">
        <v>259</v>
      </c>
      <c r="B363" s="172" t="s">
        <v>260</v>
      </c>
      <c r="C363" s="172" t="s">
        <v>16</v>
      </c>
      <c r="D363" s="172" t="n">
        <v>1396.9457449</v>
      </c>
      <c r="E363" s="172" t="n">
        <v>16.0827853558233</v>
      </c>
      <c r="F363" s="172" t="n">
        <v>100</v>
      </c>
      <c r="G363" s="172" t="n">
        <v>0</v>
      </c>
      <c r="H363" s="172"/>
      <c r="I363" s="172"/>
      <c r="J363" s="172"/>
      <c r="K363" s="172"/>
    </row>
    <row r="364">
      <c r="A364" s="172" t="s">
        <v>259</v>
      </c>
      <c r="B364" s="172" t="s">
        <v>260</v>
      </c>
      <c r="C364" s="172" t="s">
        <v>17</v>
      </c>
      <c r="D364" s="172" t="n">
        <v>17701.2074767</v>
      </c>
      <c r="E364" s="172" t="n">
        <v>1.77838208742703</v>
      </c>
      <c r="F364" s="172" t="n">
        <v>100</v>
      </c>
      <c r="G364" s="172" t="n">
        <v>0.000000000000000197440074004244</v>
      </c>
      <c r="H364" s="172"/>
      <c r="I364" s="172"/>
      <c r="J364" s="172"/>
      <c r="K364" s="172"/>
    </row>
    <row r="365">
      <c r="A365" s="172" t="s">
        <v>261</v>
      </c>
      <c r="B365" s="172" t="s">
        <v>262</v>
      </c>
      <c r="C365" s="172" t="s">
        <v>16</v>
      </c>
      <c r="D365" s="172" t="n">
        <v>1307.4171693</v>
      </c>
      <c r="E365" s="172" t="n">
        <v>16.4697769214983</v>
      </c>
      <c r="F365" s="172" t="n">
        <v>100</v>
      </c>
      <c r="G365" s="172" t="n">
        <v>0</v>
      </c>
      <c r="H365" s="172"/>
      <c r="I365" s="172"/>
      <c r="J365" s="172"/>
      <c r="K365" s="172"/>
    </row>
    <row r="366">
      <c r="A366" s="172" t="s">
        <v>261</v>
      </c>
      <c r="B366" s="172" t="s">
        <v>262</v>
      </c>
      <c r="C366" s="172" t="s">
        <v>17</v>
      </c>
      <c r="D366" s="172" t="n">
        <v>18652.5491732</v>
      </c>
      <c r="E366" s="172" t="n">
        <v>2.03093179837264</v>
      </c>
      <c r="F366" s="172" t="n">
        <v>100</v>
      </c>
      <c r="G366" s="172" t="n">
        <v>0</v>
      </c>
      <c r="H366" s="172"/>
      <c r="I366" s="172"/>
      <c r="J366" s="172"/>
      <c r="K366" s="172"/>
    </row>
    <row r="367">
      <c r="A367" s="172" t="s">
        <v>263</v>
      </c>
      <c r="B367" s="172" t="s">
        <v>264</v>
      </c>
      <c r="C367" s="172" t="s">
        <v>16</v>
      </c>
      <c r="D367" s="172" t="n">
        <v>1026.0041077</v>
      </c>
      <c r="E367" s="172" t="n">
        <v>14.266170009977</v>
      </c>
      <c r="F367" s="172" t="n">
        <v>100</v>
      </c>
      <c r="G367" s="172" t="n">
        <v>0.00000000000000158386304182934</v>
      </c>
      <c r="H367" s="172"/>
      <c r="I367" s="172"/>
      <c r="J367" s="172"/>
      <c r="K367" s="172"/>
    </row>
    <row r="368">
      <c r="A368" s="172" t="s">
        <v>263</v>
      </c>
      <c r="B368" s="172" t="s">
        <v>264</v>
      </c>
      <c r="C368" s="172" t="s">
        <v>17</v>
      </c>
      <c r="D368" s="172" t="n">
        <v>16367.7344431</v>
      </c>
      <c r="E368" s="172" t="n">
        <v>1.26368242831306</v>
      </c>
      <c r="F368" s="172" t="n">
        <v>100</v>
      </c>
      <c r="G368" s="172" t="n">
        <v>0</v>
      </c>
      <c r="H368" s="172"/>
      <c r="I368" s="172"/>
      <c r="J368" s="172"/>
      <c r="K368" s="172"/>
    </row>
    <row r="369">
      <c r="A369" s="172" t="s">
        <v>265</v>
      </c>
      <c r="B369" s="172" t="s">
        <v>266</v>
      </c>
      <c r="C369" s="172" t="s">
        <v>16</v>
      </c>
      <c r="D369" s="172" t="n">
        <v>267.9130332</v>
      </c>
      <c r="E369" s="172" t="n">
        <v>15.8306181309672</v>
      </c>
      <c r="F369" s="172" t="n">
        <v>100</v>
      </c>
      <c r="G369" s="172" t="n">
        <v>0</v>
      </c>
      <c r="H369" s="172"/>
      <c r="I369" s="172"/>
      <c r="J369" s="172"/>
      <c r="K369" s="172"/>
    </row>
    <row r="370">
      <c r="A370" s="172" t="s">
        <v>265</v>
      </c>
      <c r="B370" s="172" t="s">
        <v>266</v>
      </c>
      <c r="C370" s="172" t="s">
        <v>17</v>
      </c>
      <c r="D370" s="172" t="n">
        <v>4353.9278477</v>
      </c>
      <c r="E370" s="172" t="n">
        <v>2.08702754606214</v>
      </c>
      <c r="F370" s="172" t="n">
        <v>100</v>
      </c>
      <c r="G370" s="172" t="n">
        <v>0</v>
      </c>
      <c r="H370" s="172"/>
      <c r="I370" s="172"/>
      <c r="J370" s="172"/>
      <c r="K370" s="172"/>
    </row>
    <row r="371">
      <c r="A371" s="172" t="s">
        <v>267</v>
      </c>
      <c r="B371" s="172" t="s">
        <v>268</v>
      </c>
      <c r="C371" s="172" t="s">
        <v>16</v>
      </c>
      <c r="D371" s="172" t="n">
        <v>9487.4285266</v>
      </c>
      <c r="E371" s="172" t="n">
        <v>11.0112102227263</v>
      </c>
      <c r="F371" s="172" t="n">
        <v>100</v>
      </c>
      <c r="G371" s="172" t="n">
        <v>0.00000000000000122248991182587</v>
      </c>
      <c r="H371" s="172"/>
      <c r="I371" s="172"/>
      <c r="J371" s="172"/>
      <c r="K371" s="172"/>
    </row>
    <row r="372">
      <c r="A372" s="172" t="s">
        <v>267</v>
      </c>
      <c r="B372" s="172" t="s">
        <v>268</v>
      </c>
      <c r="C372" s="172" t="s">
        <v>17</v>
      </c>
      <c r="D372" s="172" t="n">
        <v>63924.8108289</v>
      </c>
      <c r="E372" s="172" t="n">
        <v>2.8868676681839</v>
      </c>
      <c r="F372" s="172" t="n">
        <v>100</v>
      </c>
      <c r="G372" s="172" t="n">
        <v>0</v>
      </c>
      <c r="H372" s="172"/>
      <c r="I372" s="172"/>
      <c r="J372" s="172"/>
      <c r="K372" s="172"/>
    </row>
    <row r="373">
      <c r="A373" s="172" t="s">
        <v>269</v>
      </c>
      <c r="B373" s="172" t="s">
        <v>270</v>
      </c>
      <c r="C373" s="172" t="s">
        <v>16</v>
      </c>
      <c r="D373" s="172" t="n">
        <v>1598.1387419</v>
      </c>
      <c r="E373" s="172" t="n">
        <v>16.8317635813702</v>
      </c>
      <c r="F373" s="172" t="n">
        <v>100</v>
      </c>
      <c r="G373" s="172" t="n">
        <v>0</v>
      </c>
      <c r="H373" s="172"/>
      <c r="I373" s="172"/>
      <c r="J373" s="172"/>
      <c r="K373" s="172"/>
    </row>
    <row r="374">
      <c r="A374" s="172" t="s">
        <v>269</v>
      </c>
      <c r="B374" s="172" t="s">
        <v>270</v>
      </c>
      <c r="C374" s="172" t="s">
        <v>17</v>
      </c>
      <c r="D374" s="172" t="n">
        <v>41439.2775888</v>
      </c>
      <c r="E374" s="172" t="n">
        <v>1.9832747629838</v>
      </c>
      <c r="F374" s="172" t="n">
        <v>100</v>
      </c>
      <c r="G374" s="172" t="n">
        <v>0.000000000000000220187730602261</v>
      </c>
      <c r="H374" s="172"/>
      <c r="I374" s="172"/>
      <c r="J374" s="172"/>
      <c r="K374" s="172"/>
    </row>
    <row r="375">
      <c r="A375" s="172" t="s">
        <v>271</v>
      </c>
      <c r="B375" s="172" t="s">
        <v>272</v>
      </c>
      <c r="C375" s="172" t="s">
        <v>16</v>
      </c>
      <c r="D375" s="172" t="n">
        <v>544.3648522</v>
      </c>
      <c r="E375" s="172" t="n">
        <v>16.011601686064</v>
      </c>
      <c r="F375" s="172" t="n">
        <v>100</v>
      </c>
      <c r="G375" s="172" t="n">
        <v>0</v>
      </c>
      <c r="H375" s="172"/>
      <c r="I375" s="172"/>
      <c r="J375" s="172"/>
      <c r="K375" s="172"/>
    </row>
    <row r="376">
      <c r="A376" s="172" t="s">
        <v>271</v>
      </c>
      <c r="B376" s="172" t="s">
        <v>272</v>
      </c>
      <c r="C376" s="172" t="s">
        <v>17</v>
      </c>
      <c r="D376" s="172" t="n">
        <v>13338.9855863</v>
      </c>
      <c r="E376" s="172" t="n">
        <v>2.40298168807842</v>
      </c>
      <c r="F376" s="172" t="n">
        <v>100</v>
      </c>
      <c r="G376" s="172" t="n">
        <v>0</v>
      </c>
      <c r="H376" s="172"/>
      <c r="I376" s="172"/>
      <c r="J376" s="172"/>
      <c r="K376" s="172"/>
    </row>
    <row r="377">
      <c r="A377" s="172" t="s">
        <v>273</v>
      </c>
      <c r="B377" s="172" t="s">
        <v>274</v>
      </c>
      <c r="C377" s="172" t="s">
        <v>16</v>
      </c>
      <c r="D377" s="172" t="n">
        <v>1038.578709</v>
      </c>
      <c r="E377" s="172" t="n">
        <v>20.8808615489392</v>
      </c>
      <c r="F377" s="172" t="n">
        <v>100</v>
      </c>
      <c r="G377" s="172" t="n">
        <v>0.00000000000000231824132656424</v>
      </c>
      <c r="H377" s="172"/>
      <c r="I377" s="172"/>
      <c r="J377" s="172"/>
      <c r="K377" s="172"/>
    </row>
    <row r="378">
      <c r="A378" s="172" t="s">
        <v>273</v>
      </c>
      <c r="B378" s="172" t="s">
        <v>274</v>
      </c>
      <c r="C378" s="172" t="s">
        <v>17</v>
      </c>
      <c r="D378" s="172" t="n">
        <v>19917.4568808</v>
      </c>
      <c r="E378" s="172" t="n">
        <v>1.96972143099086</v>
      </c>
      <c r="F378" s="172" t="n">
        <v>100</v>
      </c>
      <c r="G378" s="172" t="n">
        <v>0</v>
      </c>
      <c r="H378" s="172"/>
      <c r="I378" s="172"/>
      <c r="J378" s="172"/>
      <c r="K378" s="172"/>
    </row>
    <row r="379">
      <c r="A379" s="172" t="s">
        <v>275</v>
      </c>
      <c r="B379" s="172" t="s">
        <v>276</v>
      </c>
      <c r="C379" s="172" t="s">
        <v>16</v>
      </c>
      <c r="D379" s="172" t="n">
        <v>2759.6556917</v>
      </c>
      <c r="E379" s="172" t="n">
        <v>10.9182614762947</v>
      </c>
      <c r="F379" s="172" t="n">
        <v>100</v>
      </c>
      <c r="G379" s="172" t="n">
        <v>0</v>
      </c>
      <c r="H379" s="172"/>
      <c r="I379" s="172"/>
      <c r="J379" s="172"/>
      <c r="K379" s="172"/>
    </row>
    <row r="380">
      <c r="A380" s="172" t="s">
        <v>275</v>
      </c>
      <c r="B380" s="172" t="s">
        <v>276</v>
      </c>
      <c r="C380" s="172" t="s">
        <v>17</v>
      </c>
      <c r="D380" s="172" t="n">
        <v>23626.7645987</v>
      </c>
      <c r="E380" s="172" t="n">
        <v>2.17808735720682</v>
      </c>
      <c r="F380" s="172" t="n">
        <v>98.4363542445929</v>
      </c>
      <c r="G380" s="172" t="n">
        <v>0.909083176938496</v>
      </c>
      <c r="H380" s="172" t="n">
        <v>375.3073797</v>
      </c>
      <c r="I380" s="172" t="n">
        <v>58.2614649080517</v>
      </c>
      <c r="J380" s="172" t="n">
        <v>1.56364575540706</v>
      </c>
      <c r="K380" s="172" t="n">
        <v>57.2296080064641</v>
      </c>
    </row>
    <row r="381">
      <c r="A381" s="172" t="s">
        <v>277</v>
      </c>
      <c r="B381" s="172" t="s">
        <v>278</v>
      </c>
      <c r="C381" s="172" t="s">
        <v>16</v>
      </c>
      <c r="D381" s="172" t="n">
        <v>1118.1994</v>
      </c>
      <c r="E381" s="172" t="n">
        <v>16.0592931985824</v>
      </c>
      <c r="F381" s="172" t="n">
        <v>100</v>
      </c>
      <c r="G381" s="172" t="n">
        <v>0</v>
      </c>
      <c r="H381" s="172"/>
      <c r="I381" s="172"/>
      <c r="J381" s="172"/>
      <c r="K381" s="172"/>
    </row>
    <row r="382">
      <c r="A382" s="172" t="s">
        <v>277</v>
      </c>
      <c r="B382" s="172" t="s">
        <v>278</v>
      </c>
      <c r="C382" s="172" t="s">
        <v>17</v>
      </c>
      <c r="D382" s="172" t="n">
        <v>16600.6768845</v>
      </c>
      <c r="E382" s="172" t="n">
        <v>3.1701304147632</v>
      </c>
      <c r="F382" s="172" t="n">
        <v>100</v>
      </c>
      <c r="G382" s="172" t="n">
        <v>0</v>
      </c>
      <c r="H382" s="172"/>
      <c r="I382" s="172"/>
      <c r="J382" s="172"/>
      <c r="K382" s="172"/>
    </row>
    <row r="383">
      <c r="A383" s="172" t="s">
        <v>279</v>
      </c>
      <c r="B383" s="172" t="s">
        <v>280</v>
      </c>
      <c r="C383" s="172" t="s">
        <v>16</v>
      </c>
      <c r="D383" s="172" t="n">
        <v>1113.4093159</v>
      </c>
      <c r="E383" s="172" t="n">
        <v>10.4567336065225</v>
      </c>
      <c r="F383" s="172" t="n">
        <v>100</v>
      </c>
      <c r="G383" s="172" t="n">
        <v>0</v>
      </c>
      <c r="H383" s="172"/>
      <c r="I383" s="172"/>
      <c r="J383" s="172"/>
      <c r="K383" s="172"/>
    </row>
    <row r="384">
      <c r="A384" s="172" t="s">
        <v>279</v>
      </c>
      <c r="B384" s="172" t="s">
        <v>280</v>
      </c>
      <c r="C384" s="172" t="s">
        <v>17</v>
      </c>
      <c r="D384" s="172" t="n">
        <v>5691.3190674</v>
      </c>
      <c r="E384" s="172" t="n">
        <v>3.30270244071124</v>
      </c>
      <c r="F384" s="172" t="n">
        <v>99.5638216271092</v>
      </c>
      <c r="G384" s="172" t="n">
        <v>0.236910113744204</v>
      </c>
      <c r="H384" s="172" t="n">
        <v>24.9330555</v>
      </c>
      <c r="I384" s="172" t="n">
        <v>53.4974650267362</v>
      </c>
      <c r="J384" s="172" t="n">
        <v>0.436178372890782</v>
      </c>
      <c r="K384" s="172" t="n">
        <v>54.0780510279734</v>
      </c>
    </row>
    <row r="385">
      <c r="A385" s="172" t="s">
        <v>281</v>
      </c>
      <c r="B385" s="172" t="s">
        <v>282</v>
      </c>
      <c r="C385" s="172" t="s">
        <v>16</v>
      </c>
      <c r="D385" s="172" t="n">
        <v>2408.0825701</v>
      </c>
      <c r="E385" s="172" t="n">
        <v>16.0459292458671</v>
      </c>
      <c r="F385" s="172" t="n">
        <v>100</v>
      </c>
      <c r="G385" s="172" t="n">
        <v>0</v>
      </c>
      <c r="H385" s="172"/>
      <c r="I385" s="172"/>
      <c r="J385" s="172"/>
      <c r="K385" s="172"/>
    </row>
    <row r="386">
      <c r="A386" s="172" t="s">
        <v>281</v>
      </c>
      <c r="B386" s="172" t="s">
        <v>282</v>
      </c>
      <c r="C386" s="172" t="s">
        <v>17</v>
      </c>
      <c r="D386" s="172" t="n">
        <v>26050.1568011</v>
      </c>
      <c r="E386" s="172" t="n">
        <v>1.97910368919491</v>
      </c>
      <c r="F386" s="172" t="n">
        <v>100</v>
      </c>
      <c r="G386" s="172" t="n">
        <v>0</v>
      </c>
      <c r="H386" s="172"/>
      <c r="I386" s="172"/>
      <c r="J386" s="172"/>
      <c r="K386" s="172"/>
    </row>
    <row r="387">
      <c r="A387" s="172" t="s">
        <v>283</v>
      </c>
      <c r="B387" s="172" t="s">
        <v>284</v>
      </c>
      <c r="C387" s="172" t="s">
        <v>16</v>
      </c>
      <c r="D387" s="172" t="n">
        <v>4471.6036018</v>
      </c>
      <c r="E387" s="172" t="n">
        <v>8.90229214706336</v>
      </c>
      <c r="F387" s="172" t="n">
        <v>99.2199084328698</v>
      </c>
      <c r="G387" s="172" t="n">
        <v>0.759932540916704</v>
      </c>
      <c r="H387" s="172" t="n">
        <v>35.1568583</v>
      </c>
      <c r="I387" s="172" t="n">
        <v>100</v>
      </c>
      <c r="J387" s="172" t="n">
        <v>0.780091567130238</v>
      </c>
      <c r="K387" s="172" t="n">
        <v>96.6558802863269</v>
      </c>
    </row>
    <row r="388">
      <c r="A388" s="172" t="s">
        <v>283</v>
      </c>
      <c r="B388" s="172" t="s">
        <v>284</v>
      </c>
      <c r="C388" s="172" t="s">
        <v>17</v>
      </c>
      <c r="D388" s="172" t="n">
        <v>20530.3009188</v>
      </c>
      <c r="E388" s="172" t="n">
        <v>3.54778967100786</v>
      </c>
      <c r="F388" s="172" t="n">
        <v>99.4587688827675</v>
      </c>
      <c r="G388" s="172" t="n">
        <v>0.306292348813185</v>
      </c>
      <c r="H388" s="172" t="n">
        <v>111.7210461</v>
      </c>
      <c r="I388" s="172" t="n">
        <v>57.0558614517552</v>
      </c>
      <c r="J388" s="172" t="n">
        <v>0.541231117232469</v>
      </c>
      <c r="K388" s="172" t="n">
        <v>56.2854923917575</v>
      </c>
    </row>
    <row r="389">
      <c r="A389" s="172" t="s">
        <v>285</v>
      </c>
      <c r="B389" s="172" t="s">
        <v>286</v>
      </c>
      <c r="C389" s="172" t="s">
        <v>16</v>
      </c>
      <c r="D389" s="172" t="n">
        <v>2731.4440882</v>
      </c>
      <c r="E389" s="172" t="n">
        <v>12.3723628192607</v>
      </c>
      <c r="F389" s="172" t="n">
        <v>97.8729708048482</v>
      </c>
      <c r="G389" s="172" t="n">
        <v>2.13585377692039</v>
      </c>
      <c r="H389" s="172" t="n">
        <v>59.3612442</v>
      </c>
      <c r="I389" s="172" t="n">
        <v>100</v>
      </c>
      <c r="J389" s="172" t="n">
        <v>2.12702919515176</v>
      </c>
      <c r="K389" s="172" t="n">
        <v>98.2790244856229</v>
      </c>
    </row>
    <row r="390">
      <c r="A390" s="172" t="s">
        <v>285</v>
      </c>
      <c r="B390" s="172" t="s">
        <v>286</v>
      </c>
      <c r="C390" s="172" t="s">
        <v>17</v>
      </c>
      <c r="D390" s="172" t="n">
        <v>16012.6044431</v>
      </c>
      <c r="E390" s="172" t="n">
        <v>2.63678941877583</v>
      </c>
      <c r="F390" s="172" t="n">
        <v>99.3668785346527</v>
      </c>
      <c r="G390" s="172" t="n">
        <v>0.401117166326587</v>
      </c>
      <c r="H390" s="172" t="n">
        <v>102.0251792</v>
      </c>
      <c r="I390" s="172" t="n">
        <v>63.2068590603417</v>
      </c>
      <c r="J390" s="172" t="n">
        <v>0.633121465347326</v>
      </c>
      <c r="K390" s="172" t="n">
        <v>62.9543664621643</v>
      </c>
    </row>
    <row r="391">
      <c r="A391" s="172" t="s">
        <v>287</v>
      </c>
      <c r="B391" s="172" t="s">
        <v>288</v>
      </c>
      <c r="C391" s="172" t="s">
        <v>16</v>
      </c>
      <c r="D391" s="172" t="n">
        <v>352.4335703</v>
      </c>
      <c r="E391" s="172" t="n">
        <v>20.7411597696077</v>
      </c>
      <c r="F391" s="172" t="n">
        <v>100</v>
      </c>
      <c r="G391" s="172" t="n">
        <v>0</v>
      </c>
      <c r="H391" s="172"/>
      <c r="I391" s="172"/>
      <c r="J391" s="172"/>
      <c r="K391" s="172"/>
    </row>
    <row r="392">
      <c r="A392" s="172" t="s">
        <v>287</v>
      </c>
      <c r="B392" s="172" t="s">
        <v>288</v>
      </c>
      <c r="C392" s="172" t="s">
        <v>17</v>
      </c>
      <c r="D392" s="172" t="n">
        <v>6455.5134064</v>
      </c>
      <c r="E392" s="172" t="n">
        <v>1.74067745239119</v>
      </c>
      <c r="F392" s="172" t="n">
        <v>99.879802733564</v>
      </c>
      <c r="G392" s="172" t="n">
        <v>0.120169061078476</v>
      </c>
      <c r="H392" s="172" t="n">
        <v>7.7686884</v>
      </c>
      <c r="I392" s="172" t="n">
        <v>100</v>
      </c>
      <c r="J392" s="172" t="n">
        <v>0.120197266436046</v>
      </c>
      <c r="K392" s="172" t="n">
        <v>99.8563650495494</v>
      </c>
    </row>
    <row r="393">
      <c r="A393" s="172" t="s">
        <v>289</v>
      </c>
      <c r="B393" s="172" t="s">
        <v>290</v>
      </c>
      <c r="C393" s="172" t="s">
        <v>16</v>
      </c>
      <c r="D393" s="172" t="n">
        <v>813.3381075</v>
      </c>
      <c r="E393" s="172" t="n">
        <v>14.0964655113214</v>
      </c>
      <c r="F393" s="172" t="n">
        <v>100</v>
      </c>
      <c r="G393" s="172" t="n">
        <v>0</v>
      </c>
      <c r="H393" s="172"/>
      <c r="I393" s="172"/>
      <c r="J393" s="172"/>
      <c r="K393" s="172"/>
    </row>
    <row r="394">
      <c r="A394" s="172" t="s">
        <v>289</v>
      </c>
      <c r="B394" s="172" t="s">
        <v>290</v>
      </c>
      <c r="C394" s="172" t="s">
        <v>17</v>
      </c>
      <c r="D394" s="172" t="n">
        <v>11656.4042481</v>
      </c>
      <c r="E394" s="172" t="n">
        <v>2.60889983434769</v>
      </c>
      <c r="F394" s="172" t="n">
        <v>100</v>
      </c>
      <c r="G394" s="172" t="n">
        <v>0</v>
      </c>
      <c r="H394" s="172"/>
      <c r="I394" s="172"/>
      <c r="J394" s="172"/>
      <c r="K394" s="172"/>
    </row>
    <row r="395">
      <c r="A395" s="172" t="s">
        <v>291</v>
      </c>
      <c r="B395" s="172" t="s">
        <v>292</v>
      </c>
      <c r="C395" s="172" t="s">
        <v>16</v>
      </c>
      <c r="D395" s="172" t="n">
        <v>6051.1324798</v>
      </c>
      <c r="E395" s="172" t="n">
        <v>7.73044839236997</v>
      </c>
      <c r="F395" s="172" t="n">
        <v>99.5032609890757</v>
      </c>
      <c r="G395" s="172" t="n">
        <v>0.495293566636607</v>
      </c>
      <c r="H395" s="172" t="n">
        <v>30.2083925</v>
      </c>
      <c r="I395" s="172" t="n">
        <v>100</v>
      </c>
      <c r="J395" s="172" t="n">
        <v>0.496739010924329</v>
      </c>
      <c r="K395" s="172" t="n">
        <v>99.2137197671395</v>
      </c>
    </row>
    <row r="396">
      <c r="A396" s="172" t="s">
        <v>291</v>
      </c>
      <c r="B396" s="172" t="s">
        <v>292</v>
      </c>
      <c r="C396" s="172" t="s">
        <v>17</v>
      </c>
      <c r="D396" s="172" t="n">
        <v>12778.3319018</v>
      </c>
      <c r="E396" s="172" t="n">
        <v>3.29846349311641</v>
      </c>
      <c r="F396" s="172" t="n">
        <v>100</v>
      </c>
      <c r="G396" s="172" t="n">
        <v>0</v>
      </c>
      <c r="H396" s="172"/>
      <c r="I396" s="172"/>
      <c r="J396" s="172"/>
      <c r="K396" s="172"/>
    </row>
    <row r="397">
      <c r="A397" s="172" t="s">
        <v>293</v>
      </c>
      <c r="B397" s="172" t="s">
        <v>294</v>
      </c>
      <c r="C397" s="172" t="s">
        <v>16</v>
      </c>
      <c r="D397" s="172" t="n">
        <v>1976.866223</v>
      </c>
      <c r="E397" s="172" t="n">
        <v>14.3907126637035</v>
      </c>
      <c r="F397" s="172" t="n">
        <v>100</v>
      </c>
      <c r="G397" s="172" t="n">
        <v>0</v>
      </c>
      <c r="H397" s="172"/>
      <c r="I397" s="172"/>
      <c r="J397" s="172"/>
      <c r="K397" s="172"/>
    </row>
    <row r="398">
      <c r="A398" s="172" t="s">
        <v>293</v>
      </c>
      <c r="B398" s="172" t="s">
        <v>294</v>
      </c>
      <c r="C398" s="172" t="s">
        <v>17</v>
      </c>
      <c r="D398" s="172" t="n">
        <v>35708.3681307</v>
      </c>
      <c r="E398" s="172" t="n">
        <v>2.64259891642288</v>
      </c>
      <c r="F398" s="172" t="n">
        <v>100</v>
      </c>
      <c r="G398" s="172" t="n">
        <v>0</v>
      </c>
      <c r="H398" s="172"/>
      <c r="I398" s="172"/>
      <c r="J398" s="172"/>
      <c r="K398" s="172"/>
    </row>
    <row r="399">
      <c r="A399" s="172" t="s">
        <v>295</v>
      </c>
      <c r="B399" s="172" t="s">
        <v>296</v>
      </c>
      <c r="C399" s="172" t="s">
        <v>16</v>
      </c>
      <c r="D399" s="172" t="n">
        <v>2175.2071988</v>
      </c>
      <c r="E399" s="172" t="n">
        <v>14.8268422960624</v>
      </c>
      <c r="F399" s="172" t="n">
        <v>100</v>
      </c>
      <c r="G399" s="172" t="n">
        <v>0</v>
      </c>
      <c r="H399" s="172"/>
      <c r="I399" s="172"/>
      <c r="J399" s="172"/>
      <c r="K399" s="172"/>
    </row>
    <row r="400">
      <c r="A400" s="172" t="s">
        <v>295</v>
      </c>
      <c r="B400" s="172" t="s">
        <v>296</v>
      </c>
      <c r="C400" s="172" t="s">
        <v>17</v>
      </c>
      <c r="D400" s="172" t="n">
        <v>32044.9548015</v>
      </c>
      <c r="E400" s="172" t="n">
        <v>3.03030369566147</v>
      </c>
      <c r="F400" s="172" t="n">
        <v>100</v>
      </c>
      <c r="G400" s="172" t="n">
        <v>0</v>
      </c>
      <c r="H400" s="172"/>
      <c r="I400" s="172"/>
      <c r="J400" s="172"/>
      <c r="K400" s="172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638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73" t="s">
        <v>72</v>
      </c>
      <c r="B411" s="173" t="s">
        <v>73</v>
      </c>
      <c r="C411" s="173" t="s">
        <v>16</v>
      </c>
      <c r="D411" s="173" t="n">
        <v>17.995885</v>
      </c>
      <c r="E411" s="173"/>
      <c r="F411" s="173" t="n">
        <v>100</v>
      </c>
      <c r="G411" s="173"/>
      <c r="H411" s="173"/>
      <c r="I411" s="173"/>
      <c r="J411" s="173"/>
      <c r="K411" s="173"/>
    </row>
    <row r="412">
      <c r="A412" s="173" t="s">
        <v>72</v>
      </c>
      <c r="B412" s="173" t="s">
        <v>73</v>
      </c>
      <c r="C412" s="173" t="s">
        <v>17</v>
      </c>
      <c r="D412" s="173" t="n">
        <v>140.2880683</v>
      </c>
      <c r="E412" s="173"/>
      <c r="F412" s="173" t="n">
        <v>100</v>
      </c>
      <c r="G412" s="173"/>
      <c r="H412" s="173"/>
      <c r="I412" s="173"/>
      <c r="J412" s="173"/>
      <c r="K412" s="173"/>
    </row>
    <row r="413">
      <c r="A413" s="173" t="s">
        <v>74</v>
      </c>
      <c r="B413" s="173" t="s">
        <v>75</v>
      </c>
      <c r="C413" s="173" t="s">
        <v>16</v>
      </c>
      <c r="D413" s="173" t="n">
        <v>42.4623125</v>
      </c>
      <c r="E413" s="173"/>
      <c r="F413" s="173" t="n">
        <v>100</v>
      </c>
      <c r="G413" s="173"/>
      <c r="H413" s="173"/>
      <c r="I413" s="173"/>
      <c r="J413" s="173"/>
      <c r="K413" s="173"/>
    </row>
    <row r="414">
      <c r="A414" s="173" t="s">
        <v>74</v>
      </c>
      <c r="B414" s="173" t="s">
        <v>75</v>
      </c>
      <c r="C414" s="173" t="s">
        <v>17</v>
      </c>
      <c r="D414" s="173" t="n">
        <v>327.8090525</v>
      </c>
      <c r="E414" s="173"/>
      <c r="F414" s="173" t="n">
        <v>100</v>
      </c>
      <c r="G414" s="173"/>
      <c r="H414" s="173"/>
      <c r="I414" s="173"/>
      <c r="J414" s="173"/>
      <c r="K414" s="173"/>
    </row>
    <row r="415">
      <c r="A415" s="173" t="s">
        <v>76</v>
      </c>
      <c r="B415" s="173" t="s">
        <v>77</v>
      </c>
      <c r="C415" s="173" t="s">
        <v>16</v>
      </c>
      <c r="D415" s="173" t="n">
        <v>55.2118107</v>
      </c>
      <c r="E415" s="173"/>
      <c r="F415" s="173" t="n">
        <v>100</v>
      </c>
      <c r="G415" s="173"/>
      <c r="H415" s="173"/>
      <c r="I415" s="173"/>
      <c r="J415" s="173"/>
      <c r="K415" s="173"/>
    </row>
    <row r="416">
      <c r="A416" s="173" t="s">
        <v>76</v>
      </c>
      <c r="B416" s="173" t="s">
        <v>77</v>
      </c>
      <c r="C416" s="173" t="s">
        <v>17</v>
      </c>
      <c r="D416" s="173" t="n">
        <v>280.5467718</v>
      </c>
      <c r="E416" s="173"/>
      <c r="F416" s="173" t="n">
        <v>100</v>
      </c>
      <c r="G416" s="173"/>
      <c r="H416" s="173"/>
      <c r="I416" s="173"/>
      <c r="J416" s="173"/>
      <c r="K416" s="173"/>
    </row>
    <row r="417">
      <c r="A417" s="173" t="s">
        <v>80</v>
      </c>
      <c r="B417" s="173" t="s">
        <v>81</v>
      </c>
      <c r="C417" s="173" t="s">
        <v>16</v>
      </c>
      <c r="D417" s="173" t="n">
        <v>830.5947243</v>
      </c>
      <c r="E417" s="173"/>
      <c r="F417" s="173" t="n">
        <v>100</v>
      </c>
      <c r="G417" s="173"/>
      <c r="H417" s="173"/>
      <c r="I417" s="173"/>
      <c r="J417" s="173"/>
      <c r="K417" s="173"/>
    </row>
    <row r="418">
      <c r="A418" s="173" t="s">
        <v>80</v>
      </c>
      <c r="B418" s="173" t="s">
        <v>81</v>
      </c>
      <c r="C418" s="173" t="s">
        <v>17</v>
      </c>
      <c r="D418" s="173" t="n">
        <v>2098.2156245</v>
      </c>
      <c r="E418" s="173"/>
      <c r="F418" s="173" t="n">
        <v>100</v>
      </c>
      <c r="G418" s="173"/>
      <c r="H418" s="173"/>
      <c r="I418" s="173"/>
      <c r="J418" s="173"/>
      <c r="K418" s="173"/>
    </row>
    <row r="419">
      <c r="A419" s="173" t="s">
        <v>92</v>
      </c>
      <c r="B419" s="173" t="s">
        <v>93</v>
      </c>
      <c r="C419" s="173" t="s">
        <v>16</v>
      </c>
      <c r="D419" s="173" t="n">
        <v>73.1654913</v>
      </c>
      <c r="E419" s="173"/>
      <c r="F419" s="173" t="n">
        <v>100</v>
      </c>
      <c r="G419" s="173"/>
      <c r="H419" s="173"/>
      <c r="I419" s="173"/>
      <c r="J419" s="173"/>
      <c r="K419" s="173"/>
    </row>
    <row r="420">
      <c r="A420" s="173" t="s">
        <v>92</v>
      </c>
      <c r="B420" s="173" t="s">
        <v>93</v>
      </c>
      <c r="C420" s="173" t="s">
        <v>17</v>
      </c>
      <c r="D420" s="173" t="n">
        <v>1174.5947284</v>
      </c>
      <c r="E420" s="173"/>
      <c r="F420" s="173" t="n">
        <v>100</v>
      </c>
      <c r="G420" s="173"/>
      <c r="H420" s="173"/>
      <c r="I420" s="173"/>
      <c r="J420" s="173"/>
      <c r="K420" s="173"/>
    </row>
    <row r="421">
      <c r="A421" s="173" t="s">
        <v>108</v>
      </c>
      <c r="B421" s="173" t="s">
        <v>109</v>
      </c>
      <c r="C421" s="173" t="s">
        <v>16</v>
      </c>
      <c r="D421" s="173" t="n">
        <v>627.835538</v>
      </c>
      <c r="E421" s="173"/>
      <c r="F421" s="173" t="n">
        <v>100</v>
      </c>
      <c r="G421" s="173"/>
      <c r="H421" s="173"/>
      <c r="I421" s="173"/>
      <c r="J421" s="173"/>
      <c r="K421" s="173"/>
    </row>
    <row r="422">
      <c r="A422" s="173" t="s">
        <v>108</v>
      </c>
      <c r="B422" s="173" t="s">
        <v>109</v>
      </c>
      <c r="C422" s="173" t="s">
        <v>17</v>
      </c>
      <c r="D422" s="173" t="n">
        <v>2379.9368113</v>
      </c>
      <c r="E422" s="173"/>
      <c r="F422" s="173" t="n">
        <v>99.0179194841714</v>
      </c>
      <c r="G422" s="173"/>
      <c r="H422" s="173" t="n">
        <v>23.604713</v>
      </c>
      <c r="I422" s="173"/>
      <c r="J422" s="173" t="n">
        <v>0.982080515828599</v>
      </c>
      <c r="K422" s="173"/>
    </row>
    <row r="423">
      <c r="A423" s="173" t="s">
        <v>110</v>
      </c>
      <c r="B423" s="173" t="s">
        <v>111</v>
      </c>
      <c r="C423" s="173" t="s">
        <v>16</v>
      </c>
      <c r="D423" s="173" t="n">
        <v>292.3504488</v>
      </c>
      <c r="E423" s="173"/>
      <c r="F423" s="173" t="n">
        <v>100</v>
      </c>
      <c r="G423" s="173"/>
      <c r="H423" s="173"/>
      <c r="I423" s="173"/>
      <c r="J423" s="173"/>
      <c r="K423" s="173"/>
    </row>
    <row r="424">
      <c r="A424" s="173" t="s">
        <v>110</v>
      </c>
      <c r="B424" s="173" t="s">
        <v>111</v>
      </c>
      <c r="C424" s="173" t="s">
        <v>17</v>
      </c>
      <c r="D424" s="173" t="n">
        <v>842.7633308</v>
      </c>
      <c r="E424" s="173"/>
      <c r="F424" s="173" t="n">
        <v>100</v>
      </c>
      <c r="G424" s="173"/>
      <c r="H424" s="173"/>
      <c r="I424" s="173"/>
      <c r="J424" s="173"/>
      <c r="K424" s="173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639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74" t="s">
        <v>14</v>
      </c>
      <c r="B435" s="174" t="s">
        <v>15</v>
      </c>
      <c r="C435" s="174" t="s">
        <v>16</v>
      </c>
      <c r="D435" s="174" t="n">
        <v>1939.6162106</v>
      </c>
      <c r="E435" s="174"/>
      <c r="F435" s="174" t="n">
        <v>100</v>
      </c>
      <c r="G435" s="174"/>
      <c r="H435" s="174"/>
      <c r="I435" s="174"/>
      <c r="J435" s="174"/>
      <c r="K435" s="174"/>
    </row>
    <row r="436">
      <c r="A436" s="174" t="s">
        <v>14</v>
      </c>
      <c r="B436" s="174" t="s">
        <v>15</v>
      </c>
      <c r="C436" s="174" t="s">
        <v>17</v>
      </c>
      <c r="D436" s="174" t="n">
        <v>7244.1543876</v>
      </c>
      <c r="E436" s="174"/>
      <c r="F436" s="174" t="n">
        <v>99.6752133267866</v>
      </c>
      <c r="G436" s="174"/>
      <c r="H436" s="174" t="n">
        <v>23.604713</v>
      </c>
      <c r="I436" s="174"/>
      <c r="J436" s="174" t="n">
        <v>0.324786673213361</v>
      </c>
      <c r="K436" s="174"/>
    </row>
    <row r="437">
      <c r="A437" s="174" t="s">
        <v>27</v>
      </c>
      <c r="B437" s="174" t="s">
        <v>28</v>
      </c>
      <c r="C437" s="174" t="s">
        <v>16</v>
      </c>
      <c r="D437" s="174" t="n">
        <v>344.3680262</v>
      </c>
      <c r="E437" s="174" t="n">
        <v>17.5315820107103</v>
      </c>
      <c r="F437" s="174" t="n">
        <v>97.0717882154068</v>
      </c>
      <c r="G437" s="174" t="n">
        <v>2.90806171460062</v>
      </c>
      <c r="H437" s="174" t="n">
        <v>10.388008</v>
      </c>
      <c r="I437" s="174" t="n">
        <v>99.9999999999999</v>
      </c>
      <c r="J437" s="174" t="n">
        <v>2.92821178459323</v>
      </c>
      <c r="K437" s="174" t="n">
        <v>96.4038026082385</v>
      </c>
    </row>
    <row r="438">
      <c r="A438" s="174" t="s">
        <v>27</v>
      </c>
      <c r="B438" s="174" t="s">
        <v>28</v>
      </c>
      <c r="C438" s="174" t="s">
        <v>17</v>
      </c>
      <c r="D438" s="174" t="n">
        <v>7655.4646331</v>
      </c>
      <c r="E438" s="174" t="n">
        <v>1.15604499054676</v>
      </c>
      <c r="F438" s="174" t="n">
        <v>99.3375142175842</v>
      </c>
      <c r="G438" s="174" t="n">
        <v>0.386166936523189</v>
      </c>
      <c r="H438" s="174" t="n">
        <v>51.0545942</v>
      </c>
      <c r="I438" s="174" t="n">
        <v>58.0731517294858</v>
      </c>
      <c r="J438" s="174" t="n">
        <v>0.662485782415768</v>
      </c>
      <c r="K438" s="174" t="n">
        <v>57.904432918318</v>
      </c>
    </row>
    <row r="439">
      <c r="A439" s="174" t="s">
        <v>29</v>
      </c>
      <c r="B439" s="174" t="s">
        <v>30</v>
      </c>
      <c r="C439" s="174" t="s">
        <v>16</v>
      </c>
      <c r="D439" s="174" t="n">
        <v>242.9643395</v>
      </c>
      <c r="E439" s="174" t="n">
        <v>20.2235666216215</v>
      </c>
      <c r="F439" s="174" t="n">
        <v>100</v>
      </c>
      <c r="G439" s="174" t="n">
        <v>0</v>
      </c>
      <c r="H439" s="174"/>
      <c r="I439" s="174"/>
      <c r="J439" s="174"/>
      <c r="K439" s="174"/>
    </row>
    <row r="440">
      <c r="A440" s="174" t="s">
        <v>29</v>
      </c>
      <c r="B440" s="174" t="s">
        <v>30</v>
      </c>
      <c r="C440" s="174" t="s">
        <v>17</v>
      </c>
      <c r="D440" s="174" t="n">
        <v>3532.0080076</v>
      </c>
      <c r="E440" s="174" t="n">
        <v>2.34337435315289</v>
      </c>
      <c r="F440" s="174" t="n">
        <v>100</v>
      </c>
      <c r="G440" s="174" t="n">
        <v>0</v>
      </c>
      <c r="H440" s="174"/>
      <c r="I440" s="174"/>
      <c r="J440" s="174"/>
      <c r="K440" s="174"/>
    </row>
    <row r="441">
      <c r="A441" s="174" t="s">
        <v>31</v>
      </c>
      <c r="B441" s="174" t="s">
        <v>32</v>
      </c>
      <c r="C441" s="174" t="s">
        <v>16</v>
      </c>
      <c r="D441" s="174" t="n">
        <v>39.608695</v>
      </c>
      <c r="E441" s="174" t="n">
        <v>17.0664965977921</v>
      </c>
      <c r="F441" s="174" t="n">
        <v>100</v>
      </c>
      <c r="G441" s="174" t="n">
        <v>0</v>
      </c>
      <c r="H441" s="174"/>
      <c r="I441" s="174"/>
      <c r="J441" s="174"/>
      <c r="K441" s="174"/>
    </row>
    <row r="442">
      <c r="A442" s="174" t="s">
        <v>31</v>
      </c>
      <c r="B442" s="174" t="s">
        <v>32</v>
      </c>
      <c r="C442" s="174" t="s">
        <v>17</v>
      </c>
      <c r="D442" s="174" t="n">
        <v>585.077009</v>
      </c>
      <c r="E442" s="174" t="n">
        <v>4.57314909769319</v>
      </c>
      <c r="F442" s="174" t="n">
        <v>100</v>
      </c>
      <c r="G442" s="174" t="n">
        <v>0.00000000000000101544308466055</v>
      </c>
      <c r="H442" s="174"/>
      <c r="I442" s="174"/>
      <c r="J442" s="174"/>
      <c r="K442" s="174"/>
    </row>
    <row r="443">
      <c r="A443" s="174" t="s">
        <v>33</v>
      </c>
      <c r="B443" s="174" t="s">
        <v>34</v>
      </c>
      <c r="C443" s="174" t="s">
        <v>16</v>
      </c>
      <c r="D443" s="174" t="n">
        <v>730.1276976</v>
      </c>
      <c r="E443" s="174" t="n">
        <v>13.4005174261202</v>
      </c>
      <c r="F443" s="174" t="n">
        <v>100</v>
      </c>
      <c r="G443" s="174" t="n">
        <v>0</v>
      </c>
      <c r="H443" s="174"/>
      <c r="I443" s="174"/>
      <c r="J443" s="174"/>
      <c r="K443" s="174"/>
    </row>
    <row r="444">
      <c r="A444" s="174" t="s">
        <v>33</v>
      </c>
      <c r="B444" s="174" t="s">
        <v>34</v>
      </c>
      <c r="C444" s="174" t="s">
        <v>17</v>
      </c>
      <c r="D444" s="174" t="n">
        <v>6179.4051898</v>
      </c>
      <c r="E444" s="174" t="n">
        <v>1.99634058869404</v>
      </c>
      <c r="F444" s="174" t="n">
        <v>100</v>
      </c>
      <c r="G444" s="174" t="n">
        <v>0</v>
      </c>
      <c r="H444" s="174"/>
      <c r="I444" s="174"/>
      <c r="J444" s="174"/>
      <c r="K444" s="174"/>
    </row>
    <row r="445">
      <c r="A445" s="174" t="s">
        <v>35</v>
      </c>
      <c r="B445" s="174" t="s">
        <v>36</v>
      </c>
      <c r="C445" s="174" t="s">
        <v>16</v>
      </c>
      <c r="D445" s="174" t="n">
        <v>66.9076459</v>
      </c>
      <c r="E445" s="174" t="n">
        <v>14.8289319034639</v>
      </c>
      <c r="F445" s="174" t="n">
        <v>100</v>
      </c>
      <c r="G445" s="174" t="n">
        <v>0.00000000000000164634216298242</v>
      </c>
      <c r="H445" s="174"/>
      <c r="I445" s="174"/>
      <c r="J445" s="174"/>
      <c r="K445" s="174"/>
    </row>
    <row r="446">
      <c r="A446" s="174" t="s">
        <v>35</v>
      </c>
      <c r="B446" s="174" t="s">
        <v>36</v>
      </c>
      <c r="C446" s="174" t="s">
        <v>17</v>
      </c>
      <c r="D446" s="174" t="n">
        <v>625.289303</v>
      </c>
      <c r="E446" s="174" t="n">
        <v>1.51626584774655</v>
      </c>
      <c r="F446" s="174" t="n">
        <v>99.1629049279013</v>
      </c>
      <c r="G446" s="174" t="n">
        <v>0.492622359051334</v>
      </c>
      <c r="H446" s="174" t="n">
        <v>5.2784516</v>
      </c>
      <c r="I446" s="174" t="n">
        <v>58.4513824159769</v>
      </c>
      <c r="J446" s="174" t="n">
        <v>0.837095072098696</v>
      </c>
      <c r="K446" s="174" t="n">
        <v>58.3564110985548</v>
      </c>
    </row>
    <row r="447">
      <c r="A447" s="174" t="s">
        <v>37</v>
      </c>
      <c r="B447" s="174" t="s">
        <v>38</v>
      </c>
      <c r="C447" s="174" t="s">
        <v>16</v>
      </c>
      <c r="D447" s="174" t="n">
        <v>73.8830966</v>
      </c>
      <c r="E447" s="174" t="n">
        <v>27.6854821438426</v>
      </c>
      <c r="F447" s="174" t="n">
        <v>100</v>
      </c>
      <c r="G447" s="174" t="n">
        <v>0.00000000000000307370597239428</v>
      </c>
      <c r="H447" s="174"/>
      <c r="I447" s="174"/>
      <c r="J447" s="174"/>
      <c r="K447" s="174"/>
    </row>
    <row r="448">
      <c r="A448" s="174" t="s">
        <v>37</v>
      </c>
      <c r="B448" s="174" t="s">
        <v>38</v>
      </c>
      <c r="C448" s="174" t="s">
        <v>17</v>
      </c>
      <c r="D448" s="174" t="n">
        <v>1597.2373923</v>
      </c>
      <c r="E448" s="174" t="n">
        <v>1.82348548686304</v>
      </c>
      <c r="F448" s="174" t="n">
        <v>100</v>
      </c>
      <c r="G448" s="174" t="n">
        <v>0</v>
      </c>
      <c r="H448" s="174"/>
      <c r="I448" s="174"/>
      <c r="J448" s="174"/>
      <c r="K448" s="174"/>
    </row>
    <row r="449">
      <c r="A449" s="174" t="s">
        <v>39</v>
      </c>
      <c r="B449" s="174" t="s">
        <v>40</v>
      </c>
      <c r="C449" s="174" t="s">
        <v>16</v>
      </c>
      <c r="D449" s="174" t="n">
        <v>267.4386708</v>
      </c>
      <c r="E449" s="174" t="n">
        <v>12.1464878798773</v>
      </c>
      <c r="F449" s="174" t="n">
        <v>100</v>
      </c>
      <c r="G449" s="174" t="n">
        <v>0</v>
      </c>
      <c r="H449" s="174"/>
      <c r="I449" s="174"/>
      <c r="J449" s="174"/>
      <c r="K449" s="174"/>
    </row>
    <row r="450">
      <c r="A450" s="174" t="s">
        <v>39</v>
      </c>
      <c r="B450" s="174" t="s">
        <v>40</v>
      </c>
      <c r="C450" s="174" t="s">
        <v>17</v>
      </c>
      <c r="D450" s="174" t="n">
        <v>2706.7531045</v>
      </c>
      <c r="E450" s="174" t="n">
        <v>2.22194934338352</v>
      </c>
      <c r="F450" s="174" t="n">
        <v>100</v>
      </c>
      <c r="G450" s="174" t="n">
        <v>0</v>
      </c>
      <c r="H450" s="174"/>
      <c r="I450" s="174"/>
      <c r="J450" s="174"/>
      <c r="K450" s="174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640</v>
      </c>
    </row>
    <row r="9">
      <c r="A9" t="s">
        <v>3</v>
      </c>
    </row>
    <row r="10">
      <c r="A10" t="s">
        <v>4</v>
      </c>
    </row>
    <row r="11">
      <c r="A11" t="s">
        <v>641</v>
      </c>
    </row>
    <row r="12">
      <c r="A12" s="3" t="s">
        <v>6</v>
      </c>
    </row>
    <row r="13">
      <c r="A13" s="3" t="s">
        <v>570</v>
      </c>
    </row>
    <row r="15">
      <c r="A15" s="4" t="s">
        <v>642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75" t="s">
        <v>14</v>
      </c>
      <c r="B17" s="175" t="s">
        <v>15</v>
      </c>
      <c r="C17" s="175" t="s">
        <v>16</v>
      </c>
      <c r="D17" s="175" t="n">
        <v>355616.8328923</v>
      </c>
      <c r="E17" s="175" t="n">
        <v>1.35648698212845</v>
      </c>
      <c r="F17" s="175" t="n">
        <v>98.4307652272385</v>
      </c>
      <c r="G17" s="175" t="n">
        <v>0.164866558247846</v>
      </c>
      <c r="H17" s="175" t="n">
        <v>5669.4296612</v>
      </c>
      <c r="I17" s="175" t="n">
        <v>10.4696970327888</v>
      </c>
      <c r="J17" s="175" t="n">
        <v>1.56923477276152</v>
      </c>
      <c r="K17" s="175" t="n">
        <v>10.3413088789505</v>
      </c>
    </row>
    <row r="18">
      <c r="A18" s="175" t="s">
        <v>14</v>
      </c>
      <c r="B18" s="175" t="s">
        <v>15</v>
      </c>
      <c r="C18" s="175" t="s">
        <v>17</v>
      </c>
      <c r="D18" s="175" t="n">
        <v>2435393.2227935</v>
      </c>
      <c r="E18" s="175" t="n">
        <v>0.292097333120627</v>
      </c>
      <c r="F18" s="175" t="n">
        <v>99.8178070733049</v>
      </c>
      <c r="G18" s="175" t="n">
        <v>0.0203154607064873</v>
      </c>
      <c r="H18" s="175" t="n">
        <v>4445.2130529</v>
      </c>
      <c r="I18" s="175" t="n">
        <v>11.1254739229594</v>
      </c>
      <c r="J18" s="175" t="n">
        <v>0.182192926695079</v>
      </c>
      <c r="K18" s="175" t="n">
        <v>11.1302056242792</v>
      </c>
    </row>
    <row r="19">
      <c r="A19" s="175" t="s">
        <v>14</v>
      </c>
      <c r="B19" s="175" t="s">
        <v>19</v>
      </c>
      <c r="C19" s="175" t="s">
        <v>16</v>
      </c>
      <c r="D19" s="175" t="n">
        <v>355616.8328923</v>
      </c>
      <c r="E19" s="175" t="n">
        <v>1.35648698212845</v>
      </c>
      <c r="F19" s="175" t="n">
        <v>98.4307652272385</v>
      </c>
      <c r="G19" s="175" t="n">
        <v>0.164866558247846</v>
      </c>
      <c r="H19" s="175" t="n">
        <v>5669.4296612</v>
      </c>
      <c r="I19" s="175" t="n">
        <v>10.4696970327888</v>
      </c>
      <c r="J19" s="175" t="n">
        <v>1.56923477276152</v>
      </c>
      <c r="K19" s="175" t="n">
        <v>10.3413088789505</v>
      </c>
    </row>
    <row r="20">
      <c r="A20" s="175" t="s">
        <v>14</v>
      </c>
      <c r="B20" s="175" t="s">
        <v>19</v>
      </c>
      <c r="C20" s="175" t="s">
        <v>17</v>
      </c>
      <c r="D20" s="175" t="n">
        <v>2435393.2227935</v>
      </c>
      <c r="E20" s="175" t="n">
        <v>0.292097333120627</v>
      </c>
      <c r="F20" s="175" t="n">
        <v>99.8178070733049</v>
      </c>
      <c r="G20" s="175" t="n">
        <v>0.0203154607064873</v>
      </c>
      <c r="H20" s="175" t="n">
        <v>4445.2130529</v>
      </c>
      <c r="I20" s="175" t="n">
        <v>11.1254739229594</v>
      </c>
      <c r="J20" s="175" t="n">
        <v>0.182192926695079</v>
      </c>
      <c r="K20" s="175" t="n">
        <v>11.1302056242792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K28" s="7" t="str">
        <f>=HYPERLINK("#'Indice'!A1", "Ir al índice")</f>
      </c>
    </row>
    <row r="29">
      <c r="A29" s="4" t="s">
        <v>643</v>
      </c>
    </row>
    <row r="30">
      <c r="A30" s="5" t="s">
        <v>26</v>
      </c>
      <c r="B30" s="5" t="s">
        <v>10</v>
      </c>
      <c r="C30" s="5" t="s">
        <v>11</v>
      </c>
      <c r="D30" s="5" t="s">
        <v>491</v>
      </c>
      <c r="E30" s="5" t="s">
        <v>492</v>
      </c>
      <c r="F30" s="5" t="s">
        <v>493</v>
      </c>
      <c r="G30" s="5" t="s">
        <v>494</v>
      </c>
      <c r="H30" s="5" t="s">
        <v>537</v>
      </c>
      <c r="I30" s="5" t="s">
        <v>538</v>
      </c>
      <c r="J30" s="5" t="s">
        <v>539</v>
      </c>
      <c r="K30" s="5" t="s">
        <v>540</v>
      </c>
    </row>
    <row r="31">
      <c r="A31" s="176" t="s">
        <v>14</v>
      </c>
      <c r="B31" s="176" t="s">
        <v>15</v>
      </c>
      <c r="C31" s="176" t="s">
        <v>16</v>
      </c>
      <c r="D31" s="176" t="n">
        <v>355616.8328923</v>
      </c>
      <c r="E31" s="176" t="n">
        <v>1.35648698212845</v>
      </c>
      <c r="F31" s="176" t="n">
        <v>98.4307652272385</v>
      </c>
      <c r="G31" s="176" t="n">
        <v>0.164866558247846</v>
      </c>
      <c r="H31" s="176" t="n">
        <v>5669.4296612</v>
      </c>
      <c r="I31" s="176" t="n">
        <v>10.4696970327888</v>
      </c>
      <c r="J31" s="176" t="n">
        <v>1.56923477276152</v>
      </c>
      <c r="K31" s="176" t="n">
        <v>10.3413088789505</v>
      </c>
    </row>
    <row r="32">
      <c r="A32" s="176" t="s">
        <v>14</v>
      </c>
      <c r="B32" s="176" t="s">
        <v>15</v>
      </c>
      <c r="C32" s="176" t="s">
        <v>17</v>
      </c>
      <c r="D32" s="176" t="n">
        <v>2435393.2227935</v>
      </c>
      <c r="E32" s="176" t="n">
        <v>0.292097333120627</v>
      </c>
      <c r="F32" s="176" t="n">
        <v>99.8178070733049</v>
      </c>
      <c r="G32" s="176" t="n">
        <v>0.0203154607064873</v>
      </c>
      <c r="H32" s="176" t="n">
        <v>4445.2130529</v>
      </c>
      <c r="I32" s="176" t="n">
        <v>11.1254739229594</v>
      </c>
      <c r="J32" s="176" t="n">
        <v>0.182192926695079</v>
      </c>
      <c r="K32" s="176" t="n">
        <v>11.1302056242792</v>
      </c>
    </row>
    <row r="33">
      <c r="A33" s="176" t="s">
        <v>27</v>
      </c>
      <c r="B33" s="176" t="s">
        <v>28</v>
      </c>
      <c r="C33" s="176" t="s">
        <v>16</v>
      </c>
      <c r="D33" s="176" t="n">
        <v>2590.9673051</v>
      </c>
      <c r="E33" s="176" t="n">
        <v>15.2129502370008</v>
      </c>
      <c r="F33" s="176" t="n">
        <v>100</v>
      </c>
      <c r="G33" s="176" t="n">
        <v>0</v>
      </c>
      <c r="H33" s="176"/>
      <c r="I33" s="176"/>
      <c r="J33" s="176"/>
      <c r="K33" s="176"/>
    </row>
    <row r="34">
      <c r="A34" s="176" t="s">
        <v>27</v>
      </c>
      <c r="B34" s="176" t="s">
        <v>28</v>
      </c>
      <c r="C34" s="176" t="s">
        <v>17</v>
      </c>
      <c r="D34" s="176" t="n">
        <v>50541.8148888</v>
      </c>
      <c r="E34" s="176" t="n">
        <v>1.73688576759729</v>
      </c>
      <c r="F34" s="176" t="n">
        <v>99.9130919014888</v>
      </c>
      <c r="G34" s="176" t="n">
        <v>0.0495370468699229</v>
      </c>
      <c r="H34" s="176" t="n">
        <v>43.9631378</v>
      </c>
      <c r="I34" s="176" t="n">
        <v>56.9410026584079</v>
      </c>
      <c r="J34" s="176" t="n">
        <v>0.0869080985111713</v>
      </c>
      <c r="K34" s="176" t="n">
        <v>56.9498079146992</v>
      </c>
    </row>
    <row r="35">
      <c r="A35" s="176" t="s">
        <v>29</v>
      </c>
      <c r="B35" s="176" t="s">
        <v>30</v>
      </c>
      <c r="C35" s="176" t="s">
        <v>16</v>
      </c>
      <c r="D35" s="176" t="n">
        <v>527.5220449</v>
      </c>
      <c r="E35" s="176" t="n">
        <v>14.5928154037953</v>
      </c>
      <c r="F35" s="176" t="n">
        <v>100</v>
      </c>
      <c r="G35" s="176" t="n">
        <v>0</v>
      </c>
      <c r="H35" s="176"/>
      <c r="I35" s="176"/>
      <c r="J35" s="176"/>
      <c r="K35" s="176"/>
    </row>
    <row r="36">
      <c r="A36" s="176" t="s">
        <v>29</v>
      </c>
      <c r="B36" s="176" t="s">
        <v>30</v>
      </c>
      <c r="C36" s="176" t="s">
        <v>17</v>
      </c>
      <c r="D36" s="176" t="n">
        <v>11546.0317823</v>
      </c>
      <c r="E36" s="176" t="n">
        <v>1.49284708059468</v>
      </c>
      <c r="F36" s="176" t="n">
        <v>100</v>
      </c>
      <c r="G36" s="176" t="n">
        <v>0</v>
      </c>
      <c r="H36" s="176"/>
      <c r="I36" s="176"/>
      <c r="J36" s="176"/>
      <c r="K36" s="176"/>
    </row>
    <row r="37">
      <c r="A37" s="176" t="s">
        <v>31</v>
      </c>
      <c r="B37" s="176" t="s">
        <v>32</v>
      </c>
      <c r="C37" s="176" t="s">
        <v>16</v>
      </c>
      <c r="D37" s="176" t="n">
        <v>2083.8812285</v>
      </c>
      <c r="E37" s="176" t="n">
        <v>18.9868716711017</v>
      </c>
      <c r="F37" s="176" t="n">
        <v>100</v>
      </c>
      <c r="G37" s="176" t="n">
        <v>0</v>
      </c>
      <c r="H37" s="176"/>
      <c r="I37" s="176"/>
      <c r="J37" s="176"/>
      <c r="K37" s="176"/>
    </row>
    <row r="38">
      <c r="A38" s="176" t="s">
        <v>31</v>
      </c>
      <c r="B38" s="176" t="s">
        <v>32</v>
      </c>
      <c r="C38" s="176" t="s">
        <v>17</v>
      </c>
      <c r="D38" s="176" t="n">
        <v>38128.0862789</v>
      </c>
      <c r="E38" s="176" t="n">
        <v>1.4474610633642</v>
      </c>
      <c r="F38" s="176" t="n">
        <v>99.6848896938455</v>
      </c>
      <c r="G38" s="176" t="n">
        <v>0.220466111952281</v>
      </c>
      <c r="H38" s="176" t="n">
        <v>120.5253171</v>
      </c>
      <c r="I38" s="176" t="n">
        <v>69.8764622735811</v>
      </c>
      <c r="J38" s="176" t="n">
        <v>0.315110306154497</v>
      </c>
      <c r="K38" s="176" t="n">
        <v>69.7442756455538</v>
      </c>
    </row>
    <row r="39">
      <c r="A39" s="176" t="s">
        <v>33</v>
      </c>
      <c r="B39" s="176" t="s">
        <v>34</v>
      </c>
      <c r="C39" s="176" t="s">
        <v>16</v>
      </c>
      <c r="D39" s="176" t="n">
        <v>1355.1458846</v>
      </c>
      <c r="E39" s="176" t="n">
        <v>12.0475747313848</v>
      </c>
      <c r="F39" s="176" t="n">
        <v>100</v>
      </c>
      <c r="G39" s="176" t="n">
        <v>0</v>
      </c>
      <c r="H39" s="176"/>
      <c r="I39" s="176"/>
      <c r="J39" s="176"/>
      <c r="K39" s="176"/>
    </row>
    <row r="40">
      <c r="A40" s="176" t="s">
        <v>33</v>
      </c>
      <c r="B40" s="176" t="s">
        <v>34</v>
      </c>
      <c r="C40" s="176" t="s">
        <v>17</v>
      </c>
      <c r="D40" s="176" t="n">
        <v>11875.6845285</v>
      </c>
      <c r="E40" s="176" t="n">
        <v>1.81576414922581</v>
      </c>
      <c r="F40" s="176" t="n">
        <v>99.8885702565514</v>
      </c>
      <c r="G40" s="176" t="n">
        <v>0.0788607088019177</v>
      </c>
      <c r="H40" s="176" t="n">
        <v>13.2478068</v>
      </c>
      <c r="I40" s="176" t="n">
        <v>70.7373855901687</v>
      </c>
      <c r="J40" s="176" t="n">
        <v>0.111429743448579</v>
      </c>
      <c r="K40" s="176" t="n">
        <v>70.6928258816001</v>
      </c>
    </row>
    <row r="41">
      <c r="A41" s="176" t="s">
        <v>35</v>
      </c>
      <c r="B41" s="176" t="s">
        <v>36</v>
      </c>
      <c r="C41" s="176" t="s">
        <v>16</v>
      </c>
      <c r="D41" s="176" t="n">
        <v>2744.0249696</v>
      </c>
      <c r="E41" s="176" t="n">
        <v>14.3886272911126</v>
      </c>
      <c r="F41" s="176" t="n">
        <v>94.3848581966111</v>
      </c>
      <c r="G41" s="176" t="n">
        <v>5.51931070526922</v>
      </c>
      <c r="H41" s="176" t="n">
        <v>163.2474701</v>
      </c>
      <c r="I41" s="176" t="n">
        <v>99.2015686783796</v>
      </c>
      <c r="J41" s="176" t="n">
        <v>5.61514180338893</v>
      </c>
      <c r="K41" s="176" t="n">
        <v>92.7740342987363</v>
      </c>
    </row>
    <row r="42">
      <c r="A42" s="176" t="s">
        <v>35</v>
      </c>
      <c r="B42" s="176" t="s">
        <v>36</v>
      </c>
      <c r="C42" s="176" t="s">
        <v>17</v>
      </c>
      <c r="D42" s="176" t="n">
        <v>47636.6474731</v>
      </c>
      <c r="E42" s="176" t="n">
        <v>2.0741975352445</v>
      </c>
      <c r="F42" s="176" t="n">
        <v>99.8834614851051</v>
      </c>
      <c r="G42" s="176" t="n">
        <v>0.110748848721142</v>
      </c>
      <c r="H42" s="176" t="n">
        <v>55.5798134</v>
      </c>
      <c r="I42" s="176" t="n">
        <v>94.8890032895385</v>
      </c>
      <c r="J42" s="176" t="n">
        <v>0.116538514894926</v>
      </c>
      <c r="K42" s="176" t="n">
        <v>94.9212230457164</v>
      </c>
    </row>
    <row r="43">
      <c r="A43" s="176" t="s">
        <v>37</v>
      </c>
      <c r="B43" s="176" t="s">
        <v>38</v>
      </c>
      <c r="C43" s="176" t="s">
        <v>16</v>
      </c>
      <c r="D43" s="176" t="n">
        <v>26188.2326995</v>
      </c>
      <c r="E43" s="176" t="n">
        <v>13.1311322316598</v>
      </c>
      <c r="F43" s="176" t="n">
        <v>97.4687840732817</v>
      </c>
      <c r="G43" s="176" t="n">
        <v>1.80989718504892</v>
      </c>
      <c r="H43" s="176" t="n">
        <v>680.0954001</v>
      </c>
      <c r="I43" s="176" t="n">
        <v>72.8948729469288</v>
      </c>
      <c r="J43" s="176" t="n">
        <v>2.53121592671829</v>
      </c>
      <c r="K43" s="176" t="n">
        <v>69.693176335646</v>
      </c>
    </row>
    <row r="44">
      <c r="A44" s="176" t="s">
        <v>37</v>
      </c>
      <c r="B44" s="176" t="s">
        <v>38</v>
      </c>
      <c r="C44" s="176" t="s">
        <v>17</v>
      </c>
      <c r="D44" s="176" t="n">
        <v>231257.4995763</v>
      </c>
      <c r="E44" s="176" t="n">
        <v>2.73796999971096</v>
      </c>
      <c r="F44" s="176" t="n">
        <v>99.6435145737494</v>
      </c>
      <c r="G44" s="176" t="n">
        <v>0.255471979362347</v>
      </c>
      <c r="H44" s="176" t="n">
        <v>827.3486605</v>
      </c>
      <c r="I44" s="176" t="n">
        <v>70.7858744701025</v>
      </c>
      <c r="J44" s="176" t="n">
        <v>0.356485426250594</v>
      </c>
      <c r="K44" s="176" t="n">
        <v>71.4086019350539</v>
      </c>
    </row>
    <row r="45">
      <c r="A45" s="176" t="s">
        <v>39</v>
      </c>
      <c r="B45" s="176" t="s">
        <v>40</v>
      </c>
      <c r="C45" s="176" t="s">
        <v>16</v>
      </c>
      <c r="D45" s="176" t="n">
        <v>531.6099857</v>
      </c>
      <c r="E45" s="176" t="n">
        <v>14.4714563952666</v>
      </c>
      <c r="F45" s="176" t="n">
        <v>100</v>
      </c>
      <c r="G45" s="176" t="n">
        <v>0</v>
      </c>
      <c r="H45" s="176"/>
      <c r="I45" s="176"/>
      <c r="J45" s="176"/>
      <c r="K45" s="176"/>
    </row>
    <row r="46">
      <c r="A46" s="176" t="s">
        <v>39</v>
      </c>
      <c r="B46" s="176" t="s">
        <v>40</v>
      </c>
      <c r="C46" s="176" t="s">
        <v>17</v>
      </c>
      <c r="D46" s="176" t="n">
        <v>9232.5586126</v>
      </c>
      <c r="E46" s="176" t="n">
        <v>1.4654094549497</v>
      </c>
      <c r="F46" s="176" t="n">
        <v>100</v>
      </c>
      <c r="G46" s="176" t="n">
        <v>0</v>
      </c>
      <c r="H46" s="176"/>
      <c r="I46" s="176"/>
      <c r="J46" s="176"/>
      <c r="K46" s="176"/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K54" s="7" t="str">
        <f>=HYPERLINK("#'Indice'!A1", "Ir al índice")</f>
      </c>
    </row>
    <row r="55">
      <c r="A55" s="4" t="s">
        <v>644</v>
      </c>
    </row>
    <row r="56">
      <c r="A56" s="5" t="s">
        <v>26</v>
      </c>
      <c r="B56" s="5" t="s">
        <v>10</v>
      </c>
      <c r="C56" s="5" t="s">
        <v>11</v>
      </c>
      <c r="D56" s="5" t="s">
        <v>491</v>
      </c>
      <c r="E56" s="5" t="s">
        <v>492</v>
      </c>
      <c r="F56" s="5" t="s">
        <v>493</v>
      </c>
      <c r="G56" s="5" t="s">
        <v>494</v>
      </c>
      <c r="H56" s="5" t="s">
        <v>537</v>
      </c>
      <c r="I56" s="5" t="s">
        <v>538</v>
      </c>
      <c r="J56" s="5" t="s">
        <v>539</v>
      </c>
      <c r="K56" s="5" t="s">
        <v>540</v>
      </c>
    </row>
    <row r="57">
      <c r="A57" s="177" t="s">
        <v>14</v>
      </c>
      <c r="B57" s="177" t="s">
        <v>15</v>
      </c>
      <c r="C57" s="177" t="s">
        <v>16</v>
      </c>
      <c r="D57" s="177" t="n">
        <v>355616.8328923</v>
      </c>
      <c r="E57" s="177" t="n">
        <v>1.35648698212845</v>
      </c>
      <c r="F57" s="177" t="n">
        <v>98.4307652272385</v>
      </c>
      <c r="G57" s="177" t="n">
        <v>0.164866558247846</v>
      </c>
      <c r="H57" s="177" t="n">
        <v>5669.4296612</v>
      </c>
      <c r="I57" s="177" t="n">
        <v>10.4696970327888</v>
      </c>
      <c r="J57" s="177" t="n">
        <v>1.56923477276152</v>
      </c>
      <c r="K57" s="177" t="n">
        <v>10.3413088789505</v>
      </c>
    </row>
    <row r="58">
      <c r="A58" s="177" t="s">
        <v>14</v>
      </c>
      <c r="B58" s="177" t="s">
        <v>15</v>
      </c>
      <c r="C58" s="177" t="s">
        <v>17</v>
      </c>
      <c r="D58" s="177" t="n">
        <v>2435393.2227935</v>
      </c>
      <c r="E58" s="177" t="n">
        <v>0.292097333120627</v>
      </c>
      <c r="F58" s="177" t="n">
        <v>99.8178070733049</v>
      </c>
      <c r="G58" s="177" t="n">
        <v>0.0203154607064873</v>
      </c>
      <c r="H58" s="177" t="n">
        <v>4445.2130529</v>
      </c>
      <c r="I58" s="177" t="n">
        <v>11.1254739229594</v>
      </c>
      <c r="J58" s="177" t="n">
        <v>0.182192926695079</v>
      </c>
      <c r="K58" s="177" t="n">
        <v>11.1302056242792</v>
      </c>
    </row>
    <row r="59">
      <c r="A59" s="177" t="s">
        <v>42</v>
      </c>
      <c r="B59" s="177" t="s">
        <v>43</v>
      </c>
      <c r="C59" s="177" t="s">
        <v>16</v>
      </c>
      <c r="D59" s="177" t="n">
        <v>352.9399321</v>
      </c>
      <c r="E59" s="177" t="n">
        <v>12.3961068199913</v>
      </c>
      <c r="F59" s="177" t="n">
        <v>100</v>
      </c>
      <c r="G59" s="177" t="n">
        <v>0.00000000000000137624432072673</v>
      </c>
      <c r="H59" s="177"/>
      <c r="I59" s="177"/>
      <c r="J59" s="177"/>
      <c r="K59" s="177"/>
    </row>
    <row r="60">
      <c r="A60" s="177" t="s">
        <v>42</v>
      </c>
      <c r="B60" s="177" t="s">
        <v>43</v>
      </c>
      <c r="C60" s="177" t="s">
        <v>17</v>
      </c>
      <c r="D60" s="177" t="n">
        <v>3246.7952332</v>
      </c>
      <c r="E60" s="177" t="n">
        <v>2.81584327358332</v>
      </c>
      <c r="F60" s="177" t="n">
        <v>99.5197146019826</v>
      </c>
      <c r="G60" s="177" t="n">
        <v>0.263796405433379</v>
      </c>
      <c r="H60" s="177" t="n">
        <v>15.66914</v>
      </c>
      <c r="I60" s="177" t="n">
        <v>54.3542477371554</v>
      </c>
      <c r="J60" s="177" t="n">
        <v>0.480285398017416</v>
      </c>
      <c r="K60" s="177" t="n">
        <v>54.66113084039</v>
      </c>
    </row>
    <row r="61">
      <c r="A61" s="177" t="s">
        <v>44</v>
      </c>
      <c r="B61" s="177" t="s">
        <v>45</v>
      </c>
      <c r="C61" s="177" t="s">
        <v>16</v>
      </c>
      <c r="D61" s="177" t="n">
        <v>1175.021117</v>
      </c>
      <c r="E61" s="177" t="n">
        <v>17.393277459518</v>
      </c>
      <c r="F61" s="177" t="n">
        <v>97.4088268303228</v>
      </c>
      <c r="G61" s="177" t="n">
        <v>2.58263456273751</v>
      </c>
      <c r="H61" s="177" t="n">
        <v>31.2567484</v>
      </c>
      <c r="I61" s="177" t="n">
        <v>100</v>
      </c>
      <c r="J61" s="177" t="n">
        <v>2.59117316967723</v>
      </c>
      <c r="K61" s="177" t="n">
        <v>97.0878387564663</v>
      </c>
    </row>
    <row r="62">
      <c r="A62" s="177" t="s">
        <v>44</v>
      </c>
      <c r="B62" s="177" t="s">
        <v>45</v>
      </c>
      <c r="C62" s="177" t="s">
        <v>17</v>
      </c>
      <c r="D62" s="177" t="n">
        <v>22588.7190217</v>
      </c>
      <c r="E62" s="177" t="n">
        <v>2.04364209981149</v>
      </c>
      <c r="F62" s="177" t="n">
        <v>99.7754786513004</v>
      </c>
      <c r="G62" s="177" t="n">
        <v>0.224491544010217</v>
      </c>
      <c r="H62" s="177" t="n">
        <v>50.8306222</v>
      </c>
      <c r="I62" s="177" t="n">
        <v>99.9999999999999</v>
      </c>
      <c r="J62" s="177" t="n">
        <v>0.224521348699601</v>
      </c>
      <c r="K62" s="177" t="n">
        <v>99.7622336874405</v>
      </c>
    </row>
    <row r="63">
      <c r="A63" s="177" t="s">
        <v>27</v>
      </c>
      <c r="B63" s="177" t="s">
        <v>28</v>
      </c>
      <c r="C63" s="177" t="s">
        <v>16</v>
      </c>
      <c r="D63" s="177" t="n">
        <v>2236.2112709</v>
      </c>
      <c r="E63" s="177" t="n">
        <v>17.4030385846883</v>
      </c>
      <c r="F63" s="177" t="n">
        <v>100</v>
      </c>
      <c r="G63" s="177" t="n">
        <v>0</v>
      </c>
      <c r="H63" s="177"/>
      <c r="I63" s="177"/>
      <c r="J63" s="177"/>
      <c r="K63" s="177"/>
    </row>
    <row r="64">
      <c r="A64" s="177" t="s">
        <v>27</v>
      </c>
      <c r="B64" s="177" t="s">
        <v>28</v>
      </c>
      <c r="C64" s="177" t="s">
        <v>17</v>
      </c>
      <c r="D64" s="177" t="n">
        <v>42879.2587993</v>
      </c>
      <c r="E64" s="177" t="n">
        <v>2.0366747066229</v>
      </c>
      <c r="F64" s="177" t="n">
        <v>100</v>
      </c>
      <c r="G64" s="177" t="n">
        <v>0</v>
      </c>
      <c r="H64" s="177"/>
      <c r="I64" s="177"/>
      <c r="J64" s="177"/>
      <c r="K64" s="177"/>
    </row>
    <row r="65">
      <c r="A65" s="177" t="s">
        <v>29</v>
      </c>
      <c r="B65" s="177" t="s">
        <v>30</v>
      </c>
      <c r="C65" s="177" t="s">
        <v>16</v>
      </c>
      <c r="D65" s="177" t="n">
        <v>284.5577054</v>
      </c>
      <c r="E65" s="177" t="n">
        <v>20.8249156671521</v>
      </c>
      <c r="F65" s="177" t="n">
        <v>100</v>
      </c>
      <c r="G65" s="177" t="n">
        <v>0</v>
      </c>
      <c r="H65" s="177"/>
      <c r="I65" s="177"/>
      <c r="J65" s="177"/>
      <c r="K65" s="177"/>
    </row>
    <row r="66">
      <c r="A66" s="177" t="s">
        <v>29</v>
      </c>
      <c r="B66" s="177" t="s">
        <v>30</v>
      </c>
      <c r="C66" s="177" t="s">
        <v>17</v>
      </c>
      <c r="D66" s="177" t="n">
        <v>8014.0237747</v>
      </c>
      <c r="E66" s="177" t="n">
        <v>1.886591369488</v>
      </c>
      <c r="F66" s="177" t="n">
        <v>100</v>
      </c>
      <c r="G66" s="177" t="n">
        <v>0</v>
      </c>
      <c r="H66" s="177"/>
      <c r="I66" s="177"/>
      <c r="J66" s="177"/>
      <c r="K66" s="177"/>
    </row>
    <row r="67">
      <c r="A67" s="177" t="s">
        <v>46</v>
      </c>
      <c r="B67" s="177" t="s">
        <v>47</v>
      </c>
      <c r="C67" s="177" t="s">
        <v>16</v>
      </c>
      <c r="D67" s="177" t="n">
        <v>843.201518</v>
      </c>
      <c r="E67" s="177" t="n">
        <v>9.85281219334773</v>
      </c>
      <c r="F67" s="177" t="n">
        <v>95.9271052859266</v>
      </c>
      <c r="G67" s="177" t="n">
        <v>2.41973241026935</v>
      </c>
      <c r="H67" s="177" t="n">
        <v>35.8008406</v>
      </c>
      <c r="I67" s="177" t="n">
        <v>58.4653995702851</v>
      </c>
      <c r="J67" s="177" t="n">
        <v>4.07289471407341</v>
      </c>
      <c r="K67" s="177" t="n">
        <v>56.9908976241445</v>
      </c>
    </row>
    <row r="68">
      <c r="A68" s="177" t="s">
        <v>46</v>
      </c>
      <c r="B68" s="177" t="s">
        <v>47</v>
      </c>
      <c r="C68" s="177" t="s">
        <v>17</v>
      </c>
      <c r="D68" s="177" t="n">
        <v>6566.8145483</v>
      </c>
      <c r="E68" s="177" t="n">
        <v>3.22114753074897</v>
      </c>
      <c r="F68" s="177" t="n">
        <v>99.2759062741296</v>
      </c>
      <c r="G68" s="177" t="n">
        <v>0.370085792565084</v>
      </c>
      <c r="H68" s="177" t="n">
        <v>47.8967092</v>
      </c>
      <c r="I68" s="177" t="n">
        <v>50.3900375225715</v>
      </c>
      <c r="J68" s="177" t="n">
        <v>0.724093725870392</v>
      </c>
      <c r="K68" s="177" t="n">
        <v>50.7401198814621</v>
      </c>
    </row>
    <row r="69">
      <c r="A69" s="177" t="s">
        <v>48</v>
      </c>
      <c r="B69" s="177" t="s">
        <v>49</v>
      </c>
      <c r="C69" s="177" t="s">
        <v>16</v>
      </c>
      <c r="D69" s="177" t="n">
        <v>3385.3640443</v>
      </c>
      <c r="E69" s="177" t="n">
        <v>16.5252947487843</v>
      </c>
      <c r="F69" s="177" t="n">
        <v>97.694567081053</v>
      </c>
      <c r="G69" s="177" t="n">
        <v>2.33488443135859</v>
      </c>
      <c r="H69" s="177" t="n">
        <v>79.8890864</v>
      </c>
      <c r="I69" s="177" t="n">
        <v>100</v>
      </c>
      <c r="J69" s="177" t="n">
        <v>2.30543291894702</v>
      </c>
      <c r="K69" s="177" t="n">
        <v>98.9425985164005</v>
      </c>
    </row>
    <row r="70">
      <c r="A70" s="177" t="s">
        <v>48</v>
      </c>
      <c r="B70" s="177" t="s">
        <v>49</v>
      </c>
      <c r="C70" s="177" t="s">
        <v>17</v>
      </c>
      <c r="D70" s="177" t="n">
        <v>45548.0512686</v>
      </c>
      <c r="E70" s="177" t="n">
        <v>1.8026473569737</v>
      </c>
      <c r="F70" s="177" t="n">
        <v>99.7908693369325</v>
      </c>
      <c r="G70" s="177" t="n">
        <v>0.210451902938725</v>
      </c>
      <c r="H70" s="177" t="n">
        <v>95.4545664</v>
      </c>
      <c r="I70" s="177" t="n">
        <v>100</v>
      </c>
      <c r="J70" s="177" t="n">
        <v>0.209130663067525</v>
      </c>
      <c r="K70" s="177" t="n">
        <v>100.421325308409</v>
      </c>
    </row>
    <row r="71">
      <c r="A71" s="177" t="s">
        <v>31</v>
      </c>
      <c r="B71" s="177" t="s">
        <v>32</v>
      </c>
      <c r="C71" s="177" t="s">
        <v>16</v>
      </c>
      <c r="D71" s="177" t="n">
        <v>2044.2725335</v>
      </c>
      <c r="E71" s="177" t="n">
        <v>19.3519258836791</v>
      </c>
      <c r="F71" s="177" t="n">
        <v>100</v>
      </c>
      <c r="G71" s="177" t="n">
        <v>0</v>
      </c>
      <c r="H71" s="177"/>
      <c r="I71" s="177"/>
      <c r="J71" s="177"/>
      <c r="K71" s="177"/>
    </row>
    <row r="72">
      <c r="A72" s="177" t="s">
        <v>31</v>
      </c>
      <c r="B72" s="177" t="s">
        <v>32</v>
      </c>
      <c r="C72" s="177" t="s">
        <v>17</v>
      </c>
      <c r="D72" s="177" t="n">
        <v>37546.4043009</v>
      </c>
      <c r="E72" s="177" t="n">
        <v>1.46818352379584</v>
      </c>
      <c r="F72" s="177" t="n">
        <v>99.6890087789572</v>
      </c>
      <c r="G72" s="177" t="n">
        <v>0.223828749958596</v>
      </c>
      <c r="H72" s="177" t="n">
        <v>117.1302861</v>
      </c>
      <c r="I72" s="177" t="n">
        <v>71.8831397076038</v>
      </c>
      <c r="J72" s="177" t="n">
        <v>0.31099122104283</v>
      </c>
      <c r="K72" s="177" t="n">
        <v>71.7488620572106</v>
      </c>
    </row>
    <row r="73">
      <c r="A73" s="177" t="s">
        <v>50</v>
      </c>
      <c r="B73" s="177" t="s">
        <v>51</v>
      </c>
      <c r="C73" s="177" t="s">
        <v>16</v>
      </c>
      <c r="D73" s="177" t="n">
        <v>6350.5500497</v>
      </c>
      <c r="E73" s="177" t="n">
        <v>11.598342677072</v>
      </c>
      <c r="F73" s="177" t="n">
        <v>96.4225174611958</v>
      </c>
      <c r="G73" s="177" t="n">
        <v>2.54507210353117</v>
      </c>
      <c r="H73" s="177" t="n">
        <v>235.6190495</v>
      </c>
      <c r="I73" s="177" t="n">
        <v>71.6909016196939</v>
      </c>
      <c r="J73" s="177" t="n">
        <v>3.57748253880423</v>
      </c>
      <c r="K73" s="177" t="n">
        <v>68.5963541906657</v>
      </c>
    </row>
    <row r="74">
      <c r="A74" s="177" t="s">
        <v>50</v>
      </c>
      <c r="B74" s="177" t="s">
        <v>51</v>
      </c>
      <c r="C74" s="177" t="s">
        <v>17</v>
      </c>
      <c r="D74" s="177" t="n">
        <v>49662.1809447</v>
      </c>
      <c r="E74" s="177" t="n">
        <v>2.33798291830926</v>
      </c>
      <c r="F74" s="177" t="n">
        <v>99.6560506842009</v>
      </c>
      <c r="G74" s="177" t="n">
        <v>0.239952318491917</v>
      </c>
      <c r="H74" s="177" t="n">
        <v>171.4022685</v>
      </c>
      <c r="I74" s="177" t="n">
        <v>70.2895539351785</v>
      </c>
      <c r="J74" s="177" t="n">
        <v>0.343949315799147</v>
      </c>
      <c r="K74" s="177" t="n">
        <v>69.5239074916087</v>
      </c>
    </row>
    <row r="75">
      <c r="A75" s="177" t="s">
        <v>52</v>
      </c>
      <c r="B75" s="177" t="s">
        <v>53</v>
      </c>
      <c r="C75" s="177" t="s">
        <v>16</v>
      </c>
      <c r="D75" s="177" t="n">
        <v>130.4237238</v>
      </c>
      <c r="E75" s="177" t="n">
        <v>23.7262208822794</v>
      </c>
      <c r="F75" s="177" t="n">
        <v>100</v>
      </c>
      <c r="G75" s="177" t="n">
        <v>0.00000000000000263413967108487</v>
      </c>
      <c r="H75" s="177"/>
      <c r="I75" s="177"/>
      <c r="J75" s="177"/>
      <c r="K75" s="177"/>
    </row>
    <row r="76">
      <c r="A76" s="177" t="s">
        <v>52</v>
      </c>
      <c r="B76" s="177" t="s">
        <v>53</v>
      </c>
      <c r="C76" s="177" t="s">
        <v>17</v>
      </c>
      <c r="D76" s="177" t="n">
        <v>4618.518519</v>
      </c>
      <c r="E76" s="177" t="n">
        <v>2.37043540193517</v>
      </c>
      <c r="F76" s="177" t="n">
        <v>100</v>
      </c>
      <c r="G76" s="177" t="n">
        <v>0</v>
      </c>
      <c r="H76" s="177"/>
      <c r="I76" s="177"/>
      <c r="J76" s="177"/>
      <c r="K76" s="177"/>
    </row>
    <row r="77">
      <c r="A77" s="177" t="s">
        <v>33</v>
      </c>
      <c r="B77" s="177" t="s">
        <v>34</v>
      </c>
      <c r="C77" s="177" t="s">
        <v>16</v>
      </c>
      <c r="D77" s="177" t="n">
        <v>625.018187</v>
      </c>
      <c r="E77" s="177" t="n">
        <v>20.9109144534859</v>
      </c>
      <c r="F77" s="177" t="n">
        <v>100</v>
      </c>
      <c r="G77" s="177" t="n">
        <v>0</v>
      </c>
      <c r="H77" s="177"/>
      <c r="I77" s="177"/>
      <c r="J77" s="177"/>
      <c r="K77" s="177"/>
    </row>
    <row r="78">
      <c r="A78" s="177" t="s">
        <v>33</v>
      </c>
      <c r="B78" s="177" t="s">
        <v>34</v>
      </c>
      <c r="C78" s="177" t="s">
        <v>17</v>
      </c>
      <c r="D78" s="177" t="n">
        <v>5702.7211698</v>
      </c>
      <c r="E78" s="177" t="n">
        <v>3.11123179994929</v>
      </c>
      <c r="F78" s="177" t="n">
        <v>99.880796158306</v>
      </c>
      <c r="G78" s="177" t="n">
        <v>0.119541395847905</v>
      </c>
      <c r="H78" s="177" t="n">
        <v>6.8059757</v>
      </c>
      <c r="I78" s="177" t="n">
        <v>99.9999999999999</v>
      </c>
      <c r="J78" s="177" t="n">
        <v>0.119203841694039</v>
      </c>
      <c r="K78" s="177" t="n">
        <v>100.163632492736</v>
      </c>
    </row>
    <row r="79">
      <c r="A79" s="177" t="s">
        <v>54</v>
      </c>
      <c r="B79" s="177" t="s">
        <v>55</v>
      </c>
      <c r="C79" s="177" t="s">
        <v>16</v>
      </c>
      <c r="D79" s="177" t="n">
        <v>4700.2157674</v>
      </c>
      <c r="E79" s="177" t="n">
        <v>10.1922357832883</v>
      </c>
      <c r="F79" s="177" t="n">
        <v>97.5532511782304</v>
      </c>
      <c r="G79" s="177" t="n">
        <v>1.71021583379137</v>
      </c>
      <c r="H79" s="177" t="n">
        <v>117.8868695</v>
      </c>
      <c r="I79" s="177" t="n">
        <v>70.3757354741932</v>
      </c>
      <c r="J79" s="177" t="n">
        <v>2.44674882176958</v>
      </c>
      <c r="K79" s="177" t="n">
        <v>68.1872668409718</v>
      </c>
    </row>
    <row r="80">
      <c r="A80" s="177" t="s">
        <v>54</v>
      </c>
      <c r="B80" s="177" t="s">
        <v>55</v>
      </c>
      <c r="C80" s="177" t="s">
        <v>17</v>
      </c>
      <c r="D80" s="177" t="n">
        <v>39076.9505076</v>
      </c>
      <c r="E80" s="177" t="n">
        <v>1.7690311251064</v>
      </c>
      <c r="F80" s="177" t="n">
        <v>99.6905039565683</v>
      </c>
      <c r="G80" s="177" t="n">
        <v>0.220797520304027</v>
      </c>
      <c r="H80" s="177" t="n">
        <v>121.3170873</v>
      </c>
      <c r="I80" s="177" t="n">
        <v>71.1458006326279</v>
      </c>
      <c r="J80" s="177" t="n">
        <v>0.309496043431736</v>
      </c>
      <c r="K80" s="177" t="n">
        <v>71.1201856650681</v>
      </c>
    </row>
    <row r="81">
      <c r="A81" s="177" t="s">
        <v>35</v>
      </c>
      <c r="B81" s="177" t="s">
        <v>36</v>
      </c>
      <c r="C81" s="177" t="s">
        <v>16</v>
      </c>
      <c r="D81" s="177" t="n">
        <v>2678.4260307</v>
      </c>
      <c r="E81" s="177" t="n">
        <v>14.7362809863205</v>
      </c>
      <c r="F81" s="177" t="n">
        <v>94.2986632050403</v>
      </c>
      <c r="G81" s="177" t="n">
        <v>5.64921892723514</v>
      </c>
      <c r="H81" s="177" t="n">
        <v>161.9387631</v>
      </c>
      <c r="I81" s="177" t="n">
        <v>100</v>
      </c>
      <c r="J81" s="177" t="n">
        <v>5.70133679495968</v>
      </c>
      <c r="K81" s="177" t="n">
        <v>93.4366469039045</v>
      </c>
    </row>
    <row r="82">
      <c r="A82" s="177" t="s">
        <v>35</v>
      </c>
      <c r="B82" s="177" t="s">
        <v>36</v>
      </c>
      <c r="C82" s="177" t="s">
        <v>17</v>
      </c>
      <c r="D82" s="177" t="n">
        <v>47008.9588739</v>
      </c>
      <c r="E82" s="177" t="n">
        <v>2.1017965557247</v>
      </c>
      <c r="F82" s="177" t="n">
        <v>99.8880178503602</v>
      </c>
      <c r="G82" s="177" t="n">
        <v>0.112143294176842</v>
      </c>
      <c r="H82" s="177" t="n">
        <v>52.700658</v>
      </c>
      <c r="I82" s="177" t="n">
        <v>100</v>
      </c>
      <c r="J82" s="177" t="n">
        <v>0.111982149639831</v>
      </c>
      <c r="K82" s="177" t="n">
        <v>100.031758691568</v>
      </c>
    </row>
    <row r="83">
      <c r="A83" s="177" t="s">
        <v>56</v>
      </c>
      <c r="B83" s="177" t="s">
        <v>57</v>
      </c>
      <c r="C83" s="177" t="s">
        <v>16</v>
      </c>
      <c r="D83" s="177" t="n">
        <v>714.3779666</v>
      </c>
      <c r="E83" s="177" t="n">
        <v>16.2345600172746</v>
      </c>
      <c r="F83" s="177" t="n">
        <v>100</v>
      </c>
      <c r="G83" s="177" t="n">
        <v>0.00000000000000180239823258373</v>
      </c>
      <c r="H83" s="177"/>
      <c r="I83" s="177"/>
      <c r="J83" s="177"/>
      <c r="K83" s="177"/>
    </row>
    <row r="84">
      <c r="A84" s="177" t="s">
        <v>56</v>
      </c>
      <c r="B84" s="177" t="s">
        <v>57</v>
      </c>
      <c r="C84" s="177" t="s">
        <v>17</v>
      </c>
      <c r="D84" s="177" t="n">
        <v>8585.5244611</v>
      </c>
      <c r="E84" s="177" t="n">
        <v>2.33255299934273</v>
      </c>
      <c r="F84" s="177" t="n">
        <v>99.6871163651626</v>
      </c>
      <c r="G84" s="177" t="n">
        <v>0.221366428879421</v>
      </c>
      <c r="H84" s="177" t="n">
        <v>26.9470138</v>
      </c>
      <c r="I84" s="177" t="n">
        <v>70.2326500354622</v>
      </c>
      <c r="J84" s="177" t="n">
        <v>0.312883634837384</v>
      </c>
      <c r="K84" s="177" t="n">
        <v>70.5290353920634</v>
      </c>
    </row>
    <row r="85">
      <c r="A85" s="177" t="s">
        <v>37</v>
      </c>
      <c r="B85" s="177" t="s">
        <v>38</v>
      </c>
      <c r="C85" s="177" t="s">
        <v>16</v>
      </c>
      <c r="D85" s="177" t="n">
        <v>26114.3496029</v>
      </c>
      <c r="E85" s="177" t="n">
        <v>13.1680500617857</v>
      </c>
      <c r="F85" s="177" t="n">
        <v>97.4618044896102</v>
      </c>
      <c r="G85" s="177" t="n">
        <v>1.81487262321109</v>
      </c>
      <c r="H85" s="177" t="n">
        <v>680.0954001</v>
      </c>
      <c r="I85" s="177" t="n">
        <v>72.8948729469288</v>
      </c>
      <c r="J85" s="177" t="n">
        <v>2.53819551038976</v>
      </c>
      <c r="K85" s="177" t="n">
        <v>69.6876028867388</v>
      </c>
    </row>
    <row r="86">
      <c r="A86" s="177" t="s">
        <v>37</v>
      </c>
      <c r="B86" s="177" t="s">
        <v>38</v>
      </c>
      <c r="C86" s="177" t="s">
        <v>17</v>
      </c>
      <c r="D86" s="177" t="n">
        <v>229660.262184</v>
      </c>
      <c r="E86" s="177" t="n">
        <v>2.75698282025</v>
      </c>
      <c r="F86" s="177" t="n">
        <v>99.6410441943198</v>
      </c>
      <c r="G86" s="177" t="n">
        <v>0.257265453204989</v>
      </c>
      <c r="H86" s="177" t="n">
        <v>827.3486605</v>
      </c>
      <c r="I86" s="177" t="n">
        <v>70.7858744701025</v>
      </c>
      <c r="J86" s="177" t="n">
        <v>0.358955805680235</v>
      </c>
      <c r="K86" s="177" t="n">
        <v>71.4132435994236</v>
      </c>
    </row>
    <row r="87">
      <c r="A87" s="177" t="s">
        <v>39</v>
      </c>
      <c r="B87" s="177" t="s">
        <v>40</v>
      </c>
      <c r="C87" s="177" t="s">
        <v>16</v>
      </c>
      <c r="D87" s="177" t="n">
        <v>264.1713149</v>
      </c>
      <c r="E87" s="177" t="n">
        <v>26.3984047341852</v>
      </c>
      <c r="F87" s="177" t="n">
        <v>100</v>
      </c>
      <c r="G87" s="177" t="n">
        <v>0.00000000000000293081167492662</v>
      </c>
      <c r="H87" s="177"/>
      <c r="I87" s="177"/>
      <c r="J87" s="177"/>
      <c r="K87" s="177"/>
    </row>
    <row r="88">
      <c r="A88" s="177" t="s">
        <v>39</v>
      </c>
      <c r="B88" s="177" t="s">
        <v>40</v>
      </c>
      <c r="C88" s="177" t="s">
        <v>17</v>
      </c>
      <c r="D88" s="177" t="n">
        <v>6525.8055081</v>
      </c>
      <c r="E88" s="177" t="n">
        <v>1.8571216861361</v>
      </c>
      <c r="F88" s="177" t="n">
        <v>100</v>
      </c>
      <c r="G88" s="177" t="n">
        <v>0</v>
      </c>
      <c r="H88" s="177"/>
      <c r="I88" s="177"/>
      <c r="J88" s="177"/>
      <c r="K88" s="177"/>
    </row>
    <row r="89">
      <c r="A89" s="177" t="s">
        <v>58</v>
      </c>
      <c r="B89" s="177" t="s">
        <v>59</v>
      </c>
      <c r="C89" s="177" t="s">
        <v>16</v>
      </c>
      <c r="D89" s="177" t="n">
        <v>239.2648284</v>
      </c>
      <c r="E89" s="177" t="n">
        <v>14.6894011687188</v>
      </c>
      <c r="F89" s="177" t="n">
        <v>100</v>
      </c>
      <c r="G89" s="177" t="n">
        <v>0</v>
      </c>
      <c r="H89" s="177"/>
      <c r="I89" s="177"/>
      <c r="J89" s="177"/>
      <c r="K89" s="177"/>
    </row>
    <row r="90">
      <c r="A90" s="177" t="s">
        <v>58</v>
      </c>
      <c r="B90" s="177" t="s">
        <v>59</v>
      </c>
      <c r="C90" s="177" t="s">
        <v>17</v>
      </c>
      <c r="D90" s="177" t="n">
        <v>2857.8998337</v>
      </c>
      <c r="E90" s="177" t="n">
        <v>2.37687219480479</v>
      </c>
      <c r="F90" s="177" t="n">
        <v>99.6413724382323</v>
      </c>
      <c r="G90" s="177" t="n">
        <v>0.251952589261227</v>
      </c>
      <c r="H90" s="177" t="n">
        <v>10.2861053</v>
      </c>
      <c r="I90" s="177" t="n">
        <v>70.1235293983252</v>
      </c>
      <c r="J90" s="177" t="n">
        <v>0.35862756176771</v>
      </c>
      <c r="K90" s="177" t="n">
        <v>70.0027116142729</v>
      </c>
    </row>
    <row r="91">
      <c r="A91" s="177" t="s">
        <v>60</v>
      </c>
      <c r="B91" s="177" t="s">
        <v>61</v>
      </c>
      <c r="C91" s="177" t="s">
        <v>16</v>
      </c>
      <c r="D91" s="177" t="n">
        <v>162.8103424</v>
      </c>
      <c r="E91" s="177" t="n">
        <v>15.4117990329798</v>
      </c>
      <c r="F91" s="177" t="n">
        <v>100</v>
      </c>
      <c r="G91" s="177" t="n">
        <v>0</v>
      </c>
      <c r="H91" s="177"/>
      <c r="I91" s="177"/>
      <c r="J91" s="177"/>
      <c r="K91" s="177"/>
    </row>
    <row r="92">
      <c r="A92" s="177" t="s">
        <v>60</v>
      </c>
      <c r="B92" s="177" t="s">
        <v>61</v>
      </c>
      <c r="C92" s="177" t="s">
        <v>17</v>
      </c>
      <c r="D92" s="177" t="n">
        <v>2707.8317127</v>
      </c>
      <c r="E92" s="177" t="n">
        <v>2.59678788168865</v>
      </c>
      <c r="F92" s="177" t="n">
        <v>99.5541597005875</v>
      </c>
      <c r="G92" s="177" t="n">
        <v>0.25290348804133</v>
      </c>
      <c r="H92" s="177" t="n">
        <v>12.1266706</v>
      </c>
      <c r="I92" s="177" t="n">
        <v>57.2697016488563</v>
      </c>
      <c r="J92" s="177" t="n">
        <v>0.445840299412496</v>
      </c>
      <c r="K92" s="177" t="n">
        <v>56.4722261995604</v>
      </c>
    </row>
    <row r="93">
      <c r="A93" s="177" t="s">
        <v>62</v>
      </c>
      <c r="B93" s="177" t="s">
        <v>63</v>
      </c>
      <c r="C93" s="177" t="s">
        <v>16</v>
      </c>
      <c r="D93" s="177" t="n">
        <v>274.4796289</v>
      </c>
      <c r="E93" s="177" t="n">
        <v>16.9586015048434</v>
      </c>
      <c r="F93" s="177" t="n">
        <v>100</v>
      </c>
      <c r="G93" s="177" t="n">
        <v>0.00000000000000188278298561199</v>
      </c>
      <c r="H93" s="177"/>
      <c r="I93" s="177"/>
      <c r="J93" s="177"/>
      <c r="K93" s="177"/>
    </row>
    <row r="94">
      <c r="A94" s="177" t="s">
        <v>62</v>
      </c>
      <c r="B94" s="177" t="s">
        <v>63</v>
      </c>
      <c r="C94" s="177" t="s">
        <v>17</v>
      </c>
      <c r="D94" s="177" t="n">
        <v>3549.8947113</v>
      </c>
      <c r="E94" s="177" t="n">
        <v>2.66478515206092</v>
      </c>
      <c r="F94" s="177" t="n">
        <v>99.6182105053073</v>
      </c>
      <c r="G94" s="177" t="n">
        <v>0.383463329019631</v>
      </c>
      <c r="H94" s="177" t="n">
        <v>13.6050678</v>
      </c>
      <c r="I94" s="177" t="n">
        <v>100</v>
      </c>
      <c r="J94" s="177" t="n">
        <v>0.381789494692662</v>
      </c>
      <c r="K94" s="177" t="n">
        <v>100.054954791499</v>
      </c>
    </row>
    <row r="95">
      <c r="A95" s="177" t="s">
        <v>64</v>
      </c>
      <c r="B95" s="177" t="s">
        <v>65</v>
      </c>
      <c r="C95" s="177" t="s">
        <v>16</v>
      </c>
      <c r="D95" s="177" t="n">
        <v>194.7065735</v>
      </c>
      <c r="E95" s="177" t="n">
        <v>25.8033791289994</v>
      </c>
      <c r="F95" s="177" t="n">
        <v>100</v>
      </c>
      <c r="G95" s="177" t="n">
        <v>0</v>
      </c>
      <c r="H95" s="177"/>
      <c r="I95" s="177"/>
      <c r="J95" s="177"/>
      <c r="K95" s="177"/>
    </row>
    <row r="96">
      <c r="A96" s="177" t="s">
        <v>64</v>
      </c>
      <c r="B96" s="177" t="s">
        <v>65</v>
      </c>
      <c r="C96" s="177" t="s">
        <v>17</v>
      </c>
      <c r="D96" s="177" t="n">
        <v>6790.3106166</v>
      </c>
      <c r="E96" s="177" t="n">
        <v>3.44753689535597</v>
      </c>
      <c r="F96" s="177" t="n">
        <v>99.8654899445765</v>
      </c>
      <c r="G96" s="177" t="n">
        <v>0.133138081439903</v>
      </c>
      <c r="H96" s="177" t="n">
        <v>9.1459528</v>
      </c>
      <c r="I96" s="177" t="n">
        <v>99.9999999999999</v>
      </c>
      <c r="J96" s="177" t="n">
        <v>0.134510055423548</v>
      </c>
      <c r="K96" s="177" t="n">
        <v>98.8468831672875</v>
      </c>
    </row>
    <row r="97">
      <c r="A97" s="177" t="s">
        <v>66</v>
      </c>
      <c r="B97" s="177" t="s">
        <v>67</v>
      </c>
      <c r="C97" s="177" t="s">
        <v>16</v>
      </c>
      <c r="D97" s="177" t="n">
        <v>53.4155518</v>
      </c>
      <c r="E97" s="177" t="n">
        <v>14.832053565758</v>
      </c>
      <c r="F97" s="177" t="n">
        <v>97.6051075045609</v>
      </c>
      <c r="G97" s="177" t="n">
        <v>2.38066029378564</v>
      </c>
      <c r="H97" s="177" t="n">
        <v>1.3106333</v>
      </c>
      <c r="I97" s="177" t="n">
        <v>99.9999999999999</v>
      </c>
      <c r="J97" s="177" t="n">
        <v>2.39489249543908</v>
      </c>
      <c r="K97" s="177" t="n">
        <v>97.0250666154371</v>
      </c>
    </row>
    <row r="98">
      <c r="A98" s="177" t="s">
        <v>66</v>
      </c>
      <c r="B98" s="177" t="s">
        <v>67</v>
      </c>
      <c r="C98" s="177" t="s">
        <v>17</v>
      </c>
      <c r="D98" s="177" t="n">
        <v>517.6808432</v>
      </c>
      <c r="E98" s="177" t="n">
        <v>3.55733893772862</v>
      </c>
      <c r="F98" s="177" t="n">
        <v>99.5275415419073</v>
      </c>
      <c r="G98" s="177" t="n">
        <v>0.467877790627753</v>
      </c>
      <c r="H98" s="177" t="n">
        <v>2.4574373</v>
      </c>
      <c r="I98" s="177" t="n">
        <v>100</v>
      </c>
      <c r="J98" s="177" t="n">
        <v>0.472458458092665</v>
      </c>
      <c r="K98" s="177" t="n">
        <v>98.5625835364053</v>
      </c>
    </row>
    <row r="99">
      <c r="A99" s="177" t="s">
        <v>68</v>
      </c>
      <c r="B99" s="177" t="s">
        <v>69</v>
      </c>
      <c r="C99" s="177" t="s">
        <v>16</v>
      </c>
      <c r="D99" s="177" t="n">
        <v>1692.1885615</v>
      </c>
      <c r="E99" s="177" t="n">
        <v>17.2356551051651</v>
      </c>
      <c r="F99" s="177" t="n">
        <v>100</v>
      </c>
      <c r="G99" s="177" t="n">
        <v>0.00000000000000191354211422524</v>
      </c>
      <c r="H99" s="177"/>
      <c r="I99" s="177"/>
      <c r="J99" s="177"/>
      <c r="K99" s="177"/>
    </row>
    <row r="100">
      <c r="A100" s="177" t="s">
        <v>68</v>
      </c>
      <c r="B100" s="177" t="s">
        <v>69</v>
      </c>
      <c r="C100" s="177" t="s">
        <v>17</v>
      </c>
      <c r="D100" s="177" t="n">
        <v>40912.7928744</v>
      </c>
      <c r="E100" s="177" t="n">
        <v>1.97235794747604</v>
      </c>
      <c r="F100" s="177" t="n">
        <v>99.8132150203074</v>
      </c>
      <c r="G100" s="177" t="n">
        <v>0.188069609175728</v>
      </c>
      <c r="H100" s="177" t="n">
        <v>76.5619581</v>
      </c>
      <c r="I100" s="177" t="n">
        <v>99.9999999999999</v>
      </c>
      <c r="J100" s="177" t="n">
        <v>0.186784979692569</v>
      </c>
      <c r="K100" s="177" t="n">
        <v>100.499688841891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K108" s="7" t="str">
        <f>=HYPERLINK("#'Indice'!A1", "Ir al índice")</f>
      </c>
    </row>
    <row r="109">
      <c r="A109" s="4" t="s">
        <v>645</v>
      </c>
    </row>
    <row r="110">
      <c r="A110" s="5" t="s">
        <v>26</v>
      </c>
      <c r="B110" s="5" t="s">
        <v>71</v>
      </c>
      <c r="C110" s="5" t="s">
        <v>11</v>
      </c>
      <c r="D110" s="5" t="s">
        <v>491</v>
      </c>
      <c r="E110" s="5" t="s">
        <v>492</v>
      </c>
      <c r="F110" s="5" t="s">
        <v>493</v>
      </c>
      <c r="G110" s="5" t="s">
        <v>494</v>
      </c>
      <c r="H110" s="5" t="s">
        <v>537</v>
      </c>
      <c r="I110" s="5" t="s">
        <v>538</v>
      </c>
      <c r="J110" s="5" t="s">
        <v>539</v>
      </c>
      <c r="K110" s="5" t="s">
        <v>540</v>
      </c>
    </row>
    <row r="111">
      <c r="A111" s="178" t="s">
        <v>72</v>
      </c>
      <c r="B111" s="178" t="s">
        <v>73</v>
      </c>
      <c r="C111" s="178" t="s">
        <v>16</v>
      </c>
      <c r="D111" s="178" t="n">
        <v>13744.3037035</v>
      </c>
      <c r="E111" s="178" t="n">
        <v>5.61436391904206</v>
      </c>
      <c r="F111" s="178" t="n">
        <v>98.0412870244595</v>
      </c>
      <c r="G111" s="178" t="n">
        <v>0.797366928013164</v>
      </c>
      <c r="H111" s="178" t="n">
        <v>274.5898878</v>
      </c>
      <c r="I111" s="178" t="n">
        <v>42.0019305030932</v>
      </c>
      <c r="J111" s="178" t="n">
        <v>1.95871297554044</v>
      </c>
      <c r="K111" s="178" t="n">
        <v>39.9113503761727</v>
      </c>
    </row>
    <row r="112">
      <c r="A112" s="178" t="s">
        <v>72</v>
      </c>
      <c r="B112" s="178" t="s">
        <v>73</v>
      </c>
      <c r="C112" s="178" t="s">
        <v>17</v>
      </c>
      <c r="D112" s="178" t="n">
        <v>215739.2443349</v>
      </c>
      <c r="E112" s="178" t="n">
        <v>0.787088356478965</v>
      </c>
      <c r="F112" s="178" t="n">
        <v>99.9201664247835</v>
      </c>
      <c r="G112" s="178" t="n">
        <v>0.038707868417783</v>
      </c>
      <c r="H112" s="178" t="n">
        <v>172.369961</v>
      </c>
      <c r="I112" s="178" t="n">
        <v>48.4257306696337</v>
      </c>
      <c r="J112" s="178" t="n">
        <v>0.0798335752164645</v>
      </c>
      <c r="K112" s="178" t="n">
        <v>48.4469929320646</v>
      </c>
    </row>
    <row r="113">
      <c r="A113" s="178" t="s">
        <v>74</v>
      </c>
      <c r="B113" s="178" t="s">
        <v>75</v>
      </c>
      <c r="C113" s="178" t="s">
        <v>16</v>
      </c>
      <c r="D113" s="178" t="n">
        <v>5313.0586543</v>
      </c>
      <c r="E113" s="178" t="n">
        <v>8.24709796376047</v>
      </c>
      <c r="F113" s="178" t="n">
        <v>99.5926950349088</v>
      </c>
      <c r="G113" s="178" t="n">
        <v>0.236264551857921</v>
      </c>
      <c r="H113" s="178" t="n">
        <v>21.7288544</v>
      </c>
      <c r="I113" s="178" t="n">
        <v>57.2949834977897</v>
      </c>
      <c r="J113" s="178" t="n">
        <v>0.407304965091196</v>
      </c>
      <c r="K113" s="178" t="n">
        <v>57.7705294004381</v>
      </c>
    </row>
    <row r="114">
      <c r="A114" s="178" t="s">
        <v>74</v>
      </c>
      <c r="B114" s="178" t="s">
        <v>75</v>
      </c>
      <c r="C114" s="178" t="s">
        <v>17</v>
      </c>
      <c r="D114" s="178" t="n">
        <v>72317.0964605</v>
      </c>
      <c r="E114" s="178" t="n">
        <v>1.88138484717251</v>
      </c>
      <c r="F114" s="178" t="n">
        <v>100</v>
      </c>
      <c r="G114" s="178" t="n">
        <v>0.00000000000000020887567755118</v>
      </c>
      <c r="H114" s="178"/>
      <c r="I114" s="178"/>
      <c r="J114" s="178"/>
      <c r="K114" s="178"/>
    </row>
    <row r="115">
      <c r="A115" s="178" t="s">
        <v>76</v>
      </c>
      <c r="B115" s="178" t="s">
        <v>77</v>
      </c>
      <c r="C115" s="178" t="s">
        <v>16</v>
      </c>
      <c r="D115" s="178" t="n">
        <v>7717.3147978</v>
      </c>
      <c r="E115" s="178" t="n">
        <v>5.12716231660546</v>
      </c>
      <c r="F115" s="178" t="n">
        <v>96.5852757824792</v>
      </c>
      <c r="G115" s="178" t="n">
        <v>1.00882240602464</v>
      </c>
      <c r="H115" s="178" t="n">
        <v>272.8418128</v>
      </c>
      <c r="I115" s="178" t="n">
        <v>28.799198896546</v>
      </c>
      <c r="J115" s="178" t="n">
        <v>3.41472421752083</v>
      </c>
      <c r="K115" s="178" t="n">
        <v>28.5344830488759</v>
      </c>
    </row>
    <row r="116">
      <c r="A116" s="178" t="s">
        <v>76</v>
      </c>
      <c r="B116" s="178" t="s">
        <v>77</v>
      </c>
      <c r="C116" s="178" t="s">
        <v>17</v>
      </c>
      <c r="D116" s="178" t="n">
        <v>30606.7287542</v>
      </c>
      <c r="E116" s="178" t="n">
        <v>1.68935786146391</v>
      </c>
      <c r="F116" s="178" t="n">
        <v>99.5715124926775</v>
      </c>
      <c r="G116" s="178" t="n">
        <v>0.144344077642416</v>
      </c>
      <c r="H116" s="178" t="n">
        <v>131.7103716</v>
      </c>
      <c r="I116" s="178" t="n">
        <v>33.5629414728702</v>
      </c>
      <c r="J116" s="178" t="n">
        <v>0.428487507322551</v>
      </c>
      <c r="K116" s="178" t="n">
        <v>33.5425371442548</v>
      </c>
    </row>
    <row r="117">
      <c r="A117" s="178" t="s">
        <v>78</v>
      </c>
      <c r="B117" s="178" t="s">
        <v>79</v>
      </c>
      <c r="C117" s="178" t="s">
        <v>16</v>
      </c>
      <c r="D117" s="178" t="n">
        <v>22545.7899407</v>
      </c>
      <c r="E117" s="178" t="n">
        <v>4.4119111065152</v>
      </c>
      <c r="F117" s="178" t="n">
        <v>98.4480809541424</v>
      </c>
      <c r="G117" s="178" t="n">
        <v>0.570700767714704</v>
      </c>
      <c r="H117" s="178" t="n">
        <v>355.4080534</v>
      </c>
      <c r="I117" s="178" t="n">
        <v>36.3728155511046</v>
      </c>
      <c r="J117" s="178" t="n">
        <v>1.55191904585762</v>
      </c>
      <c r="K117" s="178" t="n">
        <v>36.2031740834265</v>
      </c>
    </row>
    <row r="118">
      <c r="A118" s="178" t="s">
        <v>78</v>
      </c>
      <c r="B118" s="178" t="s">
        <v>79</v>
      </c>
      <c r="C118" s="178" t="s">
        <v>17</v>
      </c>
      <c r="D118" s="178" t="n">
        <v>112317.7293992</v>
      </c>
      <c r="E118" s="178" t="n">
        <v>1.30623307342152</v>
      </c>
      <c r="F118" s="178" t="n">
        <v>99.6144398538715</v>
      </c>
      <c r="G118" s="178" t="n">
        <v>0.130035646445597</v>
      </c>
      <c r="H118" s="178" t="n">
        <v>434.7285416</v>
      </c>
      <c r="I118" s="178" t="n">
        <v>33.5850730189409</v>
      </c>
      <c r="J118" s="178" t="n">
        <v>0.385560146128479</v>
      </c>
      <c r="K118" s="178" t="n">
        <v>33.5963875202958</v>
      </c>
    </row>
    <row r="119">
      <c r="A119" s="178" t="s">
        <v>80</v>
      </c>
      <c r="B119" s="178" t="s">
        <v>81</v>
      </c>
      <c r="C119" s="178" t="s">
        <v>16</v>
      </c>
      <c r="D119" s="178" t="n">
        <v>22018.8738947</v>
      </c>
      <c r="E119" s="178" t="n">
        <v>4.78752333337649</v>
      </c>
      <c r="F119" s="178" t="n">
        <v>98.1309345419713</v>
      </c>
      <c r="G119" s="178" t="n">
        <v>0.59603519256307</v>
      </c>
      <c r="H119" s="178" t="n">
        <v>419.3857606</v>
      </c>
      <c r="I119" s="178" t="n">
        <v>31.3338920358993</v>
      </c>
      <c r="J119" s="178" t="n">
        <v>1.86906545802869</v>
      </c>
      <c r="K119" s="178" t="n">
        <v>31.2934414441573</v>
      </c>
    </row>
    <row r="120">
      <c r="A120" s="178" t="s">
        <v>80</v>
      </c>
      <c r="B120" s="178" t="s">
        <v>81</v>
      </c>
      <c r="C120" s="178" t="s">
        <v>17</v>
      </c>
      <c r="D120" s="178" t="n">
        <v>102935.894848</v>
      </c>
      <c r="E120" s="178" t="n">
        <v>1.42913652795194</v>
      </c>
      <c r="F120" s="178" t="n">
        <v>99.6264524018524</v>
      </c>
      <c r="G120" s="178" t="n">
        <v>0.134314677796953</v>
      </c>
      <c r="H120" s="178" t="n">
        <v>385.9562933</v>
      </c>
      <c r="I120" s="178" t="n">
        <v>35.8708795568451</v>
      </c>
      <c r="J120" s="178" t="n">
        <v>0.373547598147634</v>
      </c>
      <c r="K120" s="178" t="n">
        <v>35.822194870919</v>
      </c>
    </row>
    <row r="121">
      <c r="A121" s="178" t="s">
        <v>82</v>
      </c>
      <c r="B121" s="178" t="s">
        <v>83</v>
      </c>
      <c r="C121" s="178" t="s">
        <v>16</v>
      </c>
      <c r="D121" s="178" t="n">
        <v>12347.5990684</v>
      </c>
      <c r="E121" s="178" t="n">
        <v>7.52288771738416</v>
      </c>
      <c r="F121" s="178" t="n">
        <v>97.992710669038</v>
      </c>
      <c r="G121" s="178" t="n">
        <v>1.00776673588886</v>
      </c>
      <c r="H121" s="178" t="n">
        <v>252.9290567</v>
      </c>
      <c r="I121" s="178" t="n">
        <v>50.9662049842228</v>
      </c>
      <c r="J121" s="178" t="n">
        <v>2.00728933096201</v>
      </c>
      <c r="K121" s="178" t="n">
        <v>49.1975883339694</v>
      </c>
    </row>
    <row r="122">
      <c r="A122" s="178" t="s">
        <v>82</v>
      </c>
      <c r="B122" s="178" t="s">
        <v>83</v>
      </c>
      <c r="C122" s="178" t="s">
        <v>17</v>
      </c>
      <c r="D122" s="178" t="n">
        <v>57813.3234852</v>
      </c>
      <c r="E122" s="178" t="n">
        <v>1.91214334207432</v>
      </c>
      <c r="F122" s="178" t="n">
        <v>99.9688668926198</v>
      </c>
      <c r="G122" s="178" t="n">
        <v>0.0311171086675245</v>
      </c>
      <c r="H122" s="178" t="n">
        <v>18.0046895</v>
      </c>
      <c r="I122" s="178" t="n">
        <v>99.9999999999999</v>
      </c>
      <c r="J122" s="178" t="n">
        <v>0.0311331073801564</v>
      </c>
      <c r="K122" s="178" t="n">
        <v>99.9174947904387</v>
      </c>
    </row>
    <row r="123">
      <c r="A123" s="178" t="s">
        <v>84</v>
      </c>
      <c r="B123" s="178" t="s">
        <v>85</v>
      </c>
      <c r="C123" s="178" t="s">
        <v>16</v>
      </c>
      <c r="D123" s="178" t="n">
        <v>45489.9999261</v>
      </c>
      <c r="E123" s="178" t="n">
        <v>4.62918765031886</v>
      </c>
      <c r="F123" s="178" t="n">
        <v>98.036842848336</v>
      </c>
      <c r="G123" s="178" t="n">
        <v>0.598175232553818</v>
      </c>
      <c r="H123" s="178" t="n">
        <v>910.9230376</v>
      </c>
      <c r="I123" s="178" t="n">
        <v>30.0742801059372</v>
      </c>
      <c r="J123" s="178" t="n">
        <v>1.96315715166404</v>
      </c>
      <c r="K123" s="178" t="n">
        <v>29.8718883610196</v>
      </c>
    </row>
    <row r="124">
      <c r="A124" s="178" t="s">
        <v>84</v>
      </c>
      <c r="B124" s="178" t="s">
        <v>85</v>
      </c>
      <c r="C124" s="178" t="s">
        <v>17</v>
      </c>
      <c r="D124" s="178" t="n">
        <v>187019.3685748</v>
      </c>
      <c r="E124" s="178" t="n">
        <v>1.35599076345768</v>
      </c>
      <c r="F124" s="178" t="n">
        <v>99.8546575990565</v>
      </c>
      <c r="G124" s="178" t="n">
        <v>0.0724765997906605</v>
      </c>
      <c r="H124" s="178" t="n">
        <v>272.214083</v>
      </c>
      <c r="I124" s="178" t="n">
        <v>49.6994961292348</v>
      </c>
      <c r="J124" s="178" t="n">
        <v>0.145342400943539</v>
      </c>
      <c r="K124" s="178" t="n">
        <v>49.793632202702</v>
      </c>
    </row>
    <row r="125">
      <c r="A125" s="178" t="s">
        <v>86</v>
      </c>
      <c r="B125" s="178" t="s">
        <v>87</v>
      </c>
      <c r="C125" s="178" t="s">
        <v>16</v>
      </c>
      <c r="D125" s="178" t="n">
        <v>48606.689432</v>
      </c>
      <c r="E125" s="178" t="n">
        <v>3.57568228608738</v>
      </c>
      <c r="F125" s="178" t="n">
        <v>98.8336139046816</v>
      </c>
      <c r="G125" s="178" t="n">
        <v>0.308534102419327</v>
      </c>
      <c r="H125" s="178" t="n">
        <v>573.6324359</v>
      </c>
      <c r="I125" s="178" t="n">
        <v>26.2782654675757</v>
      </c>
      <c r="J125" s="178" t="n">
        <v>1.16638609531836</v>
      </c>
      <c r="K125" s="178" t="n">
        <v>26.1436075732849</v>
      </c>
    </row>
    <row r="126">
      <c r="A126" s="178" t="s">
        <v>86</v>
      </c>
      <c r="B126" s="178" t="s">
        <v>87</v>
      </c>
      <c r="C126" s="178" t="s">
        <v>17</v>
      </c>
      <c r="D126" s="178" t="n">
        <v>315381.5709157</v>
      </c>
      <c r="E126" s="178" t="n">
        <v>0.843007876080275</v>
      </c>
      <c r="F126" s="178" t="n">
        <v>99.8347743845545</v>
      </c>
      <c r="G126" s="178" t="n">
        <v>0.0476772233980144</v>
      </c>
      <c r="H126" s="178" t="n">
        <v>521.9535425</v>
      </c>
      <c r="I126" s="178" t="n">
        <v>28.7764703372447</v>
      </c>
      <c r="J126" s="178" t="n">
        <v>0.165225615445473</v>
      </c>
      <c r="K126" s="178" t="n">
        <v>28.8081531933746</v>
      </c>
    </row>
    <row r="127">
      <c r="A127" s="178" t="s">
        <v>88</v>
      </c>
      <c r="B127" s="178" t="s">
        <v>89</v>
      </c>
      <c r="C127" s="178" t="s">
        <v>16</v>
      </c>
      <c r="D127" s="178" t="n">
        <v>9976.5690363</v>
      </c>
      <c r="E127" s="178" t="n">
        <v>7.02135162737574</v>
      </c>
      <c r="F127" s="178" t="n">
        <v>99.9456934394048</v>
      </c>
      <c r="G127" s="178" t="n">
        <v>0.0544920758220696</v>
      </c>
      <c r="H127" s="178" t="n">
        <v>5.4208754</v>
      </c>
      <c r="I127" s="178" t="n">
        <v>99.9999999999999</v>
      </c>
      <c r="J127" s="178" t="n">
        <v>0.0543065605951588</v>
      </c>
      <c r="K127" s="178" t="n">
        <v>100.287115319081</v>
      </c>
    </row>
    <row r="128">
      <c r="A128" s="178" t="s">
        <v>88</v>
      </c>
      <c r="B128" s="178" t="s">
        <v>89</v>
      </c>
      <c r="C128" s="178" t="s">
        <v>17</v>
      </c>
      <c r="D128" s="178" t="n">
        <v>136534.9781437</v>
      </c>
      <c r="E128" s="178" t="n">
        <v>0.797098628352897</v>
      </c>
      <c r="F128" s="178" t="n">
        <v>99.8099837403025</v>
      </c>
      <c r="G128" s="178" t="n">
        <v>0.0925504081946152</v>
      </c>
      <c r="H128" s="178" t="n">
        <v>259.9325728</v>
      </c>
      <c r="I128" s="178" t="n">
        <v>48.6994009848369</v>
      </c>
      <c r="J128" s="178" t="n">
        <v>0.19001625969748</v>
      </c>
      <c r="K128" s="178" t="n">
        <v>48.6140225671721</v>
      </c>
    </row>
    <row r="129">
      <c r="A129" s="178" t="s">
        <v>90</v>
      </c>
      <c r="B129" s="178" t="s">
        <v>91</v>
      </c>
      <c r="C129" s="178" t="s">
        <v>16</v>
      </c>
      <c r="D129" s="178" t="n">
        <v>29846.0138688</v>
      </c>
      <c r="E129" s="178" t="n">
        <v>4.81140780090847</v>
      </c>
      <c r="F129" s="178" t="n">
        <v>98.5428192682118</v>
      </c>
      <c r="G129" s="178" t="n">
        <v>0.630728466422074</v>
      </c>
      <c r="H129" s="178" t="n">
        <v>441.3415067</v>
      </c>
      <c r="I129" s="178" t="n">
        <v>43.1425345525438</v>
      </c>
      <c r="J129" s="178" t="n">
        <v>1.45718073178819</v>
      </c>
      <c r="K129" s="178" t="n">
        <v>42.6534333854899</v>
      </c>
    </row>
    <row r="130">
      <c r="A130" s="178" t="s">
        <v>90</v>
      </c>
      <c r="B130" s="178" t="s">
        <v>91</v>
      </c>
      <c r="C130" s="178" t="s">
        <v>17</v>
      </c>
      <c r="D130" s="178" t="n">
        <v>266692.2932022</v>
      </c>
      <c r="E130" s="178" t="n">
        <v>0.901222265275942</v>
      </c>
      <c r="F130" s="178" t="n">
        <v>99.8899740029444</v>
      </c>
      <c r="G130" s="178" t="n">
        <v>0.0516900521696658</v>
      </c>
      <c r="H130" s="178" t="n">
        <v>293.7540605</v>
      </c>
      <c r="I130" s="178" t="n">
        <v>46.8848551959135</v>
      </c>
      <c r="J130" s="178" t="n">
        <v>0.110025997055555</v>
      </c>
      <c r="K130" s="178" t="n">
        <v>46.9281633942538</v>
      </c>
    </row>
    <row r="131">
      <c r="A131" s="178" t="s">
        <v>92</v>
      </c>
      <c r="B131" s="178" t="s">
        <v>93</v>
      </c>
      <c r="C131" s="178" t="s">
        <v>16</v>
      </c>
      <c r="D131" s="178" t="n">
        <v>38304.0982512</v>
      </c>
      <c r="E131" s="178" t="n">
        <v>5.26771094597745</v>
      </c>
      <c r="F131" s="178" t="n">
        <v>99.1615610280317</v>
      </c>
      <c r="G131" s="178" t="n">
        <v>0.451057514296526</v>
      </c>
      <c r="H131" s="178" t="n">
        <v>323.8719563</v>
      </c>
      <c r="I131" s="178" t="n">
        <v>53.6277135300988</v>
      </c>
      <c r="J131" s="178" t="n">
        <v>0.838438971968341</v>
      </c>
      <c r="K131" s="178" t="n">
        <v>53.3462407240727</v>
      </c>
    </row>
    <row r="132">
      <c r="A132" s="178" t="s">
        <v>92</v>
      </c>
      <c r="B132" s="178" t="s">
        <v>93</v>
      </c>
      <c r="C132" s="178" t="s">
        <v>17</v>
      </c>
      <c r="D132" s="178" t="n">
        <v>406072.0485065</v>
      </c>
      <c r="E132" s="178" t="n">
        <v>0.7974610592045</v>
      </c>
      <c r="F132" s="178" t="n">
        <v>99.9006089799886</v>
      </c>
      <c r="G132" s="178" t="n">
        <v>0.0476246947822537</v>
      </c>
      <c r="H132" s="178" t="n">
        <v>404.0006914</v>
      </c>
      <c r="I132" s="178" t="n">
        <v>47.8477057376411</v>
      </c>
      <c r="J132" s="178" t="n">
        <v>0.0993910200114411</v>
      </c>
      <c r="K132" s="178" t="n">
        <v>47.8688719633379</v>
      </c>
    </row>
    <row r="133">
      <c r="A133" s="178" t="s">
        <v>94</v>
      </c>
      <c r="B133" s="178" t="s">
        <v>95</v>
      </c>
      <c r="C133" s="178" t="s">
        <v>16</v>
      </c>
      <c r="D133" s="178" t="n">
        <v>4753.1686301</v>
      </c>
      <c r="E133" s="178" t="n">
        <v>7.61722888550989</v>
      </c>
      <c r="F133" s="178" t="n">
        <v>98.6742625010671</v>
      </c>
      <c r="G133" s="178" t="n">
        <v>1.33088034417866</v>
      </c>
      <c r="H133" s="178" t="n">
        <v>63.8611704</v>
      </c>
      <c r="I133" s="178" t="n">
        <v>99.9999999999999</v>
      </c>
      <c r="J133" s="178" t="n">
        <v>1.32573749893288</v>
      </c>
      <c r="K133" s="178" t="n">
        <v>99.0570430003689</v>
      </c>
    </row>
    <row r="134">
      <c r="A134" s="178" t="s">
        <v>94</v>
      </c>
      <c r="B134" s="178" t="s">
        <v>95</v>
      </c>
      <c r="C134" s="178" t="s">
        <v>17</v>
      </c>
      <c r="D134" s="178" t="n">
        <v>51439.7349003</v>
      </c>
      <c r="E134" s="178" t="n">
        <v>1.38806560310292</v>
      </c>
      <c r="F134" s="178" t="n">
        <v>99.6497748429487</v>
      </c>
      <c r="G134" s="178" t="n">
        <v>0.14071072502093</v>
      </c>
      <c r="H134" s="178" t="n">
        <v>180.7880576</v>
      </c>
      <c r="I134" s="178" t="n">
        <v>40.0844409175304</v>
      </c>
      <c r="J134" s="178" t="n">
        <v>0.350225157051285</v>
      </c>
      <c r="K134" s="178" t="n">
        <v>40.0365073268293</v>
      </c>
    </row>
    <row r="135">
      <c r="A135" s="178" t="s">
        <v>96</v>
      </c>
      <c r="B135" s="178" t="s">
        <v>97</v>
      </c>
      <c r="C135" s="178" t="s">
        <v>16</v>
      </c>
      <c r="D135" s="178" t="n">
        <v>5308.5888737</v>
      </c>
      <c r="E135" s="178" t="n">
        <v>6.39442430116613</v>
      </c>
      <c r="F135" s="178" t="n">
        <v>99.5008823955837</v>
      </c>
      <c r="G135" s="178" t="n">
        <v>0.501668638805522</v>
      </c>
      <c r="H135" s="178" t="n">
        <v>26.6290117</v>
      </c>
      <c r="I135" s="178" t="n">
        <v>100</v>
      </c>
      <c r="J135" s="178" t="n">
        <v>0.499117604416329</v>
      </c>
      <c r="K135" s="178" t="n">
        <v>100.009440239467</v>
      </c>
    </row>
    <row r="136">
      <c r="A136" s="178" t="s">
        <v>96</v>
      </c>
      <c r="B136" s="178" t="s">
        <v>97</v>
      </c>
      <c r="C136" s="178" t="s">
        <v>17</v>
      </c>
      <c r="D136" s="178" t="n">
        <v>71986.0928993</v>
      </c>
      <c r="E136" s="178" t="n">
        <v>0.993094501962785</v>
      </c>
      <c r="F136" s="178" t="n">
        <v>99.9655486968624</v>
      </c>
      <c r="G136" s="178" t="n">
        <v>0.0344611762525566</v>
      </c>
      <c r="H136" s="178" t="n">
        <v>24.808694</v>
      </c>
      <c r="I136" s="178" t="n">
        <v>100</v>
      </c>
      <c r="J136" s="178" t="n">
        <v>0.034451303137563</v>
      </c>
      <c r="K136" s="178" t="n">
        <v>99.9941969994751</v>
      </c>
    </row>
    <row r="137">
      <c r="A137" s="178" t="s">
        <v>98</v>
      </c>
      <c r="B137" s="178" t="s">
        <v>99</v>
      </c>
      <c r="C137" s="178" t="s">
        <v>16</v>
      </c>
      <c r="D137" s="178" t="n">
        <v>5059.7758583</v>
      </c>
      <c r="E137" s="178" t="n">
        <v>6.83361028474189</v>
      </c>
      <c r="F137" s="178" t="n">
        <v>95.8942910400411</v>
      </c>
      <c r="G137" s="178" t="n">
        <v>1.55968377298565</v>
      </c>
      <c r="H137" s="178" t="n">
        <v>216.6340337</v>
      </c>
      <c r="I137" s="178" t="n">
        <v>38.7499964972138</v>
      </c>
      <c r="J137" s="178" t="n">
        <v>4.10570895995887</v>
      </c>
      <c r="K137" s="178" t="n">
        <v>36.4284880189397</v>
      </c>
    </row>
    <row r="138">
      <c r="A138" s="178" t="s">
        <v>98</v>
      </c>
      <c r="B138" s="178" t="s">
        <v>99</v>
      </c>
      <c r="C138" s="178" t="s">
        <v>17</v>
      </c>
      <c r="D138" s="178" t="n">
        <v>27582.0074432</v>
      </c>
      <c r="E138" s="178" t="n">
        <v>2.02155133221757</v>
      </c>
      <c r="F138" s="178" t="n">
        <v>99.001523842562</v>
      </c>
      <c r="G138" s="178" t="n">
        <v>0.309880169577839</v>
      </c>
      <c r="H138" s="178" t="n">
        <v>278.1773021</v>
      </c>
      <c r="I138" s="178" t="n">
        <v>30.67239551835</v>
      </c>
      <c r="J138" s="178" t="n">
        <v>0.998476157438002</v>
      </c>
      <c r="K138" s="178" t="n">
        <v>30.7254297143319</v>
      </c>
    </row>
    <row r="139">
      <c r="A139" s="178" t="s">
        <v>100</v>
      </c>
      <c r="B139" s="178" t="s">
        <v>101</v>
      </c>
      <c r="C139" s="178" t="s">
        <v>16</v>
      </c>
      <c r="D139" s="178" t="n">
        <v>2058.9947696</v>
      </c>
      <c r="E139" s="178" t="n">
        <v>10.0026770936054</v>
      </c>
      <c r="F139" s="178" t="n">
        <v>96.8586180001831</v>
      </c>
      <c r="G139" s="178" t="n">
        <v>2.32554596371305</v>
      </c>
      <c r="H139" s="178" t="n">
        <v>66.778664</v>
      </c>
      <c r="I139" s="178" t="n">
        <v>73.5004380872644</v>
      </c>
      <c r="J139" s="178" t="n">
        <v>3.1413819998169</v>
      </c>
      <c r="K139" s="178" t="n">
        <v>71.703845044722</v>
      </c>
    </row>
    <row r="140">
      <c r="A140" s="178" t="s">
        <v>100</v>
      </c>
      <c r="B140" s="178" t="s">
        <v>101</v>
      </c>
      <c r="C140" s="178" t="s">
        <v>17</v>
      </c>
      <c r="D140" s="178" t="n">
        <v>26052.1624976</v>
      </c>
      <c r="E140" s="178" t="n">
        <v>1.59027555511587</v>
      </c>
      <c r="F140" s="178" t="n">
        <v>99.8477876009772</v>
      </c>
      <c r="G140" s="178" t="n">
        <v>0.087957463108735</v>
      </c>
      <c r="H140" s="178" t="n">
        <v>39.7150728</v>
      </c>
      <c r="I140" s="178" t="n">
        <v>57.5044706792858</v>
      </c>
      <c r="J140" s="178" t="n">
        <v>0.152212399022809</v>
      </c>
      <c r="K140" s="178" t="n">
        <v>57.698046616332</v>
      </c>
    </row>
    <row r="141">
      <c r="A141" s="178" t="s">
        <v>102</v>
      </c>
      <c r="B141" s="178" t="s">
        <v>103</v>
      </c>
      <c r="C141" s="178" t="s">
        <v>16</v>
      </c>
      <c r="D141" s="178" t="n">
        <v>11661.0056969</v>
      </c>
      <c r="E141" s="178" t="n">
        <v>7.26096089685373</v>
      </c>
      <c r="F141" s="178" t="n">
        <v>99.2341029985984</v>
      </c>
      <c r="G141" s="178" t="n">
        <v>0.608484376523953</v>
      </c>
      <c r="H141" s="178" t="n">
        <v>90.0006049</v>
      </c>
      <c r="I141" s="178" t="n">
        <v>78.5601332635768</v>
      </c>
      <c r="J141" s="178" t="n">
        <v>0.765897001401606</v>
      </c>
      <c r="K141" s="178" t="n">
        <v>78.8388010169969</v>
      </c>
    </row>
    <row r="142">
      <c r="A142" s="178" t="s">
        <v>102</v>
      </c>
      <c r="B142" s="178" t="s">
        <v>103</v>
      </c>
      <c r="C142" s="178" t="s">
        <v>17</v>
      </c>
      <c r="D142" s="178" t="n">
        <v>78128.4093753</v>
      </c>
      <c r="E142" s="178" t="n">
        <v>1.37646216972023</v>
      </c>
      <c r="F142" s="178" t="n">
        <v>99.9247687170596</v>
      </c>
      <c r="G142" s="178" t="n">
        <v>0.0530998731337237</v>
      </c>
      <c r="H142" s="178" t="n">
        <v>58.8212567</v>
      </c>
      <c r="I142" s="178" t="n">
        <v>70.594349662315</v>
      </c>
      <c r="J142" s="178" t="n">
        <v>0.0752312829403706</v>
      </c>
      <c r="K142" s="178" t="n">
        <v>70.5290716097206</v>
      </c>
    </row>
    <row r="143">
      <c r="A143" s="178" t="s">
        <v>104</v>
      </c>
      <c r="B143" s="178" t="s">
        <v>105</v>
      </c>
      <c r="C143" s="178" t="s">
        <v>16</v>
      </c>
      <c r="D143" s="178" t="n">
        <v>1210.5652814</v>
      </c>
      <c r="E143" s="178" t="n">
        <v>8.95089322504762</v>
      </c>
      <c r="F143" s="178" t="n">
        <v>98.7400284761913</v>
      </c>
      <c r="G143" s="178" t="n">
        <v>0.894696732471605</v>
      </c>
      <c r="H143" s="178" t="n">
        <v>15.4474108</v>
      </c>
      <c r="I143" s="178" t="n">
        <v>70.3221045944933</v>
      </c>
      <c r="J143" s="178" t="n">
        <v>1.25997152380867</v>
      </c>
      <c r="K143" s="178" t="n">
        <v>70.1145852683706</v>
      </c>
    </row>
    <row r="144">
      <c r="A144" s="178" t="s">
        <v>104</v>
      </c>
      <c r="B144" s="178" t="s">
        <v>105</v>
      </c>
      <c r="C144" s="178" t="s">
        <v>17</v>
      </c>
      <c r="D144" s="178" t="n">
        <v>6347.40754</v>
      </c>
      <c r="E144" s="178" t="n">
        <v>2.13224591197645</v>
      </c>
      <c r="F144" s="178" t="n">
        <v>99.5331013076979</v>
      </c>
      <c r="G144" s="178" t="n">
        <v>0.286764892078074</v>
      </c>
      <c r="H144" s="178" t="n">
        <v>29.7749818</v>
      </c>
      <c r="I144" s="178" t="n">
        <v>61.4708374189796</v>
      </c>
      <c r="J144" s="178" t="n">
        <v>0.466898692302064</v>
      </c>
      <c r="K144" s="178" t="n">
        <v>61.1323174069465</v>
      </c>
    </row>
    <row r="145">
      <c r="A145" s="178" t="s">
        <v>106</v>
      </c>
      <c r="B145" s="178" t="s">
        <v>107</v>
      </c>
      <c r="C145" s="178" t="s">
        <v>16</v>
      </c>
      <c r="D145" s="178" t="n">
        <v>25952.7573696</v>
      </c>
      <c r="E145" s="178" t="n">
        <v>4.12121610225455</v>
      </c>
      <c r="F145" s="178" t="n">
        <v>98.9504892212468</v>
      </c>
      <c r="G145" s="178" t="n">
        <v>0.395446106765302</v>
      </c>
      <c r="H145" s="178" t="n">
        <v>275.2659316</v>
      </c>
      <c r="I145" s="178" t="n">
        <v>37.6176364476729</v>
      </c>
      <c r="J145" s="178" t="n">
        <v>1.04951077875322</v>
      </c>
      <c r="K145" s="178" t="n">
        <v>37.2836435005922</v>
      </c>
    </row>
    <row r="146">
      <c r="A146" s="178" t="s">
        <v>106</v>
      </c>
      <c r="B146" s="178" t="s">
        <v>107</v>
      </c>
      <c r="C146" s="178" t="s">
        <v>17</v>
      </c>
      <c r="D146" s="178" t="n">
        <v>110286.4296252</v>
      </c>
      <c r="E146" s="178" t="n">
        <v>1.28621607017566</v>
      </c>
      <c r="F146" s="178" t="n">
        <v>99.8434704278852</v>
      </c>
      <c r="G146" s="178" t="n">
        <v>0.0655650856027629</v>
      </c>
      <c r="H146" s="178" t="n">
        <v>172.9015184</v>
      </c>
      <c r="I146" s="178" t="n">
        <v>41.7599325297046</v>
      </c>
      <c r="J146" s="178" t="n">
        <v>0.156529572114848</v>
      </c>
      <c r="K146" s="178" t="n">
        <v>41.8211434238008</v>
      </c>
    </row>
    <row r="147">
      <c r="A147" s="178" t="s">
        <v>108</v>
      </c>
      <c r="B147" s="178" t="s">
        <v>109</v>
      </c>
      <c r="C147" s="178" t="s">
        <v>16</v>
      </c>
      <c r="D147" s="178" t="n">
        <v>43701.6658389</v>
      </c>
      <c r="E147" s="178" t="n">
        <v>3.96481240217391</v>
      </c>
      <c r="F147" s="178" t="n">
        <v>97.6259271486725</v>
      </c>
      <c r="G147" s="178" t="n">
        <v>0.658506386904982</v>
      </c>
      <c r="H147" s="178" t="n">
        <v>1062.7395965</v>
      </c>
      <c r="I147" s="178" t="n">
        <v>27.880723085535</v>
      </c>
      <c r="J147" s="178" t="n">
        <v>2.37407285132749</v>
      </c>
      <c r="K147" s="178" t="n">
        <v>27.078906411391</v>
      </c>
    </row>
    <row r="148">
      <c r="A148" s="178" t="s">
        <v>108</v>
      </c>
      <c r="B148" s="178" t="s">
        <v>109</v>
      </c>
      <c r="C148" s="178" t="s">
        <v>17</v>
      </c>
      <c r="D148" s="178" t="n">
        <v>160140.7018877</v>
      </c>
      <c r="E148" s="178" t="n">
        <v>1.31382066456083</v>
      </c>
      <c r="F148" s="178" t="n">
        <v>99.5241943001385</v>
      </c>
      <c r="G148" s="178" t="n">
        <v>0.153821131552027</v>
      </c>
      <c r="H148" s="178" t="n">
        <v>765.6013623</v>
      </c>
      <c r="I148" s="178" t="n">
        <v>32.1769000201942</v>
      </c>
      <c r="J148" s="178" t="n">
        <v>0.475805699861544</v>
      </c>
      <c r="K148" s="178" t="n">
        <v>32.1747389501762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K156" s="7" t="str">
        <f>=HYPERLINK("#'Indice'!A1", "Ir al índice")</f>
      </c>
    </row>
    <row r="157">
      <c r="A157" s="4" t="s">
        <v>646</v>
      </c>
    </row>
    <row r="158">
      <c r="A158" s="5" t="s">
        <v>26</v>
      </c>
      <c r="B158" s="5" t="s">
        <v>71</v>
      </c>
      <c r="C158" s="5" t="s">
        <v>11</v>
      </c>
      <c r="D158" s="5" t="s">
        <v>491</v>
      </c>
      <c r="E158" s="5" t="s">
        <v>492</v>
      </c>
      <c r="F158" s="5" t="s">
        <v>493</v>
      </c>
      <c r="G158" s="5" t="s">
        <v>494</v>
      </c>
      <c r="H158" s="5" t="s">
        <v>537</v>
      </c>
      <c r="I158" s="5" t="s">
        <v>538</v>
      </c>
      <c r="J158" s="5" t="s">
        <v>539</v>
      </c>
      <c r="K158" s="5" t="s">
        <v>540</v>
      </c>
    </row>
    <row r="159">
      <c r="A159" s="179" t="s">
        <v>72</v>
      </c>
      <c r="B159" s="179" t="s">
        <v>73</v>
      </c>
      <c r="C159" s="179" t="s">
        <v>16</v>
      </c>
      <c r="D159" s="179" t="n">
        <v>13744.3037035</v>
      </c>
      <c r="E159" s="179" t="n">
        <v>5.61436391904206</v>
      </c>
      <c r="F159" s="179" t="n">
        <v>98.0412870244595</v>
      </c>
      <c r="G159" s="179" t="n">
        <v>0.797366928013164</v>
      </c>
      <c r="H159" s="179" t="n">
        <v>274.5898878</v>
      </c>
      <c r="I159" s="179" t="n">
        <v>42.0019305030932</v>
      </c>
      <c r="J159" s="179" t="n">
        <v>1.95871297554044</v>
      </c>
      <c r="K159" s="179" t="n">
        <v>39.9113503761727</v>
      </c>
    </row>
    <row r="160">
      <c r="A160" s="179" t="s">
        <v>72</v>
      </c>
      <c r="B160" s="179" t="s">
        <v>73</v>
      </c>
      <c r="C160" s="179" t="s">
        <v>17</v>
      </c>
      <c r="D160" s="179" t="n">
        <v>215739.2443349</v>
      </c>
      <c r="E160" s="179" t="n">
        <v>0.787088356478965</v>
      </c>
      <c r="F160" s="179" t="n">
        <v>99.9201664247835</v>
      </c>
      <c r="G160" s="179" t="n">
        <v>0.038707868417783</v>
      </c>
      <c r="H160" s="179" t="n">
        <v>172.369961</v>
      </c>
      <c r="I160" s="179" t="n">
        <v>48.4257306696337</v>
      </c>
      <c r="J160" s="179" t="n">
        <v>0.0798335752164645</v>
      </c>
      <c r="K160" s="179" t="n">
        <v>48.4469929320646</v>
      </c>
    </row>
    <row r="161">
      <c r="A161" s="179" t="s">
        <v>74</v>
      </c>
      <c r="B161" s="179" t="s">
        <v>75</v>
      </c>
      <c r="C161" s="179" t="s">
        <v>16</v>
      </c>
      <c r="D161" s="179" t="n">
        <v>5313.0586543</v>
      </c>
      <c r="E161" s="179" t="n">
        <v>8.24709796376047</v>
      </c>
      <c r="F161" s="179" t="n">
        <v>99.5926950349088</v>
      </c>
      <c r="G161" s="179" t="n">
        <v>0.236264551857921</v>
      </c>
      <c r="H161" s="179" t="n">
        <v>21.7288544</v>
      </c>
      <c r="I161" s="179" t="n">
        <v>57.2949834977897</v>
      </c>
      <c r="J161" s="179" t="n">
        <v>0.407304965091196</v>
      </c>
      <c r="K161" s="179" t="n">
        <v>57.7705294004381</v>
      </c>
    </row>
    <row r="162">
      <c r="A162" s="179" t="s">
        <v>74</v>
      </c>
      <c r="B162" s="179" t="s">
        <v>75</v>
      </c>
      <c r="C162" s="179" t="s">
        <v>17</v>
      </c>
      <c r="D162" s="179" t="n">
        <v>72317.0964605</v>
      </c>
      <c r="E162" s="179" t="n">
        <v>1.88138484717251</v>
      </c>
      <c r="F162" s="179" t="n">
        <v>100</v>
      </c>
      <c r="G162" s="179" t="n">
        <v>0.00000000000000020887567755118</v>
      </c>
      <c r="H162" s="179"/>
      <c r="I162" s="179"/>
      <c r="J162" s="179"/>
      <c r="K162" s="179"/>
    </row>
    <row r="163">
      <c r="A163" s="179" t="s">
        <v>76</v>
      </c>
      <c r="B163" s="179" t="s">
        <v>77</v>
      </c>
      <c r="C163" s="179" t="s">
        <v>16</v>
      </c>
      <c r="D163" s="179" t="n">
        <v>7717.3147978</v>
      </c>
      <c r="E163" s="179" t="n">
        <v>5.12716231660546</v>
      </c>
      <c r="F163" s="179" t="n">
        <v>96.5852757824792</v>
      </c>
      <c r="G163" s="179" t="n">
        <v>1.00882240602464</v>
      </c>
      <c r="H163" s="179" t="n">
        <v>272.8418128</v>
      </c>
      <c r="I163" s="179" t="n">
        <v>28.799198896546</v>
      </c>
      <c r="J163" s="179" t="n">
        <v>3.41472421752083</v>
      </c>
      <c r="K163" s="179" t="n">
        <v>28.5344830488759</v>
      </c>
    </row>
    <row r="164">
      <c r="A164" s="179" t="s">
        <v>76</v>
      </c>
      <c r="B164" s="179" t="s">
        <v>77</v>
      </c>
      <c r="C164" s="179" t="s">
        <v>17</v>
      </c>
      <c r="D164" s="179" t="n">
        <v>30606.7287542</v>
      </c>
      <c r="E164" s="179" t="n">
        <v>1.68935786146391</v>
      </c>
      <c r="F164" s="179" t="n">
        <v>99.5715124926775</v>
      </c>
      <c r="G164" s="179" t="n">
        <v>0.144344077642416</v>
      </c>
      <c r="H164" s="179" t="n">
        <v>131.7103716</v>
      </c>
      <c r="I164" s="179" t="n">
        <v>33.5629414728702</v>
      </c>
      <c r="J164" s="179" t="n">
        <v>0.428487507322551</v>
      </c>
      <c r="K164" s="179" t="n">
        <v>33.5425371442548</v>
      </c>
    </row>
    <row r="165">
      <c r="A165" s="179" t="s">
        <v>78</v>
      </c>
      <c r="B165" s="179" t="s">
        <v>79</v>
      </c>
      <c r="C165" s="179" t="s">
        <v>16</v>
      </c>
      <c r="D165" s="179" t="n">
        <v>22545.7899407</v>
      </c>
      <c r="E165" s="179" t="n">
        <v>4.4119111065152</v>
      </c>
      <c r="F165" s="179" t="n">
        <v>98.4480809541424</v>
      </c>
      <c r="G165" s="179" t="n">
        <v>0.570700767714704</v>
      </c>
      <c r="H165" s="179" t="n">
        <v>355.4080534</v>
      </c>
      <c r="I165" s="179" t="n">
        <v>36.3728155511046</v>
      </c>
      <c r="J165" s="179" t="n">
        <v>1.55191904585762</v>
      </c>
      <c r="K165" s="179" t="n">
        <v>36.2031740834265</v>
      </c>
    </row>
    <row r="166">
      <c r="A166" s="179" t="s">
        <v>78</v>
      </c>
      <c r="B166" s="179" t="s">
        <v>79</v>
      </c>
      <c r="C166" s="179" t="s">
        <v>17</v>
      </c>
      <c r="D166" s="179" t="n">
        <v>112317.7293992</v>
      </c>
      <c r="E166" s="179" t="n">
        <v>1.30623307342152</v>
      </c>
      <c r="F166" s="179" t="n">
        <v>99.6144398538715</v>
      </c>
      <c r="G166" s="179" t="n">
        <v>0.130035646445597</v>
      </c>
      <c r="H166" s="179" t="n">
        <v>434.7285416</v>
      </c>
      <c r="I166" s="179" t="n">
        <v>33.5850730189409</v>
      </c>
      <c r="J166" s="179" t="n">
        <v>0.385560146128479</v>
      </c>
      <c r="K166" s="179" t="n">
        <v>33.5963875202958</v>
      </c>
    </row>
    <row r="167">
      <c r="A167" s="179" t="s">
        <v>80</v>
      </c>
      <c r="B167" s="179" t="s">
        <v>81</v>
      </c>
      <c r="C167" s="179" t="s">
        <v>16</v>
      </c>
      <c r="D167" s="179" t="n">
        <v>22018.8738947</v>
      </c>
      <c r="E167" s="179" t="n">
        <v>4.78752333337649</v>
      </c>
      <c r="F167" s="179" t="n">
        <v>98.1309345419713</v>
      </c>
      <c r="G167" s="179" t="n">
        <v>0.59603519256307</v>
      </c>
      <c r="H167" s="179" t="n">
        <v>419.3857606</v>
      </c>
      <c r="I167" s="179" t="n">
        <v>31.3338920358993</v>
      </c>
      <c r="J167" s="179" t="n">
        <v>1.86906545802869</v>
      </c>
      <c r="K167" s="179" t="n">
        <v>31.2934414441573</v>
      </c>
    </row>
    <row r="168">
      <c r="A168" s="179" t="s">
        <v>80</v>
      </c>
      <c r="B168" s="179" t="s">
        <v>81</v>
      </c>
      <c r="C168" s="179" t="s">
        <v>17</v>
      </c>
      <c r="D168" s="179" t="n">
        <v>102935.894848</v>
      </c>
      <c r="E168" s="179" t="n">
        <v>1.42913652795194</v>
      </c>
      <c r="F168" s="179" t="n">
        <v>99.6264524018524</v>
      </c>
      <c r="G168" s="179" t="n">
        <v>0.134314677796953</v>
      </c>
      <c r="H168" s="179" t="n">
        <v>385.9562933</v>
      </c>
      <c r="I168" s="179" t="n">
        <v>35.8708795568451</v>
      </c>
      <c r="J168" s="179" t="n">
        <v>0.373547598147634</v>
      </c>
      <c r="K168" s="179" t="n">
        <v>35.822194870919</v>
      </c>
    </row>
    <row r="169">
      <c r="A169" s="179" t="s">
        <v>82</v>
      </c>
      <c r="B169" s="179" t="s">
        <v>83</v>
      </c>
      <c r="C169" s="179" t="s">
        <v>16</v>
      </c>
      <c r="D169" s="179" t="n">
        <v>12347.5990684</v>
      </c>
      <c r="E169" s="179" t="n">
        <v>7.52288771738416</v>
      </c>
      <c r="F169" s="179" t="n">
        <v>97.992710669038</v>
      </c>
      <c r="G169" s="179" t="n">
        <v>1.00776673588886</v>
      </c>
      <c r="H169" s="179" t="n">
        <v>252.9290567</v>
      </c>
      <c r="I169" s="179" t="n">
        <v>50.9662049842228</v>
      </c>
      <c r="J169" s="179" t="n">
        <v>2.00728933096201</v>
      </c>
      <c r="K169" s="179" t="n">
        <v>49.1975883339694</v>
      </c>
    </row>
    <row r="170">
      <c r="A170" s="179" t="s">
        <v>82</v>
      </c>
      <c r="B170" s="179" t="s">
        <v>83</v>
      </c>
      <c r="C170" s="179" t="s">
        <v>17</v>
      </c>
      <c r="D170" s="179" t="n">
        <v>57813.3234852</v>
      </c>
      <c r="E170" s="179" t="n">
        <v>1.91214334207432</v>
      </c>
      <c r="F170" s="179" t="n">
        <v>99.9688668926198</v>
      </c>
      <c r="G170" s="179" t="n">
        <v>0.0311171086675245</v>
      </c>
      <c r="H170" s="179" t="n">
        <v>18.0046895</v>
      </c>
      <c r="I170" s="179" t="n">
        <v>99.9999999999999</v>
      </c>
      <c r="J170" s="179" t="n">
        <v>0.0311331073801564</v>
      </c>
      <c r="K170" s="179" t="n">
        <v>99.9174947904387</v>
      </c>
    </row>
    <row r="171">
      <c r="A171" s="179" t="s">
        <v>84</v>
      </c>
      <c r="B171" s="179" t="s">
        <v>85</v>
      </c>
      <c r="C171" s="179" t="s">
        <v>16</v>
      </c>
      <c r="D171" s="179" t="n">
        <v>45489.9999261</v>
      </c>
      <c r="E171" s="179" t="n">
        <v>4.62918765031886</v>
      </c>
      <c r="F171" s="179" t="n">
        <v>98.036842848336</v>
      </c>
      <c r="G171" s="179" t="n">
        <v>0.598175232553818</v>
      </c>
      <c r="H171" s="179" t="n">
        <v>910.9230376</v>
      </c>
      <c r="I171" s="179" t="n">
        <v>30.0742801059372</v>
      </c>
      <c r="J171" s="179" t="n">
        <v>1.96315715166404</v>
      </c>
      <c r="K171" s="179" t="n">
        <v>29.8718883610196</v>
      </c>
    </row>
    <row r="172">
      <c r="A172" s="179" t="s">
        <v>84</v>
      </c>
      <c r="B172" s="179" t="s">
        <v>85</v>
      </c>
      <c r="C172" s="179" t="s">
        <v>17</v>
      </c>
      <c r="D172" s="179" t="n">
        <v>187019.3685748</v>
      </c>
      <c r="E172" s="179" t="n">
        <v>1.35599076345768</v>
      </c>
      <c r="F172" s="179" t="n">
        <v>99.8546575990565</v>
      </c>
      <c r="G172" s="179" t="n">
        <v>0.0724765997906605</v>
      </c>
      <c r="H172" s="179" t="n">
        <v>272.214083</v>
      </c>
      <c r="I172" s="179" t="n">
        <v>49.6994961292348</v>
      </c>
      <c r="J172" s="179" t="n">
        <v>0.145342400943539</v>
      </c>
      <c r="K172" s="179" t="n">
        <v>49.793632202702</v>
      </c>
    </row>
    <row r="173">
      <c r="A173" s="179" t="s">
        <v>86</v>
      </c>
      <c r="B173" s="179" t="s">
        <v>87</v>
      </c>
      <c r="C173" s="179" t="s">
        <v>16</v>
      </c>
      <c r="D173" s="179" t="n">
        <v>48606.689432</v>
      </c>
      <c r="E173" s="179" t="n">
        <v>3.57568228608738</v>
      </c>
      <c r="F173" s="179" t="n">
        <v>98.8336139046816</v>
      </c>
      <c r="G173" s="179" t="n">
        <v>0.308534102419327</v>
      </c>
      <c r="H173" s="179" t="n">
        <v>573.6324359</v>
      </c>
      <c r="I173" s="179" t="n">
        <v>26.2782654675757</v>
      </c>
      <c r="J173" s="179" t="n">
        <v>1.16638609531836</v>
      </c>
      <c r="K173" s="179" t="n">
        <v>26.1436075732849</v>
      </c>
    </row>
    <row r="174">
      <c r="A174" s="179" t="s">
        <v>86</v>
      </c>
      <c r="B174" s="179" t="s">
        <v>87</v>
      </c>
      <c r="C174" s="179" t="s">
        <v>17</v>
      </c>
      <c r="D174" s="179" t="n">
        <v>315381.5709157</v>
      </c>
      <c r="E174" s="179" t="n">
        <v>0.843007876080275</v>
      </c>
      <c r="F174" s="179" t="n">
        <v>99.8347743845545</v>
      </c>
      <c r="G174" s="179" t="n">
        <v>0.0476772233980144</v>
      </c>
      <c r="H174" s="179" t="n">
        <v>521.9535425</v>
      </c>
      <c r="I174" s="179" t="n">
        <v>28.7764703372447</v>
      </c>
      <c r="J174" s="179" t="n">
        <v>0.165225615445473</v>
      </c>
      <c r="K174" s="179" t="n">
        <v>28.8081531933746</v>
      </c>
    </row>
    <row r="175">
      <c r="A175" s="179" t="s">
        <v>88</v>
      </c>
      <c r="B175" s="179" t="s">
        <v>89</v>
      </c>
      <c r="C175" s="179" t="s">
        <v>16</v>
      </c>
      <c r="D175" s="179" t="n">
        <v>9976.5690363</v>
      </c>
      <c r="E175" s="179" t="n">
        <v>7.02135162737574</v>
      </c>
      <c r="F175" s="179" t="n">
        <v>99.9456934394048</v>
      </c>
      <c r="G175" s="179" t="n">
        <v>0.0544920758220696</v>
      </c>
      <c r="H175" s="179" t="n">
        <v>5.4208754</v>
      </c>
      <c r="I175" s="179" t="n">
        <v>99.9999999999999</v>
      </c>
      <c r="J175" s="179" t="n">
        <v>0.0543065605951588</v>
      </c>
      <c r="K175" s="179" t="n">
        <v>100.287115319081</v>
      </c>
    </row>
    <row r="176">
      <c r="A176" s="179" t="s">
        <v>88</v>
      </c>
      <c r="B176" s="179" t="s">
        <v>89</v>
      </c>
      <c r="C176" s="179" t="s">
        <v>17</v>
      </c>
      <c r="D176" s="179" t="n">
        <v>136534.9781437</v>
      </c>
      <c r="E176" s="179" t="n">
        <v>0.797098628352897</v>
      </c>
      <c r="F176" s="179" t="n">
        <v>99.8099837403025</v>
      </c>
      <c r="G176" s="179" t="n">
        <v>0.0925504081946152</v>
      </c>
      <c r="H176" s="179" t="n">
        <v>259.9325728</v>
      </c>
      <c r="I176" s="179" t="n">
        <v>48.6994009848369</v>
      </c>
      <c r="J176" s="179" t="n">
        <v>0.19001625969748</v>
      </c>
      <c r="K176" s="179" t="n">
        <v>48.6140225671721</v>
      </c>
    </row>
    <row r="177">
      <c r="A177" s="179" t="s">
        <v>90</v>
      </c>
      <c r="B177" s="179" t="s">
        <v>91</v>
      </c>
      <c r="C177" s="179" t="s">
        <v>16</v>
      </c>
      <c r="D177" s="179" t="n">
        <v>29846.0138688</v>
      </c>
      <c r="E177" s="179" t="n">
        <v>4.81140780090847</v>
      </c>
      <c r="F177" s="179" t="n">
        <v>98.5428192682118</v>
      </c>
      <c r="G177" s="179" t="n">
        <v>0.630728466422074</v>
      </c>
      <c r="H177" s="179" t="n">
        <v>441.3415067</v>
      </c>
      <c r="I177" s="179" t="n">
        <v>43.1425345525438</v>
      </c>
      <c r="J177" s="179" t="n">
        <v>1.45718073178819</v>
      </c>
      <c r="K177" s="179" t="n">
        <v>42.6534333854899</v>
      </c>
    </row>
    <row r="178">
      <c r="A178" s="179" t="s">
        <v>90</v>
      </c>
      <c r="B178" s="179" t="s">
        <v>91</v>
      </c>
      <c r="C178" s="179" t="s">
        <v>17</v>
      </c>
      <c r="D178" s="179" t="n">
        <v>266692.2932022</v>
      </c>
      <c r="E178" s="179" t="n">
        <v>0.901222265275942</v>
      </c>
      <c r="F178" s="179" t="n">
        <v>99.8899740029444</v>
      </c>
      <c r="G178" s="179" t="n">
        <v>0.0516900521696658</v>
      </c>
      <c r="H178" s="179" t="n">
        <v>293.7540605</v>
      </c>
      <c r="I178" s="179" t="n">
        <v>46.8848551959135</v>
      </c>
      <c r="J178" s="179" t="n">
        <v>0.110025997055555</v>
      </c>
      <c r="K178" s="179" t="n">
        <v>46.9281633942538</v>
      </c>
    </row>
    <row r="179">
      <c r="A179" s="179" t="s">
        <v>92</v>
      </c>
      <c r="B179" s="179" t="s">
        <v>93</v>
      </c>
      <c r="C179" s="179" t="s">
        <v>16</v>
      </c>
      <c r="D179" s="179" t="n">
        <v>38304.0982512</v>
      </c>
      <c r="E179" s="179" t="n">
        <v>5.26771094597745</v>
      </c>
      <c r="F179" s="179" t="n">
        <v>99.1615610280317</v>
      </c>
      <c r="G179" s="179" t="n">
        <v>0.451057514296526</v>
      </c>
      <c r="H179" s="179" t="n">
        <v>323.8719563</v>
      </c>
      <c r="I179" s="179" t="n">
        <v>53.6277135300988</v>
      </c>
      <c r="J179" s="179" t="n">
        <v>0.838438971968341</v>
      </c>
      <c r="K179" s="179" t="n">
        <v>53.3462407240727</v>
      </c>
    </row>
    <row r="180">
      <c r="A180" s="179" t="s">
        <v>92</v>
      </c>
      <c r="B180" s="179" t="s">
        <v>93</v>
      </c>
      <c r="C180" s="179" t="s">
        <v>17</v>
      </c>
      <c r="D180" s="179" t="n">
        <v>406072.0485065</v>
      </c>
      <c r="E180" s="179" t="n">
        <v>0.7974610592045</v>
      </c>
      <c r="F180" s="179" t="n">
        <v>99.9006089799886</v>
      </c>
      <c r="G180" s="179" t="n">
        <v>0.0476246947822537</v>
      </c>
      <c r="H180" s="179" t="n">
        <v>404.0006914</v>
      </c>
      <c r="I180" s="179" t="n">
        <v>47.8477057376411</v>
      </c>
      <c r="J180" s="179" t="n">
        <v>0.0993910200114411</v>
      </c>
      <c r="K180" s="179" t="n">
        <v>47.8688719633379</v>
      </c>
    </row>
    <row r="181">
      <c r="A181" s="179" t="s">
        <v>94</v>
      </c>
      <c r="B181" s="179" t="s">
        <v>95</v>
      </c>
      <c r="C181" s="179" t="s">
        <v>16</v>
      </c>
      <c r="D181" s="179" t="n">
        <v>4753.1686301</v>
      </c>
      <c r="E181" s="179" t="n">
        <v>7.61722888550989</v>
      </c>
      <c r="F181" s="179" t="n">
        <v>98.6742625010671</v>
      </c>
      <c r="G181" s="179" t="n">
        <v>1.33088034417866</v>
      </c>
      <c r="H181" s="179" t="n">
        <v>63.8611704</v>
      </c>
      <c r="I181" s="179" t="n">
        <v>99.9999999999999</v>
      </c>
      <c r="J181" s="179" t="n">
        <v>1.32573749893288</v>
      </c>
      <c r="K181" s="179" t="n">
        <v>99.0570430003689</v>
      </c>
    </row>
    <row r="182">
      <c r="A182" s="179" t="s">
        <v>94</v>
      </c>
      <c r="B182" s="179" t="s">
        <v>95</v>
      </c>
      <c r="C182" s="179" t="s">
        <v>17</v>
      </c>
      <c r="D182" s="179" t="n">
        <v>51439.7349003</v>
      </c>
      <c r="E182" s="179" t="n">
        <v>1.38806560310292</v>
      </c>
      <c r="F182" s="179" t="n">
        <v>99.6497748429487</v>
      </c>
      <c r="G182" s="179" t="n">
        <v>0.14071072502093</v>
      </c>
      <c r="H182" s="179" t="n">
        <v>180.7880576</v>
      </c>
      <c r="I182" s="179" t="n">
        <v>40.0844409175304</v>
      </c>
      <c r="J182" s="179" t="n">
        <v>0.350225157051285</v>
      </c>
      <c r="K182" s="179" t="n">
        <v>40.0365073268293</v>
      </c>
    </row>
    <row r="183">
      <c r="A183" s="179" t="s">
        <v>96</v>
      </c>
      <c r="B183" s="179" t="s">
        <v>97</v>
      </c>
      <c r="C183" s="179" t="s">
        <v>16</v>
      </c>
      <c r="D183" s="179" t="n">
        <v>5308.5888737</v>
      </c>
      <c r="E183" s="179" t="n">
        <v>6.39442430116613</v>
      </c>
      <c r="F183" s="179" t="n">
        <v>99.5008823955837</v>
      </c>
      <c r="G183" s="179" t="n">
        <v>0.501668638805522</v>
      </c>
      <c r="H183" s="179" t="n">
        <v>26.6290117</v>
      </c>
      <c r="I183" s="179" t="n">
        <v>100</v>
      </c>
      <c r="J183" s="179" t="n">
        <v>0.499117604416329</v>
      </c>
      <c r="K183" s="179" t="n">
        <v>100.009440239467</v>
      </c>
    </row>
    <row r="184">
      <c r="A184" s="179" t="s">
        <v>96</v>
      </c>
      <c r="B184" s="179" t="s">
        <v>97</v>
      </c>
      <c r="C184" s="179" t="s">
        <v>17</v>
      </c>
      <c r="D184" s="179" t="n">
        <v>71986.0928993</v>
      </c>
      <c r="E184" s="179" t="n">
        <v>0.993094501962785</v>
      </c>
      <c r="F184" s="179" t="n">
        <v>99.9655486968624</v>
      </c>
      <c r="G184" s="179" t="n">
        <v>0.0344611762525566</v>
      </c>
      <c r="H184" s="179" t="n">
        <v>24.808694</v>
      </c>
      <c r="I184" s="179" t="n">
        <v>100</v>
      </c>
      <c r="J184" s="179" t="n">
        <v>0.034451303137563</v>
      </c>
      <c r="K184" s="179" t="n">
        <v>99.9941969994751</v>
      </c>
    </row>
    <row r="185">
      <c r="A185" s="179" t="s">
        <v>98</v>
      </c>
      <c r="B185" s="179" t="s">
        <v>99</v>
      </c>
      <c r="C185" s="179" t="s">
        <v>16</v>
      </c>
      <c r="D185" s="179" t="n">
        <v>5059.7758583</v>
      </c>
      <c r="E185" s="179" t="n">
        <v>6.83361028474189</v>
      </c>
      <c r="F185" s="179" t="n">
        <v>95.8942910400411</v>
      </c>
      <c r="G185" s="179" t="n">
        <v>1.55968377298565</v>
      </c>
      <c r="H185" s="179" t="n">
        <v>216.6340337</v>
      </c>
      <c r="I185" s="179" t="n">
        <v>38.7499964972138</v>
      </c>
      <c r="J185" s="179" t="n">
        <v>4.10570895995887</v>
      </c>
      <c r="K185" s="179" t="n">
        <v>36.4284880189397</v>
      </c>
    </row>
    <row r="186">
      <c r="A186" s="179" t="s">
        <v>98</v>
      </c>
      <c r="B186" s="179" t="s">
        <v>99</v>
      </c>
      <c r="C186" s="179" t="s">
        <v>17</v>
      </c>
      <c r="D186" s="179" t="n">
        <v>27582.0074432</v>
      </c>
      <c r="E186" s="179" t="n">
        <v>2.02155133221757</v>
      </c>
      <c r="F186" s="179" t="n">
        <v>99.001523842562</v>
      </c>
      <c r="G186" s="179" t="n">
        <v>0.309880169577839</v>
      </c>
      <c r="H186" s="179" t="n">
        <v>278.1773021</v>
      </c>
      <c r="I186" s="179" t="n">
        <v>30.67239551835</v>
      </c>
      <c r="J186" s="179" t="n">
        <v>0.998476157438002</v>
      </c>
      <c r="K186" s="179" t="n">
        <v>30.7254297143319</v>
      </c>
    </row>
    <row r="187">
      <c r="A187" s="179" t="s">
        <v>100</v>
      </c>
      <c r="B187" s="179" t="s">
        <v>101</v>
      </c>
      <c r="C187" s="179" t="s">
        <v>16</v>
      </c>
      <c r="D187" s="179" t="n">
        <v>2058.9947696</v>
      </c>
      <c r="E187" s="179" t="n">
        <v>10.0026770936054</v>
      </c>
      <c r="F187" s="179" t="n">
        <v>96.8586180001831</v>
      </c>
      <c r="G187" s="179" t="n">
        <v>2.32554596371305</v>
      </c>
      <c r="H187" s="179" t="n">
        <v>66.778664</v>
      </c>
      <c r="I187" s="179" t="n">
        <v>73.5004380872644</v>
      </c>
      <c r="J187" s="179" t="n">
        <v>3.1413819998169</v>
      </c>
      <c r="K187" s="179" t="n">
        <v>71.703845044722</v>
      </c>
    </row>
    <row r="188">
      <c r="A188" s="179" t="s">
        <v>100</v>
      </c>
      <c r="B188" s="179" t="s">
        <v>101</v>
      </c>
      <c r="C188" s="179" t="s">
        <v>17</v>
      </c>
      <c r="D188" s="179" t="n">
        <v>26052.1624976</v>
      </c>
      <c r="E188" s="179" t="n">
        <v>1.59027555511587</v>
      </c>
      <c r="F188" s="179" t="n">
        <v>99.8477876009772</v>
      </c>
      <c r="G188" s="179" t="n">
        <v>0.087957463108735</v>
      </c>
      <c r="H188" s="179" t="n">
        <v>39.7150728</v>
      </c>
      <c r="I188" s="179" t="n">
        <v>57.5044706792858</v>
      </c>
      <c r="J188" s="179" t="n">
        <v>0.152212399022809</v>
      </c>
      <c r="K188" s="179" t="n">
        <v>57.698046616332</v>
      </c>
    </row>
    <row r="189">
      <c r="A189" s="179" t="s">
        <v>102</v>
      </c>
      <c r="B189" s="179" t="s">
        <v>103</v>
      </c>
      <c r="C189" s="179" t="s">
        <v>16</v>
      </c>
      <c r="D189" s="179" t="n">
        <v>11661.0056969</v>
      </c>
      <c r="E189" s="179" t="n">
        <v>7.26096089685373</v>
      </c>
      <c r="F189" s="179" t="n">
        <v>99.2341029985984</v>
      </c>
      <c r="G189" s="179" t="n">
        <v>0.608484376523953</v>
      </c>
      <c r="H189" s="179" t="n">
        <v>90.0006049</v>
      </c>
      <c r="I189" s="179" t="n">
        <v>78.5601332635768</v>
      </c>
      <c r="J189" s="179" t="n">
        <v>0.765897001401606</v>
      </c>
      <c r="K189" s="179" t="n">
        <v>78.8388010169969</v>
      </c>
    </row>
    <row r="190">
      <c r="A190" s="179" t="s">
        <v>102</v>
      </c>
      <c r="B190" s="179" t="s">
        <v>103</v>
      </c>
      <c r="C190" s="179" t="s">
        <v>17</v>
      </c>
      <c r="D190" s="179" t="n">
        <v>78128.4093753</v>
      </c>
      <c r="E190" s="179" t="n">
        <v>1.37646216972023</v>
      </c>
      <c r="F190" s="179" t="n">
        <v>99.9247687170596</v>
      </c>
      <c r="G190" s="179" t="n">
        <v>0.0530998731337237</v>
      </c>
      <c r="H190" s="179" t="n">
        <v>58.8212567</v>
      </c>
      <c r="I190" s="179" t="n">
        <v>70.594349662315</v>
      </c>
      <c r="J190" s="179" t="n">
        <v>0.0752312829403706</v>
      </c>
      <c r="K190" s="179" t="n">
        <v>70.5290716097206</v>
      </c>
    </row>
    <row r="191">
      <c r="A191" s="179" t="s">
        <v>104</v>
      </c>
      <c r="B191" s="179" t="s">
        <v>105</v>
      </c>
      <c r="C191" s="179" t="s">
        <v>16</v>
      </c>
      <c r="D191" s="179" t="n">
        <v>1210.5652814</v>
      </c>
      <c r="E191" s="179" t="n">
        <v>8.95089322504762</v>
      </c>
      <c r="F191" s="179" t="n">
        <v>98.7400284761913</v>
      </c>
      <c r="G191" s="179" t="n">
        <v>0.894696732471605</v>
      </c>
      <c r="H191" s="179" t="n">
        <v>15.4474108</v>
      </c>
      <c r="I191" s="179" t="n">
        <v>70.3221045944933</v>
      </c>
      <c r="J191" s="179" t="n">
        <v>1.25997152380867</v>
      </c>
      <c r="K191" s="179" t="n">
        <v>70.1145852683706</v>
      </c>
    </row>
    <row r="192">
      <c r="A192" s="179" t="s">
        <v>104</v>
      </c>
      <c r="B192" s="179" t="s">
        <v>105</v>
      </c>
      <c r="C192" s="179" t="s">
        <v>17</v>
      </c>
      <c r="D192" s="179" t="n">
        <v>6347.40754</v>
      </c>
      <c r="E192" s="179" t="n">
        <v>2.13224591197645</v>
      </c>
      <c r="F192" s="179" t="n">
        <v>99.5331013076979</v>
      </c>
      <c r="G192" s="179" t="n">
        <v>0.286764892078074</v>
      </c>
      <c r="H192" s="179" t="n">
        <v>29.7749818</v>
      </c>
      <c r="I192" s="179" t="n">
        <v>61.4708374189796</v>
      </c>
      <c r="J192" s="179" t="n">
        <v>0.466898692302064</v>
      </c>
      <c r="K192" s="179" t="n">
        <v>61.1323174069465</v>
      </c>
    </row>
    <row r="193">
      <c r="A193" s="179" t="s">
        <v>106</v>
      </c>
      <c r="B193" s="179" t="s">
        <v>107</v>
      </c>
      <c r="C193" s="179" t="s">
        <v>16</v>
      </c>
      <c r="D193" s="179" t="n">
        <v>25952.7573696</v>
      </c>
      <c r="E193" s="179" t="n">
        <v>4.12121610225455</v>
      </c>
      <c r="F193" s="179" t="n">
        <v>98.9504892212468</v>
      </c>
      <c r="G193" s="179" t="n">
        <v>0.395446106765302</v>
      </c>
      <c r="H193" s="179" t="n">
        <v>275.2659316</v>
      </c>
      <c r="I193" s="179" t="n">
        <v>37.6176364476729</v>
      </c>
      <c r="J193" s="179" t="n">
        <v>1.04951077875322</v>
      </c>
      <c r="K193" s="179" t="n">
        <v>37.2836435005922</v>
      </c>
    </row>
    <row r="194">
      <c r="A194" s="179" t="s">
        <v>106</v>
      </c>
      <c r="B194" s="179" t="s">
        <v>107</v>
      </c>
      <c r="C194" s="179" t="s">
        <v>17</v>
      </c>
      <c r="D194" s="179" t="n">
        <v>110286.4296252</v>
      </c>
      <c r="E194" s="179" t="n">
        <v>1.28621607017566</v>
      </c>
      <c r="F194" s="179" t="n">
        <v>99.8434704278852</v>
      </c>
      <c r="G194" s="179" t="n">
        <v>0.0655650856027629</v>
      </c>
      <c r="H194" s="179" t="n">
        <v>172.9015184</v>
      </c>
      <c r="I194" s="179" t="n">
        <v>41.7599325297046</v>
      </c>
      <c r="J194" s="179" t="n">
        <v>0.156529572114848</v>
      </c>
      <c r="K194" s="179" t="n">
        <v>41.8211434238008</v>
      </c>
    </row>
    <row r="195">
      <c r="A195" s="179" t="s">
        <v>108</v>
      </c>
      <c r="B195" s="179" t="s">
        <v>109</v>
      </c>
      <c r="C195" s="179" t="s">
        <v>16</v>
      </c>
      <c r="D195" s="179" t="n">
        <v>43701.6658389</v>
      </c>
      <c r="E195" s="179" t="n">
        <v>3.96481240217391</v>
      </c>
      <c r="F195" s="179" t="n">
        <v>97.6259271486725</v>
      </c>
      <c r="G195" s="179" t="n">
        <v>0.658506386904982</v>
      </c>
      <c r="H195" s="179" t="n">
        <v>1062.7395965</v>
      </c>
      <c r="I195" s="179" t="n">
        <v>27.880723085535</v>
      </c>
      <c r="J195" s="179" t="n">
        <v>2.37407285132749</v>
      </c>
      <c r="K195" s="179" t="n">
        <v>27.078906411391</v>
      </c>
    </row>
    <row r="196">
      <c r="A196" s="179" t="s">
        <v>108</v>
      </c>
      <c r="B196" s="179" t="s">
        <v>109</v>
      </c>
      <c r="C196" s="179" t="s">
        <v>17</v>
      </c>
      <c r="D196" s="179" t="n">
        <v>160140.7018877</v>
      </c>
      <c r="E196" s="179" t="n">
        <v>1.31382066456083</v>
      </c>
      <c r="F196" s="179" t="n">
        <v>99.5241943001385</v>
      </c>
      <c r="G196" s="179" t="n">
        <v>0.153821131552027</v>
      </c>
      <c r="H196" s="179" t="n">
        <v>765.6013623</v>
      </c>
      <c r="I196" s="179" t="n">
        <v>32.1769000201942</v>
      </c>
      <c r="J196" s="179" t="n">
        <v>0.475805699861544</v>
      </c>
      <c r="K196" s="179" t="n">
        <v>32.1747389501762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K204" s="7" t="str">
        <f>=HYPERLINK("#'Indice'!A1", "Ir al índice")</f>
      </c>
    </row>
    <row r="205">
      <c r="A205" s="4" t="s">
        <v>647</v>
      </c>
    </row>
    <row r="206">
      <c r="A206" s="5" t="s">
        <v>26</v>
      </c>
      <c r="B206" s="5" t="s">
        <v>114</v>
      </c>
      <c r="C206" s="5" t="s">
        <v>11</v>
      </c>
      <c r="D206" s="5" t="s">
        <v>491</v>
      </c>
      <c r="E206" s="5" t="s">
        <v>492</v>
      </c>
      <c r="F206" s="5" t="s">
        <v>493</v>
      </c>
      <c r="G206" s="5" t="s">
        <v>494</v>
      </c>
      <c r="H206" s="5" t="s">
        <v>537</v>
      </c>
      <c r="I206" s="5" t="s">
        <v>538</v>
      </c>
      <c r="J206" s="5" t="s">
        <v>539</v>
      </c>
      <c r="K206" s="5" t="s">
        <v>540</v>
      </c>
    </row>
    <row r="207">
      <c r="A207" s="180" t="s">
        <v>88</v>
      </c>
      <c r="B207" s="180" t="s">
        <v>115</v>
      </c>
      <c r="C207" s="180" t="s">
        <v>16</v>
      </c>
      <c r="D207" s="180" t="n">
        <v>2483.9948626</v>
      </c>
      <c r="E207" s="180" t="n">
        <v>13.3583985216546</v>
      </c>
      <c r="F207" s="180" t="n">
        <v>95.829153148879</v>
      </c>
      <c r="G207" s="180" t="n">
        <v>2.85563638684463</v>
      </c>
      <c r="H207" s="180" t="n">
        <v>108.1128426</v>
      </c>
      <c r="I207" s="180" t="n">
        <v>70.3151262356469</v>
      </c>
      <c r="J207" s="180" t="n">
        <v>4.17084685112104</v>
      </c>
      <c r="K207" s="180" t="n">
        <v>65.6109481888297</v>
      </c>
    </row>
    <row r="208">
      <c r="A208" s="180" t="s">
        <v>88</v>
      </c>
      <c r="B208" s="180" t="s">
        <v>115</v>
      </c>
      <c r="C208" s="180" t="s">
        <v>17</v>
      </c>
      <c r="D208" s="180" t="n">
        <v>42606.0272741</v>
      </c>
      <c r="E208" s="180" t="n">
        <v>2.05074925173897</v>
      </c>
      <c r="F208" s="180" t="n">
        <v>99.8559988378788</v>
      </c>
      <c r="G208" s="180" t="n">
        <v>0.144199843565434</v>
      </c>
      <c r="H208" s="180" t="n">
        <v>61.4416511</v>
      </c>
      <c r="I208" s="180" t="n">
        <v>99.9999999999999</v>
      </c>
      <c r="J208" s="180" t="n">
        <v>0.144001162121224</v>
      </c>
      <c r="K208" s="180" t="n">
        <v>99.9937722681064</v>
      </c>
    </row>
    <row r="209">
      <c r="A209" s="180" t="s">
        <v>92</v>
      </c>
      <c r="B209" s="180" t="s">
        <v>116</v>
      </c>
      <c r="C209" s="180" t="s">
        <v>16</v>
      </c>
      <c r="D209" s="180" t="n">
        <v>4550.7121321</v>
      </c>
      <c r="E209" s="180" t="n">
        <v>9.73359366204665</v>
      </c>
      <c r="F209" s="180" t="n">
        <v>97.0058919262034</v>
      </c>
      <c r="G209" s="180" t="n">
        <v>1.62270437270773</v>
      </c>
      <c r="H209" s="180" t="n">
        <v>140.4587254</v>
      </c>
      <c r="I209" s="180" t="n">
        <v>58.9063855924699</v>
      </c>
      <c r="J209" s="180" t="n">
        <v>2.99410807379659</v>
      </c>
      <c r="K209" s="180" t="n">
        <v>52.5738821469669</v>
      </c>
    </row>
    <row r="210">
      <c r="A210" s="180" t="s">
        <v>92</v>
      </c>
      <c r="B210" s="180" t="s">
        <v>116</v>
      </c>
      <c r="C210" s="180" t="s">
        <v>17</v>
      </c>
      <c r="D210" s="180" t="n">
        <v>20766.7226406</v>
      </c>
      <c r="E210" s="180" t="n">
        <v>2.49725505324612</v>
      </c>
      <c r="F210" s="180" t="n">
        <v>99.730640734771</v>
      </c>
      <c r="G210" s="180" t="n">
        <v>0.191346845086623</v>
      </c>
      <c r="H210" s="180" t="n">
        <v>56.0881702</v>
      </c>
      <c r="I210" s="180" t="n">
        <v>70.7438041382452</v>
      </c>
      <c r="J210" s="180" t="n">
        <v>0.269359265229021</v>
      </c>
      <c r="K210" s="180" t="n">
        <v>70.8464342106091</v>
      </c>
    </row>
    <row r="211">
      <c r="A211" s="180" t="s">
        <v>94</v>
      </c>
      <c r="B211" s="180" t="s">
        <v>117</v>
      </c>
      <c r="C211" s="180" t="s">
        <v>16</v>
      </c>
      <c r="D211" s="180" t="n">
        <v>1154.3301541</v>
      </c>
      <c r="E211" s="180" t="n">
        <v>14.5843282242368</v>
      </c>
      <c r="F211" s="180" t="n">
        <v>97.7957086084898</v>
      </c>
      <c r="G211" s="180" t="n">
        <v>2.2101943356665</v>
      </c>
      <c r="H211" s="180" t="n">
        <v>26.0183198</v>
      </c>
      <c r="I211" s="180" t="n">
        <v>99.9999999999998</v>
      </c>
      <c r="J211" s="180" t="n">
        <v>2.20429139151022</v>
      </c>
      <c r="K211" s="180" t="n">
        <v>98.0575989415295</v>
      </c>
    </row>
    <row r="212">
      <c r="A212" s="180" t="s">
        <v>94</v>
      </c>
      <c r="B212" s="180" t="s">
        <v>117</v>
      </c>
      <c r="C212" s="180" t="s">
        <v>17</v>
      </c>
      <c r="D212" s="180" t="n">
        <v>21777.2973593</v>
      </c>
      <c r="E212" s="180" t="n">
        <v>1.7698917582013</v>
      </c>
      <c r="F212" s="180" t="n">
        <v>100</v>
      </c>
      <c r="G212" s="180" t="n">
        <v>0</v>
      </c>
      <c r="H212" s="180"/>
      <c r="I212" s="180"/>
      <c r="J212" s="180"/>
      <c r="K212" s="180"/>
    </row>
    <row r="213">
      <c r="A213" s="180" t="s">
        <v>96</v>
      </c>
      <c r="B213" s="180" t="s">
        <v>118</v>
      </c>
      <c r="C213" s="180" t="s">
        <v>16</v>
      </c>
      <c r="D213" s="180" t="n">
        <v>2473.6451118</v>
      </c>
      <c r="E213" s="180" t="n">
        <v>16.0117828477011</v>
      </c>
      <c r="F213" s="180" t="n">
        <v>100</v>
      </c>
      <c r="G213" s="180" t="n">
        <v>0</v>
      </c>
      <c r="H213" s="180"/>
      <c r="I213" s="180"/>
      <c r="J213" s="180"/>
      <c r="K213" s="180"/>
    </row>
    <row r="214">
      <c r="A214" s="180" t="s">
        <v>96</v>
      </c>
      <c r="B214" s="180" t="s">
        <v>118</v>
      </c>
      <c r="C214" s="180" t="s">
        <v>17</v>
      </c>
      <c r="D214" s="180" t="n">
        <v>58209.9803027</v>
      </c>
      <c r="E214" s="180" t="n">
        <v>1.53535076323967</v>
      </c>
      <c r="F214" s="180" t="n">
        <v>100</v>
      </c>
      <c r="G214" s="180" t="n">
        <v>0</v>
      </c>
      <c r="H214" s="180"/>
      <c r="I214" s="180"/>
      <c r="J214" s="180"/>
      <c r="K214" s="180"/>
    </row>
    <row r="215">
      <c r="A215" s="180" t="s">
        <v>98</v>
      </c>
      <c r="B215" s="180" t="s">
        <v>119</v>
      </c>
      <c r="C215" s="180" t="s">
        <v>16</v>
      </c>
      <c r="D215" s="180" t="n">
        <v>939.1178488</v>
      </c>
      <c r="E215" s="180" t="n">
        <v>16.4861182273478</v>
      </c>
      <c r="F215" s="180" t="n">
        <v>100</v>
      </c>
      <c r="G215" s="180" t="n">
        <v>0</v>
      </c>
      <c r="H215" s="180"/>
      <c r="I215" s="180"/>
      <c r="J215" s="180"/>
      <c r="K215" s="180"/>
    </row>
    <row r="216">
      <c r="A216" s="180" t="s">
        <v>98</v>
      </c>
      <c r="B216" s="180" t="s">
        <v>119</v>
      </c>
      <c r="C216" s="180" t="s">
        <v>17</v>
      </c>
      <c r="D216" s="180" t="n">
        <v>17655.7937228</v>
      </c>
      <c r="E216" s="180" t="n">
        <v>1.94644549348678</v>
      </c>
      <c r="F216" s="180" t="n">
        <v>100</v>
      </c>
      <c r="G216" s="180" t="n">
        <v>0</v>
      </c>
      <c r="H216" s="180"/>
      <c r="I216" s="180"/>
      <c r="J216" s="180"/>
      <c r="K216" s="180"/>
    </row>
    <row r="217">
      <c r="A217" s="180" t="s">
        <v>106</v>
      </c>
      <c r="B217" s="180" t="s">
        <v>120</v>
      </c>
      <c r="C217" s="180" t="s">
        <v>16</v>
      </c>
      <c r="D217" s="180" t="n">
        <v>1431.8772104</v>
      </c>
      <c r="E217" s="180" t="n">
        <v>19.2722960721409</v>
      </c>
      <c r="F217" s="180" t="n">
        <v>100</v>
      </c>
      <c r="G217" s="180" t="n">
        <v>0</v>
      </c>
      <c r="H217" s="180"/>
      <c r="I217" s="180"/>
      <c r="J217" s="180"/>
      <c r="K217" s="180"/>
    </row>
    <row r="218">
      <c r="A218" s="180" t="s">
        <v>106</v>
      </c>
      <c r="B218" s="180" t="s">
        <v>120</v>
      </c>
      <c r="C218" s="180" t="s">
        <v>17</v>
      </c>
      <c r="D218" s="180" t="n">
        <v>35588.1748839</v>
      </c>
      <c r="E218" s="180" t="n">
        <v>1.0797501662048</v>
      </c>
      <c r="F218" s="180" t="n">
        <v>99.8830698616017</v>
      </c>
      <c r="G218" s="180" t="n">
        <v>0.116843084084295</v>
      </c>
      <c r="H218" s="180" t="n">
        <v>41.6620176</v>
      </c>
      <c r="I218" s="180" t="n">
        <v>100</v>
      </c>
      <c r="J218" s="180" t="n">
        <v>0.116930138398265</v>
      </c>
      <c r="K218" s="180" t="n">
        <v>99.80870706478</v>
      </c>
    </row>
    <row r="219">
      <c r="A219" s="180" t="s">
        <v>108</v>
      </c>
      <c r="B219" s="180" t="s">
        <v>121</v>
      </c>
      <c r="C219" s="180" t="s">
        <v>16</v>
      </c>
      <c r="D219" s="180" t="n">
        <v>1731.8620263</v>
      </c>
      <c r="E219" s="180" t="n">
        <v>17.133476751998</v>
      </c>
      <c r="F219" s="180" t="n">
        <v>94.6358280378583</v>
      </c>
      <c r="G219" s="180" t="n">
        <v>3.89574343396467</v>
      </c>
      <c r="H219" s="180" t="n">
        <v>98.1658418</v>
      </c>
      <c r="I219" s="180" t="n">
        <v>71.2200727893756</v>
      </c>
      <c r="J219" s="180" t="n">
        <v>5.36417196214172</v>
      </c>
      <c r="K219" s="180" t="n">
        <v>68.7295091019224</v>
      </c>
    </row>
    <row r="220">
      <c r="A220" s="180" t="s">
        <v>108</v>
      </c>
      <c r="B220" s="180" t="s">
        <v>121</v>
      </c>
      <c r="C220" s="180" t="s">
        <v>17</v>
      </c>
      <c r="D220" s="180" t="n">
        <v>39746.7442716</v>
      </c>
      <c r="E220" s="180" t="n">
        <v>1.29531392437448</v>
      </c>
      <c r="F220" s="180" t="n">
        <v>100</v>
      </c>
      <c r="G220" s="180" t="n">
        <v>0</v>
      </c>
      <c r="H220" s="180"/>
      <c r="I220" s="180"/>
      <c r="J220" s="180"/>
      <c r="K220" s="180"/>
    </row>
    <row r="221">
      <c r="A221" s="180" t="s">
        <v>110</v>
      </c>
      <c r="B221" s="180" t="s">
        <v>122</v>
      </c>
      <c r="C221" s="180" t="s">
        <v>16</v>
      </c>
      <c r="D221" s="180" t="n">
        <v>878.4851131</v>
      </c>
      <c r="E221" s="180" t="n">
        <v>16.1246831096274</v>
      </c>
      <c r="F221" s="180" t="n">
        <v>100</v>
      </c>
      <c r="G221" s="180" t="n">
        <v>0</v>
      </c>
      <c r="H221" s="180"/>
      <c r="I221" s="180"/>
      <c r="J221" s="180"/>
      <c r="K221" s="180"/>
    </row>
    <row r="222">
      <c r="A222" s="180" t="s">
        <v>110</v>
      </c>
      <c r="B222" s="180" t="s">
        <v>122</v>
      </c>
      <c r="C222" s="180" t="s">
        <v>17</v>
      </c>
      <c r="D222" s="180" t="n">
        <v>18408.675902</v>
      </c>
      <c r="E222" s="180" t="n">
        <v>1.22370420093214</v>
      </c>
      <c r="F222" s="180" t="n">
        <v>100</v>
      </c>
      <c r="G222" s="180" t="n">
        <v>0</v>
      </c>
      <c r="H222" s="180"/>
      <c r="I222" s="180"/>
      <c r="J222" s="180"/>
      <c r="K222" s="180"/>
    </row>
    <row r="223">
      <c r="A223" s="180" t="s">
        <v>123</v>
      </c>
      <c r="B223" s="180" t="s">
        <v>124</v>
      </c>
      <c r="C223" s="180" t="s">
        <v>16</v>
      </c>
      <c r="D223" s="180" t="n">
        <v>1063.3138067</v>
      </c>
      <c r="E223" s="180" t="n">
        <v>13.8078339963676</v>
      </c>
      <c r="F223" s="180" t="n">
        <v>100</v>
      </c>
      <c r="G223" s="180" t="n">
        <v>0</v>
      </c>
      <c r="H223" s="180"/>
      <c r="I223" s="180"/>
      <c r="J223" s="180"/>
      <c r="K223" s="180"/>
    </row>
    <row r="224">
      <c r="A224" s="180" t="s">
        <v>123</v>
      </c>
      <c r="B224" s="180" t="s">
        <v>124</v>
      </c>
      <c r="C224" s="180" t="s">
        <v>17</v>
      </c>
      <c r="D224" s="180" t="n">
        <v>10559.7839208</v>
      </c>
      <c r="E224" s="180" t="n">
        <v>2.48340275237901</v>
      </c>
      <c r="F224" s="180" t="n">
        <v>99.5957221067412</v>
      </c>
      <c r="G224" s="180" t="n">
        <v>0.290641563396054</v>
      </c>
      <c r="H224" s="180" t="n">
        <v>42.8641623</v>
      </c>
      <c r="I224" s="180" t="n">
        <v>72.1136570842164</v>
      </c>
      <c r="J224" s="180" t="n">
        <v>0.404277893258788</v>
      </c>
      <c r="K224" s="180" t="n">
        <v>71.6008885554689</v>
      </c>
    </row>
    <row r="225">
      <c r="A225" s="180" t="s">
        <v>125</v>
      </c>
      <c r="B225" s="180" t="s">
        <v>126</v>
      </c>
      <c r="C225" s="180" t="s">
        <v>16</v>
      </c>
      <c r="D225" s="180" t="n">
        <v>1393.6551626</v>
      </c>
      <c r="E225" s="180" t="n">
        <v>16.8917662122521</v>
      </c>
      <c r="F225" s="180" t="n">
        <v>100</v>
      </c>
      <c r="G225" s="180" t="n">
        <v>0</v>
      </c>
      <c r="H225" s="180"/>
      <c r="I225" s="180"/>
      <c r="J225" s="180"/>
      <c r="K225" s="180"/>
    </row>
    <row r="226">
      <c r="A226" s="180" t="s">
        <v>125</v>
      </c>
      <c r="B226" s="180" t="s">
        <v>126</v>
      </c>
      <c r="C226" s="180" t="s">
        <v>17</v>
      </c>
      <c r="D226" s="180" t="n">
        <v>20830.4257266</v>
      </c>
      <c r="E226" s="180" t="n">
        <v>1.57291017813526</v>
      </c>
      <c r="F226" s="180" t="n">
        <v>99.8791724514661</v>
      </c>
      <c r="G226" s="180" t="n">
        <v>0.12140507345902</v>
      </c>
      <c r="H226" s="180" t="n">
        <v>25.1993405</v>
      </c>
      <c r="I226" s="180" t="n">
        <v>99.9999999999998</v>
      </c>
      <c r="J226" s="180" t="n">
        <v>0.120827548533907</v>
      </c>
      <c r="K226" s="180" t="n">
        <v>100.356569471353</v>
      </c>
    </row>
    <row r="227">
      <c r="A227" s="180" t="s">
        <v>127</v>
      </c>
      <c r="B227" s="180" t="s">
        <v>128</v>
      </c>
      <c r="C227" s="180" t="s">
        <v>16</v>
      </c>
      <c r="D227" s="180" t="n">
        <v>1290.3486787</v>
      </c>
      <c r="E227" s="180" t="n">
        <v>21.078668436429</v>
      </c>
      <c r="F227" s="180" t="n">
        <v>100</v>
      </c>
      <c r="G227" s="180" t="n">
        <v>0</v>
      </c>
      <c r="H227" s="180"/>
      <c r="I227" s="180"/>
      <c r="J227" s="180"/>
      <c r="K227" s="180"/>
    </row>
    <row r="228">
      <c r="A228" s="180" t="s">
        <v>127</v>
      </c>
      <c r="B228" s="180" t="s">
        <v>128</v>
      </c>
      <c r="C228" s="180" t="s">
        <v>17</v>
      </c>
      <c r="D228" s="180" t="n">
        <v>29935.00103</v>
      </c>
      <c r="E228" s="180" t="n">
        <v>1.32270764769232</v>
      </c>
      <c r="F228" s="180" t="n">
        <v>99.810940294999</v>
      </c>
      <c r="G228" s="180" t="n">
        <v>0.187883601134034</v>
      </c>
      <c r="H228" s="180" t="n">
        <v>56.7022257</v>
      </c>
      <c r="I228" s="180" t="n">
        <v>99.9999999999998</v>
      </c>
      <c r="J228" s="180" t="n">
        <v>0.189059705000994</v>
      </c>
      <c r="K228" s="180" t="n">
        <v>99.190035735536</v>
      </c>
    </row>
    <row r="229">
      <c r="A229" s="180" t="s">
        <v>129</v>
      </c>
      <c r="B229" s="180" t="s">
        <v>130</v>
      </c>
      <c r="C229" s="180" t="s">
        <v>16</v>
      </c>
      <c r="D229" s="180" t="n">
        <v>721.3552695</v>
      </c>
      <c r="E229" s="180" t="n">
        <v>17.5204268623414</v>
      </c>
      <c r="F229" s="180" t="n">
        <v>100</v>
      </c>
      <c r="G229" s="180" t="n">
        <v>0</v>
      </c>
      <c r="H229" s="180"/>
      <c r="I229" s="180"/>
      <c r="J229" s="180"/>
      <c r="K229" s="180"/>
    </row>
    <row r="230">
      <c r="A230" s="180" t="s">
        <v>129</v>
      </c>
      <c r="B230" s="180" t="s">
        <v>130</v>
      </c>
      <c r="C230" s="180" t="s">
        <v>17</v>
      </c>
      <c r="D230" s="180" t="n">
        <v>16627.3365486</v>
      </c>
      <c r="E230" s="180" t="n">
        <v>1.22059664238407</v>
      </c>
      <c r="F230" s="180" t="n">
        <v>100</v>
      </c>
      <c r="G230" s="180" t="n">
        <v>0</v>
      </c>
      <c r="H230" s="180"/>
      <c r="I230" s="180"/>
      <c r="J230" s="180"/>
      <c r="K230" s="180"/>
    </row>
    <row r="231">
      <c r="A231" s="180" t="s">
        <v>131</v>
      </c>
      <c r="B231" s="180" t="s">
        <v>132</v>
      </c>
      <c r="C231" s="180" t="s">
        <v>16</v>
      </c>
      <c r="D231" s="180" t="n">
        <v>4318.7376076</v>
      </c>
      <c r="E231" s="180" t="n">
        <v>11.8092138604313</v>
      </c>
      <c r="F231" s="180" t="n">
        <v>100</v>
      </c>
      <c r="G231" s="180" t="n">
        <v>0</v>
      </c>
      <c r="H231" s="180"/>
      <c r="I231" s="180"/>
      <c r="J231" s="180"/>
      <c r="K231" s="180"/>
    </row>
    <row r="232">
      <c r="A232" s="180" t="s">
        <v>131</v>
      </c>
      <c r="B232" s="180" t="s">
        <v>132</v>
      </c>
      <c r="C232" s="180" t="s">
        <v>17</v>
      </c>
      <c r="D232" s="180" t="n">
        <v>32858.1513014</v>
      </c>
      <c r="E232" s="180" t="n">
        <v>1.9392220806256</v>
      </c>
      <c r="F232" s="180" t="n">
        <v>99.9317212848837</v>
      </c>
      <c r="G232" s="180" t="n">
        <v>0.0681118628966324</v>
      </c>
      <c r="H232" s="180" t="n">
        <v>22.4504524</v>
      </c>
      <c r="I232" s="180" t="n">
        <v>100</v>
      </c>
      <c r="J232" s="180" t="n">
        <v>0.0682787151162932</v>
      </c>
      <c r="K232" s="180" t="n">
        <v>99.6875188349327</v>
      </c>
    </row>
    <row r="233">
      <c r="A233" s="180" t="s">
        <v>133</v>
      </c>
      <c r="B233" s="180" t="s">
        <v>134</v>
      </c>
      <c r="C233" s="180" t="s">
        <v>16</v>
      </c>
      <c r="D233" s="180" t="n">
        <v>4000.3495191</v>
      </c>
      <c r="E233" s="180" t="n">
        <v>13.2259135978257</v>
      </c>
      <c r="F233" s="180" t="n">
        <v>100</v>
      </c>
      <c r="G233" s="180" t="n">
        <v>0</v>
      </c>
      <c r="H233" s="180"/>
      <c r="I233" s="180"/>
      <c r="J233" s="180"/>
      <c r="K233" s="180"/>
    </row>
    <row r="234">
      <c r="A234" s="180" t="s">
        <v>133</v>
      </c>
      <c r="B234" s="180" t="s">
        <v>134</v>
      </c>
      <c r="C234" s="180" t="s">
        <v>17</v>
      </c>
      <c r="D234" s="180" t="n">
        <v>59913.3546173</v>
      </c>
      <c r="E234" s="180" t="n">
        <v>1.50942130534977</v>
      </c>
      <c r="F234" s="180" t="n">
        <v>100</v>
      </c>
      <c r="G234" s="180" t="n">
        <v>0</v>
      </c>
      <c r="H234" s="180"/>
      <c r="I234" s="180"/>
      <c r="J234" s="180"/>
      <c r="K234" s="180"/>
    </row>
    <row r="235">
      <c r="A235" s="180" t="s">
        <v>135</v>
      </c>
      <c r="B235" s="180" t="s">
        <v>136</v>
      </c>
      <c r="C235" s="180" t="s">
        <v>16</v>
      </c>
      <c r="D235" s="180" t="n">
        <v>11758.3143548</v>
      </c>
      <c r="E235" s="180" t="n">
        <v>10.5266659309539</v>
      </c>
      <c r="F235" s="180" t="n">
        <v>100</v>
      </c>
      <c r="G235" s="180" t="n">
        <v>0.00000000000000116869468890822</v>
      </c>
      <c r="H235" s="180"/>
      <c r="I235" s="180"/>
      <c r="J235" s="180"/>
      <c r="K235" s="180"/>
    </row>
    <row r="236">
      <c r="A236" s="180" t="s">
        <v>135</v>
      </c>
      <c r="B236" s="180" t="s">
        <v>136</v>
      </c>
      <c r="C236" s="180" t="s">
        <v>17</v>
      </c>
      <c r="D236" s="180" t="n">
        <v>87891.4304972</v>
      </c>
      <c r="E236" s="180" t="n">
        <v>2.60562043621301</v>
      </c>
      <c r="F236" s="180" t="n">
        <v>99.8625262148208</v>
      </c>
      <c r="G236" s="180" t="n">
        <v>0.137575973044061</v>
      </c>
      <c r="H236" s="180" t="n">
        <v>120.9940114</v>
      </c>
      <c r="I236" s="180" t="n">
        <v>100</v>
      </c>
      <c r="J236" s="180" t="n">
        <v>0.137473785179247</v>
      </c>
      <c r="K236" s="180" t="n">
        <v>99.9367566458477</v>
      </c>
    </row>
    <row r="237">
      <c r="A237" s="180" t="s">
        <v>137</v>
      </c>
      <c r="B237" s="180" t="s">
        <v>138</v>
      </c>
      <c r="C237" s="180" t="s">
        <v>16</v>
      </c>
      <c r="D237" s="180" t="n">
        <v>4825.9393045</v>
      </c>
      <c r="E237" s="180" t="n">
        <v>11.9913879769422</v>
      </c>
      <c r="F237" s="180" t="n">
        <v>98.8099773129371</v>
      </c>
      <c r="G237" s="180" t="n">
        <v>1.16139684540389</v>
      </c>
      <c r="H237" s="180" t="n">
        <v>58.1214308</v>
      </c>
      <c r="I237" s="180" t="n">
        <v>100</v>
      </c>
      <c r="J237" s="180" t="n">
        <v>1.19002268706288</v>
      </c>
      <c r="K237" s="180" t="n">
        <v>96.4331161021068</v>
      </c>
    </row>
    <row r="238">
      <c r="A238" s="180" t="s">
        <v>137</v>
      </c>
      <c r="B238" s="180" t="s">
        <v>138</v>
      </c>
      <c r="C238" s="180" t="s">
        <v>17</v>
      </c>
      <c r="D238" s="180" t="n">
        <v>35843.8809659</v>
      </c>
      <c r="E238" s="180" t="n">
        <v>2.15735327681549</v>
      </c>
      <c r="F238" s="180" t="n">
        <v>99.7749594212623</v>
      </c>
      <c r="G238" s="180" t="n">
        <v>0.225475297203383</v>
      </c>
      <c r="H238" s="180" t="n">
        <v>80.8452117</v>
      </c>
      <c r="I238" s="180" t="n">
        <v>100</v>
      </c>
      <c r="J238" s="180" t="n">
        <v>0.225040578737686</v>
      </c>
      <c r="K238" s="180" t="n">
        <v>99.9676980709667</v>
      </c>
    </row>
    <row r="239">
      <c r="A239" s="180" t="s">
        <v>139</v>
      </c>
      <c r="B239" s="180" t="s">
        <v>140</v>
      </c>
      <c r="C239" s="180" t="s">
        <v>16</v>
      </c>
      <c r="D239" s="180" t="n">
        <v>4553.2929574</v>
      </c>
      <c r="E239" s="180" t="n">
        <v>13.4928265341989</v>
      </c>
      <c r="F239" s="180" t="n">
        <v>100</v>
      </c>
      <c r="G239" s="180" t="n">
        <v>0</v>
      </c>
      <c r="H239" s="180"/>
      <c r="I239" s="180"/>
      <c r="J239" s="180"/>
      <c r="K239" s="180"/>
    </row>
    <row r="240">
      <c r="A240" s="180" t="s">
        <v>139</v>
      </c>
      <c r="B240" s="180" t="s">
        <v>140</v>
      </c>
      <c r="C240" s="180" t="s">
        <v>17</v>
      </c>
      <c r="D240" s="180" t="n">
        <v>42513.0511329</v>
      </c>
      <c r="E240" s="180" t="n">
        <v>2.47281962356834</v>
      </c>
      <c r="F240" s="180" t="n">
        <v>100</v>
      </c>
      <c r="G240" s="180" t="n">
        <v>0</v>
      </c>
      <c r="H240" s="180"/>
      <c r="I240" s="180"/>
      <c r="J240" s="180"/>
      <c r="K240" s="180"/>
    </row>
    <row r="241">
      <c r="A241" s="180" t="s">
        <v>141</v>
      </c>
      <c r="B241" s="180" t="s">
        <v>142</v>
      </c>
      <c r="C241" s="180" t="s">
        <v>16</v>
      </c>
      <c r="D241" s="180" t="n">
        <v>6524.5729403</v>
      </c>
      <c r="E241" s="180" t="n">
        <v>8.05844427103061</v>
      </c>
      <c r="F241" s="180" t="n">
        <v>98.2838844165068</v>
      </c>
      <c r="G241" s="180" t="n">
        <v>1.22877587926866</v>
      </c>
      <c r="H241" s="180" t="n">
        <v>113.9242854</v>
      </c>
      <c r="I241" s="180" t="n">
        <v>70.3435045322984</v>
      </c>
      <c r="J241" s="180" t="n">
        <v>1.71611558349318</v>
      </c>
      <c r="K241" s="180" t="n">
        <v>70.373387231882</v>
      </c>
    </row>
    <row r="242">
      <c r="A242" s="180" t="s">
        <v>141</v>
      </c>
      <c r="B242" s="180" t="s">
        <v>142</v>
      </c>
      <c r="C242" s="180" t="s">
        <v>17</v>
      </c>
      <c r="D242" s="180" t="n">
        <v>26710.5789053</v>
      </c>
      <c r="E242" s="180" t="n">
        <v>3.23442649291886</v>
      </c>
      <c r="F242" s="180" t="n">
        <v>98.9303917356505</v>
      </c>
      <c r="G242" s="180" t="n">
        <v>0.470999049056112</v>
      </c>
      <c r="H242" s="180" t="n">
        <v>288.7874539</v>
      </c>
      <c r="I242" s="180" t="n">
        <v>43.6412142395085</v>
      </c>
      <c r="J242" s="180" t="n">
        <v>1.06960826434949</v>
      </c>
      <c r="K242" s="180" t="n">
        <v>43.5637251349946</v>
      </c>
    </row>
    <row r="243">
      <c r="A243" s="180" t="s">
        <v>143</v>
      </c>
      <c r="B243" s="180" t="s">
        <v>144</v>
      </c>
      <c r="C243" s="180" t="s">
        <v>16</v>
      </c>
      <c r="D243" s="180" t="n">
        <v>1732.2747261</v>
      </c>
      <c r="E243" s="180" t="n">
        <v>12.7757443407028</v>
      </c>
      <c r="F243" s="180" t="n">
        <v>98.7317478866614</v>
      </c>
      <c r="G243" s="180" t="n">
        <v>1.19440099079284</v>
      </c>
      <c r="H243" s="180" t="n">
        <v>22.25182</v>
      </c>
      <c r="I243" s="180" t="n">
        <v>99.9999999999998</v>
      </c>
      <c r="J243" s="180" t="n">
        <v>1.2682521133386</v>
      </c>
      <c r="K243" s="180" t="n">
        <v>92.9825357736688</v>
      </c>
    </row>
    <row r="244">
      <c r="A244" s="180" t="s">
        <v>143</v>
      </c>
      <c r="B244" s="180" t="s">
        <v>144</v>
      </c>
      <c r="C244" s="180" t="s">
        <v>17</v>
      </c>
      <c r="D244" s="180" t="n">
        <v>13943.433423</v>
      </c>
      <c r="E244" s="180" t="n">
        <v>1.94655421869934</v>
      </c>
      <c r="F244" s="180" t="n">
        <v>100</v>
      </c>
      <c r="G244" s="180" t="n">
        <v>0</v>
      </c>
      <c r="H244" s="180"/>
      <c r="I244" s="180"/>
      <c r="J244" s="180"/>
      <c r="K244" s="180"/>
    </row>
    <row r="245">
      <c r="A245" s="180" t="s">
        <v>145</v>
      </c>
      <c r="B245" s="180" t="s">
        <v>146</v>
      </c>
      <c r="C245" s="180" t="s">
        <v>16</v>
      </c>
      <c r="D245" s="180" t="n">
        <v>4070.027814</v>
      </c>
      <c r="E245" s="180" t="n">
        <v>10.4309008337911</v>
      </c>
      <c r="F245" s="180" t="n">
        <v>97.8753225388782</v>
      </c>
      <c r="G245" s="180" t="n">
        <v>1.57160129925624</v>
      </c>
      <c r="H245" s="180" t="n">
        <v>88.3521621</v>
      </c>
      <c r="I245" s="180" t="n">
        <v>72.2192320649965</v>
      </c>
      <c r="J245" s="180" t="n">
        <v>2.12467746112183</v>
      </c>
      <c r="K245" s="180" t="n">
        <v>72.3973341280736</v>
      </c>
    </row>
    <row r="246">
      <c r="A246" s="180" t="s">
        <v>145</v>
      </c>
      <c r="B246" s="180" t="s">
        <v>146</v>
      </c>
      <c r="C246" s="180" t="s">
        <v>17</v>
      </c>
      <c r="D246" s="180" t="n">
        <v>22648.3957602</v>
      </c>
      <c r="E246" s="180" t="n">
        <v>2.20104033258289</v>
      </c>
      <c r="F246" s="180" t="n">
        <v>99.5560810298726</v>
      </c>
      <c r="G246" s="180" t="n">
        <v>0.258519786477823</v>
      </c>
      <c r="H246" s="180" t="n">
        <v>100.9888338</v>
      </c>
      <c r="I246" s="180" t="n">
        <v>57.8470240808122</v>
      </c>
      <c r="J246" s="180" t="n">
        <v>0.443918970127373</v>
      </c>
      <c r="K246" s="180" t="n">
        <v>57.977285365901</v>
      </c>
    </row>
    <row r="247">
      <c r="A247" s="180" t="s">
        <v>147</v>
      </c>
      <c r="B247" s="180" t="s">
        <v>148</v>
      </c>
      <c r="C247" s="180" t="s">
        <v>16</v>
      </c>
      <c r="D247" s="180" t="n">
        <v>747.9277635</v>
      </c>
      <c r="E247" s="180" t="n">
        <v>12.879992937212</v>
      </c>
      <c r="F247" s="180" t="n">
        <v>96.9011791883048</v>
      </c>
      <c r="G247" s="180" t="n">
        <v>3.1616776348062</v>
      </c>
      <c r="H247" s="180" t="n">
        <v>23.9181209</v>
      </c>
      <c r="I247" s="180" t="n">
        <v>100</v>
      </c>
      <c r="J247" s="180" t="n">
        <v>3.09882081169519</v>
      </c>
      <c r="K247" s="180" t="n">
        <v>98.8667333941176</v>
      </c>
    </row>
    <row r="248">
      <c r="A248" s="180" t="s">
        <v>147</v>
      </c>
      <c r="B248" s="180" t="s">
        <v>148</v>
      </c>
      <c r="C248" s="180" t="s">
        <v>17</v>
      </c>
      <c r="D248" s="180" t="n">
        <v>8587.00779</v>
      </c>
      <c r="E248" s="180" t="n">
        <v>2.70721023765841</v>
      </c>
      <c r="F248" s="180" t="n">
        <v>99.6883711375108</v>
      </c>
      <c r="G248" s="180" t="n">
        <v>0.22052692256132</v>
      </c>
      <c r="H248" s="180" t="n">
        <v>26.843246</v>
      </c>
      <c r="I248" s="180" t="n">
        <v>70.2783327944651</v>
      </c>
      <c r="J248" s="180" t="n">
        <v>0.311628862489189</v>
      </c>
      <c r="K248" s="180" t="n">
        <v>70.5453581112651</v>
      </c>
    </row>
    <row r="249">
      <c r="A249" s="180" t="s">
        <v>149</v>
      </c>
      <c r="B249" s="180" t="s">
        <v>150</v>
      </c>
      <c r="C249" s="180" t="s">
        <v>16</v>
      </c>
      <c r="D249" s="180" t="n">
        <v>2446.1412283</v>
      </c>
      <c r="E249" s="180" t="n">
        <v>11.2001026219329</v>
      </c>
      <c r="F249" s="180" t="n">
        <v>100</v>
      </c>
      <c r="G249" s="180" t="n">
        <v>0</v>
      </c>
      <c r="H249" s="180"/>
      <c r="I249" s="180"/>
      <c r="J249" s="180"/>
      <c r="K249" s="180"/>
    </row>
    <row r="250">
      <c r="A250" s="180" t="s">
        <v>149</v>
      </c>
      <c r="B250" s="180" t="s">
        <v>150</v>
      </c>
      <c r="C250" s="180" t="s">
        <v>17</v>
      </c>
      <c r="D250" s="180" t="n">
        <v>16007.3650648</v>
      </c>
      <c r="E250" s="180" t="n">
        <v>2.17768453372675</v>
      </c>
      <c r="F250" s="180" t="n">
        <v>99.6909216261662</v>
      </c>
      <c r="G250" s="180" t="n">
        <v>0.218102368559041</v>
      </c>
      <c r="H250" s="180" t="n">
        <v>49.6286952</v>
      </c>
      <c r="I250" s="180" t="n">
        <v>70.2858132505594</v>
      </c>
      <c r="J250" s="180" t="n">
        <v>0.309078373833783</v>
      </c>
      <c r="K250" s="180" t="n">
        <v>70.3472904325343</v>
      </c>
    </row>
    <row r="251">
      <c r="A251" s="180" t="s">
        <v>151</v>
      </c>
      <c r="B251" s="180" t="s">
        <v>152</v>
      </c>
      <c r="C251" s="180" t="s">
        <v>16</v>
      </c>
      <c r="D251" s="180" t="n">
        <v>3094.3972124</v>
      </c>
      <c r="E251" s="180" t="n">
        <v>7.60360401589514</v>
      </c>
      <c r="F251" s="180" t="n">
        <v>97.8588782924939</v>
      </c>
      <c r="G251" s="180" t="n">
        <v>1.58690780660283</v>
      </c>
      <c r="H251" s="180" t="n">
        <v>67.704445</v>
      </c>
      <c r="I251" s="180" t="n">
        <v>73.1584319270626</v>
      </c>
      <c r="J251" s="180" t="n">
        <v>2.14112170750605</v>
      </c>
      <c r="K251" s="180" t="n">
        <v>72.5288139218569</v>
      </c>
    </row>
    <row r="252">
      <c r="A252" s="180" t="s">
        <v>151</v>
      </c>
      <c r="B252" s="180" t="s">
        <v>152</v>
      </c>
      <c r="C252" s="180" t="s">
        <v>17</v>
      </c>
      <c r="D252" s="180" t="n">
        <v>14331.6119375</v>
      </c>
      <c r="E252" s="180" t="n">
        <v>2.86832489159169</v>
      </c>
      <c r="F252" s="180" t="n">
        <v>98.4539051605029</v>
      </c>
      <c r="G252" s="180" t="n">
        <v>0.5657209315712</v>
      </c>
      <c r="H252" s="180" t="n">
        <v>225.0599529</v>
      </c>
      <c r="I252" s="180" t="n">
        <v>36.0314631206442</v>
      </c>
      <c r="J252" s="180" t="n">
        <v>1.5460948394971</v>
      </c>
      <c r="K252" s="180" t="n">
        <v>36.0245914554238</v>
      </c>
    </row>
    <row r="253">
      <c r="A253" s="180" t="s">
        <v>153</v>
      </c>
      <c r="B253" s="180" t="s">
        <v>154</v>
      </c>
      <c r="C253" s="180" t="s">
        <v>16</v>
      </c>
      <c r="D253" s="180" t="n">
        <v>1311.0670061</v>
      </c>
      <c r="E253" s="180" t="n">
        <v>13.8845972598332</v>
      </c>
      <c r="F253" s="180" t="n">
        <v>96.8343547536702</v>
      </c>
      <c r="G253" s="180" t="n">
        <v>3.17532722682001</v>
      </c>
      <c r="H253" s="180" t="n">
        <v>42.8605431</v>
      </c>
      <c r="I253" s="180" t="n">
        <v>99.9999999999999</v>
      </c>
      <c r="J253" s="180" t="n">
        <v>3.16564524632985</v>
      </c>
      <c r="K253" s="180" t="n">
        <v>97.1305181770952</v>
      </c>
    </row>
    <row r="254">
      <c r="A254" s="180" t="s">
        <v>153</v>
      </c>
      <c r="B254" s="180" t="s">
        <v>154</v>
      </c>
      <c r="C254" s="180" t="s">
        <v>17</v>
      </c>
      <c r="D254" s="180" t="n">
        <v>17465.1547076</v>
      </c>
      <c r="E254" s="180" t="n">
        <v>1.96353420811005</v>
      </c>
      <c r="F254" s="180" t="n">
        <v>99.9263542324148</v>
      </c>
      <c r="G254" s="180" t="n">
        <v>0.073934659408616</v>
      </c>
      <c r="H254" s="180" t="n">
        <v>12.8718268</v>
      </c>
      <c r="I254" s="180" t="n">
        <v>100</v>
      </c>
      <c r="J254" s="180" t="n">
        <v>0.0736457675851782</v>
      </c>
      <c r="K254" s="180" t="n">
        <v>100.318337473683</v>
      </c>
    </row>
    <row r="255">
      <c r="A255" s="180" t="s">
        <v>155</v>
      </c>
      <c r="B255" s="180" t="s">
        <v>156</v>
      </c>
      <c r="C255" s="180" t="s">
        <v>16</v>
      </c>
      <c r="D255" s="180" t="n">
        <v>6266.3585885</v>
      </c>
      <c r="E255" s="180" t="n">
        <v>8.5130758096847</v>
      </c>
      <c r="F255" s="180" t="n">
        <v>98.7014994571928</v>
      </c>
      <c r="G255" s="180" t="n">
        <v>0.935360873870038</v>
      </c>
      <c r="H255" s="180" t="n">
        <v>82.4391734</v>
      </c>
      <c r="I255" s="180" t="n">
        <v>70.3971925625567</v>
      </c>
      <c r="J255" s="180" t="n">
        <v>1.29850054280715</v>
      </c>
      <c r="K255" s="180" t="n">
        <v>71.0985615646939</v>
      </c>
    </row>
    <row r="256">
      <c r="A256" s="180" t="s">
        <v>155</v>
      </c>
      <c r="B256" s="180" t="s">
        <v>156</v>
      </c>
      <c r="C256" s="180" t="s">
        <v>17</v>
      </c>
      <c r="D256" s="180" t="n">
        <v>28341.41993</v>
      </c>
      <c r="E256" s="180" t="n">
        <v>2.48831248891013</v>
      </c>
      <c r="F256" s="180" t="n">
        <v>100</v>
      </c>
      <c r="G256" s="180" t="n">
        <v>0</v>
      </c>
      <c r="H256" s="180"/>
      <c r="I256" s="180"/>
      <c r="J256" s="180"/>
      <c r="K256" s="180"/>
    </row>
    <row r="257">
      <c r="A257" s="180" t="s">
        <v>157</v>
      </c>
      <c r="B257" s="180" t="s">
        <v>158</v>
      </c>
      <c r="C257" s="180" t="s">
        <v>16</v>
      </c>
      <c r="D257" s="180" t="n">
        <v>5927.7995831</v>
      </c>
      <c r="E257" s="180" t="n">
        <v>12.5029166148792</v>
      </c>
      <c r="F257" s="180" t="n">
        <v>98.8859226266197</v>
      </c>
      <c r="G257" s="180" t="n">
        <v>1.13568246588672</v>
      </c>
      <c r="H257" s="180" t="n">
        <v>66.7843027</v>
      </c>
      <c r="I257" s="180" t="n">
        <v>100</v>
      </c>
      <c r="J257" s="180" t="n">
        <v>1.11407737338031</v>
      </c>
      <c r="K257" s="180" t="n">
        <v>100.803598684834</v>
      </c>
    </row>
    <row r="258">
      <c r="A258" s="180" t="s">
        <v>157</v>
      </c>
      <c r="B258" s="180" t="s">
        <v>158</v>
      </c>
      <c r="C258" s="180" t="s">
        <v>17</v>
      </c>
      <c r="D258" s="180" t="n">
        <v>31074.6688157</v>
      </c>
      <c r="E258" s="180" t="n">
        <v>2.70605377052965</v>
      </c>
      <c r="F258" s="180" t="n">
        <v>100</v>
      </c>
      <c r="G258" s="180" t="n">
        <v>0</v>
      </c>
      <c r="H258" s="180"/>
      <c r="I258" s="180"/>
      <c r="J258" s="180"/>
      <c r="K258" s="180"/>
    </row>
    <row r="259">
      <c r="A259" s="180" t="s">
        <v>159</v>
      </c>
      <c r="B259" s="180" t="s">
        <v>160</v>
      </c>
      <c r="C259" s="180" t="s">
        <v>16</v>
      </c>
      <c r="D259" s="180" t="n">
        <v>1919.101909</v>
      </c>
      <c r="E259" s="180" t="n">
        <v>14.0533113593918</v>
      </c>
      <c r="F259" s="180" t="n">
        <v>98.8047117065511</v>
      </c>
      <c r="G259" s="180" t="n">
        <v>1.20521887653682</v>
      </c>
      <c r="H259" s="180" t="n">
        <v>23.2163022</v>
      </c>
      <c r="I259" s="180" t="n">
        <v>99.9999999999999</v>
      </c>
      <c r="J259" s="180" t="n">
        <v>1.19528829344892</v>
      </c>
      <c r="K259" s="180" t="n">
        <v>99.6255918276534</v>
      </c>
    </row>
    <row r="260">
      <c r="A260" s="180" t="s">
        <v>159</v>
      </c>
      <c r="B260" s="180" t="s">
        <v>160</v>
      </c>
      <c r="C260" s="180" t="s">
        <v>17</v>
      </c>
      <c r="D260" s="180" t="n">
        <v>18809.4287087</v>
      </c>
      <c r="E260" s="180" t="n">
        <v>2.50072349123816</v>
      </c>
      <c r="F260" s="180" t="n">
        <v>99.688252716559</v>
      </c>
      <c r="G260" s="180" t="n">
        <v>0.219882515833866</v>
      </c>
      <c r="H260" s="180" t="n">
        <v>58.8212567</v>
      </c>
      <c r="I260" s="180" t="n">
        <v>70.594349662315</v>
      </c>
      <c r="J260" s="180" t="n">
        <v>0.311747283441043</v>
      </c>
      <c r="K260" s="180" t="n">
        <v>70.3124131971616</v>
      </c>
    </row>
    <row r="261">
      <c r="A261" s="180" t="s">
        <v>161</v>
      </c>
      <c r="B261" s="180" t="s">
        <v>162</v>
      </c>
      <c r="C261" s="180" t="s">
        <v>16</v>
      </c>
      <c r="D261" s="180" t="n">
        <v>9040.3427892</v>
      </c>
      <c r="E261" s="180" t="n">
        <v>9.72520345215759</v>
      </c>
      <c r="F261" s="180" t="n">
        <v>98.7272797854019</v>
      </c>
      <c r="G261" s="180" t="n">
        <v>1.25543093626432</v>
      </c>
      <c r="H261" s="180" t="n">
        <v>116.5415176</v>
      </c>
      <c r="I261" s="180" t="n">
        <v>99.9999999999999</v>
      </c>
      <c r="J261" s="180" t="n">
        <v>1.27272021459805</v>
      </c>
      <c r="K261" s="180" t="n">
        <v>97.3861182325612</v>
      </c>
    </row>
    <row r="262">
      <c r="A262" s="180" t="s">
        <v>161</v>
      </c>
      <c r="B262" s="180" t="s">
        <v>162</v>
      </c>
      <c r="C262" s="180" t="s">
        <v>17</v>
      </c>
      <c r="D262" s="180" t="n">
        <v>46324.6038874</v>
      </c>
      <c r="E262" s="180" t="n">
        <v>2.26341659481471</v>
      </c>
      <c r="F262" s="180" t="n">
        <v>100</v>
      </c>
      <c r="G262" s="180" t="n">
        <v>0</v>
      </c>
      <c r="H262" s="180"/>
      <c r="I262" s="180"/>
      <c r="J262" s="180"/>
      <c r="K262" s="180"/>
    </row>
    <row r="263">
      <c r="A263" s="180" t="s">
        <v>163</v>
      </c>
      <c r="B263" s="180" t="s">
        <v>164</v>
      </c>
      <c r="C263" s="180" t="s">
        <v>16</v>
      </c>
      <c r="D263" s="180" t="n">
        <v>2700.6948889</v>
      </c>
      <c r="E263" s="180" t="n">
        <v>10.5584138288226</v>
      </c>
      <c r="F263" s="180" t="n">
        <v>100</v>
      </c>
      <c r="G263" s="180" t="n">
        <v>0</v>
      </c>
      <c r="H263" s="180"/>
      <c r="I263" s="180"/>
      <c r="J263" s="180"/>
      <c r="K263" s="180"/>
    </row>
    <row r="264">
      <c r="A264" s="180" t="s">
        <v>163</v>
      </c>
      <c r="B264" s="180" t="s">
        <v>164</v>
      </c>
      <c r="C264" s="180" t="s">
        <v>17</v>
      </c>
      <c r="D264" s="180" t="n">
        <v>22528.059728</v>
      </c>
      <c r="E264" s="180" t="n">
        <v>1.9537795034984</v>
      </c>
      <c r="F264" s="180" t="n">
        <v>100</v>
      </c>
      <c r="G264" s="180" t="n">
        <v>0</v>
      </c>
      <c r="H264" s="180"/>
      <c r="I264" s="180"/>
      <c r="J264" s="180"/>
      <c r="K264" s="180"/>
    </row>
    <row r="265">
      <c r="A265" s="180" t="s">
        <v>165</v>
      </c>
      <c r="B265" s="180" t="s">
        <v>166</v>
      </c>
      <c r="C265" s="180" t="s">
        <v>16</v>
      </c>
      <c r="D265" s="180" t="n">
        <v>2201.4903366</v>
      </c>
      <c r="E265" s="180" t="n">
        <v>14.4832911262327</v>
      </c>
      <c r="F265" s="180" t="n">
        <v>100</v>
      </c>
      <c r="G265" s="180" t="n">
        <v>0</v>
      </c>
      <c r="H265" s="180"/>
      <c r="I265" s="180"/>
      <c r="J265" s="180"/>
      <c r="K265" s="180"/>
    </row>
    <row r="266">
      <c r="A266" s="180" t="s">
        <v>165</v>
      </c>
      <c r="B266" s="180" t="s">
        <v>166</v>
      </c>
      <c r="C266" s="180" t="s">
        <v>17</v>
      </c>
      <c r="D266" s="180" t="n">
        <v>28755.9022052</v>
      </c>
      <c r="E266" s="180" t="n">
        <v>1.90705197293284</v>
      </c>
      <c r="F266" s="180" t="n">
        <v>99.8593970944929</v>
      </c>
      <c r="G266" s="180" t="n">
        <v>0.141089665290989</v>
      </c>
      <c r="H266" s="180" t="n">
        <v>40.4885621</v>
      </c>
      <c r="I266" s="180" t="n">
        <v>99.9999999999997</v>
      </c>
      <c r="J266" s="180" t="n">
        <v>0.140602905507093</v>
      </c>
      <c r="K266" s="180" t="n">
        <v>100.20510501834</v>
      </c>
    </row>
    <row r="267">
      <c r="A267" s="180" t="s">
        <v>167</v>
      </c>
      <c r="B267" s="180" t="s">
        <v>168</v>
      </c>
      <c r="C267" s="180" t="s">
        <v>16</v>
      </c>
      <c r="D267" s="180" t="n">
        <v>2974.7004215</v>
      </c>
      <c r="E267" s="180" t="n">
        <v>12.7498948818349</v>
      </c>
      <c r="F267" s="180" t="n">
        <v>97.4250580011086</v>
      </c>
      <c r="G267" s="180" t="n">
        <v>1.88151940923163</v>
      </c>
      <c r="H267" s="180" t="n">
        <v>78.6212624</v>
      </c>
      <c r="I267" s="180" t="n">
        <v>71.0504820055586</v>
      </c>
      <c r="J267" s="180" t="n">
        <v>2.57494199889143</v>
      </c>
      <c r="K267" s="180" t="n">
        <v>71.1888414005134</v>
      </c>
    </row>
    <row r="268">
      <c r="A268" s="180" t="s">
        <v>167</v>
      </c>
      <c r="B268" s="180" t="s">
        <v>168</v>
      </c>
      <c r="C268" s="180" t="s">
        <v>17</v>
      </c>
      <c r="D268" s="180" t="n">
        <v>27778.2659391</v>
      </c>
      <c r="E268" s="180" t="n">
        <v>2.09372077608395</v>
      </c>
      <c r="F268" s="180" t="n">
        <v>99.7879638353977</v>
      </c>
      <c r="G268" s="180" t="n">
        <v>0.150599209308468</v>
      </c>
      <c r="H268" s="180" t="n">
        <v>59.0251243</v>
      </c>
      <c r="I268" s="180" t="n">
        <v>70.9322761429819</v>
      </c>
      <c r="J268" s="180" t="n">
        <v>0.212036164602256</v>
      </c>
      <c r="K268" s="180" t="n">
        <v>70.874647635241</v>
      </c>
    </row>
    <row r="269">
      <c r="A269" s="180" t="s">
        <v>169</v>
      </c>
      <c r="B269" s="180" t="s">
        <v>170</v>
      </c>
      <c r="C269" s="180" t="s">
        <v>16</v>
      </c>
      <c r="D269" s="180" t="n">
        <v>2867.984333</v>
      </c>
      <c r="E269" s="180" t="n">
        <v>11.7428989864934</v>
      </c>
      <c r="F269" s="180" t="n">
        <v>100</v>
      </c>
      <c r="G269" s="180" t="n">
        <v>0</v>
      </c>
      <c r="H269" s="180"/>
      <c r="I269" s="180"/>
      <c r="J269" s="180"/>
      <c r="K269" s="180"/>
    </row>
    <row r="270">
      <c r="A270" s="180" t="s">
        <v>169</v>
      </c>
      <c r="B270" s="180" t="s">
        <v>170</v>
      </c>
      <c r="C270" s="180" t="s">
        <v>17</v>
      </c>
      <c r="D270" s="180" t="n">
        <v>30990.0177475</v>
      </c>
      <c r="E270" s="180" t="n">
        <v>1.86058227532036</v>
      </c>
      <c r="F270" s="180" t="n">
        <v>99.8777058743794</v>
      </c>
      <c r="G270" s="180" t="n">
        <v>0.122708308640801</v>
      </c>
      <c r="H270" s="180" t="n">
        <v>37.9453762</v>
      </c>
      <c r="I270" s="180" t="n">
        <v>100</v>
      </c>
      <c r="J270" s="180" t="n">
        <v>0.122294125620564</v>
      </c>
      <c r="K270" s="180" t="n">
        <v>100.215969463603</v>
      </c>
    </row>
    <row r="271">
      <c r="A271" s="180" t="s">
        <v>171</v>
      </c>
      <c r="B271" s="180" t="s">
        <v>172</v>
      </c>
      <c r="C271" s="180" t="s">
        <v>16</v>
      </c>
      <c r="D271" s="180" t="n">
        <v>7209.5576228</v>
      </c>
      <c r="E271" s="180" t="n">
        <v>10.9295412664497</v>
      </c>
      <c r="F271" s="180" t="n">
        <v>99.160960470585</v>
      </c>
      <c r="G271" s="180" t="n">
        <v>0.846090755019206</v>
      </c>
      <c r="H271" s="180" t="n">
        <v>61.0028766</v>
      </c>
      <c r="I271" s="180" t="n">
        <v>99.9999999999998</v>
      </c>
      <c r="J271" s="180" t="n">
        <v>0.839039529415019</v>
      </c>
      <c r="K271" s="180" t="n">
        <v>99.9943017839478</v>
      </c>
    </row>
    <row r="272">
      <c r="A272" s="180" t="s">
        <v>171</v>
      </c>
      <c r="B272" s="180" t="s">
        <v>172</v>
      </c>
      <c r="C272" s="180" t="s">
        <v>17</v>
      </c>
      <c r="D272" s="180" t="n">
        <v>40806.1283783</v>
      </c>
      <c r="E272" s="180" t="n">
        <v>2.35898747075534</v>
      </c>
      <c r="F272" s="180" t="n">
        <v>99.8640657151903</v>
      </c>
      <c r="G272" s="180" t="n">
        <v>0.136115742083151</v>
      </c>
      <c r="H272" s="180" t="n">
        <v>55.5450235</v>
      </c>
      <c r="I272" s="180" t="n">
        <v>99.9999999999999</v>
      </c>
      <c r="J272" s="180" t="n">
        <v>0.13593428480967</v>
      </c>
      <c r="K272" s="180" t="n">
        <v>99.9973732255714</v>
      </c>
    </row>
    <row r="273">
      <c r="A273" s="180" t="s">
        <v>173</v>
      </c>
      <c r="B273" s="180" t="s">
        <v>174</v>
      </c>
      <c r="C273" s="180" t="s">
        <v>16</v>
      </c>
      <c r="D273" s="180" t="n">
        <v>1602.0376735</v>
      </c>
      <c r="E273" s="180" t="n">
        <v>11.1213619987642</v>
      </c>
      <c r="F273" s="180" t="n">
        <v>97.0216121693144</v>
      </c>
      <c r="G273" s="180" t="n">
        <v>1.83796664453656</v>
      </c>
      <c r="H273" s="180" t="n">
        <v>49.179656</v>
      </c>
      <c r="I273" s="180" t="n">
        <v>59.788927061105</v>
      </c>
      <c r="J273" s="180" t="n">
        <v>2.97838783068562</v>
      </c>
      <c r="K273" s="180" t="n">
        <v>59.8721513461574</v>
      </c>
    </row>
    <row r="274">
      <c r="A274" s="180" t="s">
        <v>173</v>
      </c>
      <c r="B274" s="180" t="s">
        <v>174</v>
      </c>
      <c r="C274" s="180" t="s">
        <v>17</v>
      </c>
      <c r="D274" s="180" t="n">
        <v>9788.2025916</v>
      </c>
      <c r="E274" s="180" t="n">
        <v>2.39579800884325</v>
      </c>
      <c r="F274" s="180" t="n">
        <v>99.4687813923548</v>
      </c>
      <c r="G274" s="180" t="n">
        <v>0.314145520390993</v>
      </c>
      <c r="H274" s="180" t="n">
        <v>52.2744451</v>
      </c>
      <c r="I274" s="180" t="n">
        <v>59.8016324371512</v>
      </c>
      <c r="J274" s="180" t="n">
        <v>0.531218607645166</v>
      </c>
      <c r="K274" s="180" t="n">
        <v>58.8226233860233</v>
      </c>
    </row>
    <row r="275">
      <c r="A275" s="180" t="s">
        <v>175</v>
      </c>
      <c r="B275" s="180" t="s">
        <v>176</v>
      </c>
      <c r="C275" s="180" t="s">
        <v>16</v>
      </c>
      <c r="D275" s="180" t="n">
        <v>5602.7823383</v>
      </c>
      <c r="E275" s="180" t="n">
        <v>8.84389886433112</v>
      </c>
      <c r="F275" s="180" t="n">
        <v>98.4109423667072</v>
      </c>
      <c r="G275" s="180" t="n">
        <v>1.12621500221486</v>
      </c>
      <c r="H275" s="180" t="n">
        <v>90.4690457</v>
      </c>
      <c r="I275" s="180" t="n">
        <v>70.6866081491458</v>
      </c>
      <c r="J275" s="180" t="n">
        <v>1.5890576332928</v>
      </c>
      <c r="K275" s="180" t="n">
        <v>69.7469225491999</v>
      </c>
    </row>
    <row r="276">
      <c r="A276" s="180" t="s">
        <v>175</v>
      </c>
      <c r="B276" s="180" t="s">
        <v>176</v>
      </c>
      <c r="C276" s="180" t="s">
        <v>17</v>
      </c>
      <c r="D276" s="180" t="n">
        <v>27278.1045082</v>
      </c>
      <c r="E276" s="180" t="n">
        <v>2.97070166984527</v>
      </c>
      <c r="F276" s="180" t="n">
        <v>99.8354786790827</v>
      </c>
      <c r="G276" s="180" t="n">
        <v>0.165287664875069</v>
      </c>
      <c r="H276" s="180" t="n">
        <v>44.9522539</v>
      </c>
      <c r="I276" s="180" t="n">
        <v>99.9999999999998</v>
      </c>
      <c r="J276" s="180" t="n">
        <v>0.164521320917334</v>
      </c>
      <c r="K276" s="180" t="n">
        <v>100.300514550583</v>
      </c>
    </row>
    <row r="277">
      <c r="A277" s="180" t="s">
        <v>177</v>
      </c>
      <c r="B277" s="180" t="s">
        <v>178</v>
      </c>
      <c r="C277" s="180" t="s">
        <v>16</v>
      </c>
      <c r="D277" s="180" t="n">
        <v>4616.132122</v>
      </c>
      <c r="E277" s="180" t="n">
        <v>10.5739073882676</v>
      </c>
      <c r="F277" s="180" t="n">
        <v>99.1321729146308</v>
      </c>
      <c r="G277" s="180" t="n">
        <v>0.876784312755075</v>
      </c>
      <c r="H277" s="180" t="n">
        <v>40.4107402</v>
      </c>
      <c r="I277" s="180" t="n">
        <v>99.9999999999999</v>
      </c>
      <c r="J277" s="180" t="n">
        <v>0.867827085369248</v>
      </c>
      <c r="K277" s="180" t="n">
        <v>100.155359940039</v>
      </c>
    </row>
    <row r="278">
      <c r="A278" s="180" t="s">
        <v>177</v>
      </c>
      <c r="B278" s="180" t="s">
        <v>178</v>
      </c>
      <c r="C278" s="180" t="s">
        <v>17</v>
      </c>
      <c r="D278" s="180" t="n">
        <v>21737.2168025</v>
      </c>
      <c r="E278" s="180" t="n">
        <v>3.00703916717039</v>
      </c>
      <c r="F278" s="180" t="n">
        <v>100</v>
      </c>
      <c r="G278" s="180" t="n">
        <v>0</v>
      </c>
      <c r="H278" s="180"/>
      <c r="I278" s="180"/>
      <c r="J278" s="180"/>
      <c r="K278" s="180"/>
    </row>
    <row r="279">
      <c r="A279" s="180" t="s">
        <v>179</v>
      </c>
      <c r="B279" s="180" t="s">
        <v>180</v>
      </c>
      <c r="C279" s="180" t="s">
        <v>16</v>
      </c>
      <c r="D279" s="180" t="n">
        <v>2386.4733821</v>
      </c>
      <c r="E279" s="180" t="n">
        <v>6.28443789229471</v>
      </c>
      <c r="F279" s="180" t="n">
        <v>99.0395247470164</v>
      </c>
      <c r="G279" s="180" t="n">
        <v>0.674146349168369</v>
      </c>
      <c r="H279" s="180" t="n">
        <v>23.1437765</v>
      </c>
      <c r="I279" s="180" t="n">
        <v>70.4384474204917</v>
      </c>
      <c r="J279" s="180" t="n">
        <v>0.960475252983617</v>
      </c>
      <c r="K279" s="180" t="n">
        <v>69.5146843441997</v>
      </c>
    </row>
    <row r="280">
      <c r="A280" s="180" t="s">
        <v>179</v>
      </c>
      <c r="B280" s="180" t="s">
        <v>180</v>
      </c>
      <c r="C280" s="180" t="s">
        <v>17</v>
      </c>
      <c r="D280" s="180" t="n">
        <v>4308.8822733</v>
      </c>
      <c r="E280" s="180" t="n">
        <v>3.67706641906623</v>
      </c>
      <c r="F280" s="180" t="n">
        <v>98.9951972152564</v>
      </c>
      <c r="G280" s="180" t="n">
        <v>0.507086817599117</v>
      </c>
      <c r="H280" s="180" t="n">
        <v>43.7352218</v>
      </c>
      <c r="I280" s="180" t="n">
        <v>49.6717485860891</v>
      </c>
      <c r="J280" s="180" t="n">
        <v>1.00480278474356</v>
      </c>
      <c r="K280" s="180" t="n">
        <v>49.9592161523448</v>
      </c>
    </row>
    <row r="281">
      <c r="A281" s="180" t="s">
        <v>181</v>
      </c>
      <c r="B281" s="180" t="s">
        <v>182</v>
      </c>
      <c r="C281" s="180" t="s">
        <v>16</v>
      </c>
      <c r="D281" s="180" t="n">
        <v>4146.869398</v>
      </c>
      <c r="E281" s="180" t="n">
        <v>9.7173599745811</v>
      </c>
      <c r="F281" s="180" t="n">
        <v>98.4924318348529</v>
      </c>
      <c r="G281" s="180" t="n">
        <v>0.88192139168098</v>
      </c>
      <c r="H281" s="180" t="n">
        <v>63.4737936</v>
      </c>
      <c r="I281" s="180" t="n">
        <v>57.4961581442319</v>
      </c>
      <c r="J281" s="180" t="n">
        <v>1.5075681651471</v>
      </c>
      <c r="K281" s="180" t="n">
        <v>57.6176816159832</v>
      </c>
    </row>
    <row r="282">
      <c r="A282" s="180" t="s">
        <v>181</v>
      </c>
      <c r="B282" s="180" t="s">
        <v>182</v>
      </c>
      <c r="C282" s="180" t="s">
        <v>17</v>
      </c>
      <c r="D282" s="180" t="n">
        <v>14091.7471983</v>
      </c>
      <c r="E282" s="180" t="n">
        <v>3.04227786511106</v>
      </c>
      <c r="F282" s="180" t="n">
        <v>99.8152025877021</v>
      </c>
      <c r="G282" s="180" t="n">
        <v>0.185154367919124</v>
      </c>
      <c r="H282" s="180" t="n">
        <v>26.0893967</v>
      </c>
      <c r="I282" s="180" t="n">
        <v>100</v>
      </c>
      <c r="J282" s="180" t="n">
        <v>0.184797412297858</v>
      </c>
      <c r="K282" s="180" t="n">
        <v>100.008006140568</v>
      </c>
    </row>
    <row r="283">
      <c r="A283" s="180" t="s">
        <v>183</v>
      </c>
      <c r="B283" s="180" t="s">
        <v>184</v>
      </c>
      <c r="C283" s="180" t="s">
        <v>16</v>
      </c>
      <c r="D283" s="180" t="n">
        <v>6806.181272</v>
      </c>
      <c r="E283" s="180" t="n">
        <v>9.04396763416302</v>
      </c>
      <c r="F283" s="180" t="n">
        <v>99.1530578064924</v>
      </c>
      <c r="G283" s="180" t="n">
        <v>0.82805553982919</v>
      </c>
      <c r="H283" s="180" t="n">
        <v>58.1368061</v>
      </c>
      <c r="I283" s="180" t="n">
        <v>100</v>
      </c>
      <c r="J283" s="180" t="n">
        <v>0.846942193507617</v>
      </c>
      <c r="K283" s="180" t="n">
        <v>96.941963025404</v>
      </c>
    </row>
    <row r="284">
      <c r="A284" s="180" t="s">
        <v>183</v>
      </c>
      <c r="B284" s="180" t="s">
        <v>184</v>
      </c>
      <c r="C284" s="180" t="s">
        <v>17</v>
      </c>
      <c r="D284" s="180" t="n">
        <v>31810.8431516</v>
      </c>
      <c r="E284" s="180" t="n">
        <v>3.1551208794953</v>
      </c>
      <c r="F284" s="180" t="n">
        <v>99.9342983778338</v>
      </c>
      <c r="G284" s="180" t="n">
        <v>0.0660249899678136</v>
      </c>
      <c r="H284" s="180" t="n">
        <v>20.9139808</v>
      </c>
      <c r="I284" s="180" t="n">
        <v>100</v>
      </c>
      <c r="J284" s="180" t="n">
        <v>0.0657016221662256</v>
      </c>
      <c r="K284" s="180" t="n">
        <v>100.426151292636</v>
      </c>
    </row>
    <row r="285">
      <c r="A285" s="180" t="s">
        <v>185</v>
      </c>
      <c r="B285" s="180" t="s">
        <v>186</v>
      </c>
      <c r="C285" s="180" t="s">
        <v>16</v>
      </c>
      <c r="D285" s="180" t="n">
        <v>6287.2068828</v>
      </c>
      <c r="E285" s="180" t="n">
        <v>7.84144893338218</v>
      </c>
      <c r="F285" s="180" t="n">
        <v>98.8799713696709</v>
      </c>
      <c r="G285" s="180" t="n">
        <v>0.818333865915085</v>
      </c>
      <c r="H285" s="180" t="n">
        <v>71.2161585</v>
      </c>
      <c r="I285" s="180" t="n">
        <v>72.1817542867823</v>
      </c>
      <c r="J285" s="180" t="n">
        <v>1.12002863032906</v>
      </c>
      <c r="K285" s="180" t="n">
        <v>72.2453221653293</v>
      </c>
    </row>
    <row r="286">
      <c r="A286" s="180" t="s">
        <v>185</v>
      </c>
      <c r="B286" s="180" t="s">
        <v>186</v>
      </c>
      <c r="C286" s="180" t="s">
        <v>17</v>
      </c>
      <c r="D286" s="180" t="n">
        <v>20035.0542805</v>
      </c>
      <c r="E286" s="180" t="n">
        <v>2.24441319205247</v>
      </c>
      <c r="F286" s="180" t="n">
        <v>99.6207636715596</v>
      </c>
      <c r="G286" s="180" t="n">
        <v>0.268200985669701</v>
      </c>
      <c r="H286" s="180" t="n">
        <v>76.2694457</v>
      </c>
      <c r="I286" s="180" t="n">
        <v>70.3455368487188</v>
      </c>
      <c r="J286" s="180" t="n">
        <v>0.37923632844038</v>
      </c>
      <c r="K286" s="180" t="n">
        <v>70.453131744421</v>
      </c>
    </row>
    <row r="287">
      <c r="A287" s="180" t="s">
        <v>187</v>
      </c>
      <c r="B287" s="180" t="s">
        <v>188</v>
      </c>
      <c r="C287" s="180" t="s">
        <v>16</v>
      </c>
      <c r="D287" s="180" t="n">
        <v>7662.3151403</v>
      </c>
      <c r="E287" s="180" t="n">
        <v>9.00058645630649</v>
      </c>
      <c r="F287" s="180" t="n">
        <v>98.6818321571893</v>
      </c>
      <c r="G287" s="180" t="n">
        <v>0.952802323312564</v>
      </c>
      <c r="H287" s="180" t="n">
        <v>102.3513366</v>
      </c>
      <c r="I287" s="180" t="n">
        <v>71.3146018317085</v>
      </c>
      <c r="J287" s="180" t="n">
        <v>1.31816784281072</v>
      </c>
      <c r="K287" s="180" t="n">
        <v>71.3295195759161</v>
      </c>
    </row>
    <row r="288">
      <c r="A288" s="180" t="s">
        <v>187</v>
      </c>
      <c r="B288" s="180" t="s">
        <v>188</v>
      </c>
      <c r="C288" s="180" t="s">
        <v>17</v>
      </c>
      <c r="D288" s="180" t="n">
        <v>34972.8527129</v>
      </c>
      <c r="E288" s="180" t="n">
        <v>2.87429374339178</v>
      </c>
      <c r="F288" s="180" t="n">
        <v>99.8423409866329</v>
      </c>
      <c r="G288" s="180" t="n">
        <v>0.157356097318974</v>
      </c>
      <c r="H288" s="180" t="n">
        <v>55.2249216</v>
      </c>
      <c r="I288" s="180" t="n">
        <v>100</v>
      </c>
      <c r="J288" s="180" t="n">
        <v>0.157659013367059</v>
      </c>
      <c r="K288" s="180" t="n">
        <v>99.6505102329242</v>
      </c>
    </row>
    <row r="289">
      <c r="A289" s="180" t="s">
        <v>189</v>
      </c>
      <c r="B289" s="180" t="s">
        <v>190</v>
      </c>
      <c r="C289" s="180" t="s">
        <v>16</v>
      </c>
      <c r="D289" s="180" t="n">
        <v>4887.4466576</v>
      </c>
      <c r="E289" s="180" t="n">
        <v>11.7220327970803</v>
      </c>
      <c r="F289" s="180" t="n">
        <v>98.4100473765549</v>
      </c>
      <c r="G289" s="180" t="n">
        <v>1.19133438201889</v>
      </c>
      <c r="H289" s="180" t="n">
        <v>78.9635697</v>
      </c>
      <c r="I289" s="180" t="n">
        <v>73.696334269488</v>
      </c>
      <c r="J289" s="180" t="n">
        <v>1.58995262344506</v>
      </c>
      <c r="K289" s="180" t="n">
        <v>73.7375889363089</v>
      </c>
    </row>
    <row r="290">
      <c r="A290" s="180" t="s">
        <v>189</v>
      </c>
      <c r="B290" s="180" t="s">
        <v>190</v>
      </c>
      <c r="C290" s="180" t="s">
        <v>17</v>
      </c>
      <c r="D290" s="180" t="n">
        <v>26956.6093324</v>
      </c>
      <c r="E290" s="180" t="n">
        <v>2.31466530751634</v>
      </c>
      <c r="F290" s="180" t="n">
        <v>99.1616728098431</v>
      </c>
      <c r="G290" s="180" t="n">
        <v>0.433901398642344</v>
      </c>
      <c r="H290" s="180" t="n">
        <v>227.8950921</v>
      </c>
      <c r="I290" s="180" t="n">
        <v>51.5002979671725</v>
      </c>
      <c r="J290" s="180" t="n">
        <v>0.838327190156941</v>
      </c>
      <c r="K290" s="180" t="n">
        <v>51.3240999804034</v>
      </c>
    </row>
    <row r="291">
      <c r="A291" s="180" t="s">
        <v>191</v>
      </c>
      <c r="B291" s="180" t="s">
        <v>192</v>
      </c>
      <c r="C291" s="180" t="s">
        <v>16</v>
      </c>
      <c r="D291" s="180" t="n">
        <v>3307.2562792</v>
      </c>
      <c r="E291" s="180" t="n">
        <v>9.06439485019699</v>
      </c>
      <c r="F291" s="180" t="n">
        <v>96.039441176372</v>
      </c>
      <c r="G291" s="180" t="n">
        <v>1.60408858085326</v>
      </c>
      <c r="H291" s="180" t="n">
        <v>136.3875391</v>
      </c>
      <c r="I291" s="180" t="n">
        <v>40.3957604954053</v>
      </c>
      <c r="J291" s="180" t="n">
        <v>3.96055882362798</v>
      </c>
      <c r="K291" s="180" t="n">
        <v>38.8974833509549</v>
      </c>
    </row>
    <row r="292">
      <c r="A292" s="180" t="s">
        <v>191</v>
      </c>
      <c r="B292" s="180" t="s">
        <v>192</v>
      </c>
      <c r="C292" s="180" t="s">
        <v>17</v>
      </c>
      <c r="D292" s="180" t="n">
        <v>11488.7195978</v>
      </c>
      <c r="E292" s="180" t="n">
        <v>3.04870768489801</v>
      </c>
      <c r="F292" s="180" t="n">
        <v>99.8435289744461</v>
      </c>
      <c r="G292" s="180" t="n">
        <v>0.155994549383061</v>
      </c>
      <c r="H292" s="180" t="n">
        <v>18.0046895</v>
      </c>
      <c r="I292" s="180" t="n">
        <v>99.9999999999999</v>
      </c>
      <c r="J292" s="180" t="n">
        <v>0.156471025553917</v>
      </c>
      <c r="K292" s="180" t="n">
        <v>99.5394914556651</v>
      </c>
    </row>
    <row r="293">
      <c r="A293" s="180" t="s">
        <v>193</v>
      </c>
      <c r="B293" s="180" t="s">
        <v>194</v>
      </c>
      <c r="C293" s="180" t="s">
        <v>16</v>
      </c>
      <c r="D293" s="180" t="n">
        <v>2143.6491902</v>
      </c>
      <c r="E293" s="180" t="n">
        <v>18.8172091606863</v>
      </c>
      <c r="F293" s="180" t="n">
        <v>98.7804615186971</v>
      </c>
      <c r="G293" s="180" t="n">
        <v>1.21023118752388</v>
      </c>
      <c r="H293" s="180" t="n">
        <v>26.4653823</v>
      </c>
      <c r="I293" s="180" t="n">
        <v>100</v>
      </c>
      <c r="J293" s="180" t="n">
        <v>1.21953848130293</v>
      </c>
      <c r="K293" s="180" t="n">
        <v>98.0265871727218</v>
      </c>
    </row>
    <row r="294">
      <c r="A294" s="180" t="s">
        <v>193</v>
      </c>
      <c r="B294" s="180" t="s">
        <v>194</v>
      </c>
      <c r="C294" s="180" t="s">
        <v>17</v>
      </c>
      <c r="D294" s="180" t="n">
        <v>24879.8045923</v>
      </c>
      <c r="E294" s="180" t="n">
        <v>2.10287234282569</v>
      </c>
      <c r="F294" s="180" t="n">
        <v>99.7416344001527</v>
      </c>
      <c r="G294" s="180" t="n">
        <v>0.259212946267069</v>
      </c>
      <c r="H294" s="180" t="n">
        <v>64.4473662</v>
      </c>
      <c r="I294" s="180" t="n">
        <v>100</v>
      </c>
      <c r="J294" s="180" t="n">
        <v>0.258365599847298</v>
      </c>
      <c r="K294" s="180" t="n">
        <v>100.06875115587</v>
      </c>
    </row>
    <row r="295">
      <c r="A295" s="180" t="s">
        <v>195</v>
      </c>
      <c r="B295" s="180" t="s">
        <v>196</v>
      </c>
      <c r="C295" s="180" t="s">
        <v>16</v>
      </c>
      <c r="D295" s="180" t="n">
        <v>4275.6123407</v>
      </c>
      <c r="E295" s="180" t="n">
        <v>8.60452744344658</v>
      </c>
      <c r="F295" s="180" t="n">
        <v>98.7762708413216</v>
      </c>
      <c r="G295" s="180" t="n">
        <v>0.870128051057217</v>
      </c>
      <c r="H295" s="180" t="n">
        <v>52.9701258</v>
      </c>
      <c r="I295" s="180" t="n">
        <v>70.3611262703294</v>
      </c>
      <c r="J295" s="180" t="n">
        <v>1.22372915867837</v>
      </c>
      <c r="K295" s="180" t="n">
        <v>70.2344987273841</v>
      </c>
    </row>
    <row r="296">
      <c r="A296" s="180" t="s">
        <v>195</v>
      </c>
      <c r="B296" s="180" t="s">
        <v>196</v>
      </c>
      <c r="C296" s="180" t="s">
        <v>17</v>
      </c>
      <c r="D296" s="180" t="n">
        <v>18019.5913766</v>
      </c>
      <c r="E296" s="180" t="n">
        <v>2.57269413379055</v>
      </c>
      <c r="F296" s="180" t="n">
        <v>99.7314144288367</v>
      </c>
      <c r="G296" s="180" t="n">
        <v>0.197591331741652</v>
      </c>
      <c r="H296" s="180" t="n">
        <v>48.5283626</v>
      </c>
      <c r="I296" s="180" t="n">
        <v>73.597459335127</v>
      </c>
      <c r="J296" s="180" t="n">
        <v>0.268585571163304</v>
      </c>
      <c r="K296" s="180" t="n">
        <v>73.3697752568058</v>
      </c>
    </row>
    <row r="297">
      <c r="A297" s="180" t="s">
        <v>197</v>
      </c>
      <c r="B297" s="180" t="s">
        <v>198</v>
      </c>
      <c r="C297" s="180" t="s">
        <v>16</v>
      </c>
      <c r="D297" s="180" t="n">
        <v>16134.047451</v>
      </c>
      <c r="E297" s="180" t="n">
        <v>6.61873216726248</v>
      </c>
      <c r="F297" s="180" t="n">
        <v>97.883809494729</v>
      </c>
      <c r="G297" s="180" t="n">
        <v>1.38796206224507</v>
      </c>
      <c r="H297" s="180" t="n">
        <v>348.8086355</v>
      </c>
      <c r="I297" s="180" t="n">
        <v>66.1121537543349</v>
      </c>
      <c r="J297" s="180" t="n">
        <v>2.11619050527102</v>
      </c>
      <c r="K297" s="180" t="n">
        <v>64.1998032541534</v>
      </c>
    </row>
    <row r="298">
      <c r="A298" s="180" t="s">
        <v>197</v>
      </c>
      <c r="B298" s="180" t="s">
        <v>198</v>
      </c>
      <c r="C298" s="180" t="s">
        <v>17</v>
      </c>
      <c r="D298" s="180" t="n">
        <v>37627.3138692</v>
      </c>
      <c r="E298" s="180" t="n">
        <v>3.52025055560092</v>
      </c>
      <c r="F298" s="180" t="n">
        <v>99.64520660501</v>
      </c>
      <c r="G298" s="180" t="n">
        <v>0.264393275333354</v>
      </c>
      <c r="H298" s="180" t="n">
        <v>133.9745572</v>
      </c>
      <c r="I298" s="180" t="n">
        <v>74.320787969124</v>
      </c>
      <c r="J298" s="180" t="n">
        <v>0.354793394990025</v>
      </c>
      <c r="K298" s="180" t="n">
        <v>74.2559554873</v>
      </c>
    </row>
    <row r="299">
      <c r="A299" s="180" t="s">
        <v>199</v>
      </c>
      <c r="B299" s="180" t="s">
        <v>200</v>
      </c>
      <c r="C299" s="180" t="s">
        <v>16</v>
      </c>
      <c r="D299" s="180" t="n">
        <v>8388.9322248</v>
      </c>
      <c r="E299" s="180" t="n">
        <v>11.5020758746468</v>
      </c>
      <c r="F299" s="180" t="n">
        <v>98.3560183049168</v>
      </c>
      <c r="G299" s="180" t="n">
        <v>1.18292878476491</v>
      </c>
      <c r="H299" s="180" t="n">
        <v>140.2176629</v>
      </c>
      <c r="I299" s="180" t="n">
        <v>71.8190533022281</v>
      </c>
      <c r="J299" s="180" t="n">
        <v>1.64398169508323</v>
      </c>
      <c r="K299" s="180" t="n">
        <v>70.7721780331988</v>
      </c>
    </row>
    <row r="300">
      <c r="A300" s="180" t="s">
        <v>199</v>
      </c>
      <c r="B300" s="180" t="s">
        <v>200</v>
      </c>
      <c r="C300" s="180" t="s">
        <v>17</v>
      </c>
      <c r="D300" s="180" t="n">
        <v>44114.5838292</v>
      </c>
      <c r="E300" s="180" t="n">
        <v>2.8303371720185</v>
      </c>
      <c r="F300" s="180" t="n">
        <v>99.1724466455456</v>
      </c>
      <c r="G300" s="180" t="n">
        <v>0.458148768625844</v>
      </c>
      <c r="H300" s="180" t="n">
        <v>368.1180919</v>
      </c>
      <c r="I300" s="180" t="n">
        <v>54.8283345104263</v>
      </c>
      <c r="J300" s="180" t="n">
        <v>0.827553354454367</v>
      </c>
      <c r="K300" s="180" t="n">
        <v>54.9036917894269</v>
      </c>
    </row>
    <row r="301">
      <c r="A301" s="180" t="s">
        <v>201</v>
      </c>
      <c r="B301" s="180" t="s">
        <v>202</v>
      </c>
      <c r="C301" s="180" t="s">
        <v>16</v>
      </c>
      <c r="D301" s="180" t="n">
        <v>6898.2241985</v>
      </c>
      <c r="E301" s="180" t="n">
        <v>9.50448353258104</v>
      </c>
      <c r="F301" s="180" t="n">
        <v>96.1778648567455</v>
      </c>
      <c r="G301" s="180" t="n">
        <v>1.63572351324263</v>
      </c>
      <c r="H301" s="180" t="n">
        <v>274.1373514</v>
      </c>
      <c r="I301" s="180" t="n">
        <v>43.011825340907</v>
      </c>
      <c r="J301" s="180" t="n">
        <v>3.82213514325449</v>
      </c>
      <c r="K301" s="180" t="n">
        <v>41.1603433953136</v>
      </c>
    </row>
    <row r="302">
      <c r="A302" s="180" t="s">
        <v>201</v>
      </c>
      <c r="B302" s="180" t="s">
        <v>202</v>
      </c>
      <c r="C302" s="180" t="s">
        <v>17</v>
      </c>
      <c r="D302" s="180" t="n">
        <v>22770.226847</v>
      </c>
      <c r="E302" s="180" t="n">
        <v>2.93514936353862</v>
      </c>
      <c r="F302" s="180" t="n">
        <v>99.5567323022316</v>
      </c>
      <c r="G302" s="180" t="n">
        <v>0.255150972877557</v>
      </c>
      <c r="H302" s="180" t="n">
        <v>101.382456</v>
      </c>
      <c r="I302" s="180" t="n">
        <v>57.5866720228662</v>
      </c>
      <c r="J302" s="180" t="n">
        <v>0.443267697768438</v>
      </c>
      <c r="K302" s="180" t="n">
        <v>57.3062220218331</v>
      </c>
    </row>
    <row r="303">
      <c r="A303" s="180" t="s">
        <v>203</v>
      </c>
      <c r="B303" s="180" t="s">
        <v>204</v>
      </c>
      <c r="C303" s="180" t="s">
        <v>16</v>
      </c>
      <c r="D303" s="180" t="n">
        <v>14059.2722077</v>
      </c>
      <c r="E303" s="180" t="n">
        <v>9.75943197073425</v>
      </c>
      <c r="F303" s="180" t="n">
        <v>98.4199757996886</v>
      </c>
      <c r="G303" s="180" t="n">
        <v>1.12003439876384</v>
      </c>
      <c r="H303" s="180" t="n">
        <v>225.7061145</v>
      </c>
      <c r="I303" s="180" t="n">
        <v>70.4422240333459</v>
      </c>
      <c r="J303" s="180" t="n">
        <v>1.58002420031142</v>
      </c>
      <c r="K303" s="180" t="n">
        <v>69.7671329334257</v>
      </c>
    </row>
    <row r="304">
      <c r="A304" s="180" t="s">
        <v>203</v>
      </c>
      <c r="B304" s="180" t="s">
        <v>204</v>
      </c>
      <c r="C304" s="180" t="s">
        <v>17</v>
      </c>
      <c r="D304" s="180" t="n">
        <v>77246.1039295</v>
      </c>
      <c r="E304" s="180" t="n">
        <v>2.4213379719575</v>
      </c>
      <c r="F304" s="180" t="n">
        <v>99.8361347066649</v>
      </c>
      <c r="G304" s="180" t="n">
        <v>0.164780576927685</v>
      </c>
      <c r="H304" s="180" t="n">
        <v>126.7873152</v>
      </c>
      <c r="I304" s="180" t="n">
        <v>99.9999999999998</v>
      </c>
      <c r="J304" s="180" t="n">
        <v>0.163865293335132</v>
      </c>
      <c r="K304" s="180" t="n">
        <v>100.393777964619</v>
      </c>
    </row>
    <row r="305">
      <c r="A305" s="180" t="s">
        <v>205</v>
      </c>
      <c r="B305" s="180" t="s">
        <v>206</v>
      </c>
      <c r="C305" s="180" t="s">
        <v>16</v>
      </c>
      <c r="D305" s="180" t="n">
        <v>2127.5892116</v>
      </c>
      <c r="E305" s="180" t="n">
        <v>12.4505588100487</v>
      </c>
      <c r="F305" s="180" t="n">
        <v>100</v>
      </c>
      <c r="G305" s="180" t="n">
        <v>0</v>
      </c>
      <c r="H305" s="180"/>
      <c r="I305" s="180"/>
      <c r="J305" s="180"/>
      <c r="K305" s="180"/>
    </row>
    <row r="306">
      <c r="A306" s="180" t="s">
        <v>205</v>
      </c>
      <c r="B306" s="180" t="s">
        <v>206</v>
      </c>
      <c r="C306" s="180" t="s">
        <v>17</v>
      </c>
      <c r="D306" s="180" t="n">
        <v>29548.3785156</v>
      </c>
      <c r="E306" s="180" t="n">
        <v>1.45491469236968</v>
      </c>
      <c r="F306" s="180" t="n">
        <v>100</v>
      </c>
      <c r="G306" s="180" t="n">
        <v>0</v>
      </c>
      <c r="H306" s="180"/>
      <c r="I306" s="180"/>
      <c r="J306" s="180"/>
      <c r="K306" s="180"/>
    </row>
    <row r="307">
      <c r="A307" s="180" t="s">
        <v>207</v>
      </c>
      <c r="B307" s="180" t="s">
        <v>208</v>
      </c>
      <c r="C307" s="180" t="s">
        <v>16</v>
      </c>
      <c r="D307" s="180" t="n">
        <v>5760.3977411</v>
      </c>
      <c r="E307" s="180" t="n">
        <v>12.7391661355286</v>
      </c>
      <c r="F307" s="180" t="n">
        <v>100</v>
      </c>
      <c r="G307" s="180" t="n">
        <v>0</v>
      </c>
      <c r="H307" s="180"/>
      <c r="I307" s="180"/>
      <c r="J307" s="180"/>
      <c r="K307" s="180"/>
    </row>
    <row r="308">
      <c r="A308" s="180" t="s">
        <v>207</v>
      </c>
      <c r="B308" s="180" t="s">
        <v>208</v>
      </c>
      <c r="C308" s="180" t="s">
        <v>17</v>
      </c>
      <c r="D308" s="180" t="n">
        <v>53389.8009286</v>
      </c>
      <c r="E308" s="180" t="n">
        <v>2.67278797266454</v>
      </c>
      <c r="F308" s="180" t="n">
        <v>99.8645152913164</v>
      </c>
      <c r="G308" s="180" t="n">
        <v>0.135913338032317</v>
      </c>
      <c r="H308" s="180" t="n">
        <v>72.4331521</v>
      </c>
      <c r="I308" s="180" t="n">
        <v>99.9999999999997</v>
      </c>
      <c r="J308" s="180" t="n">
        <v>0.135484708683636</v>
      </c>
      <c r="K308" s="180" t="n">
        <v>100.180453986993</v>
      </c>
    </row>
    <row r="309">
      <c r="A309" s="180" t="s">
        <v>209</v>
      </c>
      <c r="B309" s="180" t="s">
        <v>210</v>
      </c>
      <c r="C309" s="180" t="s">
        <v>16</v>
      </c>
      <c r="D309" s="180" t="n">
        <v>5619.9829765</v>
      </c>
      <c r="E309" s="180" t="n">
        <v>10.3481205831631</v>
      </c>
      <c r="F309" s="180" t="n">
        <v>94.1799537765639</v>
      </c>
      <c r="G309" s="180" t="n">
        <v>3.06704407188359</v>
      </c>
      <c r="H309" s="180" t="n">
        <v>347.2985427</v>
      </c>
      <c r="I309" s="180" t="n">
        <v>51.1733724253005</v>
      </c>
      <c r="J309" s="180" t="n">
        <v>5.8200462234361</v>
      </c>
      <c r="K309" s="180" t="n">
        <v>49.6308891426887</v>
      </c>
    </row>
    <row r="310">
      <c r="A310" s="180" t="s">
        <v>209</v>
      </c>
      <c r="B310" s="180" t="s">
        <v>210</v>
      </c>
      <c r="C310" s="180" t="s">
        <v>17</v>
      </c>
      <c r="D310" s="180" t="n">
        <v>42186.3087002</v>
      </c>
      <c r="E310" s="180" t="n">
        <v>2.565296547486</v>
      </c>
      <c r="F310" s="180" t="n">
        <v>99.8422306133841</v>
      </c>
      <c r="G310" s="180" t="n">
        <v>0.158723636025767</v>
      </c>
      <c r="H310" s="180" t="n">
        <v>66.6622531</v>
      </c>
      <c r="I310" s="180" t="n">
        <v>100</v>
      </c>
      <c r="J310" s="180" t="n">
        <v>0.157769386615863</v>
      </c>
      <c r="K310" s="180" t="n">
        <v>100.446114495359</v>
      </c>
    </row>
    <row r="311">
      <c r="A311" s="180" t="s">
        <v>211</v>
      </c>
      <c r="B311" s="180" t="s">
        <v>212</v>
      </c>
      <c r="C311" s="180" t="s">
        <v>16</v>
      </c>
      <c r="D311" s="180" t="n">
        <v>3449.3727366</v>
      </c>
      <c r="E311" s="180" t="n">
        <v>16.1478429476919</v>
      </c>
      <c r="F311" s="180" t="n">
        <v>100</v>
      </c>
      <c r="G311" s="180" t="n">
        <v>0</v>
      </c>
      <c r="H311" s="180"/>
      <c r="I311" s="180"/>
      <c r="J311" s="180"/>
      <c r="K311" s="180"/>
    </row>
    <row r="312">
      <c r="A312" s="180" t="s">
        <v>211</v>
      </c>
      <c r="B312" s="180" t="s">
        <v>212</v>
      </c>
      <c r="C312" s="180" t="s">
        <v>17</v>
      </c>
      <c r="D312" s="180" t="n">
        <v>45969.5853735</v>
      </c>
      <c r="E312" s="180" t="n">
        <v>1.7479937537361</v>
      </c>
      <c r="F312" s="180" t="n">
        <v>99.4727699205227</v>
      </c>
      <c r="G312" s="180" t="n">
        <v>0.272847330161986</v>
      </c>
      <c r="H312" s="180" t="n">
        <v>243.650078</v>
      </c>
      <c r="I312" s="180" t="n">
        <v>51.7241360945295</v>
      </c>
      <c r="J312" s="180" t="n">
        <v>0.527230079477354</v>
      </c>
      <c r="K312" s="180" t="n">
        <v>51.4782459368346</v>
      </c>
    </row>
    <row r="313">
      <c r="A313" s="180" t="s">
        <v>213</v>
      </c>
      <c r="B313" s="180" t="s">
        <v>214</v>
      </c>
      <c r="C313" s="180" t="s">
        <v>16</v>
      </c>
      <c r="D313" s="180" t="n">
        <v>821.0399306</v>
      </c>
      <c r="E313" s="180" t="n">
        <v>14.2282958247194</v>
      </c>
      <c r="F313" s="180" t="n">
        <v>99.344085604466</v>
      </c>
      <c r="G313" s="180" t="n">
        <v>0.670028756334741</v>
      </c>
      <c r="H313" s="180" t="n">
        <v>5.4208754</v>
      </c>
      <c r="I313" s="180" t="n">
        <v>99.9999999999999</v>
      </c>
      <c r="J313" s="180" t="n">
        <v>0.655914395533961</v>
      </c>
      <c r="K313" s="180" t="n">
        <v>101.481831440191</v>
      </c>
    </row>
    <row r="314">
      <c r="A314" s="180" t="s">
        <v>213</v>
      </c>
      <c r="B314" s="180" t="s">
        <v>214</v>
      </c>
      <c r="C314" s="180" t="s">
        <v>17</v>
      </c>
      <c r="D314" s="180" t="n">
        <v>10720.2808472</v>
      </c>
      <c r="E314" s="180" t="n">
        <v>2.30044066109573</v>
      </c>
      <c r="F314" s="180" t="n">
        <v>99.904549841064</v>
      </c>
      <c r="G314" s="180" t="n">
        <v>0.0955564983062903</v>
      </c>
      <c r="H314" s="180" t="n">
        <v>10.2423014</v>
      </c>
      <c r="I314" s="180" t="n">
        <v>100</v>
      </c>
      <c r="J314" s="180" t="n">
        <v>0.0954501589359723</v>
      </c>
      <c r="K314" s="180" t="n">
        <v>100.015851771207</v>
      </c>
    </row>
    <row r="315">
      <c r="A315" s="180" t="s">
        <v>215</v>
      </c>
      <c r="B315" s="180" t="s">
        <v>216</v>
      </c>
      <c r="C315" s="180" t="s">
        <v>16</v>
      </c>
      <c r="D315" s="180" t="n">
        <v>1623.3557769</v>
      </c>
      <c r="E315" s="180" t="n">
        <v>12.8006680142287</v>
      </c>
      <c r="F315" s="180" t="n">
        <v>100</v>
      </c>
      <c r="G315" s="180" t="n">
        <v>0</v>
      </c>
      <c r="H315" s="180"/>
      <c r="I315" s="180"/>
      <c r="J315" s="180"/>
      <c r="K315" s="180"/>
    </row>
    <row r="316">
      <c r="A316" s="180" t="s">
        <v>215</v>
      </c>
      <c r="B316" s="180" t="s">
        <v>216</v>
      </c>
      <c r="C316" s="180" t="s">
        <v>17</v>
      </c>
      <c r="D316" s="180" t="n">
        <v>20666.3789286</v>
      </c>
      <c r="E316" s="180" t="n">
        <v>2.05021393782488</v>
      </c>
      <c r="F316" s="180" t="n">
        <v>100</v>
      </c>
      <c r="G316" s="180" t="n">
        <v>0</v>
      </c>
      <c r="H316" s="180"/>
      <c r="I316" s="180"/>
      <c r="J316" s="180"/>
      <c r="K316" s="180"/>
    </row>
    <row r="317">
      <c r="A317" s="180" t="s">
        <v>217</v>
      </c>
      <c r="B317" s="180" t="s">
        <v>218</v>
      </c>
      <c r="C317" s="180" t="s">
        <v>16</v>
      </c>
      <c r="D317" s="180" t="n">
        <v>630.9532424</v>
      </c>
      <c r="E317" s="180" t="n">
        <v>17.5189059871221</v>
      </c>
      <c r="F317" s="180" t="n">
        <v>100</v>
      </c>
      <c r="G317" s="180" t="n">
        <v>0</v>
      </c>
      <c r="H317" s="180"/>
      <c r="I317" s="180"/>
      <c r="J317" s="180"/>
      <c r="K317" s="180"/>
    </row>
    <row r="318">
      <c r="A318" s="180" t="s">
        <v>217</v>
      </c>
      <c r="B318" s="180" t="s">
        <v>218</v>
      </c>
      <c r="C318" s="180" t="s">
        <v>17</v>
      </c>
      <c r="D318" s="180" t="n">
        <v>9456.939971</v>
      </c>
      <c r="E318" s="180" t="n">
        <v>1.66836104767597</v>
      </c>
      <c r="F318" s="180" t="n">
        <v>100</v>
      </c>
      <c r="G318" s="180" t="n">
        <v>0</v>
      </c>
      <c r="H318" s="180"/>
      <c r="I318" s="180"/>
      <c r="J318" s="180"/>
      <c r="K318" s="180"/>
    </row>
    <row r="319">
      <c r="A319" s="180" t="s">
        <v>219</v>
      </c>
      <c r="B319" s="180" t="s">
        <v>220</v>
      </c>
      <c r="C319" s="180" t="s">
        <v>16</v>
      </c>
      <c r="D319" s="180" t="n">
        <v>5388.3723506</v>
      </c>
      <c r="E319" s="180" t="n">
        <v>10.4850749780073</v>
      </c>
      <c r="F319" s="180" t="n">
        <v>100</v>
      </c>
      <c r="G319" s="180" t="n">
        <v>0</v>
      </c>
      <c r="H319" s="180"/>
      <c r="I319" s="180"/>
      <c r="J319" s="180"/>
      <c r="K319" s="180"/>
    </row>
    <row r="320">
      <c r="A320" s="180" t="s">
        <v>219</v>
      </c>
      <c r="B320" s="180" t="s">
        <v>220</v>
      </c>
      <c r="C320" s="180" t="s">
        <v>17</v>
      </c>
      <c r="D320" s="180" t="n">
        <v>37280.0346474</v>
      </c>
      <c r="E320" s="180" t="n">
        <v>1.8879518619346</v>
      </c>
      <c r="F320" s="180" t="n">
        <v>100</v>
      </c>
      <c r="G320" s="180" t="n">
        <v>0.000000000000000209604762650373</v>
      </c>
      <c r="H320" s="180"/>
      <c r="I320" s="180"/>
      <c r="J320" s="180"/>
      <c r="K320" s="180"/>
    </row>
    <row r="321">
      <c r="A321" s="180" t="s">
        <v>221</v>
      </c>
      <c r="B321" s="180" t="s">
        <v>222</v>
      </c>
      <c r="C321" s="180" t="s">
        <v>16</v>
      </c>
      <c r="D321" s="180" t="n">
        <v>3518.0263337</v>
      </c>
      <c r="E321" s="180" t="n">
        <v>8.49621199505818</v>
      </c>
      <c r="F321" s="180" t="n">
        <v>97.1619153259875</v>
      </c>
      <c r="G321" s="180" t="n">
        <v>1.52690336848809</v>
      </c>
      <c r="H321" s="180" t="n">
        <v>102.7610107</v>
      </c>
      <c r="I321" s="180" t="n">
        <v>53.8458017877246</v>
      </c>
      <c r="J321" s="180" t="n">
        <v>2.83808467401248</v>
      </c>
      <c r="K321" s="180" t="n">
        <v>52.2735833636203</v>
      </c>
    </row>
    <row r="322">
      <c r="A322" s="180" t="s">
        <v>221</v>
      </c>
      <c r="B322" s="180" t="s">
        <v>222</v>
      </c>
      <c r="C322" s="180" t="s">
        <v>17</v>
      </c>
      <c r="D322" s="180" t="n">
        <v>15563.6660389</v>
      </c>
      <c r="E322" s="180" t="n">
        <v>2.367087646553</v>
      </c>
      <c r="F322" s="180" t="n">
        <v>99.9253044004078</v>
      </c>
      <c r="G322" s="180" t="n">
        <v>0.0747526859267008</v>
      </c>
      <c r="H322" s="180" t="n">
        <v>11.6340638</v>
      </c>
      <c r="I322" s="180" t="n">
        <v>99.9999999999998</v>
      </c>
      <c r="J322" s="180" t="n">
        <v>0.0746955995922237</v>
      </c>
      <c r="K322" s="180" t="n">
        <v>100.001672611934</v>
      </c>
    </row>
    <row r="323">
      <c r="A323" s="180" t="s">
        <v>223</v>
      </c>
      <c r="B323" s="180" t="s">
        <v>224</v>
      </c>
      <c r="C323" s="180" t="s">
        <v>16</v>
      </c>
      <c r="D323" s="180" t="n">
        <v>2208.0766001</v>
      </c>
      <c r="E323" s="180" t="n">
        <v>13.6777230598577</v>
      </c>
      <c r="F323" s="180" t="n">
        <v>100</v>
      </c>
      <c r="G323" s="180" t="n">
        <v>0.00000000000000151853230655004</v>
      </c>
      <c r="H323" s="180"/>
      <c r="I323" s="180"/>
      <c r="J323" s="180"/>
      <c r="K323" s="180"/>
    </row>
    <row r="324">
      <c r="A324" s="180" t="s">
        <v>223</v>
      </c>
      <c r="B324" s="180" t="s">
        <v>224</v>
      </c>
      <c r="C324" s="180" t="s">
        <v>17</v>
      </c>
      <c r="D324" s="180" t="n">
        <v>19131.3163265</v>
      </c>
      <c r="E324" s="180" t="n">
        <v>2.42123704441521</v>
      </c>
      <c r="F324" s="180" t="n">
        <v>99.8531985768184</v>
      </c>
      <c r="G324" s="180" t="n">
        <v>0.146989159313905</v>
      </c>
      <c r="H324" s="180" t="n">
        <v>28.1263345</v>
      </c>
      <c r="I324" s="180" t="n">
        <v>100</v>
      </c>
      <c r="J324" s="180" t="n">
        <v>0.146801423181545</v>
      </c>
      <c r="K324" s="180" t="n">
        <v>99.9808952496325</v>
      </c>
    </row>
    <row r="325">
      <c r="A325" s="180" t="s">
        <v>225</v>
      </c>
      <c r="B325" s="180" t="s">
        <v>226</v>
      </c>
      <c r="C325" s="180" t="s">
        <v>16</v>
      </c>
      <c r="D325" s="180" t="n">
        <v>10658.0958838</v>
      </c>
      <c r="E325" s="180" t="n">
        <v>6.04024993517823</v>
      </c>
      <c r="F325" s="180" t="n">
        <v>96.9857408120234</v>
      </c>
      <c r="G325" s="180" t="n">
        <v>1.03079833974768</v>
      </c>
      <c r="H325" s="180" t="n">
        <v>331.2472862</v>
      </c>
      <c r="I325" s="180" t="n">
        <v>34.1805874461307</v>
      </c>
      <c r="J325" s="180" t="n">
        <v>3.01425918797656</v>
      </c>
      <c r="K325" s="180" t="n">
        <v>33.1666039227844</v>
      </c>
    </row>
    <row r="326">
      <c r="A326" s="180" t="s">
        <v>225</v>
      </c>
      <c r="B326" s="180" t="s">
        <v>226</v>
      </c>
      <c r="C326" s="180" t="s">
        <v>17</v>
      </c>
      <c r="D326" s="180" t="n">
        <v>33873.0985147</v>
      </c>
      <c r="E326" s="180" t="n">
        <v>2.73499944463838</v>
      </c>
      <c r="F326" s="180" t="n">
        <v>99.1534845039761</v>
      </c>
      <c r="G326" s="180" t="n">
        <v>0.347929516964431</v>
      </c>
      <c r="H326" s="180" t="n">
        <v>289.1890581</v>
      </c>
      <c r="I326" s="180" t="n">
        <v>40.4981324686575</v>
      </c>
      <c r="J326" s="180" t="n">
        <v>0.846515496023903</v>
      </c>
      <c r="K326" s="180" t="n">
        <v>40.7534464883965</v>
      </c>
    </row>
    <row r="327">
      <c r="A327" s="180" t="s">
        <v>227</v>
      </c>
      <c r="B327" s="180" t="s">
        <v>228</v>
      </c>
      <c r="C327" s="180" t="s">
        <v>16</v>
      </c>
      <c r="D327" s="180" t="n">
        <v>1462.0037809</v>
      </c>
      <c r="E327" s="180" t="n">
        <v>10.3978856377334</v>
      </c>
      <c r="F327" s="180" t="n">
        <v>100</v>
      </c>
      <c r="G327" s="180" t="n">
        <v>0</v>
      </c>
      <c r="H327" s="180"/>
      <c r="I327" s="180"/>
      <c r="J327" s="180"/>
      <c r="K327" s="180"/>
    </row>
    <row r="328">
      <c r="A328" s="180" t="s">
        <v>227</v>
      </c>
      <c r="B328" s="180" t="s">
        <v>228</v>
      </c>
      <c r="C328" s="180" t="s">
        <v>17</v>
      </c>
      <c r="D328" s="180" t="n">
        <v>7821.3903182</v>
      </c>
      <c r="E328" s="180" t="n">
        <v>2.43080096487105</v>
      </c>
      <c r="F328" s="180" t="n">
        <v>100</v>
      </c>
      <c r="G328" s="180" t="n">
        <v>0</v>
      </c>
      <c r="H328" s="180"/>
      <c r="I328" s="180"/>
      <c r="J328" s="180"/>
      <c r="K328" s="180"/>
    </row>
    <row r="329">
      <c r="A329" s="180" t="s">
        <v>229</v>
      </c>
      <c r="B329" s="180" t="s">
        <v>230</v>
      </c>
      <c r="C329" s="180" t="s">
        <v>16</v>
      </c>
      <c r="D329" s="180" t="n">
        <v>11896.4750722</v>
      </c>
      <c r="E329" s="180" t="n">
        <v>9.08236181565721</v>
      </c>
      <c r="F329" s="180" t="n">
        <v>97.2947563503782</v>
      </c>
      <c r="G329" s="180" t="n">
        <v>1.33153401206987</v>
      </c>
      <c r="H329" s="180" t="n">
        <v>330.7769591</v>
      </c>
      <c r="I329" s="180" t="n">
        <v>48.4884095728009</v>
      </c>
      <c r="J329" s="180" t="n">
        <v>2.70524364962183</v>
      </c>
      <c r="K329" s="180" t="n">
        <v>47.8889497789559</v>
      </c>
    </row>
    <row r="330">
      <c r="A330" s="180" t="s">
        <v>229</v>
      </c>
      <c r="B330" s="180" t="s">
        <v>230</v>
      </c>
      <c r="C330" s="180" t="s">
        <v>17</v>
      </c>
      <c r="D330" s="180" t="n">
        <v>50669.4662865</v>
      </c>
      <c r="E330" s="180" t="n">
        <v>2.70760631615717</v>
      </c>
      <c r="F330" s="180" t="n">
        <v>99.8872355169182</v>
      </c>
      <c r="G330" s="180" t="n">
        <v>0.113023698175383</v>
      </c>
      <c r="H330" s="180" t="n">
        <v>57.2016649</v>
      </c>
      <c r="I330" s="180" t="n">
        <v>100</v>
      </c>
      <c r="J330" s="180" t="n">
        <v>0.112764483081766</v>
      </c>
      <c r="K330" s="180" t="n">
        <v>100.116849295992</v>
      </c>
    </row>
    <row r="331">
      <c r="A331" s="180" t="s">
        <v>231</v>
      </c>
      <c r="B331" s="180" t="s">
        <v>232</v>
      </c>
      <c r="C331" s="180" t="s">
        <v>16</v>
      </c>
      <c r="D331" s="180" t="n">
        <v>18454.336686</v>
      </c>
      <c r="E331" s="180" t="n">
        <v>7.82479127174078</v>
      </c>
      <c r="F331" s="180" t="n">
        <v>97.898942117852</v>
      </c>
      <c r="G331" s="180" t="n">
        <v>1.07003276006328</v>
      </c>
      <c r="H331" s="180" t="n">
        <v>396.057697</v>
      </c>
      <c r="I331" s="180" t="n">
        <v>49.7762575875477</v>
      </c>
      <c r="J331" s="180" t="n">
        <v>2.10105788214797</v>
      </c>
      <c r="K331" s="180" t="n">
        <v>49.8582528980811</v>
      </c>
    </row>
    <row r="332">
      <c r="A332" s="180" t="s">
        <v>231</v>
      </c>
      <c r="B332" s="180" t="s">
        <v>232</v>
      </c>
      <c r="C332" s="180" t="s">
        <v>17</v>
      </c>
      <c r="D332" s="180" t="n">
        <v>59875.1203716</v>
      </c>
      <c r="E332" s="180" t="n">
        <v>2.95486747561314</v>
      </c>
      <c r="F332" s="180" t="n">
        <v>99.8307363392682</v>
      </c>
      <c r="G332" s="180" t="n">
        <v>0.17012072512407</v>
      </c>
      <c r="H332" s="180" t="n">
        <v>101.5186548</v>
      </c>
      <c r="I332" s="180" t="n">
        <v>100</v>
      </c>
      <c r="J332" s="180" t="n">
        <v>0.16926366073183</v>
      </c>
      <c r="K332" s="180" t="n">
        <v>100.336228002379</v>
      </c>
    </row>
    <row r="333">
      <c r="A333" s="180" t="s">
        <v>233</v>
      </c>
      <c r="B333" s="180" t="s">
        <v>234</v>
      </c>
      <c r="C333" s="180" t="s">
        <v>16</v>
      </c>
      <c r="D333" s="180" t="n">
        <v>8126.6339747</v>
      </c>
      <c r="E333" s="180" t="n">
        <v>11.2637642185796</v>
      </c>
      <c r="F333" s="180" t="n">
        <v>100</v>
      </c>
      <c r="G333" s="180" t="n">
        <v>0</v>
      </c>
      <c r="H333" s="180"/>
      <c r="I333" s="180"/>
      <c r="J333" s="180"/>
      <c r="K333" s="180"/>
    </row>
    <row r="334">
      <c r="A334" s="180" t="s">
        <v>233</v>
      </c>
      <c r="B334" s="180" t="s">
        <v>234</v>
      </c>
      <c r="C334" s="180" t="s">
        <v>17</v>
      </c>
      <c r="D334" s="180" t="n">
        <v>37571.4665172</v>
      </c>
      <c r="E334" s="180" t="n">
        <v>2.54332219780596</v>
      </c>
      <c r="F334" s="180" t="n">
        <v>99.837324079212</v>
      </c>
      <c r="G334" s="180" t="n">
        <v>0.163145545697686</v>
      </c>
      <c r="H334" s="180" t="n">
        <v>61.2193182</v>
      </c>
      <c r="I334" s="180" t="n">
        <v>100</v>
      </c>
      <c r="J334" s="180" t="n">
        <v>0.162675920788021</v>
      </c>
      <c r="K334" s="180" t="n">
        <v>100.125541868758</v>
      </c>
    </row>
    <row r="335">
      <c r="A335" s="180" t="s">
        <v>235</v>
      </c>
      <c r="B335" s="180" t="s">
        <v>236</v>
      </c>
      <c r="C335" s="180" t="s">
        <v>16</v>
      </c>
      <c r="D335" s="180" t="n">
        <v>5410.5165197</v>
      </c>
      <c r="E335" s="180" t="n">
        <v>10.3273625467928</v>
      </c>
      <c r="F335" s="180" t="n">
        <v>97.5672068500648</v>
      </c>
      <c r="G335" s="180" t="n">
        <v>1.72396422532334</v>
      </c>
      <c r="H335" s="180" t="n">
        <v>134.9087255</v>
      </c>
      <c r="I335" s="180" t="n">
        <v>72.6123536430239</v>
      </c>
      <c r="J335" s="180" t="n">
        <v>2.43279314993515</v>
      </c>
      <c r="K335" s="180" t="n">
        <v>69.1396118813955</v>
      </c>
    </row>
    <row r="336">
      <c r="A336" s="180" t="s">
        <v>235</v>
      </c>
      <c r="B336" s="180" t="s">
        <v>236</v>
      </c>
      <c r="C336" s="180" t="s">
        <v>17</v>
      </c>
      <c r="D336" s="180" t="n">
        <v>29115.1128079</v>
      </c>
      <c r="E336" s="180" t="n">
        <v>2.30571339259888</v>
      </c>
      <c r="F336" s="180" t="n">
        <v>100</v>
      </c>
      <c r="G336" s="180" t="n">
        <v>0</v>
      </c>
      <c r="H336" s="180"/>
      <c r="I336" s="180"/>
      <c r="J336" s="180"/>
      <c r="K336" s="180"/>
    </row>
    <row r="337">
      <c r="A337" s="180" t="s">
        <v>237</v>
      </c>
      <c r="B337" s="180" t="s">
        <v>238</v>
      </c>
      <c r="C337" s="180" t="s">
        <v>16</v>
      </c>
      <c r="D337" s="180" t="n">
        <v>1160.9852325</v>
      </c>
      <c r="E337" s="180" t="n">
        <v>7.23127931715632</v>
      </c>
      <c r="F337" s="180" t="n">
        <v>98.1627973623825</v>
      </c>
      <c r="G337" s="180" t="n">
        <v>1.07116042279916</v>
      </c>
      <c r="H337" s="180" t="n">
        <v>21.7288544</v>
      </c>
      <c r="I337" s="180" t="n">
        <v>57.2949834977897</v>
      </c>
      <c r="J337" s="180" t="n">
        <v>1.83720263761746</v>
      </c>
      <c r="K337" s="180" t="n">
        <v>57.2327196646079</v>
      </c>
    </row>
    <row r="338">
      <c r="A338" s="180" t="s">
        <v>237</v>
      </c>
      <c r="B338" s="180" t="s">
        <v>238</v>
      </c>
      <c r="C338" s="180" t="s">
        <v>17</v>
      </c>
      <c r="D338" s="180" t="n">
        <v>4563.7735283</v>
      </c>
      <c r="E338" s="180" t="n">
        <v>2.91839899119935</v>
      </c>
      <c r="F338" s="180" t="n">
        <v>100</v>
      </c>
      <c r="G338" s="180" t="n">
        <v>0</v>
      </c>
      <c r="H338" s="180"/>
      <c r="I338" s="180"/>
      <c r="J338" s="180"/>
      <c r="K338" s="180"/>
    </row>
    <row r="339">
      <c r="A339" s="180" t="s">
        <v>239</v>
      </c>
      <c r="B339" s="180" t="s">
        <v>240</v>
      </c>
      <c r="C339" s="180" t="s">
        <v>16</v>
      </c>
      <c r="D339" s="180" t="n">
        <v>703.4250986</v>
      </c>
      <c r="E339" s="180" t="n">
        <v>12.3881998685663</v>
      </c>
      <c r="F339" s="180" t="n">
        <v>98.2094360674029</v>
      </c>
      <c r="G339" s="180" t="n">
        <v>1.82325848555313</v>
      </c>
      <c r="H339" s="180" t="n">
        <v>12.8249144</v>
      </c>
      <c r="I339" s="180" t="n">
        <v>100</v>
      </c>
      <c r="J339" s="180" t="n">
        <v>1.79056393259709</v>
      </c>
      <c r="K339" s="180" t="n">
        <v>100.002677598651</v>
      </c>
    </row>
    <row r="340">
      <c r="A340" s="180" t="s">
        <v>239</v>
      </c>
      <c r="B340" s="180" t="s">
        <v>240</v>
      </c>
      <c r="C340" s="180" t="s">
        <v>17</v>
      </c>
      <c r="D340" s="180" t="n">
        <v>4162.5140044</v>
      </c>
      <c r="E340" s="180" t="n">
        <v>2.33755429193875</v>
      </c>
      <c r="F340" s="180" t="n">
        <v>99.5929560956263</v>
      </c>
      <c r="G340" s="180" t="n">
        <v>0.307519775997703</v>
      </c>
      <c r="H340" s="180" t="n">
        <v>17.0125079</v>
      </c>
      <c r="I340" s="180" t="n">
        <v>75.2963067984818</v>
      </c>
      <c r="J340" s="180" t="n">
        <v>0.407043904373704</v>
      </c>
      <c r="K340" s="180" t="n">
        <v>75.2420149777205</v>
      </c>
    </row>
    <row r="341">
      <c r="A341" s="180" t="s">
        <v>241</v>
      </c>
      <c r="B341" s="180" t="s">
        <v>242</v>
      </c>
      <c r="C341" s="180" t="s">
        <v>16</v>
      </c>
      <c r="D341" s="180" t="n">
        <v>1210.5652814</v>
      </c>
      <c r="E341" s="180" t="n">
        <v>8.95089322504762</v>
      </c>
      <c r="F341" s="180" t="n">
        <v>98.7400284761913</v>
      </c>
      <c r="G341" s="180" t="n">
        <v>0.894696732471605</v>
      </c>
      <c r="H341" s="180" t="n">
        <v>15.4474108</v>
      </c>
      <c r="I341" s="180" t="n">
        <v>70.3221045944933</v>
      </c>
      <c r="J341" s="180" t="n">
        <v>1.25997152380867</v>
      </c>
      <c r="K341" s="180" t="n">
        <v>70.1145852683706</v>
      </c>
    </row>
    <row r="342">
      <c r="A342" s="180" t="s">
        <v>241</v>
      </c>
      <c r="B342" s="180" t="s">
        <v>242</v>
      </c>
      <c r="C342" s="180" t="s">
        <v>17</v>
      </c>
      <c r="D342" s="180" t="n">
        <v>6347.40754</v>
      </c>
      <c r="E342" s="180" t="n">
        <v>2.13224591197645</v>
      </c>
      <c r="F342" s="180" t="n">
        <v>99.5331013076979</v>
      </c>
      <c r="G342" s="180" t="n">
        <v>0.286764892078074</v>
      </c>
      <c r="H342" s="180" t="n">
        <v>29.7749818</v>
      </c>
      <c r="I342" s="180" t="n">
        <v>61.4708374189796</v>
      </c>
      <c r="J342" s="180" t="n">
        <v>0.466898692302064</v>
      </c>
      <c r="K342" s="180" t="n">
        <v>61.1323174069465</v>
      </c>
    </row>
    <row r="343">
      <c r="A343" s="180" t="s">
        <v>243</v>
      </c>
      <c r="B343" s="180" t="s">
        <v>244</v>
      </c>
      <c r="C343" s="180" t="s">
        <v>16</v>
      </c>
      <c r="D343" s="180" t="n">
        <v>1667.8550112</v>
      </c>
      <c r="E343" s="180" t="n">
        <v>9.25772377260899</v>
      </c>
      <c r="F343" s="180" t="n">
        <v>93.5704366331278</v>
      </c>
      <c r="G343" s="180" t="n">
        <v>2.88980012090863</v>
      </c>
      <c r="H343" s="180" t="n">
        <v>114.6043544</v>
      </c>
      <c r="I343" s="180" t="n">
        <v>43.8709545312428</v>
      </c>
      <c r="J343" s="180" t="n">
        <v>6.42956336687219</v>
      </c>
      <c r="K343" s="180" t="n">
        <v>42.0557110439412</v>
      </c>
    </row>
    <row r="344">
      <c r="A344" s="180" t="s">
        <v>243</v>
      </c>
      <c r="B344" s="180" t="s">
        <v>244</v>
      </c>
      <c r="C344" s="180" t="s">
        <v>17</v>
      </c>
      <c r="D344" s="180" t="n">
        <v>5799.4060645</v>
      </c>
      <c r="E344" s="180" t="n">
        <v>3.34970142544342</v>
      </c>
      <c r="F344" s="180" t="n">
        <v>99.557641226412</v>
      </c>
      <c r="G344" s="180" t="n">
        <v>0.260155225731866</v>
      </c>
      <c r="H344" s="180" t="n">
        <v>25.7681693</v>
      </c>
      <c r="I344" s="180" t="n">
        <v>58.6287099057342</v>
      </c>
      <c r="J344" s="180" t="n">
        <v>0.442358773587968</v>
      </c>
      <c r="K344" s="180" t="n">
        <v>58.5507560221109</v>
      </c>
    </row>
    <row r="345">
      <c r="A345" s="180" t="s">
        <v>245</v>
      </c>
      <c r="B345" s="180" t="s">
        <v>246</v>
      </c>
      <c r="C345" s="180" t="s">
        <v>16</v>
      </c>
      <c r="D345" s="180" t="n">
        <v>4544.8912933</v>
      </c>
      <c r="E345" s="180" t="n">
        <v>7.35837982795591</v>
      </c>
      <c r="F345" s="180" t="n">
        <v>97.1523145857732</v>
      </c>
      <c r="G345" s="180" t="n">
        <v>1.26740675691936</v>
      </c>
      <c r="H345" s="180" t="n">
        <v>133.2178312</v>
      </c>
      <c r="I345" s="180" t="n">
        <v>43.3376791060882</v>
      </c>
      <c r="J345" s="180" t="n">
        <v>2.84768541422681</v>
      </c>
      <c r="K345" s="180" t="n">
        <v>43.2391511159236</v>
      </c>
    </row>
    <row r="346">
      <c r="A346" s="180" t="s">
        <v>245</v>
      </c>
      <c r="B346" s="180" t="s">
        <v>246</v>
      </c>
      <c r="C346" s="180" t="s">
        <v>17</v>
      </c>
      <c r="D346" s="180" t="n">
        <v>9007.524598</v>
      </c>
      <c r="E346" s="180" t="n">
        <v>3.92692735710126</v>
      </c>
      <c r="F346" s="180" t="n">
        <v>99.2309467450693</v>
      </c>
      <c r="G346" s="180" t="n">
        <v>0.407499622678794</v>
      </c>
      <c r="H346" s="180" t="n">
        <v>69.8095336</v>
      </c>
      <c r="I346" s="180" t="n">
        <v>52.9789274948218</v>
      </c>
      <c r="J346" s="180" t="n">
        <v>0.769053254930643</v>
      </c>
      <c r="K346" s="180" t="n">
        <v>52.5796791020955</v>
      </c>
    </row>
    <row r="347">
      <c r="A347" s="180" t="s">
        <v>247</v>
      </c>
      <c r="B347" s="180" t="s">
        <v>248</v>
      </c>
      <c r="C347" s="180" t="s">
        <v>16</v>
      </c>
      <c r="D347" s="180" t="n">
        <v>994.0603021</v>
      </c>
      <c r="E347" s="180" t="n">
        <v>14.9972227444844</v>
      </c>
      <c r="F347" s="180" t="n">
        <v>100</v>
      </c>
      <c r="G347" s="180" t="n">
        <v>0</v>
      </c>
      <c r="H347" s="180"/>
      <c r="I347" s="180"/>
      <c r="J347" s="180"/>
      <c r="K347" s="180"/>
    </row>
    <row r="348">
      <c r="A348" s="180" t="s">
        <v>247</v>
      </c>
      <c r="B348" s="180" t="s">
        <v>248</v>
      </c>
      <c r="C348" s="180" t="s">
        <v>17</v>
      </c>
      <c r="D348" s="180" t="n">
        <v>16953.7863429</v>
      </c>
      <c r="E348" s="180" t="n">
        <v>1.94274585492199</v>
      </c>
      <c r="F348" s="180" t="n">
        <v>99.6355355437672</v>
      </c>
      <c r="G348" s="180" t="n">
        <v>0.213215091421315</v>
      </c>
      <c r="H348" s="180" t="n">
        <v>62.0165535</v>
      </c>
      <c r="I348" s="180" t="n">
        <v>58.4014475917583</v>
      </c>
      <c r="J348" s="180" t="n">
        <v>0.364464456232745</v>
      </c>
      <c r="K348" s="180" t="n">
        <v>58.2877135382712</v>
      </c>
    </row>
    <row r="349">
      <c r="A349" s="180" t="s">
        <v>249</v>
      </c>
      <c r="B349" s="180" t="s">
        <v>250</v>
      </c>
      <c r="C349" s="180" t="s">
        <v>16</v>
      </c>
      <c r="D349" s="180" t="n">
        <v>1847.4316821</v>
      </c>
      <c r="E349" s="180" t="n">
        <v>10.0666472110162</v>
      </c>
      <c r="F349" s="180" t="n">
        <v>98.5790742109849</v>
      </c>
      <c r="G349" s="180" t="n">
        <v>1.44056428774299</v>
      </c>
      <c r="H349" s="180" t="n">
        <v>26.6290117</v>
      </c>
      <c r="I349" s="180" t="n">
        <v>100</v>
      </c>
      <c r="J349" s="180" t="n">
        <v>1.42092578901513</v>
      </c>
      <c r="K349" s="180" t="n">
        <v>99.9415275061904</v>
      </c>
    </row>
    <row r="350">
      <c r="A350" s="180" t="s">
        <v>249</v>
      </c>
      <c r="B350" s="180" t="s">
        <v>250</v>
      </c>
      <c r="C350" s="180" t="s">
        <v>17</v>
      </c>
      <c r="D350" s="180" t="n">
        <v>17828.3449371</v>
      </c>
      <c r="E350" s="180" t="n">
        <v>1.79745895002934</v>
      </c>
      <c r="F350" s="180" t="n">
        <v>100</v>
      </c>
      <c r="G350" s="180" t="n">
        <v>0</v>
      </c>
      <c r="H350" s="180"/>
      <c r="I350" s="180"/>
      <c r="J350" s="180"/>
      <c r="K350" s="180"/>
    </row>
    <row r="351">
      <c r="A351" s="180" t="s">
        <v>251</v>
      </c>
      <c r="B351" s="180" t="s">
        <v>252</v>
      </c>
      <c r="C351" s="180" t="s">
        <v>16</v>
      </c>
      <c r="D351" s="180" t="n">
        <v>1173.3612519</v>
      </c>
      <c r="E351" s="180" t="n">
        <v>14.0396087895918</v>
      </c>
      <c r="F351" s="180" t="n">
        <v>100</v>
      </c>
      <c r="G351" s="180" t="n">
        <v>0.00000000000000155870969349346</v>
      </c>
      <c r="H351" s="180"/>
      <c r="I351" s="180"/>
      <c r="J351" s="180"/>
      <c r="K351" s="180"/>
    </row>
    <row r="352">
      <c r="A352" s="180" t="s">
        <v>251</v>
      </c>
      <c r="B352" s="180" t="s">
        <v>252</v>
      </c>
      <c r="C352" s="180" t="s">
        <v>17</v>
      </c>
      <c r="D352" s="180" t="n">
        <v>14404.5635382</v>
      </c>
      <c r="E352" s="180" t="n">
        <v>1.7813601273943</v>
      </c>
      <c r="F352" s="180" t="n">
        <v>100</v>
      </c>
      <c r="G352" s="180" t="n">
        <v>0</v>
      </c>
      <c r="H352" s="180"/>
      <c r="I352" s="180"/>
      <c r="J352" s="180"/>
      <c r="K352" s="180"/>
    </row>
    <row r="353">
      <c r="A353" s="180" t="s">
        <v>253</v>
      </c>
      <c r="B353" s="180" t="s">
        <v>254</v>
      </c>
      <c r="C353" s="180" t="s">
        <v>16</v>
      </c>
      <c r="D353" s="180" t="n">
        <v>1965.3786459</v>
      </c>
      <c r="E353" s="180" t="n">
        <v>12.8914589885981</v>
      </c>
      <c r="F353" s="180" t="n">
        <v>92.9561079949076</v>
      </c>
      <c r="G353" s="180" t="n">
        <v>2.97504950632961</v>
      </c>
      <c r="H353" s="180" t="n">
        <v>148.9295887</v>
      </c>
      <c r="I353" s="180" t="n">
        <v>45.508360488487</v>
      </c>
      <c r="J353" s="180" t="n">
        <v>7.04389200509242</v>
      </c>
      <c r="K353" s="180" t="n">
        <v>39.2608266851109</v>
      </c>
    </row>
    <row r="354">
      <c r="A354" s="180" t="s">
        <v>253</v>
      </c>
      <c r="B354" s="180" t="s">
        <v>254</v>
      </c>
      <c r="C354" s="180" t="s">
        <v>17</v>
      </c>
      <c r="D354" s="180" t="n">
        <v>13250.3955057</v>
      </c>
      <c r="E354" s="180" t="n">
        <v>2.84306481190691</v>
      </c>
      <c r="F354" s="180" t="n">
        <v>99.6007268923679</v>
      </c>
      <c r="G354" s="180" t="n">
        <v>0.201823396481803</v>
      </c>
      <c r="H354" s="180" t="n">
        <v>53.1173492</v>
      </c>
      <c r="I354" s="180" t="n">
        <v>49.9568969862714</v>
      </c>
      <c r="J354" s="180" t="n">
        <v>0.399273107632137</v>
      </c>
      <c r="K354" s="180" t="n">
        <v>50.345882578184</v>
      </c>
    </row>
    <row r="355">
      <c r="A355" s="180" t="s">
        <v>255</v>
      </c>
      <c r="B355" s="180" t="s">
        <v>256</v>
      </c>
      <c r="C355" s="180" t="s">
        <v>16</v>
      </c>
      <c r="D355" s="180" t="n">
        <v>722.1364664</v>
      </c>
      <c r="E355" s="180" t="n">
        <v>16.7657419503119</v>
      </c>
      <c r="F355" s="180" t="n">
        <v>100</v>
      </c>
      <c r="G355" s="180" t="n">
        <v>0</v>
      </c>
      <c r="H355" s="180"/>
      <c r="I355" s="180"/>
      <c r="J355" s="180"/>
      <c r="K355" s="180"/>
    </row>
    <row r="356">
      <c r="A356" s="180" t="s">
        <v>255</v>
      </c>
      <c r="B356" s="180" t="s">
        <v>256</v>
      </c>
      <c r="C356" s="180" t="s">
        <v>17</v>
      </c>
      <c r="D356" s="180" t="n">
        <v>12735.3246695</v>
      </c>
      <c r="E356" s="180" t="n">
        <v>1.56558486310527</v>
      </c>
      <c r="F356" s="180" t="n">
        <v>99.8055765304855</v>
      </c>
      <c r="G356" s="180" t="n">
        <v>0.194707887137159</v>
      </c>
      <c r="H356" s="180" t="n">
        <v>24.808694</v>
      </c>
      <c r="I356" s="180" t="n">
        <v>100</v>
      </c>
      <c r="J356" s="180" t="n">
        <v>0.194423469514547</v>
      </c>
      <c r="K356" s="180" t="n">
        <v>99.9515798132734</v>
      </c>
    </row>
    <row r="357">
      <c r="A357" s="180" t="s">
        <v>257</v>
      </c>
      <c r="B357" s="180" t="s">
        <v>258</v>
      </c>
      <c r="C357" s="180" t="s">
        <v>16</v>
      </c>
      <c r="D357" s="180" t="n">
        <v>447.4600733</v>
      </c>
      <c r="E357" s="180" t="n">
        <v>18.1546936803625</v>
      </c>
      <c r="F357" s="180" t="n">
        <v>100</v>
      </c>
      <c r="G357" s="180" t="n">
        <v>0</v>
      </c>
      <c r="H357" s="180"/>
      <c r="I357" s="180"/>
      <c r="J357" s="180"/>
      <c r="K357" s="180"/>
    </row>
    <row r="358">
      <c r="A358" s="180" t="s">
        <v>257</v>
      </c>
      <c r="B358" s="180" t="s">
        <v>258</v>
      </c>
      <c r="C358" s="180" t="s">
        <v>17</v>
      </c>
      <c r="D358" s="180" t="n">
        <v>10417.18287</v>
      </c>
      <c r="E358" s="180" t="n">
        <v>1.54270490905672</v>
      </c>
      <c r="F358" s="180" t="n">
        <v>100</v>
      </c>
      <c r="G358" s="180" t="n">
        <v>0.000000000000000171274651023703</v>
      </c>
      <c r="H358" s="180"/>
      <c r="I358" s="180"/>
      <c r="J358" s="180"/>
      <c r="K358" s="180"/>
    </row>
    <row r="359">
      <c r="A359" s="180" t="s">
        <v>259</v>
      </c>
      <c r="B359" s="180" t="s">
        <v>260</v>
      </c>
      <c r="C359" s="180" t="s">
        <v>16</v>
      </c>
      <c r="D359" s="180" t="n">
        <v>1396.9457449</v>
      </c>
      <c r="E359" s="180" t="n">
        <v>16.0827853558233</v>
      </c>
      <c r="F359" s="180" t="n">
        <v>100</v>
      </c>
      <c r="G359" s="180" t="n">
        <v>0</v>
      </c>
      <c r="H359" s="180"/>
      <c r="I359" s="180"/>
      <c r="J359" s="180"/>
      <c r="K359" s="180"/>
    </row>
    <row r="360">
      <c r="A360" s="180" t="s">
        <v>259</v>
      </c>
      <c r="B360" s="180" t="s">
        <v>260</v>
      </c>
      <c r="C360" s="180" t="s">
        <v>17</v>
      </c>
      <c r="D360" s="180" t="n">
        <v>17701.2074767</v>
      </c>
      <c r="E360" s="180" t="n">
        <v>1.77838208742703</v>
      </c>
      <c r="F360" s="180" t="n">
        <v>100</v>
      </c>
      <c r="G360" s="180" t="n">
        <v>0.000000000000000197440074004244</v>
      </c>
      <c r="H360" s="180"/>
      <c r="I360" s="180"/>
      <c r="J360" s="180"/>
      <c r="K360" s="180"/>
    </row>
    <row r="361">
      <c r="A361" s="180" t="s">
        <v>261</v>
      </c>
      <c r="B361" s="180" t="s">
        <v>262</v>
      </c>
      <c r="C361" s="180" t="s">
        <v>16</v>
      </c>
      <c r="D361" s="180" t="n">
        <v>1307.4171693</v>
      </c>
      <c r="E361" s="180" t="n">
        <v>16.4697769214983</v>
      </c>
      <c r="F361" s="180" t="n">
        <v>100</v>
      </c>
      <c r="G361" s="180" t="n">
        <v>0</v>
      </c>
      <c r="H361" s="180"/>
      <c r="I361" s="180"/>
      <c r="J361" s="180"/>
      <c r="K361" s="180"/>
    </row>
    <row r="362">
      <c r="A362" s="180" t="s">
        <v>261</v>
      </c>
      <c r="B362" s="180" t="s">
        <v>262</v>
      </c>
      <c r="C362" s="180" t="s">
        <v>17</v>
      </c>
      <c r="D362" s="180" t="n">
        <v>18652.5491732</v>
      </c>
      <c r="E362" s="180" t="n">
        <v>2.03093179837264</v>
      </c>
      <c r="F362" s="180" t="n">
        <v>100</v>
      </c>
      <c r="G362" s="180" t="n">
        <v>0</v>
      </c>
      <c r="H362" s="180"/>
      <c r="I362" s="180"/>
      <c r="J362" s="180"/>
      <c r="K362" s="180"/>
    </row>
    <row r="363">
      <c r="A363" s="180" t="s">
        <v>263</v>
      </c>
      <c r="B363" s="180" t="s">
        <v>264</v>
      </c>
      <c r="C363" s="180" t="s">
        <v>16</v>
      </c>
      <c r="D363" s="180" t="n">
        <v>1026.0041077</v>
      </c>
      <c r="E363" s="180" t="n">
        <v>14.266170009977</v>
      </c>
      <c r="F363" s="180" t="n">
        <v>100</v>
      </c>
      <c r="G363" s="180" t="n">
        <v>0.00000000000000158386304182934</v>
      </c>
      <c r="H363" s="180"/>
      <c r="I363" s="180"/>
      <c r="J363" s="180"/>
      <c r="K363" s="180"/>
    </row>
    <row r="364">
      <c r="A364" s="180" t="s">
        <v>263</v>
      </c>
      <c r="B364" s="180" t="s">
        <v>264</v>
      </c>
      <c r="C364" s="180" t="s">
        <v>17</v>
      </c>
      <c r="D364" s="180" t="n">
        <v>16367.7344431</v>
      </c>
      <c r="E364" s="180" t="n">
        <v>1.26368242831306</v>
      </c>
      <c r="F364" s="180" t="n">
        <v>100</v>
      </c>
      <c r="G364" s="180" t="n">
        <v>0</v>
      </c>
      <c r="H364" s="180"/>
      <c r="I364" s="180"/>
      <c r="J364" s="180"/>
      <c r="K364" s="180"/>
    </row>
    <row r="365">
      <c r="A365" s="180" t="s">
        <v>265</v>
      </c>
      <c r="B365" s="180" t="s">
        <v>266</v>
      </c>
      <c r="C365" s="180" t="s">
        <v>16</v>
      </c>
      <c r="D365" s="180" t="n">
        <v>267.9130332</v>
      </c>
      <c r="E365" s="180" t="n">
        <v>15.8306181309672</v>
      </c>
      <c r="F365" s="180" t="n">
        <v>100</v>
      </c>
      <c r="G365" s="180" t="n">
        <v>0</v>
      </c>
      <c r="H365" s="180"/>
      <c r="I365" s="180"/>
      <c r="J365" s="180"/>
      <c r="K365" s="180"/>
    </row>
    <row r="366">
      <c r="A366" s="180" t="s">
        <v>265</v>
      </c>
      <c r="B366" s="180" t="s">
        <v>266</v>
      </c>
      <c r="C366" s="180" t="s">
        <v>17</v>
      </c>
      <c r="D366" s="180" t="n">
        <v>4349.6826503</v>
      </c>
      <c r="E366" s="180" t="n">
        <v>2.075317065818</v>
      </c>
      <c r="F366" s="180" t="n">
        <v>99.9024972955801</v>
      </c>
      <c r="G366" s="180" t="n">
        <v>0.0972850712677241</v>
      </c>
      <c r="H366" s="180" t="n">
        <v>4.2451974</v>
      </c>
      <c r="I366" s="180" t="n">
        <v>99.9999999999996</v>
      </c>
      <c r="J366" s="180" t="n">
        <v>0.0975027044199311</v>
      </c>
      <c r="K366" s="180" t="n">
        <v>99.6795076305329</v>
      </c>
    </row>
    <row r="367">
      <c r="A367" s="180" t="s">
        <v>267</v>
      </c>
      <c r="B367" s="180" t="s">
        <v>268</v>
      </c>
      <c r="C367" s="180" t="s">
        <v>16</v>
      </c>
      <c r="D367" s="180" t="n">
        <v>9487.4285266</v>
      </c>
      <c r="E367" s="180" t="n">
        <v>11.0112102227263</v>
      </c>
      <c r="F367" s="180" t="n">
        <v>100</v>
      </c>
      <c r="G367" s="180" t="n">
        <v>0.00000000000000122248991182587</v>
      </c>
      <c r="H367" s="180"/>
      <c r="I367" s="180"/>
      <c r="J367" s="180"/>
      <c r="K367" s="180"/>
    </row>
    <row r="368">
      <c r="A368" s="180" t="s">
        <v>267</v>
      </c>
      <c r="B368" s="180" t="s">
        <v>268</v>
      </c>
      <c r="C368" s="180" t="s">
        <v>17</v>
      </c>
      <c r="D368" s="180" t="n">
        <v>63924.8108289</v>
      </c>
      <c r="E368" s="180" t="n">
        <v>2.8868676681839</v>
      </c>
      <c r="F368" s="180" t="n">
        <v>100</v>
      </c>
      <c r="G368" s="180" t="n">
        <v>0</v>
      </c>
      <c r="H368" s="180"/>
      <c r="I368" s="180"/>
      <c r="J368" s="180"/>
      <c r="K368" s="180"/>
    </row>
    <row r="369">
      <c r="A369" s="180" t="s">
        <v>269</v>
      </c>
      <c r="B369" s="180" t="s">
        <v>270</v>
      </c>
      <c r="C369" s="180" t="s">
        <v>16</v>
      </c>
      <c r="D369" s="180" t="n">
        <v>1598.1387419</v>
      </c>
      <c r="E369" s="180" t="n">
        <v>16.8317635813702</v>
      </c>
      <c r="F369" s="180" t="n">
        <v>100</v>
      </c>
      <c r="G369" s="180" t="n">
        <v>0</v>
      </c>
      <c r="H369" s="180"/>
      <c r="I369" s="180"/>
      <c r="J369" s="180"/>
      <c r="K369" s="180"/>
    </row>
    <row r="370">
      <c r="A370" s="180" t="s">
        <v>269</v>
      </c>
      <c r="B370" s="180" t="s">
        <v>270</v>
      </c>
      <c r="C370" s="180" t="s">
        <v>17</v>
      </c>
      <c r="D370" s="180" t="n">
        <v>41404.2989369</v>
      </c>
      <c r="E370" s="180" t="n">
        <v>1.99188036028092</v>
      </c>
      <c r="F370" s="180" t="n">
        <v>99.9155905847416</v>
      </c>
      <c r="G370" s="180" t="n">
        <v>0.0845992847426736</v>
      </c>
      <c r="H370" s="180" t="n">
        <v>34.9786519</v>
      </c>
      <c r="I370" s="180" t="n">
        <v>100</v>
      </c>
      <c r="J370" s="180" t="n">
        <v>0.0844094152583728</v>
      </c>
      <c r="K370" s="180" t="n">
        <v>100.14033946613</v>
      </c>
    </row>
    <row r="371">
      <c r="A371" s="180" t="s">
        <v>271</v>
      </c>
      <c r="B371" s="180" t="s">
        <v>272</v>
      </c>
      <c r="C371" s="180" t="s">
        <v>16</v>
      </c>
      <c r="D371" s="180" t="n">
        <v>544.3648522</v>
      </c>
      <c r="E371" s="180" t="n">
        <v>16.011601686064</v>
      </c>
      <c r="F371" s="180" t="n">
        <v>100</v>
      </c>
      <c r="G371" s="180" t="n">
        <v>0</v>
      </c>
      <c r="H371" s="180"/>
      <c r="I371" s="180"/>
      <c r="J371" s="180"/>
      <c r="K371" s="180"/>
    </row>
    <row r="372">
      <c r="A372" s="180" t="s">
        <v>271</v>
      </c>
      <c r="B372" s="180" t="s">
        <v>272</v>
      </c>
      <c r="C372" s="180" t="s">
        <v>17</v>
      </c>
      <c r="D372" s="180" t="n">
        <v>13319.1240985</v>
      </c>
      <c r="E372" s="180" t="n">
        <v>2.43809487624709</v>
      </c>
      <c r="F372" s="180" t="n">
        <v>99.8511019622032</v>
      </c>
      <c r="G372" s="180" t="n">
        <v>0.149813119128649</v>
      </c>
      <c r="H372" s="180" t="n">
        <v>19.8614878</v>
      </c>
      <c r="I372" s="180" t="n">
        <v>99.9999999999998</v>
      </c>
      <c r="J372" s="180" t="n">
        <v>0.14889803779681</v>
      </c>
      <c r="K372" s="180" t="n">
        <v>100.464755981566</v>
      </c>
    </row>
    <row r="373">
      <c r="A373" s="180" t="s">
        <v>273</v>
      </c>
      <c r="B373" s="180" t="s">
        <v>274</v>
      </c>
      <c r="C373" s="180" t="s">
        <v>16</v>
      </c>
      <c r="D373" s="180" t="n">
        <v>1038.578709</v>
      </c>
      <c r="E373" s="180" t="n">
        <v>20.8808615489392</v>
      </c>
      <c r="F373" s="180" t="n">
        <v>100</v>
      </c>
      <c r="G373" s="180" t="n">
        <v>0.00000000000000231824132656424</v>
      </c>
      <c r="H373" s="180"/>
      <c r="I373" s="180"/>
      <c r="J373" s="180"/>
      <c r="K373" s="180"/>
    </row>
    <row r="374">
      <c r="A374" s="180" t="s">
        <v>273</v>
      </c>
      <c r="B374" s="180" t="s">
        <v>274</v>
      </c>
      <c r="C374" s="180" t="s">
        <v>17</v>
      </c>
      <c r="D374" s="180" t="n">
        <v>19884.8010998</v>
      </c>
      <c r="E374" s="180" t="n">
        <v>1.99104918827385</v>
      </c>
      <c r="F374" s="180" t="n">
        <v>99.8360444247705</v>
      </c>
      <c r="G374" s="180" t="n">
        <v>0.164479878570603</v>
      </c>
      <c r="H374" s="180" t="n">
        <v>32.655781</v>
      </c>
      <c r="I374" s="180" t="n">
        <v>100</v>
      </c>
      <c r="J374" s="180" t="n">
        <v>0.163955575229484</v>
      </c>
      <c r="K374" s="180" t="n">
        <v>100.155303904558</v>
      </c>
    </row>
    <row r="375">
      <c r="A375" s="180" t="s">
        <v>275</v>
      </c>
      <c r="B375" s="180" t="s">
        <v>276</v>
      </c>
      <c r="C375" s="180" t="s">
        <v>16</v>
      </c>
      <c r="D375" s="180" t="n">
        <v>2695.7945213</v>
      </c>
      <c r="E375" s="180" t="n">
        <v>10.9606037521169</v>
      </c>
      <c r="F375" s="180" t="n">
        <v>97.6859007958105</v>
      </c>
      <c r="G375" s="180" t="n">
        <v>2.33195215034962</v>
      </c>
      <c r="H375" s="180" t="n">
        <v>63.8611704</v>
      </c>
      <c r="I375" s="180" t="n">
        <v>99.9999999999999</v>
      </c>
      <c r="J375" s="180" t="n">
        <v>2.3140992041895</v>
      </c>
      <c r="K375" s="180" t="n">
        <v>98.4395336238038</v>
      </c>
    </row>
    <row r="376">
      <c r="A376" s="180" t="s">
        <v>275</v>
      </c>
      <c r="B376" s="180" t="s">
        <v>276</v>
      </c>
      <c r="C376" s="180" t="s">
        <v>17</v>
      </c>
      <c r="D376" s="180" t="n">
        <v>23926.1646366</v>
      </c>
      <c r="E376" s="180" t="n">
        <v>2.41027036056937</v>
      </c>
      <c r="F376" s="180" t="n">
        <v>99.6837467120826</v>
      </c>
      <c r="G376" s="180" t="n">
        <v>0.228457128033195</v>
      </c>
      <c r="H376" s="180" t="n">
        <v>75.9073418</v>
      </c>
      <c r="I376" s="180" t="n">
        <v>71.9679716388967</v>
      </c>
      <c r="J376" s="180" t="n">
        <v>0.316253287917438</v>
      </c>
      <c r="K376" s="180" t="n">
        <v>72.0101999109528</v>
      </c>
    </row>
    <row r="377">
      <c r="A377" s="180" t="s">
        <v>277</v>
      </c>
      <c r="B377" s="180" t="s">
        <v>278</v>
      </c>
      <c r="C377" s="180" t="s">
        <v>16</v>
      </c>
      <c r="D377" s="180" t="n">
        <v>1118.1994</v>
      </c>
      <c r="E377" s="180" t="n">
        <v>16.0592931985824</v>
      </c>
      <c r="F377" s="180" t="n">
        <v>100</v>
      </c>
      <c r="G377" s="180" t="n">
        <v>0</v>
      </c>
      <c r="H377" s="180"/>
      <c r="I377" s="180"/>
      <c r="J377" s="180"/>
      <c r="K377" s="180"/>
    </row>
    <row r="378">
      <c r="A378" s="180" t="s">
        <v>277</v>
      </c>
      <c r="B378" s="180" t="s">
        <v>278</v>
      </c>
      <c r="C378" s="180" t="s">
        <v>17</v>
      </c>
      <c r="D378" s="180" t="n">
        <v>16600.6768845</v>
      </c>
      <c r="E378" s="180" t="n">
        <v>3.1701304147632</v>
      </c>
      <c r="F378" s="180" t="n">
        <v>100</v>
      </c>
      <c r="G378" s="180" t="n">
        <v>0</v>
      </c>
      <c r="H378" s="180"/>
      <c r="I378" s="180"/>
      <c r="J378" s="180"/>
      <c r="K378" s="180"/>
    </row>
    <row r="379">
      <c r="A379" s="180" t="s">
        <v>279</v>
      </c>
      <c r="B379" s="180" t="s">
        <v>280</v>
      </c>
      <c r="C379" s="180" t="s">
        <v>16</v>
      </c>
      <c r="D379" s="180" t="n">
        <v>1113.4093159</v>
      </c>
      <c r="E379" s="180" t="n">
        <v>10.4567336065225</v>
      </c>
      <c r="F379" s="180" t="n">
        <v>100</v>
      </c>
      <c r="G379" s="180" t="n">
        <v>0</v>
      </c>
      <c r="H379" s="180"/>
      <c r="I379" s="180"/>
      <c r="J379" s="180"/>
      <c r="K379" s="180"/>
    </row>
    <row r="380">
      <c r="A380" s="180" t="s">
        <v>279</v>
      </c>
      <c r="B380" s="180" t="s">
        <v>280</v>
      </c>
      <c r="C380" s="180" t="s">
        <v>17</v>
      </c>
      <c r="D380" s="180" t="n">
        <v>5716.2521229</v>
      </c>
      <c r="E380" s="180" t="n">
        <v>3.24529828281049</v>
      </c>
      <c r="F380" s="180" t="n">
        <v>100</v>
      </c>
      <c r="G380" s="180" t="n">
        <v>0.000000000000000360300487535269</v>
      </c>
      <c r="H380" s="180"/>
      <c r="I380" s="180"/>
      <c r="J380" s="180"/>
      <c r="K380" s="180"/>
    </row>
    <row r="381">
      <c r="A381" s="180" t="s">
        <v>281</v>
      </c>
      <c r="B381" s="180" t="s">
        <v>282</v>
      </c>
      <c r="C381" s="180" t="s">
        <v>16</v>
      </c>
      <c r="D381" s="180" t="n">
        <v>2372.1610369</v>
      </c>
      <c r="E381" s="180" t="n">
        <v>15.8295170707582</v>
      </c>
      <c r="F381" s="180" t="n">
        <v>98.5082931272366</v>
      </c>
      <c r="G381" s="180" t="n">
        <v>1.44838667617619</v>
      </c>
      <c r="H381" s="180" t="n">
        <v>35.9215332</v>
      </c>
      <c r="I381" s="180" t="n">
        <v>100</v>
      </c>
      <c r="J381" s="180" t="n">
        <v>1.49170687276343</v>
      </c>
      <c r="K381" s="180" t="n">
        <v>95.6475443422959</v>
      </c>
    </row>
    <row r="382">
      <c r="A382" s="180" t="s">
        <v>281</v>
      </c>
      <c r="B382" s="180" t="s">
        <v>282</v>
      </c>
      <c r="C382" s="180" t="s">
        <v>17</v>
      </c>
      <c r="D382" s="180" t="n">
        <v>26003.0390073</v>
      </c>
      <c r="E382" s="180" t="n">
        <v>1.98778914810119</v>
      </c>
      <c r="F382" s="180" t="n">
        <v>99.8191266403509</v>
      </c>
      <c r="G382" s="180" t="n">
        <v>0.18117376697615</v>
      </c>
      <c r="H382" s="180" t="n">
        <v>47.1177938</v>
      </c>
      <c r="I382" s="180" t="n">
        <v>100</v>
      </c>
      <c r="J382" s="180" t="n">
        <v>0.180873359649069</v>
      </c>
      <c r="K382" s="180" t="n">
        <v>99.9849133382029</v>
      </c>
    </row>
    <row r="383">
      <c r="A383" s="180" t="s">
        <v>283</v>
      </c>
      <c r="B383" s="180" t="s">
        <v>284</v>
      </c>
      <c r="C383" s="180" t="s">
        <v>16</v>
      </c>
      <c r="D383" s="180" t="n">
        <v>4374.83121</v>
      </c>
      <c r="E383" s="180" t="n">
        <v>9.42942997444195</v>
      </c>
      <c r="F383" s="180" t="n">
        <v>97.0726367361208</v>
      </c>
      <c r="G383" s="180" t="n">
        <v>1.73111654062651</v>
      </c>
      <c r="H383" s="180" t="n">
        <v>131.9292501</v>
      </c>
      <c r="I383" s="180" t="n">
        <v>57.3413177199308</v>
      </c>
      <c r="J383" s="180" t="n">
        <v>2.92736326387919</v>
      </c>
      <c r="K383" s="180" t="n">
        <v>57.4045760461733</v>
      </c>
    </row>
    <row r="384">
      <c r="A384" s="180" t="s">
        <v>283</v>
      </c>
      <c r="B384" s="180" t="s">
        <v>284</v>
      </c>
      <c r="C384" s="180" t="s">
        <v>17</v>
      </c>
      <c r="D384" s="180" t="n">
        <v>20604.5927534</v>
      </c>
      <c r="E384" s="180" t="n">
        <v>3.62187781997574</v>
      </c>
      <c r="F384" s="180" t="n">
        <v>99.8186746842744</v>
      </c>
      <c r="G384" s="180" t="n">
        <v>0.182469471236876</v>
      </c>
      <c r="H384" s="180" t="n">
        <v>37.4292115</v>
      </c>
      <c r="I384" s="180" t="n">
        <v>99.9999999999998</v>
      </c>
      <c r="J384" s="180" t="n">
        <v>0.181325315725587</v>
      </c>
      <c r="K384" s="180" t="n">
        <v>100.448526540936</v>
      </c>
    </row>
    <row r="385">
      <c r="A385" s="180" t="s">
        <v>285</v>
      </c>
      <c r="B385" s="180" t="s">
        <v>286</v>
      </c>
      <c r="C385" s="180" t="s">
        <v>16</v>
      </c>
      <c r="D385" s="180" t="n">
        <v>2707.8075047</v>
      </c>
      <c r="E385" s="180" t="n">
        <v>12.509393585405</v>
      </c>
      <c r="F385" s="180" t="n">
        <v>97.0260259024005</v>
      </c>
      <c r="G385" s="180" t="n">
        <v>1.83607041808928</v>
      </c>
      <c r="H385" s="180" t="n">
        <v>82.9978277</v>
      </c>
      <c r="I385" s="180" t="n">
        <v>61.0286766455942</v>
      </c>
      <c r="J385" s="180" t="n">
        <v>2.97397409759944</v>
      </c>
      <c r="K385" s="180" t="n">
        <v>59.9018720734521</v>
      </c>
    </row>
    <row r="386">
      <c r="A386" s="180" t="s">
        <v>285</v>
      </c>
      <c r="B386" s="180" t="s">
        <v>286</v>
      </c>
      <c r="C386" s="180" t="s">
        <v>17</v>
      </c>
      <c r="D386" s="180" t="n">
        <v>16092.957776</v>
      </c>
      <c r="E386" s="180" t="n">
        <v>2.65311919948354</v>
      </c>
      <c r="F386" s="180" t="n">
        <v>99.8655144622746</v>
      </c>
      <c r="G386" s="180" t="n">
        <v>0.134971407584241</v>
      </c>
      <c r="H386" s="180" t="n">
        <v>21.6718463</v>
      </c>
      <c r="I386" s="180" t="n">
        <v>100</v>
      </c>
      <c r="J386" s="180" t="n">
        <v>0.134485537725358</v>
      </c>
      <c r="K386" s="180" t="n">
        <v>100.226308970292</v>
      </c>
    </row>
    <row r="387">
      <c r="A387" s="180" t="s">
        <v>287</v>
      </c>
      <c r="B387" s="180" t="s">
        <v>288</v>
      </c>
      <c r="C387" s="180" t="s">
        <v>16</v>
      </c>
      <c r="D387" s="180" t="n">
        <v>352.4335703</v>
      </c>
      <c r="E387" s="180" t="n">
        <v>20.7411597696077</v>
      </c>
      <c r="F387" s="180" t="n">
        <v>100</v>
      </c>
      <c r="G387" s="180" t="n">
        <v>0</v>
      </c>
      <c r="H387" s="180"/>
      <c r="I387" s="180"/>
      <c r="J387" s="180"/>
      <c r="K387" s="180"/>
    </row>
    <row r="388">
      <c r="A388" s="180" t="s">
        <v>287</v>
      </c>
      <c r="B388" s="180" t="s">
        <v>288</v>
      </c>
      <c r="C388" s="180" t="s">
        <v>17</v>
      </c>
      <c r="D388" s="180" t="n">
        <v>6457.2419014</v>
      </c>
      <c r="E388" s="180" t="n">
        <v>1.76744730276968</v>
      </c>
      <c r="F388" s="180" t="n">
        <v>99.9065460347946</v>
      </c>
      <c r="G388" s="180" t="n">
        <v>0.0938698650611392</v>
      </c>
      <c r="H388" s="180" t="n">
        <v>6.0401934</v>
      </c>
      <c r="I388" s="180" t="n">
        <v>100</v>
      </c>
      <c r="J388" s="180" t="n">
        <v>0.0934539652053808</v>
      </c>
      <c r="K388" s="180" t="n">
        <v>100.351161926628</v>
      </c>
    </row>
    <row r="389">
      <c r="A389" s="180" t="s">
        <v>289</v>
      </c>
      <c r="B389" s="180" t="s">
        <v>290</v>
      </c>
      <c r="C389" s="180" t="s">
        <v>16</v>
      </c>
      <c r="D389" s="180" t="n">
        <v>801.1433947</v>
      </c>
      <c r="E389" s="180" t="n">
        <v>14.3863040160184</v>
      </c>
      <c r="F389" s="180" t="n">
        <v>98.5006588665219</v>
      </c>
      <c r="G389" s="180" t="n">
        <v>1.53644673678853</v>
      </c>
      <c r="H389" s="180" t="n">
        <v>12.1947128</v>
      </c>
      <c r="I389" s="180" t="n">
        <v>100</v>
      </c>
      <c r="J389" s="180" t="n">
        <v>1.49934113347812</v>
      </c>
      <c r="K389" s="180" t="n">
        <v>100.938347189816</v>
      </c>
    </row>
    <row r="390">
      <c r="A390" s="180" t="s">
        <v>289</v>
      </c>
      <c r="B390" s="180" t="s">
        <v>290</v>
      </c>
      <c r="C390" s="180" t="s">
        <v>17</v>
      </c>
      <c r="D390" s="180" t="n">
        <v>11637.2840873</v>
      </c>
      <c r="E390" s="180" t="n">
        <v>2.64891774135367</v>
      </c>
      <c r="F390" s="180" t="n">
        <v>99.8359686195413</v>
      </c>
      <c r="G390" s="180" t="n">
        <v>0.120944696300227</v>
      </c>
      <c r="H390" s="180" t="n">
        <v>19.1201608</v>
      </c>
      <c r="I390" s="180" t="n">
        <v>72.8445721151787</v>
      </c>
      <c r="J390" s="180" t="n">
        <v>0.164031380458657</v>
      </c>
      <c r="K390" s="180" t="n">
        <v>73.6117130195873</v>
      </c>
    </row>
    <row r="391">
      <c r="A391" s="180" t="s">
        <v>291</v>
      </c>
      <c r="B391" s="180" t="s">
        <v>292</v>
      </c>
      <c r="C391" s="180" t="s">
        <v>16</v>
      </c>
      <c r="D391" s="180" t="n">
        <v>5861.2004337</v>
      </c>
      <c r="E391" s="180" t="n">
        <v>7.68534231484127</v>
      </c>
      <c r="F391" s="180" t="n">
        <v>96.3800674354118</v>
      </c>
      <c r="G391" s="180" t="n">
        <v>1.50467721053606</v>
      </c>
      <c r="H391" s="180" t="n">
        <v>220.1404386</v>
      </c>
      <c r="I391" s="180" t="n">
        <v>41.8335891425178</v>
      </c>
      <c r="J391" s="180" t="n">
        <v>3.6199325645882</v>
      </c>
      <c r="K391" s="180" t="n">
        <v>40.0617659120649</v>
      </c>
    </row>
    <row r="392">
      <c r="A392" s="180" t="s">
        <v>291</v>
      </c>
      <c r="B392" s="180" t="s">
        <v>292</v>
      </c>
      <c r="C392" s="180" t="s">
        <v>17</v>
      </c>
      <c r="D392" s="180" t="n">
        <v>12729.1813734</v>
      </c>
      <c r="E392" s="180" t="n">
        <v>3.31305150062202</v>
      </c>
      <c r="F392" s="180" t="n">
        <v>99.6153603711524</v>
      </c>
      <c r="G392" s="180" t="n">
        <v>0.271793940912706</v>
      </c>
      <c r="H392" s="180" t="n">
        <v>49.1505284</v>
      </c>
      <c r="I392" s="180" t="n">
        <v>70.4259168828607</v>
      </c>
      <c r="J392" s="180" t="n">
        <v>0.384639628847616</v>
      </c>
      <c r="K392" s="180" t="n">
        <v>70.3901765188142</v>
      </c>
    </row>
    <row r="393">
      <c r="A393" s="180" t="s">
        <v>293</v>
      </c>
      <c r="B393" s="180" t="s">
        <v>294</v>
      </c>
      <c r="C393" s="180" t="s">
        <v>16</v>
      </c>
      <c r="D393" s="180" t="n">
        <v>1976.866223</v>
      </c>
      <c r="E393" s="180" t="n">
        <v>14.3907126637035</v>
      </c>
      <c r="F393" s="180" t="n">
        <v>100</v>
      </c>
      <c r="G393" s="180" t="n">
        <v>0</v>
      </c>
      <c r="H393" s="180"/>
      <c r="I393" s="180"/>
      <c r="J393" s="180"/>
      <c r="K393" s="180"/>
    </row>
    <row r="394">
      <c r="A394" s="180" t="s">
        <v>293</v>
      </c>
      <c r="B394" s="180" t="s">
        <v>294</v>
      </c>
      <c r="C394" s="180" t="s">
        <v>17</v>
      </c>
      <c r="D394" s="180" t="n">
        <v>35708.3681307</v>
      </c>
      <c r="E394" s="180" t="n">
        <v>2.64259891642288</v>
      </c>
      <c r="F394" s="180" t="n">
        <v>100</v>
      </c>
      <c r="G394" s="180" t="n">
        <v>0</v>
      </c>
      <c r="H394" s="180"/>
      <c r="I394" s="180"/>
      <c r="J394" s="180"/>
      <c r="K394" s="180"/>
    </row>
    <row r="395">
      <c r="A395" s="180" t="s">
        <v>295</v>
      </c>
      <c r="B395" s="180" t="s">
        <v>296</v>
      </c>
      <c r="C395" s="180" t="s">
        <v>16</v>
      </c>
      <c r="D395" s="180" t="n">
        <v>2175.2071988</v>
      </c>
      <c r="E395" s="180" t="n">
        <v>14.8268422960624</v>
      </c>
      <c r="F395" s="180" t="n">
        <v>100</v>
      </c>
      <c r="G395" s="180" t="n">
        <v>0</v>
      </c>
      <c r="H395" s="180"/>
      <c r="I395" s="180"/>
      <c r="J395" s="180"/>
      <c r="K395" s="180"/>
    </row>
    <row r="396">
      <c r="A396" s="180" t="s">
        <v>295</v>
      </c>
      <c r="B396" s="180" t="s">
        <v>296</v>
      </c>
      <c r="C396" s="180" t="s">
        <v>17</v>
      </c>
      <c r="D396" s="180" t="n">
        <v>32044.9548015</v>
      </c>
      <c r="E396" s="180" t="n">
        <v>3.03030369566147</v>
      </c>
      <c r="F396" s="180" t="n">
        <v>100</v>
      </c>
      <c r="G396" s="180" t="n">
        <v>0</v>
      </c>
      <c r="H396" s="180"/>
      <c r="I396" s="180"/>
      <c r="J396" s="180"/>
      <c r="K396" s="180"/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K404" s="7" t="str">
        <f>=HYPERLINK("#'Indice'!A1", "Ir al índice")</f>
      </c>
    </row>
    <row r="405">
      <c r="A405" s="14" t="s">
        <v>648</v>
      </c>
    </row>
    <row r="406">
      <c r="A406" s="5" t="s">
        <v>26</v>
      </c>
      <c r="B406" s="5" t="s">
        <v>10</v>
      </c>
      <c r="C406" s="5" t="s">
        <v>11</v>
      </c>
      <c r="D406" s="5" t="s">
        <v>491</v>
      </c>
      <c r="E406" s="5" t="s">
        <v>492</v>
      </c>
      <c r="F406" s="5" t="s">
        <v>493</v>
      </c>
      <c r="G406" s="5" t="s">
        <v>494</v>
      </c>
      <c r="H406" s="5" t="s">
        <v>537</v>
      </c>
      <c r="I406" s="5" t="s">
        <v>538</v>
      </c>
      <c r="J406" s="5" t="s">
        <v>539</v>
      </c>
      <c r="K406" s="5" t="s">
        <v>540</v>
      </c>
    </row>
    <row r="407">
      <c r="A407" s="181" t="s">
        <v>27</v>
      </c>
      <c r="B407" s="181" t="s">
        <v>28</v>
      </c>
      <c r="C407" s="181" t="s">
        <v>16</v>
      </c>
      <c r="D407" s="181" t="n">
        <v>354.7560342</v>
      </c>
      <c r="E407" s="181" t="n">
        <v>17.6303514816944</v>
      </c>
      <c r="F407" s="181" t="n">
        <v>100</v>
      </c>
      <c r="G407" s="181" t="n">
        <v>0</v>
      </c>
      <c r="H407" s="181"/>
      <c r="I407" s="181"/>
      <c r="J407" s="181"/>
      <c r="K407" s="181"/>
    </row>
    <row r="408">
      <c r="A408" s="181" t="s">
        <v>27</v>
      </c>
      <c r="B408" s="181" t="s">
        <v>28</v>
      </c>
      <c r="C408" s="181" t="s">
        <v>17</v>
      </c>
      <c r="D408" s="181" t="n">
        <v>7662.5560895</v>
      </c>
      <c r="E408" s="181" t="n">
        <v>1.16396705345059</v>
      </c>
      <c r="F408" s="181" t="n">
        <v>99.4295331458558</v>
      </c>
      <c r="G408" s="181" t="n">
        <v>0.326094590734762</v>
      </c>
      <c r="H408" s="181" t="n">
        <v>43.9631378</v>
      </c>
      <c r="I408" s="181" t="n">
        <v>56.9410026584079</v>
      </c>
      <c r="J408" s="181" t="n">
        <v>0.570466854144249</v>
      </c>
      <c r="K408" s="181" t="n">
        <v>56.8366640105397</v>
      </c>
    </row>
    <row r="409">
      <c r="A409" s="181" t="s">
        <v>29</v>
      </c>
      <c r="B409" s="181" t="s">
        <v>30</v>
      </c>
      <c r="C409" s="181" t="s">
        <v>16</v>
      </c>
      <c r="D409" s="181" t="n">
        <v>242.9643395</v>
      </c>
      <c r="E409" s="181" t="n">
        <v>20.2235666216215</v>
      </c>
      <c r="F409" s="181" t="n">
        <v>100</v>
      </c>
      <c r="G409" s="181" t="n">
        <v>0</v>
      </c>
      <c r="H409" s="181"/>
      <c r="I409" s="181"/>
      <c r="J409" s="181"/>
      <c r="K409" s="181"/>
    </row>
    <row r="410">
      <c r="A410" s="181" t="s">
        <v>29</v>
      </c>
      <c r="B410" s="181" t="s">
        <v>30</v>
      </c>
      <c r="C410" s="181" t="s">
        <v>17</v>
      </c>
      <c r="D410" s="181" t="n">
        <v>3532.0080076</v>
      </c>
      <c r="E410" s="181" t="n">
        <v>2.34337435315289</v>
      </c>
      <c r="F410" s="181" t="n">
        <v>100</v>
      </c>
      <c r="G410" s="181" t="n">
        <v>0</v>
      </c>
      <c r="H410" s="181"/>
      <c r="I410" s="181"/>
      <c r="J410" s="181"/>
      <c r="K410" s="181"/>
    </row>
    <row r="411">
      <c r="A411" s="181" t="s">
        <v>31</v>
      </c>
      <c r="B411" s="181" t="s">
        <v>32</v>
      </c>
      <c r="C411" s="181" t="s">
        <v>16</v>
      </c>
      <c r="D411" s="181" t="n">
        <v>39.608695</v>
      </c>
      <c r="E411" s="181" t="n">
        <v>17.0664965977921</v>
      </c>
      <c r="F411" s="181" t="n">
        <v>100</v>
      </c>
      <c r="G411" s="181" t="n">
        <v>0</v>
      </c>
      <c r="H411" s="181"/>
      <c r="I411" s="181"/>
      <c r="J411" s="181"/>
      <c r="K411" s="181"/>
    </row>
    <row r="412">
      <c r="A412" s="181" t="s">
        <v>31</v>
      </c>
      <c r="B412" s="181" t="s">
        <v>32</v>
      </c>
      <c r="C412" s="181" t="s">
        <v>17</v>
      </c>
      <c r="D412" s="181" t="n">
        <v>581.681978</v>
      </c>
      <c r="E412" s="181" t="n">
        <v>4.56465179021071</v>
      </c>
      <c r="F412" s="181" t="n">
        <v>99.4197292069633</v>
      </c>
      <c r="G412" s="181" t="n">
        <v>0.327442452105081</v>
      </c>
      <c r="H412" s="181" t="n">
        <v>3.395031</v>
      </c>
      <c r="I412" s="181" t="n">
        <v>56.5685424949238</v>
      </c>
      <c r="J412" s="181" t="n">
        <v>0.580270793036751</v>
      </c>
      <c r="K412" s="181" t="n">
        <v>56.1018067940039</v>
      </c>
    </row>
    <row r="413">
      <c r="A413" s="181" t="s">
        <v>33</v>
      </c>
      <c r="B413" s="181" t="s">
        <v>34</v>
      </c>
      <c r="C413" s="181" t="s">
        <v>16</v>
      </c>
      <c r="D413" s="181" t="n">
        <v>730.1276976</v>
      </c>
      <c r="E413" s="181" t="n">
        <v>13.4005174261202</v>
      </c>
      <c r="F413" s="181" t="n">
        <v>100</v>
      </c>
      <c r="G413" s="181" t="n">
        <v>0</v>
      </c>
      <c r="H413" s="181"/>
      <c r="I413" s="181"/>
      <c r="J413" s="181"/>
      <c r="K413" s="181"/>
    </row>
    <row r="414">
      <c r="A414" s="181" t="s">
        <v>33</v>
      </c>
      <c r="B414" s="181" t="s">
        <v>34</v>
      </c>
      <c r="C414" s="181" t="s">
        <v>17</v>
      </c>
      <c r="D414" s="181" t="n">
        <v>6172.9633587</v>
      </c>
      <c r="E414" s="181" t="n">
        <v>1.98527779608292</v>
      </c>
      <c r="F414" s="181" t="n">
        <v>99.8957532173059</v>
      </c>
      <c r="G414" s="181" t="n">
        <v>0.104059975078874</v>
      </c>
      <c r="H414" s="181" t="n">
        <v>6.4418311</v>
      </c>
      <c r="I414" s="181" t="n">
        <v>99.9999999999998</v>
      </c>
      <c r="J414" s="181" t="n">
        <v>0.10424678269412</v>
      </c>
      <c r="K414" s="181" t="n">
        <v>99.7167425375566</v>
      </c>
    </row>
    <row r="415">
      <c r="A415" s="181" t="s">
        <v>35</v>
      </c>
      <c r="B415" s="181" t="s">
        <v>36</v>
      </c>
      <c r="C415" s="181" t="s">
        <v>16</v>
      </c>
      <c r="D415" s="181" t="n">
        <v>65.5989389</v>
      </c>
      <c r="E415" s="181" t="n">
        <v>15.2731148113522</v>
      </c>
      <c r="F415" s="181" t="n">
        <v>98.044009795299</v>
      </c>
      <c r="G415" s="181" t="n">
        <v>2.01939292890979</v>
      </c>
      <c r="H415" s="181" t="n">
        <v>1.308707</v>
      </c>
      <c r="I415" s="181" t="n">
        <v>100</v>
      </c>
      <c r="J415" s="181" t="n">
        <v>1.95599020470095</v>
      </c>
      <c r="K415" s="181" t="n">
        <v>101.222071371701</v>
      </c>
    </row>
    <row r="416">
      <c r="A416" s="181" t="s">
        <v>35</v>
      </c>
      <c r="B416" s="181" t="s">
        <v>36</v>
      </c>
      <c r="C416" s="181" t="s">
        <v>17</v>
      </c>
      <c r="D416" s="181" t="n">
        <v>627.6885992</v>
      </c>
      <c r="E416" s="181" t="n">
        <v>1.51048312339782</v>
      </c>
      <c r="F416" s="181" t="n">
        <v>99.5434026908296</v>
      </c>
      <c r="G416" s="181" t="n">
        <v>0.321136597037222</v>
      </c>
      <c r="H416" s="181" t="n">
        <v>2.8791554</v>
      </c>
      <c r="I416" s="181" t="n">
        <v>69.9543924373344</v>
      </c>
      <c r="J416" s="181" t="n">
        <v>0.45659730917043</v>
      </c>
      <c r="K416" s="181" t="n">
        <v>70.01142791603</v>
      </c>
    </row>
    <row r="417">
      <c r="A417" s="181" t="s">
        <v>37</v>
      </c>
      <c r="B417" s="181" t="s">
        <v>38</v>
      </c>
      <c r="C417" s="181" t="s">
        <v>16</v>
      </c>
      <c r="D417" s="181" t="n">
        <v>73.8830966</v>
      </c>
      <c r="E417" s="181" t="n">
        <v>27.6854821438426</v>
      </c>
      <c r="F417" s="181" t="n">
        <v>100</v>
      </c>
      <c r="G417" s="181" t="n">
        <v>0.00000000000000307370597239428</v>
      </c>
      <c r="H417" s="181"/>
      <c r="I417" s="181"/>
      <c r="J417" s="181"/>
      <c r="K417" s="181"/>
    </row>
    <row r="418">
      <c r="A418" s="181" t="s">
        <v>37</v>
      </c>
      <c r="B418" s="181" t="s">
        <v>38</v>
      </c>
      <c r="C418" s="181" t="s">
        <v>17</v>
      </c>
      <c r="D418" s="181" t="n">
        <v>1597.2373923</v>
      </c>
      <c r="E418" s="181" t="n">
        <v>1.82348548686304</v>
      </c>
      <c r="F418" s="181" t="n">
        <v>100</v>
      </c>
      <c r="G418" s="181" t="n">
        <v>0</v>
      </c>
      <c r="H418" s="181"/>
      <c r="I418" s="181"/>
      <c r="J418" s="181"/>
      <c r="K418" s="181"/>
    </row>
    <row r="419">
      <c r="A419" s="181" t="s">
        <v>39</v>
      </c>
      <c r="B419" s="181" t="s">
        <v>40</v>
      </c>
      <c r="C419" s="181" t="s">
        <v>16</v>
      </c>
      <c r="D419" s="181" t="n">
        <v>267.4386708</v>
      </c>
      <c r="E419" s="181" t="n">
        <v>12.1464878798773</v>
      </c>
      <c r="F419" s="181" t="n">
        <v>100</v>
      </c>
      <c r="G419" s="181" t="n">
        <v>0</v>
      </c>
      <c r="H419" s="181"/>
      <c r="I419" s="181"/>
      <c r="J419" s="181"/>
      <c r="K419" s="181"/>
    </row>
    <row r="420">
      <c r="A420" s="181" t="s">
        <v>39</v>
      </c>
      <c r="B420" s="181" t="s">
        <v>40</v>
      </c>
      <c r="C420" s="181" t="s">
        <v>17</v>
      </c>
      <c r="D420" s="181" t="n">
        <v>2706.7531045</v>
      </c>
      <c r="E420" s="181" t="n">
        <v>2.22194934338352</v>
      </c>
      <c r="F420" s="181" t="n">
        <v>100</v>
      </c>
      <c r="G420" s="181" t="n">
        <v>0</v>
      </c>
      <c r="H420" s="181"/>
      <c r="I420" s="181"/>
      <c r="J420" s="181"/>
      <c r="K420" s="181"/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649</v>
      </c>
    </row>
    <row r="9">
      <c r="A9" t="s">
        <v>3</v>
      </c>
    </row>
    <row r="10">
      <c r="A10" t="s">
        <v>4</v>
      </c>
    </row>
    <row r="11">
      <c r="A11" t="s">
        <v>650</v>
      </c>
    </row>
    <row r="12">
      <c r="A12" s="3" t="s">
        <v>6</v>
      </c>
    </row>
    <row r="13">
      <c r="A13" s="3" t="s">
        <v>7</v>
      </c>
    </row>
    <row r="15">
      <c r="A15" s="4" t="s">
        <v>651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82" t="s">
        <v>14</v>
      </c>
      <c r="B17" s="182" t="s">
        <v>15</v>
      </c>
      <c r="C17" s="182" t="s">
        <v>16</v>
      </c>
      <c r="D17" s="182" t="n">
        <v>310430.6508514</v>
      </c>
      <c r="E17" s="182" t="n">
        <v>1.40800672778963</v>
      </c>
      <c r="F17" s="182" t="n">
        <v>85.4649046228922</v>
      </c>
      <c r="G17" s="182" t="n">
        <v>0.543174959014626</v>
      </c>
      <c r="H17" s="182" t="n">
        <v>52795.2279127</v>
      </c>
      <c r="I17" s="182" t="n">
        <v>3.56617018290025</v>
      </c>
      <c r="J17" s="182" t="n">
        <v>14.5350953771078</v>
      </c>
      <c r="K17" s="182" t="n">
        <v>3.19381434117328</v>
      </c>
    </row>
    <row r="18">
      <c r="A18" s="182" t="s">
        <v>14</v>
      </c>
      <c r="B18" s="182" t="s">
        <v>15</v>
      </c>
      <c r="C18" s="182" t="s">
        <v>17</v>
      </c>
      <c r="D18" s="182" t="n">
        <v>2306750.7546276</v>
      </c>
      <c r="E18" s="182" t="n">
        <v>0.306443428359034</v>
      </c>
      <c r="F18" s="182" t="n">
        <v>94.2644319805484</v>
      </c>
      <c r="G18" s="182" t="n">
        <v>0.131753976235034</v>
      </c>
      <c r="H18" s="182" t="n">
        <v>140355.4403194</v>
      </c>
      <c r="I18" s="182" t="n">
        <v>2.21354625904448</v>
      </c>
      <c r="J18" s="182" t="n">
        <v>5.73556801945164</v>
      </c>
      <c r="K18" s="182" t="n">
        <v>2.16538513515207</v>
      </c>
    </row>
    <row r="19">
      <c r="A19" s="182" t="s">
        <v>14</v>
      </c>
      <c r="B19" s="182" t="s">
        <v>18</v>
      </c>
      <c r="C19" s="182" t="s">
        <v>16</v>
      </c>
      <c r="D19" s="182" t="n">
        <v>1580.2239375</v>
      </c>
      <c r="E19" s="182"/>
      <c r="F19" s="182" t="n">
        <v>81.470959505498</v>
      </c>
      <c r="G19" s="182"/>
      <c r="H19" s="182" t="n">
        <v>359.3922731</v>
      </c>
      <c r="I19" s="182"/>
      <c r="J19" s="182" t="n">
        <v>18.529040494502</v>
      </c>
      <c r="K19" s="182"/>
    </row>
    <row r="20">
      <c r="A20" s="182" t="s">
        <v>14</v>
      </c>
      <c r="B20" s="182" t="s">
        <v>18</v>
      </c>
      <c r="C20" s="182" t="s">
        <v>17</v>
      </c>
      <c r="D20" s="182" t="n">
        <v>6199.788825</v>
      </c>
      <c r="E20" s="182"/>
      <c r="F20" s="182" t="n">
        <v>85.305370461277</v>
      </c>
      <c r="G20" s="182"/>
      <c r="H20" s="182" t="n">
        <v>1067.9702756</v>
      </c>
      <c r="I20" s="182"/>
      <c r="J20" s="182" t="n">
        <v>14.694629538723</v>
      </c>
      <c r="K20" s="182"/>
    </row>
    <row r="21">
      <c r="A21" s="182" t="s">
        <v>14</v>
      </c>
      <c r="B21" s="182" t="s">
        <v>19</v>
      </c>
      <c r="C21" s="182" t="s">
        <v>16</v>
      </c>
      <c r="D21" s="182" t="n">
        <v>308850.4269139</v>
      </c>
      <c r="E21" s="182" t="n">
        <v>1.41477843069314</v>
      </c>
      <c r="F21" s="182" t="n">
        <v>85.4863466800553</v>
      </c>
      <c r="G21" s="182" t="n">
        <v>0.545763418597043</v>
      </c>
      <c r="H21" s="182" t="n">
        <v>52435.8356396</v>
      </c>
      <c r="I21" s="182" t="n">
        <v>3.58916469218137</v>
      </c>
      <c r="J21" s="182" t="n">
        <v>14.5136533199447</v>
      </c>
      <c r="K21" s="182" t="n">
        <v>3.21458145506103</v>
      </c>
    </row>
    <row r="22">
      <c r="A22" s="182" t="s">
        <v>14</v>
      </c>
      <c r="B22" s="182" t="s">
        <v>19</v>
      </c>
      <c r="C22" s="182" t="s">
        <v>17</v>
      </c>
      <c r="D22" s="182" t="n">
        <v>2300550.9658026</v>
      </c>
      <c r="E22" s="182" t="n">
        <v>0.307045190749342</v>
      </c>
      <c r="F22" s="182" t="n">
        <v>94.2911191168492</v>
      </c>
      <c r="G22" s="182" t="n">
        <v>0.132043340679288</v>
      </c>
      <c r="H22" s="182" t="n">
        <v>139287.4700438</v>
      </c>
      <c r="I22" s="182" t="n">
        <v>2.22899327186627</v>
      </c>
      <c r="J22" s="182" t="n">
        <v>5.70888088315077</v>
      </c>
      <c r="K22" s="182" t="n">
        <v>2.18090281079852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652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83" t="s">
        <v>14</v>
      </c>
      <c r="B33" s="183" t="s">
        <v>15</v>
      </c>
      <c r="C33" s="183" t="s">
        <v>16</v>
      </c>
      <c r="D33" s="183" t="n">
        <v>310430.6508514</v>
      </c>
      <c r="E33" s="183" t="n">
        <v>1.40800672778963</v>
      </c>
      <c r="F33" s="183" t="n">
        <v>85.4649046228922</v>
      </c>
      <c r="G33" s="183" t="n">
        <v>0.543174959014626</v>
      </c>
      <c r="H33" s="183" t="n">
        <v>52795.2279127</v>
      </c>
      <c r="I33" s="183" t="n">
        <v>3.56617018290025</v>
      </c>
      <c r="J33" s="183" t="n">
        <v>14.5350953771078</v>
      </c>
      <c r="K33" s="183" t="n">
        <v>3.19381434117328</v>
      </c>
    </row>
    <row r="34">
      <c r="A34" s="183" t="s">
        <v>14</v>
      </c>
      <c r="B34" s="183" t="s">
        <v>15</v>
      </c>
      <c r="C34" s="183" t="s">
        <v>17</v>
      </c>
      <c r="D34" s="183" t="n">
        <v>2306750.7546276</v>
      </c>
      <c r="E34" s="183" t="n">
        <v>0.306443428359034</v>
      </c>
      <c r="F34" s="183" t="n">
        <v>94.2644319805484</v>
      </c>
      <c r="G34" s="183" t="n">
        <v>0.131753976235034</v>
      </c>
      <c r="H34" s="183" t="n">
        <v>140355.4403194</v>
      </c>
      <c r="I34" s="183" t="n">
        <v>2.21354625904448</v>
      </c>
      <c r="J34" s="183" t="n">
        <v>5.73556801945164</v>
      </c>
      <c r="K34" s="183" t="n">
        <v>2.16538513515207</v>
      </c>
    </row>
    <row r="35">
      <c r="A35" s="183" t="s">
        <v>27</v>
      </c>
      <c r="B35" s="183" t="s">
        <v>28</v>
      </c>
      <c r="C35" s="183" t="s">
        <v>16</v>
      </c>
      <c r="D35" s="183" t="n">
        <v>2238.5660134</v>
      </c>
      <c r="E35" s="183" t="n">
        <v>15.8312874212056</v>
      </c>
      <c r="F35" s="183" t="n">
        <v>86.3988522353662</v>
      </c>
      <c r="G35" s="183" t="n">
        <v>5.91104495270093</v>
      </c>
      <c r="H35" s="183" t="n">
        <v>352.4012917</v>
      </c>
      <c r="I35" s="183" t="n">
        <v>41.7296688715563</v>
      </c>
      <c r="J35" s="183" t="n">
        <v>13.6011477646338</v>
      </c>
      <c r="K35" s="183" t="n">
        <v>37.5488531014256</v>
      </c>
    </row>
    <row r="36">
      <c r="A36" s="183" t="s">
        <v>27</v>
      </c>
      <c r="B36" s="183" t="s">
        <v>28</v>
      </c>
      <c r="C36" s="183" t="s">
        <v>17</v>
      </c>
      <c r="D36" s="183" t="n">
        <v>47307.3096275</v>
      </c>
      <c r="E36" s="183" t="n">
        <v>1.85025858169713</v>
      </c>
      <c r="F36" s="183" t="n">
        <v>93.5189918451466</v>
      </c>
      <c r="G36" s="183" t="n">
        <v>1.0160251823357</v>
      </c>
      <c r="H36" s="183" t="n">
        <v>3278.4683991</v>
      </c>
      <c r="I36" s="183" t="n">
        <v>15.0630558424586</v>
      </c>
      <c r="J36" s="183" t="n">
        <v>6.48100815485343</v>
      </c>
      <c r="K36" s="183" t="n">
        <v>14.6609367664752</v>
      </c>
    </row>
    <row r="37">
      <c r="A37" s="183" t="s">
        <v>29</v>
      </c>
      <c r="B37" s="183" t="s">
        <v>30</v>
      </c>
      <c r="C37" s="183" t="s">
        <v>16</v>
      </c>
      <c r="D37" s="183" t="n">
        <v>454.9466376</v>
      </c>
      <c r="E37" s="183" t="n">
        <v>14.6504537704912</v>
      </c>
      <c r="F37" s="183" t="n">
        <v>86.2422039037709</v>
      </c>
      <c r="G37" s="183" t="n">
        <v>7.25251019350336</v>
      </c>
      <c r="H37" s="183" t="n">
        <v>72.5754073</v>
      </c>
      <c r="I37" s="183" t="n">
        <v>50.9804104173607</v>
      </c>
      <c r="J37" s="183" t="n">
        <v>13.7577960962291</v>
      </c>
      <c r="K37" s="183" t="n">
        <v>45.4631293084604</v>
      </c>
    </row>
    <row r="38">
      <c r="A38" s="183" t="s">
        <v>29</v>
      </c>
      <c r="B38" s="183" t="s">
        <v>30</v>
      </c>
      <c r="C38" s="183" t="s">
        <v>17</v>
      </c>
      <c r="D38" s="183" t="n">
        <v>10259.7946752</v>
      </c>
      <c r="E38" s="183" t="n">
        <v>1.81177916759067</v>
      </c>
      <c r="F38" s="183" t="n">
        <v>88.8599206086389</v>
      </c>
      <c r="G38" s="183" t="n">
        <v>1.31088562560465</v>
      </c>
      <c r="H38" s="183" t="n">
        <v>1286.2371071</v>
      </c>
      <c r="I38" s="183" t="n">
        <v>10.8104220818238</v>
      </c>
      <c r="J38" s="183" t="n">
        <v>11.1400793913611</v>
      </c>
      <c r="K38" s="183" t="n">
        <v>10.4564059667804</v>
      </c>
    </row>
    <row r="39">
      <c r="A39" s="183" t="s">
        <v>31</v>
      </c>
      <c r="B39" s="183" t="s">
        <v>32</v>
      </c>
      <c r="C39" s="183" t="s">
        <v>16</v>
      </c>
      <c r="D39" s="183" t="n">
        <v>1887.7716785</v>
      </c>
      <c r="E39" s="183" t="n">
        <v>19.2064351242984</v>
      </c>
      <c r="F39" s="183" t="n">
        <v>90.589216538931</v>
      </c>
      <c r="G39" s="183" t="n">
        <v>5.15795890901215</v>
      </c>
      <c r="H39" s="183" t="n">
        <v>196.10955</v>
      </c>
      <c r="I39" s="183" t="n">
        <v>54.7823416520471</v>
      </c>
      <c r="J39" s="183" t="n">
        <v>9.41078346106903</v>
      </c>
      <c r="K39" s="183" t="n">
        <v>49.6510687383653</v>
      </c>
    </row>
    <row r="40">
      <c r="A40" s="183" t="s">
        <v>31</v>
      </c>
      <c r="B40" s="183" t="s">
        <v>32</v>
      </c>
      <c r="C40" s="183" t="s">
        <v>17</v>
      </c>
      <c r="D40" s="183" t="n">
        <v>35775.8075363</v>
      </c>
      <c r="E40" s="183" t="n">
        <v>1.77704773767028</v>
      </c>
      <c r="F40" s="183" t="n">
        <v>93.5349181146261</v>
      </c>
      <c r="G40" s="183" t="n">
        <v>1.18073558456631</v>
      </c>
      <c r="H40" s="183" t="n">
        <v>2472.8040597</v>
      </c>
      <c r="I40" s="183" t="n">
        <v>17.2844023060318</v>
      </c>
      <c r="J40" s="183" t="n">
        <v>6.46508188537385</v>
      </c>
      <c r="K40" s="183" t="n">
        <v>17.082537882047</v>
      </c>
    </row>
    <row r="41">
      <c r="A41" s="183" t="s">
        <v>33</v>
      </c>
      <c r="B41" s="183" t="s">
        <v>34</v>
      </c>
      <c r="C41" s="183" t="s">
        <v>16</v>
      </c>
      <c r="D41" s="183" t="n">
        <v>1259.6233044</v>
      </c>
      <c r="E41" s="183" t="n">
        <v>11.7878802879585</v>
      </c>
      <c r="F41" s="183" t="n">
        <v>92.9511219946482</v>
      </c>
      <c r="G41" s="183" t="n">
        <v>2.43531022358591</v>
      </c>
      <c r="H41" s="183" t="n">
        <v>95.5225802</v>
      </c>
      <c r="I41" s="183" t="n">
        <v>36.5548654324876</v>
      </c>
      <c r="J41" s="183" t="n">
        <v>7.04887800535184</v>
      </c>
      <c r="K41" s="183" t="n">
        <v>32.113595598545</v>
      </c>
    </row>
    <row r="42">
      <c r="A42" s="183" t="s">
        <v>33</v>
      </c>
      <c r="B42" s="183" t="s">
        <v>34</v>
      </c>
      <c r="C42" s="183" t="s">
        <v>17</v>
      </c>
      <c r="D42" s="183" t="n">
        <v>11199.2776525</v>
      </c>
      <c r="E42" s="183" t="n">
        <v>1.89751685891101</v>
      </c>
      <c r="F42" s="183" t="n">
        <v>94.1991874177607</v>
      </c>
      <c r="G42" s="183" t="n">
        <v>1.05713125258572</v>
      </c>
      <c r="H42" s="183" t="n">
        <v>689.6546828</v>
      </c>
      <c r="I42" s="183" t="n">
        <v>17.6397728924807</v>
      </c>
      <c r="J42" s="183" t="n">
        <v>5.80081258223931</v>
      </c>
      <c r="K42" s="183" t="n">
        <v>17.1667164859605</v>
      </c>
    </row>
    <row r="43">
      <c r="A43" s="183" t="s">
        <v>35</v>
      </c>
      <c r="B43" s="183" t="s">
        <v>36</v>
      </c>
      <c r="C43" s="183" t="s">
        <v>16</v>
      </c>
      <c r="D43" s="183" t="n">
        <v>2556.8679715</v>
      </c>
      <c r="E43" s="183" t="n">
        <v>17.0267205705976</v>
      </c>
      <c r="F43" s="183" t="n">
        <v>87.9473122843569</v>
      </c>
      <c r="G43" s="183" t="n">
        <v>5.63143551724732</v>
      </c>
      <c r="H43" s="183" t="n">
        <v>350.4044682</v>
      </c>
      <c r="I43" s="183" t="n">
        <v>41.9775243125961</v>
      </c>
      <c r="J43" s="183" t="n">
        <v>12.0526877156431</v>
      </c>
      <c r="K43" s="183" t="n">
        <v>41.0920476601879</v>
      </c>
    </row>
    <row r="44">
      <c r="A44" s="183" t="s">
        <v>35</v>
      </c>
      <c r="B44" s="183" t="s">
        <v>36</v>
      </c>
      <c r="C44" s="183" t="s">
        <v>17</v>
      </c>
      <c r="D44" s="183" t="n">
        <v>44821.3997304</v>
      </c>
      <c r="E44" s="183" t="n">
        <v>2.03457517855726</v>
      </c>
      <c r="F44" s="183" t="n">
        <v>93.9805127178184</v>
      </c>
      <c r="G44" s="183" t="n">
        <v>1.56667276853398</v>
      </c>
      <c r="H44" s="183" t="n">
        <v>2870.8275561</v>
      </c>
      <c r="I44" s="183" t="n">
        <v>25.3584633194691</v>
      </c>
      <c r="J44" s="183" t="n">
        <v>6.01948728218158</v>
      </c>
      <c r="K44" s="183" t="n">
        <v>24.4600084933656</v>
      </c>
    </row>
    <row r="45">
      <c r="A45" s="183" t="s">
        <v>37</v>
      </c>
      <c r="B45" s="183" t="s">
        <v>38</v>
      </c>
      <c r="C45" s="183" t="s">
        <v>16</v>
      </c>
      <c r="D45" s="183" t="n">
        <v>22680.2691551</v>
      </c>
      <c r="E45" s="183" t="n">
        <v>13.7300149589046</v>
      </c>
      <c r="F45" s="183" t="n">
        <v>84.4126551939704</v>
      </c>
      <c r="G45" s="183" t="n">
        <v>5.71969941022335</v>
      </c>
      <c r="H45" s="183" t="n">
        <v>4188.0589445</v>
      </c>
      <c r="I45" s="183" t="n">
        <v>35.3209019301155</v>
      </c>
      <c r="J45" s="183" t="n">
        <v>15.5873448060296</v>
      </c>
      <c r="K45" s="183" t="n">
        <v>30.9748080982704</v>
      </c>
    </row>
    <row r="46">
      <c r="A46" s="183" t="s">
        <v>37</v>
      </c>
      <c r="B46" s="183" t="s">
        <v>38</v>
      </c>
      <c r="C46" s="183" t="s">
        <v>17</v>
      </c>
      <c r="D46" s="183" t="n">
        <v>212713.3039019</v>
      </c>
      <c r="E46" s="183" t="n">
        <v>2.71921413954833</v>
      </c>
      <c r="F46" s="183" t="n">
        <v>91.6532490241953</v>
      </c>
      <c r="G46" s="183" t="n">
        <v>1.53184765879132</v>
      </c>
      <c r="H46" s="183" t="n">
        <v>19371.5443349</v>
      </c>
      <c r="I46" s="183" t="n">
        <v>17.6761009145572</v>
      </c>
      <c r="J46" s="183" t="n">
        <v>8.34675097580472</v>
      </c>
      <c r="K46" s="183" t="n">
        <v>16.8207743761992</v>
      </c>
    </row>
    <row r="47">
      <c r="A47" s="183" t="s">
        <v>39</v>
      </c>
      <c r="B47" s="183" t="s">
        <v>40</v>
      </c>
      <c r="C47" s="183" t="s">
        <v>16</v>
      </c>
      <c r="D47" s="183" t="n">
        <v>463.9873766</v>
      </c>
      <c r="E47" s="183" t="n">
        <v>12.9683499887657</v>
      </c>
      <c r="F47" s="183" t="n">
        <v>87.2796578471043</v>
      </c>
      <c r="G47" s="183" t="n">
        <v>5.44483562991398</v>
      </c>
      <c r="H47" s="183" t="n">
        <v>67.6226091</v>
      </c>
      <c r="I47" s="183" t="n">
        <v>45.7335394802533</v>
      </c>
      <c r="J47" s="183" t="n">
        <v>12.7203421528957</v>
      </c>
      <c r="K47" s="183" t="n">
        <v>37.3593245449324</v>
      </c>
    </row>
    <row r="48">
      <c r="A48" s="183" t="s">
        <v>39</v>
      </c>
      <c r="B48" s="183" t="s">
        <v>40</v>
      </c>
      <c r="C48" s="183" t="s">
        <v>17</v>
      </c>
      <c r="D48" s="183" t="n">
        <v>8681.3218117</v>
      </c>
      <c r="E48" s="183" t="n">
        <v>1.82290522079463</v>
      </c>
      <c r="F48" s="183" t="n">
        <v>94.0294253843381</v>
      </c>
      <c r="G48" s="183" t="n">
        <v>0.920761295402092</v>
      </c>
      <c r="H48" s="183" t="n">
        <v>551.2368009</v>
      </c>
      <c r="I48" s="183" t="n">
        <v>14.3965793940048</v>
      </c>
      <c r="J48" s="183" t="n">
        <v>5.97057461566188</v>
      </c>
      <c r="K48" s="183" t="n">
        <v>14.5008916387522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653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84" t="s">
        <v>14</v>
      </c>
      <c r="B59" s="184" t="s">
        <v>15</v>
      </c>
      <c r="C59" s="184" t="s">
        <v>16</v>
      </c>
      <c r="D59" s="184" t="n">
        <v>308850.4269139</v>
      </c>
      <c r="E59" s="184" t="n">
        <v>1.41477843069314</v>
      </c>
      <c r="F59" s="184" t="n">
        <v>85.4863466800553</v>
      </c>
      <c r="G59" s="184" t="n">
        <v>0.545763418597043</v>
      </c>
      <c r="H59" s="184" t="n">
        <v>52435.8356396</v>
      </c>
      <c r="I59" s="184" t="n">
        <v>3.58916469218137</v>
      </c>
      <c r="J59" s="184" t="n">
        <v>14.5136533199447</v>
      </c>
      <c r="K59" s="184" t="n">
        <v>3.21458145506103</v>
      </c>
    </row>
    <row r="60">
      <c r="A60" s="184" t="s">
        <v>14</v>
      </c>
      <c r="B60" s="184" t="s">
        <v>15</v>
      </c>
      <c r="C60" s="184" t="s">
        <v>17</v>
      </c>
      <c r="D60" s="184" t="n">
        <v>2300550.9658026</v>
      </c>
      <c r="E60" s="184" t="n">
        <v>0.307045190749342</v>
      </c>
      <c r="F60" s="184" t="n">
        <v>94.2911191168492</v>
      </c>
      <c r="G60" s="184" t="n">
        <v>0.132043340679288</v>
      </c>
      <c r="H60" s="184" t="n">
        <v>139287.4700438</v>
      </c>
      <c r="I60" s="184" t="n">
        <v>2.22899327186627</v>
      </c>
      <c r="J60" s="184" t="n">
        <v>5.70888088315077</v>
      </c>
      <c r="K60" s="184" t="n">
        <v>2.18090281079852</v>
      </c>
    </row>
    <row r="61">
      <c r="A61" s="184" t="s">
        <v>42</v>
      </c>
      <c r="B61" s="184" t="s">
        <v>43</v>
      </c>
      <c r="C61" s="184" t="s">
        <v>16</v>
      </c>
      <c r="D61" s="184" t="n">
        <v>326.1253481</v>
      </c>
      <c r="E61" s="184" t="n">
        <v>12.4748361796915</v>
      </c>
      <c r="F61" s="184" t="n">
        <v>92.4025077467283</v>
      </c>
      <c r="G61" s="184" t="n">
        <v>4.08413625755735</v>
      </c>
      <c r="H61" s="184" t="n">
        <v>26.814584</v>
      </c>
      <c r="I61" s="184" t="n">
        <v>52.9154814108824</v>
      </c>
      <c r="J61" s="184" t="n">
        <v>7.59749225327173</v>
      </c>
      <c r="K61" s="184" t="n">
        <v>49.6722365218764</v>
      </c>
    </row>
    <row r="62">
      <c r="A62" s="184" t="s">
        <v>42</v>
      </c>
      <c r="B62" s="184" t="s">
        <v>43</v>
      </c>
      <c r="C62" s="184" t="s">
        <v>17</v>
      </c>
      <c r="D62" s="184" t="n">
        <v>3036.3741701</v>
      </c>
      <c r="E62" s="184" t="n">
        <v>2.65882243413124</v>
      </c>
      <c r="F62" s="184" t="n">
        <v>93.0699564121757</v>
      </c>
      <c r="G62" s="184" t="n">
        <v>1.2189180071543</v>
      </c>
      <c r="H62" s="184" t="n">
        <v>226.0902031</v>
      </c>
      <c r="I62" s="184" t="n">
        <v>17.4222889277991</v>
      </c>
      <c r="J62" s="184" t="n">
        <v>6.93004358782434</v>
      </c>
      <c r="K62" s="184" t="n">
        <v>16.3699757957053</v>
      </c>
    </row>
    <row r="63">
      <c r="A63" s="184" t="s">
        <v>44</v>
      </c>
      <c r="B63" s="184" t="s">
        <v>45</v>
      </c>
      <c r="C63" s="184" t="s">
        <v>16</v>
      </c>
      <c r="D63" s="184" t="n">
        <v>991.0986027</v>
      </c>
      <c r="E63" s="184" t="n">
        <v>18.0556646721991</v>
      </c>
      <c r="F63" s="184" t="n">
        <v>82.1617167261337</v>
      </c>
      <c r="G63" s="184" t="n">
        <v>7.84025237853246</v>
      </c>
      <c r="H63" s="184" t="n">
        <v>215.1792627</v>
      </c>
      <c r="I63" s="184" t="n">
        <v>42.2439266627411</v>
      </c>
      <c r="J63" s="184" t="n">
        <v>17.8382832738663</v>
      </c>
      <c r="K63" s="184" t="n">
        <v>36.1115800829392</v>
      </c>
    </row>
    <row r="64">
      <c r="A64" s="184" t="s">
        <v>44</v>
      </c>
      <c r="B64" s="184" t="s">
        <v>45</v>
      </c>
      <c r="C64" s="184" t="s">
        <v>17</v>
      </c>
      <c r="D64" s="184" t="n">
        <v>21108.0249869</v>
      </c>
      <c r="E64" s="184" t="n">
        <v>2.52915670200956</v>
      </c>
      <c r="F64" s="184" t="n">
        <v>93.235180553105</v>
      </c>
      <c r="G64" s="184" t="n">
        <v>1.46705846007063</v>
      </c>
      <c r="H64" s="184" t="n">
        <v>1531.524657</v>
      </c>
      <c r="I64" s="184" t="n">
        <v>20.3166055616838</v>
      </c>
      <c r="J64" s="184" t="n">
        <v>6.76481944689502</v>
      </c>
      <c r="K64" s="184" t="n">
        <v>20.2195286186723</v>
      </c>
    </row>
    <row r="65">
      <c r="A65" s="184" t="s">
        <v>27</v>
      </c>
      <c r="B65" s="184" t="s">
        <v>28</v>
      </c>
      <c r="C65" s="184" t="s">
        <v>16</v>
      </c>
      <c r="D65" s="184" t="n">
        <v>1911.495028</v>
      </c>
      <c r="E65" s="184" t="n">
        <v>18.2600140680727</v>
      </c>
      <c r="F65" s="184" t="n">
        <v>85.4791786838051</v>
      </c>
      <c r="G65" s="184" t="n">
        <v>6.82923440855553</v>
      </c>
      <c r="H65" s="184" t="n">
        <v>324.7162429</v>
      </c>
      <c r="I65" s="184" t="n">
        <v>44.8737428035364</v>
      </c>
      <c r="J65" s="184" t="n">
        <v>14.5208213161949</v>
      </c>
      <c r="K65" s="184" t="n">
        <v>40.2014001529962</v>
      </c>
    </row>
    <row r="66">
      <c r="A66" s="184" t="s">
        <v>27</v>
      </c>
      <c r="B66" s="184" t="s">
        <v>28</v>
      </c>
      <c r="C66" s="184" t="s">
        <v>17</v>
      </c>
      <c r="D66" s="184" t="n">
        <v>40566.5030606</v>
      </c>
      <c r="E66" s="184" t="n">
        <v>2.13329908412843</v>
      </c>
      <c r="F66" s="184" t="n">
        <v>94.6063532732106</v>
      </c>
      <c r="G66" s="184" t="n">
        <v>1.148359837787</v>
      </c>
      <c r="H66" s="184" t="n">
        <v>2312.7557387</v>
      </c>
      <c r="I66" s="184" t="n">
        <v>20.6382286842732</v>
      </c>
      <c r="J66" s="184" t="n">
        <v>5.3936467267894</v>
      </c>
      <c r="K66" s="184" t="n">
        <v>20.1426125961931</v>
      </c>
    </row>
    <row r="67">
      <c r="A67" s="184" t="s">
        <v>29</v>
      </c>
      <c r="B67" s="184" t="s">
        <v>30</v>
      </c>
      <c r="C67" s="184" t="s">
        <v>16</v>
      </c>
      <c r="D67" s="184" t="n">
        <v>267.7396264</v>
      </c>
      <c r="E67" s="184" t="n">
        <v>21.727269538887</v>
      </c>
      <c r="F67" s="184" t="n">
        <v>94.0897474639251</v>
      </c>
      <c r="G67" s="184" t="n">
        <v>6.14691888362728</v>
      </c>
      <c r="H67" s="184" t="n">
        <v>16.818079</v>
      </c>
      <c r="I67" s="184" t="n">
        <v>100</v>
      </c>
      <c r="J67" s="184" t="n">
        <v>5.91025253607489</v>
      </c>
      <c r="K67" s="184" t="n">
        <v>97.8574167366839</v>
      </c>
    </row>
    <row r="68">
      <c r="A68" s="184" t="s">
        <v>29</v>
      </c>
      <c r="B68" s="184" t="s">
        <v>30</v>
      </c>
      <c r="C68" s="184" t="s">
        <v>17</v>
      </c>
      <c r="D68" s="184" t="n">
        <v>7369.410158</v>
      </c>
      <c r="E68" s="184" t="n">
        <v>2.34227311116907</v>
      </c>
      <c r="F68" s="184" t="n">
        <v>91.9564299430328</v>
      </c>
      <c r="G68" s="184" t="n">
        <v>1.51381785145962</v>
      </c>
      <c r="H68" s="184" t="n">
        <v>644.6136167</v>
      </c>
      <c r="I68" s="184" t="n">
        <v>17.5282467436038</v>
      </c>
      <c r="J68" s="184" t="n">
        <v>8.04357005696718</v>
      </c>
      <c r="K68" s="184" t="n">
        <v>17.3064055162524</v>
      </c>
    </row>
    <row r="69">
      <c r="A69" s="184" t="s">
        <v>46</v>
      </c>
      <c r="B69" s="184" t="s">
        <v>47</v>
      </c>
      <c r="C69" s="184" t="s">
        <v>16</v>
      </c>
      <c r="D69" s="184" t="n">
        <v>732.6999883</v>
      </c>
      <c r="E69" s="184" t="n">
        <v>11.0212188020351</v>
      </c>
      <c r="F69" s="184" t="n">
        <v>83.3558614640104</v>
      </c>
      <c r="G69" s="184" t="n">
        <v>4.8778247851169</v>
      </c>
      <c r="H69" s="184" t="n">
        <v>146.3023703</v>
      </c>
      <c r="I69" s="184" t="n">
        <v>25.9810156690656</v>
      </c>
      <c r="J69" s="184" t="n">
        <v>16.6441385359896</v>
      </c>
      <c r="K69" s="184" t="n">
        <v>24.4287372491367</v>
      </c>
    </row>
    <row r="70">
      <c r="A70" s="184" t="s">
        <v>46</v>
      </c>
      <c r="B70" s="184" t="s">
        <v>47</v>
      </c>
      <c r="C70" s="184" t="s">
        <v>17</v>
      </c>
      <c r="D70" s="184" t="n">
        <v>5376.0605982</v>
      </c>
      <c r="E70" s="184" t="n">
        <v>4.01632770560406</v>
      </c>
      <c r="F70" s="184" t="n">
        <v>81.2743049381699</v>
      </c>
      <c r="G70" s="184" t="n">
        <v>2.08634160474039</v>
      </c>
      <c r="H70" s="184" t="n">
        <v>1238.6506593</v>
      </c>
      <c r="I70" s="184" t="n">
        <v>9.15373509192695</v>
      </c>
      <c r="J70" s="184" t="n">
        <v>18.7256950618301</v>
      </c>
      <c r="K70" s="184" t="n">
        <v>9.05525606547439</v>
      </c>
    </row>
    <row r="71">
      <c r="A71" s="184" t="s">
        <v>48</v>
      </c>
      <c r="B71" s="184" t="s">
        <v>49</v>
      </c>
      <c r="C71" s="184" t="s">
        <v>16</v>
      </c>
      <c r="D71" s="184" t="n">
        <v>2992.011864</v>
      </c>
      <c r="E71" s="184" t="n">
        <v>17.9901000429106</v>
      </c>
      <c r="F71" s="184" t="n">
        <v>86.3432410605917</v>
      </c>
      <c r="G71" s="184" t="n">
        <v>6.41025913205887</v>
      </c>
      <c r="H71" s="184" t="n">
        <v>473.2412667</v>
      </c>
      <c r="I71" s="184" t="n">
        <v>42.4990788968069</v>
      </c>
      <c r="J71" s="184" t="n">
        <v>13.6567589394084</v>
      </c>
      <c r="K71" s="184" t="n">
        <v>40.5281042124184</v>
      </c>
    </row>
    <row r="72">
      <c r="A72" s="184" t="s">
        <v>48</v>
      </c>
      <c r="B72" s="184" t="s">
        <v>49</v>
      </c>
      <c r="C72" s="184" t="s">
        <v>17</v>
      </c>
      <c r="D72" s="184" t="n">
        <v>40976.6888648</v>
      </c>
      <c r="E72" s="184" t="n">
        <v>2.11105692216685</v>
      </c>
      <c r="F72" s="184" t="n">
        <v>89.7755071946699</v>
      </c>
      <c r="G72" s="184" t="n">
        <v>1.4097780176335</v>
      </c>
      <c r="H72" s="184" t="n">
        <v>4666.8169702</v>
      </c>
      <c r="I72" s="184" t="n">
        <v>12.6926252936189</v>
      </c>
      <c r="J72" s="184" t="n">
        <v>10.2244928053301</v>
      </c>
      <c r="K72" s="184" t="n">
        <v>12.3784660006769</v>
      </c>
    </row>
    <row r="73">
      <c r="A73" s="184" t="s">
        <v>31</v>
      </c>
      <c r="B73" s="184" t="s">
        <v>32</v>
      </c>
      <c r="C73" s="184" t="s">
        <v>16</v>
      </c>
      <c r="D73" s="184" t="n">
        <v>1857.2163995</v>
      </c>
      <c r="E73" s="184" t="n">
        <v>19.5196384931262</v>
      </c>
      <c r="F73" s="184" t="n">
        <v>90.8497457684988</v>
      </c>
      <c r="G73" s="184" t="n">
        <v>5.24616235293958</v>
      </c>
      <c r="H73" s="184" t="n">
        <v>187.056134</v>
      </c>
      <c r="I73" s="184" t="n">
        <v>57.4118506528699</v>
      </c>
      <c r="J73" s="184" t="n">
        <v>9.15025423150117</v>
      </c>
      <c r="K73" s="184" t="n">
        <v>52.0873523255799</v>
      </c>
    </row>
    <row r="74">
      <c r="A74" s="184" t="s">
        <v>31</v>
      </c>
      <c r="B74" s="184" t="s">
        <v>32</v>
      </c>
      <c r="C74" s="184" t="s">
        <v>17</v>
      </c>
      <c r="D74" s="184" t="n">
        <v>35272.2112713</v>
      </c>
      <c r="E74" s="184" t="n">
        <v>1.80073462131997</v>
      </c>
      <c r="F74" s="184" t="n">
        <v>93.6508260790654</v>
      </c>
      <c r="G74" s="184" t="n">
        <v>1.19751522751317</v>
      </c>
      <c r="H74" s="184" t="n">
        <v>2391.3233157</v>
      </c>
      <c r="I74" s="184" t="n">
        <v>17.8696128923593</v>
      </c>
      <c r="J74" s="184" t="n">
        <v>6.34917392093463</v>
      </c>
      <c r="K74" s="184" t="n">
        <v>17.6634459372881</v>
      </c>
    </row>
    <row r="75">
      <c r="A75" s="184" t="s">
        <v>50</v>
      </c>
      <c r="B75" s="184" t="s">
        <v>51</v>
      </c>
      <c r="C75" s="184" t="s">
        <v>16</v>
      </c>
      <c r="D75" s="184" t="n">
        <v>5777.4394509</v>
      </c>
      <c r="E75" s="184" t="n">
        <v>12.2704175208903</v>
      </c>
      <c r="F75" s="184" t="n">
        <v>87.7207882743516</v>
      </c>
      <c r="G75" s="184" t="n">
        <v>4.0459524853971</v>
      </c>
      <c r="H75" s="184" t="n">
        <v>808.7296483</v>
      </c>
      <c r="I75" s="184" t="n">
        <v>31.7602186835428</v>
      </c>
      <c r="J75" s="184" t="n">
        <v>12.2792117256484</v>
      </c>
      <c r="K75" s="184" t="n">
        <v>28.9036584163031</v>
      </c>
    </row>
    <row r="76">
      <c r="A76" s="184" t="s">
        <v>50</v>
      </c>
      <c r="B76" s="184" t="s">
        <v>51</v>
      </c>
      <c r="C76" s="184" t="s">
        <v>17</v>
      </c>
      <c r="D76" s="184" t="n">
        <v>46417.3048545</v>
      </c>
      <c r="E76" s="184" t="n">
        <v>2.39507176422233</v>
      </c>
      <c r="F76" s="184" t="n">
        <v>93.1446262973217</v>
      </c>
      <c r="G76" s="184" t="n">
        <v>1.12235277845135</v>
      </c>
      <c r="H76" s="184" t="n">
        <v>3416.2783587</v>
      </c>
      <c r="I76" s="184" t="n">
        <v>15.9911698944203</v>
      </c>
      <c r="J76" s="184" t="n">
        <v>6.85537370267826</v>
      </c>
      <c r="K76" s="184" t="n">
        <v>15.2495158771241</v>
      </c>
    </row>
    <row r="77">
      <c r="A77" s="184" t="s">
        <v>52</v>
      </c>
      <c r="B77" s="184" t="s">
        <v>53</v>
      </c>
      <c r="C77" s="184" t="s">
        <v>16</v>
      </c>
      <c r="D77" s="184" t="n">
        <v>130.4237238</v>
      </c>
      <c r="E77" s="184" t="n">
        <v>23.7262208822794</v>
      </c>
      <c r="F77" s="184" t="n">
        <v>100</v>
      </c>
      <c r="G77" s="184" t="n">
        <v>0.00000000000000263413967108487</v>
      </c>
      <c r="H77" s="184"/>
      <c r="I77" s="184"/>
      <c r="J77" s="184"/>
      <c r="K77" s="184"/>
    </row>
    <row r="78">
      <c r="A78" s="184" t="s">
        <v>52</v>
      </c>
      <c r="B78" s="184" t="s">
        <v>53</v>
      </c>
      <c r="C78" s="184" t="s">
        <v>17</v>
      </c>
      <c r="D78" s="184" t="n">
        <v>4288.0475229</v>
      </c>
      <c r="E78" s="184" t="n">
        <v>2.50096207038979</v>
      </c>
      <c r="F78" s="184" t="n">
        <v>92.8446536537532</v>
      </c>
      <c r="G78" s="184" t="n">
        <v>1.27348222310683</v>
      </c>
      <c r="H78" s="184" t="n">
        <v>330.4709961</v>
      </c>
      <c r="I78" s="184" t="n">
        <v>17.0721770606127</v>
      </c>
      <c r="J78" s="184" t="n">
        <v>7.15534634624684</v>
      </c>
      <c r="K78" s="184" t="n">
        <v>16.5241499456673</v>
      </c>
    </row>
    <row r="79">
      <c r="A79" s="184" t="s">
        <v>33</v>
      </c>
      <c r="B79" s="184" t="s">
        <v>34</v>
      </c>
      <c r="C79" s="184" t="s">
        <v>16</v>
      </c>
      <c r="D79" s="184" t="n">
        <v>555.0998257</v>
      </c>
      <c r="E79" s="184" t="n">
        <v>20.0966220394995</v>
      </c>
      <c r="F79" s="184" t="n">
        <v>88.8133877134682</v>
      </c>
      <c r="G79" s="184" t="n">
        <v>4.30718239129807</v>
      </c>
      <c r="H79" s="184" t="n">
        <v>69.9183613</v>
      </c>
      <c r="I79" s="184" t="n">
        <v>44.9334759601171</v>
      </c>
      <c r="J79" s="184" t="n">
        <v>11.1866122865318</v>
      </c>
      <c r="K79" s="184" t="n">
        <v>34.1958271076881</v>
      </c>
    </row>
    <row r="80">
      <c r="A80" s="184" t="s">
        <v>33</v>
      </c>
      <c r="B80" s="184" t="s">
        <v>34</v>
      </c>
      <c r="C80" s="184" t="s">
        <v>17</v>
      </c>
      <c r="D80" s="184" t="n">
        <v>5387.5231946</v>
      </c>
      <c r="E80" s="184" t="n">
        <v>3.33144434941179</v>
      </c>
      <c r="F80" s="184" t="n">
        <v>94.3602343470109</v>
      </c>
      <c r="G80" s="184" t="n">
        <v>1.71013431468831</v>
      </c>
      <c r="H80" s="184" t="n">
        <v>322.0039509</v>
      </c>
      <c r="I80" s="184" t="n">
        <v>29.1960237372188</v>
      </c>
      <c r="J80" s="184" t="n">
        <v>5.63976565298914</v>
      </c>
      <c r="K80" s="184" t="n">
        <v>28.6126560264657</v>
      </c>
    </row>
    <row r="81">
      <c r="A81" s="184" t="s">
        <v>54</v>
      </c>
      <c r="B81" s="184" t="s">
        <v>55</v>
      </c>
      <c r="C81" s="184" t="s">
        <v>16</v>
      </c>
      <c r="D81" s="184" t="n">
        <v>4091.257413</v>
      </c>
      <c r="E81" s="184" t="n">
        <v>10.2849612919175</v>
      </c>
      <c r="F81" s="184" t="n">
        <v>84.9142851724791</v>
      </c>
      <c r="G81" s="184" t="n">
        <v>5.15305390682556</v>
      </c>
      <c r="H81" s="184" t="n">
        <v>726.8452239</v>
      </c>
      <c r="I81" s="184" t="n">
        <v>33.1269792529146</v>
      </c>
      <c r="J81" s="184" t="n">
        <v>15.0857148275209</v>
      </c>
      <c r="K81" s="184" t="n">
        <v>29.0054461426705</v>
      </c>
    </row>
    <row r="82">
      <c r="A82" s="184" t="s">
        <v>54</v>
      </c>
      <c r="B82" s="184" t="s">
        <v>55</v>
      </c>
      <c r="C82" s="184" t="s">
        <v>17</v>
      </c>
      <c r="D82" s="184" t="n">
        <v>34728.2348789</v>
      </c>
      <c r="E82" s="184" t="n">
        <v>2.2132735732957</v>
      </c>
      <c r="F82" s="184" t="n">
        <v>88.5963513433905</v>
      </c>
      <c r="G82" s="184" t="n">
        <v>1.76113694689185</v>
      </c>
      <c r="H82" s="184" t="n">
        <v>4470.032716</v>
      </c>
      <c r="I82" s="184" t="n">
        <v>14.1520351414845</v>
      </c>
      <c r="J82" s="184" t="n">
        <v>11.4036486566095</v>
      </c>
      <c r="K82" s="184" t="n">
        <v>13.6824899125792</v>
      </c>
    </row>
    <row r="83">
      <c r="A83" s="184" t="s">
        <v>35</v>
      </c>
      <c r="B83" s="184" t="s">
        <v>36</v>
      </c>
      <c r="C83" s="184" t="s">
        <v>16</v>
      </c>
      <c r="D83" s="184" t="n">
        <v>2504.5960323</v>
      </c>
      <c r="E83" s="184" t="n">
        <v>17.3787678902214</v>
      </c>
      <c r="F83" s="184" t="n">
        <v>88.1786747169616</v>
      </c>
      <c r="G83" s="184" t="n">
        <v>5.7421503550307</v>
      </c>
      <c r="H83" s="184" t="n">
        <v>335.7687615</v>
      </c>
      <c r="I83" s="184" t="n">
        <v>43.7915831081862</v>
      </c>
      <c r="J83" s="184" t="n">
        <v>11.8213252830384</v>
      </c>
      <c r="K83" s="184" t="n">
        <v>42.8323556123309</v>
      </c>
    </row>
    <row r="84">
      <c r="A84" s="184" t="s">
        <v>35</v>
      </c>
      <c r="B84" s="184" t="s">
        <v>36</v>
      </c>
      <c r="C84" s="184" t="s">
        <v>17</v>
      </c>
      <c r="D84" s="184" t="n">
        <v>44296.5209725</v>
      </c>
      <c r="E84" s="184" t="n">
        <v>2.05821573774541</v>
      </c>
      <c r="F84" s="184" t="n">
        <v>94.1244346525313</v>
      </c>
      <c r="G84" s="184" t="n">
        <v>1.58617106566494</v>
      </c>
      <c r="H84" s="184" t="n">
        <v>2765.1385594</v>
      </c>
      <c r="I84" s="184" t="n">
        <v>26.3224162881368</v>
      </c>
      <c r="J84" s="184" t="n">
        <v>5.87556534746867</v>
      </c>
      <c r="K84" s="184" t="n">
        <v>25.4098875578392</v>
      </c>
    </row>
    <row r="85">
      <c r="A85" s="184" t="s">
        <v>56</v>
      </c>
      <c r="B85" s="184" t="s">
        <v>57</v>
      </c>
      <c r="C85" s="184" t="s">
        <v>16</v>
      </c>
      <c r="D85" s="184" t="n">
        <v>608.5022045</v>
      </c>
      <c r="E85" s="184" t="n">
        <v>16.2872156963922</v>
      </c>
      <c r="F85" s="184" t="n">
        <v>85.1793074464623</v>
      </c>
      <c r="G85" s="184" t="n">
        <v>6.20760686122186</v>
      </c>
      <c r="H85" s="184" t="n">
        <v>105.8757621</v>
      </c>
      <c r="I85" s="184" t="n">
        <v>41.8096336484995</v>
      </c>
      <c r="J85" s="184" t="n">
        <v>14.8206925535377</v>
      </c>
      <c r="K85" s="184" t="n">
        <v>35.6771217963476</v>
      </c>
    </row>
    <row r="86">
      <c r="A86" s="184" t="s">
        <v>56</v>
      </c>
      <c r="B86" s="184" t="s">
        <v>57</v>
      </c>
      <c r="C86" s="184" t="s">
        <v>17</v>
      </c>
      <c r="D86" s="184" t="n">
        <v>8053.0868809</v>
      </c>
      <c r="E86" s="184" t="n">
        <v>3.13563615297202</v>
      </c>
      <c r="F86" s="184" t="n">
        <v>93.5049469176153</v>
      </c>
      <c r="G86" s="184" t="n">
        <v>1.51300126090743</v>
      </c>
      <c r="H86" s="184" t="n">
        <v>559.384594</v>
      </c>
      <c r="I86" s="184" t="n">
        <v>21.1327585212548</v>
      </c>
      <c r="J86" s="184" t="n">
        <v>6.49505308238475</v>
      </c>
      <c r="K86" s="184" t="n">
        <v>21.7816699560353</v>
      </c>
    </row>
    <row r="87">
      <c r="A87" s="184" t="s">
        <v>37</v>
      </c>
      <c r="B87" s="184" t="s">
        <v>38</v>
      </c>
      <c r="C87" s="184" t="s">
        <v>16</v>
      </c>
      <c r="D87" s="184" t="n">
        <v>22621.2053339</v>
      </c>
      <c r="E87" s="184" t="n">
        <v>13.7656383964026</v>
      </c>
      <c r="F87" s="184" t="n">
        <v>84.4249818623496</v>
      </c>
      <c r="G87" s="184" t="n">
        <v>5.73483065677713</v>
      </c>
      <c r="H87" s="184" t="n">
        <v>4173.2396691</v>
      </c>
      <c r="I87" s="184" t="n">
        <v>35.4458960742827</v>
      </c>
      <c r="J87" s="184" t="n">
        <v>15.5750181376504</v>
      </c>
      <c r="K87" s="184" t="n">
        <v>31.0858690438159</v>
      </c>
    </row>
    <row r="88">
      <c r="A88" s="184" t="s">
        <v>37</v>
      </c>
      <c r="B88" s="184" t="s">
        <v>38</v>
      </c>
      <c r="C88" s="184" t="s">
        <v>17</v>
      </c>
      <c r="D88" s="184" t="n">
        <v>211247.0809216</v>
      </c>
      <c r="E88" s="184" t="n">
        <v>2.73803114319185</v>
      </c>
      <c r="F88" s="184" t="n">
        <v>91.6522498313887</v>
      </c>
      <c r="G88" s="184" t="n">
        <v>1.54243756468381</v>
      </c>
      <c r="H88" s="184" t="n">
        <v>19240.5299229</v>
      </c>
      <c r="I88" s="184" t="n">
        <v>17.7961051454728</v>
      </c>
      <c r="J88" s="184" t="n">
        <v>8.34775016861134</v>
      </c>
      <c r="K88" s="184" t="n">
        <v>16.9348471351336</v>
      </c>
    </row>
    <row r="89">
      <c r="A89" s="184" t="s">
        <v>39</v>
      </c>
      <c r="B89" s="184" t="s">
        <v>40</v>
      </c>
      <c r="C89" s="184" t="s">
        <v>16</v>
      </c>
      <c r="D89" s="184" t="n">
        <v>226.6035161</v>
      </c>
      <c r="E89" s="184" t="n">
        <v>22.7285378676041</v>
      </c>
      <c r="F89" s="184" t="n">
        <v>85.7790014732595</v>
      </c>
      <c r="G89" s="184" t="n">
        <v>9.38246247962127</v>
      </c>
      <c r="H89" s="184" t="n">
        <v>37.5677988</v>
      </c>
      <c r="I89" s="184" t="n">
        <v>74.2844827230832</v>
      </c>
      <c r="J89" s="184" t="n">
        <v>14.2209985267405</v>
      </c>
      <c r="K89" s="184" t="n">
        <v>56.5936534870524</v>
      </c>
    </row>
    <row r="90">
      <c r="A90" s="184" t="s">
        <v>39</v>
      </c>
      <c r="B90" s="184" t="s">
        <v>40</v>
      </c>
      <c r="C90" s="184" t="s">
        <v>17</v>
      </c>
      <c r="D90" s="184" t="n">
        <v>6132.055437</v>
      </c>
      <c r="E90" s="184" t="n">
        <v>2.37120267238601</v>
      </c>
      <c r="F90" s="184" t="n">
        <v>93.9662610138891</v>
      </c>
      <c r="G90" s="184" t="n">
        <v>1.19595243576658</v>
      </c>
      <c r="H90" s="184" t="n">
        <v>393.7500711</v>
      </c>
      <c r="I90" s="184" t="n">
        <v>18.405626911791</v>
      </c>
      <c r="J90" s="184" t="n">
        <v>6.03373898611087</v>
      </c>
      <c r="K90" s="184" t="n">
        <v>18.6251309508292</v>
      </c>
    </row>
    <row r="91">
      <c r="A91" s="184" t="s">
        <v>58</v>
      </c>
      <c r="B91" s="184" t="s">
        <v>59</v>
      </c>
      <c r="C91" s="184" t="s">
        <v>16</v>
      </c>
      <c r="D91" s="184" t="n">
        <v>212.272483</v>
      </c>
      <c r="E91" s="184" t="n">
        <v>15.8883581032157</v>
      </c>
      <c r="F91" s="184" t="n">
        <v>88.7186321614832</v>
      </c>
      <c r="G91" s="184" t="n">
        <v>5.05459197475696</v>
      </c>
      <c r="H91" s="184" t="n">
        <v>26.9923454</v>
      </c>
      <c r="I91" s="184" t="n">
        <v>41.3335838289745</v>
      </c>
      <c r="J91" s="184" t="n">
        <v>11.2813678385168</v>
      </c>
      <c r="K91" s="184" t="n">
        <v>39.7501874377146</v>
      </c>
    </row>
    <row r="92">
      <c r="A92" s="184" t="s">
        <v>58</v>
      </c>
      <c r="B92" s="184" t="s">
        <v>59</v>
      </c>
      <c r="C92" s="184" t="s">
        <v>17</v>
      </c>
      <c r="D92" s="184" t="n">
        <v>2624.0838294</v>
      </c>
      <c r="E92" s="184" t="n">
        <v>2.82032582750131</v>
      </c>
      <c r="F92" s="184" t="n">
        <v>91.4893206092103</v>
      </c>
      <c r="G92" s="184" t="n">
        <v>1.53649300016823</v>
      </c>
      <c r="H92" s="184" t="n">
        <v>244.1021096</v>
      </c>
      <c r="I92" s="184" t="n">
        <v>16.6973939201557</v>
      </c>
      <c r="J92" s="184" t="n">
        <v>8.51067939078966</v>
      </c>
      <c r="K92" s="184" t="n">
        <v>16.5172125809753</v>
      </c>
    </row>
    <row r="93">
      <c r="A93" s="184" t="s">
        <v>60</v>
      </c>
      <c r="B93" s="184" t="s">
        <v>61</v>
      </c>
      <c r="C93" s="184" t="s">
        <v>16</v>
      </c>
      <c r="D93" s="184" t="n">
        <v>159.4759685</v>
      </c>
      <c r="E93" s="184" t="n">
        <v>15.7994167820155</v>
      </c>
      <c r="F93" s="184" t="n">
        <v>97.9519888903569</v>
      </c>
      <c r="G93" s="184" t="n">
        <v>2.10430663740108</v>
      </c>
      <c r="H93" s="184" t="n">
        <v>3.3343739</v>
      </c>
      <c r="I93" s="184" t="n">
        <v>99.9999999999999</v>
      </c>
      <c r="J93" s="184" t="n">
        <v>2.04801110964312</v>
      </c>
      <c r="K93" s="184" t="n">
        <v>100.644483517735</v>
      </c>
    </row>
    <row r="94">
      <c r="A94" s="184" t="s">
        <v>60</v>
      </c>
      <c r="B94" s="184" t="s">
        <v>61</v>
      </c>
      <c r="C94" s="184" t="s">
        <v>17</v>
      </c>
      <c r="D94" s="184" t="n">
        <v>2460.3903054</v>
      </c>
      <c r="E94" s="184" t="n">
        <v>3.04492354072715</v>
      </c>
      <c r="F94" s="184" t="n">
        <v>90.4569099478251</v>
      </c>
      <c r="G94" s="184" t="n">
        <v>1.37108954218996</v>
      </c>
      <c r="H94" s="184" t="n">
        <v>259.5680779</v>
      </c>
      <c r="I94" s="184" t="n">
        <v>13.1436633982193</v>
      </c>
      <c r="J94" s="184" t="n">
        <v>9.54309005217492</v>
      </c>
      <c r="K94" s="184" t="n">
        <v>12.9962645820382</v>
      </c>
    </row>
    <row r="95">
      <c r="A95" s="184" t="s">
        <v>62</v>
      </c>
      <c r="B95" s="184" t="s">
        <v>63</v>
      </c>
      <c r="C95" s="184" t="s">
        <v>16</v>
      </c>
      <c r="D95" s="184" t="n">
        <v>247.7847695</v>
      </c>
      <c r="E95" s="184" t="n">
        <v>17.3641880926606</v>
      </c>
      <c r="F95" s="184" t="n">
        <v>90.2743750029895</v>
      </c>
      <c r="G95" s="184" t="n">
        <v>4.99702721897027</v>
      </c>
      <c r="H95" s="184" t="n">
        <v>26.6948594</v>
      </c>
      <c r="I95" s="184" t="n">
        <v>50.413662312072</v>
      </c>
      <c r="J95" s="184" t="n">
        <v>9.72562499701048</v>
      </c>
      <c r="K95" s="184" t="n">
        <v>46.3829840451519</v>
      </c>
    </row>
    <row r="96">
      <c r="A96" s="184" t="s">
        <v>62</v>
      </c>
      <c r="B96" s="184" t="s">
        <v>63</v>
      </c>
      <c r="C96" s="184" t="s">
        <v>17</v>
      </c>
      <c r="D96" s="184" t="n">
        <v>3309.1434974</v>
      </c>
      <c r="E96" s="184" t="n">
        <v>2.83110126121721</v>
      </c>
      <c r="F96" s="184" t="n">
        <v>92.8621777054174</v>
      </c>
      <c r="G96" s="184" t="n">
        <v>1.70252627058345</v>
      </c>
      <c r="H96" s="184" t="n">
        <v>254.3562817</v>
      </c>
      <c r="I96" s="184" t="n">
        <v>22.8146187202969</v>
      </c>
      <c r="J96" s="184" t="n">
        <v>7.13782229458256</v>
      </c>
      <c r="K96" s="184" t="n">
        <v>22.1496544130913</v>
      </c>
    </row>
    <row r="97">
      <c r="A97" s="184" t="s">
        <v>64</v>
      </c>
      <c r="B97" s="184" t="s">
        <v>65</v>
      </c>
      <c r="C97" s="184" t="s">
        <v>16</v>
      </c>
      <c r="D97" s="184" t="n">
        <v>194.7065735</v>
      </c>
      <c r="E97" s="184" t="n">
        <v>25.8033791289994</v>
      </c>
      <c r="F97" s="184" t="n">
        <v>100</v>
      </c>
      <c r="G97" s="184" t="n">
        <v>0</v>
      </c>
      <c r="H97" s="184"/>
      <c r="I97" s="184"/>
      <c r="J97" s="184"/>
      <c r="K97" s="184"/>
    </row>
    <row r="98">
      <c r="A98" s="184" t="s">
        <v>64</v>
      </c>
      <c r="B98" s="184" t="s">
        <v>65</v>
      </c>
      <c r="C98" s="184" t="s">
        <v>17</v>
      </c>
      <c r="D98" s="184" t="n">
        <v>6319.9643745</v>
      </c>
      <c r="E98" s="184" t="n">
        <v>3.53909715331636</v>
      </c>
      <c r="F98" s="184" t="n">
        <v>92.948080629592</v>
      </c>
      <c r="G98" s="184" t="n">
        <v>1.81541517551212</v>
      </c>
      <c r="H98" s="184" t="n">
        <v>479.4921949</v>
      </c>
      <c r="I98" s="184" t="n">
        <v>24.9668883056397</v>
      </c>
      <c r="J98" s="184" t="n">
        <v>7.05191937040803</v>
      </c>
      <c r="K98" s="184" t="n">
        <v>23.9281459765077</v>
      </c>
    </row>
    <row r="99">
      <c r="A99" s="184" t="s">
        <v>66</v>
      </c>
      <c r="B99" s="184" t="s">
        <v>67</v>
      </c>
      <c r="C99" s="184" t="s">
        <v>16</v>
      </c>
      <c r="D99" s="184" t="n">
        <v>48.4354291</v>
      </c>
      <c r="E99" s="184" t="n">
        <v>16.929002392361</v>
      </c>
      <c r="F99" s="184" t="n">
        <v>88.5050346767182</v>
      </c>
      <c r="G99" s="184" t="n">
        <v>6.20930330521109</v>
      </c>
      <c r="H99" s="184" t="n">
        <v>6.290756</v>
      </c>
      <c r="I99" s="184" t="n">
        <v>48.1439959358774</v>
      </c>
      <c r="J99" s="184" t="n">
        <v>11.4949653232818</v>
      </c>
      <c r="K99" s="184" t="n">
        <v>47.8082872710287</v>
      </c>
    </row>
    <row r="100">
      <c r="A100" s="184" t="s">
        <v>66</v>
      </c>
      <c r="B100" s="184" t="s">
        <v>67</v>
      </c>
      <c r="C100" s="184" t="s">
        <v>17</v>
      </c>
      <c r="D100" s="184" t="n">
        <v>476.9378001</v>
      </c>
      <c r="E100" s="184" t="n">
        <v>3.56772246383201</v>
      </c>
      <c r="F100" s="184" t="n">
        <v>91.6944239600146</v>
      </c>
      <c r="G100" s="184" t="n">
        <v>1.67589549293491</v>
      </c>
      <c r="H100" s="184" t="n">
        <v>43.2004804</v>
      </c>
      <c r="I100" s="184" t="n">
        <v>19.9515502771255</v>
      </c>
      <c r="J100" s="184" t="n">
        <v>8.30557603998539</v>
      </c>
      <c r="K100" s="184" t="n">
        <v>18.5020606761095</v>
      </c>
    </row>
    <row r="101">
      <c r="A101" s="184" t="s">
        <v>68</v>
      </c>
      <c r="B101" s="184" t="s">
        <v>69</v>
      </c>
      <c r="C101" s="184" t="s">
        <v>16</v>
      </c>
      <c r="D101" s="184" t="n">
        <v>1647.5338697</v>
      </c>
      <c r="E101" s="184" t="n">
        <v>17.7050547605604</v>
      </c>
      <c r="F101" s="184" t="n">
        <v>97.3611279017028</v>
      </c>
      <c r="G101" s="184" t="n">
        <v>2.71527520888784</v>
      </c>
      <c r="H101" s="184" t="n">
        <v>44.6546918</v>
      </c>
      <c r="I101" s="184" t="n">
        <v>100</v>
      </c>
      <c r="J101" s="184" t="n">
        <v>2.63887209829719</v>
      </c>
      <c r="K101" s="184" t="n">
        <v>100.180018982898</v>
      </c>
    </row>
    <row r="102">
      <c r="A102" s="184" t="s">
        <v>68</v>
      </c>
      <c r="B102" s="184" t="s">
        <v>69</v>
      </c>
      <c r="C102" s="184" t="s">
        <v>17</v>
      </c>
      <c r="D102" s="184" t="n">
        <v>39140.0001428</v>
      </c>
      <c r="E102" s="184" t="n">
        <v>2.30828481203219</v>
      </c>
      <c r="F102" s="184" t="n">
        <v>95.4882073717499</v>
      </c>
      <c r="G102" s="184" t="n">
        <v>0.923219736126109</v>
      </c>
      <c r="H102" s="184" t="n">
        <v>1849.3546897</v>
      </c>
      <c r="I102" s="184" t="n">
        <v>19.1880862312842</v>
      </c>
      <c r="J102" s="184" t="n">
        <v>4.51179262825007</v>
      </c>
      <c r="K102" s="184" t="n">
        <v>19.5391510374213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654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85" t="s">
        <v>72</v>
      </c>
      <c r="B113" s="185" t="s">
        <v>73</v>
      </c>
      <c r="C113" s="185" t="s">
        <v>16</v>
      </c>
      <c r="D113" s="185" t="n">
        <v>12942.8757529</v>
      </c>
      <c r="E113" s="185" t="n">
        <v>5.81785923437175</v>
      </c>
      <c r="F113" s="185" t="n">
        <v>92.2061527573673</v>
      </c>
      <c r="G113" s="185" t="n">
        <v>1.82477269240536</v>
      </c>
      <c r="H113" s="185" t="n">
        <v>1094.0137234</v>
      </c>
      <c r="I113" s="185" t="n">
        <v>23.1422820513472</v>
      </c>
      <c r="J113" s="185" t="n">
        <v>7.79384724263265</v>
      </c>
      <c r="K113" s="185" t="n">
        <v>21.5882175240795</v>
      </c>
    </row>
    <row r="114">
      <c r="A114" s="185" t="s">
        <v>72</v>
      </c>
      <c r="B114" s="185" t="s">
        <v>73</v>
      </c>
      <c r="C114" s="185" t="s">
        <v>17</v>
      </c>
      <c r="D114" s="185" t="n">
        <v>209328.1319454</v>
      </c>
      <c r="E114" s="185" t="n">
        <v>0.78252878503554</v>
      </c>
      <c r="F114" s="185" t="n">
        <v>96.8878911292965</v>
      </c>
      <c r="G114" s="185" t="n">
        <v>0.303899016239866</v>
      </c>
      <c r="H114" s="185" t="n">
        <v>6723.7704188</v>
      </c>
      <c r="I114" s="185" t="n">
        <v>9.64848261382815</v>
      </c>
      <c r="J114" s="185" t="n">
        <v>3.11210887070353</v>
      </c>
      <c r="K114" s="185" t="n">
        <v>9.46115191435839</v>
      </c>
    </row>
    <row r="115">
      <c r="A115" s="185" t="s">
        <v>74</v>
      </c>
      <c r="B115" s="185" t="s">
        <v>75</v>
      </c>
      <c r="C115" s="185" t="s">
        <v>16</v>
      </c>
      <c r="D115" s="185" t="n">
        <v>4946.142155</v>
      </c>
      <c r="E115" s="185" t="n">
        <v>8.60179548845524</v>
      </c>
      <c r="F115" s="185" t="n">
        <v>91.9827480490056</v>
      </c>
      <c r="G115" s="185" t="n">
        <v>1.96920629053347</v>
      </c>
      <c r="H115" s="185" t="n">
        <v>431.1076662</v>
      </c>
      <c r="I115" s="185" t="n">
        <v>23.1352398964296</v>
      </c>
      <c r="J115" s="185" t="n">
        <v>8.0172519509944</v>
      </c>
      <c r="K115" s="185" t="n">
        <v>22.5929043001063</v>
      </c>
    </row>
    <row r="116">
      <c r="A116" s="185" t="s">
        <v>74</v>
      </c>
      <c r="B116" s="185" t="s">
        <v>75</v>
      </c>
      <c r="C116" s="185" t="s">
        <v>17</v>
      </c>
      <c r="D116" s="185" t="n">
        <v>71012.8391796</v>
      </c>
      <c r="E116" s="185" t="n">
        <v>1.91675883183243</v>
      </c>
      <c r="F116" s="185" t="n">
        <v>97.7533643661937</v>
      </c>
      <c r="G116" s="185" t="n">
        <v>0.377692504471212</v>
      </c>
      <c r="H116" s="185" t="n">
        <v>1632.0663334</v>
      </c>
      <c r="I116" s="185" t="n">
        <v>16.5196639147454</v>
      </c>
      <c r="J116" s="185" t="n">
        <v>2.24663563380633</v>
      </c>
      <c r="K116" s="185" t="n">
        <v>16.433778781209</v>
      </c>
    </row>
    <row r="117">
      <c r="A117" s="185" t="s">
        <v>76</v>
      </c>
      <c r="B117" s="185" t="s">
        <v>77</v>
      </c>
      <c r="C117" s="185" t="s">
        <v>16</v>
      </c>
      <c r="D117" s="185" t="n">
        <v>6764.7582983</v>
      </c>
      <c r="E117" s="185" t="n">
        <v>5.41513983061225</v>
      </c>
      <c r="F117" s="185" t="n">
        <v>84.0826416400074</v>
      </c>
      <c r="G117" s="185" t="n">
        <v>2.03705989539744</v>
      </c>
      <c r="H117" s="185" t="n">
        <v>1280.610123</v>
      </c>
      <c r="I117" s="185" t="n">
        <v>11.746268457772</v>
      </c>
      <c r="J117" s="185" t="n">
        <v>15.9173583599926</v>
      </c>
      <c r="K117" s="185" t="n">
        <v>10.7606660169466</v>
      </c>
    </row>
    <row r="118">
      <c r="A118" s="185" t="s">
        <v>76</v>
      </c>
      <c r="B118" s="185" t="s">
        <v>77</v>
      </c>
      <c r="C118" s="185" t="s">
        <v>17</v>
      </c>
      <c r="D118" s="185" t="n">
        <v>28275.3164799</v>
      </c>
      <c r="E118" s="185" t="n">
        <v>1.86334641678868</v>
      </c>
      <c r="F118" s="185" t="n">
        <v>91.1548706757938</v>
      </c>
      <c r="G118" s="185" t="n">
        <v>0.873404288874581</v>
      </c>
      <c r="H118" s="185" t="n">
        <v>2743.6694177</v>
      </c>
      <c r="I118" s="185" t="n">
        <v>9.27966880335373</v>
      </c>
      <c r="J118" s="185" t="n">
        <v>8.84512932420619</v>
      </c>
      <c r="K118" s="185" t="n">
        <v>9.00100519527353</v>
      </c>
    </row>
    <row r="119">
      <c r="A119" s="185" t="s">
        <v>78</v>
      </c>
      <c r="B119" s="185" t="s">
        <v>79</v>
      </c>
      <c r="C119" s="185" t="s">
        <v>16</v>
      </c>
      <c r="D119" s="185" t="n">
        <v>18420.2921307</v>
      </c>
      <c r="E119" s="185" t="n">
        <v>4.55131798355616</v>
      </c>
      <c r="F119" s="185" t="n">
        <v>80.4337490791774</v>
      </c>
      <c r="G119" s="185" t="n">
        <v>1.98046994877503</v>
      </c>
      <c r="H119" s="185" t="n">
        <v>4480.9058634</v>
      </c>
      <c r="I119" s="185" t="n">
        <v>9.72256869760735</v>
      </c>
      <c r="J119" s="185" t="n">
        <v>19.5662509208226</v>
      </c>
      <c r="K119" s="185" t="n">
        <v>8.14139732559071</v>
      </c>
    </row>
    <row r="120">
      <c r="A120" s="185" t="s">
        <v>78</v>
      </c>
      <c r="B120" s="185" t="s">
        <v>79</v>
      </c>
      <c r="C120" s="185" t="s">
        <v>17</v>
      </c>
      <c r="D120" s="185" t="n">
        <v>103022.5002494</v>
      </c>
      <c r="E120" s="185" t="n">
        <v>1.44119812097356</v>
      </c>
      <c r="F120" s="185" t="n">
        <v>91.3705138946872</v>
      </c>
      <c r="G120" s="185" t="n">
        <v>0.590229354910208</v>
      </c>
      <c r="H120" s="185" t="n">
        <v>9729.9576914</v>
      </c>
      <c r="I120" s="185" t="n">
        <v>6.34184090579683</v>
      </c>
      <c r="J120" s="185" t="n">
        <v>8.6294861053128</v>
      </c>
      <c r="K120" s="185" t="n">
        <v>6.24945203175811</v>
      </c>
    </row>
    <row r="121">
      <c r="A121" s="185" t="s">
        <v>80</v>
      </c>
      <c r="B121" s="185" t="s">
        <v>81</v>
      </c>
      <c r="C121" s="185" t="s">
        <v>16</v>
      </c>
      <c r="D121" s="185" t="n">
        <v>18864.5291667</v>
      </c>
      <c r="E121" s="185" t="n">
        <v>5.04576060428128</v>
      </c>
      <c r="F121" s="185" t="n">
        <v>81.0720152309634</v>
      </c>
      <c r="G121" s="185" t="n">
        <v>2.05908217803236</v>
      </c>
      <c r="H121" s="185" t="n">
        <v>4404.3252129</v>
      </c>
      <c r="I121" s="185" t="n">
        <v>9.82077848787495</v>
      </c>
      <c r="J121" s="185" t="n">
        <v>18.9279847690366</v>
      </c>
      <c r="K121" s="185" t="n">
        <v>8.81942498032459</v>
      </c>
    </row>
    <row r="122">
      <c r="A122" s="185" t="s">
        <v>80</v>
      </c>
      <c r="B122" s="185" t="s">
        <v>81</v>
      </c>
      <c r="C122" s="185" t="s">
        <v>17</v>
      </c>
      <c r="D122" s="185" t="n">
        <v>94253.1681053</v>
      </c>
      <c r="E122" s="185" t="n">
        <v>1.63716862656108</v>
      </c>
      <c r="F122" s="185" t="n">
        <v>89.4072362092995</v>
      </c>
      <c r="G122" s="185" t="n">
        <v>0.776231824502881</v>
      </c>
      <c r="H122" s="185" t="n">
        <v>11166.8986605</v>
      </c>
      <c r="I122" s="185" t="n">
        <v>6.62145779917935</v>
      </c>
      <c r="J122" s="185" t="n">
        <v>10.5927637907005</v>
      </c>
      <c r="K122" s="185" t="n">
        <v>6.5517124197022</v>
      </c>
    </row>
    <row r="123">
      <c r="A123" s="185" t="s">
        <v>82</v>
      </c>
      <c r="B123" s="185" t="s">
        <v>83</v>
      </c>
      <c r="C123" s="185" t="s">
        <v>16</v>
      </c>
      <c r="D123" s="185" t="n">
        <v>10205.2820598</v>
      </c>
      <c r="E123" s="185" t="n">
        <v>7.84789944325542</v>
      </c>
      <c r="F123" s="185" t="n">
        <v>80.9909073530917</v>
      </c>
      <c r="G123" s="185" t="n">
        <v>3.41337209260446</v>
      </c>
      <c r="H123" s="185" t="n">
        <v>2395.2460653</v>
      </c>
      <c r="I123" s="185" t="n">
        <v>17.4341169787328</v>
      </c>
      <c r="J123" s="185" t="n">
        <v>19.0090926469083</v>
      </c>
      <c r="K123" s="185" t="n">
        <v>14.5431509040869</v>
      </c>
    </row>
    <row r="124">
      <c r="A124" s="185" t="s">
        <v>82</v>
      </c>
      <c r="B124" s="185" t="s">
        <v>83</v>
      </c>
      <c r="C124" s="185" t="s">
        <v>17</v>
      </c>
      <c r="D124" s="185" t="n">
        <v>52876.449504</v>
      </c>
      <c r="E124" s="185" t="n">
        <v>2.39671408774728</v>
      </c>
      <c r="F124" s="185" t="n">
        <v>91.4321893909612</v>
      </c>
      <c r="G124" s="185" t="n">
        <v>1.00044011045152</v>
      </c>
      <c r="H124" s="185" t="n">
        <v>4954.8786707</v>
      </c>
      <c r="I124" s="185" t="n">
        <v>10.2992273991433</v>
      </c>
      <c r="J124" s="185" t="n">
        <v>8.56781060903881</v>
      </c>
      <c r="K124" s="185" t="n">
        <v>10.6762898746404</v>
      </c>
    </row>
    <row r="125">
      <c r="A125" s="185" t="s">
        <v>84</v>
      </c>
      <c r="B125" s="185" t="s">
        <v>85</v>
      </c>
      <c r="C125" s="185" t="s">
        <v>16</v>
      </c>
      <c r="D125" s="185" t="n">
        <v>39446.8708053</v>
      </c>
      <c r="E125" s="185" t="n">
        <v>4.75560025807715</v>
      </c>
      <c r="F125" s="185" t="n">
        <v>85.0131167351127</v>
      </c>
      <c r="G125" s="185" t="n">
        <v>2.11112341207929</v>
      </c>
      <c r="H125" s="185" t="n">
        <v>6954.0521584</v>
      </c>
      <c r="I125" s="185" t="n">
        <v>13.4101379037296</v>
      </c>
      <c r="J125" s="185" t="n">
        <v>14.9868832648873</v>
      </c>
      <c r="K125" s="185" t="n">
        <v>11.9753505716438</v>
      </c>
    </row>
    <row r="126">
      <c r="A126" s="185" t="s">
        <v>84</v>
      </c>
      <c r="B126" s="185" t="s">
        <v>85</v>
      </c>
      <c r="C126" s="185" t="s">
        <v>17</v>
      </c>
      <c r="D126" s="185" t="n">
        <v>170981.2267581</v>
      </c>
      <c r="E126" s="185" t="n">
        <v>1.5106991552291</v>
      </c>
      <c r="F126" s="185" t="n">
        <v>91.2914634666201</v>
      </c>
      <c r="G126" s="185" t="n">
        <v>0.68086454113968</v>
      </c>
      <c r="H126" s="185" t="n">
        <v>16310.3558997</v>
      </c>
      <c r="I126" s="185" t="n">
        <v>7.26262625705182</v>
      </c>
      <c r="J126" s="185" t="n">
        <v>8.70853653337994</v>
      </c>
      <c r="K126" s="185" t="n">
        <v>7.13749321081919</v>
      </c>
    </row>
    <row r="127">
      <c r="A127" s="185" t="s">
        <v>86</v>
      </c>
      <c r="B127" s="185" t="s">
        <v>87</v>
      </c>
      <c r="C127" s="185" t="s">
        <v>16</v>
      </c>
      <c r="D127" s="185" t="n">
        <v>43360.7765847</v>
      </c>
      <c r="E127" s="185" t="n">
        <v>3.71548628739858</v>
      </c>
      <c r="F127" s="185" t="n">
        <v>88.1669231469621</v>
      </c>
      <c r="G127" s="185" t="n">
        <v>1.17326813071933</v>
      </c>
      <c r="H127" s="185" t="n">
        <v>5819.5452832</v>
      </c>
      <c r="I127" s="185" t="n">
        <v>9.51358033440567</v>
      </c>
      <c r="J127" s="185" t="n">
        <v>11.8330768530379</v>
      </c>
      <c r="K127" s="185" t="n">
        <v>8.74188872400959</v>
      </c>
    </row>
    <row r="128">
      <c r="A128" s="185" t="s">
        <v>86</v>
      </c>
      <c r="B128" s="185" t="s">
        <v>87</v>
      </c>
      <c r="C128" s="185" t="s">
        <v>17</v>
      </c>
      <c r="D128" s="185" t="n">
        <v>299335.5816824</v>
      </c>
      <c r="E128" s="185" t="n">
        <v>0.902665374307059</v>
      </c>
      <c r="F128" s="185" t="n">
        <v>94.7553789391191</v>
      </c>
      <c r="G128" s="185" t="n">
        <v>0.294284052174162</v>
      </c>
      <c r="H128" s="185" t="n">
        <v>16567.9427758</v>
      </c>
      <c r="I128" s="185" t="n">
        <v>5.34226579616026</v>
      </c>
      <c r="J128" s="185" t="n">
        <v>5.24462106088096</v>
      </c>
      <c r="K128" s="185" t="n">
        <v>5.31687543405056</v>
      </c>
    </row>
    <row r="129">
      <c r="A129" s="185" t="s">
        <v>88</v>
      </c>
      <c r="B129" s="185" t="s">
        <v>89</v>
      </c>
      <c r="C129" s="185" t="s">
        <v>16</v>
      </c>
      <c r="D129" s="185" t="n">
        <v>9017.2183191</v>
      </c>
      <c r="E129" s="185" t="n">
        <v>6.6762693985838</v>
      </c>
      <c r="F129" s="185" t="n">
        <v>90.3348771023182</v>
      </c>
      <c r="G129" s="185" t="n">
        <v>2.48071616543184</v>
      </c>
      <c r="H129" s="185" t="n">
        <v>964.7715926</v>
      </c>
      <c r="I129" s="185" t="n">
        <v>26.2288822330639</v>
      </c>
      <c r="J129" s="185" t="n">
        <v>9.66512289768176</v>
      </c>
      <c r="K129" s="185" t="n">
        <v>23.1859638312276</v>
      </c>
    </row>
    <row r="130">
      <c r="A130" s="185" t="s">
        <v>88</v>
      </c>
      <c r="B130" s="185" t="s">
        <v>89</v>
      </c>
      <c r="C130" s="185" t="s">
        <v>17</v>
      </c>
      <c r="D130" s="185" t="n">
        <v>131838.7372141</v>
      </c>
      <c r="E130" s="185" t="n">
        <v>0.836459391943023</v>
      </c>
      <c r="F130" s="185" t="n">
        <v>96.3769313664955</v>
      </c>
      <c r="G130" s="185" t="n">
        <v>0.394151352093556</v>
      </c>
      <c r="H130" s="185" t="n">
        <v>4956.1735024</v>
      </c>
      <c r="I130" s="185" t="n">
        <v>10.6374224429387</v>
      </c>
      <c r="J130" s="185" t="n">
        <v>3.6230686335045</v>
      </c>
      <c r="K130" s="185" t="n">
        <v>10.484785592369</v>
      </c>
    </row>
    <row r="131">
      <c r="A131" s="185" t="s">
        <v>90</v>
      </c>
      <c r="B131" s="185" t="s">
        <v>91</v>
      </c>
      <c r="C131" s="185" t="s">
        <v>16</v>
      </c>
      <c r="D131" s="185" t="n">
        <v>28071.5898163</v>
      </c>
      <c r="E131" s="185" t="n">
        <v>4.9170036780682</v>
      </c>
      <c r="F131" s="185" t="n">
        <v>92.6841893862005</v>
      </c>
      <c r="G131" s="185" t="n">
        <v>1.20976040850882</v>
      </c>
      <c r="H131" s="185" t="n">
        <v>2215.7655592</v>
      </c>
      <c r="I131" s="185" t="n">
        <v>16.1853714479506</v>
      </c>
      <c r="J131" s="185" t="n">
        <v>7.31581061379949</v>
      </c>
      <c r="K131" s="185" t="n">
        <v>15.3264851611468</v>
      </c>
    </row>
    <row r="132">
      <c r="A132" s="185" t="s">
        <v>90</v>
      </c>
      <c r="B132" s="185" t="s">
        <v>91</v>
      </c>
      <c r="C132" s="185" t="s">
        <v>17</v>
      </c>
      <c r="D132" s="185" t="n">
        <v>255036.3224399</v>
      </c>
      <c r="E132" s="185" t="n">
        <v>0.956712359717532</v>
      </c>
      <c r="F132" s="185" t="n">
        <v>95.5242137387644</v>
      </c>
      <c r="G132" s="185" t="n">
        <v>0.37942762661933</v>
      </c>
      <c r="H132" s="185" t="n">
        <v>11949.7248228</v>
      </c>
      <c r="I132" s="185" t="n">
        <v>8.19030817234009</v>
      </c>
      <c r="J132" s="185" t="n">
        <v>4.47578626123563</v>
      </c>
      <c r="K132" s="185" t="n">
        <v>8.0979125427609</v>
      </c>
    </row>
    <row r="133">
      <c r="A133" s="185" t="s">
        <v>92</v>
      </c>
      <c r="B133" s="185" t="s">
        <v>93</v>
      </c>
      <c r="C133" s="185" t="s">
        <v>16</v>
      </c>
      <c r="D133" s="185" t="n">
        <v>33371.3804619</v>
      </c>
      <c r="E133" s="185" t="n">
        <v>5.4864215640468</v>
      </c>
      <c r="F133" s="185" t="n">
        <v>86.2284267873171</v>
      </c>
      <c r="G133" s="185" t="n">
        <v>2.05691285339988</v>
      </c>
      <c r="H133" s="185" t="n">
        <v>5329.7552369</v>
      </c>
      <c r="I133" s="185" t="n">
        <v>14.2606436542933</v>
      </c>
      <c r="J133" s="185" t="n">
        <v>13.7715732126829</v>
      </c>
      <c r="K133" s="185" t="n">
        <v>12.879019459007</v>
      </c>
    </row>
    <row r="134">
      <c r="A134" s="185" t="s">
        <v>92</v>
      </c>
      <c r="B134" s="185" t="s">
        <v>93</v>
      </c>
      <c r="C134" s="185" t="s">
        <v>17</v>
      </c>
      <c r="D134" s="185" t="n">
        <v>389719.2606511</v>
      </c>
      <c r="E134" s="185" t="n">
        <v>0.762433196464018</v>
      </c>
      <c r="F134" s="185" t="n">
        <v>95.6012866550404</v>
      </c>
      <c r="G134" s="185" t="n">
        <v>0.404943448277415</v>
      </c>
      <c r="H134" s="185" t="n">
        <v>17931.3832752</v>
      </c>
      <c r="I134" s="185" t="n">
        <v>9.09736617087103</v>
      </c>
      <c r="J134" s="185" t="n">
        <v>4.39871334495962</v>
      </c>
      <c r="K134" s="185" t="n">
        <v>8.80100875912045</v>
      </c>
    </row>
    <row r="135">
      <c r="A135" s="185" t="s">
        <v>94</v>
      </c>
      <c r="B135" s="185" t="s">
        <v>95</v>
      </c>
      <c r="C135" s="185" t="s">
        <v>16</v>
      </c>
      <c r="D135" s="185" t="n">
        <v>4580.3568402</v>
      </c>
      <c r="E135" s="185" t="n">
        <v>7.72571380782583</v>
      </c>
      <c r="F135" s="185" t="n">
        <v>95.0867449423827</v>
      </c>
      <c r="G135" s="185" t="n">
        <v>1.7441067203128</v>
      </c>
      <c r="H135" s="185" t="n">
        <v>236.6729603</v>
      </c>
      <c r="I135" s="185" t="n">
        <v>34.9774688466787</v>
      </c>
      <c r="J135" s="185" t="n">
        <v>4.91325505761733</v>
      </c>
      <c r="K135" s="185" t="n">
        <v>33.7538818811299</v>
      </c>
    </row>
    <row r="136">
      <c r="A136" s="185" t="s">
        <v>94</v>
      </c>
      <c r="B136" s="185" t="s">
        <v>95</v>
      </c>
      <c r="C136" s="185" t="s">
        <v>17</v>
      </c>
      <c r="D136" s="185" t="n">
        <v>49849.7501226</v>
      </c>
      <c r="E136" s="185" t="n">
        <v>1.48249895603485</v>
      </c>
      <c r="F136" s="185" t="n">
        <v>96.5696340644511</v>
      </c>
      <c r="G136" s="185" t="n">
        <v>0.523892448549586</v>
      </c>
      <c r="H136" s="185" t="n">
        <v>1770.7728353</v>
      </c>
      <c r="I136" s="185" t="n">
        <v>14.8038826585491</v>
      </c>
      <c r="J136" s="185" t="n">
        <v>3.4303659355489</v>
      </c>
      <c r="K136" s="185" t="n">
        <v>14.7483105289953</v>
      </c>
    </row>
    <row r="137">
      <c r="A137" s="185" t="s">
        <v>96</v>
      </c>
      <c r="B137" s="185" t="s">
        <v>97</v>
      </c>
      <c r="C137" s="185" t="s">
        <v>16</v>
      </c>
      <c r="D137" s="185" t="n">
        <v>5150.0589623</v>
      </c>
      <c r="E137" s="185" t="n">
        <v>6.43875987187296</v>
      </c>
      <c r="F137" s="185" t="n">
        <v>96.5294965064746</v>
      </c>
      <c r="G137" s="185" t="n">
        <v>1.30431658554926</v>
      </c>
      <c r="H137" s="185" t="n">
        <v>185.1589231</v>
      </c>
      <c r="I137" s="185" t="n">
        <v>37.0830370105953</v>
      </c>
      <c r="J137" s="185" t="n">
        <v>3.47050349352542</v>
      </c>
      <c r="K137" s="185" t="n">
        <v>36.2786043935708</v>
      </c>
    </row>
    <row r="138">
      <c r="A138" s="185" t="s">
        <v>96</v>
      </c>
      <c r="B138" s="185" t="s">
        <v>97</v>
      </c>
      <c r="C138" s="185" t="s">
        <v>17</v>
      </c>
      <c r="D138" s="185" t="n">
        <v>71216.0171421</v>
      </c>
      <c r="E138" s="185" t="n">
        <v>1.00239097554498</v>
      </c>
      <c r="F138" s="185" t="n">
        <v>98.8961609511719</v>
      </c>
      <c r="G138" s="185" t="n">
        <v>0.175320091240053</v>
      </c>
      <c r="H138" s="185" t="n">
        <v>794.8844512</v>
      </c>
      <c r="I138" s="185" t="n">
        <v>15.7702107208307</v>
      </c>
      <c r="J138" s="185" t="n">
        <v>1.10383904882807</v>
      </c>
      <c r="K138" s="185" t="n">
        <v>15.7074384890247</v>
      </c>
    </row>
    <row r="139">
      <c r="A139" s="185" t="s">
        <v>98</v>
      </c>
      <c r="B139" s="185" t="s">
        <v>99</v>
      </c>
      <c r="C139" s="185" t="s">
        <v>16</v>
      </c>
      <c r="D139" s="185" t="n">
        <v>4059.7688274</v>
      </c>
      <c r="E139" s="185" t="n">
        <v>7.97073757870785</v>
      </c>
      <c r="F139" s="185" t="n">
        <v>76.9418773464766</v>
      </c>
      <c r="G139" s="185" t="n">
        <v>3.97983696754378</v>
      </c>
      <c r="H139" s="185" t="n">
        <v>1216.6410646</v>
      </c>
      <c r="I139" s="185" t="n">
        <v>15.2441680796078</v>
      </c>
      <c r="J139" s="185" t="n">
        <v>23.0581226535234</v>
      </c>
      <c r="K139" s="185" t="n">
        <v>13.2801847061446</v>
      </c>
    </row>
    <row r="140">
      <c r="A140" s="185" t="s">
        <v>98</v>
      </c>
      <c r="B140" s="185" t="s">
        <v>99</v>
      </c>
      <c r="C140" s="185" t="s">
        <v>17</v>
      </c>
      <c r="D140" s="185" t="n">
        <v>25333.4727979</v>
      </c>
      <c r="E140" s="185" t="n">
        <v>2.259982711719</v>
      </c>
      <c r="F140" s="185" t="n">
        <v>90.9307423102201</v>
      </c>
      <c r="G140" s="185" t="n">
        <v>0.926472221095676</v>
      </c>
      <c r="H140" s="185" t="n">
        <v>2526.7119474</v>
      </c>
      <c r="I140" s="185" t="n">
        <v>9.32133232931929</v>
      </c>
      <c r="J140" s="185" t="n">
        <v>9.06925768977987</v>
      </c>
      <c r="K140" s="185" t="n">
        <v>9.28905205648346</v>
      </c>
    </row>
    <row r="141">
      <c r="A141" s="185" t="s">
        <v>100</v>
      </c>
      <c r="B141" s="185" t="s">
        <v>101</v>
      </c>
      <c r="C141" s="185" t="s">
        <v>16</v>
      </c>
      <c r="D141" s="185" t="n">
        <v>1855.6375366</v>
      </c>
      <c r="E141" s="185" t="n">
        <v>10.0478055469763</v>
      </c>
      <c r="F141" s="185" t="n">
        <v>87.2923476824845</v>
      </c>
      <c r="G141" s="185" t="n">
        <v>4.08927091355061</v>
      </c>
      <c r="H141" s="185" t="n">
        <v>270.135897</v>
      </c>
      <c r="I141" s="185" t="n">
        <v>31.5643294516121</v>
      </c>
      <c r="J141" s="185" t="n">
        <v>12.7076523175155</v>
      </c>
      <c r="K141" s="185" t="n">
        <v>28.0903230143867</v>
      </c>
    </row>
    <row r="142">
      <c r="A142" s="185" t="s">
        <v>100</v>
      </c>
      <c r="B142" s="185" t="s">
        <v>101</v>
      </c>
      <c r="C142" s="185" t="s">
        <v>17</v>
      </c>
      <c r="D142" s="185" t="n">
        <v>24440.9882257</v>
      </c>
      <c r="E142" s="185" t="n">
        <v>1.77557346938805</v>
      </c>
      <c r="F142" s="185" t="n">
        <v>93.6727844125221</v>
      </c>
      <c r="G142" s="185" t="n">
        <v>0.877915656443072</v>
      </c>
      <c r="H142" s="185" t="n">
        <v>1650.8893447</v>
      </c>
      <c r="I142" s="185" t="n">
        <v>13.1497826038173</v>
      </c>
      <c r="J142" s="185" t="n">
        <v>6.32721558747791</v>
      </c>
      <c r="K142" s="185" t="n">
        <v>12.9973134124153</v>
      </c>
    </row>
    <row r="143">
      <c r="A143" s="185" t="s">
        <v>102</v>
      </c>
      <c r="B143" s="185" t="s">
        <v>103</v>
      </c>
      <c r="C143" s="185" t="s">
        <v>16</v>
      </c>
      <c r="D143" s="185" t="n">
        <v>11052.5712046</v>
      </c>
      <c r="E143" s="185" t="n">
        <v>7.2811745131073</v>
      </c>
      <c r="F143" s="185" t="n">
        <v>94.0563805408477</v>
      </c>
      <c r="G143" s="185" t="n">
        <v>1.52224874968766</v>
      </c>
      <c r="H143" s="185" t="n">
        <v>698.4350972</v>
      </c>
      <c r="I143" s="185" t="n">
        <v>25.424458738501</v>
      </c>
      <c r="J143" s="185" t="n">
        <v>5.94361945915232</v>
      </c>
      <c r="K143" s="185" t="n">
        <v>24.0892285689622</v>
      </c>
    </row>
    <row r="144">
      <c r="A144" s="185" t="s">
        <v>102</v>
      </c>
      <c r="B144" s="185" t="s">
        <v>103</v>
      </c>
      <c r="C144" s="185" t="s">
        <v>17</v>
      </c>
      <c r="D144" s="185" t="n">
        <v>74687.5390666</v>
      </c>
      <c r="E144" s="185" t="n">
        <v>1.44346042228704</v>
      </c>
      <c r="F144" s="185" t="n">
        <v>95.5239601951477</v>
      </c>
      <c r="G144" s="185" t="n">
        <v>0.479482354366287</v>
      </c>
      <c r="H144" s="185" t="n">
        <v>3499.6915654</v>
      </c>
      <c r="I144" s="185" t="n">
        <v>10.3700353862331</v>
      </c>
      <c r="J144" s="185" t="n">
        <v>4.47603980485231</v>
      </c>
      <c r="K144" s="185" t="n">
        <v>10.232718056508</v>
      </c>
    </row>
    <row r="145">
      <c r="A145" s="185" t="s">
        <v>104</v>
      </c>
      <c r="B145" s="185" t="s">
        <v>105</v>
      </c>
      <c r="C145" s="185" t="s">
        <v>16</v>
      </c>
      <c r="D145" s="185" t="n">
        <v>1053.1512291</v>
      </c>
      <c r="E145" s="185" t="n">
        <v>9.3164270511946</v>
      </c>
      <c r="F145" s="185" t="n">
        <v>85.9005160224066</v>
      </c>
      <c r="G145" s="185" t="n">
        <v>3.93355351991616</v>
      </c>
      <c r="H145" s="185" t="n">
        <v>172.8614631</v>
      </c>
      <c r="I145" s="185" t="n">
        <v>26.4171420637848</v>
      </c>
      <c r="J145" s="185" t="n">
        <v>14.0994839775934</v>
      </c>
      <c r="K145" s="185" t="n">
        <v>23.9650101875734</v>
      </c>
    </row>
    <row r="146">
      <c r="A146" s="185" t="s">
        <v>104</v>
      </c>
      <c r="B146" s="185" t="s">
        <v>105</v>
      </c>
      <c r="C146" s="185" t="s">
        <v>17</v>
      </c>
      <c r="D146" s="185" t="n">
        <v>6048.8653728</v>
      </c>
      <c r="E146" s="185" t="n">
        <v>2.45722386586313</v>
      </c>
      <c r="F146" s="185" t="n">
        <v>94.8516896313118</v>
      </c>
      <c r="G146" s="185" t="n">
        <v>0.933819632355693</v>
      </c>
      <c r="H146" s="185" t="n">
        <v>328.317149</v>
      </c>
      <c r="I146" s="185" t="n">
        <v>17.0555579554454</v>
      </c>
      <c r="J146" s="185" t="n">
        <v>5.14831036868818</v>
      </c>
      <c r="K146" s="185" t="n">
        <v>17.2045513181438</v>
      </c>
    </row>
    <row r="147">
      <c r="A147" s="185" t="s">
        <v>106</v>
      </c>
      <c r="B147" s="185" t="s">
        <v>107</v>
      </c>
      <c r="C147" s="185" t="s">
        <v>16</v>
      </c>
      <c r="D147" s="185" t="n">
        <v>21124.0371334</v>
      </c>
      <c r="E147" s="185" t="n">
        <v>4.6800009316512</v>
      </c>
      <c r="F147" s="185" t="n">
        <v>80.539951069944</v>
      </c>
      <c r="G147" s="185" t="n">
        <v>2.18369815106718</v>
      </c>
      <c r="H147" s="185" t="n">
        <v>5103.9861678</v>
      </c>
      <c r="I147" s="185" t="n">
        <v>9.88355929589837</v>
      </c>
      <c r="J147" s="185" t="n">
        <v>19.460048930056</v>
      </c>
      <c r="K147" s="185" t="n">
        <v>9.03774409152896</v>
      </c>
    </row>
    <row r="148">
      <c r="A148" s="185" t="s">
        <v>106</v>
      </c>
      <c r="B148" s="185" t="s">
        <v>107</v>
      </c>
      <c r="C148" s="185" t="s">
        <v>17</v>
      </c>
      <c r="D148" s="185" t="n">
        <v>102486.5354667</v>
      </c>
      <c r="E148" s="185" t="n">
        <v>1.43718888607796</v>
      </c>
      <c r="F148" s="185" t="n">
        <v>92.7821438040982</v>
      </c>
      <c r="G148" s="185" t="n">
        <v>0.639722710795334</v>
      </c>
      <c r="H148" s="185" t="n">
        <v>7972.7956769</v>
      </c>
      <c r="I148" s="185" t="n">
        <v>8.30943273173684</v>
      </c>
      <c r="J148" s="185" t="n">
        <v>7.21785619590178</v>
      </c>
      <c r="K148" s="185" t="n">
        <v>8.22333431656081</v>
      </c>
    </row>
    <row r="149">
      <c r="A149" s="185" t="s">
        <v>108</v>
      </c>
      <c r="B149" s="185" t="s">
        <v>109</v>
      </c>
      <c r="C149" s="185" t="s">
        <v>16</v>
      </c>
      <c r="D149" s="185" t="n">
        <v>35883.4865015</v>
      </c>
      <c r="E149" s="185" t="n">
        <v>4.15842767322864</v>
      </c>
      <c r="F149" s="185" t="n">
        <v>79.0520268045983</v>
      </c>
      <c r="G149" s="185" t="n">
        <v>1.79957557833709</v>
      </c>
      <c r="H149" s="185" t="n">
        <v>9508.7544719</v>
      </c>
      <c r="I149" s="185" t="n">
        <v>8.20663430718114</v>
      </c>
      <c r="J149" s="185" t="n">
        <v>20.9479731954017</v>
      </c>
      <c r="K149" s="185" t="n">
        <v>6.79111508920734</v>
      </c>
    </row>
    <row r="150">
      <c r="A150" s="185" t="s">
        <v>108</v>
      </c>
      <c r="B150" s="185" t="s">
        <v>109</v>
      </c>
      <c r="C150" s="185" t="s">
        <v>17</v>
      </c>
      <c r="D150" s="185" t="n">
        <v>146295.222426</v>
      </c>
      <c r="E150" s="185" t="n">
        <v>1.37788281319469</v>
      </c>
      <c r="F150" s="185" t="n">
        <v>89.5813860016738</v>
      </c>
      <c r="G150" s="185" t="n">
        <v>0.671102015818083</v>
      </c>
      <c r="H150" s="185" t="n">
        <v>17014.6223483</v>
      </c>
      <c r="I150" s="185" t="n">
        <v>6.05505743034764</v>
      </c>
      <c r="J150" s="185" t="n">
        <v>10.4186139983262</v>
      </c>
      <c r="K150" s="185" t="n">
        <v>5.77027316062956</v>
      </c>
    </row>
    <row r="151">
      <c r="A151" s="185" t="s">
        <v>110</v>
      </c>
      <c r="B151" s="185" t="s">
        <v>111</v>
      </c>
      <c r="C151" s="185" t="s">
        <v>16</v>
      </c>
      <c r="D151" s="185" t="n">
        <v>259.8670656</v>
      </c>
      <c r="E151" s="185" t="n">
        <v>16.1862580448648</v>
      </c>
      <c r="F151" s="185" t="n">
        <v>88.8888888888889</v>
      </c>
      <c r="G151" s="185" t="n">
        <v>4.142434838131</v>
      </c>
      <c r="H151" s="185" t="n">
        <v>32.4833832</v>
      </c>
      <c r="I151" s="185" t="n">
        <v>29.012942659283</v>
      </c>
      <c r="J151" s="185" t="n">
        <v>11.1111111111111</v>
      </c>
      <c r="K151" s="185" t="n">
        <v>33.139478705048</v>
      </c>
    </row>
    <row r="152">
      <c r="A152" s="185" t="s">
        <v>110</v>
      </c>
      <c r="B152" s="185" t="s">
        <v>111</v>
      </c>
      <c r="C152" s="185" t="s">
        <v>17</v>
      </c>
      <c r="D152" s="185" t="n">
        <v>712.829798</v>
      </c>
      <c r="E152" s="185" t="n">
        <v>8.49825634798932</v>
      </c>
      <c r="F152" s="185" t="n">
        <v>84.5824411134903</v>
      </c>
      <c r="G152" s="185" t="n">
        <v>3.08475284524936</v>
      </c>
      <c r="H152" s="185" t="n">
        <v>129.9335328</v>
      </c>
      <c r="I152" s="185" t="n">
        <v>15.7580613755785</v>
      </c>
      <c r="J152" s="185" t="n">
        <v>15.4175588865096</v>
      </c>
      <c r="K152" s="185" t="n">
        <v>16.9232968593541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655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86" t="s">
        <v>72</v>
      </c>
      <c r="B163" s="186" t="s">
        <v>73</v>
      </c>
      <c r="C163" s="186" t="s">
        <v>16</v>
      </c>
      <c r="D163" s="186" t="n">
        <v>12931.6555881</v>
      </c>
      <c r="E163" s="186" t="n">
        <v>5.82267968789002</v>
      </c>
      <c r="F163" s="186" t="n">
        <v>92.2444806637613</v>
      </c>
      <c r="G163" s="186" t="n">
        <v>1.82615383448837</v>
      </c>
      <c r="H163" s="186" t="n">
        <v>1087.2380032</v>
      </c>
      <c r="I163" s="186" t="n">
        <v>23.2781651297634</v>
      </c>
      <c r="J163" s="186" t="n">
        <v>7.7555193362387</v>
      </c>
      <c r="K163" s="186" t="n">
        <v>21.720352277042</v>
      </c>
    </row>
    <row r="164">
      <c r="A164" s="186" t="s">
        <v>72</v>
      </c>
      <c r="B164" s="186" t="s">
        <v>73</v>
      </c>
      <c r="C164" s="186" t="s">
        <v>17</v>
      </c>
      <c r="D164" s="186" t="n">
        <v>209210.1045082</v>
      </c>
      <c r="E164" s="186" t="n">
        <v>0.782807675540628</v>
      </c>
      <c r="F164" s="186" t="n">
        <v>96.8961791103485</v>
      </c>
      <c r="G164" s="186" t="n">
        <v>0.304060539469887</v>
      </c>
      <c r="H164" s="186" t="n">
        <v>6701.5097877</v>
      </c>
      <c r="I164" s="186" t="n">
        <v>9.67995665937977</v>
      </c>
      <c r="J164" s="186" t="n">
        <v>3.10382088965154</v>
      </c>
      <c r="K164" s="186" t="n">
        <v>9.4922695414203</v>
      </c>
    </row>
    <row r="165">
      <c r="A165" s="186" t="s">
        <v>74</v>
      </c>
      <c r="B165" s="186" t="s">
        <v>75</v>
      </c>
      <c r="C165" s="186" t="s">
        <v>16</v>
      </c>
      <c r="D165" s="186" t="n">
        <v>4905.378335</v>
      </c>
      <c r="E165" s="186" t="n">
        <v>8.66871387401304</v>
      </c>
      <c r="F165" s="186" t="n">
        <v>91.9507726783922</v>
      </c>
      <c r="G165" s="186" t="n">
        <v>1.98585779006047</v>
      </c>
      <c r="H165" s="186" t="n">
        <v>429.4091737</v>
      </c>
      <c r="I165" s="186" t="n">
        <v>23.2233812273365</v>
      </c>
      <c r="J165" s="186" t="n">
        <v>8.04922732160779</v>
      </c>
      <c r="K165" s="186" t="n">
        <v>22.6855511628154</v>
      </c>
    </row>
    <row r="166">
      <c r="A166" s="186" t="s">
        <v>74</v>
      </c>
      <c r="B166" s="186" t="s">
        <v>75</v>
      </c>
      <c r="C166" s="186" t="s">
        <v>17</v>
      </c>
      <c r="D166" s="186" t="n">
        <v>70707.1105296</v>
      </c>
      <c r="E166" s="186" t="n">
        <v>1.92288349045847</v>
      </c>
      <c r="F166" s="186" t="n">
        <v>97.7737132577227</v>
      </c>
      <c r="G166" s="186" t="n">
        <v>0.379284434221652</v>
      </c>
      <c r="H166" s="186" t="n">
        <v>1609.9859309</v>
      </c>
      <c r="I166" s="186" t="n">
        <v>16.744896144699</v>
      </c>
      <c r="J166" s="186" t="n">
        <v>2.2262867422773</v>
      </c>
      <c r="K166" s="186" t="n">
        <v>16.6573545134494</v>
      </c>
    </row>
    <row r="167">
      <c r="A167" s="186" t="s">
        <v>76</v>
      </c>
      <c r="B167" s="186" t="s">
        <v>77</v>
      </c>
      <c r="C167" s="186" t="s">
        <v>16</v>
      </c>
      <c r="D167" s="186" t="n">
        <v>6717.8680291</v>
      </c>
      <c r="E167" s="186" t="n">
        <v>5.44424351071916</v>
      </c>
      <c r="F167" s="186" t="n">
        <v>84.0768004495414</v>
      </c>
      <c r="G167" s="186" t="n">
        <v>2.04977702404628</v>
      </c>
      <c r="H167" s="186" t="n">
        <v>1272.2885815</v>
      </c>
      <c r="I167" s="186" t="n">
        <v>11.804990816748</v>
      </c>
      <c r="J167" s="186" t="n">
        <v>15.9231995504586</v>
      </c>
      <c r="K167" s="186" t="n">
        <v>10.8231196419208</v>
      </c>
    </row>
    <row r="168">
      <c r="A168" s="186" t="s">
        <v>76</v>
      </c>
      <c r="B168" s="186" t="s">
        <v>77</v>
      </c>
      <c r="C168" s="186" t="s">
        <v>17</v>
      </c>
      <c r="D168" s="186" t="n">
        <v>28023.7165085</v>
      </c>
      <c r="E168" s="186" t="n">
        <v>1.84560029144708</v>
      </c>
      <c r="F168" s="186" t="n">
        <v>91.1683133740469</v>
      </c>
      <c r="G168" s="186" t="n">
        <v>0.879483973232798</v>
      </c>
      <c r="H168" s="186" t="n">
        <v>2714.7226173</v>
      </c>
      <c r="I168" s="186" t="n">
        <v>9.3410243857857</v>
      </c>
      <c r="J168" s="186" t="n">
        <v>8.83168662595306</v>
      </c>
      <c r="K168" s="186" t="n">
        <v>9.07879478462439</v>
      </c>
    </row>
    <row r="169">
      <c r="A169" s="186" t="s">
        <v>78</v>
      </c>
      <c r="B169" s="186" t="s">
        <v>79</v>
      </c>
      <c r="C169" s="186" t="s">
        <v>16</v>
      </c>
      <c r="D169" s="186" t="n">
        <v>18420.2921307</v>
      </c>
      <c r="E169" s="186" t="n">
        <v>4.55131798355616</v>
      </c>
      <c r="F169" s="186" t="n">
        <v>80.4337490791774</v>
      </c>
      <c r="G169" s="186" t="n">
        <v>1.98046994877503</v>
      </c>
      <c r="H169" s="186" t="n">
        <v>4480.9058634</v>
      </c>
      <c r="I169" s="186" t="n">
        <v>9.72256869760735</v>
      </c>
      <c r="J169" s="186" t="n">
        <v>19.5662509208226</v>
      </c>
      <c r="K169" s="186" t="n">
        <v>8.14139732559071</v>
      </c>
    </row>
    <row r="170">
      <c r="A170" s="186" t="s">
        <v>78</v>
      </c>
      <c r="B170" s="186" t="s">
        <v>79</v>
      </c>
      <c r="C170" s="186" t="s">
        <v>17</v>
      </c>
      <c r="D170" s="186" t="n">
        <v>103022.5002494</v>
      </c>
      <c r="E170" s="186" t="n">
        <v>1.44119812097356</v>
      </c>
      <c r="F170" s="186" t="n">
        <v>91.3705138946872</v>
      </c>
      <c r="G170" s="186" t="n">
        <v>0.590229354910208</v>
      </c>
      <c r="H170" s="186" t="n">
        <v>9729.9576914</v>
      </c>
      <c r="I170" s="186" t="n">
        <v>6.34184090579683</v>
      </c>
      <c r="J170" s="186" t="n">
        <v>8.6294861053128</v>
      </c>
      <c r="K170" s="186" t="n">
        <v>6.24945203175811</v>
      </c>
    </row>
    <row r="171">
      <c r="A171" s="186" t="s">
        <v>80</v>
      </c>
      <c r="B171" s="186" t="s">
        <v>81</v>
      </c>
      <c r="C171" s="186" t="s">
        <v>16</v>
      </c>
      <c r="D171" s="186" t="n">
        <v>18215.9095739</v>
      </c>
      <c r="E171" s="186" t="n">
        <v>5.21346363609149</v>
      </c>
      <c r="F171" s="186" t="n">
        <v>81.1823637560827</v>
      </c>
      <c r="G171" s="186" t="n">
        <v>2.12457333151345</v>
      </c>
      <c r="H171" s="186" t="n">
        <v>4222.3500814</v>
      </c>
      <c r="I171" s="186" t="n">
        <v>10.2053745726468</v>
      </c>
      <c r="J171" s="186" t="n">
        <v>18.8176362439173</v>
      </c>
      <c r="K171" s="186" t="n">
        <v>9.16575720721301</v>
      </c>
    </row>
    <row r="172">
      <c r="A172" s="186" t="s">
        <v>80</v>
      </c>
      <c r="B172" s="186" t="s">
        <v>81</v>
      </c>
      <c r="C172" s="186" t="s">
        <v>17</v>
      </c>
      <c r="D172" s="186" t="n">
        <v>92481.6305745</v>
      </c>
      <c r="E172" s="186" t="n">
        <v>1.66706515348653</v>
      </c>
      <c r="F172" s="186" t="n">
        <v>89.5082981508188</v>
      </c>
      <c r="G172" s="186" t="n">
        <v>0.789331654851042</v>
      </c>
      <c r="H172" s="186" t="n">
        <v>10840.2205668</v>
      </c>
      <c r="I172" s="186" t="n">
        <v>6.80446894500965</v>
      </c>
      <c r="J172" s="186" t="n">
        <v>10.4917018491812</v>
      </c>
      <c r="K172" s="186" t="n">
        <v>6.73405841282082</v>
      </c>
    </row>
    <row r="173">
      <c r="A173" s="186" t="s">
        <v>82</v>
      </c>
      <c r="B173" s="186" t="s">
        <v>83</v>
      </c>
      <c r="C173" s="186" t="s">
        <v>16</v>
      </c>
      <c r="D173" s="186" t="n">
        <v>10205.2820598</v>
      </c>
      <c r="E173" s="186" t="n">
        <v>7.84789944325542</v>
      </c>
      <c r="F173" s="186" t="n">
        <v>80.9909073530917</v>
      </c>
      <c r="G173" s="186" t="n">
        <v>3.41337209260446</v>
      </c>
      <c r="H173" s="186" t="n">
        <v>2395.2460653</v>
      </c>
      <c r="I173" s="186" t="n">
        <v>17.4341169787328</v>
      </c>
      <c r="J173" s="186" t="n">
        <v>19.0090926469083</v>
      </c>
      <c r="K173" s="186" t="n">
        <v>14.5431509040869</v>
      </c>
    </row>
    <row r="174">
      <c r="A174" s="186" t="s">
        <v>82</v>
      </c>
      <c r="B174" s="186" t="s">
        <v>83</v>
      </c>
      <c r="C174" s="186" t="s">
        <v>17</v>
      </c>
      <c r="D174" s="186" t="n">
        <v>52876.449504</v>
      </c>
      <c r="E174" s="186" t="n">
        <v>2.39671408774728</v>
      </c>
      <c r="F174" s="186" t="n">
        <v>91.4321893909612</v>
      </c>
      <c r="G174" s="186" t="n">
        <v>1.00044011045152</v>
      </c>
      <c r="H174" s="186" t="n">
        <v>4954.8786707</v>
      </c>
      <c r="I174" s="186" t="n">
        <v>10.2992273991433</v>
      </c>
      <c r="J174" s="186" t="n">
        <v>8.56781060903881</v>
      </c>
      <c r="K174" s="186" t="n">
        <v>10.6762898746404</v>
      </c>
    </row>
    <row r="175">
      <c r="A175" s="186" t="s">
        <v>84</v>
      </c>
      <c r="B175" s="186" t="s">
        <v>85</v>
      </c>
      <c r="C175" s="186" t="s">
        <v>16</v>
      </c>
      <c r="D175" s="186" t="n">
        <v>39446.8708053</v>
      </c>
      <c r="E175" s="186" t="n">
        <v>4.75560025807715</v>
      </c>
      <c r="F175" s="186" t="n">
        <v>85.0131167351127</v>
      </c>
      <c r="G175" s="186" t="n">
        <v>2.11112341207929</v>
      </c>
      <c r="H175" s="186" t="n">
        <v>6954.0521584</v>
      </c>
      <c r="I175" s="186" t="n">
        <v>13.4101379037296</v>
      </c>
      <c r="J175" s="186" t="n">
        <v>14.9868832648873</v>
      </c>
      <c r="K175" s="186" t="n">
        <v>11.9753505716438</v>
      </c>
    </row>
    <row r="176">
      <c r="A176" s="186" t="s">
        <v>84</v>
      </c>
      <c r="B176" s="186" t="s">
        <v>85</v>
      </c>
      <c r="C176" s="186" t="s">
        <v>17</v>
      </c>
      <c r="D176" s="186" t="n">
        <v>170981.2267581</v>
      </c>
      <c r="E176" s="186" t="n">
        <v>1.5106991552291</v>
      </c>
      <c r="F176" s="186" t="n">
        <v>91.2914634666201</v>
      </c>
      <c r="G176" s="186" t="n">
        <v>0.68086454113968</v>
      </c>
      <c r="H176" s="186" t="n">
        <v>16310.3558997</v>
      </c>
      <c r="I176" s="186" t="n">
        <v>7.26262625705182</v>
      </c>
      <c r="J176" s="186" t="n">
        <v>8.70853653337994</v>
      </c>
      <c r="K176" s="186" t="n">
        <v>7.13749321081919</v>
      </c>
    </row>
    <row r="177">
      <c r="A177" s="186" t="s">
        <v>86</v>
      </c>
      <c r="B177" s="186" t="s">
        <v>87</v>
      </c>
      <c r="C177" s="186" t="s">
        <v>16</v>
      </c>
      <c r="D177" s="186" t="n">
        <v>43360.7765847</v>
      </c>
      <c r="E177" s="186" t="n">
        <v>3.71548628739858</v>
      </c>
      <c r="F177" s="186" t="n">
        <v>88.1669231469621</v>
      </c>
      <c r="G177" s="186" t="n">
        <v>1.17326813071933</v>
      </c>
      <c r="H177" s="186" t="n">
        <v>5819.5452832</v>
      </c>
      <c r="I177" s="186" t="n">
        <v>9.51358033440567</v>
      </c>
      <c r="J177" s="186" t="n">
        <v>11.8330768530379</v>
      </c>
      <c r="K177" s="186" t="n">
        <v>8.74188872400959</v>
      </c>
    </row>
    <row r="178">
      <c r="A178" s="186" t="s">
        <v>86</v>
      </c>
      <c r="B178" s="186" t="s">
        <v>87</v>
      </c>
      <c r="C178" s="186" t="s">
        <v>17</v>
      </c>
      <c r="D178" s="186" t="n">
        <v>299335.5816824</v>
      </c>
      <c r="E178" s="186" t="n">
        <v>0.902665374307059</v>
      </c>
      <c r="F178" s="186" t="n">
        <v>94.7553789391191</v>
      </c>
      <c r="G178" s="186" t="n">
        <v>0.294284052174162</v>
      </c>
      <c r="H178" s="186" t="n">
        <v>16567.9427758</v>
      </c>
      <c r="I178" s="186" t="n">
        <v>5.34226579616026</v>
      </c>
      <c r="J178" s="186" t="n">
        <v>5.24462106088096</v>
      </c>
      <c r="K178" s="186" t="n">
        <v>5.31687543405056</v>
      </c>
    </row>
    <row r="179">
      <c r="A179" s="186" t="s">
        <v>88</v>
      </c>
      <c r="B179" s="186" t="s">
        <v>89</v>
      </c>
      <c r="C179" s="186" t="s">
        <v>16</v>
      </c>
      <c r="D179" s="186" t="n">
        <v>9017.2183191</v>
      </c>
      <c r="E179" s="186" t="n">
        <v>6.6762693985838</v>
      </c>
      <c r="F179" s="186" t="n">
        <v>90.3348771023182</v>
      </c>
      <c r="G179" s="186" t="n">
        <v>2.48071616543184</v>
      </c>
      <c r="H179" s="186" t="n">
        <v>964.7715926</v>
      </c>
      <c r="I179" s="186" t="n">
        <v>26.2288822330639</v>
      </c>
      <c r="J179" s="186" t="n">
        <v>9.66512289768176</v>
      </c>
      <c r="K179" s="186" t="n">
        <v>23.1859638312276</v>
      </c>
    </row>
    <row r="180">
      <c r="A180" s="186" t="s">
        <v>88</v>
      </c>
      <c r="B180" s="186" t="s">
        <v>89</v>
      </c>
      <c r="C180" s="186" t="s">
        <v>17</v>
      </c>
      <c r="D180" s="186" t="n">
        <v>131838.7372141</v>
      </c>
      <c r="E180" s="186" t="n">
        <v>0.836459391943023</v>
      </c>
      <c r="F180" s="186" t="n">
        <v>96.3769313664955</v>
      </c>
      <c r="G180" s="186" t="n">
        <v>0.394151352093556</v>
      </c>
      <c r="H180" s="186" t="n">
        <v>4956.1735024</v>
      </c>
      <c r="I180" s="186" t="n">
        <v>10.6374224429387</v>
      </c>
      <c r="J180" s="186" t="n">
        <v>3.6230686335045</v>
      </c>
      <c r="K180" s="186" t="n">
        <v>10.484785592369</v>
      </c>
    </row>
    <row r="181">
      <c r="A181" s="186" t="s">
        <v>90</v>
      </c>
      <c r="B181" s="186" t="s">
        <v>91</v>
      </c>
      <c r="C181" s="186" t="s">
        <v>16</v>
      </c>
      <c r="D181" s="186" t="n">
        <v>28071.5898163</v>
      </c>
      <c r="E181" s="186" t="n">
        <v>4.9170036780682</v>
      </c>
      <c r="F181" s="186" t="n">
        <v>92.6841893862005</v>
      </c>
      <c r="G181" s="186" t="n">
        <v>1.20976040850882</v>
      </c>
      <c r="H181" s="186" t="n">
        <v>2215.7655592</v>
      </c>
      <c r="I181" s="186" t="n">
        <v>16.1853714479506</v>
      </c>
      <c r="J181" s="186" t="n">
        <v>7.31581061379949</v>
      </c>
      <c r="K181" s="186" t="n">
        <v>15.3264851611468</v>
      </c>
    </row>
    <row r="182">
      <c r="A182" s="186" t="s">
        <v>90</v>
      </c>
      <c r="B182" s="186" t="s">
        <v>91</v>
      </c>
      <c r="C182" s="186" t="s">
        <v>17</v>
      </c>
      <c r="D182" s="186" t="n">
        <v>255036.3224399</v>
      </c>
      <c r="E182" s="186" t="n">
        <v>0.956712359717532</v>
      </c>
      <c r="F182" s="186" t="n">
        <v>95.5242137387644</v>
      </c>
      <c r="G182" s="186" t="n">
        <v>0.37942762661933</v>
      </c>
      <c r="H182" s="186" t="n">
        <v>11949.7248228</v>
      </c>
      <c r="I182" s="186" t="n">
        <v>8.19030817234009</v>
      </c>
      <c r="J182" s="186" t="n">
        <v>4.47578626123563</v>
      </c>
      <c r="K182" s="186" t="n">
        <v>8.0979125427609</v>
      </c>
    </row>
    <row r="183">
      <c r="A183" s="186" t="s">
        <v>92</v>
      </c>
      <c r="B183" s="186" t="s">
        <v>93</v>
      </c>
      <c r="C183" s="186" t="s">
        <v>16</v>
      </c>
      <c r="D183" s="186" t="n">
        <v>33298.2149706</v>
      </c>
      <c r="E183" s="186" t="n">
        <v>5.4974401733906</v>
      </c>
      <c r="F183" s="186" t="n">
        <v>86.2023419603208</v>
      </c>
      <c r="G183" s="186" t="n">
        <v>2.0612624368096</v>
      </c>
      <c r="H183" s="186" t="n">
        <v>5329.7552369</v>
      </c>
      <c r="I183" s="186" t="n">
        <v>14.2606436542933</v>
      </c>
      <c r="J183" s="186" t="n">
        <v>13.7976580396792</v>
      </c>
      <c r="K183" s="186" t="n">
        <v>12.8779571820695</v>
      </c>
    </row>
    <row r="184">
      <c r="A184" s="186" t="s">
        <v>92</v>
      </c>
      <c r="B184" s="186" t="s">
        <v>93</v>
      </c>
      <c r="C184" s="186" t="s">
        <v>17</v>
      </c>
      <c r="D184" s="186" t="n">
        <v>388722.0186461</v>
      </c>
      <c r="E184" s="186" t="n">
        <v>0.762467682429226</v>
      </c>
      <c r="F184" s="186" t="n">
        <v>95.6322074604804</v>
      </c>
      <c r="G184" s="186" t="n">
        <v>0.405706460172345</v>
      </c>
      <c r="H184" s="186" t="n">
        <v>17754.0305518</v>
      </c>
      <c r="I184" s="186" t="n">
        <v>9.17759152670434</v>
      </c>
      <c r="J184" s="186" t="n">
        <v>4.36779253951963</v>
      </c>
      <c r="K184" s="186" t="n">
        <v>8.88288626719572</v>
      </c>
    </row>
    <row r="185">
      <c r="A185" s="186" t="s">
        <v>94</v>
      </c>
      <c r="B185" s="186" t="s">
        <v>95</v>
      </c>
      <c r="C185" s="186" t="s">
        <v>16</v>
      </c>
      <c r="D185" s="186" t="n">
        <v>4580.3568402</v>
      </c>
      <c r="E185" s="186" t="n">
        <v>7.72571380782583</v>
      </c>
      <c r="F185" s="186" t="n">
        <v>95.0867449423827</v>
      </c>
      <c r="G185" s="186" t="n">
        <v>1.7441067203128</v>
      </c>
      <c r="H185" s="186" t="n">
        <v>236.6729603</v>
      </c>
      <c r="I185" s="186" t="n">
        <v>34.9774688466787</v>
      </c>
      <c r="J185" s="186" t="n">
        <v>4.91325505761733</v>
      </c>
      <c r="K185" s="186" t="n">
        <v>33.7538818811299</v>
      </c>
    </row>
    <row r="186">
      <c r="A186" s="186" t="s">
        <v>94</v>
      </c>
      <c r="B186" s="186" t="s">
        <v>95</v>
      </c>
      <c r="C186" s="186" t="s">
        <v>17</v>
      </c>
      <c r="D186" s="186" t="n">
        <v>49849.7501226</v>
      </c>
      <c r="E186" s="186" t="n">
        <v>1.48249895603485</v>
      </c>
      <c r="F186" s="186" t="n">
        <v>96.5696340644511</v>
      </c>
      <c r="G186" s="186" t="n">
        <v>0.523892448549586</v>
      </c>
      <c r="H186" s="186" t="n">
        <v>1770.7728353</v>
      </c>
      <c r="I186" s="186" t="n">
        <v>14.8038826585491</v>
      </c>
      <c r="J186" s="186" t="n">
        <v>3.4303659355489</v>
      </c>
      <c r="K186" s="186" t="n">
        <v>14.7483105289953</v>
      </c>
    </row>
    <row r="187">
      <c r="A187" s="186" t="s">
        <v>96</v>
      </c>
      <c r="B187" s="186" t="s">
        <v>97</v>
      </c>
      <c r="C187" s="186" t="s">
        <v>16</v>
      </c>
      <c r="D187" s="186" t="n">
        <v>5150.0589623</v>
      </c>
      <c r="E187" s="186" t="n">
        <v>6.43875987187296</v>
      </c>
      <c r="F187" s="186" t="n">
        <v>96.5294965064746</v>
      </c>
      <c r="G187" s="186" t="n">
        <v>1.30431658554926</v>
      </c>
      <c r="H187" s="186" t="n">
        <v>185.1589231</v>
      </c>
      <c r="I187" s="186" t="n">
        <v>37.0830370105953</v>
      </c>
      <c r="J187" s="186" t="n">
        <v>3.47050349352542</v>
      </c>
      <c r="K187" s="186" t="n">
        <v>36.2786043935708</v>
      </c>
    </row>
    <row r="188">
      <c r="A188" s="186" t="s">
        <v>96</v>
      </c>
      <c r="B188" s="186" t="s">
        <v>97</v>
      </c>
      <c r="C188" s="186" t="s">
        <v>17</v>
      </c>
      <c r="D188" s="186" t="n">
        <v>71216.0171421</v>
      </c>
      <c r="E188" s="186" t="n">
        <v>1.00239097554498</v>
      </c>
      <c r="F188" s="186" t="n">
        <v>98.8961609511719</v>
      </c>
      <c r="G188" s="186" t="n">
        <v>0.175320091240053</v>
      </c>
      <c r="H188" s="186" t="n">
        <v>794.8844512</v>
      </c>
      <c r="I188" s="186" t="n">
        <v>15.7702107208307</v>
      </c>
      <c r="J188" s="186" t="n">
        <v>1.10383904882807</v>
      </c>
      <c r="K188" s="186" t="n">
        <v>15.7074384890247</v>
      </c>
    </row>
    <row r="189">
      <c r="A189" s="186" t="s">
        <v>98</v>
      </c>
      <c r="B189" s="186" t="s">
        <v>99</v>
      </c>
      <c r="C189" s="186" t="s">
        <v>16</v>
      </c>
      <c r="D189" s="186" t="n">
        <v>4059.7688274</v>
      </c>
      <c r="E189" s="186" t="n">
        <v>7.97073757870785</v>
      </c>
      <c r="F189" s="186" t="n">
        <v>76.9418773464766</v>
      </c>
      <c r="G189" s="186" t="n">
        <v>3.97983696754378</v>
      </c>
      <c r="H189" s="186" t="n">
        <v>1216.6410646</v>
      </c>
      <c r="I189" s="186" t="n">
        <v>15.2441680796078</v>
      </c>
      <c r="J189" s="186" t="n">
        <v>23.0581226535234</v>
      </c>
      <c r="K189" s="186" t="n">
        <v>13.2801847061446</v>
      </c>
    </row>
    <row r="190">
      <c r="A190" s="186" t="s">
        <v>98</v>
      </c>
      <c r="B190" s="186" t="s">
        <v>99</v>
      </c>
      <c r="C190" s="186" t="s">
        <v>17</v>
      </c>
      <c r="D190" s="186" t="n">
        <v>25333.4727979</v>
      </c>
      <c r="E190" s="186" t="n">
        <v>2.259982711719</v>
      </c>
      <c r="F190" s="186" t="n">
        <v>90.9307423102201</v>
      </c>
      <c r="G190" s="186" t="n">
        <v>0.926472221095676</v>
      </c>
      <c r="H190" s="186" t="n">
        <v>2526.7119474</v>
      </c>
      <c r="I190" s="186" t="n">
        <v>9.32133232931929</v>
      </c>
      <c r="J190" s="186" t="n">
        <v>9.06925768977987</v>
      </c>
      <c r="K190" s="186" t="n">
        <v>9.28905205648346</v>
      </c>
    </row>
    <row r="191">
      <c r="A191" s="186" t="s">
        <v>100</v>
      </c>
      <c r="B191" s="186" t="s">
        <v>101</v>
      </c>
      <c r="C191" s="186" t="s">
        <v>16</v>
      </c>
      <c r="D191" s="186" t="n">
        <v>1855.6375366</v>
      </c>
      <c r="E191" s="186" t="n">
        <v>10.0478055469763</v>
      </c>
      <c r="F191" s="186" t="n">
        <v>87.2923476824845</v>
      </c>
      <c r="G191" s="186" t="n">
        <v>4.08927091355061</v>
      </c>
      <c r="H191" s="186" t="n">
        <v>270.135897</v>
      </c>
      <c r="I191" s="186" t="n">
        <v>31.5643294516121</v>
      </c>
      <c r="J191" s="186" t="n">
        <v>12.7076523175155</v>
      </c>
      <c r="K191" s="186" t="n">
        <v>28.0903230143867</v>
      </c>
    </row>
    <row r="192">
      <c r="A192" s="186" t="s">
        <v>100</v>
      </c>
      <c r="B192" s="186" t="s">
        <v>101</v>
      </c>
      <c r="C192" s="186" t="s">
        <v>17</v>
      </c>
      <c r="D192" s="186" t="n">
        <v>24440.9882257</v>
      </c>
      <c r="E192" s="186" t="n">
        <v>1.77557346938805</v>
      </c>
      <c r="F192" s="186" t="n">
        <v>93.6727844125221</v>
      </c>
      <c r="G192" s="186" t="n">
        <v>0.877915656443072</v>
      </c>
      <c r="H192" s="186" t="n">
        <v>1650.8893447</v>
      </c>
      <c r="I192" s="186" t="n">
        <v>13.1497826038173</v>
      </c>
      <c r="J192" s="186" t="n">
        <v>6.32721558747791</v>
      </c>
      <c r="K192" s="186" t="n">
        <v>12.9973134124153</v>
      </c>
    </row>
    <row r="193">
      <c r="A193" s="186" t="s">
        <v>102</v>
      </c>
      <c r="B193" s="186" t="s">
        <v>103</v>
      </c>
      <c r="C193" s="186" t="s">
        <v>16</v>
      </c>
      <c r="D193" s="186" t="n">
        <v>11052.5712046</v>
      </c>
      <c r="E193" s="186" t="n">
        <v>7.2811745131073</v>
      </c>
      <c r="F193" s="186" t="n">
        <v>94.0563805408477</v>
      </c>
      <c r="G193" s="186" t="n">
        <v>1.52224874968766</v>
      </c>
      <c r="H193" s="186" t="n">
        <v>698.4350972</v>
      </c>
      <c r="I193" s="186" t="n">
        <v>25.424458738501</v>
      </c>
      <c r="J193" s="186" t="n">
        <v>5.94361945915232</v>
      </c>
      <c r="K193" s="186" t="n">
        <v>24.0892285689622</v>
      </c>
    </row>
    <row r="194">
      <c r="A194" s="186" t="s">
        <v>102</v>
      </c>
      <c r="B194" s="186" t="s">
        <v>103</v>
      </c>
      <c r="C194" s="186" t="s">
        <v>17</v>
      </c>
      <c r="D194" s="186" t="n">
        <v>74687.5390666</v>
      </c>
      <c r="E194" s="186" t="n">
        <v>1.44346042228704</v>
      </c>
      <c r="F194" s="186" t="n">
        <v>95.5239601951477</v>
      </c>
      <c r="G194" s="186" t="n">
        <v>0.479482354366287</v>
      </c>
      <c r="H194" s="186" t="n">
        <v>3499.6915654</v>
      </c>
      <c r="I194" s="186" t="n">
        <v>10.3700353862331</v>
      </c>
      <c r="J194" s="186" t="n">
        <v>4.47603980485231</v>
      </c>
      <c r="K194" s="186" t="n">
        <v>10.232718056508</v>
      </c>
    </row>
    <row r="195">
      <c r="A195" s="186" t="s">
        <v>104</v>
      </c>
      <c r="B195" s="186" t="s">
        <v>105</v>
      </c>
      <c r="C195" s="186" t="s">
        <v>16</v>
      </c>
      <c r="D195" s="186" t="n">
        <v>1053.1512291</v>
      </c>
      <c r="E195" s="186" t="n">
        <v>9.3164270511946</v>
      </c>
      <c r="F195" s="186" t="n">
        <v>85.9005160224066</v>
      </c>
      <c r="G195" s="186" t="n">
        <v>3.93355351991616</v>
      </c>
      <c r="H195" s="186" t="n">
        <v>172.8614631</v>
      </c>
      <c r="I195" s="186" t="n">
        <v>26.4171420637848</v>
      </c>
      <c r="J195" s="186" t="n">
        <v>14.0994839775934</v>
      </c>
      <c r="K195" s="186" t="n">
        <v>23.9650101875734</v>
      </c>
    </row>
    <row r="196">
      <c r="A196" s="186" t="s">
        <v>104</v>
      </c>
      <c r="B196" s="186" t="s">
        <v>105</v>
      </c>
      <c r="C196" s="186" t="s">
        <v>17</v>
      </c>
      <c r="D196" s="186" t="n">
        <v>6048.8653728</v>
      </c>
      <c r="E196" s="186" t="n">
        <v>2.45722386586313</v>
      </c>
      <c r="F196" s="186" t="n">
        <v>94.8516896313118</v>
      </c>
      <c r="G196" s="186" t="n">
        <v>0.933819632355693</v>
      </c>
      <c r="H196" s="186" t="n">
        <v>328.317149</v>
      </c>
      <c r="I196" s="186" t="n">
        <v>17.0555579554454</v>
      </c>
      <c r="J196" s="186" t="n">
        <v>5.14831036868818</v>
      </c>
      <c r="K196" s="186" t="n">
        <v>17.2045513181438</v>
      </c>
    </row>
    <row r="197">
      <c r="A197" s="186" t="s">
        <v>106</v>
      </c>
      <c r="B197" s="186" t="s">
        <v>107</v>
      </c>
      <c r="C197" s="186" t="s">
        <v>16</v>
      </c>
      <c r="D197" s="186" t="n">
        <v>21124.0371334</v>
      </c>
      <c r="E197" s="186" t="n">
        <v>4.6800009316512</v>
      </c>
      <c r="F197" s="186" t="n">
        <v>80.539951069944</v>
      </c>
      <c r="G197" s="186" t="n">
        <v>2.18369815106718</v>
      </c>
      <c r="H197" s="186" t="n">
        <v>5103.9861678</v>
      </c>
      <c r="I197" s="186" t="n">
        <v>9.88355929589837</v>
      </c>
      <c r="J197" s="186" t="n">
        <v>19.460048930056</v>
      </c>
      <c r="K197" s="186" t="n">
        <v>9.03774409152896</v>
      </c>
    </row>
    <row r="198">
      <c r="A198" s="186" t="s">
        <v>106</v>
      </c>
      <c r="B198" s="186" t="s">
        <v>107</v>
      </c>
      <c r="C198" s="186" t="s">
        <v>17</v>
      </c>
      <c r="D198" s="186" t="n">
        <v>102486.5354667</v>
      </c>
      <c r="E198" s="186" t="n">
        <v>1.43718888607796</v>
      </c>
      <c r="F198" s="186" t="n">
        <v>92.7821438040982</v>
      </c>
      <c r="G198" s="186" t="n">
        <v>0.639722710795334</v>
      </c>
      <c r="H198" s="186" t="n">
        <v>7972.7956769</v>
      </c>
      <c r="I198" s="186" t="n">
        <v>8.30943273173684</v>
      </c>
      <c r="J198" s="186" t="n">
        <v>7.21785619590178</v>
      </c>
      <c r="K198" s="186" t="n">
        <v>8.22333431656081</v>
      </c>
    </row>
    <row r="199">
      <c r="A199" s="186" t="s">
        <v>108</v>
      </c>
      <c r="B199" s="186" t="s">
        <v>109</v>
      </c>
      <c r="C199" s="186" t="s">
        <v>16</v>
      </c>
      <c r="D199" s="186" t="n">
        <v>35383.7889677</v>
      </c>
      <c r="E199" s="186" t="n">
        <v>4.21352407739486</v>
      </c>
      <c r="F199" s="186" t="n">
        <v>79.044474339691</v>
      </c>
      <c r="G199" s="186" t="n">
        <v>1.82302116461749</v>
      </c>
      <c r="H199" s="186" t="n">
        <v>9380.6164677</v>
      </c>
      <c r="I199" s="186" t="n">
        <v>8.3102494989278</v>
      </c>
      <c r="J199" s="186" t="n">
        <v>20.955525660309</v>
      </c>
      <c r="K199" s="186" t="n">
        <v>6.87645597648996</v>
      </c>
    </row>
    <row r="200">
      <c r="A200" s="186" t="s">
        <v>108</v>
      </c>
      <c r="B200" s="186" t="s">
        <v>109</v>
      </c>
      <c r="C200" s="186" t="s">
        <v>17</v>
      </c>
      <c r="D200" s="186" t="n">
        <v>144252.3989934</v>
      </c>
      <c r="E200" s="186" t="n">
        <v>1.39648196919549</v>
      </c>
      <c r="F200" s="186" t="n">
        <v>89.6499366897238</v>
      </c>
      <c r="G200" s="186" t="n">
        <v>0.679690138553101</v>
      </c>
      <c r="H200" s="186" t="n">
        <v>16653.9042566</v>
      </c>
      <c r="I200" s="186" t="n">
        <v>6.17634430871323</v>
      </c>
      <c r="J200" s="186" t="n">
        <v>10.3500633102762</v>
      </c>
      <c r="K200" s="186" t="n">
        <v>5.88732417022182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656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87" t="s">
        <v>88</v>
      </c>
      <c r="B211" s="187" t="s">
        <v>115</v>
      </c>
      <c r="C211" s="187" t="s">
        <v>16</v>
      </c>
      <c r="D211" s="187" t="n">
        <v>2400.9476204</v>
      </c>
      <c r="E211" s="187" t="n">
        <v>13.7818333289396</v>
      </c>
      <c r="F211" s="187" t="n">
        <v>92.6253031686717</v>
      </c>
      <c r="G211" s="187" t="n">
        <v>4.32437712974032</v>
      </c>
      <c r="H211" s="187" t="n">
        <v>191.1600848</v>
      </c>
      <c r="I211" s="187" t="n">
        <v>58.0835427204551</v>
      </c>
      <c r="J211" s="187" t="n">
        <v>7.37469683132826</v>
      </c>
      <c r="K211" s="187" t="n">
        <v>54.313655438189</v>
      </c>
    </row>
    <row r="212">
      <c r="A212" s="187" t="s">
        <v>88</v>
      </c>
      <c r="B212" s="187" t="s">
        <v>115</v>
      </c>
      <c r="C212" s="187" t="s">
        <v>17</v>
      </c>
      <c r="D212" s="187" t="n">
        <v>39635.6221552</v>
      </c>
      <c r="E212" s="187" t="n">
        <v>1.91382342601815</v>
      </c>
      <c r="F212" s="187" t="n">
        <v>92.8942427418999</v>
      </c>
      <c r="G212" s="187" t="n">
        <v>1.30080896810321</v>
      </c>
      <c r="H212" s="187" t="n">
        <v>3031.84677</v>
      </c>
      <c r="I212" s="187" t="n">
        <v>17.9516461144558</v>
      </c>
      <c r="J212" s="187" t="n">
        <v>7.10575725810009</v>
      </c>
      <c r="K212" s="187" t="n">
        <v>17.005599777008</v>
      </c>
    </row>
    <row r="213">
      <c r="A213" s="187" t="s">
        <v>92</v>
      </c>
      <c r="B213" s="187" t="s">
        <v>116</v>
      </c>
      <c r="C213" s="187" t="s">
        <v>16</v>
      </c>
      <c r="D213" s="187" t="n">
        <v>3980.6337261</v>
      </c>
      <c r="E213" s="187" t="n">
        <v>10.3764047792608</v>
      </c>
      <c r="F213" s="187" t="n">
        <v>84.8537358159951</v>
      </c>
      <c r="G213" s="187" t="n">
        <v>4.61698128520103</v>
      </c>
      <c r="H213" s="187" t="n">
        <v>710.5371314</v>
      </c>
      <c r="I213" s="187" t="n">
        <v>30.2445810996842</v>
      </c>
      <c r="J213" s="187" t="n">
        <v>15.1462641840049</v>
      </c>
      <c r="K213" s="187" t="n">
        <v>25.8656593786053</v>
      </c>
    </row>
    <row r="214">
      <c r="A214" s="187" t="s">
        <v>92</v>
      </c>
      <c r="B214" s="187" t="s">
        <v>116</v>
      </c>
      <c r="C214" s="187" t="s">
        <v>17</v>
      </c>
      <c r="D214" s="187" t="n">
        <v>19010.1502198</v>
      </c>
      <c r="E214" s="187" t="n">
        <v>2.72618502834904</v>
      </c>
      <c r="F214" s="187" t="n">
        <v>91.2948323477067</v>
      </c>
      <c r="G214" s="187" t="n">
        <v>1.15036649915011</v>
      </c>
      <c r="H214" s="187" t="n">
        <v>1812.660591</v>
      </c>
      <c r="I214" s="187" t="n">
        <v>12.3313114455637</v>
      </c>
      <c r="J214" s="187" t="n">
        <v>8.70516765229333</v>
      </c>
      <c r="K214" s="187" t="n">
        <v>12.0643875997793</v>
      </c>
    </row>
    <row r="215">
      <c r="A215" s="187" t="s">
        <v>94</v>
      </c>
      <c r="B215" s="187" t="s">
        <v>117</v>
      </c>
      <c r="C215" s="187" t="s">
        <v>16</v>
      </c>
      <c r="D215" s="187" t="n">
        <v>1086.2737218</v>
      </c>
      <c r="E215" s="187" t="n">
        <v>15.3209249757611</v>
      </c>
      <c r="F215" s="187" t="n">
        <v>92.0299170812525</v>
      </c>
      <c r="G215" s="187" t="n">
        <v>4.22357959432834</v>
      </c>
      <c r="H215" s="187" t="n">
        <v>94.0747521</v>
      </c>
      <c r="I215" s="187" t="n">
        <v>50.3031481514976</v>
      </c>
      <c r="J215" s="187" t="n">
        <v>7.97008291874744</v>
      </c>
      <c r="K215" s="187" t="n">
        <v>48.7693395181381</v>
      </c>
    </row>
    <row r="216">
      <c r="A216" s="187" t="s">
        <v>94</v>
      </c>
      <c r="B216" s="187" t="s">
        <v>117</v>
      </c>
      <c r="C216" s="187" t="s">
        <v>17</v>
      </c>
      <c r="D216" s="187" t="n">
        <v>20894.3204704</v>
      </c>
      <c r="E216" s="187" t="n">
        <v>1.95373252216036</v>
      </c>
      <c r="F216" s="187" t="n">
        <v>95.945424841605</v>
      </c>
      <c r="G216" s="187" t="n">
        <v>0.929527875296756</v>
      </c>
      <c r="H216" s="187" t="n">
        <v>882.9768889</v>
      </c>
      <c r="I216" s="187" t="n">
        <v>22.1629889368758</v>
      </c>
      <c r="J216" s="187" t="n">
        <v>4.05457515839505</v>
      </c>
      <c r="K216" s="187" t="n">
        <v>21.9958795714528</v>
      </c>
    </row>
    <row r="217">
      <c r="A217" s="187" t="s">
        <v>96</v>
      </c>
      <c r="B217" s="187" t="s">
        <v>118</v>
      </c>
      <c r="C217" s="187" t="s">
        <v>16</v>
      </c>
      <c r="D217" s="187" t="n">
        <v>2473.6451118</v>
      </c>
      <c r="E217" s="187" t="n">
        <v>16.0117828477011</v>
      </c>
      <c r="F217" s="187" t="n">
        <v>100</v>
      </c>
      <c r="G217" s="187" t="n">
        <v>0</v>
      </c>
      <c r="H217" s="187"/>
      <c r="I217" s="187"/>
      <c r="J217" s="187"/>
      <c r="K217" s="187"/>
    </row>
    <row r="218">
      <c r="A218" s="187" t="s">
        <v>96</v>
      </c>
      <c r="B218" s="187" t="s">
        <v>118</v>
      </c>
      <c r="C218" s="187" t="s">
        <v>17</v>
      </c>
      <c r="D218" s="187" t="n">
        <v>58064.5122815</v>
      </c>
      <c r="E218" s="187" t="n">
        <v>1.51000190084428</v>
      </c>
      <c r="F218" s="187" t="n">
        <v>99.7500978003367</v>
      </c>
      <c r="G218" s="187" t="n">
        <v>0.180745407644354</v>
      </c>
      <c r="H218" s="187" t="n">
        <v>145.4680212</v>
      </c>
      <c r="I218" s="187" t="n">
        <v>72.4652635816991</v>
      </c>
      <c r="J218" s="187" t="n">
        <v>0.249902199663264</v>
      </c>
      <c r="K218" s="187" t="n">
        <v>72.1457118575993</v>
      </c>
    </row>
    <row r="219">
      <c r="A219" s="187" t="s">
        <v>98</v>
      </c>
      <c r="B219" s="187" t="s">
        <v>119</v>
      </c>
      <c r="C219" s="187" t="s">
        <v>16</v>
      </c>
      <c r="D219" s="187" t="n">
        <v>863.6940532</v>
      </c>
      <c r="E219" s="187" t="n">
        <v>17.2767761135837</v>
      </c>
      <c r="F219" s="187" t="n">
        <v>91.9686548715503</v>
      </c>
      <c r="G219" s="187" t="n">
        <v>6.14895250771301</v>
      </c>
      <c r="H219" s="187" t="n">
        <v>75.4237956</v>
      </c>
      <c r="I219" s="187" t="n">
        <v>73.1919117174956</v>
      </c>
      <c r="J219" s="187" t="n">
        <v>8.03134512844965</v>
      </c>
      <c r="K219" s="187" t="n">
        <v>70.4129734134058</v>
      </c>
    </row>
    <row r="220">
      <c r="A220" s="187" t="s">
        <v>98</v>
      </c>
      <c r="B220" s="187" t="s">
        <v>119</v>
      </c>
      <c r="C220" s="187" t="s">
        <v>17</v>
      </c>
      <c r="D220" s="187" t="n">
        <v>17301.8048502</v>
      </c>
      <c r="E220" s="187" t="n">
        <v>1.89962709480805</v>
      </c>
      <c r="F220" s="187" t="n">
        <v>97.995055457955</v>
      </c>
      <c r="G220" s="187" t="n">
        <v>0.643174643244537</v>
      </c>
      <c r="H220" s="187" t="n">
        <v>353.9888726</v>
      </c>
      <c r="I220" s="187" t="n">
        <v>31.9538173673556</v>
      </c>
      <c r="J220" s="187" t="n">
        <v>2.00494454204499</v>
      </c>
      <c r="K220" s="187" t="n">
        <v>31.4362484907498</v>
      </c>
    </row>
    <row r="221">
      <c r="A221" s="187" t="s">
        <v>106</v>
      </c>
      <c r="B221" s="187" t="s">
        <v>120</v>
      </c>
      <c r="C221" s="187" t="s">
        <v>16</v>
      </c>
      <c r="D221" s="187" t="n">
        <v>1353.4911492</v>
      </c>
      <c r="E221" s="187" t="n">
        <v>19.3168366743514</v>
      </c>
      <c r="F221" s="187" t="n">
        <v>94.5256436354551</v>
      </c>
      <c r="G221" s="187" t="n">
        <v>3.82213327544632</v>
      </c>
      <c r="H221" s="187" t="n">
        <v>78.3860612</v>
      </c>
      <c r="I221" s="187" t="n">
        <v>70.3531064219522</v>
      </c>
      <c r="J221" s="187" t="n">
        <v>5.47435636454487</v>
      </c>
      <c r="K221" s="187" t="n">
        <v>65.9967279919838</v>
      </c>
    </row>
    <row r="222">
      <c r="A222" s="187" t="s">
        <v>106</v>
      </c>
      <c r="B222" s="187" t="s">
        <v>120</v>
      </c>
      <c r="C222" s="187" t="s">
        <v>17</v>
      </c>
      <c r="D222" s="187" t="n">
        <v>34566.0368131</v>
      </c>
      <c r="E222" s="187" t="n">
        <v>1.19231925116801</v>
      </c>
      <c r="F222" s="187" t="n">
        <v>97.0142998651919</v>
      </c>
      <c r="G222" s="187" t="n">
        <v>0.753536696363833</v>
      </c>
      <c r="H222" s="187" t="n">
        <v>1063.8000884</v>
      </c>
      <c r="I222" s="187" t="n">
        <v>24.7345546474095</v>
      </c>
      <c r="J222" s="187" t="n">
        <v>2.98570013480812</v>
      </c>
      <c r="K222" s="187" t="n">
        <v>24.4846540910797</v>
      </c>
    </row>
    <row r="223">
      <c r="A223" s="187" t="s">
        <v>108</v>
      </c>
      <c r="B223" s="187" t="s">
        <v>121</v>
      </c>
      <c r="C223" s="187" t="s">
        <v>16</v>
      </c>
      <c r="D223" s="187" t="n">
        <v>1723.6721514</v>
      </c>
      <c r="E223" s="187" t="n">
        <v>16.5615551273604</v>
      </c>
      <c r="F223" s="187" t="n">
        <v>94.1883007054738</v>
      </c>
      <c r="G223" s="187" t="n">
        <v>4.10071150792056</v>
      </c>
      <c r="H223" s="187" t="n">
        <v>106.3557167</v>
      </c>
      <c r="I223" s="187" t="n">
        <v>71.405975359625</v>
      </c>
      <c r="J223" s="187" t="n">
        <v>5.81169929452617</v>
      </c>
      <c r="K223" s="187" t="n">
        <v>66.4588838892962</v>
      </c>
    </row>
    <row r="224">
      <c r="A224" s="187" t="s">
        <v>108</v>
      </c>
      <c r="B224" s="187" t="s">
        <v>121</v>
      </c>
      <c r="C224" s="187" t="s">
        <v>17</v>
      </c>
      <c r="D224" s="187" t="n">
        <v>39059.7577325</v>
      </c>
      <c r="E224" s="187" t="n">
        <v>1.42216975049067</v>
      </c>
      <c r="F224" s="187" t="n">
        <v>98.2715904115174</v>
      </c>
      <c r="G224" s="187" t="n">
        <v>0.433630159244845</v>
      </c>
      <c r="H224" s="187" t="n">
        <v>686.9865391</v>
      </c>
      <c r="I224" s="187" t="n">
        <v>24.5076724888172</v>
      </c>
      <c r="J224" s="187" t="n">
        <v>1.72840958848262</v>
      </c>
      <c r="K224" s="187" t="n">
        <v>24.6547610493188</v>
      </c>
    </row>
    <row r="225">
      <c r="A225" s="187" t="s">
        <v>110</v>
      </c>
      <c r="B225" s="187" t="s">
        <v>122</v>
      </c>
      <c r="C225" s="187" t="s">
        <v>16</v>
      </c>
      <c r="D225" s="187" t="n">
        <v>878.4851131</v>
      </c>
      <c r="E225" s="187" t="n">
        <v>16.1246831096274</v>
      </c>
      <c r="F225" s="187" t="n">
        <v>100</v>
      </c>
      <c r="G225" s="187" t="n">
        <v>0</v>
      </c>
      <c r="H225" s="187"/>
      <c r="I225" s="187"/>
      <c r="J225" s="187"/>
      <c r="K225" s="187"/>
    </row>
    <row r="226">
      <c r="A226" s="187" t="s">
        <v>110</v>
      </c>
      <c r="B226" s="187" t="s">
        <v>122</v>
      </c>
      <c r="C226" s="187" t="s">
        <v>17</v>
      </c>
      <c r="D226" s="187" t="n">
        <v>18310.6653085</v>
      </c>
      <c r="E226" s="187" t="n">
        <v>1.21500953065513</v>
      </c>
      <c r="F226" s="187" t="n">
        <v>99.4675847734961</v>
      </c>
      <c r="G226" s="187" t="n">
        <v>0.240118061325395</v>
      </c>
      <c r="H226" s="187" t="n">
        <v>98.0105935</v>
      </c>
      <c r="I226" s="187" t="n">
        <v>45.0401944912093</v>
      </c>
      <c r="J226" s="187" t="n">
        <v>0.532415226503888</v>
      </c>
      <c r="K226" s="187" t="n">
        <v>44.8596554560725</v>
      </c>
    </row>
    <row r="227">
      <c r="A227" s="187" t="s">
        <v>123</v>
      </c>
      <c r="B227" s="187" t="s">
        <v>124</v>
      </c>
      <c r="C227" s="187" t="s">
        <v>16</v>
      </c>
      <c r="D227" s="187" t="n">
        <v>1021.4085578</v>
      </c>
      <c r="E227" s="187" t="n">
        <v>14.061596083327</v>
      </c>
      <c r="F227" s="187" t="n">
        <v>96.0589951305106</v>
      </c>
      <c r="G227" s="187" t="n">
        <v>3.03684648253604</v>
      </c>
      <c r="H227" s="187" t="n">
        <v>41.9052489</v>
      </c>
      <c r="I227" s="187" t="n">
        <v>75.6448854275774</v>
      </c>
      <c r="J227" s="187" t="n">
        <v>3.94100486948939</v>
      </c>
      <c r="K227" s="187" t="n">
        <v>74.0208223888425</v>
      </c>
    </row>
    <row r="228">
      <c r="A228" s="187" t="s">
        <v>123</v>
      </c>
      <c r="B228" s="187" t="s">
        <v>124</v>
      </c>
      <c r="C228" s="187" t="s">
        <v>17</v>
      </c>
      <c r="D228" s="187" t="n">
        <v>10423.8446784</v>
      </c>
      <c r="E228" s="187" t="n">
        <v>2.58671266219769</v>
      </c>
      <c r="F228" s="187" t="n">
        <v>98.3135967232091</v>
      </c>
      <c r="G228" s="187" t="n">
        <v>0.521107702576057</v>
      </c>
      <c r="H228" s="187" t="n">
        <v>178.8034047</v>
      </c>
      <c r="I228" s="187" t="n">
        <v>30.4231975214607</v>
      </c>
      <c r="J228" s="187" t="n">
        <v>1.68640327679084</v>
      </c>
      <c r="K228" s="187" t="n">
        <v>30.3794313172308</v>
      </c>
    </row>
    <row r="229">
      <c r="A229" s="187" t="s">
        <v>125</v>
      </c>
      <c r="B229" s="187" t="s">
        <v>126</v>
      </c>
      <c r="C229" s="187" t="s">
        <v>16</v>
      </c>
      <c r="D229" s="187" t="n">
        <v>1346.9911024</v>
      </c>
      <c r="E229" s="187" t="n">
        <v>16.2225851117442</v>
      </c>
      <c r="F229" s="187" t="n">
        <v>96.6516781588249</v>
      </c>
      <c r="G229" s="187" t="n">
        <v>3.24448865085657</v>
      </c>
      <c r="H229" s="187" t="n">
        <v>46.6640602</v>
      </c>
      <c r="I229" s="187" t="n">
        <v>100</v>
      </c>
      <c r="J229" s="187" t="n">
        <v>3.34832184117509</v>
      </c>
      <c r="K229" s="187" t="n">
        <v>93.6544596807626</v>
      </c>
    </row>
    <row r="230">
      <c r="A230" s="187" t="s">
        <v>125</v>
      </c>
      <c r="B230" s="187" t="s">
        <v>126</v>
      </c>
      <c r="C230" s="187" t="s">
        <v>17</v>
      </c>
      <c r="D230" s="187" t="n">
        <v>20405.4926624</v>
      </c>
      <c r="E230" s="187" t="n">
        <v>1.47755369144619</v>
      </c>
      <c r="F230" s="187" t="n">
        <v>97.841673873347</v>
      </c>
      <c r="G230" s="187" t="n">
        <v>0.529670744743928</v>
      </c>
      <c r="H230" s="187" t="n">
        <v>450.1324047</v>
      </c>
      <c r="I230" s="187" t="n">
        <v>24.4968003763861</v>
      </c>
      <c r="J230" s="187" t="n">
        <v>2.15832612665294</v>
      </c>
      <c r="K230" s="187" t="n">
        <v>24.0111406832918</v>
      </c>
    </row>
    <row r="231">
      <c r="A231" s="187" t="s">
        <v>127</v>
      </c>
      <c r="B231" s="187" t="s">
        <v>128</v>
      </c>
      <c r="C231" s="187" t="s">
        <v>16</v>
      </c>
      <c r="D231" s="187" t="n">
        <v>1055.0819515</v>
      </c>
      <c r="E231" s="187" t="n">
        <v>19.6451490042973</v>
      </c>
      <c r="F231" s="187" t="n">
        <v>81.7671974185283</v>
      </c>
      <c r="G231" s="187" t="n">
        <v>15.4514499754295</v>
      </c>
      <c r="H231" s="187" t="n">
        <v>235.2667272</v>
      </c>
      <c r="I231" s="187" t="n">
        <v>81.1076380120453</v>
      </c>
      <c r="J231" s="187" t="n">
        <v>18.2328025814717</v>
      </c>
      <c r="K231" s="187" t="n">
        <v>69.2938869325198</v>
      </c>
    </row>
    <row r="232">
      <c r="A232" s="187" t="s">
        <v>127</v>
      </c>
      <c r="B232" s="187" t="s">
        <v>128</v>
      </c>
      <c r="C232" s="187" t="s">
        <v>17</v>
      </c>
      <c r="D232" s="187" t="n">
        <v>29213.6589424</v>
      </c>
      <c r="E232" s="187" t="n">
        <v>1.58279315700662</v>
      </c>
      <c r="F232" s="187" t="n">
        <v>97.4058015089486</v>
      </c>
      <c r="G232" s="187" t="n">
        <v>0.594707444565411</v>
      </c>
      <c r="H232" s="187" t="n">
        <v>778.0443133</v>
      </c>
      <c r="I232" s="187" t="n">
        <v>22.2609060003512</v>
      </c>
      <c r="J232" s="187" t="n">
        <v>2.59419849105146</v>
      </c>
      <c r="K232" s="187" t="n">
        <v>22.3298084171476</v>
      </c>
    </row>
    <row r="233">
      <c r="A233" s="187" t="s">
        <v>129</v>
      </c>
      <c r="B233" s="187" t="s">
        <v>130</v>
      </c>
      <c r="C233" s="187" t="s">
        <v>16</v>
      </c>
      <c r="D233" s="187" t="n">
        <v>721.3552695</v>
      </c>
      <c r="E233" s="187" t="n">
        <v>17.5204268623414</v>
      </c>
      <c r="F233" s="187" t="n">
        <v>100</v>
      </c>
      <c r="G233" s="187" t="n">
        <v>0</v>
      </c>
      <c r="H233" s="187"/>
      <c r="I233" s="187"/>
      <c r="J233" s="187"/>
      <c r="K233" s="187"/>
    </row>
    <row r="234">
      <c r="A234" s="187" t="s">
        <v>129</v>
      </c>
      <c r="B234" s="187" t="s">
        <v>130</v>
      </c>
      <c r="C234" s="187" t="s">
        <v>17</v>
      </c>
      <c r="D234" s="187" t="n">
        <v>16327.8291052</v>
      </c>
      <c r="E234" s="187" t="n">
        <v>1.29555465415583</v>
      </c>
      <c r="F234" s="187" t="n">
        <v>98.1987046300256</v>
      </c>
      <c r="G234" s="187" t="n">
        <v>0.515429537112032</v>
      </c>
      <c r="H234" s="187" t="n">
        <v>299.5074434</v>
      </c>
      <c r="I234" s="187" t="n">
        <v>28.2000365081378</v>
      </c>
      <c r="J234" s="187" t="n">
        <v>1.80129536997444</v>
      </c>
      <c r="K234" s="187" t="n">
        <v>28.0989524073297</v>
      </c>
    </row>
    <row r="235">
      <c r="A235" s="187" t="s">
        <v>131</v>
      </c>
      <c r="B235" s="187" t="s">
        <v>132</v>
      </c>
      <c r="C235" s="187" t="s">
        <v>16</v>
      </c>
      <c r="D235" s="187" t="n">
        <v>3900.3206714</v>
      </c>
      <c r="E235" s="187" t="n">
        <v>12.8484927522562</v>
      </c>
      <c r="F235" s="187" t="n">
        <v>90.3115916219665</v>
      </c>
      <c r="G235" s="187" t="n">
        <v>3.47009541962646</v>
      </c>
      <c r="H235" s="187" t="n">
        <v>418.4169362</v>
      </c>
      <c r="I235" s="187" t="n">
        <v>32.5445465389165</v>
      </c>
      <c r="J235" s="187" t="n">
        <v>9.68840837803345</v>
      </c>
      <c r="K235" s="187" t="n">
        <v>32.3468859071951</v>
      </c>
    </row>
    <row r="236">
      <c r="A236" s="187" t="s">
        <v>131</v>
      </c>
      <c r="B236" s="187" t="s">
        <v>132</v>
      </c>
      <c r="C236" s="187" t="s">
        <v>17</v>
      </c>
      <c r="D236" s="187" t="n">
        <v>31182.6564155</v>
      </c>
      <c r="E236" s="187" t="n">
        <v>2.10255864614067</v>
      </c>
      <c r="F236" s="187" t="n">
        <v>94.8360271779279</v>
      </c>
      <c r="G236" s="187" t="n">
        <v>1.0397735156603</v>
      </c>
      <c r="H236" s="187" t="n">
        <v>1697.9453383</v>
      </c>
      <c r="I236" s="187" t="n">
        <v>19.4116017957916</v>
      </c>
      <c r="J236" s="187" t="n">
        <v>5.16397282207212</v>
      </c>
      <c r="K236" s="187" t="n">
        <v>19.0953734242315</v>
      </c>
    </row>
    <row r="237">
      <c r="A237" s="187" t="s">
        <v>133</v>
      </c>
      <c r="B237" s="187" t="s">
        <v>134</v>
      </c>
      <c r="C237" s="187" t="s">
        <v>16</v>
      </c>
      <c r="D237" s="187" t="n">
        <v>3539.6807896</v>
      </c>
      <c r="E237" s="187" t="n">
        <v>13.9132536939905</v>
      </c>
      <c r="F237" s="187" t="n">
        <v>88.4842880028233</v>
      </c>
      <c r="G237" s="187" t="n">
        <v>5.39338166212848</v>
      </c>
      <c r="H237" s="187" t="n">
        <v>460.6687295</v>
      </c>
      <c r="I237" s="187" t="n">
        <v>44.4129404535963</v>
      </c>
      <c r="J237" s="187" t="n">
        <v>11.5157119971767</v>
      </c>
      <c r="K237" s="187" t="n">
        <v>41.4416005209164</v>
      </c>
    </row>
    <row r="238">
      <c r="A238" s="187" t="s">
        <v>133</v>
      </c>
      <c r="B238" s="187" t="s">
        <v>134</v>
      </c>
      <c r="C238" s="187" t="s">
        <v>17</v>
      </c>
      <c r="D238" s="187" t="n">
        <v>58034.8195738</v>
      </c>
      <c r="E238" s="187" t="n">
        <v>1.70225839446856</v>
      </c>
      <c r="F238" s="187" t="n">
        <v>96.8645804336959</v>
      </c>
      <c r="G238" s="187" t="n">
        <v>0.733372376362288</v>
      </c>
      <c r="H238" s="187" t="n">
        <v>1878.5350435</v>
      </c>
      <c r="I238" s="187" t="n">
        <v>22.6512726871556</v>
      </c>
      <c r="J238" s="187" t="n">
        <v>3.13541956630412</v>
      </c>
      <c r="K238" s="187" t="n">
        <v>22.6565555377111</v>
      </c>
    </row>
    <row r="239">
      <c r="A239" s="187" t="s">
        <v>135</v>
      </c>
      <c r="B239" s="187" t="s">
        <v>136</v>
      </c>
      <c r="C239" s="187" t="s">
        <v>16</v>
      </c>
      <c r="D239" s="187" t="n">
        <v>9830.5834869</v>
      </c>
      <c r="E239" s="187" t="n">
        <v>11.2135645959931</v>
      </c>
      <c r="F239" s="187" t="n">
        <v>83.6053807566978</v>
      </c>
      <c r="G239" s="187" t="n">
        <v>4.24232226615962</v>
      </c>
      <c r="H239" s="187" t="n">
        <v>1927.7308679</v>
      </c>
      <c r="I239" s="187" t="n">
        <v>24.38165147914</v>
      </c>
      <c r="J239" s="187" t="n">
        <v>16.3946192433021</v>
      </c>
      <c r="K239" s="187" t="n">
        <v>21.6339863153451</v>
      </c>
    </row>
    <row r="240">
      <c r="A240" s="187" t="s">
        <v>135</v>
      </c>
      <c r="B240" s="187" t="s">
        <v>136</v>
      </c>
      <c r="C240" s="187" t="s">
        <v>17</v>
      </c>
      <c r="D240" s="187" t="n">
        <v>81880.917536</v>
      </c>
      <c r="E240" s="187" t="n">
        <v>2.2636666040719</v>
      </c>
      <c r="F240" s="187" t="n">
        <v>93.0333620431046</v>
      </c>
      <c r="G240" s="187" t="n">
        <v>1.32676744632546</v>
      </c>
      <c r="H240" s="187" t="n">
        <v>6131.5069726</v>
      </c>
      <c r="I240" s="187" t="n">
        <v>19.138903673127</v>
      </c>
      <c r="J240" s="187" t="n">
        <v>6.96663795689536</v>
      </c>
      <c r="K240" s="187" t="n">
        <v>17.7178198357259</v>
      </c>
    </row>
    <row r="241">
      <c r="A241" s="187" t="s">
        <v>137</v>
      </c>
      <c r="B241" s="187" t="s">
        <v>138</v>
      </c>
      <c r="C241" s="187" t="s">
        <v>16</v>
      </c>
      <c r="D241" s="187" t="n">
        <v>4425.9688436</v>
      </c>
      <c r="E241" s="187" t="n">
        <v>11.9863185520765</v>
      </c>
      <c r="F241" s="187" t="n">
        <v>90.6206757751987</v>
      </c>
      <c r="G241" s="187" t="n">
        <v>4.08273924550822</v>
      </c>
      <c r="H241" s="187" t="n">
        <v>458.0918917</v>
      </c>
      <c r="I241" s="187" t="n">
        <v>43.8004432739463</v>
      </c>
      <c r="J241" s="187" t="n">
        <v>9.37932422480127</v>
      </c>
      <c r="K241" s="187" t="n">
        <v>39.4464015289671</v>
      </c>
    </row>
    <row r="242">
      <c r="A242" s="187" t="s">
        <v>137</v>
      </c>
      <c r="B242" s="187" t="s">
        <v>138</v>
      </c>
      <c r="C242" s="187" t="s">
        <v>17</v>
      </c>
      <c r="D242" s="187" t="n">
        <v>34440.9414048</v>
      </c>
      <c r="E242" s="187" t="n">
        <v>2.48131722116813</v>
      </c>
      <c r="F242" s="187" t="n">
        <v>95.8697395062536</v>
      </c>
      <c r="G242" s="187" t="n">
        <v>0.942814795089009</v>
      </c>
      <c r="H242" s="187" t="n">
        <v>1483.7847728</v>
      </c>
      <c r="I242" s="187" t="n">
        <v>21.6377799399958</v>
      </c>
      <c r="J242" s="187" t="n">
        <v>4.13026049374644</v>
      </c>
      <c r="K242" s="187" t="n">
        <v>21.8841908263847</v>
      </c>
    </row>
    <row r="243">
      <c r="A243" s="187" t="s">
        <v>139</v>
      </c>
      <c r="B243" s="187" t="s">
        <v>140</v>
      </c>
      <c r="C243" s="187" t="s">
        <v>16</v>
      </c>
      <c r="D243" s="187" t="n">
        <v>4373.5041902</v>
      </c>
      <c r="E243" s="187" t="n">
        <v>13.7261700156746</v>
      </c>
      <c r="F243" s="187" t="n">
        <v>96.0514561904521</v>
      </c>
      <c r="G243" s="187" t="n">
        <v>2.39946393715101</v>
      </c>
      <c r="H243" s="187" t="n">
        <v>179.7887672</v>
      </c>
      <c r="I243" s="187" t="n">
        <v>59.7873904339135</v>
      </c>
      <c r="J243" s="187" t="n">
        <v>3.94854380954794</v>
      </c>
      <c r="K243" s="187" t="n">
        <v>58.3688611185033</v>
      </c>
    </row>
    <row r="244">
      <c r="A244" s="187" t="s">
        <v>139</v>
      </c>
      <c r="B244" s="187" t="s">
        <v>140</v>
      </c>
      <c r="C244" s="187" t="s">
        <v>17</v>
      </c>
      <c r="D244" s="187" t="n">
        <v>40942.7483771</v>
      </c>
      <c r="E244" s="187" t="n">
        <v>2.52436894645859</v>
      </c>
      <c r="F244" s="187" t="n">
        <v>96.3063042666802</v>
      </c>
      <c r="G244" s="187" t="n">
        <v>0.75751617955985</v>
      </c>
      <c r="H244" s="187" t="n">
        <v>1570.3027558</v>
      </c>
      <c r="I244" s="187" t="n">
        <v>20.1110791142328</v>
      </c>
      <c r="J244" s="187" t="n">
        <v>3.69369573331982</v>
      </c>
      <c r="K244" s="187" t="n">
        <v>19.7508373571569</v>
      </c>
    </row>
    <row r="245">
      <c r="A245" s="187" t="s">
        <v>141</v>
      </c>
      <c r="B245" s="187" t="s">
        <v>142</v>
      </c>
      <c r="C245" s="187" t="s">
        <v>16</v>
      </c>
      <c r="D245" s="187" t="n">
        <v>5686.7679878</v>
      </c>
      <c r="E245" s="187" t="n">
        <v>8.18135860944101</v>
      </c>
      <c r="F245" s="187" t="n">
        <v>85.6634836839953</v>
      </c>
      <c r="G245" s="187" t="n">
        <v>3.18944584340768</v>
      </c>
      <c r="H245" s="187" t="n">
        <v>951.7292379</v>
      </c>
      <c r="I245" s="187" t="n">
        <v>21.4092838214423</v>
      </c>
      <c r="J245" s="187" t="n">
        <v>14.3365163160047</v>
      </c>
      <c r="K245" s="187" t="n">
        <v>19.0575615404371</v>
      </c>
    </row>
    <row r="246">
      <c r="A246" s="187" t="s">
        <v>141</v>
      </c>
      <c r="B246" s="187" t="s">
        <v>142</v>
      </c>
      <c r="C246" s="187" t="s">
        <v>17</v>
      </c>
      <c r="D246" s="187" t="n">
        <v>24377.4270406</v>
      </c>
      <c r="E246" s="187" t="n">
        <v>3.59965778984492</v>
      </c>
      <c r="F246" s="187" t="n">
        <v>90.2888857326588</v>
      </c>
      <c r="G246" s="187" t="n">
        <v>1.45981279144813</v>
      </c>
      <c r="H246" s="187" t="n">
        <v>2621.9393186</v>
      </c>
      <c r="I246" s="187" t="n">
        <v>13.7337252067064</v>
      </c>
      <c r="J246" s="187" t="n">
        <v>9.71111426734123</v>
      </c>
      <c r="K246" s="187" t="n">
        <v>13.572579488782</v>
      </c>
    </row>
    <row r="247">
      <c r="A247" s="187" t="s">
        <v>143</v>
      </c>
      <c r="B247" s="187" t="s">
        <v>144</v>
      </c>
      <c r="C247" s="187" t="s">
        <v>16</v>
      </c>
      <c r="D247" s="187" t="n">
        <v>1440.5845609</v>
      </c>
      <c r="E247" s="187" t="n">
        <v>11.7746906692357</v>
      </c>
      <c r="F247" s="187" t="n">
        <v>82.1067406533211</v>
      </c>
      <c r="G247" s="187" t="n">
        <v>7.89189354807423</v>
      </c>
      <c r="H247" s="187" t="n">
        <v>313.9419852</v>
      </c>
      <c r="I247" s="187" t="n">
        <v>44.1559842199874</v>
      </c>
      <c r="J247" s="187" t="n">
        <v>17.8932593466789</v>
      </c>
      <c r="K247" s="187" t="n">
        <v>36.213506117633</v>
      </c>
    </row>
    <row r="248">
      <c r="A248" s="187" t="s">
        <v>143</v>
      </c>
      <c r="B248" s="187" t="s">
        <v>144</v>
      </c>
      <c r="C248" s="187" t="s">
        <v>17</v>
      </c>
      <c r="D248" s="187" t="n">
        <v>13485.6058099</v>
      </c>
      <c r="E248" s="187" t="n">
        <v>2.25043992533287</v>
      </c>
      <c r="F248" s="187" t="n">
        <v>96.7165360265944</v>
      </c>
      <c r="G248" s="187" t="n">
        <v>0.757432572614138</v>
      </c>
      <c r="H248" s="187" t="n">
        <v>457.8276131</v>
      </c>
      <c r="I248" s="187" t="n">
        <v>21.9291042819404</v>
      </c>
      <c r="J248" s="187" t="n">
        <v>3.2834639734056</v>
      </c>
      <c r="K248" s="187" t="n">
        <v>22.3106619382122</v>
      </c>
    </row>
    <row r="249">
      <c r="A249" s="187" t="s">
        <v>145</v>
      </c>
      <c r="B249" s="187" t="s">
        <v>146</v>
      </c>
      <c r="C249" s="187" t="s">
        <v>16</v>
      </c>
      <c r="D249" s="187" t="n">
        <v>3392.262876</v>
      </c>
      <c r="E249" s="187" t="n">
        <v>10.2860456369096</v>
      </c>
      <c r="F249" s="187" t="n">
        <v>81.5765489324399</v>
      </c>
      <c r="G249" s="187" t="n">
        <v>4.590878169219</v>
      </c>
      <c r="H249" s="187" t="n">
        <v>766.1171001</v>
      </c>
      <c r="I249" s="187" t="n">
        <v>24.4947577002894</v>
      </c>
      <c r="J249" s="187" t="n">
        <v>18.4234510675601</v>
      </c>
      <c r="K249" s="187" t="n">
        <v>20.3277874617962</v>
      </c>
    </row>
    <row r="250">
      <c r="A250" s="187" t="s">
        <v>145</v>
      </c>
      <c r="B250" s="187" t="s">
        <v>146</v>
      </c>
      <c r="C250" s="187" t="s">
        <v>17</v>
      </c>
      <c r="D250" s="187" t="n">
        <v>21131.9526903</v>
      </c>
      <c r="E250" s="187" t="n">
        <v>2.28237856702875</v>
      </c>
      <c r="F250" s="187" t="n">
        <v>92.8902168890908</v>
      </c>
      <c r="G250" s="187" t="n">
        <v>1.16196327439615</v>
      </c>
      <c r="H250" s="187" t="n">
        <v>1617.4319037</v>
      </c>
      <c r="I250" s="187" t="n">
        <v>15.6846573946748</v>
      </c>
      <c r="J250" s="187" t="n">
        <v>7.10978311090924</v>
      </c>
      <c r="K250" s="187" t="n">
        <v>15.1811973575116</v>
      </c>
    </row>
    <row r="251">
      <c r="A251" s="187" t="s">
        <v>147</v>
      </c>
      <c r="B251" s="187" t="s">
        <v>148</v>
      </c>
      <c r="C251" s="187" t="s">
        <v>16</v>
      </c>
      <c r="D251" s="187" t="n">
        <v>675.0161806</v>
      </c>
      <c r="E251" s="187" t="n">
        <v>13.3182184437241</v>
      </c>
      <c r="F251" s="187" t="n">
        <v>87.4547878330308</v>
      </c>
      <c r="G251" s="187" t="n">
        <v>4.97104833187388</v>
      </c>
      <c r="H251" s="187" t="n">
        <v>96.8297038</v>
      </c>
      <c r="I251" s="187" t="n">
        <v>37.3698606310731</v>
      </c>
      <c r="J251" s="187" t="n">
        <v>12.5452121669692</v>
      </c>
      <c r="K251" s="187" t="n">
        <v>34.6540155228638</v>
      </c>
    </row>
    <row r="252">
      <c r="A252" s="187" t="s">
        <v>147</v>
      </c>
      <c r="B252" s="187" t="s">
        <v>148</v>
      </c>
      <c r="C252" s="187" t="s">
        <v>17</v>
      </c>
      <c r="D252" s="187" t="n">
        <v>8154.9711515</v>
      </c>
      <c r="E252" s="187" t="n">
        <v>2.64784466322505</v>
      </c>
      <c r="F252" s="187" t="n">
        <v>94.6727673536239</v>
      </c>
      <c r="G252" s="187" t="n">
        <v>1.01729315920803</v>
      </c>
      <c r="H252" s="187" t="n">
        <v>458.8798845</v>
      </c>
      <c r="I252" s="187" t="n">
        <v>18.8328039959668</v>
      </c>
      <c r="J252" s="187" t="n">
        <v>5.32723264637612</v>
      </c>
      <c r="K252" s="187" t="n">
        <v>18.0787971889401</v>
      </c>
    </row>
    <row r="253">
      <c r="A253" s="187" t="s">
        <v>149</v>
      </c>
      <c r="B253" s="187" t="s">
        <v>150</v>
      </c>
      <c r="C253" s="187" t="s">
        <v>16</v>
      </c>
      <c r="D253" s="187" t="n">
        <v>2222.1276668</v>
      </c>
      <c r="E253" s="187" t="n">
        <v>12.4363242658258</v>
      </c>
      <c r="F253" s="187" t="n">
        <v>90.8421656563271</v>
      </c>
      <c r="G253" s="187" t="n">
        <v>3.11759907496274</v>
      </c>
      <c r="H253" s="187" t="n">
        <v>224.0135615</v>
      </c>
      <c r="I253" s="187" t="n">
        <v>29.80577568047</v>
      </c>
      <c r="J253" s="187" t="n">
        <v>9.15783434367292</v>
      </c>
      <c r="K253" s="187" t="n">
        <v>30.9253739464555</v>
      </c>
    </row>
    <row r="254">
      <c r="A254" s="187" t="s">
        <v>149</v>
      </c>
      <c r="B254" s="187" t="s">
        <v>150</v>
      </c>
      <c r="C254" s="187" t="s">
        <v>17</v>
      </c>
      <c r="D254" s="187" t="n">
        <v>15510.9344294</v>
      </c>
      <c r="E254" s="187" t="n">
        <v>2.27844514202881</v>
      </c>
      <c r="F254" s="187" t="n">
        <v>96.5992430540747</v>
      </c>
      <c r="G254" s="187" t="n">
        <v>0.748334900924678</v>
      </c>
      <c r="H254" s="187" t="n">
        <v>546.0593306</v>
      </c>
      <c r="I254" s="187" t="n">
        <v>21.3805491259606</v>
      </c>
      <c r="J254" s="187" t="n">
        <v>3.40075694592535</v>
      </c>
      <c r="K254" s="187" t="n">
        <v>21.2566161386168</v>
      </c>
    </row>
    <row r="255">
      <c r="A255" s="187" t="s">
        <v>151</v>
      </c>
      <c r="B255" s="187" t="s">
        <v>152</v>
      </c>
      <c r="C255" s="187" t="s">
        <v>16</v>
      </c>
      <c r="D255" s="187" t="n">
        <v>2695.0333318</v>
      </c>
      <c r="E255" s="187" t="n">
        <v>8.94050966124056</v>
      </c>
      <c r="F255" s="187" t="n">
        <v>85.2291805828899</v>
      </c>
      <c r="G255" s="187" t="n">
        <v>3.87663121461341</v>
      </c>
      <c r="H255" s="187" t="n">
        <v>467.0683256</v>
      </c>
      <c r="I255" s="187" t="n">
        <v>22.4831392432114</v>
      </c>
      <c r="J255" s="187" t="n">
        <v>14.7708194171101</v>
      </c>
      <c r="K255" s="187" t="n">
        <v>22.3685695771777</v>
      </c>
    </row>
    <row r="256">
      <c r="A256" s="187" t="s">
        <v>151</v>
      </c>
      <c r="B256" s="187" t="s">
        <v>152</v>
      </c>
      <c r="C256" s="187" t="s">
        <v>17</v>
      </c>
      <c r="D256" s="187" t="n">
        <v>13279.5089997</v>
      </c>
      <c r="E256" s="187" t="n">
        <v>3.09010338706198</v>
      </c>
      <c r="F256" s="187" t="n">
        <v>91.2262713598547</v>
      </c>
      <c r="G256" s="187" t="n">
        <v>1.07254788627258</v>
      </c>
      <c r="H256" s="187" t="n">
        <v>1277.1628907</v>
      </c>
      <c r="I256" s="187" t="n">
        <v>11.2187955897305</v>
      </c>
      <c r="J256" s="187" t="n">
        <v>8.77372864014526</v>
      </c>
      <c r="K256" s="187" t="n">
        <v>11.1519911924152</v>
      </c>
    </row>
    <row r="257">
      <c r="A257" s="187" t="s">
        <v>153</v>
      </c>
      <c r="B257" s="187" t="s">
        <v>154</v>
      </c>
      <c r="C257" s="187" t="s">
        <v>16</v>
      </c>
      <c r="D257" s="187" t="n">
        <v>1180.621356</v>
      </c>
      <c r="E257" s="187" t="n">
        <v>13.8355883797051</v>
      </c>
      <c r="F257" s="187" t="n">
        <v>87.1997439373767</v>
      </c>
      <c r="G257" s="187" t="n">
        <v>5.76161232544668</v>
      </c>
      <c r="H257" s="187" t="n">
        <v>173.3061932</v>
      </c>
      <c r="I257" s="187" t="n">
        <v>44.5498726188387</v>
      </c>
      <c r="J257" s="187" t="n">
        <v>12.8002560626233</v>
      </c>
      <c r="K257" s="187" t="n">
        <v>39.2500835129715</v>
      </c>
    </row>
    <row r="258">
      <c r="A258" s="187" t="s">
        <v>153</v>
      </c>
      <c r="B258" s="187" t="s">
        <v>154</v>
      </c>
      <c r="C258" s="187" t="s">
        <v>17</v>
      </c>
      <c r="D258" s="187" t="n">
        <v>16286.0170742</v>
      </c>
      <c r="E258" s="187" t="n">
        <v>2.31138756696358</v>
      </c>
      <c r="F258" s="187" t="n">
        <v>93.1799539389993</v>
      </c>
      <c r="G258" s="187" t="n">
        <v>1.2163397004742</v>
      </c>
      <c r="H258" s="187" t="n">
        <v>1192.0094602</v>
      </c>
      <c r="I258" s="187" t="n">
        <v>16.7067084887269</v>
      </c>
      <c r="J258" s="187" t="n">
        <v>6.82004606100067</v>
      </c>
      <c r="K258" s="187" t="n">
        <v>16.6184328156477</v>
      </c>
    </row>
    <row r="259">
      <c r="A259" s="187" t="s">
        <v>155</v>
      </c>
      <c r="B259" s="187" t="s">
        <v>156</v>
      </c>
      <c r="C259" s="187" t="s">
        <v>16</v>
      </c>
      <c r="D259" s="187" t="n">
        <v>5238.0955367</v>
      </c>
      <c r="E259" s="187" t="n">
        <v>9.19497006203346</v>
      </c>
      <c r="F259" s="187" t="n">
        <v>82.5053141263142</v>
      </c>
      <c r="G259" s="187" t="n">
        <v>4.19135679830918</v>
      </c>
      <c r="H259" s="187" t="n">
        <v>1110.7022252</v>
      </c>
      <c r="I259" s="187" t="n">
        <v>21.7119703230512</v>
      </c>
      <c r="J259" s="187" t="n">
        <v>17.4946858736858</v>
      </c>
      <c r="K259" s="187" t="n">
        <v>19.7665286337094</v>
      </c>
    </row>
    <row r="260">
      <c r="A260" s="187" t="s">
        <v>155</v>
      </c>
      <c r="B260" s="187" t="s">
        <v>156</v>
      </c>
      <c r="C260" s="187" t="s">
        <v>17</v>
      </c>
      <c r="D260" s="187" t="n">
        <v>26010.9626803</v>
      </c>
      <c r="E260" s="187" t="n">
        <v>3.03221969298542</v>
      </c>
      <c r="F260" s="187" t="n">
        <v>91.7772036282728</v>
      </c>
      <c r="G260" s="187" t="n">
        <v>1.51419082302987</v>
      </c>
      <c r="H260" s="187" t="n">
        <v>2330.4572497</v>
      </c>
      <c r="I260" s="187" t="n">
        <v>16.849052108313</v>
      </c>
      <c r="J260" s="187" t="n">
        <v>8.22279637172717</v>
      </c>
      <c r="K260" s="187" t="n">
        <v>16.9003576417258</v>
      </c>
    </row>
    <row r="261">
      <c r="A261" s="187" t="s">
        <v>157</v>
      </c>
      <c r="B261" s="187" t="s">
        <v>158</v>
      </c>
      <c r="C261" s="187" t="s">
        <v>16</v>
      </c>
      <c r="D261" s="187" t="n">
        <v>5777.1390518</v>
      </c>
      <c r="E261" s="187" t="n">
        <v>12.0719233930792</v>
      </c>
      <c r="F261" s="187" t="n">
        <v>96.3726450719109</v>
      </c>
      <c r="G261" s="187" t="n">
        <v>2.23708162844405</v>
      </c>
      <c r="H261" s="187" t="n">
        <v>217.444834</v>
      </c>
      <c r="I261" s="187" t="n">
        <v>63.0121023458425</v>
      </c>
      <c r="J261" s="187" t="n">
        <v>3.62735492808908</v>
      </c>
      <c r="K261" s="187" t="n">
        <v>59.4354503623132</v>
      </c>
    </row>
    <row r="262">
      <c r="A262" s="187" t="s">
        <v>157</v>
      </c>
      <c r="B262" s="187" t="s">
        <v>158</v>
      </c>
      <c r="C262" s="187" t="s">
        <v>17</v>
      </c>
      <c r="D262" s="187" t="n">
        <v>30260.2067913</v>
      </c>
      <c r="E262" s="187" t="n">
        <v>2.80827099014688</v>
      </c>
      <c r="F262" s="187" t="n">
        <v>97.3790162359236</v>
      </c>
      <c r="G262" s="187" t="n">
        <v>0.759254598721781</v>
      </c>
      <c r="H262" s="187" t="n">
        <v>814.4620244</v>
      </c>
      <c r="I262" s="187" t="n">
        <v>28.346943353543</v>
      </c>
      <c r="J262" s="187" t="n">
        <v>2.62098376407637</v>
      </c>
      <c r="K262" s="187" t="n">
        <v>28.2090514674297</v>
      </c>
    </row>
    <row r="263">
      <c r="A263" s="187" t="s">
        <v>159</v>
      </c>
      <c r="B263" s="187" t="s">
        <v>160</v>
      </c>
      <c r="C263" s="187" t="s">
        <v>16</v>
      </c>
      <c r="D263" s="187" t="n">
        <v>1832.8583301</v>
      </c>
      <c r="E263" s="187" t="n">
        <v>14.7626064793614</v>
      </c>
      <c r="F263" s="187" t="n">
        <v>94.3644722852918</v>
      </c>
      <c r="G263" s="187" t="n">
        <v>2.99607610684724</v>
      </c>
      <c r="H263" s="187" t="n">
        <v>109.4598811</v>
      </c>
      <c r="I263" s="187" t="n">
        <v>49.7080055812909</v>
      </c>
      <c r="J263" s="187" t="n">
        <v>5.63552771470817</v>
      </c>
      <c r="K263" s="187" t="n">
        <v>50.1679975792385</v>
      </c>
    </row>
    <row r="264">
      <c r="A264" s="187" t="s">
        <v>159</v>
      </c>
      <c r="B264" s="187" t="s">
        <v>160</v>
      </c>
      <c r="C264" s="187" t="s">
        <v>17</v>
      </c>
      <c r="D264" s="187" t="n">
        <v>18274.5566391</v>
      </c>
      <c r="E264" s="187" t="n">
        <v>2.49867899993446</v>
      </c>
      <c r="F264" s="187" t="n">
        <v>96.8534796423161</v>
      </c>
      <c r="G264" s="187" t="n">
        <v>0.736733125949213</v>
      </c>
      <c r="H264" s="187" t="n">
        <v>593.6933263</v>
      </c>
      <c r="I264" s="187" t="n">
        <v>23.223445848874</v>
      </c>
      <c r="J264" s="187" t="n">
        <v>3.14652035768392</v>
      </c>
      <c r="K264" s="187" t="n">
        <v>22.6774845558173</v>
      </c>
    </row>
    <row r="265">
      <c r="A265" s="187" t="s">
        <v>161</v>
      </c>
      <c r="B265" s="187" t="s">
        <v>162</v>
      </c>
      <c r="C265" s="187" t="s">
        <v>16</v>
      </c>
      <c r="D265" s="187" t="n">
        <v>7729.0627911</v>
      </c>
      <c r="E265" s="187" t="n">
        <v>9.7582879739344</v>
      </c>
      <c r="F265" s="187" t="n">
        <v>84.4071250890471</v>
      </c>
      <c r="G265" s="187" t="n">
        <v>4.19942976911529</v>
      </c>
      <c r="H265" s="187" t="n">
        <v>1427.8215157</v>
      </c>
      <c r="I265" s="187" t="n">
        <v>26.9763482866749</v>
      </c>
      <c r="J265" s="187" t="n">
        <v>15.5928749109529</v>
      </c>
      <c r="K265" s="187" t="n">
        <v>22.7322925277492</v>
      </c>
    </row>
    <row r="266">
      <c r="A266" s="187" t="s">
        <v>161</v>
      </c>
      <c r="B266" s="187" t="s">
        <v>162</v>
      </c>
      <c r="C266" s="187" t="s">
        <v>17</v>
      </c>
      <c r="D266" s="187" t="n">
        <v>42809.8763539</v>
      </c>
      <c r="E266" s="187" t="n">
        <v>2.83100658315797</v>
      </c>
      <c r="F266" s="187" t="n">
        <v>92.4128276584012</v>
      </c>
      <c r="G266" s="187" t="n">
        <v>1.17052483349644</v>
      </c>
      <c r="H266" s="187" t="n">
        <v>3514.7275335</v>
      </c>
      <c r="I266" s="187" t="n">
        <v>13.7789164349395</v>
      </c>
      <c r="J266" s="187" t="n">
        <v>7.58717234159877</v>
      </c>
      <c r="K266" s="187" t="n">
        <v>14.2571573225911</v>
      </c>
    </row>
    <row r="267">
      <c r="A267" s="187" t="s">
        <v>163</v>
      </c>
      <c r="B267" s="187" t="s">
        <v>164</v>
      </c>
      <c r="C267" s="187" t="s">
        <v>16</v>
      </c>
      <c r="D267" s="187" t="n">
        <v>2455.8916864</v>
      </c>
      <c r="E267" s="187" t="n">
        <v>11.2336410459863</v>
      </c>
      <c r="F267" s="187" t="n">
        <v>90.935547606427</v>
      </c>
      <c r="G267" s="187" t="n">
        <v>3.59615757650946</v>
      </c>
      <c r="H267" s="187" t="n">
        <v>244.8032025</v>
      </c>
      <c r="I267" s="187" t="n">
        <v>37.3517453677146</v>
      </c>
      <c r="J267" s="187" t="n">
        <v>9.06445239357301</v>
      </c>
      <c r="K267" s="187" t="n">
        <v>36.077034143922</v>
      </c>
    </row>
    <row r="268">
      <c r="A268" s="187" t="s">
        <v>163</v>
      </c>
      <c r="B268" s="187" t="s">
        <v>164</v>
      </c>
      <c r="C268" s="187" t="s">
        <v>17</v>
      </c>
      <c r="D268" s="187" t="n">
        <v>20749.4397967</v>
      </c>
      <c r="E268" s="187" t="n">
        <v>2.12591186378073</v>
      </c>
      <c r="F268" s="187" t="n">
        <v>92.1048685382818</v>
      </c>
      <c r="G268" s="187" t="n">
        <v>1.10778317154312</v>
      </c>
      <c r="H268" s="187" t="n">
        <v>1778.6199313</v>
      </c>
      <c r="I268" s="187" t="n">
        <v>13.3024949501199</v>
      </c>
      <c r="J268" s="187" t="n">
        <v>7.89513146171822</v>
      </c>
      <c r="K268" s="187" t="n">
        <v>12.9234356487453</v>
      </c>
    </row>
    <row r="269">
      <c r="A269" s="187" t="s">
        <v>165</v>
      </c>
      <c r="B269" s="187" t="s">
        <v>166</v>
      </c>
      <c r="C269" s="187" t="s">
        <v>16</v>
      </c>
      <c r="D269" s="187" t="n">
        <v>2078.7712238</v>
      </c>
      <c r="E269" s="187" t="n">
        <v>14.7271395243883</v>
      </c>
      <c r="F269" s="187" t="n">
        <v>94.4256347275397</v>
      </c>
      <c r="G269" s="187" t="n">
        <v>3.27077539601198</v>
      </c>
      <c r="H269" s="187" t="n">
        <v>122.7191128</v>
      </c>
      <c r="I269" s="187" t="n">
        <v>57.7926081969668</v>
      </c>
      <c r="J269" s="187" t="n">
        <v>5.57436527246031</v>
      </c>
      <c r="K269" s="187" t="n">
        <v>55.4045219005427</v>
      </c>
    </row>
    <row r="270">
      <c r="A270" s="187" t="s">
        <v>165</v>
      </c>
      <c r="B270" s="187" t="s">
        <v>166</v>
      </c>
      <c r="C270" s="187" t="s">
        <v>17</v>
      </c>
      <c r="D270" s="187" t="n">
        <v>28217.6804366</v>
      </c>
      <c r="E270" s="187" t="n">
        <v>1.95702392113484</v>
      </c>
      <c r="F270" s="187" t="n">
        <v>97.9903372774162</v>
      </c>
      <c r="G270" s="187" t="n">
        <v>0.535234735570091</v>
      </c>
      <c r="H270" s="187" t="n">
        <v>578.7103307</v>
      </c>
      <c r="I270" s="187" t="n">
        <v>26.1757558277877</v>
      </c>
      <c r="J270" s="187" t="n">
        <v>2.00966272258383</v>
      </c>
      <c r="K270" s="187" t="n">
        <v>26.0978280940941</v>
      </c>
    </row>
    <row r="271">
      <c r="A271" s="187" t="s">
        <v>167</v>
      </c>
      <c r="B271" s="187" t="s">
        <v>168</v>
      </c>
      <c r="C271" s="187" t="s">
        <v>16</v>
      </c>
      <c r="D271" s="187" t="n">
        <v>2706.231875</v>
      </c>
      <c r="E271" s="187" t="n">
        <v>12.7230651444274</v>
      </c>
      <c r="F271" s="187" t="n">
        <v>88.6323864684751</v>
      </c>
      <c r="G271" s="187" t="n">
        <v>3.49599578629315</v>
      </c>
      <c r="H271" s="187" t="n">
        <v>347.0898089</v>
      </c>
      <c r="I271" s="187" t="n">
        <v>30.5705853786201</v>
      </c>
      <c r="J271" s="187" t="n">
        <v>11.3676135315249</v>
      </c>
      <c r="K271" s="187" t="n">
        <v>27.258003517061</v>
      </c>
    </row>
    <row r="272">
      <c r="A272" s="187" t="s">
        <v>167</v>
      </c>
      <c r="B272" s="187" t="s">
        <v>168</v>
      </c>
      <c r="C272" s="187" t="s">
        <v>17</v>
      </c>
      <c r="D272" s="187" t="n">
        <v>25690.774766</v>
      </c>
      <c r="E272" s="187" t="n">
        <v>2.45017202029335</v>
      </c>
      <c r="F272" s="187" t="n">
        <v>92.28906184689</v>
      </c>
      <c r="G272" s="187" t="n">
        <v>1.14570512399503</v>
      </c>
      <c r="H272" s="187" t="n">
        <v>2146.5162974</v>
      </c>
      <c r="I272" s="187" t="n">
        <v>13.7314068620147</v>
      </c>
      <c r="J272" s="187" t="n">
        <v>7.71093815311003</v>
      </c>
      <c r="K272" s="187" t="n">
        <v>13.7124755700485</v>
      </c>
    </row>
    <row r="273">
      <c r="A273" s="187" t="s">
        <v>169</v>
      </c>
      <c r="B273" s="187" t="s">
        <v>170</v>
      </c>
      <c r="C273" s="187" t="s">
        <v>16</v>
      </c>
      <c r="D273" s="187" t="n">
        <v>2581.1860816</v>
      </c>
      <c r="E273" s="187" t="n">
        <v>12.2871814038881</v>
      </c>
      <c r="F273" s="187" t="n">
        <v>90.0000063424335</v>
      </c>
      <c r="G273" s="187" t="n">
        <v>3.89247197560139</v>
      </c>
      <c r="H273" s="187" t="n">
        <v>286.7982514</v>
      </c>
      <c r="I273" s="187" t="n">
        <v>37.1995362142595</v>
      </c>
      <c r="J273" s="187" t="n">
        <v>9.99999365756647</v>
      </c>
      <c r="K273" s="187" t="n">
        <v>35.0322724681729</v>
      </c>
    </row>
    <row r="274">
      <c r="A274" s="187" t="s">
        <v>169</v>
      </c>
      <c r="B274" s="187" t="s">
        <v>170</v>
      </c>
      <c r="C274" s="187" t="s">
        <v>17</v>
      </c>
      <c r="D274" s="187" t="n">
        <v>29975.5108947</v>
      </c>
      <c r="E274" s="187" t="n">
        <v>2.10402393590961</v>
      </c>
      <c r="F274" s="187" t="n">
        <v>96.6080524693027</v>
      </c>
      <c r="G274" s="187" t="n">
        <v>0.752032080011398</v>
      </c>
      <c r="H274" s="187" t="n">
        <v>1052.452229</v>
      </c>
      <c r="I274" s="187" t="n">
        <v>21.1832448657225</v>
      </c>
      <c r="J274" s="187" t="n">
        <v>3.39194753069726</v>
      </c>
      <c r="K274" s="187" t="n">
        <v>21.4190679504424</v>
      </c>
    </row>
    <row r="275">
      <c r="A275" s="187" t="s">
        <v>171</v>
      </c>
      <c r="B275" s="187" t="s">
        <v>172</v>
      </c>
      <c r="C275" s="187" t="s">
        <v>16</v>
      </c>
      <c r="D275" s="187" t="n">
        <v>6907.4808137</v>
      </c>
      <c r="E275" s="187" t="n">
        <v>10.9052757776118</v>
      </c>
      <c r="F275" s="187" t="n">
        <v>95.0061665021567</v>
      </c>
      <c r="G275" s="187" t="n">
        <v>2.31417731534161</v>
      </c>
      <c r="H275" s="187" t="n">
        <v>363.0796857</v>
      </c>
      <c r="I275" s="187" t="n">
        <v>46.213211914078</v>
      </c>
      <c r="J275" s="187" t="n">
        <v>4.99383349784329</v>
      </c>
      <c r="K275" s="187" t="n">
        <v>44.026520994705</v>
      </c>
    </row>
    <row r="276">
      <c r="A276" s="187" t="s">
        <v>171</v>
      </c>
      <c r="B276" s="187" t="s">
        <v>172</v>
      </c>
      <c r="C276" s="187" t="s">
        <v>17</v>
      </c>
      <c r="D276" s="187" t="n">
        <v>38365.7326336</v>
      </c>
      <c r="E276" s="187" t="n">
        <v>2.76256975097053</v>
      </c>
      <c r="F276" s="187" t="n">
        <v>93.8917313942164</v>
      </c>
      <c r="G276" s="187" t="n">
        <v>1.08719006846127</v>
      </c>
      <c r="H276" s="187" t="n">
        <v>2495.9407682</v>
      </c>
      <c r="I276" s="187" t="n">
        <v>16.4566001240602</v>
      </c>
      <c r="J276" s="187" t="n">
        <v>6.10826860578366</v>
      </c>
      <c r="K276" s="187" t="n">
        <v>16.7114716903202</v>
      </c>
    </row>
    <row r="277">
      <c r="A277" s="187" t="s">
        <v>173</v>
      </c>
      <c r="B277" s="187" t="s">
        <v>174</v>
      </c>
      <c r="C277" s="187" t="s">
        <v>16</v>
      </c>
      <c r="D277" s="187" t="n">
        <v>1409.3955205</v>
      </c>
      <c r="E277" s="187" t="n">
        <v>11.0279652678131</v>
      </c>
      <c r="F277" s="187" t="n">
        <v>85.3549375554806</v>
      </c>
      <c r="G277" s="187" t="n">
        <v>3.8728271417013</v>
      </c>
      <c r="H277" s="187" t="n">
        <v>241.821809</v>
      </c>
      <c r="I277" s="187" t="n">
        <v>26.1358703182695</v>
      </c>
      <c r="J277" s="187" t="n">
        <v>14.6450624445194</v>
      </c>
      <c r="K277" s="187" t="n">
        <v>22.5717657466727</v>
      </c>
    </row>
    <row r="278">
      <c r="A278" s="187" t="s">
        <v>173</v>
      </c>
      <c r="B278" s="187" t="s">
        <v>174</v>
      </c>
      <c r="C278" s="187" t="s">
        <v>17</v>
      </c>
      <c r="D278" s="187" t="n">
        <v>9074.9041152</v>
      </c>
      <c r="E278" s="187" t="n">
        <v>2.5787209500007</v>
      </c>
      <c r="F278" s="187" t="n">
        <v>92.2201645444138</v>
      </c>
      <c r="G278" s="187" t="n">
        <v>1.37458610566418</v>
      </c>
      <c r="H278" s="187" t="n">
        <v>765.5729215</v>
      </c>
      <c r="I278" s="187" t="n">
        <v>17.0035643914187</v>
      </c>
      <c r="J278" s="187" t="n">
        <v>7.77983545558615</v>
      </c>
      <c r="K278" s="187" t="n">
        <v>16.2939894511258</v>
      </c>
    </row>
    <row r="279">
      <c r="A279" s="187" t="s">
        <v>175</v>
      </c>
      <c r="B279" s="187" t="s">
        <v>176</v>
      </c>
      <c r="C279" s="187" t="s">
        <v>16</v>
      </c>
      <c r="D279" s="187" t="n">
        <v>4278.6471898</v>
      </c>
      <c r="E279" s="187" t="n">
        <v>9.67441554661218</v>
      </c>
      <c r="F279" s="187" t="n">
        <v>75.1529644699068</v>
      </c>
      <c r="G279" s="187" t="n">
        <v>4.35289606351455</v>
      </c>
      <c r="H279" s="187" t="n">
        <v>1414.6041942</v>
      </c>
      <c r="I279" s="187" t="n">
        <v>16.1480783470544</v>
      </c>
      <c r="J279" s="187" t="n">
        <v>24.8470355300932</v>
      </c>
      <c r="K279" s="187" t="n">
        <v>13.1658781912355</v>
      </c>
    </row>
    <row r="280">
      <c r="A280" s="187" t="s">
        <v>175</v>
      </c>
      <c r="B280" s="187" t="s">
        <v>176</v>
      </c>
      <c r="C280" s="187" t="s">
        <v>17</v>
      </c>
      <c r="D280" s="187" t="n">
        <v>24411.4506757</v>
      </c>
      <c r="E280" s="187" t="n">
        <v>3.16937478410955</v>
      </c>
      <c r="F280" s="187" t="n">
        <v>89.3437761676845</v>
      </c>
      <c r="G280" s="187" t="n">
        <v>1.38359433119102</v>
      </c>
      <c r="H280" s="187" t="n">
        <v>2911.6060864</v>
      </c>
      <c r="I280" s="187" t="n">
        <v>12.161141056313</v>
      </c>
      <c r="J280" s="187" t="n">
        <v>10.6562238323155</v>
      </c>
      <c r="K280" s="187" t="n">
        <v>11.6003139740682</v>
      </c>
    </row>
    <row r="281">
      <c r="A281" s="187" t="s">
        <v>177</v>
      </c>
      <c r="B281" s="187" t="s">
        <v>178</v>
      </c>
      <c r="C281" s="187" t="s">
        <v>16</v>
      </c>
      <c r="D281" s="187" t="n">
        <v>3622.0295162</v>
      </c>
      <c r="E281" s="187" t="n">
        <v>11.1987673980502</v>
      </c>
      <c r="F281" s="187" t="n">
        <v>77.7836610418047</v>
      </c>
      <c r="G281" s="187" t="n">
        <v>4.60488636106557</v>
      </c>
      <c r="H281" s="187" t="n">
        <v>1034.513346</v>
      </c>
      <c r="I281" s="187" t="n">
        <v>19.7317610744756</v>
      </c>
      <c r="J281" s="187" t="n">
        <v>22.2163389581953</v>
      </c>
      <c r="K281" s="187" t="n">
        <v>16.1225897983981</v>
      </c>
    </row>
    <row r="282">
      <c r="A282" s="187" t="s">
        <v>177</v>
      </c>
      <c r="B282" s="187" t="s">
        <v>178</v>
      </c>
      <c r="C282" s="187" t="s">
        <v>17</v>
      </c>
      <c r="D282" s="187" t="n">
        <v>19616.0640329</v>
      </c>
      <c r="E282" s="187" t="n">
        <v>3.64477529593232</v>
      </c>
      <c r="F282" s="187" t="n">
        <v>90.2418382773086</v>
      </c>
      <c r="G282" s="187" t="n">
        <v>1.23338446127493</v>
      </c>
      <c r="H282" s="187" t="n">
        <v>2121.1527696</v>
      </c>
      <c r="I282" s="187" t="n">
        <v>10.6761429927668</v>
      </c>
      <c r="J282" s="187" t="n">
        <v>9.75816172269141</v>
      </c>
      <c r="K282" s="187" t="n">
        <v>11.4061320411708</v>
      </c>
    </row>
    <row r="283">
      <c r="A283" s="187" t="s">
        <v>179</v>
      </c>
      <c r="B283" s="187" t="s">
        <v>180</v>
      </c>
      <c r="C283" s="187" t="s">
        <v>16</v>
      </c>
      <c r="D283" s="187" t="n">
        <v>1988.9633049</v>
      </c>
      <c r="E283" s="187" t="n">
        <v>6.74357484246519</v>
      </c>
      <c r="F283" s="187" t="n">
        <v>82.5427100650129</v>
      </c>
      <c r="G283" s="187" t="n">
        <v>3.45052942293672</v>
      </c>
      <c r="H283" s="187" t="n">
        <v>420.6538537</v>
      </c>
      <c r="I283" s="187" t="n">
        <v>18.3316249986922</v>
      </c>
      <c r="J283" s="187" t="n">
        <v>17.4572899349871</v>
      </c>
      <c r="K283" s="187" t="n">
        <v>16.3150208760322</v>
      </c>
    </row>
    <row r="284">
      <c r="A284" s="187" t="s">
        <v>179</v>
      </c>
      <c r="B284" s="187" t="s">
        <v>180</v>
      </c>
      <c r="C284" s="187" t="s">
        <v>17</v>
      </c>
      <c r="D284" s="187" t="n">
        <v>3800.4463988</v>
      </c>
      <c r="E284" s="187" t="n">
        <v>3.83233205330951</v>
      </c>
      <c r="F284" s="187" t="n">
        <v>87.3140450103504</v>
      </c>
      <c r="G284" s="187" t="n">
        <v>1.52707360520406</v>
      </c>
      <c r="H284" s="187" t="n">
        <v>552.1710963</v>
      </c>
      <c r="I284" s="187" t="n">
        <v>11.2547519494841</v>
      </c>
      <c r="J284" s="187" t="n">
        <v>12.6859549896496</v>
      </c>
      <c r="K284" s="187" t="n">
        <v>10.5104403734439</v>
      </c>
    </row>
    <row r="285">
      <c r="A285" s="187" t="s">
        <v>181</v>
      </c>
      <c r="B285" s="187" t="s">
        <v>182</v>
      </c>
      <c r="C285" s="187" t="s">
        <v>16</v>
      </c>
      <c r="D285" s="187" t="n">
        <v>3538.6716912</v>
      </c>
      <c r="E285" s="187" t="n">
        <v>10.3242436205554</v>
      </c>
      <c r="F285" s="187" t="n">
        <v>84.0471080424028</v>
      </c>
      <c r="G285" s="187" t="n">
        <v>3.34048656427629</v>
      </c>
      <c r="H285" s="187" t="n">
        <v>671.6715004</v>
      </c>
      <c r="I285" s="187" t="n">
        <v>19.591369800929</v>
      </c>
      <c r="J285" s="187" t="n">
        <v>15.9528919575973</v>
      </c>
      <c r="K285" s="187" t="n">
        <v>17.5992062083902</v>
      </c>
    </row>
    <row r="286">
      <c r="A286" s="187" t="s">
        <v>181</v>
      </c>
      <c r="B286" s="187" t="s">
        <v>182</v>
      </c>
      <c r="C286" s="187" t="s">
        <v>17</v>
      </c>
      <c r="D286" s="187" t="n">
        <v>13317.3430826</v>
      </c>
      <c r="E286" s="187" t="n">
        <v>3.26944602846581</v>
      </c>
      <c r="F286" s="187" t="n">
        <v>94.3299137441249</v>
      </c>
      <c r="G286" s="187" t="n">
        <v>1.01883959385981</v>
      </c>
      <c r="H286" s="187" t="n">
        <v>800.4935124</v>
      </c>
      <c r="I286" s="187" t="n">
        <v>17.0003137605161</v>
      </c>
      <c r="J286" s="187" t="n">
        <v>5.6700862558751</v>
      </c>
      <c r="K286" s="187" t="n">
        <v>16.9498393271024</v>
      </c>
    </row>
    <row r="287">
      <c r="A287" s="187" t="s">
        <v>183</v>
      </c>
      <c r="B287" s="187" t="s">
        <v>184</v>
      </c>
      <c r="C287" s="187" t="s">
        <v>16</v>
      </c>
      <c r="D287" s="187" t="n">
        <v>5125.6612201</v>
      </c>
      <c r="E287" s="187" t="n">
        <v>11.1683286773503</v>
      </c>
      <c r="F287" s="187" t="n">
        <v>74.6710913128133</v>
      </c>
      <c r="G287" s="187" t="n">
        <v>5.85976117601799</v>
      </c>
      <c r="H287" s="187" t="n">
        <v>1738.656858</v>
      </c>
      <c r="I287" s="187" t="n">
        <v>19.2243995444432</v>
      </c>
      <c r="J287" s="187" t="n">
        <v>25.3289086871867</v>
      </c>
      <c r="K287" s="187" t="n">
        <v>17.2749156803216</v>
      </c>
    </row>
    <row r="288">
      <c r="A288" s="187" t="s">
        <v>183</v>
      </c>
      <c r="B288" s="187" t="s">
        <v>184</v>
      </c>
      <c r="C288" s="187" t="s">
        <v>17</v>
      </c>
      <c r="D288" s="187" t="n">
        <v>29521.1591529</v>
      </c>
      <c r="E288" s="187" t="n">
        <v>3.3735517058807</v>
      </c>
      <c r="F288" s="187" t="n">
        <v>92.7412176151968</v>
      </c>
      <c r="G288" s="187" t="n">
        <v>1.40583859233884</v>
      </c>
      <c r="H288" s="187" t="n">
        <v>2310.5979795</v>
      </c>
      <c r="I288" s="187" t="n">
        <v>18.4032863070893</v>
      </c>
      <c r="J288" s="187" t="n">
        <v>7.25878238480324</v>
      </c>
      <c r="K288" s="187" t="n">
        <v>17.9615775638757</v>
      </c>
    </row>
    <row r="289">
      <c r="A289" s="187" t="s">
        <v>185</v>
      </c>
      <c r="B289" s="187" t="s">
        <v>186</v>
      </c>
      <c r="C289" s="187" t="s">
        <v>16</v>
      </c>
      <c r="D289" s="187" t="n">
        <v>4999.4810186</v>
      </c>
      <c r="E289" s="187" t="n">
        <v>9.11835779584358</v>
      </c>
      <c r="F289" s="187" t="n">
        <v>78.6276878107475</v>
      </c>
      <c r="G289" s="187" t="n">
        <v>4.60594075394256</v>
      </c>
      <c r="H289" s="187" t="n">
        <v>1358.9420227</v>
      </c>
      <c r="I289" s="187" t="n">
        <v>18.4444195939492</v>
      </c>
      <c r="J289" s="187" t="n">
        <v>21.3723121892525</v>
      </c>
      <c r="K289" s="187" t="n">
        <v>16.9450300215019</v>
      </c>
    </row>
    <row r="290">
      <c r="A290" s="187" t="s">
        <v>185</v>
      </c>
      <c r="B290" s="187" t="s">
        <v>186</v>
      </c>
      <c r="C290" s="187" t="s">
        <v>17</v>
      </c>
      <c r="D290" s="187" t="n">
        <v>18126.1361215</v>
      </c>
      <c r="E290" s="187" t="n">
        <v>2.70908438311612</v>
      </c>
      <c r="F290" s="187" t="n">
        <v>90.1290057694522</v>
      </c>
      <c r="G290" s="187" t="n">
        <v>1.46873778312979</v>
      </c>
      <c r="H290" s="187" t="n">
        <v>1985.1876047</v>
      </c>
      <c r="I290" s="187" t="n">
        <v>13.4929594039941</v>
      </c>
      <c r="J290" s="187" t="n">
        <v>9.87099423054784</v>
      </c>
      <c r="K290" s="187" t="n">
        <v>13.4105919867578</v>
      </c>
    </row>
    <row r="291">
      <c r="A291" s="187" t="s">
        <v>187</v>
      </c>
      <c r="B291" s="187" t="s">
        <v>188</v>
      </c>
      <c r="C291" s="187" t="s">
        <v>16</v>
      </c>
      <c r="D291" s="187" t="n">
        <v>6326.1192626</v>
      </c>
      <c r="E291" s="187" t="n">
        <v>9.78440715158907</v>
      </c>
      <c r="F291" s="187" t="n">
        <v>81.4731615507285</v>
      </c>
      <c r="G291" s="187" t="n">
        <v>4.13701188582964</v>
      </c>
      <c r="H291" s="187" t="n">
        <v>1438.5472143</v>
      </c>
      <c r="I291" s="187" t="n">
        <v>20.2916793970422</v>
      </c>
      <c r="J291" s="187" t="n">
        <v>18.5268384492714</v>
      </c>
      <c r="K291" s="187" t="n">
        <v>18.1928200342642</v>
      </c>
    </row>
    <row r="292">
      <c r="A292" s="187" t="s">
        <v>187</v>
      </c>
      <c r="B292" s="187" t="s">
        <v>188</v>
      </c>
      <c r="C292" s="187" t="s">
        <v>17</v>
      </c>
      <c r="D292" s="187" t="n">
        <v>31546.1228074</v>
      </c>
      <c r="E292" s="187" t="n">
        <v>3.32126348675621</v>
      </c>
      <c r="F292" s="187" t="n">
        <v>90.0595320604448</v>
      </c>
      <c r="G292" s="187" t="n">
        <v>1.54229433428631</v>
      </c>
      <c r="H292" s="187" t="n">
        <v>3481.9548271</v>
      </c>
      <c r="I292" s="187" t="n">
        <v>14.1666954962204</v>
      </c>
      <c r="J292" s="187" t="n">
        <v>9.94046793955526</v>
      </c>
      <c r="K292" s="187" t="n">
        <v>13.9730148409406</v>
      </c>
    </row>
    <row r="293">
      <c r="A293" s="187" t="s">
        <v>189</v>
      </c>
      <c r="B293" s="187" t="s">
        <v>190</v>
      </c>
      <c r="C293" s="187" t="s">
        <v>16</v>
      </c>
      <c r="D293" s="187" t="n">
        <v>4314.6579821</v>
      </c>
      <c r="E293" s="187" t="n">
        <v>12.3304094926426</v>
      </c>
      <c r="F293" s="187" t="n">
        <v>86.8767939946369</v>
      </c>
      <c r="G293" s="187" t="n">
        <v>4.09216817632644</v>
      </c>
      <c r="H293" s="187" t="n">
        <v>651.7522452</v>
      </c>
      <c r="I293" s="187" t="n">
        <v>29.2790413912222</v>
      </c>
      <c r="J293" s="187" t="n">
        <v>13.1232060053631</v>
      </c>
      <c r="K293" s="187" t="n">
        <v>27.0905182392803</v>
      </c>
    </row>
    <row r="294">
      <c r="A294" s="187" t="s">
        <v>189</v>
      </c>
      <c r="B294" s="187" t="s">
        <v>190</v>
      </c>
      <c r="C294" s="187" t="s">
        <v>17</v>
      </c>
      <c r="D294" s="187" t="n">
        <v>24802.8081273</v>
      </c>
      <c r="E294" s="187" t="n">
        <v>2.88796232964283</v>
      </c>
      <c r="F294" s="187" t="n">
        <v>91.2387724270835</v>
      </c>
      <c r="G294" s="187" t="n">
        <v>1.40749658170824</v>
      </c>
      <c r="H294" s="187" t="n">
        <v>2381.6962972</v>
      </c>
      <c r="I294" s="187" t="n">
        <v>14.4520340939804</v>
      </c>
      <c r="J294" s="187" t="n">
        <v>8.7612275729165</v>
      </c>
      <c r="K294" s="187" t="n">
        <v>14.6575647352608</v>
      </c>
    </row>
    <row r="295">
      <c r="A295" s="187" t="s">
        <v>191</v>
      </c>
      <c r="B295" s="187" t="s">
        <v>192</v>
      </c>
      <c r="C295" s="187" t="s">
        <v>16</v>
      </c>
      <c r="D295" s="187" t="n">
        <v>2476.2192687</v>
      </c>
      <c r="E295" s="187" t="n">
        <v>10.8802936594365</v>
      </c>
      <c r="F295" s="187" t="n">
        <v>71.9069508739849</v>
      </c>
      <c r="G295" s="187" t="n">
        <v>5.66321652282672</v>
      </c>
      <c r="H295" s="187" t="n">
        <v>967.4245496</v>
      </c>
      <c r="I295" s="187" t="n">
        <v>16.6746176300418</v>
      </c>
      <c r="J295" s="187" t="n">
        <v>28.0930491260151</v>
      </c>
      <c r="K295" s="187" t="n">
        <v>14.4955654499795</v>
      </c>
    </row>
    <row r="296">
      <c r="A296" s="187" t="s">
        <v>191</v>
      </c>
      <c r="B296" s="187" t="s">
        <v>192</v>
      </c>
      <c r="C296" s="187" t="s">
        <v>17</v>
      </c>
      <c r="D296" s="187" t="n">
        <v>10066.5731501</v>
      </c>
      <c r="E296" s="187" t="n">
        <v>3.67980618869234</v>
      </c>
      <c r="F296" s="187" t="n">
        <v>87.48426484165</v>
      </c>
      <c r="G296" s="187" t="n">
        <v>1.60763341449303</v>
      </c>
      <c r="H296" s="187" t="n">
        <v>1440.1511372</v>
      </c>
      <c r="I296" s="187" t="n">
        <v>11.1710712420347</v>
      </c>
      <c r="J296" s="187" t="n">
        <v>12.51573515835</v>
      </c>
      <c r="K296" s="187" t="n">
        <v>11.2372645811352</v>
      </c>
    </row>
    <row r="297">
      <c r="A297" s="187" t="s">
        <v>193</v>
      </c>
      <c r="B297" s="187" t="s">
        <v>194</v>
      </c>
      <c r="C297" s="187" t="s">
        <v>16</v>
      </c>
      <c r="D297" s="187" t="n">
        <v>1937.6207798</v>
      </c>
      <c r="E297" s="187" t="n">
        <v>19.186685808878</v>
      </c>
      <c r="F297" s="187" t="n">
        <v>89.2865659884416</v>
      </c>
      <c r="G297" s="187" t="n">
        <v>4.93012145710776</v>
      </c>
      <c r="H297" s="187" t="n">
        <v>232.4937927</v>
      </c>
      <c r="I297" s="187" t="n">
        <v>46.0274932341105</v>
      </c>
      <c r="J297" s="187" t="n">
        <v>10.7134340115584</v>
      </c>
      <c r="K297" s="187" t="n">
        <v>41.0880035604058</v>
      </c>
    </row>
    <row r="298">
      <c r="A298" s="187" t="s">
        <v>193</v>
      </c>
      <c r="B298" s="187" t="s">
        <v>194</v>
      </c>
      <c r="C298" s="187" t="s">
        <v>17</v>
      </c>
      <c r="D298" s="187" t="n">
        <v>23532.9564431</v>
      </c>
      <c r="E298" s="187" t="n">
        <v>2.43559137770053</v>
      </c>
      <c r="F298" s="187" t="n">
        <v>94.3422014909568</v>
      </c>
      <c r="G298" s="187" t="n">
        <v>1.03534915139086</v>
      </c>
      <c r="H298" s="187" t="n">
        <v>1411.2955154</v>
      </c>
      <c r="I298" s="187" t="n">
        <v>17.1217299208015</v>
      </c>
      <c r="J298" s="187" t="n">
        <v>5.65779850904323</v>
      </c>
      <c r="K298" s="187" t="n">
        <v>17.2641563848349</v>
      </c>
    </row>
    <row r="299">
      <c r="A299" s="187" t="s">
        <v>195</v>
      </c>
      <c r="B299" s="187" t="s">
        <v>196</v>
      </c>
      <c r="C299" s="187" t="s">
        <v>16</v>
      </c>
      <c r="D299" s="187" t="n">
        <v>3284.9357813</v>
      </c>
      <c r="E299" s="187" t="n">
        <v>9.46551394656382</v>
      </c>
      <c r="F299" s="187" t="n">
        <v>75.889411989328</v>
      </c>
      <c r="G299" s="187" t="n">
        <v>4.35067637026103</v>
      </c>
      <c r="H299" s="187" t="n">
        <v>1043.6466852</v>
      </c>
      <c r="I299" s="187" t="n">
        <v>16.3161181010384</v>
      </c>
      <c r="J299" s="187" t="n">
        <v>24.110588010672</v>
      </c>
      <c r="K299" s="187" t="n">
        <v>13.6939949929396</v>
      </c>
    </row>
    <row r="300">
      <c r="A300" s="187" t="s">
        <v>195</v>
      </c>
      <c r="B300" s="187" t="s">
        <v>196</v>
      </c>
      <c r="C300" s="187" t="s">
        <v>17</v>
      </c>
      <c r="D300" s="187" t="n">
        <v>16040.2389789</v>
      </c>
      <c r="E300" s="187" t="n">
        <v>2.94934945314877</v>
      </c>
      <c r="F300" s="187" t="n">
        <v>88.7764704375941</v>
      </c>
      <c r="G300" s="187" t="n">
        <v>1.59354943981957</v>
      </c>
      <c r="H300" s="187" t="n">
        <v>2027.8807603</v>
      </c>
      <c r="I300" s="187" t="n">
        <v>13.0164605871861</v>
      </c>
      <c r="J300" s="187" t="n">
        <v>11.2235295624059</v>
      </c>
      <c r="K300" s="187" t="n">
        <v>12.6047420241892</v>
      </c>
    </row>
    <row r="301">
      <c r="A301" s="187" t="s">
        <v>197</v>
      </c>
      <c r="B301" s="187" t="s">
        <v>198</v>
      </c>
      <c r="C301" s="187" t="s">
        <v>16</v>
      </c>
      <c r="D301" s="187" t="n">
        <v>13164.6390714</v>
      </c>
      <c r="E301" s="187" t="n">
        <v>7.03032663410701</v>
      </c>
      <c r="F301" s="187" t="n">
        <v>79.8686768986734</v>
      </c>
      <c r="G301" s="187" t="n">
        <v>3.6463223170573</v>
      </c>
      <c r="H301" s="187" t="n">
        <v>3318.2170151</v>
      </c>
      <c r="I301" s="187" t="n">
        <v>17.1979055184413</v>
      </c>
      <c r="J301" s="187" t="n">
        <v>20.1313231013266</v>
      </c>
      <c r="K301" s="187" t="n">
        <v>14.4663585966826</v>
      </c>
    </row>
    <row r="302">
      <c r="A302" s="187" t="s">
        <v>197</v>
      </c>
      <c r="B302" s="187" t="s">
        <v>198</v>
      </c>
      <c r="C302" s="187" t="s">
        <v>17</v>
      </c>
      <c r="D302" s="187" t="n">
        <v>32658.4439095</v>
      </c>
      <c r="E302" s="187" t="n">
        <v>3.59281131889755</v>
      </c>
      <c r="F302" s="187" t="n">
        <v>86.4865720171443</v>
      </c>
      <c r="G302" s="187" t="n">
        <v>1.7736881964508</v>
      </c>
      <c r="H302" s="187" t="n">
        <v>5102.8445169</v>
      </c>
      <c r="I302" s="187" t="n">
        <v>12.5497477572952</v>
      </c>
      <c r="J302" s="187" t="n">
        <v>13.5134279828557</v>
      </c>
      <c r="K302" s="187" t="n">
        <v>11.3516875313145</v>
      </c>
    </row>
    <row r="303">
      <c r="A303" s="187" t="s">
        <v>199</v>
      </c>
      <c r="B303" s="187" t="s">
        <v>200</v>
      </c>
      <c r="C303" s="187" t="s">
        <v>16</v>
      </c>
      <c r="D303" s="187" t="n">
        <v>6933.1179179</v>
      </c>
      <c r="E303" s="187" t="n">
        <v>11.7770121146622</v>
      </c>
      <c r="F303" s="187" t="n">
        <v>81.2873265118525</v>
      </c>
      <c r="G303" s="187" t="n">
        <v>3.98842637064978</v>
      </c>
      <c r="H303" s="187" t="n">
        <v>1596.0319698</v>
      </c>
      <c r="I303" s="187" t="n">
        <v>21.6312384107297</v>
      </c>
      <c r="J303" s="187" t="n">
        <v>18.7126734881475</v>
      </c>
      <c r="K303" s="187" t="n">
        <v>17.3256118034039</v>
      </c>
    </row>
    <row r="304">
      <c r="A304" s="187" t="s">
        <v>199</v>
      </c>
      <c r="B304" s="187" t="s">
        <v>200</v>
      </c>
      <c r="C304" s="187" t="s">
        <v>17</v>
      </c>
      <c r="D304" s="187" t="n">
        <v>39988.1476176</v>
      </c>
      <c r="E304" s="187" t="n">
        <v>3.11989241703891</v>
      </c>
      <c r="F304" s="187" t="n">
        <v>89.8959503146367</v>
      </c>
      <c r="G304" s="187" t="n">
        <v>1.51938507551951</v>
      </c>
      <c r="H304" s="187" t="n">
        <v>4494.5543035</v>
      </c>
      <c r="I304" s="187" t="n">
        <v>13.8767362933047</v>
      </c>
      <c r="J304" s="187" t="n">
        <v>10.1040496853633</v>
      </c>
      <c r="K304" s="187" t="n">
        <v>13.5180021388416</v>
      </c>
    </row>
    <row r="305">
      <c r="A305" s="187" t="s">
        <v>201</v>
      </c>
      <c r="B305" s="187" t="s">
        <v>202</v>
      </c>
      <c r="C305" s="187" t="s">
        <v>16</v>
      </c>
      <c r="D305" s="187" t="n">
        <v>5007.0188404</v>
      </c>
      <c r="E305" s="187" t="n">
        <v>10.5557411499408</v>
      </c>
      <c r="F305" s="187" t="n">
        <v>69.8099057829818</v>
      </c>
      <c r="G305" s="187" t="n">
        <v>4.79743889306853</v>
      </c>
      <c r="H305" s="187" t="n">
        <v>2165.3427095</v>
      </c>
      <c r="I305" s="187" t="n">
        <v>14.7520420861749</v>
      </c>
      <c r="J305" s="187" t="n">
        <v>30.1900942170182</v>
      </c>
      <c r="K305" s="187" t="n">
        <v>11.0933326248428</v>
      </c>
    </row>
    <row r="306">
      <c r="A306" s="187" t="s">
        <v>201</v>
      </c>
      <c r="B306" s="187" t="s">
        <v>202</v>
      </c>
      <c r="C306" s="187" t="s">
        <v>17</v>
      </c>
      <c r="D306" s="187" t="n">
        <v>20177.6828495</v>
      </c>
      <c r="E306" s="187" t="n">
        <v>3.08486098313695</v>
      </c>
      <c r="F306" s="187" t="n">
        <v>88.2215264443738</v>
      </c>
      <c r="G306" s="187" t="n">
        <v>1.53546689928938</v>
      </c>
      <c r="H306" s="187" t="n">
        <v>2693.9264535</v>
      </c>
      <c r="I306" s="187" t="n">
        <v>12.3340534572678</v>
      </c>
      <c r="J306" s="187" t="n">
        <v>11.7784735556262</v>
      </c>
      <c r="K306" s="187" t="n">
        <v>11.5007460873751</v>
      </c>
    </row>
    <row r="307">
      <c r="A307" s="187" t="s">
        <v>203</v>
      </c>
      <c r="B307" s="187" t="s">
        <v>204</v>
      </c>
      <c r="C307" s="187" t="s">
        <v>16</v>
      </c>
      <c r="D307" s="187" t="n">
        <v>11900.0843191</v>
      </c>
      <c r="E307" s="187" t="n">
        <v>10.5572190252889</v>
      </c>
      <c r="F307" s="187" t="n">
        <v>83.3048818884542</v>
      </c>
      <c r="G307" s="187" t="n">
        <v>3.91624290611976</v>
      </c>
      <c r="H307" s="187" t="n">
        <v>2384.8940031</v>
      </c>
      <c r="I307" s="187" t="n">
        <v>21.5709152041038</v>
      </c>
      <c r="J307" s="187" t="n">
        <v>16.6951181115458</v>
      </c>
      <c r="K307" s="187" t="n">
        <v>19.5411706919992</v>
      </c>
    </row>
    <row r="308">
      <c r="A308" s="187" t="s">
        <v>203</v>
      </c>
      <c r="B308" s="187" t="s">
        <v>204</v>
      </c>
      <c r="C308" s="187" t="s">
        <v>17</v>
      </c>
      <c r="D308" s="187" t="n">
        <v>71286.7510564</v>
      </c>
      <c r="E308" s="187" t="n">
        <v>2.56382030784428</v>
      </c>
      <c r="F308" s="187" t="n">
        <v>92.1340147816734</v>
      </c>
      <c r="G308" s="187" t="n">
        <v>1.31674523298497</v>
      </c>
      <c r="H308" s="187" t="n">
        <v>6086.1401883</v>
      </c>
      <c r="I308" s="187" t="n">
        <v>15.9251178413096</v>
      </c>
      <c r="J308" s="187" t="n">
        <v>7.86598521832658</v>
      </c>
      <c r="K308" s="187" t="n">
        <v>15.4229917031733</v>
      </c>
    </row>
    <row r="309">
      <c r="A309" s="187" t="s">
        <v>205</v>
      </c>
      <c r="B309" s="187" t="s">
        <v>206</v>
      </c>
      <c r="C309" s="187" t="s">
        <v>16</v>
      </c>
      <c r="D309" s="187" t="n">
        <v>2127.5892116</v>
      </c>
      <c r="E309" s="187" t="n">
        <v>12.4505588100487</v>
      </c>
      <c r="F309" s="187" t="n">
        <v>100</v>
      </c>
      <c r="G309" s="187" t="n">
        <v>0</v>
      </c>
      <c r="H309" s="187"/>
      <c r="I309" s="187"/>
      <c r="J309" s="187"/>
      <c r="K309" s="187"/>
    </row>
    <row r="310">
      <c r="A310" s="187" t="s">
        <v>205</v>
      </c>
      <c r="B310" s="187" t="s">
        <v>206</v>
      </c>
      <c r="C310" s="187" t="s">
        <v>17</v>
      </c>
      <c r="D310" s="187" t="n">
        <v>29276.7442468</v>
      </c>
      <c r="E310" s="187" t="n">
        <v>1.45292460880175</v>
      </c>
      <c r="F310" s="187" t="n">
        <v>99.0807134521558</v>
      </c>
      <c r="G310" s="187" t="n">
        <v>0.340971054392768</v>
      </c>
      <c r="H310" s="187" t="n">
        <v>271.6342688</v>
      </c>
      <c r="I310" s="187" t="n">
        <v>36.9570508107147</v>
      </c>
      <c r="J310" s="187" t="n">
        <v>0.919286547844212</v>
      </c>
      <c r="K310" s="187" t="n">
        <v>36.7498637013608</v>
      </c>
    </row>
    <row r="311">
      <c r="A311" s="187" t="s">
        <v>207</v>
      </c>
      <c r="B311" s="187" t="s">
        <v>208</v>
      </c>
      <c r="C311" s="187" t="s">
        <v>16</v>
      </c>
      <c r="D311" s="187" t="n">
        <v>5642.4428884</v>
      </c>
      <c r="E311" s="187" t="n">
        <v>12.5121770632769</v>
      </c>
      <c r="F311" s="187" t="n">
        <v>97.9523140935495</v>
      </c>
      <c r="G311" s="187" t="n">
        <v>1.38885764323093</v>
      </c>
      <c r="H311" s="187" t="n">
        <v>117.9548527</v>
      </c>
      <c r="I311" s="187" t="n">
        <v>70.3036066942342</v>
      </c>
      <c r="J311" s="187" t="n">
        <v>2.04768590645054</v>
      </c>
      <c r="K311" s="187" t="n">
        <v>66.4368591259185</v>
      </c>
    </row>
    <row r="312">
      <c r="A312" s="187" t="s">
        <v>207</v>
      </c>
      <c r="B312" s="187" t="s">
        <v>208</v>
      </c>
      <c r="C312" s="187" t="s">
        <v>17</v>
      </c>
      <c r="D312" s="187" t="n">
        <v>51225.8158996</v>
      </c>
      <c r="E312" s="187" t="n">
        <v>2.65547012825148</v>
      </c>
      <c r="F312" s="187" t="n">
        <v>95.8168261772896</v>
      </c>
      <c r="G312" s="187" t="n">
        <v>0.930776976459582</v>
      </c>
      <c r="H312" s="187" t="n">
        <v>2236.4181811</v>
      </c>
      <c r="I312" s="187" t="n">
        <v>21.9497017432323</v>
      </c>
      <c r="J312" s="187" t="n">
        <v>4.1831738227104</v>
      </c>
      <c r="K312" s="187" t="n">
        <v>21.3197202753258</v>
      </c>
    </row>
    <row r="313">
      <c r="A313" s="187" t="s">
        <v>209</v>
      </c>
      <c r="B313" s="187" t="s">
        <v>210</v>
      </c>
      <c r="C313" s="187" t="s">
        <v>16</v>
      </c>
      <c r="D313" s="187" t="n">
        <v>5100.6715988</v>
      </c>
      <c r="E313" s="187" t="n">
        <v>10.7441325711809</v>
      </c>
      <c r="F313" s="187" t="n">
        <v>85.4773079230192</v>
      </c>
      <c r="G313" s="187" t="n">
        <v>3.7919513638499</v>
      </c>
      <c r="H313" s="187" t="n">
        <v>866.6099204</v>
      </c>
      <c r="I313" s="187" t="n">
        <v>24.4758325572558</v>
      </c>
      <c r="J313" s="187" t="n">
        <v>14.5226920769808</v>
      </c>
      <c r="K313" s="187" t="n">
        <v>22.3185751401192</v>
      </c>
    </row>
    <row r="314">
      <c r="A314" s="187" t="s">
        <v>209</v>
      </c>
      <c r="B314" s="187" t="s">
        <v>210</v>
      </c>
      <c r="C314" s="187" t="s">
        <v>17</v>
      </c>
      <c r="D314" s="187" t="n">
        <v>38100.6662275</v>
      </c>
      <c r="E314" s="187" t="n">
        <v>3.10917782792107</v>
      </c>
      <c r="F314" s="187" t="n">
        <v>90.1727508572372</v>
      </c>
      <c r="G314" s="187" t="n">
        <v>1.61380748376177</v>
      </c>
      <c r="H314" s="187" t="n">
        <v>4152.3047258</v>
      </c>
      <c r="I314" s="187" t="n">
        <v>14.8201741269149</v>
      </c>
      <c r="J314" s="187" t="n">
        <v>9.82724914276283</v>
      </c>
      <c r="K314" s="187" t="n">
        <v>14.8079547033732</v>
      </c>
    </row>
    <row r="315">
      <c r="A315" s="187" t="s">
        <v>211</v>
      </c>
      <c r="B315" s="187" t="s">
        <v>212</v>
      </c>
      <c r="C315" s="187" t="s">
        <v>16</v>
      </c>
      <c r="D315" s="187" t="n">
        <v>2778.4280179</v>
      </c>
      <c r="E315" s="187" t="n">
        <v>15.9355500877067</v>
      </c>
      <c r="F315" s="187" t="n">
        <v>80.5487904632382</v>
      </c>
      <c r="G315" s="187" t="n">
        <v>6.86740752611519</v>
      </c>
      <c r="H315" s="187" t="n">
        <v>670.9447187</v>
      </c>
      <c r="I315" s="187" t="n">
        <v>35.9582944665658</v>
      </c>
      <c r="J315" s="187" t="n">
        <v>19.4512095367618</v>
      </c>
      <c r="K315" s="187" t="n">
        <v>28.4384047583916</v>
      </c>
    </row>
    <row r="316">
      <c r="A316" s="187" t="s">
        <v>211</v>
      </c>
      <c r="B316" s="187" t="s">
        <v>212</v>
      </c>
      <c r="C316" s="187" t="s">
        <v>17</v>
      </c>
      <c r="D316" s="187" t="n">
        <v>43929.1068805</v>
      </c>
      <c r="E316" s="187" t="n">
        <v>1.93336532588021</v>
      </c>
      <c r="F316" s="187" t="n">
        <v>95.0574147239763</v>
      </c>
      <c r="G316" s="187" t="n">
        <v>0.885593829371254</v>
      </c>
      <c r="H316" s="187" t="n">
        <v>2284.128571</v>
      </c>
      <c r="I316" s="187" t="n">
        <v>17.2042785976736</v>
      </c>
      <c r="J316" s="187" t="n">
        <v>4.94258527602369</v>
      </c>
      <c r="K316" s="187" t="n">
        <v>17.032029841529</v>
      </c>
    </row>
    <row r="317">
      <c r="A317" s="187" t="s">
        <v>213</v>
      </c>
      <c r="B317" s="187" t="s">
        <v>214</v>
      </c>
      <c r="C317" s="187" t="s">
        <v>16</v>
      </c>
      <c r="D317" s="187" t="n">
        <v>637.2562936</v>
      </c>
      <c r="E317" s="187" t="n">
        <v>14.6355653037925</v>
      </c>
      <c r="F317" s="187" t="n">
        <v>77.1066563560668</v>
      </c>
      <c r="G317" s="187" t="n">
        <v>6.44828281195247</v>
      </c>
      <c r="H317" s="187" t="n">
        <v>189.2045124</v>
      </c>
      <c r="I317" s="187" t="n">
        <v>27.5369108918513</v>
      </c>
      <c r="J317" s="187" t="n">
        <v>22.8933436439332</v>
      </c>
      <c r="K317" s="187" t="n">
        <v>21.7183446245832</v>
      </c>
    </row>
    <row r="318">
      <c r="A318" s="187" t="s">
        <v>213</v>
      </c>
      <c r="B318" s="187" t="s">
        <v>214</v>
      </c>
      <c r="C318" s="187" t="s">
        <v>17</v>
      </c>
      <c r="D318" s="187" t="n">
        <v>9738.3184613</v>
      </c>
      <c r="E318" s="187" t="n">
        <v>2.60979688137006</v>
      </c>
      <c r="F318" s="187" t="n">
        <v>90.753436029543</v>
      </c>
      <c r="G318" s="187" t="n">
        <v>1.19656281596283</v>
      </c>
      <c r="H318" s="187" t="n">
        <v>992.2046873</v>
      </c>
      <c r="I318" s="187" t="n">
        <v>11.9236142444769</v>
      </c>
      <c r="J318" s="187" t="n">
        <v>9.24656397045704</v>
      </c>
      <c r="K318" s="187" t="n">
        <v>11.7440583681426</v>
      </c>
    </row>
    <row r="319">
      <c r="A319" s="187" t="s">
        <v>215</v>
      </c>
      <c r="B319" s="187" t="s">
        <v>216</v>
      </c>
      <c r="C319" s="187" t="s">
        <v>16</v>
      </c>
      <c r="D319" s="187" t="n">
        <v>1569.3107658</v>
      </c>
      <c r="E319" s="187" t="n">
        <v>12.8135731608473</v>
      </c>
      <c r="F319" s="187" t="n">
        <v>96.6707845643544</v>
      </c>
      <c r="G319" s="187" t="n">
        <v>2.43576155286173</v>
      </c>
      <c r="H319" s="187" t="n">
        <v>54.0450111</v>
      </c>
      <c r="I319" s="187" t="n">
        <v>72.9993753018293</v>
      </c>
      <c r="J319" s="187" t="n">
        <v>3.32921543564564</v>
      </c>
      <c r="K319" s="187" t="n">
        <v>70.7274686419231</v>
      </c>
    </row>
    <row r="320">
      <c r="A320" s="187" t="s">
        <v>215</v>
      </c>
      <c r="B320" s="187" t="s">
        <v>216</v>
      </c>
      <c r="C320" s="187" t="s">
        <v>17</v>
      </c>
      <c r="D320" s="187" t="n">
        <v>19577.6593428</v>
      </c>
      <c r="E320" s="187" t="n">
        <v>1.74747366403654</v>
      </c>
      <c r="F320" s="187" t="n">
        <v>94.7319286578389</v>
      </c>
      <c r="G320" s="187" t="n">
        <v>1.52787657085651</v>
      </c>
      <c r="H320" s="187" t="n">
        <v>1088.7195858</v>
      </c>
      <c r="I320" s="187" t="n">
        <v>28.6655731482607</v>
      </c>
      <c r="J320" s="187" t="n">
        <v>5.26807134216112</v>
      </c>
      <c r="K320" s="187" t="n">
        <v>27.4747027721508</v>
      </c>
    </row>
    <row r="321">
      <c r="A321" s="187" t="s">
        <v>217</v>
      </c>
      <c r="B321" s="187" t="s">
        <v>218</v>
      </c>
      <c r="C321" s="187" t="s">
        <v>16</v>
      </c>
      <c r="D321" s="187" t="n">
        <v>630.9532424</v>
      </c>
      <c r="E321" s="187" t="n">
        <v>17.5189059871221</v>
      </c>
      <c r="F321" s="187" t="n">
        <v>100</v>
      </c>
      <c r="G321" s="187" t="n">
        <v>0</v>
      </c>
      <c r="H321" s="187"/>
      <c r="I321" s="187"/>
      <c r="J321" s="187"/>
      <c r="K321" s="187"/>
    </row>
    <row r="322">
      <c r="A322" s="187" t="s">
        <v>217</v>
      </c>
      <c r="B322" s="187" t="s">
        <v>218</v>
      </c>
      <c r="C322" s="187" t="s">
        <v>17</v>
      </c>
      <c r="D322" s="187" t="n">
        <v>9148.199076</v>
      </c>
      <c r="E322" s="187" t="n">
        <v>1.83484362158146</v>
      </c>
      <c r="F322" s="187" t="n">
        <v>96.7352981413992</v>
      </c>
      <c r="G322" s="187" t="n">
        <v>0.736569156817699</v>
      </c>
      <c r="H322" s="187" t="n">
        <v>308.740895</v>
      </c>
      <c r="I322" s="187" t="n">
        <v>21.8611531925085</v>
      </c>
      <c r="J322" s="187" t="n">
        <v>3.26470185860081</v>
      </c>
      <c r="K322" s="187" t="n">
        <v>21.8250364267739</v>
      </c>
    </row>
    <row r="323">
      <c r="A323" s="187" t="s">
        <v>219</v>
      </c>
      <c r="B323" s="187" t="s">
        <v>220</v>
      </c>
      <c r="C323" s="187" t="s">
        <v>16</v>
      </c>
      <c r="D323" s="187" t="n">
        <v>4883.4774403</v>
      </c>
      <c r="E323" s="187" t="n">
        <v>10.005533087979</v>
      </c>
      <c r="F323" s="187" t="n">
        <v>90.6299179520551</v>
      </c>
      <c r="G323" s="187" t="n">
        <v>3.15254956978791</v>
      </c>
      <c r="H323" s="187" t="n">
        <v>504.8949103</v>
      </c>
      <c r="I323" s="187" t="n">
        <v>35.0839854472893</v>
      </c>
      <c r="J323" s="187" t="n">
        <v>9.37008204794495</v>
      </c>
      <c r="K323" s="187" t="n">
        <v>30.4922953062431</v>
      </c>
    </row>
    <row r="324">
      <c r="A324" s="187" t="s">
        <v>219</v>
      </c>
      <c r="B324" s="187" t="s">
        <v>220</v>
      </c>
      <c r="C324" s="187" t="s">
        <v>17</v>
      </c>
      <c r="D324" s="187" t="n">
        <v>36523.902514</v>
      </c>
      <c r="E324" s="187" t="n">
        <v>1.96562095634987</v>
      </c>
      <c r="F324" s="187" t="n">
        <v>97.9717504542268</v>
      </c>
      <c r="G324" s="187" t="n">
        <v>0.610608206749209</v>
      </c>
      <c r="H324" s="187" t="n">
        <v>756.1321334</v>
      </c>
      <c r="I324" s="187" t="n">
        <v>29.614969309974</v>
      </c>
      <c r="J324" s="187" t="n">
        <v>2.02824954577325</v>
      </c>
      <c r="K324" s="187" t="n">
        <v>29.4945732795073</v>
      </c>
    </row>
    <row r="325">
      <c r="A325" s="187" t="s">
        <v>221</v>
      </c>
      <c r="B325" s="187" t="s">
        <v>222</v>
      </c>
      <c r="C325" s="187" t="s">
        <v>16</v>
      </c>
      <c r="D325" s="187" t="n">
        <v>2738.9001777</v>
      </c>
      <c r="E325" s="187" t="n">
        <v>8.11919066514528</v>
      </c>
      <c r="F325" s="187" t="n">
        <v>75.6437734995967</v>
      </c>
      <c r="G325" s="187" t="n">
        <v>4.61311959293933</v>
      </c>
      <c r="H325" s="187" t="n">
        <v>881.8871667</v>
      </c>
      <c r="I325" s="187" t="n">
        <v>19.0978603783437</v>
      </c>
      <c r="J325" s="187" t="n">
        <v>24.3562265004033</v>
      </c>
      <c r="K325" s="187" t="n">
        <v>14.3270868994865</v>
      </c>
    </row>
    <row r="326">
      <c r="A326" s="187" t="s">
        <v>221</v>
      </c>
      <c r="B326" s="187" t="s">
        <v>222</v>
      </c>
      <c r="C326" s="187" t="s">
        <v>17</v>
      </c>
      <c r="D326" s="187" t="n">
        <v>14207.8058892</v>
      </c>
      <c r="E326" s="187" t="n">
        <v>2.75256282538558</v>
      </c>
      <c r="F326" s="187" t="n">
        <v>91.2201100172513</v>
      </c>
      <c r="G326" s="187" t="n">
        <v>1.36823942659983</v>
      </c>
      <c r="H326" s="187" t="n">
        <v>1367.4942135</v>
      </c>
      <c r="I326" s="187" t="n">
        <v>14.3707027689707</v>
      </c>
      <c r="J326" s="187" t="n">
        <v>8.77988998274867</v>
      </c>
      <c r="K326" s="187" t="n">
        <v>14.2155484031821</v>
      </c>
    </row>
    <row r="327">
      <c r="A327" s="187" t="s">
        <v>223</v>
      </c>
      <c r="B327" s="187" t="s">
        <v>224</v>
      </c>
      <c r="C327" s="187" t="s">
        <v>16</v>
      </c>
      <c r="D327" s="187" t="n">
        <v>1691.0997524</v>
      </c>
      <c r="E327" s="187" t="n">
        <v>12.8949915153533</v>
      </c>
      <c r="F327" s="187" t="n">
        <v>76.5870057371838</v>
      </c>
      <c r="G327" s="187" t="n">
        <v>7.45404826992162</v>
      </c>
      <c r="H327" s="187" t="n">
        <v>516.9768477</v>
      </c>
      <c r="I327" s="187" t="n">
        <v>32.1155758089015</v>
      </c>
      <c r="J327" s="187" t="n">
        <v>23.4129942628162</v>
      </c>
      <c r="K327" s="187" t="n">
        <v>24.3831793236456</v>
      </c>
    </row>
    <row r="328">
      <c r="A328" s="187" t="s">
        <v>223</v>
      </c>
      <c r="B328" s="187" t="s">
        <v>224</v>
      </c>
      <c r="C328" s="187" t="s">
        <v>17</v>
      </c>
      <c r="D328" s="187" t="n">
        <v>17386.0276354</v>
      </c>
      <c r="E328" s="187" t="n">
        <v>2.70638056433437</v>
      </c>
      <c r="F328" s="187" t="n">
        <v>90.743911203587</v>
      </c>
      <c r="G328" s="187" t="n">
        <v>1.31421402221409</v>
      </c>
      <c r="H328" s="187" t="n">
        <v>1773.4150256</v>
      </c>
      <c r="I328" s="187" t="n">
        <v>13.198369857263</v>
      </c>
      <c r="J328" s="187" t="n">
        <v>9.25608879641303</v>
      </c>
      <c r="K328" s="187" t="n">
        <v>12.8841590824538</v>
      </c>
    </row>
    <row r="329">
      <c r="A329" s="187" t="s">
        <v>225</v>
      </c>
      <c r="B329" s="187" t="s">
        <v>226</v>
      </c>
      <c r="C329" s="187" t="s">
        <v>16</v>
      </c>
      <c r="D329" s="187" t="n">
        <v>8812.2930275</v>
      </c>
      <c r="E329" s="187" t="n">
        <v>6.82160264379352</v>
      </c>
      <c r="F329" s="187" t="n">
        <v>80.1894425460917</v>
      </c>
      <c r="G329" s="187" t="n">
        <v>3.04164018854702</v>
      </c>
      <c r="H329" s="187" t="n">
        <v>2177.0501425</v>
      </c>
      <c r="I329" s="187" t="n">
        <v>13.5822179235658</v>
      </c>
      <c r="J329" s="187" t="n">
        <v>19.8105574539083</v>
      </c>
      <c r="K329" s="187" t="n">
        <v>12.3119923158576</v>
      </c>
    </row>
    <row r="330">
      <c r="A330" s="187" t="s">
        <v>225</v>
      </c>
      <c r="B330" s="187" t="s">
        <v>226</v>
      </c>
      <c r="C330" s="187" t="s">
        <v>17</v>
      </c>
      <c r="D330" s="187" t="n">
        <v>29714.9041989</v>
      </c>
      <c r="E330" s="187" t="n">
        <v>3.12871889685633</v>
      </c>
      <c r="F330" s="187" t="n">
        <v>86.9815996237881</v>
      </c>
      <c r="G330" s="187" t="n">
        <v>1.38392712679974</v>
      </c>
      <c r="H330" s="187" t="n">
        <v>4447.3833739</v>
      </c>
      <c r="I330" s="187" t="n">
        <v>9.35918615937521</v>
      </c>
      <c r="J330" s="187" t="n">
        <v>13.0184003762119</v>
      </c>
      <c r="K330" s="187" t="n">
        <v>9.24661953643349</v>
      </c>
    </row>
    <row r="331">
      <c r="A331" s="187" t="s">
        <v>227</v>
      </c>
      <c r="B331" s="187" t="s">
        <v>228</v>
      </c>
      <c r="C331" s="187" t="s">
        <v>16</v>
      </c>
      <c r="D331" s="187" t="n">
        <v>1295.9365754</v>
      </c>
      <c r="E331" s="187" t="n">
        <v>10.9904955196695</v>
      </c>
      <c r="F331" s="187" t="n">
        <v>88.6411233904081</v>
      </c>
      <c r="G331" s="187" t="n">
        <v>3.73378738887094</v>
      </c>
      <c r="H331" s="187" t="n">
        <v>166.0672055</v>
      </c>
      <c r="I331" s="187" t="n">
        <v>31.0963004934974</v>
      </c>
      <c r="J331" s="187" t="n">
        <v>11.3588766095919</v>
      </c>
      <c r="K331" s="187" t="n">
        <v>29.1373099669887</v>
      </c>
    </row>
    <row r="332">
      <c r="A332" s="187" t="s">
        <v>227</v>
      </c>
      <c r="B332" s="187" t="s">
        <v>228</v>
      </c>
      <c r="C332" s="187" t="s">
        <v>17</v>
      </c>
      <c r="D332" s="187" t="n">
        <v>7605.7637259</v>
      </c>
      <c r="E332" s="187" t="n">
        <v>2.45099530509832</v>
      </c>
      <c r="F332" s="187" t="n">
        <v>97.2431168433284</v>
      </c>
      <c r="G332" s="187" t="n">
        <v>0.814506189188094</v>
      </c>
      <c r="H332" s="187" t="n">
        <v>215.6265923</v>
      </c>
      <c r="I332" s="187" t="n">
        <v>29.1760568372956</v>
      </c>
      <c r="J332" s="187" t="n">
        <v>2.75688315667161</v>
      </c>
      <c r="K332" s="187" t="n">
        <v>28.7299519144135</v>
      </c>
    </row>
    <row r="333">
      <c r="A333" s="187" t="s">
        <v>229</v>
      </c>
      <c r="B333" s="187" t="s">
        <v>230</v>
      </c>
      <c r="C333" s="187" t="s">
        <v>16</v>
      </c>
      <c r="D333" s="187" t="n">
        <v>9991.0097983</v>
      </c>
      <c r="E333" s="187" t="n">
        <v>9.87795738616401</v>
      </c>
      <c r="F333" s="187" t="n">
        <v>81.7109991085851</v>
      </c>
      <c r="G333" s="187" t="n">
        <v>4.58112352677409</v>
      </c>
      <c r="H333" s="187" t="n">
        <v>2236.242233</v>
      </c>
      <c r="I333" s="187" t="n">
        <v>22.6866540619767</v>
      </c>
      <c r="J333" s="187" t="n">
        <v>18.2890008914149</v>
      </c>
      <c r="K333" s="187" t="n">
        <v>20.467393633748</v>
      </c>
    </row>
    <row r="334">
      <c r="A334" s="187" t="s">
        <v>229</v>
      </c>
      <c r="B334" s="187" t="s">
        <v>230</v>
      </c>
      <c r="C334" s="187" t="s">
        <v>17</v>
      </c>
      <c r="D334" s="187" t="n">
        <v>45202.3367522</v>
      </c>
      <c r="E334" s="187" t="n">
        <v>2.85855316265124</v>
      </c>
      <c r="F334" s="187" t="n">
        <v>89.1096115272292</v>
      </c>
      <c r="G334" s="187" t="n">
        <v>1.39426570567676</v>
      </c>
      <c r="H334" s="187" t="n">
        <v>5524.3311992</v>
      </c>
      <c r="I334" s="187" t="n">
        <v>12.086368798207</v>
      </c>
      <c r="J334" s="187" t="n">
        <v>10.8903884727708</v>
      </c>
      <c r="K334" s="187" t="n">
        <v>11.4084521143793</v>
      </c>
    </row>
    <row r="335">
      <c r="A335" s="187" t="s">
        <v>231</v>
      </c>
      <c r="B335" s="187" t="s">
        <v>232</v>
      </c>
      <c r="C335" s="187" t="s">
        <v>16</v>
      </c>
      <c r="D335" s="187" t="n">
        <v>16147.1116613</v>
      </c>
      <c r="E335" s="187" t="n">
        <v>8.10011063529667</v>
      </c>
      <c r="F335" s="187" t="n">
        <v>85.6592776428173</v>
      </c>
      <c r="G335" s="187" t="n">
        <v>3.15452176149805</v>
      </c>
      <c r="H335" s="187" t="n">
        <v>2703.2827217</v>
      </c>
      <c r="I335" s="187" t="n">
        <v>20.7733209672611</v>
      </c>
      <c r="J335" s="187" t="n">
        <v>14.3407223571827</v>
      </c>
      <c r="K335" s="187" t="n">
        <v>18.8424298768416</v>
      </c>
    </row>
    <row r="336">
      <c r="A336" s="187" t="s">
        <v>231</v>
      </c>
      <c r="B336" s="187" t="s">
        <v>232</v>
      </c>
      <c r="C336" s="187" t="s">
        <v>17</v>
      </c>
      <c r="D336" s="187" t="n">
        <v>54745.8967863</v>
      </c>
      <c r="E336" s="187" t="n">
        <v>3.3552274346055</v>
      </c>
      <c r="F336" s="187" t="n">
        <v>91.2787006324286</v>
      </c>
      <c r="G336" s="187" t="n">
        <v>1.50433550176342</v>
      </c>
      <c r="H336" s="187" t="n">
        <v>5230.7422401</v>
      </c>
      <c r="I336" s="187" t="n">
        <v>15.8764469645289</v>
      </c>
      <c r="J336" s="187" t="n">
        <v>8.72129936757139</v>
      </c>
      <c r="K336" s="187" t="n">
        <v>15.7446481457539</v>
      </c>
    </row>
    <row r="337">
      <c r="A337" s="187" t="s">
        <v>233</v>
      </c>
      <c r="B337" s="187" t="s">
        <v>234</v>
      </c>
      <c r="C337" s="187" t="s">
        <v>16</v>
      </c>
      <c r="D337" s="187" t="n">
        <v>6803.73148</v>
      </c>
      <c r="E337" s="187" t="n">
        <v>10.5149303490276</v>
      </c>
      <c r="F337" s="187" t="n">
        <v>83.7213968437795</v>
      </c>
      <c r="G337" s="187" t="n">
        <v>6.51395988423364</v>
      </c>
      <c r="H337" s="187" t="n">
        <v>1322.9024947</v>
      </c>
      <c r="I337" s="187" t="n">
        <v>39.3868886611298</v>
      </c>
      <c r="J337" s="187" t="n">
        <v>16.2786031562205</v>
      </c>
      <c r="K337" s="187" t="n">
        <v>33.5015120928229</v>
      </c>
    </row>
    <row r="338">
      <c r="A338" s="187" t="s">
        <v>233</v>
      </c>
      <c r="B338" s="187" t="s">
        <v>234</v>
      </c>
      <c r="C338" s="187" t="s">
        <v>17</v>
      </c>
      <c r="D338" s="187" t="n">
        <v>34159.190935</v>
      </c>
      <c r="E338" s="187" t="n">
        <v>3.02888393286262</v>
      </c>
      <c r="F338" s="187" t="n">
        <v>90.7700053203947</v>
      </c>
      <c r="G338" s="187" t="n">
        <v>1.27445138750214</v>
      </c>
      <c r="H338" s="187" t="n">
        <v>3473.4949004</v>
      </c>
      <c r="I338" s="187" t="n">
        <v>12.3317272958736</v>
      </c>
      <c r="J338" s="187" t="n">
        <v>9.22999467960531</v>
      </c>
      <c r="K338" s="187" t="n">
        <v>12.5332639118163</v>
      </c>
    </row>
    <row r="339">
      <c r="A339" s="187" t="s">
        <v>235</v>
      </c>
      <c r="B339" s="187" t="s">
        <v>236</v>
      </c>
      <c r="C339" s="187" t="s">
        <v>16</v>
      </c>
      <c r="D339" s="187" t="n">
        <v>5095.6223452</v>
      </c>
      <c r="E339" s="187" t="n">
        <v>10.7218032122314</v>
      </c>
      <c r="F339" s="187" t="n">
        <v>91.888757306947</v>
      </c>
      <c r="G339" s="187" t="n">
        <v>2.63049669364731</v>
      </c>
      <c r="H339" s="187" t="n">
        <v>449.8029</v>
      </c>
      <c r="I339" s="187" t="n">
        <v>32.5410179582364</v>
      </c>
      <c r="J339" s="187" t="n">
        <v>8.11124269305298</v>
      </c>
      <c r="K339" s="187" t="n">
        <v>29.7997583633275</v>
      </c>
    </row>
    <row r="340">
      <c r="A340" s="187" t="s">
        <v>235</v>
      </c>
      <c r="B340" s="187" t="s">
        <v>236</v>
      </c>
      <c r="C340" s="187" t="s">
        <v>17</v>
      </c>
      <c r="D340" s="187" t="n">
        <v>27798.8981694</v>
      </c>
      <c r="E340" s="187" t="n">
        <v>2.55147198381471</v>
      </c>
      <c r="F340" s="187" t="n">
        <v>95.479273437186</v>
      </c>
      <c r="G340" s="187" t="n">
        <v>0.934879288768925</v>
      </c>
      <c r="H340" s="187" t="n">
        <v>1316.2146385</v>
      </c>
      <c r="I340" s="187" t="n">
        <v>19.7085752946882</v>
      </c>
      <c r="J340" s="187" t="n">
        <v>4.52072656281401</v>
      </c>
      <c r="K340" s="187" t="n">
        <v>19.7449666558836</v>
      </c>
    </row>
    <row r="341">
      <c r="A341" s="187" t="s">
        <v>237</v>
      </c>
      <c r="B341" s="187" t="s">
        <v>238</v>
      </c>
      <c r="C341" s="187" t="s">
        <v>16</v>
      </c>
      <c r="D341" s="187" t="n">
        <v>938.2214324</v>
      </c>
      <c r="E341" s="187" t="n">
        <v>7.93839943872409</v>
      </c>
      <c r="F341" s="187" t="n">
        <v>79.3278310279674</v>
      </c>
      <c r="G341" s="187" t="n">
        <v>4.69359041532944</v>
      </c>
      <c r="H341" s="187" t="n">
        <v>244.4926545</v>
      </c>
      <c r="I341" s="187" t="n">
        <v>20.2635203175494</v>
      </c>
      <c r="J341" s="187" t="n">
        <v>20.6721689720326</v>
      </c>
      <c r="K341" s="187" t="n">
        <v>18.0112859896545</v>
      </c>
    </row>
    <row r="342">
      <c r="A342" s="187" t="s">
        <v>237</v>
      </c>
      <c r="B342" s="187" t="s">
        <v>238</v>
      </c>
      <c r="C342" s="187" t="s">
        <v>17</v>
      </c>
      <c r="D342" s="187" t="n">
        <v>3938.3125073</v>
      </c>
      <c r="E342" s="187" t="n">
        <v>3.69801959996282</v>
      </c>
      <c r="F342" s="187" t="n">
        <v>86.2950907374893</v>
      </c>
      <c r="G342" s="187" t="n">
        <v>1.79925740415859</v>
      </c>
      <c r="H342" s="187" t="n">
        <v>625.461021</v>
      </c>
      <c r="I342" s="187" t="n">
        <v>11.1702505585639</v>
      </c>
      <c r="J342" s="187" t="n">
        <v>13.7049092625107</v>
      </c>
      <c r="K342" s="187" t="n">
        <v>11.3293038266727</v>
      </c>
    </row>
    <row r="343">
      <c r="A343" s="187" t="s">
        <v>239</v>
      </c>
      <c r="B343" s="187" t="s">
        <v>240</v>
      </c>
      <c r="C343" s="187" t="s">
        <v>16</v>
      </c>
      <c r="D343" s="187" t="n">
        <v>581.4869084</v>
      </c>
      <c r="E343" s="187" t="n">
        <v>12.4436823320899</v>
      </c>
      <c r="F343" s="187" t="n">
        <v>81.1849072036247</v>
      </c>
      <c r="G343" s="187" t="n">
        <v>5.35003563341879</v>
      </c>
      <c r="H343" s="187" t="n">
        <v>134.7631046</v>
      </c>
      <c r="I343" s="187" t="n">
        <v>27.7835595231534</v>
      </c>
      <c r="J343" s="187" t="n">
        <v>18.8150927963753</v>
      </c>
      <c r="K343" s="187" t="n">
        <v>23.0847730136556</v>
      </c>
    </row>
    <row r="344">
      <c r="A344" s="187" t="s">
        <v>239</v>
      </c>
      <c r="B344" s="187" t="s">
        <v>240</v>
      </c>
      <c r="C344" s="187" t="s">
        <v>17</v>
      </c>
      <c r="D344" s="187" t="n">
        <v>4027.5545462</v>
      </c>
      <c r="E344" s="187" t="n">
        <v>2.34345772353675</v>
      </c>
      <c r="F344" s="187" t="n">
        <v>96.3638951528897</v>
      </c>
      <c r="G344" s="187" t="n">
        <v>0.924881352105751</v>
      </c>
      <c r="H344" s="187" t="n">
        <v>151.9719661</v>
      </c>
      <c r="I344" s="187" t="n">
        <v>25.0182332756305</v>
      </c>
      <c r="J344" s="187" t="n">
        <v>3.63610484711029</v>
      </c>
      <c r="K344" s="187" t="n">
        <v>24.5111660391233</v>
      </c>
    </row>
    <row r="345">
      <c r="A345" s="187" t="s">
        <v>241</v>
      </c>
      <c r="B345" s="187" t="s">
        <v>242</v>
      </c>
      <c r="C345" s="187" t="s">
        <v>16</v>
      </c>
      <c r="D345" s="187" t="n">
        <v>1053.1512291</v>
      </c>
      <c r="E345" s="187" t="n">
        <v>9.3164270511946</v>
      </c>
      <c r="F345" s="187" t="n">
        <v>85.9005160224066</v>
      </c>
      <c r="G345" s="187" t="n">
        <v>3.93355351991616</v>
      </c>
      <c r="H345" s="187" t="n">
        <v>172.8614631</v>
      </c>
      <c r="I345" s="187" t="n">
        <v>26.4171420637848</v>
      </c>
      <c r="J345" s="187" t="n">
        <v>14.0994839775934</v>
      </c>
      <c r="K345" s="187" t="n">
        <v>23.9650101875734</v>
      </c>
    </row>
    <row r="346">
      <c r="A346" s="187" t="s">
        <v>241</v>
      </c>
      <c r="B346" s="187" t="s">
        <v>242</v>
      </c>
      <c r="C346" s="187" t="s">
        <v>17</v>
      </c>
      <c r="D346" s="187" t="n">
        <v>6048.8653728</v>
      </c>
      <c r="E346" s="187" t="n">
        <v>2.45722386586313</v>
      </c>
      <c r="F346" s="187" t="n">
        <v>94.8516896313118</v>
      </c>
      <c r="G346" s="187" t="n">
        <v>0.933819632355693</v>
      </c>
      <c r="H346" s="187" t="n">
        <v>328.317149</v>
      </c>
      <c r="I346" s="187" t="n">
        <v>17.0555579554454</v>
      </c>
      <c r="J346" s="187" t="n">
        <v>5.14831036868818</v>
      </c>
      <c r="K346" s="187" t="n">
        <v>17.2045513181438</v>
      </c>
    </row>
    <row r="347">
      <c r="A347" s="187" t="s">
        <v>243</v>
      </c>
      <c r="B347" s="187" t="s">
        <v>244</v>
      </c>
      <c r="C347" s="187" t="s">
        <v>16</v>
      </c>
      <c r="D347" s="187" t="n">
        <v>1515.2372619</v>
      </c>
      <c r="E347" s="187" t="n">
        <v>9.17235721485191</v>
      </c>
      <c r="F347" s="187" t="n">
        <v>85.008235875826</v>
      </c>
      <c r="G347" s="187" t="n">
        <v>2.49310757310876</v>
      </c>
      <c r="H347" s="187" t="n">
        <v>267.2221037</v>
      </c>
      <c r="I347" s="187" t="n">
        <v>17.5423590672064</v>
      </c>
      <c r="J347" s="187" t="n">
        <v>14.991764124174</v>
      </c>
      <c r="K347" s="187" t="n">
        <v>14.1367403384433</v>
      </c>
    </row>
    <row r="348">
      <c r="A348" s="187" t="s">
        <v>243</v>
      </c>
      <c r="B348" s="187" t="s">
        <v>244</v>
      </c>
      <c r="C348" s="187" t="s">
        <v>17</v>
      </c>
      <c r="D348" s="187" t="n">
        <v>5210.1004583</v>
      </c>
      <c r="E348" s="187" t="n">
        <v>3.91226032164983</v>
      </c>
      <c r="F348" s="187" t="n">
        <v>89.4411093846585</v>
      </c>
      <c r="G348" s="187" t="n">
        <v>1.62613395811117</v>
      </c>
      <c r="H348" s="187" t="n">
        <v>615.0737755</v>
      </c>
      <c r="I348" s="187" t="n">
        <v>13.7122298652023</v>
      </c>
      <c r="J348" s="187" t="n">
        <v>10.5588906153415</v>
      </c>
      <c r="K348" s="187" t="n">
        <v>13.7744797744384</v>
      </c>
    </row>
    <row r="349">
      <c r="A349" s="187" t="s">
        <v>245</v>
      </c>
      <c r="B349" s="187" t="s">
        <v>246</v>
      </c>
      <c r="C349" s="187" t="s">
        <v>16</v>
      </c>
      <c r="D349" s="187" t="n">
        <v>3861.5808927</v>
      </c>
      <c r="E349" s="187" t="n">
        <v>8.08943347429247</v>
      </c>
      <c r="F349" s="187" t="n">
        <v>82.5457634683272</v>
      </c>
      <c r="G349" s="187" t="n">
        <v>3.28027432377341</v>
      </c>
      <c r="H349" s="187" t="n">
        <v>816.5282318</v>
      </c>
      <c r="I349" s="187" t="n">
        <v>16.6103676324435</v>
      </c>
      <c r="J349" s="187" t="n">
        <v>17.4542365316729</v>
      </c>
      <c r="K349" s="187" t="n">
        <v>15.513296611403</v>
      </c>
    </row>
    <row r="350">
      <c r="A350" s="187" t="s">
        <v>245</v>
      </c>
      <c r="B350" s="187" t="s">
        <v>246</v>
      </c>
      <c r="C350" s="187" t="s">
        <v>17</v>
      </c>
      <c r="D350" s="187" t="n">
        <v>7616.5517671</v>
      </c>
      <c r="E350" s="187" t="n">
        <v>4.38607408599685</v>
      </c>
      <c r="F350" s="187" t="n">
        <v>83.9073637334256</v>
      </c>
      <c r="G350" s="187" t="n">
        <v>2.63712413023502</v>
      </c>
      <c r="H350" s="187" t="n">
        <v>1460.7823645</v>
      </c>
      <c r="I350" s="187" t="n">
        <v>14.8693055061175</v>
      </c>
      <c r="J350" s="187" t="n">
        <v>16.0926362665744</v>
      </c>
      <c r="K350" s="187" t="n">
        <v>13.7500239202837</v>
      </c>
    </row>
    <row r="351">
      <c r="A351" s="187" t="s">
        <v>247</v>
      </c>
      <c r="B351" s="187" t="s">
        <v>248</v>
      </c>
      <c r="C351" s="187" t="s">
        <v>16</v>
      </c>
      <c r="D351" s="187" t="n">
        <v>961.2994597</v>
      </c>
      <c r="E351" s="187" t="n">
        <v>15.3065481937569</v>
      </c>
      <c r="F351" s="187" t="n">
        <v>96.7043405384169</v>
      </c>
      <c r="G351" s="187" t="n">
        <v>2.37088568370557</v>
      </c>
      <c r="H351" s="187" t="n">
        <v>32.7608424</v>
      </c>
      <c r="I351" s="187" t="n">
        <v>70.3890308360745</v>
      </c>
      <c r="J351" s="187" t="n">
        <v>3.29565946158308</v>
      </c>
      <c r="K351" s="187" t="n">
        <v>69.5687583038655</v>
      </c>
    </row>
    <row r="352">
      <c r="A352" s="187" t="s">
        <v>247</v>
      </c>
      <c r="B352" s="187" t="s">
        <v>248</v>
      </c>
      <c r="C352" s="187" t="s">
        <v>17</v>
      </c>
      <c r="D352" s="187" t="n">
        <v>16254.562283</v>
      </c>
      <c r="E352" s="187" t="n">
        <v>2.15610884015923</v>
      </c>
      <c r="F352" s="187" t="n">
        <v>95.5262727357928</v>
      </c>
      <c r="G352" s="187" t="n">
        <v>0.965155585283847</v>
      </c>
      <c r="H352" s="187" t="n">
        <v>761.2406134</v>
      </c>
      <c r="I352" s="187" t="n">
        <v>20.723678650377</v>
      </c>
      <c r="J352" s="187" t="n">
        <v>4.47372726420717</v>
      </c>
      <c r="K352" s="187" t="n">
        <v>20.6087028169872</v>
      </c>
    </row>
    <row r="353">
      <c r="A353" s="187" t="s">
        <v>249</v>
      </c>
      <c r="B353" s="187" t="s">
        <v>250</v>
      </c>
      <c r="C353" s="187" t="s">
        <v>16</v>
      </c>
      <c r="D353" s="187" t="n">
        <v>1791.7498303</v>
      </c>
      <c r="E353" s="187" t="n">
        <v>9.86476685546472</v>
      </c>
      <c r="F353" s="187" t="n">
        <v>95.6078869925445</v>
      </c>
      <c r="G353" s="187" t="n">
        <v>2.57750020619147</v>
      </c>
      <c r="H353" s="187" t="n">
        <v>82.3108635</v>
      </c>
      <c r="I353" s="187" t="n">
        <v>58.3608286526609</v>
      </c>
      <c r="J353" s="187" t="n">
        <v>4.39211300745547</v>
      </c>
      <c r="K353" s="187" t="n">
        <v>56.1072422359143</v>
      </c>
    </row>
    <row r="354">
      <c r="A354" s="187" t="s">
        <v>249</v>
      </c>
      <c r="B354" s="187" t="s">
        <v>250</v>
      </c>
      <c r="C354" s="187" t="s">
        <v>17</v>
      </c>
      <c r="D354" s="187" t="n">
        <v>17370.188367</v>
      </c>
      <c r="E354" s="187" t="n">
        <v>1.82550325562186</v>
      </c>
      <c r="F354" s="187" t="n">
        <v>97.4301788992954</v>
      </c>
      <c r="G354" s="187" t="n">
        <v>0.579872271830937</v>
      </c>
      <c r="H354" s="187" t="n">
        <v>458.1565701</v>
      </c>
      <c r="I354" s="187" t="n">
        <v>22.2589201666742</v>
      </c>
      <c r="J354" s="187" t="n">
        <v>2.56982110070462</v>
      </c>
      <c r="K354" s="187" t="n">
        <v>21.9848218880832</v>
      </c>
    </row>
    <row r="355">
      <c r="A355" s="187" t="s">
        <v>251</v>
      </c>
      <c r="B355" s="187" t="s">
        <v>252</v>
      </c>
      <c r="C355" s="187" t="s">
        <v>16</v>
      </c>
      <c r="D355" s="187" t="n">
        <v>1086.9648438</v>
      </c>
      <c r="E355" s="187" t="n">
        <v>14.7081373512846</v>
      </c>
      <c r="F355" s="187" t="n">
        <v>92.6368449648307</v>
      </c>
      <c r="G355" s="187" t="n">
        <v>4.12450792293787</v>
      </c>
      <c r="H355" s="187" t="n">
        <v>86.3964081</v>
      </c>
      <c r="I355" s="187" t="n">
        <v>53.4978251002731</v>
      </c>
      <c r="J355" s="187" t="n">
        <v>7.36315503516927</v>
      </c>
      <c r="K355" s="187" t="n">
        <v>51.8909895538588</v>
      </c>
    </row>
    <row r="356">
      <c r="A356" s="187" t="s">
        <v>251</v>
      </c>
      <c r="B356" s="187" t="s">
        <v>252</v>
      </c>
      <c r="C356" s="187" t="s">
        <v>17</v>
      </c>
      <c r="D356" s="187" t="n">
        <v>14325.8626433</v>
      </c>
      <c r="E356" s="187" t="n">
        <v>1.75311528742713</v>
      </c>
      <c r="F356" s="187" t="n">
        <v>99.4536391561515</v>
      </c>
      <c r="G356" s="187" t="n">
        <v>0.219655986266551</v>
      </c>
      <c r="H356" s="187" t="n">
        <v>78.7008949</v>
      </c>
      <c r="I356" s="187" t="n">
        <v>40.3588026253926</v>
      </c>
      <c r="J356" s="187" t="n">
        <v>0.54636084384848</v>
      </c>
      <c r="K356" s="187" t="n">
        <v>39.9838082150347</v>
      </c>
    </row>
    <row r="357">
      <c r="A357" s="187" t="s">
        <v>253</v>
      </c>
      <c r="B357" s="187" t="s">
        <v>254</v>
      </c>
      <c r="C357" s="187" t="s">
        <v>16</v>
      </c>
      <c r="D357" s="187" t="n">
        <v>1364.7354956</v>
      </c>
      <c r="E357" s="187" t="n">
        <v>15.827242856003</v>
      </c>
      <c r="F357" s="187" t="n">
        <v>64.5476129386684</v>
      </c>
      <c r="G357" s="187" t="n">
        <v>8.30560454470419</v>
      </c>
      <c r="H357" s="187" t="n">
        <v>749.572739</v>
      </c>
      <c r="I357" s="187" t="n">
        <v>20.3948344907946</v>
      </c>
      <c r="J357" s="187" t="n">
        <v>35.4523870613316</v>
      </c>
      <c r="K357" s="187" t="n">
        <v>15.1218857688133</v>
      </c>
    </row>
    <row r="358">
      <c r="A358" s="187" t="s">
        <v>253</v>
      </c>
      <c r="B358" s="187" t="s">
        <v>254</v>
      </c>
      <c r="C358" s="187" t="s">
        <v>17</v>
      </c>
      <c r="D358" s="187" t="n">
        <v>12053.9637982</v>
      </c>
      <c r="E358" s="187" t="n">
        <v>3.31223906769941</v>
      </c>
      <c r="F358" s="187" t="n">
        <v>90.6073751322023</v>
      </c>
      <c r="G358" s="187" t="n">
        <v>1.5476372433463</v>
      </c>
      <c r="H358" s="187" t="n">
        <v>1249.5490567</v>
      </c>
      <c r="I358" s="187" t="n">
        <v>14.9594854287487</v>
      </c>
      <c r="J358" s="187" t="n">
        <v>9.39262486779769</v>
      </c>
      <c r="K358" s="187" t="n">
        <v>14.929516535597</v>
      </c>
    </row>
    <row r="359">
      <c r="A359" s="187" t="s">
        <v>255</v>
      </c>
      <c r="B359" s="187" t="s">
        <v>256</v>
      </c>
      <c r="C359" s="187" t="s">
        <v>16</v>
      </c>
      <c r="D359" s="187" t="n">
        <v>722.1364664</v>
      </c>
      <c r="E359" s="187" t="n">
        <v>16.7657419503119</v>
      </c>
      <c r="F359" s="187" t="n">
        <v>100</v>
      </c>
      <c r="G359" s="187" t="n">
        <v>0</v>
      </c>
      <c r="H359" s="187"/>
      <c r="I359" s="187"/>
      <c r="J359" s="187"/>
      <c r="K359" s="187"/>
    </row>
    <row r="360">
      <c r="A360" s="187" t="s">
        <v>255</v>
      </c>
      <c r="B360" s="187" t="s">
        <v>256</v>
      </c>
      <c r="C360" s="187" t="s">
        <v>17</v>
      </c>
      <c r="D360" s="187" t="n">
        <v>12692.5849532</v>
      </c>
      <c r="E360" s="187" t="n">
        <v>1.582744532368</v>
      </c>
      <c r="F360" s="187" t="n">
        <v>99.4706292765464</v>
      </c>
      <c r="G360" s="187" t="n">
        <v>0.236791151042881</v>
      </c>
      <c r="H360" s="187" t="n">
        <v>67.5484103</v>
      </c>
      <c r="I360" s="187" t="n">
        <v>44.4752745119283</v>
      </c>
      <c r="J360" s="187" t="n">
        <v>0.529370723453568</v>
      </c>
      <c r="K360" s="187" t="n">
        <v>44.4938938966826</v>
      </c>
    </row>
    <row r="361">
      <c r="A361" s="187" t="s">
        <v>257</v>
      </c>
      <c r="B361" s="187" t="s">
        <v>258</v>
      </c>
      <c r="C361" s="187" t="s">
        <v>16</v>
      </c>
      <c r="D361" s="187" t="n">
        <v>447.4600733</v>
      </c>
      <c r="E361" s="187" t="n">
        <v>18.1546936803625</v>
      </c>
      <c r="F361" s="187" t="n">
        <v>100</v>
      </c>
      <c r="G361" s="187" t="n">
        <v>0</v>
      </c>
      <c r="H361" s="187"/>
      <c r="I361" s="187"/>
      <c r="J361" s="187"/>
      <c r="K361" s="187"/>
    </row>
    <row r="362">
      <c r="A362" s="187" t="s">
        <v>257</v>
      </c>
      <c r="B362" s="187" t="s">
        <v>258</v>
      </c>
      <c r="C362" s="187" t="s">
        <v>17</v>
      </c>
      <c r="D362" s="187" t="n">
        <v>10358.3729361</v>
      </c>
      <c r="E362" s="187" t="n">
        <v>1.5110825053778</v>
      </c>
      <c r="F362" s="187" t="n">
        <v>99.4354526109994</v>
      </c>
      <c r="G362" s="187" t="n">
        <v>0.281138160557563</v>
      </c>
      <c r="H362" s="187" t="n">
        <v>58.8099339</v>
      </c>
      <c r="I362" s="187" t="n">
        <v>49.8529318184986</v>
      </c>
      <c r="J362" s="187" t="n">
        <v>0.564547389000573</v>
      </c>
      <c r="K362" s="187" t="n">
        <v>49.5177212505657</v>
      </c>
    </row>
    <row r="363">
      <c r="A363" s="187" t="s">
        <v>259</v>
      </c>
      <c r="B363" s="187" t="s">
        <v>260</v>
      </c>
      <c r="C363" s="187" t="s">
        <v>16</v>
      </c>
      <c r="D363" s="187" t="n">
        <v>1396.9457449</v>
      </c>
      <c r="E363" s="187" t="n">
        <v>16.0827853558233</v>
      </c>
      <c r="F363" s="187" t="n">
        <v>100</v>
      </c>
      <c r="G363" s="187" t="n">
        <v>0</v>
      </c>
      <c r="H363" s="187"/>
      <c r="I363" s="187"/>
      <c r="J363" s="187"/>
      <c r="K363" s="187"/>
    </row>
    <row r="364">
      <c r="A364" s="187" t="s">
        <v>259</v>
      </c>
      <c r="B364" s="187" t="s">
        <v>260</v>
      </c>
      <c r="C364" s="187" t="s">
        <v>17</v>
      </c>
      <c r="D364" s="187" t="n">
        <v>17635.4479129</v>
      </c>
      <c r="E364" s="187" t="n">
        <v>1.78678264053866</v>
      </c>
      <c r="F364" s="187" t="n">
        <v>99.6285023838822</v>
      </c>
      <c r="G364" s="187" t="n">
        <v>0.227816218427691</v>
      </c>
      <c r="H364" s="187" t="n">
        <v>65.7595638</v>
      </c>
      <c r="I364" s="187" t="n">
        <v>61.1699345551368</v>
      </c>
      <c r="J364" s="187" t="n">
        <v>0.371497616117764</v>
      </c>
      <c r="K364" s="187" t="n">
        <v>61.0959200704948</v>
      </c>
    </row>
    <row r="365">
      <c r="A365" s="187" t="s">
        <v>261</v>
      </c>
      <c r="B365" s="187" t="s">
        <v>262</v>
      </c>
      <c r="C365" s="187" t="s">
        <v>16</v>
      </c>
      <c r="D365" s="187" t="n">
        <v>1270.3573818</v>
      </c>
      <c r="E365" s="187" t="n">
        <v>15.7543815397998</v>
      </c>
      <c r="F365" s="187" t="n">
        <v>97.1654198544874</v>
      </c>
      <c r="G365" s="187" t="n">
        <v>2.71872775507143</v>
      </c>
      <c r="H365" s="187" t="n">
        <v>37.0597875</v>
      </c>
      <c r="I365" s="187" t="n">
        <v>100</v>
      </c>
      <c r="J365" s="187" t="n">
        <v>2.83458014551255</v>
      </c>
      <c r="K365" s="187" t="n">
        <v>93.1941628850283</v>
      </c>
    </row>
    <row r="366">
      <c r="A366" s="187" t="s">
        <v>261</v>
      </c>
      <c r="B366" s="187" t="s">
        <v>262</v>
      </c>
      <c r="C366" s="187" t="s">
        <v>17</v>
      </c>
      <c r="D366" s="187" t="n">
        <v>18410.8507306</v>
      </c>
      <c r="E366" s="187" t="n">
        <v>2.13865728867583</v>
      </c>
      <c r="F366" s="187" t="n">
        <v>98.704206913727</v>
      </c>
      <c r="G366" s="187" t="n">
        <v>0.419049549034594</v>
      </c>
      <c r="H366" s="187" t="n">
        <v>241.6984426</v>
      </c>
      <c r="I366" s="187" t="n">
        <v>31.6572950604341</v>
      </c>
      <c r="J366" s="187" t="n">
        <v>1.29579308627301</v>
      </c>
      <c r="K366" s="187" t="n">
        <v>31.9201837339483</v>
      </c>
    </row>
    <row r="367">
      <c r="A367" s="187" t="s">
        <v>263</v>
      </c>
      <c r="B367" s="187" t="s">
        <v>264</v>
      </c>
      <c r="C367" s="187" t="s">
        <v>16</v>
      </c>
      <c r="D367" s="187" t="n">
        <v>1026.0041077</v>
      </c>
      <c r="E367" s="187" t="n">
        <v>14.266170009977</v>
      </c>
      <c r="F367" s="187" t="n">
        <v>100</v>
      </c>
      <c r="G367" s="187" t="n">
        <v>0.00000000000000158386304182934</v>
      </c>
      <c r="H367" s="187"/>
      <c r="I367" s="187"/>
      <c r="J367" s="187"/>
      <c r="K367" s="187"/>
    </row>
    <row r="368">
      <c r="A368" s="187" t="s">
        <v>263</v>
      </c>
      <c r="B368" s="187" t="s">
        <v>264</v>
      </c>
      <c r="C368" s="187" t="s">
        <v>17</v>
      </c>
      <c r="D368" s="187" t="n">
        <v>16273.8809326</v>
      </c>
      <c r="E368" s="187" t="n">
        <v>1.27905546078315</v>
      </c>
      <c r="F368" s="187" t="n">
        <v>99.426594371834</v>
      </c>
      <c r="G368" s="187" t="n">
        <v>0.24134781394355</v>
      </c>
      <c r="H368" s="187" t="n">
        <v>93.8535105</v>
      </c>
      <c r="I368" s="187" t="n">
        <v>41.9076238425022</v>
      </c>
      <c r="J368" s="187" t="n">
        <v>0.573405628165998</v>
      </c>
      <c r="K368" s="187" t="n">
        <v>41.8488937338219</v>
      </c>
    </row>
    <row r="369">
      <c r="A369" s="187" t="s">
        <v>265</v>
      </c>
      <c r="B369" s="187" t="s">
        <v>266</v>
      </c>
      <c r="C369" s="187" t="s">
        <v>16</v>
      </c>
      <c r="D369" s="187" t="n">
        <v>243.4396601</v>
      </c>
      <c r="E369" s="187" t="n">
        <v>16.0286640240029</v>
      </c>
      <c r="F369" s="187" t="n">
        <v>90.8651800893425</v>
      </c>
      <c r="G369" s="187" t="n">
        <v>5.32291150829243</v>
      </c>
      <c r="H369" s="187" t="n">
        <v>24.4733731</v>
      </c>
      <c r="I369" s="187" t="n">
        <v>57.2113292372102</v>
      </c>
      <c r="J369" s="187" t="n">
        <v>9.13481991065749</v>
      </c>
      <c r="K369" s="187" t="n">
        <v>52.947657154832</v>
      </c>
    </row>
    <row r="370">
      <c r="A370" s="187" t="s">
        <v>265</v>
      </c>
      <c r="B370" s="187" t="s">
        <v>266</v>
      </c>
      <c r="C370" s="187" t="s">
        <v>17</v>
      </c>
      <c r="D370" s="187" t="n">
        <v>4271.1604571</v>
      </c>
      <c r="E370" s="187" t="n">
        <v>2.07052145081374</v>
      </c>
      <c r="F370" s="187" t="n">
        <v>98.0990178639795</v>
      </c>
      <c r="G370" s="187" t="n">
        <v>0.576817741962846</v>
      </c>
      <c r="H370" s="187" t="n">
        <v>82.7673906</v>
      </c>
      <c r="I370" s="187" t="n">
        <v>30.1844486135184</v>
      </c>
      <c r="J370" s="187" t="n">
        <v>1.90098213602053</v>
      </c>
      <c r="K370" s="187" t="n">
        <v>29.7663259958496</v>
      </c>
    </row>
    <row r="371">
      <c r="A371" s="187" t="s">
        <v>267</v>
      </c>
      <c r="B371" s="187" t="s">
        <v>268</v>
      </c>
      <c r="C371" s="187" t="s">
        <v>16</v>
      </c>
      <c r="D371" s="187" t="n">
        <v>9034.4463749</v>
      </c>
      <c r="E371" s="187" t="n">
        <v>10.988795744606</v>
      </c>
      <c r="F371" s="187" t="n">
        <v>95.2254485983218</v>
      </c>
      <c r="G371" s="187" t="n">
        <v>2.86998739244195</v>
      </c>
      <c r="H371" s="187" t="n">
        <v>452.9821517</v>
      </c>
      <c r="I371" s="187" t="n">
        <v>59.764454509336</v>
      </c>
      <c r="J371" s="187" t="n">
        <v>4.77455140167822</v>
      </c>
      <c r="K371" s="187" t="n">
        <v>57.2401077975097</v>
      </c>
    </row>
    <row r="372">
      <c r="A372" s="187" t="s">
        <v>267</v>
      </c>
      <c r="B372" s="187" t="s">
        <v>268</v>
      </c>
      <c r="C372" s="187" t="s">
        <v>17</v>
      </c>
      <c r="D372" s="187" t="n">
        <v>62499.2799121</v>
      </c>
      <c r="E372" s="187" t="n">
        <v>2.88956361403654</v>
      </c>
      <c r="F372" s="187" t="n">
        <v>97.7699880557871</v>
      </c>
      <c r="G372" s="187" t="n">
        <v>0.566678791295985</v>
      </c>
      <c r="H372" s="187" t="n">
        <v>1425.5309168</v>
      </c>
      <c r="I372" s="187" t="n">
        <v>25.2783277446854</v>
      </c>
      <c r="J372" s="187" t="n">
        <v>2.23001194421294</v>
      </c>
      <c r="K372" s="187" t="n">
        <v>24.844790091934</v>
      </c>
    </row>
    <row r="373">
      <c r="A373" s="187" t="s">
        <v>269</v>
      </c>
      <c r="B373" s="187" t="s">
        <v>270</v>
      </c>
      <c r="C373" s="187" t="s">
        <v>16</v>
      </c>
      <c r="D373" s="187" t="n">
        <v>1598.1387419</v>
      </c>
      <c r="E373" s="187" t="n">
        <v>16.8317635813702</v>
      </c>
      <c r="F373" s="187" t="n">
        <v>100</v>
      </c>
      <c r="G373" s="187" t="n">
        <v>0</v>
      </c>
      <c r="H373" s="187"/>
      <c r="I373" s="187"/>
      <c r="J373" s="187"/>
      <c r="K373" s="187"/>
    </row>
    <row r="374">
      <c r="A374" s="187" t="s">
        <v>269</v>
      </c>
      <c r="B374" s="187" t="s">
        <v>270</v>
      </c>
      <c r="C374" s="187" t="s">
        <v>17</v>
      </c>
      <c r="D374" s="187" t="n">
        <v>41296.8241678</v>
      </c>
      <c r="E374" s="187" t="n">
        <v>1.9994774278928</v>
      </c>
      <c r="F374" s="187" t="n">
        <v>99.6562357519512</v>
      </c>
      <c r="G374" s="187" t="n">
        <v>0.176210915937712</v>
      </c>
      <c r="H374" s="187" t="n">
        <v>142.453421</v>
      </c>
      <c r="I374" s="187" t="n">
        <v>51.0264880129178</v>
      </c>
      <c r="J374" s="187" t="n">
        <v>0.343764248048816</v>
      </c>
      <c r="K374" s="187" t="n">
        <v>51.0830218105235</v>
      </c>
    </row>
    <row r="375">
      <c r="A375" s="187" t="s">
        <v>271</v>
      </c>
      <c r="B375" s="187" t="s">
        <v>272</v>
      </c>
      <c r="C375" s="187" t="s">
        <v>16</v>
      </c>
      <c r="D375" s="187" t="n">
        <v>528.3226129</v>
      </c>
      <c r="E375" s="187" t="n">
        <v>16.5721320194685</v>
      </c>
      <c r="F375" s="187" t="n">
        <v>97.0530354347517</v>
      </c>
      <c r="G375" s="187" t="n">
        <v>3.04255373555095</v>
      </c>
      <c r="H375" s="187" t="n">
        <v>16.0422393</v>
      </c>
      <c r="I375" s="187" t="n">
        <v>100</v>
      </c>
      <c r="J375" s="187" t="n">
        <v>2.94696456524825</v>
      </c>
      <c r="K375" s="187" t="n">
        <v>100.201094709698</v>
      </c>
    </row>
    <row r="376">
      <c r="A376" s="187" t="s">
        <v>271</v>
      </c>
      <c r="B376" s="187" t="s">
        <v>272</v>
      </c>
      <c r="C376" s="187" t="s">
        <v>17</v>
      </c>
      <c r="D376" s="187" t="n">
        <v>13006.8703633</v>
      </c>
      <c r="E376" s="187" t="n">
        <v>2.58323870016621</v>
      </c>
      <c r="F376" s="187" t="n">
        <v>97.5101913046439</v>
      </c>
      <c r="G376" s="187" t="n">
        <v>0.655933126938586</v>
      </c>
      <c r="H376" s="187" t="n">
        <v>332.115223</v>
      </c>
      <c r="I376" s="187" t="n">
        <v>25.4428341138198</v>
      </c>
      <c r="J376" s="187" t="n">
        <v>2.48980869535614</v>
      </c>
      <c r="K376" s="187" t="n">
        <v>25.6887867771246</v>
      </c>
    </row>
    <row r="377">
      <c r="A377" s="187" t="s">
        <v>273</v>
      </c>
      <c r="B377" s="187" t="s">
        <v>274</v>
      </c>
      <c r="C377" s="187" t="s">
        <v>16</v>
      </c>
      <c r="D377" s="187" t="n">
        <v>948.7896379</v>
      </c>
      <c r="E377" s="187" t="n">
        <v>20.6110163402353</v>
      </c>
      <c r="F377" s="187" t="n">
        <v>91.3546204710422</v>
      </c>
      <c r="G377" s="187" t="n">
        <v>4.95404301123589</v>
      </c>
      <c r="H377" s="187" t="n">
        <v>89.7890711</v>
      </c>
      <c r="I377" s="187" t="n">
        <v>59.6158498598945</v>
      </c>
      <c r="J377" s="187" t="n">
        <v>8.64537952895778</v>
      </c>
      <c r="K377" s="187" t="n">
        <v>52.3487392974213</v>
      </c>
    </row>
    <row r="378">
      <c r="A378" s="187" t="s">
        <v>273</v>
      </c>
      <c r="B378" s="187" t="s">
        <v>274</v>
      </c>
      <c r="C378" s="187" t="s">
        <v>17</v>
      </c>
      <c r="D378" s="187" t="n">
        <v>19636.0899158</v>
      </c>
      <c r="E378" s="187" t="n">
        <v>2.00748042114675</v>
      </c>
      <c r="F378" s="187" t="n">
        <v>98.5873348857542</v>
      </c>
      <c r="G378" s="187" t="n">
        <v>0.468459201850632</v>
      </c>
      <c r="H378" s="187" t="n">
        <v>281.366965</v>
      </c>
      <c r="I378" s="187" t="n">
        <v>32.8259274660811</v>
      </c>
      <c r="J378" s="187" t="n">
        <v>1.41266511424574</v>
      </c>
      <c r="K378" s="187" t="n">
        <v>32.692917626001</v>
      </c>
    </row>
    <row r="379">
      <c r="A379" s="187" t="s">
        <v>275</v>
      </c>
      <c r="B379" s="187" t="s">
        <v>276</v>
      </c>
      <c r="C379" s="187" t="s">
        <v>16</v>
      </c>
      <c r="D379" s="187" t="n">
        <v>2597.6488227</v>
      </c>
      <c r="E379" s="187" t="n">
        <v>11.0867749971251</v>
      </c>
      <c r="F379" s="187" t="n">
        <v>94.1294535587445</v>
      </c>
      <c r="G379" s="187" t="n">
        <v>2.68277796155997</v>
      </c>
      <c r="H379" s="187" t="n">
        <v>162.006869</v>
      </c>
      <c r="I379" s="187" t="n">
        <v>45.0060554523224</v>
      </c>
      <c r="J379" s="187" t="n">
        <v>5.87054644125553</v>
      </c>
      <c r="K379" s="187" t="n">
        <v>43.016169971236</v>
      </c>
    </row>
    <row r="380">
      <c r="A380" s="187" t="s">
        <v>275</v>
      </c>
      <c r="B380" s="187" t="s">
        <v>276</v>
      </c>
      <c r="C380" s="187" t="s">
        <v>17</v>
      </c>
      <c r="D380" s="187" t="n">
        <v>23171.3431612</v>
      </c>
      <c r="E380" s="187" t="n">
        <v>2.55546349453677</v>
      </c>
      <c r="F380" s="187" t="n">
        <v>96.5389287310379</v>
      </c>
      <c r="G380" s="187" t="n">
        <v>0.869405539460215</v>
      </c>
      <c r="H380" s="187" t="n">
        <v>830.7288172</v>
      </c>
      <c r="I380" s="187" t="n">
        <v>24.3364355801125</v>
      </c>
      <c r="J380" s="187" t="n">
        <v>3.46107126896208</v>
      </c>
      <c r="K380" s="187" t="n">
        <v>24.2501447933169</v>
      </c>
    </row>
    <row r="381">
      <c r="A381" s="187" t="s">
        <v>277</v>
      </c>
      <c r="B381" s="187" t="s">
        <v>278</v>
      </c>
      <c r="C381" s="187" t="s">
        <v>16</v>
      </c>
      <c r="D381" s="187" t="n">
        <v>1101.7477485</v>
      </c>
      <c r="E381" s="187" t="n">
        <v>16.2112969000215</v>
      </c>
      <c r="F381" s="187" t="n">
        <v>98.5287372270098</v>
      </c>
      <c r="G381" s="187" t="n">
        <v>1.48742958387411</v>
      </c>
      <c r="H381" s="187" t="n">
        <v>16.4516515</v>
      </c>
      <c r="I381" s="187" t="n">
        <v>100</v>
      </c>
      <c r="J381" s="187" t="n">
        <v>1.47126277299022</v>
      </c>
      <c r="K381" s="187" t="n">
        <v>99.6114095345132</v>
      </c>
    </row>
    <row r="382">
      <c r="A382" s="187" t="s">
        <v>277</v>
      </c>
      <c r="B382" s="187" t="s">
        <v>278</v>
      </c>
      <c r="C382" s="187" t="s">
        <v>17</v>
      </c>
      <c r="D382" s="187" t="n">
        <v>16469.0082425</v>
      </c>
      <c r="E382" s="187" t="n">
        <v>3.21942254472393</v>
      </c>
      <c r="F382" s="187" t="n">
        <v>99.2068477513532</v>
      </c>
      <c r="G382" s="187" t="n">
        <v>0.3080080980474</v>
      </c>
      <c r="H382" s="187" t="n">
        <v>131.668642</v>
      </c>
      <c r="I382" s="187" t="n">
        <v>38.2978916099143</v>
      </c>
      <c r="J382" s="187" t="n">
        <v>0.793152248646792</v>
      </c>
      <c r="K382" s="187" t="n">
        <v>38.525406113776</v>
      </c>
    </row>
    <row r="383">
      <c r="A383" s="187" t="s">
        <v>279</v>
      </c>
      <c r="B383" s="187" t="s">
        <v>280</v>
      </c>
      <c r="C383" s="187" t="s">
        <v>16</v>
      </c>
      <c r="D383" s="187" t="n">
        <v>986.6821363</v>
      </c>
      <c r="E383" s="187" t="n">
        <v>11.0676621790521</v>
      </c>
      <c r="F383" s="187" t="n">
        <v>88.618095987677</v>
      </c>
      <c r="G383" s="187" t="n">
        <v>3.60300137760029</v>
      </c>
      <c r="H383" s="187" t="n">
        <v>126.7271796</v>
      </c>
      <c r="I383" s="187" t="n">
        <v>29.9161719509388</v>
      </c>
      <c r="J383" s="187" t="n">
        <v>11.381904012323</v>
      </c>
      <c r="K383" s="187" t="n">
        <v>28.0525228097359</v>
      </c>
    </row>
    <row r="384">
      <c r="A384" s="187" t="s">
        <v>279</v>
      </c>
      <c r="B384" s="187" t="s">
        <v>280</v>
      </c>
      <c r="C384" s="187" t="s">
        <v>17</v>
      </c>
      <c r="D384" s="187" t="n">
        <v>5403.3358395</v>
      </c>
      <c r="E384" s="187" t="n">
        <v>3.56184946662092</v>
      </c>
      <c r="F384" s="187" t="n">
        <v>94.5258488136585</v>
      </c>
      <c r="G384" s="187" t="n">
        <v>1.09131599136307</v>
      </c>
      <c r="H384" s="187" t="n">
        <v>312.9162834</v>
      </c>
      <c r="I384" s="187" t="n">
        <v>18.6816319770867</v>
      </c>
      <c r="J384" s="187" t="n">
        <v>5.47415118634147</v>
      </c>
      <c r="K384" s="187" t="n">
        <v>18.844486916054</v>
      </c>
    </row>
    <row r="385">
      <c r="A385" s="187" t="s">
        <v>281</v>
      </c>
      <c r="B385" s="187" t="s">
        <v>282</v>
      </c>
      <c r="C385" s="187" t="s">
        <v>16</v>
      </c>
      <c r="D385" s="187" t="n">
        <v>2257.6527522</v>
      </c>
      <c r="E385" s="187" t="n">
        <v>16.6779884798566</v>
      </c>
      <c r="F385" s="187" t="n">
        <v>93.7531287436812</v>
      </c>
      <c r="G385" s="187" t="n">
        <v>3.40836146878743</v>
      </c>
      <c r="H385" s="187" t="n">
        <v>150.4298179</v>
      </c>
      <c r="I385" s="187" t="n">
        <v>52.3259363758072</v>
      </c>
      <c r="J385" s="187" t="n">
        <v>6.2468712563188</v>
      </c>
      <c r="K385" s="187" t="n">
        <v>51.1527352616731</v>
      </c>
    </row>
    <row r="386">
      <c r="A386" s="187" t="s">
        <v>281</v>
      </c>
      <c r="B386" s="187" t="s">
        <v>282</v>
      </c>
      <c r="C386" s="187" t="s">
        <v>17</v>
      </c>
      <c r="D386" s="187" t="n">
        <v>25595.5894115</v>
      </c>
      <c r="E386" s="187" t="n">
        <v>2.07682412171302</v>
      </c>
      <c r="F386" s="187" t="n">
        <v>98.255030121044</v>
      </c>
      <c r="G386" s="187" t="n">
        <v>0.496889258947452</v>
      </c>
      <c r="H386" s="187" t="n">
        <v>454.5673896</v>
      </c>
      <c r="I386" s="187" t="n">
        <v>27.8981291198036</v>
      </c>
      <c r="J386" s="187" t="n">
        <v>1.74496987895599</v>
      </c>
      <c r="K386" s="187" t="n">
        <v>27.9786314328332</v>
      </c>
    </row>
    <row r="387">
      <c r="A387" s="187" t="s">
        <v>283</v>
      </c>
      <c r="B387" s="187" t="s">
        <v>284</v>
      </c>
      <c r="C387" s="187" t="s">
        <v>16</v>
      </c>
      <c r="D387" s="187" t="n">
        <v>3244.0931104</v>
      </c>
      <c r="E387" s="187" t="n">
        <v>10.7052908757825</v>
      </c>
      <c r="F387" s="187" t="n">
        <v>71.9828164625376</v>
      </c>
      <c r="G387" s="187" t="n">
        <v>5.24220428184831</v>
      </c>
      <c r="H387" s="187" t="n">
        <v>1262.6673497</v>
      </c>
      <c r="I387" s="187" t="n">
        <v>15.9525953113767</v>
      </c>
      <c r="J387" s="187" t="n">
        <v>28.0171835374624</v>
      </c>
      <c r="K387" s="187" t="n">
        <v>13.4684711678765</v>
      </c>
    </row>
    <row r="388">
      <c r="A388" s="187" t="s">
        <v>283</v>
      </c>
      <c r="B388" s="187" t="s">
        <v>284</v>
      </c>
      <c r="C388" s="187" t="s">
        <v>17</v>
      </c>
      <c r="D388" s="187" t="n">
        <v>17787.9698417</v>
      </c>
      <c r="E388" s="187" t="n">
        <v>4.24091280790921</v>
      </c>
      <c r="F388" s="187" t="n">
        <v>86.1735825683498</v>
      </c>
      <c r="G388" s="187" t="n">
        <v>1.91259870228214</v>
      </c>
      <c r="H388" s="187" t="n">
        <v>2854.0521232</v>
      </c>
      <c r="I388" s="187" t="n">
        <v>12.0865121442385</v>
      </c>
      <c r="J388" s="187" t="n">
        <v>13.8264174316502</v>
      </c>
      <c r="K388" s="187" t="n">
        <v>11.9203317132569</v>
      </c>
    </row>
    <row r="389">
      <c r="A389" s="187" t="s">
        <v>285</v>
      </c>
      <c r="B389" s="187" t="s">
        <v>286</v>
      </c>
      <c r="C389" s="187" t="s">
        <v>16</v>
      </c>
      <c r="D389" s="187" t="n">
        <v>2342.0759139</v>
      </c>
      <c r="E389" s="187" t="n">
        <v>13.3064340805793</v>
      </c>
      <c r="F389" s="187" t="n">
        <v>83.9211494513626</v>
      </c>
      <c r="G389" s="187" t="n">
        <v>5.10491897896326</v>
      </c>
      <c r="H389" s="187" t="n">
        <v>448.7294185</v>
      </c>
      <c r="I389" s="187" t="n">
        <v>29.5118050819431</v>
      </c>
      <c r="J389" s="187" t="n">
        <v>16.0788505486374</v>
      </c>
      <c r="K389" s="187" t="n">
        <v>26.6443591396512</v>
      </c>
    </row>
    <row r="390">
      <c r="A390" s="187" t="s">
        <v>285</v>
      </c>
      <c r="B390" s="187" t="s">
        <v>286</v>
      </c>
      <c r="C390" s="187" t="s">
        <v>17</v>
      </c>
      <c r="D390" s="187" t="n">
        <v>14544.2833993</v>
      </c>
      <c r="E390" s="187" t="n">
        <v>2.88298714830997</v>
      </c>
      <c r="F390" s="187" t="n">
        <v>90.2551516242924</v>
      </c>
      <c r="G390" s="187" t="n">
        <v>1.61091823473862</v>
      </c>
      <c r="H390" s="187" t="n">
        <v>1570.346223</v>
      </c>
      <c r="I390" s="187" t="n">
        <v>15.5237402404301</v>
      </c>
      <c r="J390" s="187" t="n">
        <v>9.74484837570762</v>
      </c>
      <c r="K390" s="187" t="n">
        <v>14.9200545688444</v>
      </c>
    </row>
    <row r="391">
      <c r="A391" s="187" t="s">
        <v>287</v>
      </c>
      <c r="B391" s="187" t="s">
        <v>288</v>
      </c>
      <c r="C391" s="187" t="s">
        <v>16</v>
      </c>
      <c r="D391" s="187" t="n">
        <v>338.9160074</v>
      </c>
      <c r="E391" s="187" t="n">
        <v>21.4754394619736</v>
      </c>
      <c r="F391" s="187" t="n">
        <v>96.1645075727339</v>
      </c>
      <c r="G391" s="187" t="n">
        <v>3.9785172968224</v>
      </c>
      <c r="H391" s="187" t="n">
        <v>13.5175629</v>
      </c>
      <c r="I391" s="187" t="n">
        <v>100</v>
      </c>
      <c r="J391" s="187" t="n">
        <v>3.83549242726609</v>
      </c>
      <c r="K391" s="187" t="n">
        <v>99.7504659372355</v>
      </c>
    </row>
    <row r="392">
      <c r="A392" s="187" t="s">
        <v>287</v>
      </c>
      <c r="B392" s="187" t="s">
        <v>288</v>
      </c>
      <c r="C392" s="187" t="s">
        <v>17</v>
      </c>
      <c r="D392" s="187" t="n">
        <v>6273.4729534</v>
      </c>
      <c r="E392" s="187" t="n">
        <v>1.98459391198192</v>
      </c>
      <c r="F392" s="187" t="n">
        <v>97.0632700442905</v>
      </c>
      <c r="G392" s="187" t="n">
        <v>0.889226444632895</v>
      </c>
      <c r="H392" s="187" t="n">
        <v>189.8091414</v>
      </c>
      <c r="I392" s="187" t="n">
        <v>29.3850081186054</v>
      </c>
      <c r="J392" s="187" t="n">
        <v>2.9367299557095</v>
      </c>
      <c r="K392" s="187" t="n">
        <v>29.3902496408032</v>
      </c>
    </row>
    <row r="393">
      <c r="A393" s="187" t="s">
        <v>289</v>
      </c>
      <c r="B393" s="187" t="s">
        <v>290</v>
      </c>
      <c r="C393" s="187" t="s">
        <v>16</v>
      </c>
      <c r="D393" s="187" t="n">
        <v>759.5629661</v>
      </c>
      <c r="E393" s="187" t="n">
        <v>14.1981741432784</v>
      </c>
      <c r="F393" s="187" t="n">
        <v>93.3883410965101</v>
      </c>
      <c r="G393" s="187" t="n">
        <v>2.8956214985457</v>
      </c>
      <c r="H393" s="187" t="n">
        <v>53.7751414</v>
      </c>
      <c r="I393" s="187" t="n">
        <v>44.1509729628404</v>
      </c>
      <c r="J393" s="187" t="n">
        <v>6.6116589034899</v>
      </c>
      <c r="K393" s="187" t="n">
        <v>40.9000664038848</v>
      </c>
    </row>
    <row r="394">
      <c r="A394" s="187" t="s">
        <v>289</v>
      </c>
      <c r="B394" s="187" t="s">
        <v>290</v>
      </c>
      <c r="C394" s="187" t="s">
        <v>17</v>
      </c>
      <c r="D394" s="187" t="n">
        <v>11169.5097369</v>
      </c>
      <c r="E394" s="187" t="n">
        <v>2.90722048466167</v>
      </c>
      <c r="F394" s="187" t="n">
        <v>95.8229441872749</v>
      </c>
      <c r="G394" s="187" t="n">
        <v>0.845147662456081</v>
      </c>
      <c r="H394" s="187" t="n">
        <v>486.8945112</v>
      </c>
      <c r="I394" s="187" t="n">
        <v>19.0088029485289</v>
      </c>
      <c r="J394" s="187" t="n">
        <v>4.17705581272513</v>
      </c>
      <c r="K394" s="187" t="n">
        <v>19.3879471379867</v>
      </c>
    </row>
    <row r="395">
      <c r="A395" s="187" t="s">
        <v>291</v>
      </c>
      <c r="B395" s="187" t="s">
        <v>292</v>
      </c>
      <c r="C395" s="187" t="s">
        <v>16</v>
      </c>
      <c r="D395" s="187" t="n">
        <v>5056.4565769</v>
      </c>
      <c r="E395" s="187" t="n">
        <v>8.51286109862919</v>
      </c>
      <c r="F395" s="187" t="n">
        <v>83.1470671202092</v>
      </c>
      <c r="G395" s="187" t="n">
        <v>2.5838860856255</v>
      </c>
      <c r="H395" s="187" t="n">
        <v>1024.8842954</v>
      </c>
      <c r="I395" s="187" t="n">
        <v>13.9254441068023</v>
      </c>
      <c r="J395" s="187" t="n">
        <v>16.8529328797907</v>
      </c>
      <c r="K395" s="187" t="n">
        <v>12.7480807836188</v>
      </c>
    </row>
    <row r="396">
      <c r="A396" s="187" t="s">
        <v>291</v>
      </c>
      <c r="B396" s="187" t="s">
        <v>292</v>
      </c>
      <c r="C396" s="187" t="s">
        <v>17</v>
      </c>
      <c r="D396" s="187" t="n">
        <v>11854.9291948</v>
      </c>
      <c r="E396" s="187" t="n">
        <v>3.6284554095888</v>
      </c>
      <c r="F396" s="187" t="n">
        <v>92.7736834972182</v>
      </c>
      <c r="G396" s="187" t="n">
        <v>1.20586855434071</v>
      </c>
      <c r="H396" s="187" t="n">
        <v>923.402707</v>
      </c>
      <c r="I396" s="187" t="n">
        <v>15.4878399337194</v>
      </c>
      <c r="J396" s="187" t="n">
        <v>7.22631650278176</v>
      </c>
      <c r="K396" s="187" t="n">
        <v>15.4813129976508</v>
      </c>
    </row>
    <row r="397">
      <c r="A397" s="187" t="s">
        <v>293</v>
      </c>
      <c r="B397" s="187" t="s">
        <v>294</v>
      </c>
      <c r="C397" s="187" t="s">
        <v>16</v>
      </c>
      <c r="D397" s="187" t="n">
        <v>1832.8597019</v>
      </c>
      <c r="E397" s="187" t="n">
        <v>14.4908645214132</v>
      </c>
      <c r="F397" s="187" t="n">
        <v>92.7154139503956</v>
      </c>
      <c r="G397" s="187" t="n">
        <v>3.88313415358954</v>
      </c>
      <c r="H397" s="187" t="n">
        <v>144.0065211</v>
      </c>
      <c r="I397" s="187" t="n">
        <v>52.9606518374468</v>
      </c>
      <c r="J397" s="187" t="n">
        <v>7.28458604960443</v>
      </c>
      <c r="K397" s="187" t="n">
        <v>49.4230403791473</v>
      </c>
    </row>
    <row r="398">
      <c r="A398" s="187" t="s">
        <v>293</v>
      </c>
      <c r="B398" s="187" t="s">
        <v>294</v>
      </c>
      <c r="C398" s="187" t="s">
        <v>17</v>
      </c>
      <c r="D398" s="187" t="n">
        <v>34956.2742416</v>
      </c>
      <c r="E398" s="187" t="n">
        <v>2.72857782901657</v>
      </c>
      <c r="F398" s="187" t="n">
        <v>97.8937881273454</v>
      </c>
      <c r="G398" s="187" t="n">
        <v>0.70657028084599</v>
      </c>
      <c r="H398" s="187" t="n">
        <v>752.0938891</v>
      </c>
      <c r="I398" s="187" t="n">
        <v>32.972944889251</v>
      </c>
      <c r="J398" s="187" t="n">
        <v>2.10621187265456</v>
      </c>
      <c r="K398" s="187" t="n">
        <v>32.8404004688472</v>
      </c>
    </row>
    <row r="399">
      <c r="A399" s="187" t="s">
        <v>295</v>
      </c>
      <c r="B399" s="187" t="s">
        <v>296</v>
      </c>
      <c r="C399" s="187" t="s">
        <v>16</v>
      </c>
      <c r="D399" s="187" t="n">
        <v>2134.2972007</v>
      </c>
      <c r="E399" s="187" t="n">
        <v>15.1631453877651</v>
      </c>
      <c r="F399" s="187" t="n">
        <v>98.1192597136232</v>
      </c>
      <c r="G399" s="187" t="n">
        <v>1.92754259543539</v>
      </c>
      <c r="H399" s="187" t="n">
        <v>40.9099981</v>
      </c>
      <c r="I399" s="187" t="n">
        <v>99.9999999999999</v>
      </c>
      <c r="J399" s="187" t="n">
        <v>1.88074028637681</v>
      </c>
      <c r="K399" s="187" t="n">
        <v>100.560962032109</v>
      </c>
    </row>
    <row r="400">
      <c r="A400" s="187" t="s">
        <v>295</v>
      </c>
      <c r="B400" s="187" t="s">
        <v>296</v>
      </c>
      <c r="C400" s="187" t="s">
        <v>17</v>
      </c>
      <c r="D400" s="187" t="n">
        <v>31812.5237807</v>
      </c>
      <c r="E400" s="187" t="n">
        <v>3.01110902636993</v>
      </c>
      <c r="F400" s="187" t="n">
        <v>99.2746720279689</v>
      </c>
      <c r="G400" s="187" t="n">
        <v>0.245909891135766</v>
      </c>
      <c r="H400" s="187" t="n">
        <v>232.4310208</v>
      </c>
      <c r="I400" s="187" t="n">
        <v>34.1489225061988</v>
      </c>
      <c r="J400" s="187" t="n">
        <v>0.725327972031092</v>
      </c>
      <c r="K400" s="187" t="n">
        <v>33.6573587842966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657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88" t="s">
        <v>72</v>
      </c>
      <c r="B411" s="188" t="s">
        <v>73</v>
      </c>
      <c r="C411" s="188" t="s">
        <v>16</v>
      </c>
      <c r="D411" s="188" t="n">
        <v>11.2201648</v>
      </c>
      <c r="E411" s="188"/>
      <c r="F411" s="188" t="n">
        <v>62.3485024493099</v>
      </c>
      <c r="G411" s="188"/>
      <c r="H411" s="188" t="n">
        <v>6.7757202</v>
      </c>
      <c r="I411" s="188"/>
      <c r="J411" s="188" t="n">
        <v>37.6514975506901</v>
      </c>
      <c r="K411" s="188"/>
    </row>
    <row r="412">
      <c r="A412" s="188" t="s">
        <v>72</v>
      </c>
      <c r="B412" s="188" t="s">
        <v>73</v>
      </c>
      <c r="C412" s="188" t="s">
        <v>17</v>
      </c>
      <c r="D412" s="188" t="n">
        <v>118.0274372</v>
      </c>
      <c r="E412" s="188"/>
      <c r="F412" s="188" t="n">
        <v>84.1321992883981</v>
      </c>
      <c r="G412" s="188"/>
      <c r="H412" s="188" t="n">
        <v>22.2606311</v>
      </c>
      <c r="I412" s="188"/>
      <c r="J412" s="188" t="n">
        <v>15.8678007116019</v>
      </c>
      <c r="K412" s="188"/>
    </row>
    <row r="413">
      <c r="A413" s="188" t="s">
        <v>74</v>
      </c>
      <c r="B413" s="188" t="s">
        <v>75</v>
      </c>
      <c r="C413" s="188" t="s">
        <v>16</v>
      </c>
      <c r="D413" s="188" t="n">
        <v>40.76382</v>
      </c>
      <c r="E413" s="188"/>
      <c r="F413" s="188" t="n">
        <v>96</v>
      </c>
      <c r="G413" s="188"/>
      <c r="H413" s="188" t="n">
        <v>1.6984925</v>
      </c>
      <c r="I413" s="188"/>
      <c r="J413" s="188" t="n">
        <v>4</v>
      </c>
      <c r="K413" s="188"/>
    </row>
    <row r="414">
      <c r="A414" s="188" t="s">
        <v>74</v>
      </c>
      <c r="B414" s="188" t="s">
        <v>75</v>
      </c>
      <c r="C414" s="188" t="s">
        <v>17</v>
      </c>
      <c r="D414" s="188" t="n">
        <v>305.72865</v>
      </c>
      <c r="E414" s="188"/>
      <c r="F414" s="188" t="n">
        <v>93.2642487046632</v>
      </c>
      <c r="G414" s="188"/>
      <c r="H414" s="188" t="n">
        <v>22.0804025</v>
      </c>
      <c r="I414" s="188"/>
      <c r="J414" s="188" t="n">
        <v>6.73575129533679</v>
      </c>
      <c r="K414" s="188"/>
    </row>
    <row r="415">
      <c r="A415" s="188" t="s">
        <v>76</v>
      </c>
      <c r="B415" s="188" t="s">
        <v>77</v>
      </c>
      <c r="C415" s="188" t="s">
        <v>16</v>
      </c>
      <c r="D415" s="188" t="n">
        <v>46.8902692</v>
      </c>
      <c r="E415" s="188"/>
      <c r="F415" s="188" t="n">
        <v>84.9279685007686</v>
      </c>
      <c r="G415" s="188"/>
      <c r="H415" s="188" t="n">
        <v>8.3215415</v>
      </c>
      <c r="I415" s="188"/>
      <c r="J415" s="188" t="n">
        <v>15.0720314992314</v>
      </c>
      <c r="K415" s="188"/>
    </row>
    <row r="416">
      <c r="A416" s="188" t="s">
        <v>76</v>
      </c>
      <c r="B416" s="188" t="s">
        <v>77</v>
      </c>
      <c r="C416" s="188" t="s">
        <v>17</v>
      </c>
      <c r="D416" s="188" t="n">
        <v>251.5999714</v>
      </c>
      <c r="E416" s="188"/>
      <c r="F416" s="188" t="n">
        <v>89.6820055300312</v>
      </c>
      <c r="G416" s="188"/>
      <c r="H416" s="188" t="n">
        <v>28.9468004</v>
      </c>
      <c r="I416" s="188"/>
      <c r="J416" s="188" t="n">
        <v>10.3179944699688</v>
      </c>
      <c r="K416" s="188"/>
    </row>
    <row r="417">
      <c r="A417" s="188" t="s">
        <v>80</v>
      </c>
      <c r="B417" s="188" t="s">
        <v>81</v>
      </c>
      <c r="C417" s="188" t="s">
        <v>16</v>
      </c>
      <c r="D417" s="188" t="n">
        <v>648.6195928</v>
      </c>
      <c r="E417" s="188"/>
      <c r="F417" s="188" t="n">
        <v>78.090983944864</v>
      </c>
      <c r="G417" s="188"/>
      <c r="H417" s="188" t="n">
        <v>181.9751315</v>
      </c>
      <c r="I417" s="188"/>
      <c r="J417" s="188" t="n">
        <v>21.909016055136</v>
      </c>
      <c r="K417" s="188"/>
    </row>
    <row r="418">
      <c r="A418" s="188" t="s">
        <v>80</v>
      </c>
      <c r="B418" s="188" t="s">
        <v>81</v>
      </c>
      <c r="C418" s="188" t="s">
        <v>17</v>
      </c>
      <c r="D418" s="188" t="n">
        <v>1771.5375308</v>
      </c>
      <c r="E418" s="188"/>
      <c r="F418" s="188" t="n">
        <v>84.4306710003722</v>
      </c>
      <c r="G418" s="188"/>
      <c r="H418" s="188" t="n">
        <v>326.6780937</v>
      </c>
      <c r="I418" s="188"/>
      <c r="J418" s="188" t="n">
        <v>15.5693289996278</v>
      </c>
      <c r="K418" s="188"/>
    </row>
    <row r="419">
      <c r="A419" s="188" t="s">
        <v>92</v>
      </c>
      <c r="B419" s="188" t="s">
        <v>93</v>
      </c>
      <c r="C419" s="188" t="s">
        <v>16</v>
      </c>
      <c r="D419" s="188" t="n">
        <v>73.1654913</v>
      </c>
      <c r="E419" s="188"/>
      <c r="F419" s="188" t="n">
        <v>100</v>
      </c>
      <c r="G419" s="188"/>
      <c r="H419" s="188"/>
      <c r="I419" s="188"/>
      <c r="J419" s="188"/>
      <c r="K419" s="188"/>
    </row>
    <row r="420">
      <c r="A420" s="188" t="s">
        <v>92</v>
      </c>
      <c r="B420" s="188" t="s">
        <v>93</v>
      </c>
      <c r="C420" s="188" t="s">
        <v>17</v>
      </c>
      <c r="D420" s="188" t="n">
        <v>997.242005</v>
      </c>
      <c r="E420" s="188"/>
      <c r="F420" s="188" t="n">
        <v>84.9009433541742</v>
      </c>
      <c r="G420" s="188"/>
      <c r="H420" s="188" t="n">
        <v>177.3527234</v>
      </c>
      <c r="I420" s="188"/>
      <c r="J420" s="188" t="n">
        <v>15.0990566458258</v>
      </c>
      <c r="K420" s="188"/>
    </row>
    <row r="421">
      <c r="A421" s="188" t="s">
        <v>108</v>
      </c>
      <c r="B421" s="188" t="s">
        <v>109</v>
      </c>
      <c r="C421" s="188" t="s">
        <v>16</v>
      </c>
      <c r="D421" s="188" t="n">
        <v>499.6975338</v>
      </c>
      <c r="E421" s="188"/>
      <c r="F421" s="188" t="n">
        <v>79.5905143235138</v>
      </c>
      <c r="G421" s="188"/>
      <c r="H421" s="188" t="n">
        <v>128.1380042</v>
      </c>
      <c r="I421" s="188"/>
      <c r="J421" s="188" t="n">
        <v>20.4094856764862</v>
      </c>
      <c r="K421" s="188"/>
    </row>
    <row r="422">
      <c r="A422" s="188" t="s">
        <v>108</v>
      </c>
      <c r="B422" s="188" t="s">
        <v>109</v>
      </c>
      <c r="C422" s="188" t="s">
        <v>17</v>
      </c>
      <c r="D422" s="188" t="n">
        <v>2042.8234326</v>
      </c>
      <c r="E422" s="188"/>
      <c r="F422" s="188" t="n">
        <v>84.992225511683</v>
      </c>
      <c r="G422" s="188"/>
      <c r="H422" s="188" t="n">
        <v>360.7180917</v>
      </c>
      <c r="I422" s="188"/>
      <c r="J422" s="188" t="n">
        <v>15.007774488317</v>
      </c>
      <c r="K422" s="188"/>
    </row>
    <row r="423">
      <c r="A423" s="188" t="s">
        <v>110</v>
      </c>
      <c r="B423" s="188" t="s">
        <v>111</v>
      </c>
      <c r="C423" s="188" t="s">
        <v>16</v>
      </c>
      <c r="D423" s="188" t="n">
        <v>259.8670656</v>
      </c>
      <c r="E423" s="188"/>
      <c r="F423" s="188" t="n">
        <v>88.8888888888889</v>
      </c>
      <c r="G423" s="188"/>
      <c r="H423" s="188" t="n">
        <v>32.4833832</v>
      </c>
      <c r="I423" s="188"/>
      <c r="J423" s="188" t="n">
        <v>11.1111111111111</v>
      </c>
      <c r="K423" s="188"/>
    </row>
    <row r="424">
      <c r="A424" s="188" t="s">
        <v>110</v>
      </c>
      <c r="B424" s="188" t="s">
        <v>111</v>
      </c>
      <c r="C424" s="188" t="s">
        <v>17</v>
      </c>
      <c r="D424" s="188" t="n">
        <v>712.829798</v>
      </c>
      <c r="E424" s="188"/>
      <c r="F424" s="188" t="n">
        <v>84.5824411134903</v>
      </c>
      <c r="G424" s="188"/>
      <c r="H424" s="188" t="n">
        <v>129.9335328</v>
      </c>
      <c r="I424" s="188"/>
      <c r="J424" s="188" t="n">
        <v>15.4175588865096</v>
      </c>
      <c r="K424" s="18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658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89" t="s">
        <v>14</v>
      </c>
      <c r="B435" s="189" t="s">
        <v>15</v>
      </c>
      <c r="C435" s="189" t="s">
        <v>16</v>
      </c>
      <c r="D435" s="189" t="n">
        <v>1580.2239375</v>
      </c>
      <c r="E435" s="189"/>
      <c r="F435" s="189" t="n">
        <v>81.470959505498</v>
      </c>
      <c r="G435" s="189"/>
      <c r="H435" s="189" t="n">
        <v>359.3922731</v>
      </c>
      <c r="I435" s="189"/>
      <c r="J435" s="189" t="n">
        <v>18.529040494502</v>
      </c>
      <c r="K435" s="189"/>
    </row>
    <row r="436">
      <c r="A436" s="189" t="s">
        <v>14</v>
      </c>
      <c r="B436" s="189" t="s">
        <v>15</v>
      </c>
      <c r="C436" s="189" t="s">
        <v>17</v>
      </c>
      <c r="D436" s="189" t="n">
        <v>6199.788825</v>
      </c>
      <c r="E436" s="189"/>
      <c r="F436" s="189" t="n">
        <v>85.305370461277</v>
      </c>
      <c r="G436" s="189"/>
      <c r="H436" s="189" t="n">
        <v>1067.9702756</v>
      </c>
      <c r="I436" s="189"/>
      <c r="J436" s="189" t="n">
        <v>14.694629538723</v>
      </c>
      <c r="K436" s="189"/>
    </row>
    <row r="437">
      <c r="A437" s="189" t="s">
        <v>27</v>
      </c>
      <c r="B437" s="189" t="s">
        <v>28</v>
      </c>
      <c r="C437" s="189" t="s">
        <v>16</v>
      </c>
      <c r="D437" s="189" t="n">
        <v>327.0709854</v>
      </c>
      <c r="E437" s="189" t="n">
        <v>18.7642502175714</v>
      </c>
      <c r="F437" s="189" t="n">
        <v>92.1960316017086</v>
      </c>
      <c r="G437" s="189" t="n">
        <v>5.92182684306608</v>
      </c>
      <c r="H437" s="189" t="n">
        <v>27.6850488</v>
      </c>
      <c r="I437" s="189" t="n">
        <v>71.6383014913753</v>
      </c>
      <c r="J437" s="189" t="n">
        <v>7.80396839829145</v>
      </c>
      <c r="K437" s="189" t="n">
        <v>69.9604235817635</v>
      </c>
    </row>
    <row r="438">
      <c r="A438" s="189" t="s">
        <v>27</v>
      </c>
      <c r="B438" s="189" t="s">
        <v>28</v>
      </c>
      <c r="C438" s="189" t="s">
        <v>17</v>
      </c>
      <c r="D438" s="189" t="n">
        <v>6740.8065669</v>
      </c>
      <c r="E438" s="189" t="n">
        <v>1.94773043084564</v>
      </c>
      <c r="F438" s="189" t="n">
        <v>87.4688866410791</v>
      </c>
      <c r="G438" s="189" t="n">
        <v>1.83773122546785</v>
      </c>
      <c r="H438" s="189" t="n">
        <v>965.7126604</v>
      </c>
      <c r="I438" s="189" t="n">
        <v>13.1182262228627</v>
      </c>
      <c r="J438" s="189" t="n">
        <v>12.5311133589209</v>
      </c>
      <c r="K438" s="189" t="n">
        <v>12.8276155225094</v>
      </c>
    </row>
    <row r="439">
      <c r="A439" s="189" t="s">
        <v>29</v>
      </c>
      <c r="B439" s="189" t="s">
        <v>30</v>
      </c>
      <c r="C439" s="189" t="s">
        <v>16</v>
      </c>
      <c r="D439" s="189" t="n">
        <v>187.2070112</v>
      </c>
      <c r="E439" s="189" t="n">
        <v>17.3782387885401</v>
      </c>
      <c r="F439" s="189" t="n">
        <v>77.051229651749</v>
      </c>
      <c r="G439" s="189" t="n">
        <v>13.6482831271195</v>
      </c>
      <c r="H439" s="189" t="n">
        <v>55.7573283</v>
      </c>
      <c r="I439" s="189" t="n">
        <v>59.1060796563448</v>
      </c>
      <c r="J439" s="189" t="n">
        <v>22.948770348251</v>
      </c>
      <c r="K439" s="189" t="n">
        <v>45.8245466585498</v>
      </c>
    </row>
    <row r="440">
      <c r="A440" s="189" t="s">
        <v>29</v>
      </c>
      <c r="B440" s="189" t="s">
        <v>30</v>
      </c>
      <c r="C440" s="189" t="s">
        <v>17</v>
      </c>
      <c r="D440" s="189" t="n">
        <v>2890.3845172</v>
      </c>
      <c r="E440" s="189" t="n">
        <v>2.38656466120552</v>
      </c>
      <c r="F440" s="189" t="n">
        <v>81.8340306981358</v>
      </c>
      <c r="G440" s="189" t="n">
        <v>2.49978639211613</v>
      </c>
      <c r="H440" s="189" t="n">
        <v>641.6234904</v>
      </c>
      <c r="I440" s="189" t="n">
        <v>12.630605422439</v>
      </c>
      <c r="J440" s="189" t="n">
        <v>18.1659693018642</v>
      </c>
      <c r="K440" s="189" t="n">
        <v>11.2610339119213</v>
      </c>
    </row>
    <row r="441">
      <c r="A441" s="189" t="s">
        <v>31</v>
      </c>
      <c r="B441" s="189" t="s">
        <v>32</v>
      </c>
      <c r="C441" s="189" t="s">
        <v>16</v>
      </c>
      <c r="D441" s="189" t="n">
        <v>30.555279</v>
      </c>
      <c r="E441" s="189" t="n">
        <v>20.0411100125462</v>
      </c>
      <c r="F441" s="189" t="n">
        <v>77.1428571428571</v>
      </c>
      <c r="G441" s="189" t="n">
        <v>8.84919329963211</v>
      </c>
      <c r="H441" s="189" t="n">
        <v>9.053416</v>
      </c>
      <c r="I441" s="189" t="n">
        <v>32.78719262151</v>
      </c>
      <c r="J441" s="189" t="n">
        <v>22.8571428571429</v>
      </c>
      <c r="K441" s="189" t="n">
        <v>29.8660273862584</v>
      </c>
    </row>
    <row r="442">
      <c r="A442" s="189" t="s">
        <v>31</v>
      </c>
      <c r="B442" s="189" t="s">
        <v>32</v>
      </c>
      <c r="C442" s="189" t="s">
        <v>17</v>
      </c>
      <c r="D442" s="189" t="n">
        <v>503.596265</v>
      </c>
      <c r="E442" s="189" t="n">
        <v>5.45711263150627</v>
      </c>
      <c r="F442" s="189" t="n">
        <v>86.073500967118</v>
      </c>
      <c r="G442" s="189" t="n">
        <v>1.83047228528583</v>
      </c>
      <c r="H442" s="189" t="n">
        <v>81.480744</v>
      </c>
      <c r="I442" s="189" t="n">
        <v>10.7151675122144</v>
      </c>
      <c r="J442" s="189" t="n">
        <v>13.926499032882</v>
      </c>
      <c r="K442" s="189" t="n">
        <v>11.3133356521138</v>
      </c>
    </row>
    <row r="443">
      <c r="A443" s="189" t="s">
        <v>33</v>
      </c>
      <c r="B443" s="189" t="s">
        <v>34</v>
      </c>
      <c r="C443" s="189" t="s">
        <v>16</v>
      </c>
      <c r="D443" s="189" t="n">
        <v>704.5234787</v>
      </c>
      <c r="E443" s="189" t="n">
        <v>13.9089211363133</v>
      </c>
      <c r="F443" s="189" t="n">
        <v>96.4931861941187</v>
      </c>
      <c r="G443" s="189" t="n">
        <v>2.1848028843257</v>
      </c>
      <c r="H443" s="189" t="n">
        <v>25.6042189</v>
      </c>
      <c r="I443" s="189" t="n">
        <v>59.5223967199453</v>
      </c>
      <c r="J443" s="189" t="n">
        <v>3.50681380588129</v>
      </c>
      <c r="K443" s="189" t="n">
        <v>60.116847709771</v>
      </c>
    </row>
    <row r="444">
      <c r="A444" s="189" t="s">
        <v>33</v>
      </c>
      <c r="B444" s="189" t="s">
        <v>34</v>
      </c>
      <c r="C444" s="189" t="s">
        <v>17</v>
      </c>
      <c r="D444" s="189" t="n">
        <v>5811.7544579</v>
      </c>
      <c r="E444" s="189" t="n">
        <v>1.95775115853266</v>
      </c>
      <c r="F444" s="189" t="n">
        <v>94.0503863946831</v>
      </c>
      <c r="G444" s="189" t="n">
        <v>1.27899549465773</v>
      </c>
      <c r="H444" s="189" t="n">
        <v>367.6507319</v>
      </c>
      <c r="I444" s="189" t="n">
        <v>21.0006861948634</v>
      </c>
      <c r="J444" s="189" t="n">
        <v>5.94961360531691</v>
      </c>
      <c r="K444" s="189" t="n">
        <v>20.2181231335966</v>
      </c>
    </row>
    <row r="445">
      <c r="A445" s="189" t="s">
        <v>35</v>
      </c>
      <c r="B445" s="189" t="s">
        <v>36</v>
      </c>
      <c r="C445" s="189" t="s">
        <v>16</v>
      </c>
      <c r="D445" s="189" t="n">
        <v>52.2719392</v>
      </c>
      <c r="E445" s="189" t="n">
        <v>16.2461044623852</v>
      </c>
      <c r="F445" s="189" t="n">
        <v>78.1255094195445</v>
      </c>
      <c r="G445" s="189" t="n">
        <v>6.36050296878038</v>
      </c>
      <c r="H445" s="189" t="n">
        <v>14.6357067</v>
      </c>
      <c r="I445" s="189" t="n">
        <v>26.891497971787</v>
      </c>
      <c r="J445" s="189" t="n">
        <v>21.8744905804555</v>
      </c>
      <c r="K445" s="189" t="n">
        <v>22.7167591753877</v>
      </c>
    </row>
    <row r="446">
      <c r="A446" s="189" t="s">
        <v>35</v>
      </c>
      <c r="B446" s="189" t="s">
        <v>36</v>
      </c>
      <c r="C446" s="189" t="s">
        <v>17</v>
      </c>
      <c r="D446" s="189" t="n">
        <v>524.8787579</v>
      </c>
      <c r="E446" s="189" t="n">
        <v>3.70261885073924</v>
      </c>
      <c r="F446" s="189" t="n">
        <v>83.2390736873243</v>
      </c>
      <c r="G446" s="189" t="n">
        <v>2.8829361251333</v>
      </c>
      <c r="H446" s="189" t="n">
        <v>105.6889967</v>
      </c>
      <c r="I446" s="189" t="n">
        <v>13.8166602270078</v>
      </c>
      <c r="J446" s="189" t="n">
        <v>16.7609263126757</v>
      </c>
      <c r="K446" s="189" t="n">
        <v>14.3174027544251</v>
      </c>
    </row>
    <row r="447">
      <c r="A447" s="189" t="s">
        <v>37</v>
      </c>
      <c r="B447" s="189" t="s">
        <v>38</v>
      </c>
      <c r="C447" s="189" t="s">
        <v>16</v>
      </c>
      <c r="D447" s="189" t="n">
        <v>59.0638212</v>
      </c>
      <c r="E447" s="189" t="n">
        <v>30.180318747821</v>
      </c>
      <c r="F447" s="189" t="n">
        <v>79.9422654409967</v>
      </c>
      <c r="G447" s="189" t="n">
        <v>10.6015254596184</v>
      </c>
      <c r="H447" s="189" t="n">
        <v>14.8192754</v>
      </c>
      <c r="I447" s="189" t="n">
        <v>49.2383269943331</v>
      </c>
      <c r="J447" s="189" t="n">
        <v>20.0577345590033</v>
      </c>
      <c r="K447" s="189" t="n">
        <v>42.2535236907837</v>
      </c>
    </row>
    <row r="448">
      <c r="A448" s="189" t="s">
        <v>37</v>
      </c>
      <c r="B448" s="189" t="s">
        <v>38</v>
      </c>
      <c r="C448" s="189" t="s">
        <v>17</v>
      </c>
      <c r="D448" s="189" t="n">
        <v>1466.2229803</v>
      </c>
      <c r="E448" s="189" t="n">
        <v>2.53444240600255</v>
      </c>
      <c r="F448" s="189" t="n">
        <v>91.7974364592516</v>
      </c>
      <c r="G448" s="189" t="n">
        <v>1.49710284976536</v>
      </c>
      <c r="H448" s="189" t="n">
        <v>131.014412</v>
      </c>
      <c r="I448" s="189" t="n">
        <v>16.5665041239002</v>
      </c>
      <c r="J448" s="189" t="n">
        <v>8.20256354074838</v>
      </c>
      <c r="K448" s="189" t="n">
        <v>16.7545430207983</v>
      </c>
    </row>
    <row r="449">
      <c r="A449" s="189" t="s">
        <v>39</v>
      </c>
      <c r="B449" s="189" t="s">
        <v>40</v>
      </c>
      <c r="C449" s="189" t="s">
        <v>16</v>
      </c>
      <c r="D449" s="189" t="n">
        <v>237.3838605</v>
      </c>
      <c r="E449" s="189" t="n">
        <v>13.1063751496216</v>
      </c>
      <c r="F449" s="189" t="n">
        <v>88.7619803784936</v>
      </c>
      <c r="G449" s="189" t="n">
        <v>5.34827519010139</v>
      </c>
      <c r="H449" s="189" t="n">
        <v>30.0548103</v>
      </c>
      <c r="I449" s="189" t="n">
        <v>44.3446334752493</v>
      </c>
      <c r="J449" s="189" t="n">
        <v>11.2380196215064</v>
      </c>
      <c r="K449" s="189" t="n">
        <v>42.2426293485087</v>
      </c>
    </row>
    <row r="450">
      <c r="A450" s="189" t="s">
        <v>39</v>
      </c>
      <c r="B450" s="189" t="s">
        <v>40</v>
      </c>
      <c r="C450" s="189" t="s">
        <v>17</v>
      </c>
      <c r="D450" s="189" t="n">
        <v>2549.2663747</v>
      </c>
      <c r="E450" s="189" t="n">
        <v>2.45023033216214</v>
      </c>
      <c r="F450" s="189" t="n">
        <v>94.1817105690882</v>
      </c>
      <c r="G450" s="189" t="n">
        <v>1.24889105523349</v>
      </c>
      <c r="H450" s="189" t="n">
        <v>157.4867298</v>
      </c>
      <c r="I450" s="189" t="n">
        <v>20.5330869559067</v>
      </c>
      <c r="J450" s="189" t="n">
        <v>5.81828943091178</v>
      </c>
      <c r="K450" s="189" t="n">
        <v>20.2160269428005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659</v>
      </c>
    </row>
    <row r="9">
      <c r="A9" t="s">
        <v>3</v>
      </c>
    </row>
    <row r="10">
      <c r="A10" t="s">
        <v>4</v>
      </c>
    </row>
    <row r="11">
      <c r="A11" t="s">
        <v>660</v>
      </c>
    </row>
    <row r="12">
      <c r="A12" s="3" t="s">
        <v>6</v>
      </c>
    </row>
    <row r="13">
      <c r="A13" s="3" t="s">
        <v>7</v>
      </c>
    </row>
    <row r="15">
      <c r="A15" s="4" t="s">
        <v>661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90" t="s">
        <v>14</v>
      </c>
      <c r="B17" s="190" t="s">
        <v>15</v>
      </c>
      <c r="C17" s="190" t="s">
        <v>16</v>
      </c>
      <c r="D17" s="190" t="n">
        <v>362014.7891316</v>
      </c>
      <c r="E17" s="190" t="n">
        <v>1.34550496949431</v>
      </c>
      <c r="F17" s="190" t="n">
        <v>99.6665739686223</v>
      </c>
      <c r="G17" s="190" t="n">
        <v>0.0736912966103777</v>
      </c>
      <c r="H17" s="190" t="n">
        <v>1211.0896325</v>
      </c>
      <c r="I17" s="190" t="n">
        <v>22.0894359098215</v>
      </c>
      <c r="J17" s="190" t="n">
        <v>0.333426031377723</v>
      </c>
      <c r="K17" s="190" t="n">
        <v>22.0275514605564</v>
      </c>
    </row>
    <row r="18">
      <c r="A18" s="190" t="s">
        <v>14</v>
      </c>
      <c r="B18" s="190" t="s">
        <v>15</v>
      </c>
      <c r="C18" s="190" t="s">
        <v>17</v>
      </c>
      <c r="D18" s="190" t="n">
        <v>2445299.9233553</v>
      </c>
      <c r="E18" s="190" t="n">
        <v>0.290576965272807</v>
      </c>
      <c r="F18" s="190" t="n">
        <v>99.9261874455865</v>
      </c>
      <c r="G18" s="190" t="n">
        <v>0.0118076213870762</v>
      </c>
      <c r="H18" s="190" t="n">
        <v>1806.2715917</v>
      </c>
      <c r="I18" s="190" t="n">
        <v>15.9858321505905</v>
      </c>
      <c r="J18" s="190" t="n">
        <v>0.0738125544134434</v>
      </c>
      <c r="K18" s="190" t="n">
        <v>15.9849580791178</v>
      </c>
    </row>
    <row r="19">
      <c r="A19" s="190" t="s">
        <v>14</v>
      </c>
      <c r="B19" s="190" t="s">
        <v>18</v>
      </c>
      <c r="C19" s="190" t="s">
        <v>16</v>
      </c>
      <c r="D19" s="190" t="n">
        <v>1879.6175785</v>
      </c>
      <c r="E19" s="190"/>
      <c r="F19" s="190" t="n">
        <v>96.9066750539562</v>
      </c>
      <c r="G19" s="190"/>
      <c r="H19" s="190" t="n">
        <v>59.9986321</v>
      </c>
      <c r="I19" s="190"/>
      <c r="J19" s="190" t="n">
        <v>3.09332494604384</v>
      </c>
      <c r="K19" s="190"/>
    </row>
    <row r="20">
      <c r="A20" s="190" t="s">
        <v>14</v>
      </c>
      <c r="B20" s="190" t="s">
        <v>18</v>
      </c>
      <c r="C20" s="190" t="s">
        <v>17</v>
      </c>
      <c r="D20" s="190" t="n">
        <v>7121.0564531</v>
      </c>
      <c r="E20" s="190"/>
      <c r="F20" s="190" t="n">
        <v>97.9814596842115</v>
      </c>
      <c r="G20" s="190"/>
      <c r="H20" s="190" t="n">
        <v>146.7026475</v>
      </c>
      <c r="I20" s="190"/>
      <c r="J20" s="190" t="n">
        <v>2.01854031578852</v>
      </c>
      <c r="K20" s="190"/>
    </row>
    <row r="21">
      <c r="A21" s="190" t="s">
        <v>14</v>
      </c>
      <c r="B21" s="190" t="s">
        <v>19</v>
      </c>
      <c r="C21" s="190" t="s">
        <v>16</v>
      </c>
      <c r="D21" s="190" t="n">
        <v>360135.1715531</v>
      </c>
      <c r="E21" s="190" t="n">
        <v>1.35212361565267</v>
      </c>
      <c r="F21" s="190" t="n">
        <v>99.6813908748524</v>
      </c>
      <c r="G21" s="190" t="n">
        <v>0.0738843603816438</v>
      </c>
      <c r="H21" s="190" t="n">
        <v>1151.0910004</v>
      </c>
      <c r="I21" s="190" t="n">
        <v>23.1793918877699</v>
      </c>
      <c r="J21" s="190" t="n">
        <v>0.318609125147554</v>
      </c>
      <c r="K21" s="190" t="n">
        <v>23.1157717260304</v>
      </c>
    </row>
    <row r="22">
      <c r="A22" s="190" t="s">
        <v>14</v>
      </c>
      <c r="B22" s="190" t="s">
        <v>19</v>
      </c>
      <c r="C22" s="190" t="s">
        <v>17</v>
      </c>
      <c r="D22" s="190" t="n">
        <v>2438178.8669022</v>
      </c>
      <c r="E22" s="190" t="n">
        <v>0.291091624648327</v>
      </c>
      <c r="F22" s="190" t="n">
        <v>99.9319803754291</v>
      </c>
      <c r="G22" s="190" t="n">
        <v>0.0117262862499601</v>
      </c>
      <c r="H22" s="190" t="n">
        <v>1659.5689442</v>
      </c>
      <c r="I22" s="190" t="n">
        <v>17.2287880618854</v>
      </c>
      <c r="J22" s="190" t="n">
        <v>0.0680196245709311</v>
      </c>
      <c r="K22" s="190" t="n">
        <v>17.2278370367318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662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91" t="s">
        <v>14</v>
      </c>
      <c r="B33" s="191" t="s">
        <v>15</v>
      </c>
      <c r="C33" s="191" t="s">
        <v>16</v>
      </c>
      <c r="D33" s="191" t="n">
        <v>362014.7891316</v>
      </c>
      <c r="E33" s="191" t="n">
        <v>1.34550496949431</v>
      </c>
      <c r="F33" s="191" t="n">
        <v>99.6665739686223</v>
      </c>
      <c r="G33" s="191" t="n">
        <v>0.0736912966103777</v>
      </c>
      <c r="H33" s="191" t="n">
        <v>1211.0896325</v>
      </c>
      <c r="I33" s="191" t="n">
        <v>22.0894359098215</v>
      </c>
      <c r="J33" s="191" t="n">
        <v>0.333426031377723</v>
      </c>
      <c r="K33" s="191" t="n">
        <v>22.0275514605564</v>
      </c>
    </row>
    <row r="34">
      <c r="A34" s="191" t="s">
        <v>14</v>
      </c>
      <c r="B34" s="191" t="s">
        <v>15</v>
      </c>
      <c r="C34" s="191" t="s">
        <v>17</v>
      </c>
      <c r="D34" s="191" t="n">
        <v>2445299.9233553</v>
      </c>
      <c r="E34" s="191" t="n">
        <v>0.290576965272807</v>
      </c>
      <c r="F34" s="191" t="n">
        <v>99.9261874455865</v>
      </c>
      <c r="G34" s="191" t="n">
        <v>0.0118076213870762</v>
      </c>
      <c r="H34" s="191" t="n">
        <v>1806.2715917</v>
      </c>
      <c r="I34" s="191" t="n">
        <v>15.9858321505905</v>
      </c>
      <c r="J34" s="191" t="n">
        <v>0.0738125544134434</v>
      </c>
      <c r="K34" s="191" t="n">
        <v>15.9849580791178</v>
      </c>
    </row>
    <row r="35">
      <c r="A35" s="191" t="s">
        <v>27</v>
      </c>
      <c r="B35" s="191" t="s">
        <v>28</v>
      </c>
      <c r="C35" s="191" t="s">
        <v>16</v>
      </c>
      <c r="D35" s="191" t="n">
        <v>2590.9673051</v>
      </c>
      <c r="E35" s="191" t="n">
        <v>15.2129502370008</v>
      </c>
      <c r="F35" s="191" t="n">
        <v>100</v>
      </c>
      <c r="G35" s="191" t="n">
        <v>0</v>
      </c>
      <c r="H35" s="191"/>
      <c r="I35" s="191"/>
      <c r="J35" s="191"/>
      <c r="K35" s="191"/>
    </row>
    <row r="36">
      <c r="A36" s="191" t="s">
        <v>27</v>
      </c>
      <c r="B36" s="191" t="s">
        <v>28</v>
      </c>
      <c r="C36" s="191" t="s">
        <v>17</v>
      </c>
      <c r="D36" s="191" t="n">
        <v>50414.0804284</v>
      </c>
      <c r="E36" s="191" t="n">
        <v>1.65073345677067</v>
      </c>
      <c r="F36" s="191" t="n">
        <v>99.6605812841117</v>
      </c>
      <c r="G36" s="191" t="n">
        <v>0.303270113037456</v>
      </c>
      <c r="H36" s="191" t="n">
        <v>171.6975982</v>
      </c>
      <c r="I36" s="191" t="n">
        <v>89.6842097812843</v>
      </c>
      <c r="J36" s="191" t="n">
        <v>0.339418715888317</v>
      </c>
      <c r="K36" s="191" t="n">
        <v>89.0465797453437</v>
      </c>
    </row>
    <row r="37">
      <c r="A37" s="191" t="s">
        <v>29</v>
      </c>
      <c r="B37" s="191" t="s">
        <v>30</v>
      </c>
      <c r="C37" s="191" t="s">
        <v>16</v>
      </c>
      <c r="D37" s="191" t="n">
        <v>519.8919424</v>
      </c>
      <c r="E37" s="191" t="n">
        <v>14.5337066684996</v>
      </c>
      <c r="F37" s="191" t="n">
        <v>98.5535955181842</v>
      </c>
      <c r="G37" s="191" t="n">
        <v>1.43271889255209</v>
      </c>
      <c r="H37" s="191" t="n">
        <v>7.6301025</v>
      </c>
      <c r="I37" s="191" t="n">
        <v>100</v>
      </c>
      <c r="J37" s="191" t="n">
        <v>1.44640448181581</v>
      </c>
      <c r="K37" s="191" t="n">
        <v>97.6211011532392</v>
      </c>
    </row>
    <row r="38">
      <c r="A38" s="191" t="s">
        <v>29</v>
      </c>
      <c r="B38" s="191" t="s">
        <v>30</v>
      </c>
      <c r="C38" s="191" t="s">
        <v>17</v>
      </c>
      <c r="D38" s="191" t="n">
        <v>11509.246708</v>
      </c>
      <c r="E38" s="191" t="n">
        <v>1.49438026592556</v>
      </c>
      <c r="F38" s="191" t="n">
        <v>99.6814050489936</v>
      </c>
      <c r="G38" s="191" t="n">
        <v>0.178355030415288</v>
      </c>
      <c r="H38" s="191" t="n">
        <v>36.7850743</v>
      </c>
      <c r="I38" s="191" t="n">
        <v>55.8996187403288</v>
      </c>
      <c r="J38" s="191" t="n">
        <v>0.318594951006382</v>
      </c>
      <c r="K38" s="191" t="n">
        <v>55.8033954185161</v>
      </c>
    </row>
    <row r="39">
      <c r="A39" s="191" t="s">
        <v>31</v>
      </c>
      <c r="B39" s="191" t="s">
        <v>32</v>
      </c>
      <c r="C39" s="191" t="s">
        <v>16</v>
      </c>
      <c r="D39" s="191" t="n">
        <v>2083.8812285</v>
      </c>
      <c r="E39" s="191" t="n">
        <v>18.9868716711017</v>
      </c>
      <c r="F39" s="191" t="n">
        <v>100</v>
      </c>
      <c r="G39" s="191" t="n">
        <v>0</v>
      </c>
      <c r="H39" s="191"/>
      <c r="I39" s="191"/>
      <c r="J39" s="191"/>
      <c r="K39" s="191"/>
    </row>
    <row r="40">
      <c r="A40" s="191" t="s">
        <v>31</v>
      </c>
      <c r="B40" s="191" t="s">
        <v>32</v>
      </c>
      <c r="C40" s="191" t="s">
        <v>17</v>
      </c>
      <c r="D40" s="191" t="n">
        <v>38244.084888</v>
      </c>
      <c r="E40" s="191" t="n">
        <v>1.44867544482754</v>
      </c>
      <c r="F40" s="191" t="n">
        <v>99.988165039694</v>
      </c>
      <c r="G40" s="191" t="n">
        <v>0.00573926199337157</v>
      </c>
      <c r="H40" s="191" t="n">
        <v>4.526708</v>
      </c>
      <c r="I40" s="191" t="n">
        <v>48.4767985741632</v>
      </c>
      <c r="J40" s="191" t="n">
        <v>0.0118349603060452</v>
      </c>
      <c r="K40" s="191" t="n">
        <v>48.488398825145</v>
      </c>
    </row>
    <row r="41">
      <c r="A41" s="191" t="s">
        <v>33</v>
      </c>
      <c r="B41" s="191" t="s">
        <v>34</v>
      </c>
      <c r="C41" s="191" t="s">
        <v>16</v>
      </c>
      <c r="D41" s="191" t="n">
        <v>1340.4073846</v>
      </c>
      <c r="E41" s="191" t="n">
        <v>11.8431307840941</v>
      </c>
      <c r="F41" s="191" t="n">
        <v>98.9124049176189</v>
      </c>
      <c r="G41" s="191" t="n">
        <v>1.06084420625307</v>
      </c>
      <c r="H41" s="191" t="n">
        <v>14.7385</v>
      </c>
      <c r="I41" s="191" t="n">
        <v>100</v>
      </c>
      <c r="J41" s="191" t="n">
        <v>1.08759508238114</v>
      </c>
      <c r="K41" s="191" t="n">
        <v>96.4795201663493</v>
      </c>
    </row>
    <row r="42">
      <c r="A42" s="191" t="s">
        <v>33</v>
      </c>
      <c r="B42" s="191" t="s">
        <v>34</v>
      </c>
      <c r="C42" s="191" t="s">
        <v>17</v>
      </c>
      <c r="D42" s="191" t="n">
        <v>11870.8609299</v>
      </c>
      <c r="E42" s="191" t="n">
        <v>1.82465021849562</v>
      </c>
      <c r="F42" s="191" t="n">
        <v>99.8479980801443</v>
      </c>
      <c r="G42" s="191" t="n">
        <v>0.107944024272459</v>
      </c>
      <c r="H42" s="191" t="n">
        <v>18.0714054</v>
      </c>
      <c r="I42" s="191" t="n">
        <v>70.8210076110931</v>
      </c>
      <c r="J42" s="191" t="n">
        <v>0.152001919855691</v>
      </c>
      <c r="K42" s="191" t="n">
        <v>70.9069644551337</v>
      </c>
    </row>
    <row r="43">
      <c r="A43" s="191" t="s">
        <v>35</v>
      </c>
      <c r="B43" s="191" t="s">
        <v>36</v>
      </c>
      <c r="C43" s="191" t="s">
        <v>16</v>
      </c>
      <c r="D43" s="191" t="n">
        <v>2903.6734954</v>
      </c>
      <c r="E43" s="191" t="n">
        <v>15.3794319704519</v>
      </c>
      <c r="F43" s="191" t="n">
        <v>99.8762089080179</v>
      </c>
      <c r="G43" s="191" t="n">
        <v>0.0725173700304001</v>
      </c>
      <c r="H43" s="191" t="n">
        <v>3.5989443</v>
      </c>
      <c r="I43" s="191" t="n">
        <v>56.4932682866031</v>
      </c>
      <c r="J43" s="191" t="n">
        <v>0.123791091982125</v>
      </c>
      <c r="K43" s="191" t="n">
        <v>58.5079255917872</v>
      </c>
    </row>
    <row r="44">
      <c r="A44" s="191" t="s">
        <v>35</v>
      </c>
      <c r="B44" s="191" t="s">
        <v>36</v>
      </c>
      <c r="C44" s="191" t="s">
        <v>17</v>
      </c>
      <c r="D44" s="191" t="n">
        <v>47677.373462</v>
      </c>
      <c r="E44" s="191" t="n">
        <v>2.06900199310713</v>
      </c>
      <c r="F44" s="191" t="n">
        <v>99.9688548316044</v>
      </c>
      <c r="G44" s="191" t="n">
        <v>0.0119033260488142</v>
      </c>
      <c r="H44" s="191" t="n">
        <v>14.8538245</v>
      </c>
      <c r="I44" s="191" t="n">
        <v>38.1484635292437</v>
      </c>
      <c r="J44" s="191" t="n">
        <v>0.0311451683956153</v>
      </c>
      <c r="K44" s="191" t="n">
        <v>38.2069494270159</v>
      </c>
    </row>
    <row r="45">
      <c r="A45" s="191" t="s">
        <v>37</v>
      </c>
      <c r="B45" s="191" t="s">
        <v>38</v>
      </c>
      <c r="C45" s="191" t="s">
        <v>16</v>
      </c>
      <c r="D45" s="191" t="n">
        <v>26474.4848809</v>
      </c>
      <c r="E45" s="191" t="n">
        <v>13.4163080420827</v>
      </c>
      <c r="F45" s="191" t="n">
        <v>98.5341729591807</v>
      </c>
      <c r="G45" s="191" t="n">
        <v>1.46993148774543</v>
      </c>
      <c r="H45" s="191" t="n">
        <v>393.8432187</v>
      </c>
      <c r="I45" s="191" t="n">
        <v>99.2217777893902</v>
      </c>
      <c r="J45" s="191" t="n">
        <v>1.46582704081935</v>
      </c>
      <c r="K45" s="191" t="n">
        <v>98.8100774636374</v>
      </c>
    </row>
    <row r="46">
      <c r="A46" s="191" t="s">
        <v>37</v>
      </c>
      <c r="B46" s="191" t="s">
        <v>38</v>
      </c>
      <c r="C46" s="191" t="s">
        <v>17</v>
      </c>
      <c r="D46" s="191" t="n">
        <v>230498.617237</v>
      </c>
      <c r="E46" s="191" t="n">
        <v>2.72502581752227</v>
      </c>
      <c r="F46" s="191" t="n">
        <v>99.316529703748</v>
      </c>
      <c r="G46" s="191" t="n">
        <v>0.531933454948363</v>
      </c>
      <c r="H46" s="191" t="n">
        <v>1586.2309998</v>
      </c>
      <c r="I46" s="191" t="n">
        <v>77.2917183977624</v>
      </c>
      <c r="J46" s="191" t="n">
        <v>0.683470296251973</v>
      </c>
      <c r="K46" s="191" t="n">
        <v>77.2963873755821</v>
      </c>
    </row>
    <row r="47">
      <c r="A47" s="191" t="s">
        <v>39</v>
      </c>
      <c r="B47" s="191" t="s">
        <v>40</v>
      </c>
      <c r="C47" s="191" t="s">
        <v>16</v>
      </c>
      <c r="D47" s="191" t="n">
        <v>527.9196321</v>
      </c>
      <c r="E47" s="191" t="n">
        <v>14.5951212507886</v>
      </c>
      <c r="F47" s="191" t="n">
        <v>99.3058155980383</v>
      </c>
      <c r="G47" s="191" t="n">
        <v>0.707142608236253</v>
      </c>
      <c r="H47" s="191" t="n">
        <v>3.6903536</v>
      </c>
      <c r="I47" s="191" t="n">
        <v>100</v>
      </c>
      <c r="J47" s="191" t="n">
        <v>0.694184401961658</v>
      </c>
      <c r="K47" s="191" t="n">
        <v>101.159538094755</v>
      </c>
    </row>
    <row r="48">
      <c r="A48" s="191" t="s">
        <v>39</v>
      </c>
      <c r="B48" s="191" t="s">
        <v>40</v>
      </c>
      <c r="C48" s="191" t="s">
        <v>17</v>
      </c>
      <c r="D48" s="191" t="n">
        <v>9227.7269807</v>
      </c>
      <c r="E48" s="191" t="n">
        <v>1.46778527445559</v>
      </c>
      <c r="F48" s="191" t="n">
        <v>99.9476674657293</v>
      </c>
      <c r="G48" s="191" t="n">
        <v>0.0523754390784208</v>
      </c>
      <c r="H48" s="191" t="n">
        <v>4.8316319</v>
      </c>
      <c r="I48" s="191" t="n">
        <v>99.9999999999999</v>
      </c>
      <c r="J48" s="191" t="n">
        <v>0.0523325342706853</v>
      </c>
      <c r="K48" s="191" t="n">
        <v>100.029609521775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663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92" t="s">
        <v>14</v>
      </c>
      <c r="B59" s="192" t="s">
        <v>15</v>
      </c>
      <c r="C59" s="192" t="s">
        <v>16</v>
      </c>
      <c r="D59" s="192" t="n">
        <v>360135.1715531</v>
      </c>
      <c r="E59" s="192" t="n">
        <v>1.35212361565267</v>
      </c>
      <c r="F59" s="192" t="n">
        <v>99.6813908748524</v>
      </c>
      <c r="G59" s="192" t="n">
        <v>0.0738843603816438</v>
      </c>
      <c r="H59" s="192" t="n">
        <v>1151.0910004</v>
      </c>
      <c r="I59" s="192" t="n">
        <v>23.1793918877699</v>
      </c>
      <c r="J59" s="192" t="n">
        <v>0.318609125147554</v>
      </c>
      <c r="K59" s="192" t="n">
        <v>23.1157717260304</v>
      </c>
    </row>
    <row r="60">
      <c r="A60" s="192" t="s">
        <v>14</v>
      </c>
      <c r="B60" s="192" t="s">
        <v>15</v>
      </c>
      <c r="C60" s="192" t="s">
        <v>17</v>
      </c>
      <c r="D60" s="192" t="n">
        <v>2438178.8669022</v>
      </c>
      <c r="E60" s="192" t="n">
        <v>0.291091624648327</v>
      </c>
      <c r="F60" s="192" t="n">
        <v>99.9319803754291</v>
      </c>
      <c r="G60" s="192" t="n">
        <v>0.0117262862499601</v>
      </c>
      <c r="H60" s="192" t="n">
        <v>1659.5689442</v>
      </c>
      <c r="I60" s="192" t="n">
        <v>17.2287880618854</v>
      </c>
      <c r="J60" s="192" t="n">
        <v>0.0680196245709311</v>
      </c>
      <c r="K60" s="192" t="n">
        <v>17.2278370367318</v>
      </c>
    </row>
    <row r="61">
      <c r="A61" s="192" t="s">
        <v>42</v>
      </c>
      <c r="B61" s="192" t="s">
        <v>43</v>
      </c>
      <c r="C61" s="192" t="s">
        <v>16</v>
      </c>
      <c r="D61" s="192" t="n">
        <v>352.9399321</v>
      </c>
      <c r="E61" s="192" t="n">
        <v>12.3961068199913</v>
      </c>
      <c r="F61" s="192" t="n">
        <v>100</v>
      </c>
      <c r="G61" s="192" t="n">
        <v>0.00000000000000137624432072673</v>
      </c>
      <c r="H61" s="192"/>
      <c r="I61" s="192"/>
      <c r="J61" s="192"/>
      <c r="K61" s="192"/>
    </row>
    <row r="62">
      <c r="A62" s="192" t="s">
        <v>42</v>
      </c>
      <c r="B62" s="192" t="s">
        <v>43</v>
      </c>
      <c r="C62" s="192" t="s">
        <v>17</v>
      </c>
      <c r="D62" s="192" t="n">
        <v>3254.1616283</v>
      </c>
      <c r="E62" s="192" t="n">
        <v>2.80423683544842</v>
      </c>
      <c r="F62" s="192" t="n">
        <v>99.7455069557785</v>
      </c>
      <c r="G62" s="192" t="n">
        <v>0.179897593365032</v>
      </c>
      <c r="H62" s="192" t="n">
        <v>8.3027449</v>
      </c>
      <c r="I62" s="192" t="n">
        <v>70.0881163439775</v>
      </c>
      <c r="J62" s="192" t="n">
        <v>0.254493044221544</v>
      </c>
      <c r="K62" s="192" t="n">
        <v>70.5087115650156</v>
      </c>
    </row>
    <row r="63">
      <c r="A63" s="192" t="s">
        <v>44</v>
      </c>
      <c r="B63" s="192" t="s">
        <v>45</v>
      </c>
      <c r="C63" s="192" t="s">
        <v>16</v>
      </c>
      <c r="D63" s="192" t="n">
        <v>1206.2778654</v>
      </c>
      <c r="E63" s="192" t="n">
        <v>17.4086769917413</v>
      </c>
      <c r="F63" s="192" t="n">
        <v>100</v>
      </c>
      <c r="G63" s="192" t="n">
        <v>0</v>
      </c>
      <c r="H63" s="192"/>
      <c r="I63" s="192"/>
      <c r="J63" s="192"/>
      <c r="K63" s="192"/>
    </row>
    <row r="64">
      <c r="A64" s="192" t="s">
        <v>44</v>
      </c>
      <c r="B64" s="192" t="s">
        <v>45</v>
      </c>
      <c r="C64" s="192" t="s">
        <v>17</v>
      </c>
      <c r="D64" s="192" t="n">
        <v>22639.5496439</v>
      </c>
      <c r="E64" s="192" t="n">
        <v>2.05510412244747</v>
      </c>
      <c r="F64" s="192" t="n">
        <v>100</v>
      </c>
      <c r="G64" s="192" t="n">
        <v>0.000000000000000228162391474326</v>
      </c>
      <c r="H64" s="192"/>
      <c r="I64" s="192"/>
      <c r="J64" s="192"/>
      <c r="K64" s="192"/>
    </row>
    <row r="65">
      <c r="A65" s="192" t="s">
        <v>27</v>
      </c>
      <c r="B65" s="192" t="s">
        <v>28</v>
      </c>
      <c r="C65" s="192" t="s">
        <v>16</v>
      </c>
      <c r="D65" s="192" t="n">
        <v>2236.2112709</v>
      </c>
      <c r="E65" s="192" t="n">
        <v>17.4030385846883</v>
      </c>
      <c r="F65" s="192" t="n">
        <v>100</v>
      </c>
      <c r="G65" s="192" t="n">
        <v>0</v>
      </c>
      <c r="H65" s="192"/>
      <c r="I65" s="192"/>
      <c r="J65" s="192"/>
      <c r="K65" s="192"/>
    </row>
    <row r="66">
      <c r="A66" s="192" t="s">
        <v>27</v>
      </c>
      <c r="B66" s="192" t="s">
        <v>28</v>
      </c>
      <c r="C66" s="192" t="s">
        <v>17</v>
      </c>
      <c r="D66" s="192" t="n">
        <v>42725.8099813</v>
      </c>
      <c r="E66" s="192" t="n">
        <v>1.93644333988264</v>
      </c>
      <c r="F66" s="192" t="n">
        <v>99.6421374289182</v>
      </c>
      <c r="G66" s="192" t="n">
        <v>0.356436715030817</v>
      </c>
      <c r="H66" s="192" t="n">
        <v>153.448818</v>
      </c>
      <c r="I66" s="192" t="n">
        <v>99.9999999999998</v>
      </c>
      <c r="J66" s="192" t="n">
        <v>0.357862571081814</v>
      </c>
      <c r="K66" s="192" t="n">
        <v>99.2451265200719</v>
      </c>
    </row>
    <row r="67">
      <c r="A67" s="192" t="s">
        <v>29</v>
      </c>
      <c r="B67" s="192" t="s">
        <v>30</v>
      </c>
      <c r="C67" s="192" t="s">
        <v>16</v>
      </c>
      <c r="D67" s="192" t="n">
        <v>284.5577054</v>
      </c>
      <c r="E67" s="192" t="n">
        <v>20.8249156671521</v>
      </c>
      <c r="F67" s="192" t="n">
        <v>100</v>
      </c>
      <c r="G67" s="192" t="n">
        <v>0</v>
      </c>
      <c r="H67" s="192"/>
      <c r="I67" s="192"/>
      <c r="J67" s="192"/>
      <c r="K67" s="192"/>
    </row>
    <row r="68">
      <c r="A68" s="192" t="s">
        <v>29</v>
      </c>
      <c r="B68" s="192" t="s">
        <v>30</v>
      </c>
      <c r="C68" s="192" t="s">
        <v>17</v>
      </c>
      <c r="D68" s="192" t="n">
        <v>8014.0237747</v>
      </c>
      <c r="E68" s="192" t="n">
        <v>1.886591369488</v>
      </c>
      <c r="F68" s="192" t="n">
        <v>100</v>
      </c>
      <c r="G68" s="192" t="n">
        <v>0</v>
      </c>
      <c r="H68" s="192"/>
      <c r="I68" s="192"/>
      <c r="J68" s="192"/>
      <c r="K68" s="192"/>
    </row>
    <row r="69">
      <c r="A69" s="192" t="s">
        <v>46</v>
      </c>
      <c r="B69" s="192" t="s">
        <v>47</v>
      </c>
      <c r="C69" s="192" t="s">
        <v>16</v>
      </c>
      <c r="D69" s="192" t="n">
        <v>879.0023586</v>
      </c>
      <c r="E69" s="192" t="n">
        <v>9.71808171393801</v>
      </c>
      <c r="F69" s="192" t="n">
        <v>100</v>
      </c>
      <c r="G69" s="192" t="n">
        <v>0</v>
      </c>
      <c r="H69" s="192"/>
      <c r="I69" s="192"/>
      <c r="J69" s="192"/>
      <c r="K69" s="192"/>
    </row>
    <row r="70">
      <c r="A70" s="192" t="s">
        <v>46</v>
      </c>
      <c r="B70" s="192" t="s">
        <v>47</v>
      </c>
      <c r="C70" s="192" t="s">
        <v>17</v>
      </c>
      <c r="D70" s="192" t="n">
        <v>6614.7112575</v>
      </c>
      <c r="E70" s="192" t="n">
        <v>3.14775029302319</v>
      </c>
      <c r="F70" s="192" t="n">
        <v>100</v>
      </c>
      <c r="G70" s="192" t="n">
        <v>0</v>
      </c>
      <c r="H70" s="192"/>
      <c r="I70" s="192"/>
      <c r="J70" s="192"/>
      <c r="K70" s="192"/>
    </row>
    <row r="71">
      <c r="A71" s="192" t="s">
        <v>48</v>
      </c>
      <c r="B71" s="192" t="s">
        <v>49</v>
      </c>
      <c r="C71" s="192" t="s">
        <v>16</v>
      </c>
      <c r="D71" s="192" t="n">
        <v>3399.5846779</v>
      </c>
      <c r="E71" s="192" t="n">
        <v>16.4885499900904</v>
      </c>
      <c r="F71" s="192" t="n">
        <v>98.1049449975756</v>
      </c>
      <c r="G71" s="192" t="n">
        <v>1.91532305822016</v>
      </c>
      <c r="H71" s="192" t="n">
        <v>65.6684528</v>
      </c>
      <c r="I71" s="192" t="n">
        <v>100</v>
      </c>
      <c r="J71" s="192" t="n">
        <v>1.89505500242444</v>
      </c>
      <c r="K71" s="192" t="n">
        <v>99.1542002943889</v>
      </c>
    </row>
    <row r="72">
      <c r="A72" s="192" t="s">
        <v>48</v>
      </c>
      <c r="B72" s="192" t="s">
        <v>49</v>
      </c>
      <c r="C72" s="192" t="s">
        <v>17</v>
      </c>
      <c r="D72" s="192" t="n">
        <v>45567.312316</v>
      </c>
      <c r="E72" s="192" t="n">
        <v>1.78784642319849</v>
      </c>
      <c r="F72" s="192" t="n">
        <v>99.833068215059</v>
      </c>
      <c r="G72" s="192" t="n">
        <v>0.167915414998149</v>
      </c>
      <c r="H72" s="192" t="n">
        <v>76.193519</v>
      </c>
      <c r="I72" s="192" t="n">
        <v>99.9999999999999</v>
      </c>
      <c r="J72" s="192" t="n">
        <v>0.166931784940967</v>
      </c>
      <c r="K72" s="192" t="n">
        <v>100.421325308409</v>
      </c>
    </row>
    <row r="73">
      <c r="A73" s="192" t="s">
        <v>31</v>
      </c>
      <c r="B73" s="192" t="s">
        <v>32</v>
      </c>
      <c r="C73" s="192" t="s">
        <v>16</v>
      </c>
      <c r="D73" s="192" t="n">
        <v>2044.2725335</v>
      </c>
      <c r="E73" s="192" t="n">
        <v>19.3519258836791</v>
      </c>
      <c r="F73" s="192" t="n">
        <v>100</v>
      </c>
      <c r="G73" s="192" t="n">
        <v>0</v>
      </c>
      <c r="H73" s="192"/>
      <c r="I73" s="192"/>
      <c r="J73" s="192"/>
      <c r="K73" s="192"/>
    </row>
    <row r="74">
      <c r="A74" s="192" t="s">
        <v>31</v>
      </c>
      <c r="B74" s="192" t="s">
        <v>32</v>
      </c>
      <c r="C74" s="192" t="s">
        <v>17</v>
      </c>
      <c r="D74" s="192" t="n">
        <v>37663.534587</v>
      </c>
      <c r="E74" s="192" t="n">
        <v>1.46931796282436</v>
      </c>
      <c r="F74" s="192" t="n">
        <v>100</v>
      </c>
      <c r="G74" s="192" t="n">
        <v>0</v>
      </c>
      <c r="H74" s="192"/>
      <c r="I74" s="192"/>
      <c r="J74" s="192"/>
      <c r="K74" s="192"/>
    </row>
    <row r="75">
      <c r="A75" s="192" t="s">
        <v>50</v>
      </c>
      <c r="B75" s="192" t="s">
        <v>51</v>
      </c>
      <c r="C75" s="192" t="s">
        <v>16</v>
      </c>
      <c r="D75" s="192" t="n">
        <v>6586.1690992</v>
      </c>
      <c r="E75" s="192" t="n">
        <v>11.7895788599522</v>
      </c>
      <c r="F75" s="192" t="n">
        <v>100</v>
      </c>
      <c r="G75" s="192" t="n">
        <v>0</v>
      </c>
      <c r="H75" s="192"/>
      <c r="I75" s="192"/>
      <c r="J75" s="192"/>
      <c r="K75" s="192"/>
    </row>
    <row r="76">
      <c r="A76" s="192" t="s">
        <v>50</v>
      </c>
      <c r="B76" s="192" t="s">
        <v>51</v>
      </c>
      <c r="C76" s="192" t="s">
        <v>17</v>
      </c>
      <c r="D76" s="192" t="n">
        <v>49446.8386457</v>
      </c>
      <c r="E76" s="192" t="n">
        <v>2.30210282758125</v>
      </c>
      <c r="F76" s="192" t="n">
        <v>99.2239278362838</v>
      </c>
      <c r="G76" s="192" t="n">
        <v>0.568916297691487</v>
      </c>
      <c r="H76" s="192" t="n">
        <v>386.7445675</v>
      </c>
      <c r="I76" s="192" t="n">
        <v>73.4616209489211</v>
      </c>
      <c r="J76" s="192" t="n">
        <v>0.776072163716211</v>
      </c>
      <c r="K76" s="192" t="n">
        <v>72.7382224311658</v>
      </c>
    </row>
    <row r="77">
      <c r="A77" s="192" t="s">
        <v>52</v>
      </c>
      <c r="B77" s="192" t="s">
        <v>53</v>
      </c>
      <c r="C77" s="192" t="s">
        <v>16</v>
      </c>
      <c r="D77" s="192" t="n">
        <v>130.4237238</v>
      </c>
      <c r="E77" s="192" t="n">
        <v>23.7262208822794</v>
      </c>
      <c r="F77" s="192" t="n">
        <v>100</v>
      </c>
      <c r="G77" s="192" t="n">
        <v>0.00000000000000263413967108487</v>
      </c>
      <c r="H77" s="192"/>
      <c r="I77" s="192"/>
      <c r="J77" s="192"/>
      <c r="K77" s="192"/>
    </row>
    <row r="78">
      <c r="A78" s="192" t="s">
        <v>52</v>
      </c>
      <c r="B78" s="192" t="s">
        <v>53</v>
      </c>
      <c r="C78" s="192" t="s">
        <v>17</v>
      </c>
      <c r="D78" s="192" t="n">
        <v>4618.518519</v>
      </c>
      <c r="E78" s="192" t="n">
        <v>2.37043540193517</v>
      </c>
      <c r="F78" s="192" t="n">
        <v>100</v>
      </c>
      <c r="G78" s="192" t="n">
        <v>0</v>
      </c>
      <c r="H78" s="192"/>
      <c r="I78" s="192"/>
      <c r="J78" s="192"/>
      <c r="K78" s="192"/>
    </row>
    <row r="79">
      <c r="A79" s="192" t="s">
        <v>33</v>
      </c>
      <c r="B79" s="192" t="s">
        <v>34</v>
      </c>
      <c r="C79" s="192" t="s">
        <v>16</v>
      </c>
      <c r="D79" s="192" t="n">
        <v>610.279687</v>
      </c>
      <c r="E79" s="192" t="n">
        <v>20.48406120828</v>
      </c>
      <c r="F79" s="192" t="n">
        <v>97.6419086185727</v>
      </c>
      <c r="G79" s="192" t="n">
        <v>2.24258836039411</v>
      </c>
      <c r="H79" s="192" t="n">
        <v>14.7385</v>
      </c>
      <c r="I79" s="192" t="n">
        <v>100</v>
      </c>
      <c r="J79" s="192" t="n">
        <v>2.35809138142727</v>
      </c>
      <c r="K79" s="192" t="n">
        <v>92.8592545137674</v>
      </c>
    </row>
    <row r="80">
      <c r="A80" s="192" t="s">
        <v>33</v>
      </c>
      <c r="B80" s="192" t="s">
        <v>34</v>
      </c>
      <c r="C80" s="192" t="s">
        <v>17</v>
      </c>
      <c r="D80" s="192" t="n">
        <v>5699.9864914</v>
      </c>
      <c r="E80" s="192" t="n">
        <v>3.11716472324671</v>
      </c>
      <c r="F80" s="192" t="n">
        <v>99.8328994003029</v>
      </c>
      <c r="G80" s="192" t="n">
        <v>0.167668053225471</v>
      </c>
      <c r="H80" s="192" t="n">
        <v>9.5406541</v>
      </c>
      <c r="I80" s="192" t="n">
        <v>100</v>
      </c>
      <c r="J80" s="192" t="n">
        <v>0.167100599697114</v>
      </c>
      <c r="K80" s="192" t="n">
        <v>100.171919913177</v>
      </c>
    </row>
    <row r="81">
      <c r="A81" s="192" t="s">
        <v>54</v>
      </c>
      <c r="B81" s="192" t="s">
        <v>55</v>
      </c>
      <c r="C81" s="192" t="s">
        <v>16</v>
      </c>
      <c r="D81" s="192" t="n">
        <v>4818.1026369</v>
      </c>
      <c r="E81" s="192" t="n">
        <v>10.2910743988056</v>
      </c>
      <c r="F81" s="192" t="n">
        <v>100</v>
      </c>
      <c r="G81" s="192" t="n">
        <v>0</v>
      </c>
      <c r="H81" s="192"/>
      <c r="I81" s="192"/>
      <c r="J81" s="192"/>
      <c r="K81" s="192"/>
    </row>
    <row r="82">
      <c r="A82" s="192" t="s">
        <v>54</v>
      </c>
      <c r="B82" s="192" t="s">
        <v>55</v>
      </c>
      <c r="C82" s="192" t="s">
        <v>17</v>
      </c>
      <c r="D82" s="192" t="n">
        <v>39198.2675949</v>
      </c>
      <c r="E82" s="192" t="n">
        <v>1.7556945452675</v>
      </c>
      <c r="F82" s="192" t="n">
        <v>100</v>
      </c>
      <c r="G82" s="192" t="n">
        <v>0</v>
      </c>
      <c r="H82" s="192"/>
      <c r="I82" s="192"/>
      <c r="J82" s="192"/>
      <c r="K82" s="192"/>
    </row>
    <row r="83">
      <c r="A83" s="192" t="s">
        <v>35</v>
      </c>
      <c r="B83" s="192" t="s">
        <v>36</v>
      </c>
      <c r="C83" s="192" t="s">
        <v>16</v>
      </c>
      <c r="D83" s="192" t="n">
        <v>2840.3647938</v>
      </c>
      <c r="E83" s="192" t="n">
        <v>15.7183547152174</v>
      </c>
      <c r="F83" s="192" t="n">
        <v>100</v>
      </c>
      <c r="G83" s="192" t="n">
        <v>0</v>
      </c>
      <c r="H83" s="192"/>
      <c r="I83" s="192"/>
      <c r="J83" s="192"/>
      <c r="K83" s="192"/>
    </row>
    <row r="84">
      <c r="A84" s="192" t="s">
        <v>35</v>
      </c>
      <c r="B84" s="192" t="s">
        <v>36</v>
      </c>
      <c r="C84" s="192" t="s">
        <v>17</v>
      </c>
      <c r="D84" s="192" t="n">
        <v>47061.6595319</v>
      </c>
      <c r="E84" s="192" t="n">
        <v>2.09593079981168</v>
      </c>
      <c r="F84" s="192" t="n">
        <v>100</v>
      </c>
      <c r="G84" s="192" t="n">
        <v>0</v>
      </c>
      <c r="H84" s="192"/>
      <c r="I84" s="192"/>
      <c r="J84" s="192"/>
      <c r="K84" s="192"/>
    </row>
    <row r="85">
      <c r="A85" s="192" t="s">
        <v>56</v>
      </c>
      <c r="B85" s="192" t="s">
        <v>57</v>
      </c>
      <c r="C85" s="192" t="s">
        <v>16</v>
      </c>
      <c r="D85" s="192" t="n">
        <v>714.3779666</v>
      </c>
      <c r="E85" s="192" t="n">
        <v>16.2345600172746</v>
      </c>
      <c r="F85" s="192" t="n">
        <v>100</v>
      </c>
      <c r="G85" s="192" t="n">
        <v>0.00000000000000180239823258373</v>
      </c>
      <c r="H85" s="192"/>
      <c r="I85" s="192"/>
      <c r="J85" s="192"/>
      <c r="K85" s="192"/>
    </row>
    <row r="86">
      <c r="A86" s="192" t="s">
        <v>56</v>
      </c>
      <c r="B86" s="192" t="s">
        <v>57</v>
      </c>
      <c r="C86" s="192" t="s">
        <v>17</v>
      </c>
      <c r="D86" s="192" t="n">
        <v>8612.4714749</v>
      </c>
      <c r="E86" s="192" t="n">
        <v>2.29006467523068</v>
      </c>
      <c r="F86" s="192" t="n">
        <v>100</v>
      </c>
      <c r="G86" s="192" t="n">
        <v>0</v>
      </c>
      <c r="H86" s="192"/>
      <c r="I86" s="192"/>
      <c r="J86" s="192"/>
      <c r="K86" s="192"/>
    </row>
    <row r="87">
      <c r="A87" s="192" t="s">
        <v>37</v>
      </c>
      <c r="B87" s="192" t="s">
        <v>38</v>
      </c>
      <c r="C87" s="192" t="s">
        <v>16</v>
      </c>
      <c r="D87" s="192" t="n">
        <v>26403.6788748</v>
      </c>
      <c r="E87" s="192" t="n">
        <v>13.4520883714614</v>
      </c>
      <c r="F87" s="192" t="n">
        <v>98.5416151438992</v>
      </c>
      <c r="G87" s="192" t="n">
        <v>1.47379486450741</v>
      </c>
      <c r="H87" s="192" t="n">
        <v>390.7661282</v>
      </c>
      <c r="I87" s="192" t="n">
        <v>100</v>
      </c>
      <c r="J87" s="192" t="n">
        <v>1.45838485610076</v>
      </c>
      <c r="K87" s="192" t="n">
        <v>99.5828540949345</v>
      </c>
    </row>
    <row r="88">
      <c r="A88" s="192" t="s">
        <v>37</v>
      </c>
      <c r="B88" s="192" t="s">
        <v>38</v>
      </c>
      <c r="C88" s="192" t="s">
        <v>17</v>
      </c>
      <c r="D88" s="192" t="n">
        <v>229047.4084998</v>
      </c>
      <c r="E88" s="192" t="n">
        <v>2.74225124122427</v>
      </c>
      <c r="F88" s="192" t="n">
        <v>99.375149779451</v>
      </c>
      <c r="G88" s="192" t="n">
        <v>0.535107466552928</v>
      </c>
      <c r="H88" s="192" t="n">
        <v>1440.2023447</v>
      </c>
      <c r="I88" s="192" t="n">
        <v>85.1017546517858</v>
      </c>
      <c r="J88" s="192" t="n">
        <v>0.624850220549009</v>
      </c>
      <c r="K88" s="192" t="n">
        <v>85.102610014409</v>
      </c>
    </row>
    <row r="89">
      <c r="A89" s="192" t="s">
        <v>39</v>
      </c>
      <c r="B89" s="192" t="s">
        <v>40</v>
      </c>
      <c r="C89" s="192" t="s">
        <v>16</v>
      </c>
      <c r="D89" s="192" t="n">
        <v>264.1713149</v>
      </c>
      <c r="E89" s="192" t="n">
        <v>26.3984047341852</v>
      </c>
      <c r="F89" s="192" t="n">
        <v>100</v>
      </c>
      <c r="G89" s="192" t="n">
        <v>0.00000000000000293081167492662</v>
      </c>
      <c r="H89" s="192"/>
      <c r="I89" s="192"/>
      <c r="J89" s="192"/>
      <c r="K89" s="192"/>
    </row>
    <row r="90">
      <c r="A90" s="192" t="s">
        <v>39</v>
      </c>
      <c r="B90" s="192" t="s">
        <v>40</v>
      </c>
      <c r="C90" s="192" t="s">
        <v>17</v>
      </c>
      <c r="D90" s="192" t="n">
        <v>6525.8055081</v>
      </c>
      <c r="E90" s="192" t="n">
        <v>1.8571216861361</v>
      </c>
      <c r="F90" s="192" t="n">
        <v>100</v>
      </c>
      <c r="G90" s="192" t="n">
        <v>0</v>
      </c>
      <c r="H90" s="192"/>
      <c r="I90" s="192"/>
      <c r="J90" s="192"/>
      <c r="K90" s="192"/>
    </row>
    <row r="91">
      <c r="A91" s="192" t="s">
        <v>58</v>
      </c>
      <c r="B91" s="192" t="s">
        <v>59</v>
      </c>
      <c r="C91" s="192" t="s">
        <v>16</v>
      </c>
      <c r="D91" s="192" t="n">
        <v>239.2648284</v>
      </c>
      <c r="E91" s="192" t="n">
        <v>14.6894011687188</v>
      </c>
      <c r="F91" s="192" t="n">
        <v>100</v>
      </c>
      <c r="G91" s="192" t="n">
        <v>0</v>
      </c>
      <c r="H91" s="192"/>
      <c r="I91" s="192"/>
      <c r="J91" s="192"/>
      <c r="K91" s="192"/>
    </row>
    <row r="92">
      <c r="A92" s="192" t="s">
        <v>58</v>
      </c>
      <c r="B92" s="192" t="s">
        <v>59</v>
      </c>
      <c r="C92" s="192" t="s">
        <v>17</v>
      </c>
      <c r="D92" s="192" t="n">
        <v>2868.185939</v>
      </c>
      <c r="E92" s="192" t="n">
        <v>2.37207144919568</v>
      </c>
      <c r="F92" s="192" t="n">
        <v>100</v>
      </c>
      <c r="G92" s="192" t="n">
        <v>0</v>
      </c>
      <c r="H92" s="192"/>
      <c r="I92" s="192"/>
      <c r="J92" s="192"/>
      <c r="K92" s="192"/>
    </row>
    <row r="93">
      <c r="A93" s="192" t="s">
        <v>60</v>
      </c>
      <c r="B93" s="192" t="s">
        <v>61</v>
      </c>
      <c r="C93" s="192" t="s">
        <v>16</v>
      </c>
      <c r="D93" s="192" t="n">
        <v>162.8103424</v>
      </c>
      <c r="E93" s="192" t="n">
        <v>15.4117990329798</v>
      </c>
      <c r="F93" s="192" t="n">
        <v>100</v>
      </c>
      <c r="G93" s="192" t="n">
        <v>0</v>
      </c>
      <c r="H93" s="192"/>
      <c r="I93" s="192"/>
      <c r="J93" s="192"/>
      <c r="K93" s="192"/>
    </row>
    <row r="94">
      <c r="A94" s="192" t="s">
        <v>60</v>
      </c>
      <c r="B94" s="192" t="s">
        <v>61</v>
      </c>
      <c r="C94" s="192" t="s">
        <v>17</v>
      </c>
      <c r="D94" s="192" t="n">
        <v>2715.5199652</v>
      </c>
      <c r="E94" s="192" t="n">
        <v>2.68442335891392</v>
      </c>
      <c r="F94" s="192" t="n">
        <v>99.8368203672802</v>
      </c>
      <c r="G94" s="192" t="n">
        <v>0.164013983926987</v>
      </c>
      <c r="H94" s="192" t="n">
        <v>4.4384181</v>
      </c>
      <c r="I94" s="192" t="n">
        <v>99.9999999999997</v>
      </c>
      <c r="J94" s="192" t="n">
        <v>0.163179632719787</v>
      </c>
      <c r="K94" s="192" t="n">
        <v>100.347294439369</v>
      </c>
    </row>
    <row r="95">
      <c r="A95" s="192" t="s">
        <v>62</v>
      </c>
      <c r="B95" s="192" t="s">
        <v>63</v>
      </c>
      <c r="C95" s="192" t="s">
        <v>16</v>
      </c>
      <c r="D95" s="192" t="n">
        <v>267.477096</v>
      </c>
      <c r="E95" s="192" t="n">
        <v>16.6744007325765</v>
      </c>
      <c r="F95" s="192" t="n">
        <v>97.4487968640648</v>
      </c>
      <c r="G95" s="192" t="n">
        <v>2.49861774846126</v>
      </c>
      <c r="H95" s="192" t="n">
        <v>7.0025329</v>
      </c>
      <c r="I95" s="192" t="n">
        <v>99.9999999999999</v>
      </c>
      <c r="J95" s="192" t="n">
        <v>2.55120313593516</v>
      </c>
      <c r="K95" s="192" t="n">
        <v>95.4401827048149</v>
      </c>
    </row>
    <row r="96">
      <c r="A96" s="192" t="s">
        <v>62</v>
      </c>
      <c r="B96" s="192" t="s">
        <v>63</v>
      </c>
      <c r="C96" s="192" t="s">
        <v>17</v>
      </c>
      <c r="D96" s="192" t="n">
        <v>3550.2462616</v>
      </c>
      <c r="E96" s="192" t="n">
        <v>2.65496199073965</v>
      </c>
      <c r="F96" s="192" t="n">
        <v>99.6280758153057</v>
      </c>
      <c r="G96" s="192" t="n">
        <v>0.264331044453688</v>
      </c>
      <c r="H96" s="192" t="n">
        <v>13.2535175</v>
      </c>
      <c r="I96" s="192" t="n">
        <v>70.6786433180038</v>
      </c>
      <c r="J96" s="192" t="n">
        <v>0.371924184694276</v>
      </c>
      <c r="K96" s="192" t="n">
        <v>70.8068859754799</v>
      </c>
    </row>
    <row r="97">
      <c r="A97" s="192" t="s">
        <v>64</v>
      </c>
      <c r="B97" s="192" t="s">
        <v>65</v>
      </c>
      <c r="C97" s="192" t="s">
        <v>16</v>
      </c>
      <c r="D97" s="192" t="n">
        <v>194.7065735</v>
      </c>
      <c r="E97" s="192" t="n">
        <v>25.8033791289994</v>
      </c>
      <c r="F97" s="192" t="n">
        <v>100</v>
      </c>
      <c r="G97" s="192" t="n">
        <v>0</v>
      </c>
      <c r="H97" s="192"/>
      <c r="I97" s="192"/>
      <c r="J97" s="192"/>
      <c r="K97" s="192"/>
    </row>
    <row r="98">
      <c r="A98" s="192" t="s">
        <v>64</v>
      </c>
      <c r="B98" s="192" t="s">
        <v>65</v>
      </c>
      <c r="C98" s="192" t="s">
        <v>17</v>
      </c>
      <c r="D98" s="192" t="n">
        <v>6799.4565694</v>
      </c>
      <c r="E98" s="192" t="n">
        <v>3.48715422644781</v>
      </c>
      <c r="F98" s="192" t="n">
        <v>100</v>
      </c>
      <c r="G98" s="192" t="n">
        <v>0</v>
      </c>
      <c r="H98" s="192"/>
      <c r="I98" s="192"/>
      <c r="J98" s="192"/>
      <c r="K98" s="192"/>
    </row>
    <row r="99">
      <c r="A99" s="192" t="s">
        <v>66</v>
      </c>
      <c r="B99" s="192" t="s">
        <v>67</v>
      </c>
      <c r="C99" s="192" t="s">
        <v>16</v>
      </c>
      <c r="D99" s="192" t="n">
        <v>52.8685406</v>
      </c>
      <c r="E99" s="192" t="n">
        <v>14.9880197145285</v>
      </c>
      <c r="F99" s="192" t="n">
        <v>96.6055655138293</v>
      </c>
      <c r="G99" s="192" t="n">
        <v>3.42181121180019</v>
      </c>
      <c r="H99" s="192" t="n">
        <v>1.8576445</v>
      </c>
      <c r="I99" s="192" t="n">
        <v>100</v>
      </c>
      <c r="J99" s="192" t="n">
        <v>3.39443448617068</v>
      </c>
      <c r="K99" s="192" t="n">
        <v>97.3847068029397</v>
      </c>
    </row>
    <row r="100">
      <c r="A100" s="192" t="s">
        <v>66</v>
      </c>
      <c r="B100" s="192" t="s">
        <v>67</v>
      </c>
      <c r="C100" s="192" t="s">
        <v>17</v>
      </c>
      <c r="D100" s="192" t="n">
        <v>507.2906069</v>
      </c>
      <c r="E100" s="192" t="n">
        <v>3.80971178034168</v>
      </c>
      <c r="F100" s="192" t="n">
        <v>97.5299503840306</v>
      </c>
      <c r="G100" s="192" t="n">
        <v>0.819379683094849</v>
      </c>
      <c r="H100" s="192" t="n">
        <v>12.8476736</v>
      </c>
      <c r="I100" s="192" t="n">
        <v>32.4936111778385</v>
      </c>
      <c r="J100" s="192" t="n">
        <v>2.47004961596938</v>
      </c>
      <c r="K100" s="192" t="n">
        <v>32.3532204864479</v>
      </c>
    </row>
    <row r="101">
      <c r="A101" s="192" t="s">
        <v>68</v>
      </c>
      <c r="B101" s="192" t="s">
        <v>69</v>
      </c>
      <c r="C101" s="192" t="s">
        <v>16</v>
      </c>
      <c r="D101" s="192" t="n">
        <v>1692.1885615</v>
      </c>
      <c r="E101" s="192" t="n">
        <v>17.2356551051651</v>
      </c>
      <c r="F101" s="192" t="n">
        <v>100</v>
      </c>
      <c r="G101" s="192" t="n">
        <v>0.00000000000000191354211422524</v>
      </c>
      <c r="H101" s="192"/>
      <c r="I101" s="192"/>
      <c r="J101" s="192"/>
      <c r="K101" s="192"/>
    </row>
    <row r="102">
      <c r="A102" s="192" t="s">
        <v>68</v>
      </c>
      <c r="B102" s="192" t="s">
        <v>69</v>
      </c>
      <c r="C102" s="192" t="s">
        <v>17</v>
      </c>
      <c r="D102" s="192" t="n">
        <v>40928.4981108</v>
      </c>
      <c r="E102" s="192" t="n">
        <v>1.91419750355842</v>
      </c>
      <c r="F102" s="192" t="n">
        <v>99.851530423085</v>
      </c>
      <c r="G102" s="192" t="n">
        <v>0.148571016964832</v>
      </c>
      <c r="H102" s="192" t="n">
        <v>60.8567217</v>
      </c>
      <c r="I102" s="192" t="n">
        <v>100</v>
      </c>
      <c r="J102" s="192" t="n">
        <v>0.148469576914998</v>
      </c>
      <c r="K102" s="192" t="n">
        <v>99.9197527783486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664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93" t="s">
        <v>72</v>
      </c>
      <c r="B113" s="193" t="s">
        <v>73</v>
      </c>
      <c r="C113" s="193" t="s">
        <v>16</v>
      </c>
      <c r="D113" s="193" t="n">
        <v>14036.8894763</v>
      </c>
      <c r="E113" s="193" t="n">
        <v>5.79284126430846</v>
      </c>
      <c r="F113" s="193" t="n">
        <v>100</v>
      </c>
      <c r="G113" s="193" t="n">
        <v>0</v>
      </c>
      <c r="H113" s="193"/>
      <c r="I113" s="193"/>
      <c r="J113" s="193"/>
      <c r="K113" s="193"/>
    </row>
    <row r="114">
      <c r="A114" s="193" t="s">
        <v>72</v>
      </c>
      <c r="B114" s="193" t="s">
        <v>73</v>
      </c>
      <c r="C114" s="193" t="s">
        <v>17</v>
      </c>
      <c r="D114" s="193" t="n">
        <v>216007.7156197</v>
      </c>
      <c r="E114" s="193" t="n">
        <v>0.7845072918889</v>
      </c>
      <c r="F114" s="193" t="n">
        <v>99.9795480882064</v>
      </c>
      <c r="G114" s="193" t="n">
        <v>0.0136426011098627</v>
      </c>
      <c r="H114" s="193" t="n">
        <v>44.1867445</v>
      </c>
      <c r="I114" s="193" t="n">
        <v>66.6951137912524</v>
      </c>
      <c r="J114" s="193" t="n">
        <v>0.0204519117936366</v>
      </c>
      <c r="K114" s="193" t="n">
        <v>66.6921071963611</v>
      </c>
    </row>
    <row r="115">
      <c r="A115" s="193" t="s">
        <v>74</v>
      </c>
      <c r="B115" s="193" t="s">
        <v>75</v>
      </c>
      <c r="C115" s="193" t="s">
        <v>16</v>
      </c>
      <c r="D115" s="193" t="n">
        <v>5375.5513287</v>
      </c>
      <c r="E115" s="193" t="n">
        <v>8.15510826468015</v>
      </c>
      <c r="F115" s="193" t="n">
        <v>99.9684133607982</v>
      </c>
      <c r="G115" s="193" t="n">
        <v>0.0316143143945748</v>
      </c>
      <c r="H115" s="193" t="n">
        <v>1.6984925</v>
      </c>
      <c r="I115" s="193" t="n">
        <v>100</v>
      </c>
      <c r="J115" s="193" t="n">
        <v>0.031586639201765</v>
      </c>
      <c r="K115" s="193" t="n">
        <v>100.05600245494</v>
      </c>
    </row>
    <row r="116">
      <c r="A116" s="193" t="s">
        <v>74</v>
      </c>
      <c r="B116" s="193" t="s">
        <v>75</v>
      </c>
      <c r="C116" s="193" t="s">
        <v>17</v>
      </c>
      <c r="D116" s="193" t="n">
        <v>72592.7136525</v>
      </c>
      <c r="E116" s="193" t="n">
        <v>1.87817679265961</v>
      </c>
      <c r="F116" s="193" t="n">
        <v>99.9281548236157</v>
      </c>
      <c r="G116" s="193" t="n">
        <v>0.0420225870378356</v>
      </c>
      <c r="H116" s="193" t="n">
        <v>52.1918605</v>
      </c>
      <c r="I116" s="193" t="n">
        <v>58.3568493977457</v>
      </c>
      <c r="J116" s="193" t="n">
        <v>0.0718451763842684</v>
      </c>
      <c r="K116" s="193" t="n">
        <v>58.4484553443894</v>
      </c>
    </row>
    <row r="117">
      <c r="A117" s="193" t="s">
        <v>76</v>
      </c>
      <c r="B117" s="193" t="s">
        <v>77</v>
      </c>
      <c r="C117" s="193" t="s">
        <v>16</v>
      </c>
      <c r="D117" s="193" t="n">
        <v>8040.2153038</v>
      </c>
      <c r="E117" s="193" t="n">
        <v>4.96752653600229</v>
      </c>
      <c r="F117" s="193" t="n">
        <v>99.9359492663337</v>
      </c>
      <c r="G117" s="193" t="n">
        <v>0.0638834910119158</v>
      </c>
      <c r="H117" s="193" t="n">
        <v>5.1531175</v>
      </c>
      <c r="I117" s="193" t="n">
        <v>100</v>
      </c>
      <c r="J117" s="193" t="n">
        <v>0.0640507336663066</v>
      </c>
      <c r="K117" s="193" t="n">
        <v>99.6750068466661</v>
      </c>
    </row>
    <row r="118">
      <c r="A118" s="193" t="s">
        <v>76</v>
      </c>
      <c r="B118" s="193" t="s">
        <v>77</v>
      </c>
      <c r="C118" s="193" t="s">
        <v>17</v>
      </c>
      <c r="D118" s="193" t="n">
        <v>31000.9150419</v>
      </c>
      <c r="E118" s="193" t="n">
        <v>1.71202063932634</v>
      </c>
      <c r="F118" s="193" t="n">
        <v>99.9417425967449</v>
      </c>
      <c r="G118" s="193" t="n">
        <v>0.0468323905795591</v>
      </c>
      <c r="H118" s="193" t="n">
        <v>18.0708557</v>
      </c>
      <c r="I118" s="193" t="n">
        <v>80.2677345945533</v>
      </c>
      <c r="J118" s="193" t="n">
        <v>0.058257403255076</v>
      </c>
      <c r="K118" s="193" t="n">
        <v>80.3419044271373</v>
      </c>
    </row>
    <row r="119">
      <c r="A119" s="193" t="s">
        <v>78</v>
      </c>
      <c r="B119" s="193" t="s">
        <v>79</v>
      </c>
      <c r="C119" s="193" t="s">
        <v>16</v>
      </c>
      <c r="D119" s="193" t="n">
        <v>22791.6407952</v>
      </c>
      <c r="E119" s="193" t="n">
        <v>4.33513665952374</v>
      </c>
      <c r="F119" s="193" t="n">
        <v>99.5216093108831</v>
      </c>
      <c r="G119" s="193" t="n">
        <v>0.254134399037393</v>
      </c>
      <c r="H119" s="193" t="n">
        <v>109.5571989</v>
      </c>
      <c r="I119" s="193" t="n">
        <v>53.6420393203352</v>
      </c>
      <c r="J119" s="193" t="n">
        <v>0.478390689116897</v>
      </c>
      <c r="K119" s="193" t="n">
        <v>52.8686384347153</v>
      </c>
    </row>
    <row r="120">
      <c r="A120" s="193" t="s">
        <v>78</v>
      </c>
      <c r="B120" s="193" t="s">
        <v>79</v>
      </c>
      <c r="C120" s="193" t="s">
        <v>17</v>
      </c>
      <c r="D120" s="193" t="n">
        <v>112534.5369869</v>
      </c>
      <c r="E120" s="193" t="n">
        <v>1.29152237355629</v>
      </c>
      <c r="F120" s="193" t="n">
        <v>99.8067262054594</v>
      </c>
      <c r="G120" s="193" t="n">
        <v>0.0985104621907091</v>
      </c>
      <c r="H120" s="193" t="n">
        <v>217.9209539</v>
      </c>
      <c r="I120" s="193" t="n">
        <v>50.9966880487308</v>
      </c>
      <c r="J120" s="193" t="n">
        <v>0.193273794540619</v>
      </c>
      <c r="K120" s="193" t="n">
        <v>50.8708733722047</v>
      </c>
    </row>
    <row r="121">
      <c r="A121" s="193" t="s">
        <v>80</v>
      </c>
      <c r="B121" s="193" t="s">
        <v>81</v>
      </c>
      <c r="C121" s="193" t="s">
        <v>16</v>
      </c>
      <c r="D121" s="193" t="n">
        <v>22960.7182107</v>
      </c>
      <c r="E121" s="193" t="n">
        <v>4.59853305256742</v>
      </c>
      <c r="F121" s="193" t="n">
        <v>98.6757570275134</v>
      </c>
      <c r="G121" s="193" t="n">
        <v>0.39795894852579</v>
      </c>
      <c r="H121" s="193" t="n">
        <v>308.1361689</v>
      </c>
      <c r="I121" s="193" t="n">
        <v>29.6871567095451</v>
      </c>
      <c r="J121" s="193" t="n">
        <v>1.32424297248663</v>
      </c>
      <c r="K121" s="193" t="n">
        <v>29.6538485214065</v>
      </c>
    </row>
    <row r="122">
      <c r="A122" s="193" t="s">
        <v>80</v>
      </c>
      <c r="B122" s="193" t="s">
        <v>81</v>
      </c>
      <c r="C122" s="193" t="s">
        <v>17</v>
      </c>
      <c r="D122" s="193" t="n">
        <v>105096.815843</v>
      </c>
      <c r="E122" s="193" t="n">
        <v>1.40981545635428</v>
      </c>
      <c r="F122" s="193" t="n">
        <v>99.6933686984679</v>
      </c>
      <c r="G122" s="193" t="n">
        <v>0.0956979077285484</v>
      </c>
      <c r="H122" s="193" t="n">
        <v>323.2509228</v>
      </c>
      <c r="I122" s="193" t="n">
        <v>31.0227219030497</v>
      </c>
      <c r="J122" s="193" t="n">
        <v>0.306631301532118</v>
      </c>
      <c r="K122" s="193" t="n">
        <v>31.1137406754764</v>
      </c>
    </row>
    <row r="123">
      <c r="A123" s="193" t="s">
        <v>82</v>
      </c>
      <c r="B123" s="193" t="s">
        <v>83</v>
      </c>
      <c r="C123" s="193" t="s">
        <v>16</v>
      </c>
      <c r="D123" s="193" t="n">
        <v>12563.733489</v>
      </c>
      <c r="E123" s="193" t="n">
        <v>7.6324570491584</v>
      </c>
      <c r="F123" s="193" t="n">
        <v>99.707991318025</v>
      </c>
      <c r="G123" s="193" t="n">
        <v>0.210605010356247</v>
      </c>
      <c r="H123" s="193" t="n">
        <v>36.7946361</v>
      </c>
      <c r="I123" s="193" t="n">
        <v>71.8610479080208</v>
      </c>
      <c r="J123" s="193" t="n">
        <v>0.29200868197505</v>
      </c>
      <c r="K123" s="193" t="n">
        <v>71.9122541223875</v>
      </c>
    </row>
    <row r="124">
      <c r="A124" s="193" t="s">
        <v>82</v>
      </c>
      <c r="B124" s="193" t="s">
        <v>83</v>
      </c>
      <c r="C124" s="193" t="s">
        <v>17</v>
      </c>
      <c r="D124" s="193" t="n">
        <v>57831.3281747</v>
      </c>
      <c r="E124" s="193" t="n">
        <v>1.91293518920777</v>
      </c>
      <c r="F124" s="193" t="n">
        <v>100</v>
      </c>
      <c r="G124" s="193" t="n">
        <v>0</v>
      </c>
      <c r="H124" s="193"/>
      <c r="I124" s="193"/>
      <c r="J124" s="193"/>
      <c r="K124" s="193"/>
    </row>
    <row r="125">
      <c r="A125" s="193" t="s">
        <v>84</v>
      </c>
      <c r="B125" s="193" t="s">
        <v>85</v>
      </c>
      <c r="C125" s="193" t="s">
        <v>16</v>
      </c>
      <c r="D125" s="193" t="n">
        <v>46344.5005687</v>
      </c>
      <c r="E125" s="193" t="n">
        <v>4.57443248643035</v>
      </c>
      <c r="F125" s="193" t="n">
        <v>99.8784024295289</v>
      </c>
      <c r="G125" s="193" t="n">
        <v>0.121691122118511</v>
      </c>
      <c r="H125" s="193" t="n">
        <v>56.422395</v>
      </c>
      <c r="I125" s="193" t="n">
        <v>100</v>
      </c>
      <c r="J125" s="193" t="n">
        <v>0.121597570471044</v>
      </c>
      <c r="K125" s="193" t="n">
        <v>99.9552443356413</v>
      </c>
    </row>
    <row r="126">
      <c r="A126" s="193" t="s">
        <v>84</v>
      </c>
      <c r="B126" s="193" t="s">
        <v>85</v>
      </c>
      <c r="C126" s="193" t="s">
        <v>17</v>
      </c>
      <c r="D126" s="193" t="n">
        <v>187153.5230618</v>
      </c>
      <c r="E126" s="193" t="n">
        <v>1.35238788432649</v>
      </c>
      <c r="F126" s="193" t="n">
        <v>99.9262862783042</v>
      </c>
      <c r="G126" s="193" t="n">
        <v>0.0371772770146645</v>
      </c>
      <c r="H126" s="193" t="n">
        <v>138.059596</v>
      </c>
      <c r="I126" s="193" t="n">
        <v>50.2756423723095</v>
      </c>
      <c r="J126" s="193" t="n">
        <v>0.073713721695784</v>
      </c>
      <c r="K126" s="193" t="n">
        <v>50.3974991433333</v>
      </c>
    </row>
    <row r="127">
      <c r="A127" s="193" t="s">
        <v>86</v>
      </c>
      <c r="B127" s="193" t="s">
        <v>87</v>
      </c>
      <c r="C127" s="193" t="s">
        <v>16</v>
      </c>
      <c r="D127" s="193" t="n">
        <v>49091.5839436</v>
      </c>
      <c r="E127" s="193" t="n">
        <v>3.55611941290349</v>
      </c>
      <c r="F127" s="193" t="n">
        <v>99.8195661985736</v>
      </c>
      <c r="G127" s="193" t="n">
        <v>0.116961417017585</v>
      </c>
      <c r="H127" s="193" t="n">
        <v>88.7379243</v>
      </c>
      <c r="I127" s="193" t="n">
        <v>64.7700834092899</v>
      </c>
      <c r="J127" s="193" t="n">
        <v>0.180433801426418</v>
      </c>
      <c r="K127" s="193" t="n">
        <v>64.7053812332768</v>
      </c>
    </row>
    <row r="128">
      <c r="A128" s="193" t="s">
        <v>86</v>
      </c>
      <c r="B128" s="193" t="s">
        <v>87</v>
      </c>
      <c r="C128" s="193" t="s">
        <v>17</v>
      </c>
      <c r="D128" s="193" t="n">
        <v>315766.5260388</v>
      </c>
      <c r="E128" s="193" t="n">
        <v>0.840407187179845</v>
      </c>
      <c r="F128" s="193" t="n">
        <v>99.9566328297112</v>
      </c>
      <c r="G128" s="193" t="n">
        <v>0.0282394338566557</v>
      </c>
      <c r="H128" s="193" t="n">
        <v>136.9984194</v>
      </c>
      <c r="I128" s="193" t="n">
        <v>65.0715375721204</v>
      </c>
      <c r="J128" s="193" t="n">
        <v>0.0433671702887656</v>
      </c>
      <c r="K128" s="193" t="n">
        <v>65.088837997343</v>
      </c>
    </row>
    <row r="129">
      <c r="A129" s="193" t="s">
        <v>88</v>
      </c>
      <c r="B129" s="193" t="s">
        <v>89</v>
      </c>
      <c r="C129" s="193" t="s">
        <v>16</v>
      </c>
      <c r="D129" s="193" t="n">
        <v>9976.7186587</v>
      </c>
      <c r="E129" s="193" t="n">
        <v>7.02036750251983</v>
      </c>
      <c r="F129" s="193" t="n">
        <v>99.9471923629794</v>
      </c>
      <c r="G129" s="193" t="n">
        <v>0.0529271306557125</v>
      </c>
      <c r="H129" s="193" t="n">
        <v>5.271253</v>
      </c>
      <c r="I129" s="193" t="n">
        <v>100</v>
      </c>
      <c r="J129" s="193" t="n">
        <v>0.0528076370205655</v>
      </c>
      <c r="K129" s="193" t="n">
        <v>100.173353842872</v>
      </c>
    </row>
    <row r="130">
      <c r="A130" s="193" t="s">
        <v>88</v>
      </c>
      <c r="B130" s="193" t="s">
        <v>89</v>
      </c>
      <c r="C130" s="193" t="s">
        <v>17</v>
      </c>
      <c r="D130" s="193" t="n">
        <v>136794.9107165</v>
      </c>
      <c r="E130" s="193" t="n">
        <v>0.800872685689448</v>
      </c>
      <c r="F130" s="193" t="n">
        <v>100</v>
      </c>
      <c r="G130" s="193" t="n">
        <v>0</v>
      </c>
      <c r="H130" s="193"/>
      <c r="I130" s="193"/>
      <c r="J130" s="193"/>
      <c r="K130" s="193"/>
    </row>
    <row r="131">
      <c r="A131" s="193" t="s">
        <v>90</v>
      </c>
      <c r="B131" s="193" t="s">
        <v>91</v>
      </c>
      <c r="C131" s="193" t="s">
        <v>16</v>
      </c>
      <c r="D131" s="193" t="n">
        <v>30235.7900939</v>
      </c>
      <c r="E131" s="193" t="n">
        <v>4.80760034821963</v>
      </c>
      <c r="F131" s="193" t="n">
        <v>99.8297465032496</v>
      </c>
      <c r="G131" s="193" t="n">
        <v>0.170608180938081</v>
      </c>
      <c r="H131" s="193" t="n">
        <v>51.5652816</v>
      </c>
      <c r="I131" s="193" t="n">
        <v>100</v>
      </c>
      <c r="J131" s="193" t="n">
        <v>0.17025349675037</v>
      </c>
      <c r="K131" s="193" t="n">
        <v>100.037718928038</v>
      </c>
    </row>
    <row r="132">
      <c r="A132" s="193" t="s">
        <v>90</v>
      </c>
      <c r="B132" s="193" t="s">
        <v>91</v>
      </c>
      <c r="C132" s="193" t="s">
        <v>17</v>
      </c>
      <c r="D132" s="193" t="n">
        <v>266986.0472627</v>
      </c>
      <c r="E132" s="193" t="n">
        <v>0.896754593228304</v>
      </c>
      <c r="F132" s="193" t="n">
        <v>100</v>
      </c>
      <c r="G132" s="193" t="n">
        <v>0</v>
      </c>
      <c r="H132" s="193"/>
      <c r="I132" s="193"/>
      <c r="J132" s="193"/>
      <c r="K132" s="193"/>
    </row>
    <row r="133">
      <c r="A133" s="193" t="s">
        <v>92</v>
      </c>
      <c r="B133" s="193" t="s">
        <v>93</v>
      </c>
      <c r="C133" s="193" t="s">
        <v>16</v>
      </c>
      <c r="D133" s="193" t="n">
        <v>38627.229618</v>
      </c>
      <c r="E133" s="193" t="n">
        <v>5.25185371185057</v>
      </c>
      <c r="F133" s="193" t="n">
        <v>99.8090338191231</v>
      </c>
      <c r="G133" s="193" t="n">
        <v>0.191439635790559</v>
      </c>
      <c r="H133" s="193" t="n">
        <v>73.9060808</v>
      </c>
      <c r="I133" s="193" t="n">
        <v>99.9999999999997</v>
      </c>
      <c r="J133" s="193" t="n">
        <v>0.190966180876939</v>
      </c>
      <c r="K133" s="193" t="n">
        <v>100.056486416585</v>
      </c>
    </row>
    <row r="134">
      <c r="A134" s="193" t="s">
        <v>92</v>
      </c>
      <c r="B134" s="193" t="s">
        <v>93</v>
      </c>
      <c r="C134" s="193" t="s">
        <v>17</v>
      </c>
      <c r="D134" s="193" t="n">
        <v>407646.5405344</v>
      </c>
      <c r="E134" s="193" t="n">
        <v>0.795184990936002</v>
      </c>
      <c r="F134" s="193" t="n">
        <v>99.998993404779</v>
      </c>
      <c r="G134" s="193" t="n">
        <v>0.00100671479062396</v>
      </c>
      <c r="H134" s="193" t="n">
        <v>4.1033919</v>
      </c>
      <c r="I134" s="193" t="n">
        <v>100</v>
      </c>
      <c r="J134" s="193" t="n">
        <v>0.00100659522096618</v>
      </c>
      <c r="K134" s="193" t="n">
        <v>100.010871908839</v>
      </c>
    </row>
    <row r="135">
      <c r="A135" s="193" t="s">
        <v>94</v>
      </c>
      <c r="B135" s="193" t="s">
        <v>95</v>
      </c>
      <c r="C135" s="193" t="s">
        <v>16</v>
      </c>
      <c r="D135" s="193" t="n">
        <v>4817.0298005</v>
      </c>
      <c r="E135" s="193" t="n">
        <v>7.61535505162799</v>
      </c>
      <c r="F135" s="193" t="n">
        <v>100</v>
      </c>
      <c r="G135" s="193" t="n">
        <v>0</v>
      </c>
      <c r="H135" s="193"/>
      <c r="I135" s="193"/>
      <c r="J135" s="193"/>
      <c r="K135" s="193"/>
    </row>
    <row r="136">
      <c r="A136" s="193" t="s">
        <v>94</v>
      </c>
      <c r="B136" s="193" t="s">
        <v>95</v>
      </c>
      <c r="C136" s="193" t="s">
        <v>17</v>
      </c>
      <c r="D136" s="193" t="n">
        <v>51620.5229579</v>
      </c>
      <c r="E136" s="193" t="n">
        <v>1.38336488945496</v>
      </c>
      <c r="F136" s="193" t="n">
        <v>100</v>
      </c>
      <c r="G136" s="193" t="n">
        <v>0</v>
      </c>
      <c r="H136" s="193"/>
      <c r="I136" s="193"/>
      <c r="J136" s="193"/>
      <c r="K136" s="193"/>
    </row>
    <row r="137">
      <c r="A137" s="193" t="s">
        <v>96</v>
      </c>
      <c r="B137" s="193" t="s">
        <v>97</v>
      </c>
      <c r="C137" s="193" t="s">
        <v>16</v>
      </c>
      <c r="D137" s="193" t="n">
        <v>5335.2178854</v>
      </c>
      <c r="E137" s="193" t="n">
        <v>6.35804532237491</v>
      </c>
      <c r="F137" s="193" t="n">
        <v>100</v>
      </c>
      <c r="G137" s="193" t="n">
        <v>0.000000000000000705884830851089</v>
      </c>
      <c r="H137" s="193"/>
      <c r="I137" s="193"/>
      <c r="J137" s="193"/>
      <c r="K137" s="193"/>
    </row>
    <row r="138">
      <c r="A138" s="193" t="s">
        <v>96</v>
      </c>
      <c r="B138" s="193" t="s">
        <v>97</v>
      </c>
      <c r="C138" s="193" t="s">
        <v>17</v>
      </c>
      <c r="D138" s="193" t="n">
        <v>72000.3685012</v>
      </c>
      <c r="E138" s="193" t="n">
        <v>0.993248823626565</v>
      </c>
      <c r="F138" s="193" t="n">
        <v>99.9853729201177</v>
      </c>
      <c r="G138" s="193" t="n">
        <v>0.0146345954984267</v>
      </c>
      <c r="H138" s="193" t="n">
        <v>10.5330921</v>
      </c>
      <c r="I138" s="193" t="n">
        <v>100</v>
      </c>
      <c r="J138" s="193" t="n">
        <v>0.0146270798822772</v>
      </c>
      <c r="K138" s="193" t="n">
        <v>100.036746925694</v>
      </c>
    </row>
    <row r="139">
      <c r="A139" s="193" t="s">
        <v>98</v>
      </c>
      <c r="B139" s="193" t="s">
        <v>99</v>
      </c>
      <c r="C139" s="193" t="s">
        <v>16</v>
      </c>
      <c r="D139" s="193" t="n">
        <v>5276.409892</v>
      </c>
      <c r="E139" s="193" t="n">
        <v>7.0437056617076</v>
      </c>
      <c r="F139" s="193" t="n">
        <v>100</v>
      </c>
      <c r="G139" s="193" t="n">
        <v>0</v>
      </c>
      <c r="H139" s="193"/>
      <c r="I139" s="193"/>
      <c r="J139" s="193"/>
      <c r="K139" s="193"/>
    </row>
    <row r="140">
      <c r="A140" s="193" t="s">
        <v>98</v>
      </c>
      <c r="B140" s="193" t="s">
        <v>99</v>
      </c>
      <c r="C140" s="193" t="s">
        <v>17</v>
      </c>
      <c r="D140" s="193" t="n">
        <v>27837.1167024</v>
      </c>
      <c r="E140" s="193" t="n">
        <v>1.98886551652574</v>
      </c>
      <c r="F140" s="193" t="n">
        <v>99.9172006822249</v>
      </c>
      <c r="G140" s="193" t="n">
        <v>0.0830036368440034</v>
      </c>
      <c r="H140" s="193" t="n">
        <v>23.0680429</v>
      </c>
      <c r="I140" s="193" t="n">
        <v>99.9999999999997</v>
      </c>
      <c r="J140" s="193" t="n">
        <v>0.0827993177751327</v>
      </c>
      <c r="K140" s="193" t="n">
        <v>100.163760556824</v>
      </c>
    </row>
    <row r="141">
      <c r="A141" s="193" t="s">
        <v>100</v>
      </c>
      <c r="B141" s="193" t="s">
        <v>101</v>
      </c>
      <c r="C141" s="193" t="s">
        <v>16</v>
      </c>
      <c r="D141" s="193" t="n">
        <v>2125.7734336</v>
      </c>
      <c r="E141" s="193" t="n">
        <v>9.99335927189232</v>
      </c>
      <c r="F141" s="193" t="n">
        <v>100</v>
      </c>
      <c r="G141" s="193" t="n">
        <v>0</v>
      </c>
      <c r="H141" s="193"/>
      <c r="I141" s="193"/>
      <c r="J141" s="193"/>
      <c r="K141" s="193"/>
    </row>
    <row r="142">
      <c r="A142" s="193" t="s">
        <v>100</v>
      </c>
      <c r="B142" s="193" t="s">
        <v>101</v>
      </c>
      <c r="C142" s="193" t="s">
        <v>17</v>
      </c>
      <c r="D142" s="193" t="n">
        <v>26091.8775704</v>
      </c>
      <c r="E142" s="193" t="n">
        <v>1.5758991588277</v>
      </c>
      <c r="F142" s="193" t="n">
        <v>100</v>
      </c>
      <c r="G142" s="193" t="n">
        <v>0</v>
      </c>
      <c r="H142" s="193"/>
      <c r="I142" s="193"/>
      <c r="J142" s="193"/>
      <c r="K142" s="193"/>
    </row>
    <row r="143">
      <c r="A143" s="193" t="s">
        <v>102</v>
      </c>
      <c r="B143" s="193" t="s">
        <v>103</v>
      </c>
      <c r="C143" s="193" t="s">
        <v>16</v>
      </c>
      <c r="D143" s="193" t="n">
        <v>11751.0063018</v>
      </c>
      <c r="E143" s="193" t="n">
        <v>7.18431660448534</v>
      </c>
      <c r="F143" s="193" t="n">
        <v>100</v>
      </c>
      <c r="G143" s="193" t="n">
        <v>0</v>
      </c>
      <c r="H143" s="193"/>
      <c r="I143" s="193"/>
      <c r="J143" s="193"/>
      <c r="K143" s="193"/>
    </row>
    <row r="144">
      <c r="A144" s="193" t="s">
        <v>102</v>
      </c>
      <c r="B144" s="193" t="s">
        <v>103</v>
      </c>
      <c r="C144" s="193" t="s">
        <v>17</v>
      </c>
      <c r="D144" s="193" t="n">
        <v>78187.230632</v>
      </c>
      <c r="E144" s="193" t="n">
        <v>1.37743811631019</v>
      </c>
      <c r="F144" s="193" t="n">
        <v>100</v>
      </c>
      <c r="G144" s="193" t="n">
        <v>0.000000000000000152926351172388</v>
      </c>
      <c r="H144" s="193"/>
      <c r="I144" s="193"/>
      <c r="J144" s="193"/>
      <c r="K144" s="193"/>
    </row>
    <row r="145">
      <c r="A145" s="193" t="s">
        <v>104</v>
      </c>
      <c r="B145" s="193" t="s">
        <v>105</v>
      </c>
      <c r="C145" s="193" t="s">
        <v>16</v>
      </c>
      <c r="D145" s="193" t="n">
        <v>1226.0126922</v>
      </c>
      <c r="E145" s="193" t="n">
        <v>8.87050283819604</v>
      </c>
      <c r="F145" s="193" t="n">
        <v>100</v>
      </c>
      <c r="G145" s="193" t="n">
        <v>0</v>
      </c>
      <c r="H145" s="193"/>
      <c r="I145" s="193"/>
      <c r="J145" s="193"/>
      <c r="K145" s="193"/>
    </row>
    <row r="146">
      <c r="A146" s="193" t="s">
        <v>104</v>
      </c>
      <c r="B146" s="193" t="s">
        <v>105</v>
      </c>
      <c r="C146" s="193" t="s">
        <v>17</v>
      </c>
      <c r="D146" s="193" t="n">
        <v>6377.1825218</v>
      </c>
      <c r="E146" s="193" t="n">
        <v>2.1534100678476</v>
      </c>
      <c r="F146" s="193" t="n">
        <v>100</v>
      </c>
      <c r="G146" s="193" t="n">
        <v>0.000000000000000239076543878402</v>
      </c>
      <c r="H146" s="193"/>
      <c r="I146" s="193"/>
      <c r="J146" s="193"/>
      <c r="K146" s="193"/>
    </row>
    <row r="147">
      <c r="A147" s="193" t="s">
        <v>106</v>
      </c>
      <c r="B147" s="193" t="s">
        <v>107</v>
      </c>
      <c r="C147" s="193" t="s">
        <v>16</v>
      </c>
      <c r="D147" s="193" t="n">
        <v>26145.766124</v>
      </c>
      <c r="E147" s="193" t="n">
        <v>4.11488504239277</v>
      </c>
      <c r="F147" s="193" t="n">
        <v>99.6863767571983</v>
      </c>
      <c r="G147" s="193" t="n">
        <v>0.234355223905954</v>
      </c>
      <c r="H147" s="193" t="n">
        <v>82.2571772</v>
      </c>
      <c r="I147" s="193" t="n">
        <v>74.6821547217394</v>
      </c>
      <c r="J147" s="193" t="n">
        <v>0.313623242801666</v>
      </c>
      <c r="K147" s="193" t="n">
        <v>74.4907263141863</v>
      </c>
    </row>
    <row r="148">
      <c r="A148" s="193" t="s">
        <v>106</v>
      </c>
      <c r="B148" s="193" t="s">
        <v>107</v>
      </c>
      <c r="C148" s="193" t="s">
        <v>17</v>
      </c>
      <c r="D148" s="193" t="n">
        <v>110337.8786013</v>
      </c>
      <c r="E148" s="193" t="n">
        <v>1.27974909464297</v>
      </c>
      <c r="F148" s="193" t="n">
        <v>99.8900477297458</v>
      </c>
      <c r="G148" s="193" t="n">
        <v>0.0704022947184555</v>
      </c>
      <c r="H148" s="193" t="n">
        <v>121.4525423</v>
      </c>
      <c r="I148" s="193" t="n">
        <v>64.0195599084589</v>
      </c>
      <c r="J148" s="193" t="n">
        <v>0.109952270254207</v>
      </c>
      <c r="K148" s="193" t="n">
        <v>63.9594668072905</v>
      </c>
    </row>
    <row r="149">
      <c r="A149" s="193" t="s">
        <v>108</v>
      </c>
      <c r="B149" s="193" t="s">
        <v>109</v>
      </c>
      <c r="C149" s="193" t="s">
        <v>16</v>
      </c>
      <c r="D149" s="193" t="n">
        <v>45000.6510667</v>
      </c>
      <c r="E149" s="193" t="n">
        <v>3.92823267042082</v>
      </c>
      <c r="F149" s="193" t="n">
        <v>99.1373197306353</v>
      </c>
      <c r="G149" s="193" t="n">
        <v>0.44333261969161</v>
      </c>
      <c r="H149" s="193" t="n">
        <v>391.5899067</v>
      </c>
      <c r="I149" s="193" t="n">
        <v>51.4608602961255</v>
      </c>
      <c r="J149" s="193" t="n">
        <v>0.862680269364698</v>
      </c>
      <c r="K149" s="193" t="n">
        <v>50.9468098740149</v>
      </c>
    </row>
    <row r="150">
      <c r="A150" s="193" t="s">
        <v>108</v>
      </c>
      <c r="B150" s="193" t="s">
        <v>109</v>
      </c>
      <c r="C150" s="193" t="s">
        <v>17</v>
      </c>
      <c r="D150" s="193" t="n">
        <v>162600.6281342</v>
      </c>
      <c r="E150" s="193" t="n">
        <v>1.28748835357573</v>
      </c>
      <c r="F150" s="193" t="n">
        <v>99.5657232782995</v>
      </c>
      <c r="G150" s="193" t="n">
        <v>0.121965349939973</v>
      </c>
      <c r="H150" s="193" t="n">
        <v>709.2166401</v>
      </c>
      <c r="I150" s="193" t="n">
        <v>28.0143695721897</v>
      </c>
      <c r="J150" s="193" t="n">
        <v>0.434276721700497</v>
      </c>
      <c r="K150" s="193" t="n">
        <v>27.9627428200935</v>
      </c>
    </row>
    <row r="151">
      <c r="A151" s="193" t="s">
        <v>110</v>
      </c>
      <c r="B151" s="193" t="s">
        <v>111</v>
      </c>
      <c r="C151" s="193" t="s">
        <v>16</v>
      </c>
      <c r="D151" s="193" t="n">
        <v>292.3504488</v>
      </c>
      <c r="E151" s="193" t="n">
        <v>13.7526048351366</v>
      </c>
      <c r="F151" s="193" t="n">
        <v>100</v>
      </c>
      <c r="G151" s="193" t="n">
        <v>0</v>
      </c>
      <c r="H151" s="193"/>
      <c r="I151" s="193"/>
      <c r="J151" s="193"/>
      <c r="K151" s="193"/>
    </row>
    <row r="152">
      <c r="A152" s="193" t="s">
        <v>110</v>
      </c>
      <c r="B152" s="193" t="s">
        <v>111</v>
      </c>
      <c r="C152" s="193" t="s">
        <v>17</v>
      </c>
      <c r="D152" s="193" t="n">
        <v>835.5448012</v>
      </c>
      <c r="E152" s="193" t="n">
        <v>6.86063938413331</v>
      </c>
      <c r="F152" s="193" t="n">
        <v>99.1434689507495</v>
      </c>
      <c r="G152" s="193" t="n">
        <v>0.480753365751605</v>
      </c>
      <c r="H152" s="193" t="n">
        <v>7.2185296</v>
      </c>
      <c r="I152" s="193" t="n">
        <v>56.4076074817766</v>
      </c>
      <c r="J152" s="193" t="n">
        <v>0.856531049250535</v>
      </c>
      <c r="K152" s="193" t="n">
        <v>55.6472020857483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665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94" t="s">
        <v>72</v>
      </c>
      <c r="B163" s="194" t="s">
        <v>73</v>
      </c>
      <c r="C163" s="194" t="s">
        <v>16</v>
      </c>
      <c r="D163" s="194" t="n">
        <v>14018.8935913</v>
      </c>
      <c r="E163" s="194" t="n">
        <v>5.79953076554535</v>
      </c>
      <c r="F163" s="194" t="n">
        <v>100</v>
      </c>
      <c r="G163" s="194" t="n">
        <v>0</v>
      </c>
      <c r="H163" s="194"/>
      <c r="I163" s="194"/>
      <c r="J163" s="194"/>
      <c r="K163" s="194"/>
    </row>
    <row r="164">
      <c r="A164" s="194" t="s">
        <v>72</v>
      </c>
      <c r="B164" s="194" t="s">
        <v>73</v>
      </c>
      <c r="C164" s="194" t="s">
        <v>17</v>
      </c>
      <c r="D164" s="194" t="n">
        <v>215870.1234819</v>
      </c>
      <c r="E164" s="194" t="n">
        <v>0.784894085080873</v>
      </c>
      <c r="F164" s="194" t="n">
        <v>99.980783426526</v>
      </c>
      <c r="G164" s="194" t="n">
        <v>0.0135938459300528</v>
      </c>
      <c r="H164" s="194" t="n">
        <v>41.490814</v>
      </c>
      <c r="I164" s="194" t="n">
        <v>70.7309082644751</v>
      </c>
      <c r="J164" s="194" t="n">
        <v>0.0192165734739671</v>
      </c>
      <c r="K164" s="194" t="n">
        <v>70.7266239586051</v>
      </c>
    </row>
    <row r="165">
      <c r="A165" s="194" t="s">
        <v>74</v>
      </c>
      <c r="B165" s="194" t="s">
        <v>75</v>
      </c>
      <c r="C165" s="194" t="s">
        <v>16</v>
      </c>
      <c r="D165" s="194" t="n">
        <v>5334.7875087</v>
      </c>
      <c r="E165" s="194" t="n">
        <v>8.21335080044728</v>
      </c>
      <c r="F165" s="194" t="n">
        <v>100</v>
      </c>
      <c r="G165" s="194" t="n">
        <v>0</v>
      </c>
      <c r="H165" s="194"/>
      <c r="I165" s="194"/>
      <c r="J165" s="194"/>
      <c r="K165" s="194"/>
    </row>
    <row r="166">
      <c r="A166" s="194" t="s">
        <v>74</v>
      </c>
      <c r="B166" s="194" t="s">
        <v>75</v>
      </c>
      <c r="C166" s="194" t="s">
        <v>17</v>
      </c>
      <c r="D166" s="194" t="n">
        <v>72273.3970625</v>
      </c>
      <c r="E166" s="194" t="n">
        <v>1.88460174557411</v>
      </c>
      <c r="F166" s="194" t="n">
        <v>99.9395725213831</v>
      </c>
      <c r="G166" s="194" t="n">
        <v>0.0415417210672495</v>
      </c>
      <c r="H166" s="194" t="n">
        <v>43.699398</v>
      </c>
      <c r="I166" s="194" t="n">
        <v>68.605510131753</v>
      </c>
      <c r="J166" s="194" t="n">
        <v>0.0604274786168563</v>
      </c>
      <c r="K166" s="194" t="n">
        <v>68.7048664000577</v>
      </c>
    </row>
    <row r="167">
      <c r="A167" s="194" t="s">
        <v>76</v>
      </c>
      <c r="B167" s="194" t="s">
        <v>77</v>
      </c>
      <c r="C167" s="194" t="s">
        <v>16</v>
      </c>
      <c r="D167" s="194" t="n">
        <v>7985.0034931</v>
      </c>
      <c r="E167" s="194" t="n">
        <v>4.99034233157323</v>
      </c>
      <c r="F167" s="194" t="n">
        <v>99.9355066771387</v>
      </c>
      <c r="G167" s="194" t="n">
        <v>0.0643239415618442</v>
      </c>
      <c r="H167" s="194" t="n">
        <v>5.1531175</v>
      </c>
      <c r="I167" s="194" t="n">
        <v>100</v>
      </c>
      <c r="J167" s="194" t="n">
        <v>0.064493322861328</v>
      </c>
      <c r="K167" s="194" t="n">
        <v>99.6730422043136</v>
      </c>
    </row>
    <row r="168">
      <c r="A168" s="194" t="s">
        <v>76</v>
      </c>
      <c r="B168" s="194" t="s">
        <v>77</v>
      </c>
      <c r="C168" s="194" t="s">
        <v>17</v>
      </c>
      <c r="D168" s="194" t="n">
        <v>30720.3682701</v>
      </c>
      <c r="E168" s="194" t="n">
        <v>1.68455316626248</v>
      </c>
      <c r="F168" s="194" t="n">
        <v>99.9412108870394</v>
      </c>
      <c r="G168" s="194" t="n">
        <v>0.0472600354272009</v>
      </c>
      <c r="H168" s="194" t="n">
        <v>18.0708557</v>
      </c>
      <c r="I168" s="194" t="n">
        <v>80.2677345945533</v>
      </c>
      <c r="J168" s="194" t="n">
        <v>0.0587891129606266</v>
      </c>
      <c r="K168" s="194" t="n">
        <v>80.3418342154978</v>
      </c>
    </row>
    <row r="169">
      <c r="A169" s="194" t="s">
        <v>78</v>
      </c>
      <c r="B169" s="194" t="s">
        <v>79</v>
      </c>
      <c r="C169" s="194" t="s">
        <v>16</v>
      </c>
      <c r="D169" s="194" t="n">
        <v>22791.6407952</v>
      </c>
      <c r="E169" s="194" t="n">
        <v>4.33513665952374</v>
      </c>
      <c r="F169" s="194" t="n">
        <v>99.5216093108831</v>
      </c>
      <c r="G169" s="194" t="n">
        <v>0.254134399037393</v>
      </c>
      <c r="H169" s="194" t="n">
        <v>109.5571989</v>
      </c>
      <c r="I169" s="194" t="n">
        <v>53.6420393203352</v>
      </c>
      <c r="J169" s="194" t="n">
        <v>0.478390689116897</v>
      </c>
      <c r="K169" s="194" t="n">
        <v>52.8686384347153</v>
      </c>
    </row>
    <row r="170">
      <c r="A170" s="194" t="s">
        <v>78</v>
      </c>
      <c r="B170" s="194" t="s">
        <v>79</v>
      </c>
      <c r="C170" s="194" t="s">
        <v>17</v>
      </c>
      <c r="D170" s="194" t="n">
        <v>112534.5369869</v>
      </c>
      <c r="E170" s="194" t="n">
        <v>1.29152237355629</v>
      </c>
      <c r="F170" s="194" t="n">
        <v>99.8067262054594</v>
      </c>
      <c r="G170" s="194" t="n">
        <v>0.0985104621907091</v>
      </c>
      <c r="H170" s="194" t="n">
        <v>217.9209539</v>
      </c>
      <c r="I170" s="194" t="n">
        <v>50.9966880487308</v>
      </c>
      <c r="J170" s="194" t="n">
        <v>0.193273794540619</v>
      </c>
      <c r="K170" s="194" t="n">
        <v>50.8708733722047</v>
      </c>
    </row>
    <row r="171">
      <c r="A171" s="194" t="s">
        <v>80</v>
      </c>
      <c r="B171" s="194" t="s">
        <v>81</v>
      </c>
      <c r="C171" s="194" t="s">
        <v>16</v>
      </c>
      <c r="D171" s="194" t="n">
        <v>22173.3679094</v>
      </c>
      <c r="E171" s="194" t="n">
        <v>4.75114238142409</v>
      </c>
      <c r="F171" s="194" t="n">
        <v>98.819463942528</v>
      </c>
      <c r="G171" s="194" t="n">
        <v>0.404833553381677</v>
      </c>
      <c r="H171" s="194" t="n">
        <v>264.8917459</v>
      </c>
      <c r="I171" s="194" t="n">
        <v>33.9447128314803</v>
      </c>
      <c r="J171" s="194" t="n">
        <v>1.18053605747196</v>
      </c>
      <c r="K171" s="194" t="n">
        <v>33.8875161651522</v>
      </c>
    </row>
    <row r="172">
      <c r="A172" s="194" t="s">
        <v>80</v>
      </c>
      <c r="B172" s="194" t="s">
        <v>81</v>
      </c>
      <c r="C172" s="194" t="s">
        <v>17</v>
      </c>
      <c r="D172" s="194" t="n">
        <v>103041.1508626</v>
      </c>
      <c r="E172" s="194" t="n">
        <v>1.43614285077683</v>
      </c>
      <c r="F172" s="194" t="n">
        <v>99.728324380952</v>
      </c>
      <c r="G172" s="194" t="n">
        <v>0.0949415615742798</v>
      </c>
      <c r="H172" s="194" t="n">
        <v>280.7002787</v>
      </c>
      <c r="I172" s="194" t="n">
        <v>34.756290277921</v>
      </c>
      <c r="J172" s="194" t="n">
        <v>0.27167561904802</v>
      </c>
      <c r="K172" s="194" t="n">
        <v>34.8517208982244</v>
      </c>
    </row>
    <row r="173">
      <c r="A173" s="194" t="s">
        <v>82</v>
      </c>
      <c r="B173" s="194" t="s">
        <v>83</v>
      </c>
      <c r="C173" s="194" t="s">
        <v>16</v>
      </c>
      <c r="D173" s="194" t="n">
        <v>12563.733489</v>
      </c>
      <c r="E173" s="194" t="n">
        <v>7.6324570491584</v>
      </c>
      <c r="F173" s="194" t="n">
        <v>99.707991318025</v>
      </c>
      <c r="G173" s="194" t="n">
        <v>0.210605010356247</v>
      </c>
      <c r="H173" s="194" t="n">
        <v>36.7946361</v>
      </c>
      <c r="I173" s="194" t="n">
        <v>71.8610479080208</v>
      </c>
      <c r="J173" s="194" t="n">
        <v>0.29200868197505</v>
      </c>
      <c r="K173" s="194" t="n">
        <v>71.9122541223875</v>
      </c>
    </row>
    <row r="174">
      <c r="A174" s="194" t="s">
        <v>82</v>
      </c>
      <c r="B174" s="194" t="s">
        <v>83</v>
      </c>
      <c r="C174" s="194" t="s">
        <v>17</v>
      </c>
      <c r="D174" s="194" t="n">
        <v>57831.3281747</v>
      </c>
      <c r="E174" s="194" t="n">
        <v>1.91293518920777</v>
      </c>
      <c r="F174" s="194" t="n">
        <v>100</v>
      </c>
      <c r="G174" s="194" t="n">
        <v>0</v>
      </c>
      <c r="H174" s="194"/>
      <c r="I174" s="194"/>
      <c r="J174" s="194"/>
      <c r="K174" s="194"/>
    </row>
    <row r="175">
      <c r="A175" s="194" t="s">
        <v>84</v>
      </c>
      <c r="B175" s="194" t="s">
        <v>85</v>
      </c>
      <c r="C175" s="194" t="s">
        <v>16</v>
      </c>
      <c r="D175" s="194" t="n">
        <v>46344.5005687</v>
      </c>
      <c r="E175" s="194" t="n">
        <v>4.57443248643035</v>
      </c>
      <c r="F175" s="194" t="n">
        <v>99.8784024295289</v>
      </c>
      <c r="G175" s="194" t="n">
        <v>0.121691122118511</v>
      </c>
      <c r="H175" s="194" t="n">
        <v>56.422395</v>
      </c>
      <c r="I175" s="194" t="n">
        <v>100</v>
      </c>
      <c r="J175" s="194" t="n">
        <v>0.121597570471044</v>
      </c>
      <c r="K175" s="194" t="n">
        <v>99.9552443356413</v>
      </c>
    </row>
    <row r="176">
      <c r="A176" s="194" t="s">
        <v>84</v>
      </c>
      <c r="B176" s="194" t="s">
        <v>85</v>
      </c>
      <c r="C176" s="194" t="s">
        <v>17</v>
      </c>
      <c r="D176" s="194" t="n">
        <v>187153.5230618</v>
      </c>
      <c r="E176" s="194" t="n">
        <v>1.35238788432649</v>
      </c>
      <c r="F176" s="194" t="n">
        <v>99.9262862783042</v>
      </c>
      <c r="G176" s="194" t="n">
        <v>0.0371772770146645</v>
      </c>
      <c r="H176" s="194" t="n">
        <v>138.059596</v>
      </c>
      <c r="I176" s="194" t="n">
        <v>50.2756423723095</v>
      </c>
      <c r="J176" s="194" t="n">
        <v>0.073713721695784</v>
      </c>
      <c r="K176" s="194" t="n">
        <v>50.3974991433333</v>
      </c>
    </row>
    <row r="177">
      <c r="A177" s="194" t="s">
        <v>86</v>
      </c>
      <c r="B177" s="194" t="s">
        <v>87</v>
      </c>
      <c r="C177" s="194" t="s">
        <v>16</v>
      </c>
      <c r="D177" s="194" t="n">
        <v>49091.5839436</v>
      </c>
      <c r="E177" s="194" t="n">
        <v>3.55611941290349</v>
      </c>
      <c r="F177" s="194" t="n">
        <v>99.8195661985736</v>
      </c>
      <c r="G177" s="194" t="n">
        <v>0.116961417017585</v>
      </c>
      <c r="H177" s="194" t="n">
        <v>88.7379243</v>
      </c>
      <c r="I177" s="194" t="n">
        <v>64.7700834092899</v>
      </c>
      <c r="J177" s="194" t="n">
        <v>0.180433801426418</v>
      </c>
      <c r="K177" s="194" t="n">
        <v>64.7053812332768</v>
      </c>
    </row>
    <row r="178">
      <c r="A178" s="194" t="s">
        <v>86</v>
      </c>
      <c r="B178" s="194" t="s">
        <v>87</v>
      </c>
      <c r="C178" s="194" t="s">
        <v>17</v>
      </c>
      <c r="D178" s="194" t="n">
        <v>315766.5260388</v>
      </c>
      <c r="E178" s="194" t="n">
        <v>0.840407187179845</v>
      </c>
      <c r="F178" s="194" t="n">
        <v>99.9566328297112</v>
      </c>
      <c r="G178" s="194" t="n">
        <v>0.0282394338566557</v>
      </c>
      <c r="H178" s="194" t="n">
        <v>136.9984194</v>
      </c>
      <c r="I178" s="194" t="n">
        <v>65.0715375721204</v>
      </c>
      <c r="J178" s="194" t="n">
        <v>0.0433671702887656</v>
      </c>
      <c r="K178" s="194" t="n">
        <v>65.088837997343</v>
      </c>
    </row>
    <row r="179">
      <c r="A179" s="194" t="s">
        <v>88</v>
      </c>
      <c r="B179" s="194" t="s">
        <v>89</v>
      </c>
      <c r="C179" s="194" t="s">
        <v>16</v>
      </c>
      <c r="D179" s="194" t="n">
        <v>9976.7186587</v>
      </c>
      <c r="E179" s="194" t="n">
        <v>7.02036750251983</v>
      </c>
      <c r="F179" s="194" t="n">
        <v>99.9471923629794</v>
      </c>
      <c r="G179" s="194" t="n">
        <v>0.0529271306557125</v>
      </c>
      <c r="H179" s="194" t="n">
        <v>5.271253</v>
      </c>
      <c r="I179" s="194" t="n">
        <v>100</v>
      </c>
      <c r="J179" s="194" t="n">
        <v>0.0528076370205655</v>
      </c>
      <c r="K179" s="194" t="n">
        <v>100.173353842872</v>
      </c>
    </row>
    <row r="180">
      <c r="A180" s="194" t="s">
        <v>88</v>
      </c>
      <c r="B180" s="194" t="s">
        <v>89</v>
      </c>
      <c r="C180" s="194" t="s">
        <v>17</v>
      </c>
      <c r="D180" s="194" t="n">
        <v>136794.9107165</v>
      </c>
      <c r="E180" s="194" t="n">
        <v>0.800872685689448</v>
      </c>
      <c r="F180" s="194" t="n">
        <v>100</v>
      </c>
      <c r="G180" s="194" t="n">
        <v>0</v>
      </c>
      <c r="H180" s="194"/>
      <c r="I180" s="194"/>
      <c r="J180" s="194"/>
      <c r="K180" s="194"/>
    </row>
    <row r="181">
      <c r="A181" s="194" t="s">
        <v>90</v>
      </c>
      <c r="B181" s="194" t="s">
        <v>91</v>
      </c>
      <c r="C181" s="194" t="s">
        <v>16</v>
      </c>
      <c r="D181" s="194" t="n">
        <v>30235.7900939</v>
      </c>
      <c r="E181" s="194" t="n">
        <v>4.80760034821963</v>
      </c>
      <c r="F181" s="194" t="n">
        <v>99.8297465032496</v>
      </c>
      <c r="G181" s="194" t="n">
        <v>0.170608180938081</v>
      </c>
      <c r="H181" s="194" t="n">
        <v>51.5652816</v>
      </c>
      <c r="I181" s="194" t="n">
        <v>100</v>
      </c>
      <c r="J181" s="194" t="n">
        <v>0.17025349675037</v>
      </c>
      <c r="K181" s="194" t="n">
        <v>100.037718928038</v>
      </c>
    </row>
    <row r="182">
      <c r="A182" s="194" t="s">
        <v>90</v>
      </c>
      <c r="B182" s="194" t="s">
        <v>91</v>
      </c>
      <c r="C182" s="194" t="s">
        <v>17</v>
      </c>
      <c r="D182" s="194" t="n">
        <v>266986.0472627</v>
      </c>
      <c r="E182" s="194" t="n">
        <v>0.896754593228304</v>
      </c>
      <c r="F182" s="194" t="n">
        <v>100</v>
      </c>
      <c r="G182" s="194" t="n">
        <v>0</v>
      </c>
      <c r="H182" s="194"/>
      <c r="I182" s="194"/>
      <c r="J182" s="194"/>
      <c r="K182" s="194"/>
    </row>
    <row r="183">
      <c r="A183" s="194" t="s">
        <v>92</v>
      </c>
      <c r="B183" s="194" t="s">
        <v>93</v>
      </c>
      <c r="C183" s="194" t="s">
        <v>16</v>
      </c>
      <c r="D183" s="194" t="n">
        <v>38554.0641267</v>
      </c>
      <c r="E183" s="194" t="n">
        <v>5.26101235615872</v>
      </c>
      <c r="F183" s="194" t="n">
        <v>99.8086721088294</v>
      </c>
      <c r="G183" s="194" t="n">
        <v>0.191803561245874</v>
      </c>
      <c r="H183" s="194" t="n">
        <v>73.9060808</v>
      </c>
      <c r="I183" s="194" t="n">
        <v>99.9999999999997</v>
      </c>
      <c r="J183" s="194" t="n">
        <v>0.191327891170555</v>
      </c>
      <c r="K183" s="194" t="n">
        <v>100.056811563506</v>
      </c>
    </row>
    <row r="184">
      <c r="A184" s="194" t="s">
        <v>92</v>
      </c>
      <c r="B184" s="194" t="s">
        <v>93</v>
      </c>
      <c r="C184" s="194" t="s">
        <v>17</v>
      </c>
      <c r="D184" s="194" t="n">
        <v>406476.0491979</v>
      </c>
      <c r="E184" s="194" t="n">
        <v>0.794375598392668</v>
      </c>
      <c r="F184" s="194" t="n">
        <v>100</v>
      </c>
      <c r="G184" s="194" t="n">
        <v>0</v>
      </c>
      <c r="H184" s="194"/>
      <c r="I184" s="194"/>
      <c r="J184" s="194"/>
      <c r="K184" s="194"/>
    </row>
    <row r="185">
      <c r="A185" s="194" t="s">
        <v>94</v>
      </c>
      <c r="B185" s="194" t="s">
        <v>95</v>
      </c>
      <c r="C185" s="194" t="s">
        <v>16</v>
      </c>
      <c r="D185" s="194" t="n">
        <v>4817.0298005</v>
      </c>
      <c r="E185" s="194" t="n">
        <v>7.61535505162799</v>
      </c>
      <c r="F185" s="194" t="n">
        <v>100</v>
      </c>
      <c r="G185" s="194" t="n">
        <v>0</v>
      </c>
      <c r="H185" s="194"/>
      <c r="I185" s="194"/>
      <c r="J185" s="194"/>
      <c r="K185" s="194"/>
    </row>
    <row r="186">
      <c r="A186" s="194" t="s">
        <v>94</v>
      </c>
      <c r="B186" s="194" t="s">
        <v>95</v>
      </c>
      <c r="C186" s="194" t="s">
        <v>17</v>
      </c>
      <c r="D186" s="194" t="n">
        <v>51620.5229579</v>
      </c>
      <c r="E186" s="194" t="n">
        <v>1.38336488945496</v>
      </c>
      <c r="F186" s="194" t="n">
        <v>100</v>
      </c>
      <c r="G186" s="194" t="n">
        <v>0</v>
      </c>
      <c r="H186" s="194"/>
      <c r="I186" s="194"/>
      <c r="J186" s="194"/>
      <c r="K186" s="194"/>
    </row>
    <row r="187">
      <c r="A187" s="194" t="s">
        <v>96</v>
      </c>
      <c r="B187" s="194" t="s">
        <v>97</v>
      </c>
      <c r="C187" s="194" t="s">
        <v>16</v>
      </c>
      <c r="D187" s="194" t="n">
        <v>5335.2178854</v>
      </c>
      <c r="E187" s="194" t="n">
        <v>6.35804532237491</v>
      </c>
      <c r="F187" s="194" t="n">
        <v>100</v>
      </c>
      <c r="G187" s="194" t="n">
        <v>0.000000000000000705884830851089</v>
      </c>
      <c r="H187" s="194"/>
      <c r="I187" s="194"/>
      <c r="J187" s="194"/>
      <c r="K187" s="194"/>
    </row>
    <row r="188">
      <c r="A188" s="194" t="s">
        <v>96</v>
      </c>
      <c r="B188" s="194" t="s">
        <v>97</v>
      </c>
      <c r="C188" s="194" t="s">
        <v>17</v>
      </c>
      <c r="D188" s="194" t="n">
        <v>72000.3685012</v>
      </c>
      <c r="E188" s="194" t="n">
        <v>0.993248823626565</v>
      </c>
      <c r="F188" s="194" t="n">
        <v>99.9853729201177</v>
      </c>
      <c r="G188" s="194" t="n">
        <v>0.0146345954984267</v>
      </c>
      <c r="H188" s="194" t="n">
        <v>10.5330921</v>
      </c>
      <c r="I188" s="194" t="n">
        <v>100</v>
      </c>
      <c r="J188" s="194" t="n">
        <v>0.0146270798822772</v>
      </c>
      <c r="K188" s="194" t="n">
        <v>100.036746925694</v>
      </c>
    </row>
    <row r="189">
      <c r="A189" s="194" t="s">
        <v>98</v>
      </c>
      <c r="B189" s="194" t="s">
        <v>99</v>
      </c>
      <c r="C189" s="194" t="s">
        <v>16</v>
      </c>
      <c r="D189" s="194" t="n">
        <v>5276.409892</v>
      </c>
      <c r="E189" s="194" t="n">
        <v>7.0437056617076</v>
      </c>
      <c r="F189" s="194" t="n">
        <v>100</v>
      </c>
      <c r="G189" s="194" t="n">
        <v>0</v>
      </c>
      <c r="H189" s="194"/>
      <c r="I189" s="194"/>
      <c r="J189" s="194"/>
      <c r="K189" s="194"/>
    </row>
    <row r="190">
      <c r="A190" s="194" t="s">
        <v>98</v>
      </c>
      <c r="B190" s="194" t="s">
        <v>99</v>
      </c>
      <c r="C190" s="194" t="s">
        <v>17</v>
      </c>
      <c r="D190" s="194" t="n">
        <v>27837.1167024</v>
      </c>
      <c r="E190" s="194" t="n">
        <v>1.98886551652574</v>
      </c>
      <c r="F190" s="194" t="n">
        <v>99.9172006822249</v>
      </c>
      <c r="G190" s="194" t="n">
        <v>0.0830036368440034</v>
      </c>
      <c r="H190" s="194" t="n">
        <v>23.0680429</v>
      </c>
      <c r="I190" s="194" t="n">
        <v>99.9999999999997</v>
      </c>
      <c r="J190" s="194" t="n">
        <v>0.0827993177751327</v>
      </c>
      <c r="K190" s="194" t="n">
        <v>100.163760556824</v>
      </c>
    </row>
    <row r="191">
      <c r="A191" s="194" t="s">
        <v>100</v>
      </c>
      <c r="B191" s="194" t="s">
        <v>101</v>
      </c>
      <c r="C191" s="194" t="s">
        <v>16</v>
      </c>
      <c r="D191" s="194" t="n">
        <v>2125.7734336</v>
      </c>
      <c r="E191" s="194" t="n">
        <v>9.99335927189232</v>
      </c>
      <c r="F191" s="194" t="n">
        <v>100</v>
      </c>
      <c r="G191" s="194" t="n">
        <v>0</v>
      </c>
      <c r="H191" s="194"/>
      <c r="I191" s="194"/>
      <c r="J191" s="194"/>
      <c r="K191" s="194"/>
    </row>
    <row r="192">
      <c r="A192" s="194" t="s">
        <v>100</v>
      </c>
      <c r="B192" s="194" t="s">
        <v>101</v>
      </c>
      <c r="C192" s="194" t="s">
        <v>17</v>
      </c>
      <c r="D192" s="194" t="n">
        <v>26091.8775704</v>
      </c>
      <c r="E192" s="194" t="n">
        <v>1.5758991588277</v>
      </c>
      <c r="F192" s="194" t="n">
        <v>100</v>
      </c>
      <c r="G192" s="194" t="n">
        <v>0</v>
      </c>
      <c r="H192" s="194"/>
      <c r="I192" s="194"/>
      <c r="J192" s="194"/>
      <c r="K192" s="194"/>
    </row>
    <row r="193">
      <c r="A193" s="194" t="s">
        <v>102</v>
      </c>
      <c r="B193" s="194" t="s">
        <v>103</v>
      </c>
      <c r="C193" s="194" t="s">
        <v>16</v>
      </c>
      <c r="D193" s="194" t="n">
        <v>11751.0063018</v>
      </c>
      <c r="E193" s="194" t="n">
        <v>7.18431660448534</v>
      </c>
      <c r="F193" s="194" t="n">
        <v>100</v>
      </c>
      <c r="G193" s="194" t="n">
        <v>0</v>
      </c>
      <c r="H193" s="194"/>
      <c r="I193" s="194"/>
      <c r="J193" s="194"/>
      <c r="K193" s="194"/>
    </row>
    <row r="194">
      <c r="A194" s="194" t="s">
        <v>102</v>
      </c>
      <c r="B194" s="194" t="s">
        <v>103</v>
      </c>
      <c r="C194" s="194" t="s">
        <v>17</v>
      </c>
      <c r="D194" s="194" t="n">
        <v>78187.230632</v>
      </c>
      <c r="E194" s="194" t="n">
        <v>1.37743811631019</v>
      </c>
      <c r="F194" s="194" t="n">
        <v>100</v>
      </c>
      <c r="G194" s="194" t="n">
        <v>0.000000000000000152926351172388</v>
      </c>
      <c r="H194" s="194"/>
      <c r="I194" s="194"/>
      <c r="J194" s="194"/>
      <c r="K194" s="194"/>
    </row>
    <row r="195">
      <c r="A195" s="194" t="s">
        <v>104</v>
      </c>
      <c r="B195" s="194" t="s">
        <v>105</v>
      </c>
      <c r="C195" s="194" t="s">
        <v>16</v>
      </c>
      <c r="D195" s="194" t="n">
        <v>1226.0126922</v>
      </c>
      <c r="E195" s="194" t="n">
        <v>8.87050283819604</v>
      </c>
      <c r="F195" s="194" t="n">
        <v>100</v>
      </c>
      <c r="G195" s="194" t="n">
        <v>0</v>
      </c>
      <c r="H195" s="194"/>
      <c r="I195" s="194"/>
      <c r="J195" s="194"/>
      <c r="K195" s="194"/>
    </row>
    <row r="196">
      <c r="A196" s="194" t="s">
        <v>104</v>
      </c>
      <c r="B196" s="194" t="s">
        <v>105</v>
      </c>
      <c r="C196" s="194" t="s">
        <v>17</v>
      </c>
      <c r="D196" s="194" t="n">
        <v>6377.1825218</v>
      </c>
      <c r="E196" s="194" t="n">
        <v>2.1534100678476</v>
      </c>
      <c r="F196" s="194" t="n">
        <v>100</v>
      </c>
      <c r="G196" s="194" t="n">
        <v>0.000000000000000239076543878402</v>
      </c>
      <c r="H196" s="194"/>
      <c r="I196" s="194"/>
      <c r="J196" s="194"/>
      <c r="K196" s="194"/>
    </row>
    <row r="197">
      <c r="A197" s="194" t="s">
        <v>106</v>
      </c>
      <c r="B197" s="194" t="s">
        <v>107</v>
      </c>
      <c r="C197" s="194" t="s">
        <v>16</v>
      </c>
      <c r="D197" s="194" t="n">
        <v>26145.766124</v>
      </c>
      <c r="E197" s="194" t="n">
        <v>4.11488504239277</v>
      </c>
      <c r="F197" s="194" t="n">
        <v>99.6863767571983</v>
      </c>
      <c r="G197" s="194" t="n">
        <v>0.234355223905954</v>
      </c>
      <c r="H197" s="194" t="n">
        <v>82.2571772</v>
      </c>
      <c r="I197" s="194" t="n">
        <v>74.6821547217394</v>
      </c>
      <c r="J197" s="194" t="n">
        <v>0.313623242801666</v>
      </c>
      <c r="K197" s="194" t="n">
        <v>74.4907263141863</v>
      </c>
    </row>
    <row r="198">
      <c r="A198" s="194" t="s">
        <v>106</v>
      </c>
      <c r="B198" s="194" t="s">
        <v>107</v>
      </c>
      <c r="C198" s="194" t="s">
        <v>17</v>
      </c>
      <c r="D198" s="194" t="n">
        <v>110337.8786013</v>
      </c>
      <c r="E198" s="194" t="n">
        <v>1.27974909464297</v>
      </c>
      <c r="F198" s="194" t="n">
        <v>99.8900477297458</v>
      </c>
      <c r="G198" s="194" t="n">
        <v>0.0704022947184555</v>
      </c>
      <c r="H198" s="194" t="n">
        <v>121.4525423</v>
      </c>
      <c r="I198" s="194" t="n">
        <v>64.0195599084589</v>
      </c>
      <c r="J198" s="194" t="n">
        <v>0.109952270254207</v>
      </c>
      <c r="K198" s="194" t="n">
        <v>63.9594668072905</v>
      </c>
    </row>
    <row r="199">
      <c r="A199" s="194" t="s">
        <v>108</v>
      </c>
      <c r="B199" s="194" t="s">
        <v>109</v>
      </c>
      <c r="C199" s="194" t="s">
        <v>16</v>
      </c>
      <c r="D199" s="194" t="n">
        <v>44387.8712453</v>
      </c>
      <c r="E199" s="194" t="n">
        <v>3.97915078872713</v>
      </c>
      <c r="F199" s="194" t="n">
        <v>99.1588535881631</v>
      </c>
      <c r="G199" s="194" t="n">
        <v>0.449029512882862</v>
      </c>
      <c r="H199" s="194" t="n">
        <v>376.5341901</v>
      </c>
      <c r="I199" s="194" t="n">
        <v>53.457941705323</v>
      </c>
      <c r="J199" s="194" t="n">
        <v>0.841146411836924</v>
      </c>
      <c r="K199" s="194" t="n">
        <v>52.9340089883759</v>
      </c>
    </row>
    <row r="200">
      <c r="A200" s="194" t="s">
        <v>108</v>
      </c>
      <c r="B200" s="194" t="s">
        <v>109</v>
      </c>
      <c r="C200" s="194" t="s">
        <v>17</v>
      </c>
      <c r="D200" s="194" t="n">
        <v>160278.7282988</v>
      </c>
      <c r="E200" s="194" t="n">
        <v>1.30509902867425</v>
      </c>
      <c r="F200" s="194" t="n">
        <v>99.6099749117815</v>
      </c>
      <c r="G200" s="194" t="n">
        <v>0.122143462749173</v>
      </c>
      <c r="H200" s="194" t="n">
        <v>627.5749512</v>
      </c>
      <c r="I200" s="194" t="n">
        <v>31.2490652330857</v>
      </c>
      <c r="J200" s="194" t="n">
        <v>0.390025088218538</v>
      </c>
      <c r="K200" s="194" t="n">
        <v>31.194678567103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666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95" t="s">
        <v>88</v>
      </c>
      <c r="B211" s="195" t="s">
        <v>115</v>
      </c>
      <c r="C211" s="195" t="s">
        <v>16</v>
      </c>
      <c r="D211" s="195" t="n">
        <v>2592.1077052</v>
      </c>
      <c r="E211" s="195" t="n">
        <v>13.7789250291846</v>
      </c>
      <c r="F211" s="195" t="n">
        <v>100</v>
      </c>
      <c r="G211" s="195" t="n">
        <v>0</v>
      </c>
      <c r="H211" s="195"/>
      <c r="I211" s="195"/>
      <c r="J211" s="195"/>
      <c r="K211" s="195"/>
    </row>
    <row r="212">
      <c r="A212" s="195" t="s">
        <v>88</v>
      </c>
      <c r="B212" s="195" t="s">
        <v>115</v>
      </c>
      <c r="C212" s="195" t="s">
        <v>17</v>
      </c>
      <c r="D212" s="195" t="n">
        <v>42667.4689252</v>
      </c>
      <c r="E212" s="195" t="n">
        <v>2.04463843106482</v>
      </c>
      <c r="F212" s="195" t="n">
        <v>100</v>
      </c>
      <c r="G212" s="195" t="n">
        <v>0.000000000000000227000466320162</v>
      </c>
      <c r="H212" s="195"/>
      <c r="I212" s="195"/>
      <c r="J212" s="195"/>
      <c r="K212" s="195"/>
    </row>
    <row r="213">
      <c r="A213" s="195" t="s">
        <v>92</v>
      </c>
      <c r="B213" s="195" t="s">
        <v>116</v>
      </c>
      <c r="C213" s="195" t="s">
        <v>16</v>
      </c>
      <c r="D213" s="195" t="n">
        <v>4691.1708575</v>
      </c>
      <c r="E213" s="195" t="n">
        <v>10.5113602464261</v>
      </c>
      <c r="F213" s="195" t="n">
        <v>100</v>
      </c>
      <c r="G213" s="195" t="n">
        <v>0.00000000000000116699541657118</v>
      </c>
      <c r="H213" s="195"/>
      <c r="I213" s="195"/>
      <c r="J213" s="195"/>
      <c r="K213" s="195"/>
    </row>
    <row r="214">
      <c r="A214" s="195" t="s">
        <v>92</v>
      </c>
      <c r="B214" s="195" t="s">
        <v>116</v>
      </c>
      <c r="C214" s="195" t="s">
        <v>17</v>
      </c>
      <c r="D214" s="195" t="n">
        <v>20802.5616818</v>
      </c>
      <c r="E214" s="195" t="n">
        <v>2.48264683467142</v>
      </c>
      <c r="F214" s="195" t="n">
        <v>99.9027550642226</v>
      </c>
      <c r="G214" s="195" t="n">
        <v>0.09736082984219</v>
      </c>
      <c r="H214" s="195" t="n">
        <v>20.249129</v>
      </c>
      <c r="I214" s="195" t="n">
        <v>100</v>
      </c>
      <c r="J214" s="195" t="n">
        <v>0.0972449357773425</v>
      </c>
      <c r="K214" s="195" t="n">
        <v>100.021816651145</v>
      </c>
    </row>
    <row r="215">
      <c r="A215" s="195" t="s">
        <v>94</v>
      </c>
      <c r="B215" s="195" t="s">
        <v>117</v>
      </c>
      <c r="C215" s="195" t="s">
        <v>16</v>
      </c>
      <c r="D215" s="195" t="n">
        <v>1180.3484739</v>
      </c>
      <c r="E215" s="195" t="n">
        <v>14.5504925482446</v>
      </c>
      <c r="F215" s="195" t="n">
        <v>100</v>
      </c>
      <c r="G215" s="195" t="n">
        <v>0.00000000000000161542918466979</v>
      </c>
      <c r="H215" s="195"/>
      <c r="I215" s="195"/>
      <c r="J215" s="195"/>
      <c r="K215" s="195"/>
    </row>
    <row r="216">
      <c r="A216" s="195" t="s">
        <v>94</v>
      </c>
      <c r="B216" s="195" t="s">
        <v>117</v>
      </c>
      <c r="C216" s="195" t="s">
        <v>17</v>
      </c>
      <c r="D216" s="195" t="n">
        <v>21777.2973593</v>
      </c>
      <c r="E216" s="195" t="n">
        <v>1.7698917582013</v>
      </c>
      <c r="F216" s="195" t="n">
        <v>100</v>
      </c>
      <c r="G216" s="195" t="n">
        <v>0</v>
      </c>
      <c r="H216" s="195"/>
      <c r="I216" s="195"/>
      <c r="J216" s="195"/>
      <c r="K216" s="195"/>
    </row>
    <row r="217">
      <c r="A217" s="195" t="s">
        <v>96</v>
      </c>
      <c r="B217" s="195" t="s">
        <v>118</v>
      </c>
      <c r="C217" s="195" t="s">
        <v>16</v>
      </c>
      <c r="D217" s="195" t="n">
        <v>2473.6451118</v>
      </c>
      <c r="E217" s="195" t="n">
        <v>16.0117828477011</v>
      </c>
      <c r="F217" s="195" t="n">
        <v>100</v>
      </c>
      <c r="G217" s="195" t="n">
        <v>0</v>
      </c>
      <c r="H217" s="195"/>
      <c r="I217" s="195"/>
      <c r="J217" s="195"/>
      <c r="K217" s="195"/>
    </row>
    <row r="218">
      <c r="A218" s="195" t="s">
        <v>96</v>
      </c>
      <c r="B218" s="195" t="s">
        <v>118</v>
      </c>
      <c r="C218" s="195" t="s">
        <v>17</v>
      </c>
      <c r="D218" s="195" t="n">
        <v>58209.9803027</v>
      </c>
      <c r="E218" s="195" t="n">
        <v>1.53535076323967</v>
      </c>
      <c r="F218" s="195" t="n">
        <v>100</v>
      </c>
      <c r="G218" s="195" t="n">
        <v>0</v>
      </c>
      <c r="H218" s="195"/>
      <c r="I218" s="195"/>
      <c r="J218" s="195"/>
      <c r="K218" s="195"/>
    </row>
    <row r="219">
      <c r="A219" s="195" t="s">
        <v>98</v>
      </c>
      <c r="B219" s="195" t="s">
        <v>119</v>
      </c>
      <c r="C219" s="195" t="s">
        <v>16</v>
      </c>
      <c r="D219" s="195" t="n">
        <v>939.1178488</v>
      </c>
      <c r="E219" s="195" t="n">
        <v>16.4861182273478</v>
      </c>
      <c r="F219" s="195" t="n">
        <v>100</v>
      </c>
      <c r="G219" s="195" t="n">
        <v>0</v>
      </c>
      <c r="H219" s="195"/>
      <c r="I219" s="195"/>
      <c r="J219" s="195"/>
      <c r="K219" s="195"/>
    </row>
    <row r="220">
      <c r="A220" s="195" t="s">
        <v>98</v>
      </c>
      <c r="B220" s="195" t="s">
        <v>119</v>
      </c>
      <c r="C220" s="195" t="s">
        <v>17</v>
      </c>
      <c r="D220" s="195" t="n">
        <v>17634.5520378</v>
      </c>
      <c r="E220" s="195" t="n">
        <v>1.94409509221307</v>
      </c>
      <c r="F220" s="195" t="n">
        <v>99.8796900024236</v>
      </c>
      <c r="G220" s="195" t="n">
        <v>0.120313917432225</v>
      </c>
      <c r="H220" s="195" t="n">
        <v>21.241685</v>
      </c>
      <c r="I220" s="195" t="n">
        <v>100</v>
      </c>
      <c r="J220" s="195" t="n">
        <v>0.120309997576429</v>
      </c>
      <c r="K220" s="195" t="n">
        <v>99.8829442122951</v>
      </c>
    </row>
    <row r="221">
      <c r="A221" s="195" t="s">
        <v>106</v>
      </c>
      <c r="B221" s="195" t="s">
        <v>120</v>
      </c>
      <c r="C221" s="195" t="s">
        <v>16</v>
      </c>
      <c r="D221" s="195" t="n">
        <v>1431.8772104</v>
      </c>
      <c r="E221" s="195" t="n">
        <v>19.2722960721409</v>
      </c>
      <c r="F221" s="195" t="n">
        <v>100</v>
      </c>
      <c r="G221" s="195" t="n">
        <v>0</v>
      </c>
      <c r="H221" s="195"/>
      <c r="I221" s="195"/>
      <c r="J221" s="195"/>
      <c r="K221" s="195"/>
    </row>
    <row r="222">
      <c r="A222" s="195" t="s">
        <v>106</v>
      </c>
      <c r="B222" s="195" t="s">
        <v>120</v>
      </c>
      <c r="C222" s="195" t="s">
        <v>17</v>
      </c>
      <c r="D222" s="195" t="n">
        <v>35629.8369015</v>
      </c>
      <c r="E222" s="195" t="n">
        <v>1.09341385903357</v>
      </c>
      <c r="F222" s="195" t="n">
        <v>100</v>
      </c>
      <c r="G222" s="195" t="n">
        <v>0</v>
      </c>
      <c r="H222" s="195"/>
      <c r="I222" s="195"/>
      <c r="J222" s="195"/>
      <c r="K222" s="195"/>
    </row>
    <row r="223">
      <c r="A223" s="195" t="s">
        <v>108</v>
      </c>
      <c r="B223" s="195" t="s">
        <v>121</v>
      </c>
      <c r="C223" s="195" t="s">
        <v>16</v>
      </c>
      <c r="D223" s="195" t="n">
        <v>1830.0278681</v>
      </c>
      <c r="E223" s="195" t="n">
        <v>16.7971268419505</v>
      </c>
      <c r="F223" s="195" t="n">
        <v>100</v>
      </c>
      <c r="G223" s="195" t="n">
        <v>0</v>
      </c>
      <c r="H223" s="195"/>
      <c r="I223" s="195"/>
      <c r="J223" s="195"/>
      <c r="K223" s="195"/>
    </row>
    <row r="224">
      <c r="A224" s="195" t="s">
        <v>108</v>
      </c>
      <c r="B224" s="195" t="s">
        <v>121</v>
      </c>
      <c r="C224" s="195" t="s">
        <v>17</v>
      </c>
      <c r="D224" s="195" t="n">
        <v>39746.7442716</v>
      </c>
      <c r="E224" s="195" t="n">
        <v>1.29531392437448</v>
      </c>
      <c r="F224" s="195" t="n">
        <v>100</v>
      </c>
      <c r="G224" s="195" t="n">
        <v>0</v>
      </c>
      <c r="H224" s="195"/>
      <c r="I224" s="195"/>
      <c r="J224" s="195"/>
      <c r="K224" s="195"/>
    </row>
    <row r="225">
      <c r="A225" s="195" t="s">
        <v>110</v>
      </c>
      <c r="B225" s="195" t="s">
        <v>122</v>
      </c>
      <c r="C225" s="195" t="s">
        <v>16</v>
      </c>
      <c r="D225" s="195" t="n">
        <v>878.4851131</v>
      </c>
      <c r="E225" s="195" t="n">
        <v>16.1246831096274</v>
      </c>
      <c r="F225" s="195" t="n">
        <v>100</v>
      </c>
      <c r="G225" s="195" t="n">
        <v>0</v>
      </c>
      <c r="H225" s="195"/>
      <c r="I225" s="195"/>
      <c r="J225" s="195"/>
      <c r="K225" s="195"/>
    </row>
    <row r="226">
      <c r="A226" s="195" t="s">
        <v>110</v>
      </c>
      <c r="B226" s="195" t="s">
        <v>122</v>
      </c>
      <c r="C226" s="195" t="s">
        <v>17</v>
      </c>
      <c r="D226" s="195" t="n">
        <v>18408.675902</v>
      </c>
      <c r="E226" s="195" t="n">
        <v>1.22370420093214</v>
      </c>
      <c r="F226" s="195" t="n">
        <v>100</v>
      </c>
      <c r="G226" s="195" t="n">
        <v>0</v>
      </c>
      <c r="H226" s="195"/>
      <c r="I226" s="195"/>
      <c r="J226" s="195"/>
      <c r="K226" s="195"/>
    </row>
    <row r="227">
      <c r="A227" s="195" t="s">
        <v>123</v>
      </c>
      <c r="B227" s="195" t="s">
        <v>124</v>
      </c>
      <c r="C227" s="195" t="s">
        <v>16</v>
      </c>
      <c r="D227" s="195" t="n">
        <v>1063.3138067</v>
      </c>
      <c r="E227" s="195" t="n">
        <v>13.8078339963676</v>
      </c>
      <c r="F227" s="195" t="n">
        <v>100</v>
      </c>
      <c r="G227" s="195" t="n">
        <v>0</v>
      </c>
      <c r="H227" s="195"/>
      <c r="I227" s="195"/>
      <c r="J227" s="195"/>
      <c r="K227" s="195"/>
    </row>
    <row r="228">
      <c r="A228" s="195" t="s">
        <v>123</v>
      </c>
      <c r="B228" s="195" t="s">
        <v>124</v>
      </c>
      <c r="C228" s="195" t="s">
        <v>17</v>
      </c>
      <c r="D228" s="195" t="n">
        <v>10602.6480831</v>
      </c>
      <c r="E228" s="195" t="n">
        <v>2.52113999832874</v>
      </c>
      <c r="F228" s="195" t="n">
        <v>100</v>
      </c>
      <c r="G228" s="195" t="n">
        <v>0.000000000000000279902767444799</v>
      </c>
      <c r="H228" s="195"/>
      <c r="I228" s="195"/>
      <c r="J228" s="195"/>
      <c r="K228" s="195"/>
    </row>
    <row r="229">
      <c r="A229" s="195" t="s">
        <v>125</v>
      </c>
      <c r="B229" s="195" t="s">
        <v>126</v>
      </c>
      <c r="C229" s="195" t="s">
        <v>16</v>
      </c>
      <c r="D229" s="195" t="n">
        <v>1393.6551626</v>
      </c>
      <c r="E229" s="195" t="n">
        <v>16.8917662122521</v>
      </c>
      <c r="F229" s="195" t="n">
        <v>100</v>
      </c>
      <c r="G229" s="195" t="n">
        <v>0</v>
      </c>
      <c r="H229" s="195"/>
      <c r="I229" s="195"/>
      <c r="J229" s="195"/>
      <c r="K229" s="195"/>
    </row>
    <row r="230">
      <c r="A230" s="195" t="s">
        <v>125</v>
      </c>
      <c r="B230" s="195" t="s">
        <v>126</v>
      </c>
      <c r="C230" s="195" t="s">
        <v>17</v>
      </c>
      <c r="D230" s="195" t="n">
        <v>20855.6250671</v>
      </c>
      <c r="E230" s="195" t="n">
        <v>1.53948538916685</v>
      </c>
      <c r="F230" s="195" t="n">
        <v>100</v>
      </c>
      <c r="G230" s="195" t="n">
        <v>0.000000000000000170917212512706</v>
      </c>
      <c r="H230" s="195"/>
      <c r="I230" s="195"/>
      <c r="J230" s="195"/>
      <c r="K230" s="195"/>
    </row>
    <row r="231">
      <c r="A231" s="195" t="s">
        <v>127</v>
      </c>
      <c r="B231" s="195" t="s">
        <v>128</v>
      </c>
      <c r="C231" s="195" t="s">
        <v>16</v>
      </c>
      <c r="D231" s="195" t="n">
        <v>1290.3486787</v>
      </c>
      <c r="E231" s="195" t="n">
        <v>21.078668436429</v>
      </c>
      <c r="F231" s="195" t="n">
        <v>100</v>
      </c>
      <c r="G231" s="195" t="n">
        <v>0</v>
      </c>
      <c r="H231" s="195"/>
      <c r="I231" s="195"/>
      <c r="J231" s="195"/>
      <c r="K231" s="195"/>
    </row>
    <row r="232">
      <c r="A232" s="195" t="s">
        <v>127</v>
      </c>
      <c r="B232" s="195" t="s">
        <v>128</v>
      </c>
      <c r="C232" s="195" t="s">
        <v>17</v>
      </c>
      <c r="D232" s="195" t="n">
        <v>29991.7032557</v>
      </c>
      <c r="E232" s="195" t="n">
        <v>1.41987224997524</v>
      </c>
      <c r="F232" s="195" t="n">
        <v>100</v>
      </c>
      <c r="G232" s="195" t="n">
        <v>0</v>
      </c>
      <c r="H232" s="195"/>
      <c r="I232" s="195"/>
      <c r="J232" s="195"/>
      <c r="K232" s="195"/>
    </row>
    <row r="233">
      <c r="A233" s="195" t="s">
        <v>129</v>
      </c>
      <c r="B233" s="195" t="s">
        <v>130</v>
      </c>
      <c r="C233" s="195" t="s">
        <v>16</v>
      </c>
      <c r="D233" s="195" t="n">
        <v>721.3552695</v>
      </c>
      <c r="E233" s="195" t="n">
        <v>17.5204268623414</v>
      </c>
      <c r="F233" s="195" t="n">
        <v>100</v>
      </c>
      <c r="G233" s="195" t="n">
        <v>0</v>
      </c>
      <c r="H233" s="195"/>
      <c r="I233" s="195"/>
      <c r="J233" s="195"/>
      <c r="K233" s="195"/>
    </row>
    <row r="234">
      <c r="A234" s="195" t="s">
        <v>129</v>
      </c>
      <c r="B234" s="195" t="s">
        <v>130</v>
      </c>
      <c r="C234" s="195" t="s">
        <v>17</v>
      </c>
      <c r="D234" s="195" t="n">
        <v>16627.3365486</v>
      </c>
      <c r="E234" s="195" t="n">
        <v>1.22059664238407</v>
      </c>
      <c r="F234" s="195" t="n">
        <v>100</v>
      </c>
      <c r="G234" s="195" t="n">
        <v>0</v>
      </c>
      <c r="H234" s="195"/>
      <c r="I234" s="195"/>
      <c r="J234" s="195"/>
      <c r="K234" s="195"/>
    </row>
    <row r="235">
      <c r="A235" s="195" t="s">
        <v>131</v>
      </c>
      <c r="B235" s="195" t="s">
        <v>132</v>
      </c>
      <c r="C235" s="195" t="s">
        <v>16</v>
      </c>
      <c r="D235" s="195" t="n">
        <v>4318.7376076</v>
      </c>
      <c r="E235" s="195" t="n">
        <v>11.8092138604313</v>
      </c>
      <c r="F235" s="195" t="n">
        <v>100</v>
      </c>
      <c r="G235" s="195" t="n">
        <v>0</v>
      </c>
      <c r="H235" s="195"/>
      <c r="I235" s="195"/>
      <c r="J235" s="195"/>
      <c r="K235" s="195"/>
    </row>
    <row r="236">
      <c r="A236" s="195" t="s">
        <v>131</v>
      </c>
      <c r="B236" s="195" t="s">
        <v>132</v>
      </c>
      <c r="C236" s="195" t="s">
        <v>17</v>
      </c>
      <c r="D236" s="195" t="n">
        <v>32880.6017538</v>
      </c>
      <c r="E236" s="195" t="n">
        <v>1.9483283852997</v>
      </c>
      <c r="F236" s="195" t="n">
        <v>100</v>
      </c>
      <c r="G236" s="195" t="n">
        <v>0</v>
      </c>
      <c r="H236" s="195"/>
      <c r="I236" s="195"/>
      <c r="J236" s="195"/>
      <c r="K236" s="195"/>
    </row>
    <row r="237">
      <c r="A237" s="195" t="s">
        <v>133</v>
      </c>
      <c r="B237" s="195" t="s">
        <v>134</v>
      </c>
      <c r="C237" s="195" t="s">
        <v>16</v>
      </c>
      <c r="D237" s="195" t="n">
        <v>4000.3495191</v>
      </c>
      <c r="E237" s="195" t="n">
        <v>13.2259135978257</v>
      </c>
      <c r="F237" s="195" t="n">
        <v>100</v>
      </c>
      <c r="G237" s="195" t="n">
        <v>0</v>
      </c>
      <c r="H237" s="195"/>
      <c r="I237" s="195"/>
      <c r="J237" s="195"/>
      <c r="K237" s="195"/>
    </row>
    <row r="238">
      <c r="A238" s="195" t="s">
        <v>133</v>
      </c>
      <c r="B238" s="195" t="s">
        <v>134</v>
      </c>
      <c r="C238" s="195" t="s">
        <v>17</v>
      </c>
      <c r="D238" s="195" t="n">
        <v>59913.3546173</v>
      </c>
      <c r="E238" s="195" t="n">
        <v>1.50942130534977</v>
      </c>
      <c r="F238" s="195" t="n">
        <v>100</v>
      </c>
      <c r="G238" s="195" t="n">
        <v>0</v>
      </c>
      <c r="H238" s="195"/>
      <c r="I238" s="195"/>
      <c r="J238" s="195"/>
      <c r="K238" s="195"/>
    </row>
    <row r="239">
      <c r="A239" s="195" t="s">
        <v>135</v>
      </c>
      <c r="B239" s="195" t="s">
        <v>136</v>
      </c>
      <c r="C239" s="195" t="s">
        <v>16</v>
      </c>
      <c r="D239" s="195" t="n">
        <v>11684.408274</v>
      </c>
      <c r="E239" s="195" t="n">
        <v>10.5961420159186</v>
      </c>
      <c r="F239" s="195" t="n">
        <v>99.3714568383704</v>
      </c>
      <c r="G239" s="195" t="n">
        <v>0.634337438502153</v>
      </c>
      <c r="H239" s="195" t="n">
        <v>73.9060808</v>
      </c>
      <c r="I239" s="195" t="n">
        <v>99.9999999999997</v>
      </c>
      <c r="J239" s="195" t="n">
        <v>0.62854316162954</v>
      </c>
      <c r="K239" s="195" t="n">
        <v>100.287520792775</v>
      </c>
    </row>
    <row r="240">
      <c r="A240" s="195" t="s">
        <v>135</v>
      </c>
      <c r="B240" s="195" t="s">
        <v>136</v>
      </c>
      <c r="C240" s="195" t="s">
        <v>17</v>
      </c>
      <c r="D240" s="195" t="n">
        <v>88012.4245086</v>
      </c>
      <c r="E240" s="195" t="n">
        <v>2.60353728364953</v>
      </c>
      <c r="F240" s="195" t="n">
        <v>100</v>
      </c>
      <c r="G240" s="195" t="n">
        <v>0</v>
      </c>
      <c r="H240" s="195"/>
      <c r="I240" s="195"/>
      <c r="J240" s="195"/>
      <c r="K240" s="195"/>
    </row>
    <row r="241">
      <c r="A241" s="195" t="s">
        <v>137</v>
      </c>
      <c r="B241" s="195" t="s">
        <v>138</v>
      </c>
      <c r="C241" s="195" t="s">
        <v>16</v>
      </c>
      <c r="D241" s="195" t="n">
        <v>4884.0607353</v>
      </c>
      <c r="E241" s="195" t="n">
        <v>12.2101336428022</v>
      </c>
      <c r="F241" s="195" t="n">
        <v>100</v>
      </c>
      <c r="G241" s="195" t="n">
        <v>0</v>
      </c>
      <c r="H241" s="195"/>
      <c r="I241" s="195"/>
      <c r="J241" s="195"/>
      <c r="K241" s="195"/>
    </row>
    <row r="242">
      <c r="A242" s="195" t="s">
        <v>137</v>
      </c>
      <c r="B242" s="195" t="s">
        <v>138</v>
      </c>
      <c r="C242" s="195" t="s">
        <v>17</v>
      </c>
      <c r="D242" s="195" t="n">
        <v>35924.7261776</v>
      </c>
      <c r="E242" s="195" t="n">
        <v>2.14651131449357</v>
      </c>
      <c r="F242" s="195" t="n">
        <v>100</v>
      </c>
      <c r="G242" s="195" t="n">
        <v>0</v>
      </c>
      <c r="H242" s="195"/>
      <c r="I242" s="195"/>
      <c r="J242" s="195"/>
      <c r="K242" s="195"/>
    </row>
    <row r="243">
      <c r="A243" s="195" t="s">
        <v>139</v>
      </c>
      <c r="B243" s="195" t="s">
        <v>140</v>
      </c>
      <c r="C243" s="195" t="s">
        <v>16</v>
      </c>
      <c r="D243" s="195" t="n">
        <v>4553.2929574</v>
      </c>
      <c r="E243" s="195" t="n">
        <v>13.4928265341989</v>
      </c>
      <c r="F243" s="195" t="n">
        <v>100</v>
      </c>
      <c r="G243" s="195" t="n">
        <v>0</v>
      </c>
      <c r="H243" s="195"/>
      <c r="I243" s="195"/>
      <c r="J243" s="195"/>
      <c r="K243" s="195"/>
    </row>
    <row r="244">
      <c r="A244" s="195" t="s">
        <v>139</v>
      </c>
      <c r="B244" s="195" t="s">
        <v>140</v>
      </c>
      <c r="C244" s="195" t="s">
        <v>17</v>
      </c>
      <c r="D244" s="195" t="n">
        <v>42513.0511329</v>
      </c>
      <c r="E244" s="195" t="n">
        <v>2.47281962356834</v>
      </c>
      <c r="F244" s="195" t="n">
        <v>100</v>
      </c>
      <c r="G244" s="195" t="n">
        <v>0</v>
      </c>
      <c r="H244" s="195"/>
      <c r="I244" s="195"/>
      <c r="J244" s="195"/>
      <c r="K244" s="195"/>
    </row>
    <row r="245">
      <c r="A245" s="195" t="s">
        <v>141</v>
      </c>
      <c r="B245" s="195" t="s">
        <v>142</v>
      </c>
      <c r="C245" s="195" t="s">
        <v>16</v>
      </c>
      <c r="D245" s="195" t="n">
        <v>6593.1460525</v>
      </c>
      <c r="E245" s="195" t="n">
        <v>7.81531106419308</v>
      </c>
      <c r="F245" s="195" t="n">
        <v>99.3168457911765</v>
      </c>
      <c r="G245" s="195" t="n">
        <v>0.677393530979154</v>
      </c>
      <c r="H245" s="195" t="n">
        <v>45.3511732</v>
      </c>
      <c r="I245" s="195" t="n">
        <v>99.9999999999999</v>
      </c>
      <c r="J245" s="195" t="n">
        <v>0.683154208823487</v>
      </c>
      <c r="K245" s="195" t="n">
        <v>98.4793593997751</v>
      </c>
    </row>
    <row r="246">
      <c r="A246" s="195" t="s">
        <v>141</v>
      </c>
      <c r="B246" s="195" t="s">
        <v>142</v>
      </c>
      <c r="C246" s="195" t="s">
        <v>17</v>
      </c>
      <c r="D246" s="195" t="n">
        <v>26886.9707511</v>
      </c>
      <c r="E246" s="195" t="n">
        <v>3.21205350657424</v>
      </c>
      <c r="F246" s="195" t="n">
        <v>99.583710200437</v>
      </c>
      <c r="G246" s="195" t="n">
        <v>0.307581449776638</v>
      </c>
      <c r="H246" s="195" t="n">
        <v>112.3956081</v>
      </c>
      <c r="I246" s="195" t="n">
        <v>73.6151931297722</v>
      </c>
      <c r="J246" s="195" t="n">
        <v>0.416289799563023</v>
      </c>
      <c r="K246" s="195" t="n">
        <v>73.5787953241689</v>
      </c>
    </row>
    <row r="247">
      <c r="A247" s="195" t="s">
        <v>143</v>
      </c>
      <c r="B247" s="195" t="s">
        <v>144</v>
      </c>
      <c r="C247" s="195" t="s">
        <v>16</v>
      </c>
      <c r="D247" s="195" t="n">
        <v>1714.3443101</v>
      </c>
      <c r="E247" s="195" t="n">
        <v>13.1321923327683</v>
      </c>
      <c r="F247" s="195" t="n">
        <v>97.7097960649659</v>
      </c>
      <c r="G247" s="195" t="n">
        <v>1.59017907022292</v>
      </c>
      <c r="H247" s="195" t="n">
        <v>40.182236</v>
      </c>
      <c r="I247" s="195" t="n">
        <v>71.2596761227858</v>
      </c>
      <c r="J247" s="195" t="n">
        <v>2.2902039350341</v>
      </c>
      <c r="K247" s="195" t="n">
        <v>67.8437715879416</v>
      </c>
    </row>
    <row r="248">
      <c r="A248" s="195" t="s">
        <v>143</v>
      </c>
      <c r="B248" s="195" t="s">
        <v>144</v>
      </c>
      <c r="C248" s="195" t="s">
        <v>17</v>
      </c>
      <c r="D248" s="195" t="n">
        <v>13943.433423</v>
      </c>
      <c r="E248" s="195" t="n">
        <v>1.94655421869934</v>
      </c>
      <c r="F248" s="195" t="n">
        <v>100</v>
      </c>
      <c r="G248" s="195" t="n">
        <v>0</v>
      </c>
      <c r="H248" s="195"/>
      <c r="I248" s="195"/>
      <c r="J248" s="195"/>
      <c r="K248" s="195"/>
    </row>
    <row r="249">
      <c r="A249" s="195" t="s">
        <v>145</v>
      </c>
      <c r="B249" s="195" t="s">
        <v>146</v>
      </c>
      <c r="C249" s="195" t="s">
        <v>16</v>
      </c>
      <c r="D249" s="195" t="n">
        <v>4158.3799761</v>
      </c>
      <c r="E249" s="195" t="n">
        <v>10.174835102251</v>
      </c>
      <c r="F249" s="195" t="n">
        <v>100</v>
      </c>
      <c r="G249" s="195" t="n">
        <v>0</v>
      </c>
      <c r="H249" s="195"/>
      <c r="I249" s="195"/>
      <c r="J249" s="195"/>
      <c r="K249" s="195"/>
    </row>
    <row r="250">
      <c r="A250" s="195" t="s">
        <v>145</v>
      </c>
      <c r="B250" s="195" t="s">
        <v>146</v>
      </c>
      <c r="C250" s="195" t="s">
        <v>17</v>
      </c>
      <c r="D250" s="195" t="n">
        <v>22749.384594</v>
      </c>
      <c r="E250" s="195" t="n">
        <v>2.16553938084277</v>
      </c>
      <c r="F250" s="195" t="n">
        <v>100</v>
      </c>
      <c r="G250" s="195" t="n">
        <v>0</v>
      </c>
      <c r="H250" s="195"/>
      <c r="I250" s="195"/>
      <c r="J250" s="195"/>
      <c r="K250" s="195"/>
    </row>
    <row r="251">
      <c r="A251" s="195" t="s">
        <v>147</v>
      </c>
      <c r="B251" s="195" t="s">
        <v>148</v>
      </c>
      <c r="C251" s="195" t="s">
        <v>16</v>
      </c>
      <c r="D251" s="195" t="n">
        <v>771.8458844</v>
      </c>
      <c r="E251" s="195" t="n">
        <v>12.571825439406</v>
      </c>
      <c r="F251" s="195" t="n">
        <v>100</v>
      </c>
      <c r="G251" s="195" t="n">
        <v>0</v>
      </c>
      <c r="H251" s="195"/>
      <c r="I251" s="195"/>
      <c r="J251" s="195"/>
      <c r="K251" s="195"/>
    </row>
    <row r="252">
      <c r="A252" s="195" t="s">
        <v>147</v>
      </c>
      <c r="B252" s="195" t="s">
        <v>148</v>
      </c>
      <c r="C252" s="195" t="s">
        <v>17</v>
      </c>
      <c r="D252" s="195" t="n">
        <v>8613.851036</v>
      </c>
      <c r="E252" s="195" t="n">
        <v>2.67216843202751</v>
      </c>
      <c r="F252" s="195" t="n">
        <v>100</v>
      </c>
      <c r="G252" s="195" t="n">
        <v>0</v>
      </c>
      <c r="H252" s="195"/>
      <c r="I252" s="195"/>
      <c r="J252" s="195"/>
      <c r="K252" s="195"/>
    </row>
    <row r="253">
      <c r="A253" s="195" t="s">
        <v>149</v>
      </c>
      <c r="B253" s="195" t="s">
        <v>150</v>
      </c>
      <c r="C253" s="195" t="s">
        <v>16</v>
      </c>
      <c r="D253" s="195" t="n">
        <v>2446.1412283</v>
      </c>
      <c r="E253" s="195" t="n">
        <v>11.2001026219329</v>
      </c>
      <c r="F253" s="195" t="n">
        <v>100</v>
      </c>
      <c r="G253" s="195" t="n">
        <v>0</v>
      </c>
      <c r="H253" s="195"/>
      <c r="I253" s="195"/>
      <c r="J253" s="195"/>
      <c r="K253" s="195"/>
    </row>
    <row r="254">
      <c r="A254" s="195" t="s">
        <v>149</v>
      </c>
      <c r="B254" s="195" t="s">
        <v>150</v>
      </c>
      <c r="C254" s="195" t="s">
        <v>17</v>
      </c>
      <c r="D254" s="195" t="n">
        <v>16056.99376</v>
      </c>
      <c r="E254" s="195" t="n">
        <v>2.15719929146838</v>
      </c>
      <c r="F254" s="195" t="n">
        <v>100</v>
      </c>
      <c r="G254" s="195" t="n">
        <v>0</v>
      </c>
      <c r="H254" s="195"/>
      <c r="I254" s="195"/>
      <c r="J254" s="195"/>
      <c r="K254" s="195"/>
    </row>
    <row r="255">
      <c r="A255" s="195" t="s">
        <v>151</v>
      </c>
      <c r="B255" s="195" t="s">
        <v>152</v>
      </c>
      <c r="C255" s="195" t="s">
        <v>16</v>
      </c>
      <c r="D255" s="195" t="n">
        <v>3162.1016574</v>
      </c>
      <c r="E255" s="195" t="n">
        <v>7.48842742596435</v>
      </c>
      <c r="F255" s="195" t="n">
        <v>100</v>
      </c>
      <c r="G255" s="195" t="n">
        <v>0</v>
      </c>
      <c r="H255" s="195"/>
      <c r="I255" s="195"/>
      <c r="J255" s="195"/>
      <c r="K255" s="195"/>
    </row>
    <row r="256">
      <c r="A256" s="195" t="s">
        <v>151</v>
      </c>
      <c r="B256" s="195" t="s">
        <v>152</v>
      </c>
      <c r="C256" s="195" t="s">
        <v>17</v>
      </c>
      <c r="D256" s="195" t="n">
        <v>14533.6038475</v>
      </c>
      <c r="E256" s="195" t="n">
        <v>2.81609855677053</v>
      </c>
      <c r="F256" s="195" t="n">
        <v>99.8415294163825</v>
      </c>
      <c r="G256" s="195" t="n">
        <v>0.159221533498113</v>
      </c>
      <c r="H256" s="195" t="n">
        <v>23.0680429</v>
      </c>
      <c r="I256" s="195" t="n">
        <v>99.9999999999997</v>
      </c>
      <c r="J256" s="195" t="n">
        <v>0.15847058361749</v>
      </c>
      <c r="K256" s="195" t="n">
        <v>100.3146518274</v>
      </c>
    </row>
    <row r="257">
      <c r="A257" s="195" t="s">
        <v>153</v>
      </c>
      <c r="B257" s="195" t="s">
        <v>154</v>
      </c>
      <c r="C257" s="195" t="s">
        <v>16</v>
      </c>
      <c r="D257" s="195" t="n">
        <v>1353.9275492</v>
      </c>
      <c r="E257" s="195" t="n">
        <v>13.957886346401</v>
      </c>
      <c r="F257" s="195" t="n">
        <v>100</v>
      </c>
      <c r="G257" s="195" t="n">
        <v>0</v>
      </c>
      <c r="H257" s="195"/>
      <c r="I257" s="195"/>
      <c r="J257" s="195"/>
      <c r="K257" s="195"/>
    </row>
    <row r="258">
      <c r="A258" s="195" t="s">
        <v>153</v>
      </c>
      <c r="B258" s="195" t="s">
        <v>154</v>
      </c>
      <c r="C258" s="195" t="s">
        <v>17</v>
      </c>
      <c r="D258" s="195" t="n">
        <v>17478.0265344</v>
      </c>
      <c r="E258" s="195" t="n">
        <v>1.949410640019</v>
      </c>
      <c r="F258" s="195" t="n">
        <v>100</v>
      </c>
      <c r="G258" s="195" t="n">
        <v>0</v>
      </c>
      <c r="H258" s="195"/>
      <c r="I258" s="195"/>
      <c r="J258" s="195"/>
      <c r="K258" s="195"/>
    </row>
    <row r="259">
      <c r="A259" s="195" t="s">
        <v>155</v>
      </c>
      <c r="B259" s="195" t="s">
        <v>156</v>
      </c>
      <c r="C259" s="195" t="s">
        <v>16</v>
      </c>
      <c r="D259" s="195" t="n">
        <v>6348.7977619</v>
      </c>
      <c r="E259" s="195" t="n">
        <v>8.32941916226195</v>
      </c>
      <c r="F259" s="195" t="n">
        <v>100</v>
      </c>
      <c r="G259" s="195" t="n">
        <v>0</v>
      </c>
      <c r="H259" s="195"/>
      <c r="I259" s="195"/>
      <c r="J259" s="195"/>
      <c r="K259" s="195"/>
    </row>
    <row r="260">
      <c r="A260" s="195" t="s">
        <v>155</v>
      </c>
      <c r="B260" s="195" t="s">
        <v>156</v>
      </c>
      <c r="C260" s="195" t="s">
        <v>17</v>
      </c>
      <c r="D260" s="195" t="n">
        <v>28341.41993</v>
      </c>
      <c r="E260" s="195" t="n">
        <v>2.48831248891013</v>
      </c>
      <c r="F260" s="195" t="n">
        <v>100</v>
      </c>
      <c r="G260" s="195" t="n">
        <v>0</v>
      </c>
      <c r="H260" s="195"/>
      <c r="I260" s="195"/>
      <c r="J260" s="195"/>
      <c r="K260" s="195"/>
    </row>
    <row r="261">
      <c r="A261" s="195" t="s">
        <v>157</v>
      </c>
      <c r="B261" s="195" t="s">
        <v>158</v>
      </c>
      <c r="C261" s="195" t="s">
        <v>16</v>
      </c>
      <c r="D261" s="195" t="n">
        <v>5994.5838858</v>
      </c>
      <c r="E261" s="195" t="n">
        <v>12.3088676720349</v>
      </c>
      <c r="F261" s="195" t="n">
        <v>100</v>
      </c>
      <c r="G261" s="195" t="n">
        <v>0</v>
      </c>
      <c r="H261" s="195"/>
      <c r="I261" s="195"/>
      <c r="J261" s="195"/>
      <c r="K261" s="195"/>
    </row>
    <row r="262">
      <c r="A262" s="195" t="s">
        <v>157</v>
      </c>
      <c r="B262" s="195" t="s">
        <v>158</v>
      </c>
      <c r="C262" s="195" t="s">
        <v>17</v>
      </c>
      <c r="D262" s="195" t="n">
        <v>31074.6688157</v>
      </c>
      <c r="E262" s="195" t="n">
        <v>2.70605377052965</v>
      </c>
      <c r="F262" s="195" t="n">
        <v>100</v>
      </c>
      <c r="G262" s="195" t="n">
        <v>0</v>
      </c>
      <c r="H262" s="195"/>
      <c r="I262" s="195"/>
      <c r="J262" s="195"/>
      <c r="K262" s="195"/>
    </row>
    <row r="263">
      <c r="A263" s="195" t="s">
        <v>159</v>
      </c>
      <c r="B263" s="195" t="s">
        <v>160</v>
      </c>
      <c r="C263" s="195" t="s">
        <v>16</v>
      </c>
      <c r="D263" s="195" t="n">
        <v>1942.3182112</v>
      </c>
      <c r="E263" s="195" t="n">
        <v>13.9496632339759</v>
      </c>
      <c r="F263" s="195" t="n">
        <v>100</v>
      </c>
      <c r="G263" s="195" t="n">
        <v>0</v>
      </c>
      <c r="H263" s="195"/>
      <c r="I263" s="195"/>
      <c r="J263" s="195"/>
      <c r="K263" s="195"/>
    </row>
    <row r="264">
      <c r="A264" s="195" t="s">
        <v>159</v>
      </c>
      <c r="B264" s="195" t="s">
        <v>160</v>
      </c>
      <c r="C264" s="195" t="s">
        <v>17</v>
      </c>
      <c r="D264" s="195" t="n">
        <v>18868.2499654</v>
      </c>
      <c r="E264" s="195" t="n">
        <v>2.51192594987369</v>
      </c>
      <c r="F264" s="195" t="n">
        <v>100</v>
      </c>
      <c r="G264" s="195" t="n">
        <v>0</v>
      </c>
      <c r="H264" s="195"/>
      <c r="I264" s="195"/>
      <c r="J264" s="195"/>
      <c r="K264" s="195"/>
    </row>
    <row r="265">
      <c r="A265" s="195" t="s">
        <v>161</v>
      </c>
      <c r="B265" s="195" t="s">
        <v>162</v>
      </c>
      <c r="C265" s="195" t="s">
        <v>16</v>
      </c>
      <c r="D265" s="195" t="n">
        <v>9156.8843068</v>
      </c>
      <c r="E265" s="195" t="n">
        <v>9.91898808308839</v>
      </c>
      <c r="F265" s="195" t="n">
        <v>100</v>
      </c>
      <c r="G265" s="195" t="n">
        <v>0.00000000000000110122889508273</v>
      </c>
      <c r="H265" s="195"/>
      <c r="I265" s="195"/>
      <c r="J265" s="195"/>
      <c r="K265" s="195"/>
    </row>
    <row r="266">
      <c r="A266" s="195" t="s">
        <v>161</v>
      </c>
      <c r="B266" s="195" t="s">
        <v>162</v>
      </c>
      <c r="C266" s="195" t="s">
        <v>17</v>
      </c>
      <c r="D266" s="195" t="n">
        <v>46324.6038874</v>
      </c>
      <c r="E266" s="195" t="n">
        <v>2.26341659481471</v>
      </c>
      <c r="F266" s="195" t="n">
        <v>100</v>
      </c>
      <c r="G266" s="195" t="n">
        <v>0</v>
      </c>
      <c r="H266" s="195"/>
      <c r="I266" s="195"/>
      <c r="J266" s="195"/>
      <c r="K266" s="195"/>
    </row>
    <row r="267">
      <c r="A267" s="195" t="s">
        <v>163</v>
      </c>
      <c r="B267" s="195" t="s">
        <v>164</v>
      </c>
      <c r="C267" s="195" t="s">
        <v>16</v>
      </c>
      <c r="D267" s="195" t="n">
        <v>2700.6948889</v>
      </c>
      <c r="E267" s="195" t="n">
        <v>10.5584138288226</v>
      </c>
      <c r="F267" s="195" t="n">
        <v>100</v>
      </c>
      <c r="G267" s="195" t="n">
        <v>0</v>
      </c>
      <c r="H267" s="195"/>
      <c r="I267" s="195"/>
      <c r="J267" s="195"/>
      <c r="K267" s="195"/>
    </row>
    <row r="268">
      <c r="A268" s="195" t="s">
        <v>163</v>
      </c>
      <c r="B268" s="195" t="s">
        <v>164</v>
      </c>
      <c r="C268" s="195" t="s">
        <v>17</v>
      </c>
      <c r="D268" s="195" t="n">
        <v>22528.059728</v>
      </c>
      <c r="E268" s="195" t="n">
        <v>1.9537795034984</v>
      </c>
      <c r="F268" s="195" t="n">
        <v>100</v>
      </c>
      <c r="G268" s="195" t="n">
        <v>0</v>
      </c>
      <c r="H268" s="195"/>
      <c r="I268" s="195"/>
      <c r="J268" s="195"/>
      <c r="K268" s="195"/>
    </row>
    <row r="269">
      <c r="A269" s="195" t="s">
        <v>165</v>
      </c>
      <c r="B269" s="195" t="s">
        <v>166</v>
      </c>
      <c r="C269" s="195" t="s">
        <v>16</v>
      </c>
      <c r="D269" s="195" t="n">
        <v>2201.4903366</v>
      </c>
      <c r="E269" s="195" t="n">
        <v>14.4832911262327</v>
      </c>
      <c r="F269" s="195" t="n">
        <v>100</v>
      </c>
      <c r="G269" s="195" t="n">
        <v>0</v>
      </c>
      <c r="H269" s="195"/>
      <c r="I269" s="195"/>
      <c r="J269" s="195"/>
      <c r="K269" s="195"/>
    </row>
    <row r="270">
      <c r="A270" s="195" t="s">
        <v>165</v>
      </c>
      <c r="B270" s="195" t="s">
        <v>166</v>
      </c>
      <c r="C270" s="195" t="s">
        <v>17</v>
      </c>
      <c r="D270" s="195" t="n">
        <v>28796.3907673</v>
      </c>
      <c r="E270" s="195" t="n">
        <v>1.88523726300422</v>
      </c>
      <c r="F270" s="195" t="n">
        <v>100</v>
      </c>
      <c r="G270" s="195" t="n">
        <v>0</v>
      </c>
      <c r="H270" s="195"/>
      <c r="I270" s="195"/>
      <c r="J270" s="195"/>
      <c r="K270" s="195"/>
    </row>
    <row r="271">
      <c r="A271" s="195" t="s">
        <v>167</v>
      </c>
      <c r="B271" s="195" t="s">
        <v>168</v>
      </c>
      <c r="C271" s="195" t="s">
        <v>16</v>
      </c>
      <c r="D271" s="195" t="n">
        <v>3053.3216839</v>
      </c>
      <c r="E271" s="195" t="n">
        <v>12.42651546882</v>
      </c>
      <c r="F271" s="195" t="n">
        <v>100</v>
      </c>
      <c r="G271" s="195" t="n">
        <v>0</v>
      </c>
      <c r="H271" s="195"/>
      <c r="I271" s="195"/>
      <c r="J271" s="195"/>
      <c r="K271" s="195"/>
    </row>
    <row r="272">
      <c r="A272" s="195" t="s">
        <v>167</v>
      </c>
      <c r="B272" s="195" t="s">
        <v>168</v>
      </c>
      <c r="C272" s="195" t="s">
        <v>17</v>
      </c>
      <c r="D272" s="195" t="n">
        <v>27837.2910634</v>
      </c>
      <c r="E272" s="195" t="n">
        <v>2.09023145859499</v>
      </c>
      <c r="F272" s="195" t="n">
        <v>100</v>
      </c>
      <c r="G272" s="195" t="n">
        <v>0</v>
      </c>
      <c r="H272" s="195"/>
      <c r="I272" s="195"/>
      <c r="J272" s="195"/>
      <c r="K272" s="195"/>
    </row>
    <row r="273">
      <c r="A273" s="195" t="s">
        <v>169</v>
      </c>
      <c r="B273" s="195" t="s">
        <v>170</v>
      </c>
      <c r="C273" s="195" t="s">
        <v>16</v>
      </c>
      <c r="D273" s="195" t="n">
        <v>2867.984333</v>
      </c>
      <c r="E273" s="195" t="n">
        <v>11.7428989864934</v>
      </c>
      <c r="F273" s="195" t="n">
        <v>100</v>
      </c>
      <c r="G273" s="195" t="n">
        <v>0</v>
      </c>
      <c r="H273" s="195"/>
      <c r="I273" s="195"/>
      <c r="J273" s="195"/>
      <c r="K273" s="195"/>
    </row>
    <row r="274">
      <c r="A274" s="195" t="s">
        <v>169</v>
      </c>
      <c r="B274" s="195" t="s">
        <v>170</v>
      </c>
      <c r="C274" s="195" t="s">
        <v>17</v>
      </c>
      <c r="D274" s="195" t="n">
        <v>31027.9631237</v>
      </c>
      <c r="E274" s="195" t="n">
        <v>1.8410902521772</v>
      </c>
      <c r="F274" s="195" t="n">
        <v>100</v>
      </c>
      <c r="G274" s="195" t="n">
        <v>0</v>
      </c>
      <c r="H274" s="195"/>
      <c r="I274" s="195"/>
      <c r="J274" s="195"/>
      <c r="K274" s="195"/>
    </row>
    <row r="275">
      <c r="A275" s="195" t="s">
        <v>171</v>
      </c>
      <c r="B275" s="195" t="s">
        <v>172</v>
      </c>
      <c r="C275" s="195" t="s">
        <v>16</v>
      </c>
      <c r="D275" s="195" t="n">
        <v>7270.5604994</v>
      </c>
      <c r="E275" s="195" t="n">
        <v>10.8513730626204</v>
      </c>
      <c r="F275" s="195" t="n">
        <v>100</v>
      </c>
      <c r="G275" s="195" t="n">
        <v>0</v>
      </c>
      <c r="H275" s="195"/>
      <c r="I275" s="195"/>
      <c r="J275" s="195"/>
      <c r="K275" s="195"/>
    </row>
    <row r="276">
      <c r="A276" s="195" t="s">
        <v>171</v>
      </c>
      <c r="B276" s="195" t="s">
        <v>172</v>
      </c>
      <c r="C276" s="195" t="s">
        <v>17</v>
      </c>
      <c r="D276" s="195" t="n">
        <v>40861.6734018</v>
      </c>
      <c r="E276" s="195" t="n">
        <v>2.35360769975583</v>
      </c>
      <c r="F276" s="195" t="n">
        <v>100</v>
      </c>
      <c r="G276" s="195" t="n">
        <v>0</v>
      </c>
      <c r="H276" s="195"/>
      <c r="I276" s="195"/>
      <c r="J276" s="195"/>
      <c r="K276" s="195"/>
    </row>
    <row r="277">
      <c r="A277" s="195" t="s">
        <v>173</v>
      </c>
      <c r="B277" s="195" t="s">
        <v>174</v>
      </c>
      <c r="C277" s="195" t="s">
        <v>16</v>
      </c>
      <c r="D277" s="195" t="n">
        <v>1651.2173295</v>
      </c>
      <c r="E277" s="195" t="n">
        <v>10.7901235443892</v>
      </c>
      <c r="F277" s="195" t="n">
        <v>100</v>
      </c>
      <c r="G277" s="195" t="n">
        <v>0</v>
      </c>
      <c r="H277" s="195"/>
      <c r="I277" s="195"/>
      <c r="J277" s="195"/>
      <c r="K277" s="195"/>
    </row>
    <row r="278">
      <c r="A278" s="195" t="s">
        <v>173</v>
      </c>
      <c r="B278" s="195" t="s">
        <v>174</v>
      </c>
      <c r="C278" s="195" t="s">
        <v>17</v>
      </c>
      <c r="D278" s="195" t="n">
        <v>9817.0873237</v>
      </c>
      <c r="E278" s="195" t="n">
        <v>2.48792282422259</v>
      </c>
      <c r="F278" s="195" t="n">
        <v>99.7623111876308</v>
      </c>
      <c r="G278" s="195" t="n">
        <v>0.167352893121256</v>
      </c>
      <c r="H278" s="195" t="n">
        <v>23.389713</v>
      </c>
      <c r="I278" s="195" t="n">
        <v>70.4832506207042</v>
      </c>
      <c r="J278" s="195" t="n">
        <v>0.23768881236924</v>
      </c>
      <c r="K278" s="195" t="n">
        <v>70.2410485175769</v>
      </c>
    </row>
    <row r="279">
      <c r="A279" s="195" t="s">
        <v>175</v>
      </c>
      <c r="B279" s="195" t="s">
        <v>176</v>
      </c>
      <c r="C279" s="195" t="s">
        <v>16</v>
      </c>
      <c r="D279" s="195" t="n">
        <v>5693.251384</v>
      </c>
      <c r="E279" s="195" t="n">
        <v>8.82158951574158</v>
      </c>
      <c r="F279" s="195" t="n">
        <v>100</v>
      </c>
      <c r="G279" s="195" t="n">
        <v>0</v>
      </c>
      <c r="H279" s="195"/>
      <c r="I279" s="195"/>
      <c r="J279" s="195"/>
      <c r="K279" s="195"/>
    </row>
    <row r="280">
      <c r="A280" s="195" t="s">
        <v>175</v>
      </c>
      <c r="B280" s="195" t="s">
        <v>176</v>
      </c>
      <c r="C280" s="195" t="s">
        <v>17</v>
      </c>
      <c r="D280" s="195" t="n">
        <v>27217.5314163</v>
      </c>
      <c r="E280" s="195" t="n">
        <v>2.89981650165402</v>
      </c>
      <c r="F280" s="195" t="n">
        <v>99.6137864561831</v>
      </c>
      <c r="G280" s="195" t="n">
        <v>0.269860733066031</v>
      </c>
      <c r="H280" s="195" t="n">
        <v>105.5253458</v>
      </c>
      <c r="I280" s="195" t="n">
        <v>70.3074383215576</v>
      </c>
      <c r="J280" s="195" t="n">
        <v>0.386213543816865</v>
      </c>
      <c r="K280" s="195" t="n">
        <v>69.6035907256933</v>
      </c>
    </row>
    <row r="281">
      <c r="A281" s="195" t="s">
        <v>177</v>
      </c>
      <c r="B281" s="195" t="s">
        <v>178</v>
      </c>
      <c r="C281" s="195" t="s">
        <v>16</v>
      </c>
      <c r="D281" s="195" t="n">
        <v>4632.5190725</v>
      </c>
      <c r="E281" s="195" t="n">
        <v>10.3252068757512</v>
      </c>
      <c r="F281" s="195" t="n">
        <v>99.4840852879286</v>
      </c>
      <c r="G281" s="195" t="n">
        <v>0.498121501387987</v>
      </c>
      <c r="H281" s="195" t="n">
        <v>24.0237897</v>
      </c>
      <c r="I281" s="195" t="n">
        <v>99.9999999999998</v>
      </c>
      <c r="J281" s="195" t="n">
        <v>0.51591471207139</v>
      </c>
      <c r="K281" s="195" t="n">
        <v>96.0530118028041</v>
      </c>
    </row>
    <row r="282">
      <c r="A282" s="195" t="s">
        <v>177</v>
      </c>
      <c r="B282" s="195" t="s">
        <v>178</v>
      </c>
      <c r="C282" s="195" t="s">
        <v>17</v>
      </c>
      <c r="D282" s="195" t="n">
        <v>21737.2168025</v>
      </c>
      <c r="E282" s="195" t="n">
        <v>3.00703916717039</v>
      </c>
      <c r="F282" s="195" t="n">
        <v>100</v>
      </c>
      <c r="G282" s="195" t="n">
        <v>0</v>
      </c>
      <c r="H282" s="195"/>
      <c r="I282" s="195"/>
      <c r="J282" s="195"/>
      <c r="K282" s="195"/>
    </row>
    <row r="283">
      <c r="A283" s="195" t="s">
        <v>179</v>
      </c>
      <c r="B283" s="195" t="s">
        <v>180</v>
      </c>
      <c r="C283" s="195" t="s">
        <v>16</v>
      </c>
      <c r="D283" s="195" t="n">
        <v>2360.6725906</v>
      </c>
      <c r="E283" s="195" t="n">
        <v>6.37724223726837</v>
      </c>
      <c r="F283" s="195" t="n">
        <v>97.9687823924512</v>
      </c>
      <c r="G283" s="195" t="n">
        <v>0.819892002985465</v>
      </c>
      <c r="H283" s="195" t="n">
        <v>48.944568</v>
      </c>
      <c r="I283" s="195" t="n">
        <v>39.991501344511</v>
      </c>
      <c r="J283" s="195" t="n">
        <v>2.03121760754879</v>
      </c>
      <c r="K283" s="195" t="n">
        <v>39.544665685882</v>
      </c>
    </row>
    <row r="284">
      <c r="A284" s="195" t="s">
        <v>179</v>
      </c>
      <c r="B284" s="195" t="s">
        <v>180</v>
      </c>
      <c r="C284" s="195" t="s">
        <v>17</v>
      </c>
      <c r="D284" s="195" t="n">
        <v>4306.4727403</v>
      </c>
      <c r="E284" s="195" t="n">
        <v>3.62983519240319</v>
      </c>
      <c r="F284" s="195" t="n">
        <v>98.9398389623727</v>
      </c>
      <c r="G284" s="195" t="n">
        <v>0.424222416583416</v>
      </c>
      <c r="H284" s="195" t="n">
        <v>46.1447548</v>
      </c>
      <c r="I284" s="195" t="n">
        <v>39.5724044819883</v>
      </c>
      <c r="J284" s="195" t="n">
        <v>1.06016103762731</v>
      </c>
      <c r="K284" s="195" t="n">
        <v>39.5906811241886</v>
      </c>
    </row>
    <row r="285">
      <c r="A285" s="195" t="s">
        <v>181</v>
      </c>
      <c r="B285" s="195" t="s">
        <v>182</v>
      </c>
      <c r="C285" s="195" t="s">
        <v>16</v>
      </c>
      <c r="D285" s="195" t="n">
        <v>4210.3431916</v>
      </c>
      <c r="E285" s="195" t="n">
        <v>9.59304843586505</v>
      </c>
      <c r="F285" s="195" t="n">
        <v>100</v>
      </c>
      <c r="G285" s="195" t="n">
        <v>0</v>
      </c>
      <c r="H285" s="195"/>
      <c r="I285" s="195"/>
      <c r="J285" s="195"/>
      <c r="K285" s="195"/>
    </row>
    <row r="286">
      <c r="A286" s="195" t="s">
        <v>181</v>
      </c>
      <c r="B286" s="195" t="s">
        <v>182</v>
      </c>
      <c r="C286" s="195" t="s">
        <v>17</v>
      </c>
      <c r="D286" s="195" t="n">
        <v>14117.836595</v>
      </c>
      <c r="E286" s="195" t="n">
        <v>3.03334350740381</v>
      </c>
      <c r="F286" s="195" t="n">
        <v>100</v>
      </c>
      <c r="G286" s="195" t="n">
        <v>0</v>
      </c>
      <c r="H286" s="195"/>
      <c r="I286" s="195"/>
      <c r="J286" s="195"/>
      <c r="K286" s="195"/>
    </row>
    <row r="287">
      <c r="A287" s="195" t="s">
        <v>183</v>
      </c>
      <c r="B287" s="195" t="s">
        <v>184</v>
      </c>
      <c r="C287" s="195" t="s">
        <v>16</v>
      </c>
      <c r="D287" s="195" t="n">
        <v>6864.3180781</v>
      </c>
      <c r="E287" s="195" t="n">
        <v>9.2477834098775</v>
      </c>
      <c r="F287" s="195" t="n">
        <v>100</v>
      </c>
      <c r="G287" s="195" t="n">
        <v>0</v>
      </c>
      <c r="H287" s="195"/>
      <c r="I287" s="195"/>
      <c r="J287" s="195"/>
      <c r="K287" s="195"/>
    </row>
    <row r="288">
      <c r="A288" s="195" t="s">
        <v>183</v>
      </c>
      <c r="B288" s="195" t="s">
        <v>184</v>
      </c>
      <c r="C288" s="195" t="s">
        <v>17</v>
      </c>
      <c r="D288" s="195" t="n">
        <v>31831.7571324</v>
      </c>
      <c r="E288" s="195" t="n">
        <v>3.14448308823613</v>
      </c>
      <c r="F288" s="195" t="n">
        <v>100</v>
      </c>
      <c r="G288" s="195" t="n">
        <v>0</v>
      </c>
      <c r="H288" s="195"/>
      <c r="I288" s="195"/>
      <c r="J288" s="195"/>
      <c r="K288" s="195"/>
    </row>
    <row r="289">
      <c r="A289" s="195" t="s">
        <v>185</v>
      </c>
      <c r="B289" s="195" t="s">
        <v>186</v>
      </c>
      <c r="C289" s="195" t="s">
        <v>16</v>
      </c>
      <c r="D289" s="195" t="n">
        <v>6276.1658641</v>
      </c>
      <c r="E289" s="195" t="n">
        <v>7.75153128508797</v>
      </c>
      <c r="F289" s="195" t="n">
        <v>98.7063273917807</v>
      </c>
      <c r="G289" s="195" t="n">
        <v>0.967550431301344</v>
      </c>
      <c r="H289" s="195" t="n">
        <v>82.2571772</v>
      </c>
      <c r="I289" s="195" t="n">
        <v>74.6821547217394</v>
      </c>
      <c r="J289" s="195" t="n">
        <v>1.29367260821926</v>
      </c>
      <c r="K289" s="195" t="n">
        <v>73.823430312519</v>
      </c>
    </row>
    <row r="290">
      <c r="A290" s="195" t="s">
        <v>185</v>
      </c>
      <c r="B290" s="195" t="s">
        <v>186</v>
      </c>
      <c r="C290" s="195" t="s">
        <v>17</v>
      </c>
      <c r="D290" s="195" t="n">
        <v>19989.8711839</v>
      </c>
      <c r="E290" s="195" t="n">
        <v>2.18788051817929</v>
      </c>
      <c r="F290" s="195" t="n">
        <v>99.396098715562</v>
      </c>
      <c r="G290" s="195" t="n">
        <v>0.38675798832018</v>
      </c>
      <c r="H290" s="195" t="n">
        <v>121.4525423</v>
      </c>
      <c r="I290" s="195" t="n">
        <v>64.0195599084589</v>
      </c>
      <c r="J290" s="195" t="n">
        <v>0.60390128443797</v>
      </c>
      <c r="K290" s="195" t="n">
        <v>63.6564885300445</v>
      </c>
    </row>
    <row r="291">
      <c r="A291" s="195" t="s">
        <v>187</v>
      </c>
      <c r="B291" s="195" t="s">
        <v>188</v>
      </c>
      <c r="C291" s="195" t="s">
        <v>16</v>
      </c>
      <c r="D291" s="195" t="n">
        <v>7764.6664769</v>
      </c>
      <c r="E291" s="195" t="n">
        <v>8.88925116463222</v>
      </c>
      <c r="F291" s="195" t="n">
        <v>100</v>
      </c>
      <c r="G291" s="195" t="n">
        <v>0</v>
      </c>
      <c r="H291" s="195"/>
      <c r="I291" s="195"/>
      <c r="J291" s="195"/>
      <c r="K291" s="195"/>
    </row>
    <row r="292">
      <c r="A292" s="195" t="s">
        <v>187</v>
      </c>
      <c r="B292" s="195" t="s">
        <v>188</v>
      </c>
      <c r="C292" s="195" t="s">
        <v>17</v>
      </c>
      <c r="D292" s="195" t="n">
        <v>35028.0776345</v>
      </c>
      <c r="E292" s="195" t="n">
        <v>2.88683656842458</v>
      </c>
      <c r="F292" s="195" t="n">
        <v>100</v>
      </c>
      <c r="G292" s="195" t="n">
        <v>0</v>
      </c>
      <c r="H292" s="195"/>
      <c r="I292" s="195"/>
      <c r="J292" s="195"/>
      <c r="K292" s="195"/>
    </row>
    <row r="293">
      <c r="A293" s="195" t="s">
        <v>189</v>
      </c>
      <c r="B293" s="195" t="s">
        <v>190</v>
      </c>
      <c r="C293" s="195" t="s">
        <v>16</v>
      </c>
      <c r="D293" s="195" t="n">
        <v>4862.8345717</v>
      </c>
      <c r="E293" s="195" t="n">
        <v>11.7916713090781</v>
      </c>
      <c r="F293" s="195" t="n">
        <v>97.9144764355016</v>
      </c>
      <c r="G293" s="195" t="n">
        <v>1.23990528893564</v>
      </c>
      <c r="H293" s="195" t="n">
        <v>103.5756556</v>
      </c>
      <c r="I293" s="195" t="n">
        <v>57.8368520436414</v>
      </c>
      <c r="J293" s="195" t="n">
        <v>2.0855235644984</v>
      </c>
      <c r="K293" s="195" t="n">
        <v>58.2130450417336</v>
      </c>
    </row>
    <row r="294">
      <c r="A294" s="195" t="s">
        <v>189</v>
      </c>
      <c r="B294" s="195" t="s">
        <v>190</v>
      </c>
      <c r="C294" s="195" t="s">
        <v>17</v>
      </c>
      <c r="D294" s="195" t="n">
        <v>27116.4763229</v>
      </c>
      <c r="E294" s="195" t="n">
        <v>2.32606818855117</v>
      </c>
      <c r="F294" s="195" t="n">
        <v>99.7497541226513</v>
      </c>
      <c r="G294" s="195" t="n">
        <v>0.251155126852423</v>
      </c>
      <c r="H294" s="195" t="n">
        <v>68.0281016</v>
      </c>
      <c r="I294" s="195" t="n">
        <v>100</v>
      </c>
      <c r="J294" s="195" t="n">
        <v>0.250245877348751</v>
      </c>
      <c r="K294" s="195" t="n">
        <v>100.112187323903</v>
      </c>
    </row>
    <row r="295">
      <c r="A295" s="195" t="s">
        <v>191</v>
      </c>
      <c r="B295" s="195" t="s">
        <v>192</v>
      </c>
      <c r="C295" s="195" t="s">
        <v>16</v>
      </c>
      <c r="D295" s="195" t="n">
        <v>3406.8491822</v>
      </c>
      <c r="E295" s="195" t="n">
        <v>9.02686307703811</v>
      </c>
      <c r="F295" s="195" t="n">
        <v>98.9315202720889</v>
      </c>
      <c r="G295" s="195" t="n">
        <v>0.768242251046641</v>
      </c>
      <c r="H295" s="195" t="n">
        <v>36.7946361</v>
      </c>
      <c r="I295" s="195" t="n">
        <v>71.8610479080208</v>
      </c>
      <c r="J295" s="195" t="n">
        <v>1.06847972791112</v>
      </c>
      <c r="K295" s="195" t="n">
        <v>71.1322562776952</v>
      </c>
    </row>
    <row r="296">
      <c r="A296" s="195" t="s">
        <v>191</v>
      </c>
      <c r="B296" s="195" t="s">
        <v>192</v>
      </c>
      <c r="C296" s="195" t="s">
        <v>17</v>
      </c>
      <c r="D296" s="195" t="n">
        <v>11506.7242873</v>
      </c>
      <c r="E296" s="195" t="n">
        <v>3.06587012166841</v>
      </c>
      <c r="F296" s="195" t="n">
        <v>100</v>
      </c>
      <c r="G296" s="195" t="n">
        <v>0</v>
      </c>
      <c r="H296" s="195"/>
      <c r="I296" s="195"/>
      <c r="J296" s="195"/>
      <c r="K296" s="195"/>
    </row>
    <row r="297">
      <c r="A297" s="195" t="s">
        <v>193</v>
      </c>
      <c r="B297" s="195" t="s">
        <v>194</v>
      </c>
      <c r="C297" s="195" t="s">
        <v>16</v>
      </c>
      <c r="D297" s="195" t="n">
        <v>2170.1145725</v>
      </c>
      <c r="E297" s="195" t="n">
        <v>18.7906398002953</v>
      </c>
      <c r="F297" s="195" t="n">
        <v>100</v>
      </c>
      <c r="G297" s="195" t="n">
        <v>0.00000000000000208618009537257</v>
      </c>
      <c r="H297" s="195"/>
      <c r="I297" s="195"/>
      <c r="J297" s="195"/>
      <c r="K297" s="195"/>
    </row>
    <row r="298">
      <c r="A298" s="195" t="s">
        <v>193</v>
      </c>
      <c r="B298" s="195" t="s">
        <v>194</v>
      </c>
      <c r="C298" s="195" t="s">
        <v>17</v>
      </c>
      <c r="D298" s="195" t="n">
        <v>24944.2519585</v>
      </c>
      <c r="E298" s="195" t="n">
        <v>2.07559416685684</v>
      </c>
      <c r="F298" s="195" t="n">
        <v>100</v>
      </c>
      <c r="G298" s="195" t="n">
        <v>0</v>
      </c>
      <c r="H298" s="195"/>
      <c r="I298" s="195"/>
      <c r="J298" s="195"/>
      <c r="K298" s="195"/>
    </row>
    <row r="299">
      <c r="A299" s="195" t="s">
        <v>195</v>
      </c>
      <c r="B299" s="195" t="s">
        <v>196</v>
      </c>
      <c r="C299" s="195" t="s">
        <v>16</v>
      </c>
      <c r="D299" s="195" t="n">
        <v>4233.7898911</v>
      </c>
      <c r="E299" s="195" t="n">
        <v>8.77441007817785</v>
      </c>
      <c r="F299" s="195" t="n">
        <v>97.8100780998485</v>
      </c>
      <c r="G299" s="195" t="n">
        <v>1.28826805689472</v>
      </c>
      <c r="H299" s="195" t="n">
        <v>94.7925754</v>
      </c>
      <c r="I299" s="195" t="n">
        <v>57.1090627400967</v>
      </c>
      <c r="J299" s="195" t="n">
        <v>2.18992190015147</v>
      </c>
      <c r="K299" s="195" t="n">
        <v>57.5388552668008</v>
      </c>
    </row>
    <row r="300">
      <c r="A300" s="195" t="s">
        <v>195</v>
      </c>
      <c r="B300" s="195" t="s">
        <v>196</v>
      </c>
      <c r="C300" s="195" t="s">
        <v>17</v>
      </c>
      <c r="D300" s="195" t="n">
        <v>18006.6800603</v>
      </c>
      <c r="E300" s="195" t="n">
        <v>2.57113787613033</v>
      </c>
      <c r="F300" s="195" t="n">
        <v>99.6599553258068</v>
      </c>
      <c r="G300" s="195" t="n">
        <v>0.239998923590581</v>
      </c>
      <c r="H300" s="195" t="n">
        <v>61.4396789</v>
      </c>
      <c r="I300" s="195" t="n">
        <v>70.591237779433</v>
      </c>
      <c r="J300" s="195" t="n">
        <v>0.340044674193201</v>
      </c>
      <c r="K300" s="195" t="n">
        <v>70.3386461206259</v>
      </c>
    </row>
    <row r="301">
      <c r="A301" s="195" t="s">
        <v>197</v>
      </c>
      <c r="B301" s="195" t="s">
        <v>198</v>
      </c>
      <c r="C301" s="195" t="s">
        <v>16</v>
      </c>
      <c r="D301" s="195" t="n">
        <v>16482.8560865</v>
      </c>
      <c r="E301" s="195" t="n">
        <v>6.80209403587646</v>
      </c>
      <c r="F301" s="195" t="n">
        <v>100</v>
      </c>
      <c r="G301" s="195" t="n">
        <v>0</v>
      </c>
      <c r="H301" s="195"/>
      <c r="I301" s="195"/>
      <c r="J301" s="195"/>
      <c r="K301" s="195"/>
    </row>
    <row r="302">
      <c r="A302" s="195" t="s">
        <v>197</v>
      </c>
      <c r="B302" s="195" t="s">
        <v>198</v>
      </c>
      <c r="C302" s="195" t="s">
        <v>17</v>
      </c>
      <c r="D302" s="195" t="n">
        <v>37561.4843015</v>
      </c>
      <c r="E302" s="195" t="n">
        <v>3.53689737225879</v>
      </c>
      <c r="F302" s="195" t="n">
        <v>99.4708757745662</v>
      </c>
      <c r="G302" s="195" t="n">
        <v>0.304909613728939</v>
      </c>
      <c r="H302" s="195" t="n">
        <v>199.8041249</v>
      </c>
      <c r="I302" s="195" t="n">
        <v>57.2573246329531</v>
      </c>
      <c r="J302" s="195" t="n">
        <v>0.529124225433768</v>
      </c>
      <c r="K302" s="195" t="n">
        <v>57.3204265687109</v>
      </c>
    </row>
    <row r="303">
      <c r="A303" s="195" t="s">
        <v>199</v>
      </c>
      <c r="B303" s="195" t="s">
        <v>200</v>
      </c>
      <c r="C303" s="195" t="s">
        <v>16</v>
      </c>
      <c r="D303" s="195" t="n">
        <v>8341.4460579</v>
      </c>
      <c r="E303" s="195" t="n">
        <v>11.1777585500351</v>
      </c>
      <c r="F303" s="195" t="n">
        <v>97.7992668405243</v>
      </c>
      <c r="G303" s="195" t="n">
        <v>2.1793372031628</v>
      </c>
      <c r="H303" s="195" t="n">
        <v>187.7038298</v>
      </c>
      <c r="I303" s="195" t="n">
        <v>99.9999999999999</v>
      </c>
      <c r="J303" s="195" t="n">
        <v>2.20073315947572</v>
      </c>
      <c r="K303" s="195" t="n">
        <v>96.8484433243948</v>
      </c>
    </row>
    <row r="304">
      <c r="A304" s="195" t="s">
        <v>199</v>
      </c>
      <c r="B304" s="195" t="s">
        <v>200</v>
      </c>
      <c r="C304" s="195" t="s">
        <v>17</v>
      </c>
      <c r="D304" s="195" t="n">
        <v>44244.3445231</v>
      </c>
      <c r="E304" s="195" t="n">
        <v>2.75659853080039</v>
      </c>
      <c r="F304" s="195" t="n">
        <v>99.464157104434</v>
      </c>
      <c r="G304" s="195" t="n">
        <v>0.307980589302288</v>
      </c>
      <c r="H304" s="195" t="n">
        <v>238.357398</v>
      </c>
      <c r="I304" s="195" t="n">
        <v>57.5001784914508</v>
      </c>
      <c r="J304" s="195" t="n">
        <v>0.535842895565966</v>
      </c>
      <c r="K304" s="195" t="n">
        <v>57.16793107264</v>
      </c>
    </row>
    <row r="305">
      <c r="A305" s="195" t="s">
        <v>201</v>
      </c>
      <c r="B305" s="195" t="s">
        <v>202</v>
      </c>
      <c r="C305" s="195" t="s">
        <v>16</v>
      </c>
      <c r="D305" s="195" t="n">
        <v>7116.0422783</v>
      </c>
      <c r="E305" s="195" t="n">
        <v>9.61212313461204</v>
      </c>
      <c r="F305" s="195" t="n">
        <v>99.2147736668296</v>
      </c>
      <c r="G305" s="195" t="n">
        <v>0.577639765232013</v>
      </c>
      <c r="H305" s="195" t="n">
        <v>56.3192716</v>
      </c>
      <c r="I305" s="195" t="n">
        <v>72.0456690242256</v>
      </c>
      <c r="J305" s="195" t="n">
        <v>0.785226333170352</v>
      </c>
      <c r="K305" s="195" t="n">
        <v>72.9858336985007</v>
      </c>
    </row>
    <row r="306">
      <c r="A306" s="195" t="s">
        <v>201</v>
      </c>
      <c r="B306" s="195" t="s">
        <v>202</v>
      </c>
      <c r="C306" s="195" t="s">
        <v>17</v>
      </c>
      <c r="D306" s="195" t="n">
        <v>22801.9757712</v>
      </c>
      <c r="E306" s="195" t="n">
        <v>2.99379769500379</v>
      </c>
      <c r="F306" s="195" t="n">
        <v>99.6955459894513</v>
      </c>
      <c r="G306" s="195" t="n">
        <v>0.234722501066577</v>
      </c>
      <c r="H306" s="195" t="n">
        <v>69.6335318</v>
      </c>
      <c r="I306" s="195" t="n">
        <v>76.3777559691803</v>
      </c>
      <c r="J306" s="195" t="n">
        <v>0.304454010548643</v>
      </c>
      <c r="K306" s="195" t="n">
        <v>76.8614867568094</v>
      </c>
    </row>
    <row r="307">
      <c r="A307" s="195" t="s">
        <v>203</v>
      </c>
      <c r="B307" s="195" t="s">
        <v>204</v>
      </c>
      <c r="C307" s="195" t="s">
        <v>16</v>
      </c>
      <c r="D307" s="195" t="n">
        <v>14284.9783222</v>
      </c>
      <c r="E307" s="195" t="n">
        <v>9.69548843252821</v>
      </c>
      <c r="F307" s="195" t="n">
        <v>100</v>
      </c>
      <c r="G307" s="195" t="n">
        <v>0</v>
      </c>
      <c r="H307" s="195"/>
      <c r="I307" s="195"/>
      <c r="J307" s="195"/>
      <c r="K307" s="195"/>
    </row>
    <row r="308">
      <c r="A308" s="195" t="s">
        <v>203</v>
      </c>
      <c r="B308" s="195" t="s">
        <v>204</v>
      </c>
      <c r="C308" s="195" t="s">
        <v>17</v>
      </c>
      <c r="D308" s="195" t="n">
        <v>77372.8912447</v>
      </c>
      <c r="E308" s="195" t="n">
        <v>2.38680854562351</v>
      </c>
      <c r="F308" s="195" t="n">
        <v>100</v>
      </c>
      <c r="G308" s="195" t="n">
        <v>0.000000000000000264988980272331</v>
      </c>
      <c r="H308" s="195"/>
      <c r="I308" s="195"/>
      <c r="J308" s="195"/>
      <c r="K308" s="195"/>
    </row>
    <row r="309">
      <c r="A309" s="195" t="s">
        <v>205</v>
      </c>
      <c r="B309" s="195" t="s">
        <v>206</v>
      </c>
      <c r="C309" s="195" t="s">
        <v>16</v>
      </c>
      <c r="D309" s="195" t="n">
        <v>2127.5892116</v>
      </c>
      <c r="E309" s="195" t="n">
        <v>12.4505588100487</v>
      </c>
      <c r="F309" s="195" t="n">
        <v>100</v>
      </c>
      <c r="G309" s="195" t="n">
        <v>0</v>
      </c>
      <c r="H309" s="195"/>
      <c r="I309" s="195"/>
      <c r="J309" s="195"/>
      <c r="K309" s="195"/>
    </row>
    <row r="310">
      <c r="A310" s="195" t="s">
        <v>205</v>
      </c>
      <c r="B310" s="195" t="s">
        <v>206</v>
      </c>
      <c r="C310" s="195" t="s">
        <v>17</v>
      </c>
      <c r="D310" s="195" t="n">
        <v>29548.3785156</v>
      </c>
      <c r="E310" s="195" t="n">
        <v>1.45491469236968</v>
      </c>
      <c r="F310" s="195" t="n">
        <v>100</v>
      </c>
      <c r="G310" s="195" t="n">
        <v>0</v>
      </c>
      <c r="H310" s="195"/>
      <c r="I310" s="195"/>
      <c r="J310" s="195"/>
      <c r="K310" s="195"/>
    </row>
    <row r="311">
      <c r="A311" s="195" t="s">
        <v>207</v>
      </c>
      <c r="B311" s="195" t="s">
        <v>208</v>
      </c>
      <c r="C311" s="195" t="s">
        <v>16</v>
      </c>
      <c r="D311" s="195" t="n">
        <v>5760.3977411</v>
      </c>
      <c r="E311" s="195" t="n">
        <v>12.7391661355286</v>
      </c>
      <c r="F311" s="195" t="n">
        <v>100</v>
      </c>
      <c r="G311" s="195" t="n">
        <v>0</v>
      </c>
      <c r="H311" s="195"/>
      <c r="I311" s="195"/>
      <c r="J311" s="195"/>
      <c r="K311" s="195"/>
    </row>
    <row r="312">
      <c r="A312" s="195" t="s">
        <v>207</v>
      </c>
      <c r="B312" s="195" t="s">
        <v>208</v>
      </c>
      <c r="C312" s="195" t="s">
        <v>17</v>
      </c>
      <c r="D312" s="195" t="n">
        <v>53462.2340807</v>
      </c>
      <c r="E312" s="195" t="n">
        <v>2.65833176214578</v>
      </c>
      <c r="F312" s="195" t="n">
        <v>100</v>
      </c>
      <c r="G312" s="195" t="n">
        <v>0</v>
      </c>
      <c r="H312" s="195"/>
      <c r="I312" s="195"/>
      <c r="J312" s="195"/>
      <c r="K312" s="195"/>
    </row>
    <row r="313">
      <c r="A313" s="195" t="s">
        <v>209</v>
      </c>
      <c r="B313" s="195" t="s">
        <v>210</v>
      </c>
      <c r="C313" s="195" t="s">
        <v>16</v>
      </c>
      <c r="D313" s="195" t="n">
        <v>5915.7162376</v>
      </c>
      <c r="E313" s="195" t="n">
        <v>10.1429466666769</v>
      </c>
      <c r="F313" s="195" t="n">
        <v>99.1358664505087</v>
      </c>
      <c r="G313" s="195" t="n">
        <v>0.87264329916282</v>
      </c>
      <c r="H313" s="195" t="n">
        <v>51.5652816</v>
      </c>
      <c r="I313" s="195" t="n">
        <v>100</v>
      </c>
      <c r="J313" s="195" t="n">
        <v>0.864133549491278</v>
      </c>
      <c r="K313" s="195" t="n">
        <v>100.1121292139</v>
      </c>
    </row>
    <row r="314">
      <c r="A314" s="195" t="s">
        <v>209</v>
      </c>
      <c r="B314" s="195" t="s">
        <v>210</v>
      </c>
      <c r="C314" s="195" t="s">
        <v>17</v>
      </c>
      <c r="D314" s="195" t="n">
        <v>42252.9709533</v>
      </c>
      <c r="E314" s="195" t="n">
        <v>2.53063828264194</v>
      </c>
      <c r="F314" s="195" t="n">
        <v>100</v>
      </c>
      <c r="G314" s="195" t="n">
        <v>0</v>
      </c>
      <c r="H314" s="195"/>
      <c r="I314" s="195"/>
      <c r="J314" s="195"/>
      <c r="K314" s="195"/>
    </row>
    <row r="315">
      <c r="A315" s="195" t="s">
        <v>211</v>
      </c>
      <c r="B315" s="195" t="s">
        <v>212</v>
      </c>
      <c r="C315" s="195" t="s">
        <v>16</v>
      </c>
      <c r="D315" s="195" t="n">
        <v>3449.3727366</v>
      </c>
      <c r="E315" s="195" t="n">
        <v>16.1478429476919</v>
      </c>
      <c r="F315" s="195" t="n">
        <v>100</v>
      </c>
      <c r="G315" s="195" t="n">
        <v>0</v>
      </c>
      <c r="H315" s="195"/>
      <c r="I315" s="195"/>
      <c r="J315" s="195"/>
      <c r="K315" s="195"/>
    </row>
    <row r="316">
      <c r="A316" s="195" t="s">
        <v>211</v>
      </c>
      <c r="B316" s="195" t="s">
        <v>212</v>
      </c>
      <c r="C316" s="195" t="s">
        <v>17</v>
      </c>
      <c r="D316" s="195" t="n">
        <v>46213.2354515</v>
      </c>
      <c r="E316" s="195" t="n">
        <v>1.76042945155182</v>
      </c>
      <c r="F316" s="195" t="n">
        <v>100</v>
      </c>
      <c r="G316" s="195" t="n">
        <v>0</v>
      </c>
      <c r="H316" s="195"/>
      <c r="I316" s="195"/>
      <c r="J316" s="195"/>
      <c r="K316" s="195"/>
    </row>
    <row r="317">
      <c r="A317" s="195" t="s">
        <v>213</v>
      </c>
      <c r="B317" s="195" t="s">
        <v>214</v>
      </c>
      <c r="C317" s="195" t="s">
        <v>16</v>
      </c>
      <c r="D317" s="195" t="n">
        <v>826.460806</v>
      </c>
      <c r="E317" s="195" t="n">
        <v>14.0965327063967</v>
      </c>
      <c r="F317" s="195" t="n">
        <v>100</v>
      </c>
      <c r="G317" s="195" t="n">
        <v>0.00000000000000156502951780232</v>
      </c>
      <c r="H317" s="195"/>
      <c r="I317" s="195"/>
      <c r="J317" s="195"/>
      <c r="K317" s="195"/>
    </row>
    <row r="318">
      <c r="A318" s="195" t="s">
        <v>213</v>
      </c>
      <c r="B318" s="195" t="s">
        <v>214</v>
      </c>
      <c r="C318" s="195" t="s">
        <v>17</v>
      </c>
      <c r="D318" s="195" t="n">
        <v>10730.5231486</v>
      </c>
      <c r="E318" s="195" t="n">
        <v>2.29669922062845</v>
      </c>
      <c r="F318" s="195" t="n">
        <v>100</v>
      </c>
      <c r="G318" s="195" t="n">
        <v>0</v>
      </c>
      <c r="H318" s="195"/>
      <c r="I318" s="195"/>
      <c r="J318" s="195"/>
      <c r="K318" s="195"/>
    </row>
    <row r="319">
      <c r="A319" s="195" t="s">
        <v>215</v>
      </c>
      <c r="B319" s="195" t="s">
        <v>216</v>
      </c>
      <c r="C319" s="195" t="s">
        <v>16</v>
      </c>
      <c r="D319" s="195" t="n">
        <v>1623.3557769</v>
      </c>
      <c r="E319" s="195" t="n">
        <v>12.8006680142287</v>
      </c>
      <c r="F319" s="195" t="n">
        <v>100</v>
      </c>
      <c r="G319" s="195" t="n">
        <v>0</v>
      </c>
      <c r="H319" s="195"/>
      <c r="I319" s="195"/>
      <c r="J319" s="195"/>
      <c r="K319" s="195"/>
    </row>
    <row r="320">
      <c r="A320" s="195" t="s">
        <v>215</v>
      </c>
      <c r="B320" s="195" t="s">
        <v>216</v>
      </c>
      <c r="C320" s="195" t="s">
        <v>17</v>
      </c>
      <c r="D320" s="195" t="n">
        <v>20666.3789286</v>
      </c>
      <c r="E320" s="195" t="n">
        <v>2.05021393782488</v>
      </c>
      <c r="F320" s="195" t="n">
        <v>100</v>
      </c>
      <c r="G320" s="195" t="n">
        <v>0</v>
      </c>
      <c r="H320" s="195"/>
      <c r="I320" s="195"/>
      <c r="J320" s="195"/>
      <c r="K320" s="195"/>
    </row>
    <row r="321">
      <c r="A321" s="195" t="s">
        <v>217</v>
      </c>
      <c r="B321" s="195" t="s">
        <v>218</v>
      </c>
      <c r="C321" s="195" t="s">
        <v>16</v>
      </c>
      <c r="D321" s="195" t="n">
        <v>630.9532424</v>
      </c>
      <c r="E321" s="195" t="n">
        <v>17.5189059871221</v>
      </c>
      <c r="F321" s="195" t="n">
        <v>100</v>
      </c>
      <c r="G321" s="195" t="n">
        <v>0</v>
      </c>
      <c r="H321" s="195"/>
      <c r="I321" s="195"/>
      <c r="J321" s="195"/>
      <c r="K321" s="195"/>
    </row>
    <row r="322">
      <c r="A322" s="195" t="s">
        <v>217</v>
      </c>
      <c r="B322" s="195" t="s">
        <v>218</v>
      </c>
      <c r="C322" s="195" t="s">
        <v>17</v>
      </c>
      <c r="D322" s="195" t="n">
        <v>9456.939971</v>
      </c>
      <c r="E322" s="195" t="n">
        <v>1.66836104767597</v>
      </c>
      <c r="F322" s="195" t="n">
        <v>100</v>
      </c>
      <c r="G322" s="195" t="n">
        <v>0</v>
      </c>
      <c r="H322" s="195"/>
      <c r="I322" s="195"/>
      <c r="J322" s="195"/>
      <c r="K322" s="195"/>
    </row>
    <row r="323">
      <c r="A323" s="195" t="s">
        <v>219</v>
      </c>
      <c r="B323" s="195" t="s">
        <v>220</v>
      </c>
      <c r="C323" s="195" t="s">
        <v>16</v>
      </c>
      <c r="D323" s="195" t="n">
        <v>5388.3723506</v>
      </c>
      <c r="E323" s="195" t="n">
        <v>10.4850749780073</v>
      </c>
      <c r="F323" s="195" t="n">
        <v>100</v>
      </c>
      <c r="G323" s="195" t="n">
        <v>0</v>
      </c>
      <c r="H323" s="195"/>
      <c r="I323" s="195"/>
      <c r="J323" s="195"/>
      <c r="K323" s="195"/>
    </row>
    <row r="324">
      <c r="A324" s="195" t="s">
        <v>219</v>
      </c>
      <c r="B324" s="195" t="s">
        <v>220</v>
      </c>
      <c r="C324" s="195" t="s">
        <v>17</v>
      </c>
      <c r="D324" s="195" t="n">
        <v>37205.3002324</v>
      </c>
      <c r="E324" s="195" t="n">
        <v>1.90560192702471</v>
      </c>
      <c r="F324" s="195" t="n">
        <v>99.7995323349164</v>
      </c>
      <c r="G324" s="195" t="n">
        <v>0.200967365955791</v>
      </c>
      <c r="H324" s="195" t="n">
        <v>74.734415</v>
      </c>
      <c r="I324" s="195" t="n">
        <v>100</v>
      </c>
      <c r="J324" s="195" t="n">
        <v>0.2004676650836</v>
      </c>
      <c r="K324" s="195" t="n">
        <v>100.048300201451</v>
      </c>
    </row>
    <row r="325">
      <c r="A325" s="195" t="s">
        <v>221</v>
      </c>
      <c r="B325" s="195" t="s">
        <v>222</v>
      </c>
      <c r="C325" s="195" t="s">
        <v>16</v>
      </c>
      <c r="D325" s="195" t="n">
        <v>3608.2206986</v>
      </c>
      <c r="E325" s="195" t="n">
        <v>8.47267765620904</v>
      </c>
      <c r="F325" s="195" t="n">
        <v>99.6529305754607</v>
      </c>
      <c r="G325" s="195" t="n">
        <v>0.342273614336416</v>
      </c>
      <c r="H325" s="195" t="n">
        <v>12.5666458</v>
      </c>
      <c r="I325" s="195" t="n">
        <v>100</v>
      </c>
      <c r="J325" s="195" t="n">
        <v>0.347069424539276</v>
      </c>
      <c r="K325" s="195" t="n">
        <v>98.275924975405</v>
      </c>
    </row>
    <row r="326">
      <c r="A326" s="195" t="s">
        <v>221</v>
      </c>
      <c r="B326" s="195" t="s">
        <v>222</v>
      </c>
      <c r="C326" s="195" t="s">
        <v>17</v>
      </c>
      <c r="D326" s="195" t="n">
        <v>15575.3001027</v>
      </c>
      <c r="E326" s="195" t="n">
        <v>2.36497039911875</v>
      </c>
      <c r="F326" s="195" t="n">
        <v>100</v>
      </c>
      <c r="G326" s="195" t="n">
        <v>0</v>
      </c>
      <c r="H326" s="195"/>
      <c r="I326" s="195"/>
      <c r="J326" s="195"/>
      <c r="K326" s="195"/>
    </row>
    <row r="327">
      <c r="A327" s="195" t="s">
        <v>223</v>
      </c>
      <c r="B327" s="195" t="s">
        <v>224</v>
      </c>
      <c r="C327" s="195" t="s">
        <v>16</v>
      </c>
      <c r="D327" s="195" t="n">
        <v>2181.0475278</v>
      </c>
      <c r="E327" s="195" t="n">
        <v>13.6224383310322</v>
      </c>
      <c r="F327" s="195" t="n">
        <v>98.7758996993684</v>
      </c>
      <c r="G327" s="195" t="n">
        <v>1.21249166075044</v>
      </c>
      <c r="H327" s="195" t="n">
        <v>27.0290723</v>
      </c>
      <c r="I327" s="195" t="n">
        <v>100</v>
      </c>
      <c r="J327" s="195" t="n">
        <v>1.22410030063159</v>
      </c>
      <c r="K327" s="195" t="n">
        <v>97.8391677600367</v>
      </c>
    </row>
    <row r="328">
      <c r="A328" s="195" t="s">
        <v>223</v>
      </c>
      <c r="B328" s="195" t="s">
        <v>224</v>
      </c>
      <c r="C328" s="195" t="s">
        <v>17</v>
      </c>
      <c r="D328" s="195" t="n">
        <v>19142.8631117</v>
      </c>
      <c r="E328" s="195" t="n">
        <v>2.42529617135084</v>
      </c>
      <c r="F328" s="195" t="n">
        <v>99.9134653883552</v>
      </c>
      <c r="G328" s="195" t="n">
        <v>0.0867677117040274</v>
      </c>
      <c r="H328" s="195" t="n">
        <v>16.5795493</v>
      </c>
      <c r="I328" s="195" t="n">
        <v>100</v>
      </c>
      <c r="J328" s="195" t="n">
        <v>0.0865346116447766</v>
      </c>
      <c r="K328" s="195" t="n">
        <v>100.182604340496</v>
      </c>
    </row>
    <row r="329">
      <c r="A329" s="195" t="s">
        <v>225</v>
      </c>
      <c r="B329" s="195" t="s">
        <v>226</v>
      </c>
      <c r="C329" s="195" t="s">
        <v>16</v>
      </c>
      <c r="D329" s="195" t="n">
        <v>10940.2009638</v>
      </c>
      <c r="E329" s="195" t="n">
        <v>6.05314986419157</v>
      </c>
      <c r="F329" s="195" t="n">
        <v>99.5528194411641</v>
      </c>
      <c r="G329" s="195" t="n">
        <v>0.448504414650072</v>
      </c>
      <c r="H329" s="195" t="n">
        <v>49.1422062</v>
      </c>
      <c r="I329" s="195" t="n">
        <v>100</v>
      </c>
      <c r="J329" s="195" t="n">
        <v>0.447180558835893</v>
      </c>
      <c r="K329" s="195" t="n">
        <v>99.8475406141466</v>
      </c>
    </row>
    <row r="330">
      <c r="A330" s="195" t="s">
        <v>225</v>
      </c>
      <c r="B330" s="195" t="s">
        <v>226</v>
      </c>
      <c r="C330" s="195" t="s">
        <v>17</v>
      </c>
      <c r="D330" s="195" t="n">
        <v>34116.6031177</v>
      </c>
      <c r="E330" s="195" t="n">
        <v>2.68194784203053</v>
      </c>
      <c r="F330" s="195" t="n">
        <v>99.86627226001</v>
      </c>
      <c r="G330" s="195" t="n">
        <v>0.134126902880443</v>
      </c>
      <c r="H330" s="195" t="n">
        <v>45.6844551</v>
      </c>
      <c r="I330" s="195" t="n">
        <v>100</v>
      </c>
      <c r="J330" s="195" t="n">
        <v>0.133727739990029</v>
      </c>
      <c r="K330" s="195" t="n">
        <v>100.16436231891</v>
      </c>
    </row>
    <row r="331">
      <c r="A331" s="195" t="s">
        <v>227</v>
      </c>
      <c r="B331" s="195" t="s">
        <v>228</v>
      </c>
      <c r="C331" s="195" t="s">
        <v>16</v>
      </c>
      <c r="D331" s="195" t="n">
        <v>1462.0037809</v>
      </c>
      <c r="E331" s="195" t="n">
        <v>10.3978856377334</v>
      </c>
      <c r="F331" s="195" t="n">
        <v>100</v>
      </c>
      <c r="G331" s="195" t="n">
        <v>0</v>
      </c>
      <c r="H331" s="195"/>
      <c r="I331" s="195"/>
      <c r="J331" s="195"/>
      <c r="K331" s="195"/>
    </row>
    <row r="332">
      <c r="A332" s="195" t="s">
        <v>227</v>
      </c>
      <c r="B332" s="195" t="s">
        <v>228</v>
      </c>
      <c r="C332" s="195" t="s">
        <v>17</v>
      </c>
      <c r="D332" s="195" t="n">
        <v>7821.3903182</v>
      </c>
      <c r="E332" s="195" t="n">
        <v>2.43080096487105</v>
      </c>
      <c r="F332" s="195" t="n">
        <v>100</v>
      </c>
      <c r="G332" s="195" t="n">
        <v>0</v>
      </c>
      <c r="H332" s="195"/>
      <c r="I332" s="195"/>
      <c r="J332" s="195"/>
      <c r="K332" s="195"/>
    </row>
    <row r="333">
      <c r="A333" s="195" t="s">
        <v>229</v>
      </c>
      <c r="B333" s="195" t="s">
        <v>230</v>
      </c>
      <c r="C333" s="195" t="s">
        <v>16</v>
      </c>
      <c r="D333" s="195" t="n">
        <v>12170.8296363</v>
      </c>
      <c r="E333" s="195" t="n">
        <v>8.97370884300189</v>
      </c>
      <c r="F333" s="195" t="n">
        <v>99.5385521222956</v>
      </c>
      <c r="G333" s="195" t="n">
        <v>0.462817749802433</v>
      </c>
      <c r="H333" s="195" t="n">
        <v>56.422395</v>
      </c>
      <c r="I333" s="195" t="n">
        <v>100</v>
      </c>
      <c r="J333" s="195" t="n">
        <v>0.461447877704384</v>
      </c>
      <c r="K333" s="195" t="n">
        <v>99.8340461354242</v>
      </c>
    </row>
    <row r="334">
      <c r="A334" s="195" t="s">
        <v>229</v>
      </c>
      <c r="B334" s="195" t="s">
        <v>230</v>
      </c>
      <c r="C334" s="195" t="s">
        <v>17</v>
      </c>
      <c r="D334" s="195" t="n">
        <v>50726.6679514</v>
      </c>
      <c r="E334" s="195" t="n">
        <v>2.69883989916184</v>
      </c>
      <c r="F334" s="195" t="n">
        <v>100</v>
      </c>
      <c r="G334" s="195" t="n">
        <v>0</v>
      </c>
      <c r="H334" s="195"/>
      <c r="I334" s="195"/>
      <c r="J334" s="195"/>
      <c r="K334" s="195"/>
    </row>
    <row r="335">
      <c r="A335" s="195" t="s">
        <v>231</v>
      </c>
      <c r="B335" s="195" t="s">
        <v>232</v>
      </c>
      <c r="C335" s="195" t="s">
        <v>16</v>
      </c>
      <c r="D335" s="195" t="n">
        <v>18850.394383</v>
      </c>
      <c r="E335" s="195" t="n">
        <v>7.65822272744891</v>
      </c>
      <c r="F335" s="195" t="n">
        <v>100</v>
      </c>
      <c r="G335" s="195" t="n">
        <v>0</v>
      </c>
      <c r="H335" s="195"/>
      <c r="I335" s="195"/>
      <c r="J335" s="195"/>
      <c r="K335" s="195"/>
    </row>
    <row r="336">
      <c r="A336" s="195" t="s">
        <v>231</v>
      </c>
      <c r="B336" s="195" t="s">
        <v>232</v>
      </c>
      <c r="C336" s="195" t="s">
        <v>17</v>
      </c>
      <c r="D336" s="195" t="n">
        <v>59976.6390264</v>
      </c>
      <c r="E336" s="195" t="n">
        <v>2.92806372679034</v>
      </c>
      <c r="F336" s="195" t="n">
        <v>100</v>
      </c>
      <c r="G336" s="195" t="n">
        <v>0</v>
      </c>
      <c r="H336" s="195"/>
      <c r="I336" s="195"/>
      <c r="J336" s="195"/>
      <c r="K336" s="195"/>
    </row>
    <row r="337">
      <c r="A337" s="195" t="s">
        <v>233</v>
      </c>
      <c r="B337" s="195" t="s">
        <v>234</v>
      </c>
      <c r="C337" s="195" t="s">
        <v>16</v>
      </c>
      <c r="D337" s="195" t="n">
        <v>8126.6339747</v>
      </c>
      <c r="E337" s="195" t="n">
        <v>11.2637642185796</v>
      </c>
      <c r="F337" s="195" t="n">
        <v>100</v>
      </c>
      <c r="G337" s="195" t="n">
        <v>0</v>
      </c>
      <c r="H337" s="195"/>
      <c r="I337" s="195"/>
      <c r="J337" s="195"/>
      <c r="K337" s="195"/>
    </row>
    <row r="338">
      <c r="A338" s="195" t="s">
        <v>233</v>
      </c>
      <c r="B338" s="195" t="s">
        <v>234</v>
      </c>
      <c r="C338" s="195" t="s">
        <v>17</v>
      </c>
      <c r="D338" s="195" t="n">
        <v>37585.0690607</v>
      </c>
      <c r="E338" s="195" t="n">
        <v>2.57294869922124</v>
      </c>
      <c r="F338" s="195" t="n">
        <v>99.8734696351245</v>
      </c>
      <c r="G338" s="195" t="n">
        <v>0.127712235130039</v>
      </c>
      <c r="H338" s="195" t="n">
        <v>47.6167747</v>
      </c>
      <c r="I338" s="195" t="n">
        <v>100</v>
      </c>
      <c r="J338" s="195" t="n">
        <v>0.126530364875547</v>
      </c>
      <c r="K338" s="195" t="n">
        <v>100.806348340491</v>
      </c>
    </row>
    <row r="339">
      <c r="A339" s="195" t="s">
        <v>235</v>
      </c>
      <c r="B339" s="195" t="s">
        <v>236</v>
      </c>
      <c r="C339" s="195" t="s">
        <v>16</v>
      </c>
      <c r="D339" s="195" t="n">
        <v>5545.4252452</v>
      </c>
      <c r="E339" s="195" t="n">
        <v>10.6365336706003</v>
      </c>
      <c r="F339" s="195" t="n">
        <v>100</v>
      </c>
      <c r="G339" s="195" t="n">
        <v>0</v>
      </c>
      <c r="H339" s="195"/>
      <c r="I339" s="195"/>
      <c r="J339" s="195"/>
      <c r="K339" s="195"/>
    </row>
    <row r="340">
      <c r="A340" s="195" t="s">
        <v>235</v>
      </c>
      <c r="B340" s="195" t="s">
        <v>236</v>
      </c>
      <c r="C340" s="195" t="s">
        <v>17</v>
      </c>
      <c r="D340" s="195" t="n">
        <v>29048.0596996</v>
      </c>
      <c r="E340" s="195" t="n">
        <v>2.31707600636641</v>
      </c>
      <c r="F340" s="195" t="n">
        <v>99.7696965533247</v>
      </c>
      <c r="G340" s="195" t="n">
        <v>0.164424888025947</v>
      </c>
      <c r="H340" s="195" t="n">
        <v>67.0531083</v>
      </c>
      <c r="I340" s="195" t="n">
        <v>71.1902526203927</v>
      </c>
      <c r="J340" s="195" t="n">
        <v>0.230303446675316</v>
      </c>
      <c r="K340" s="195" t="n">
        <v>71.2304632040115</v>
      </c>
    </row>
    <row r="341">
      <c r="A341" s="195" t="s">
        <v>237</v>
      </c>
      <c r="B341" s="195" t="s">
        <v>238</v>
      </c>
      <c r="C341" s="195" t="s">
        <v>16</v>
      </c>
      <c r="D341" s="195" t="n">
        <v>1182.7140869</v>
      </c>
      <c r="E341" s="195" t="n">
        <v>7.09474498526872</v>
      </c>
      <c r="F341" s="195" t="n">
        <v>100</v>
      </c>
      <c r="G341" s="195" t="n">
        <v>0</v>
      </c>
      <c r="H341" s="195"/>
      <c r="I341" s="195"/>
      <c r="J341" s="195"/>
      <c r="K341" s="195"/>
    </row>
    <row r="342">
      <c r="A342" s="195" t="s">
        <v>237</v>
      </c>
      <c r="B342" s="195" t="s">
        <v>238</v>
      </c>
      <c r="C342" s="195" t="s">
        <v>17</v>
      </c>
      <c r="D342" s="195" t="n">
        <v>4546.8680105</v>
      </c>
      <c r="E342" s="195" t="n">
        <v>2.89222415731251</v>
      </c>
      <c r="F342" s="195" t="n">
        <v>99.629571500532</v>
      </c>
      <c r="G342" s="195" t="n">
        <v>0.294102672333078</v>
      </c>
      <c r="H342" s="195" t="n">
        <v>16.9055178</v>
      </c>
      <c r="I342" s="195" t="n">
        <v>79.5592887292057</v>
      </c>
      <c r="J342" s="195" t="n">
        <v>0.370428499468011</v>
      </c>
      <c r="K342" s="195" t="n">
        <v>79.1011578854944</v>
      </c>
    </row>
    <row r="343">
      <c r="A343" s="195" t="s">
        <v>239</v>
      </c>
      <c r="B343" s="195" t="s">
        <v>240</v>
      </c>
      <c r="C343" s="195" t="s">
        <v>16</v>
      </c>
      <c r="D343" s="195" t="n">
        <v>711.0968955</v>
      </c>
      <c r="E343" s="195" t="n">
        <v>11.9486224902515</v>
      </c>
      <c r="F343" s="195" t="n">
        <v>99.2805420723951</v>
      </c>
      <c r="G343" s="195" t="n">
        <v>0.692852138944403</v>
      </c>
      <c r="H343" s="195" t="n">
        <v>5.1531175</v>
      </c>
      <c r="I343" s="195" t="n">
        <v>100</v>
      </c>
      <c r="J343" s="195" t="n">
        <v>0.719457927604952</v>
      </c>
      <c r="K343" s="195" t="n">
        <v>95.609115267389</v>
      </c>
    </row>
    <row r="344">
      <c r="A344" s="195" t="s">
        <v>239</v>
      </c>
      <c r="B344" s="195" t="s">
        <v>240</v>
      </c>
      <c r="C344" s="195" t="s">
        <v>17</v>
      </c>
      <c r="D344" s="195" t="n">
        <v>4179.5265123</v>
      </c>
      <c r="E344" s="195" t="n">
        <v>2.3196988503293</v>
      </c>
      <c r="F344" s="195" t="n">
        <v>100</v>
      </c>
      <c r="G344" s="195" t="n">
        <v>0</v>
      </c>
      <c r="H344" s="195"/>
      <c r="I344" s="195"/>
      <c r="J344" s="195"/>
      <c r="K344" s="195"/>
    </row>
    <row r="345">
      <c r="A345" s="195" t="s">
        <v>241</v>
      </c>
      <c r="B345" s="195" t="s">
        <v>242</v>
      </c>
      <c r="C345" s="195" t="s">
        <v>16</v>
      </c>
      <c r="D345" s="195" t="n">
        <v>1226.0126922</v>
      </c>
      <c r="E345" s="195" t="n">
        <v>8.87050283819604</v>
      </c>
      <c r="F345" s="195" t="n">
        <v>100</v>
      </c>
      <c r="G345" s="195" t="n">
        <v>0</v>
      </c>
      <c r="H345" s="195"/>
      <c r="I345" s="195"/>
      <c r="J345" s="195"/>
      <c r="K345" s="195"/>
    </row>
    <row r="346">
      <c r="A346" s="195" t="s">
        <v>241</v>
      </c>
      <c r="B346" s="195" t="s">
        <v>242</v>
      </c>
      <c r="C346" s="195" t="s">
        <v>17</v>
      </c>
      <c r="D346" s="195" t="n">
        <v>6377.1825218</v>
      </c>
      <c r="E346" s="195" t="n">
        <v>2.1534100678476</v>
      </c>
      <c r="F346" s="195" t="n">
        <v>100</v>
      </c>
      <c r="G346" s="195" t="n">
        <v>0.000000000000000239076543878402</v>
      </c>
      <c r="H346" s="195"/>
      <c r="I346" s="195"/>
      <c r="J346" s="195"/>
      <c r="K346" s="195"/>
    </row>
    <row r="347">
      <c r="A347" s="195" t="s">
        <v>243</v>
      </c>
      <c r="B347" s="195" t="s">
        <v>244</v>
      </c>
      <c r="C347" s="195" t="s">
        <v>16</v>
      </c>
      <c r="D347" s="195" t="n">
        <v>1782.4593656</v>
      </c>
      <c r="E347" s="195" t="n">
        <v>9.07797557792032</v>
      </c>
      <c r="F347" s="195" t="n">
        <v>100</v>
      </c>
      <c r="G347" s="195" t="n">
        <v>0</v>
      </c>
      <c r="H347" s="195"/>
      <c r="I347" s="195"/>
      <c r="J347" s="195"/>
      <c r="K347" s="195"/>
    </row>
    <row r="348">
      <c r="A348" s="195" t="s">
        <v>243</v>
      </c>
      <c r="B348" s="195" t="s">
        <v>244</v>
      </c>
      <c r="C348" s="195" t="s">
        <v>17</v>
      </c>
      <c r="D348" s="195" t="n">
        <v>5820.992621</v>
      </c>
      <c r="E348" s="195" t="n">
        <v>3.34424038614823</v>
      </c>
      <c r="F348" s="195" t="n">
        <v>99.9282148029884</v>
      </c>
      <c r="G348" s="195" t="n">
        <v>0.0719709769154857</v>
      </c>
      <c r="H348" s="195" t="n">
        <v>4.1816128</v>
      </c>
      <c r="I348" s="195" t="n">
        <v>100</v>
      </c>
      <c r="J348" s="195" t="n">
        <v>0.0717851970115607</v>
      </c>
      <c r="K348" s="195" t="n">
        <v>100.18682876406</v>
      </c>
    </row>
    <row r="349">
      <c r="A349" s="195" t="s">
        <v>245</v>
      </c>
      <c r="B349" s="195" t="s">
        <v>246</v>
      </c>
      <c r="C349" s="195" t="s">
        <v>16</v>
      </c>
      <c r="D349" s="195" t="n">
        <v>4678.1091245</v>
      </c>
      <c r="E349" s="195" t="n">
        <v>7.16143773573004</v>
      </c>
      <c r="F349" s="195" t="n">
        <v>100</v>
      </c>
      <c r="G349" s="195" t="n">
        <v>0</v>
      </c>
      <c r="H349" s="195"/>
      <c r="I349" s="195"/>
      <c r="J349" s="195"/>
      <c r="K349" s="195"/>
    </row>
    <row r="350">
      <c r="A350" s="195" t="s">
        <v>245</v>
      </c>
      <c r="B350" s="195" t="s">
        <v>246</v>
      </c>
      <c r="C350" s="195" t="s">
        <v>17</v>
      </c>
      <c r="D350" s="195" t="n">
        <v>9077.3341316</v>
      </c>
      <c r="E350" s="195" t="n">
        <v>3.93211092708601</v>
      </c>
      <c r="F350" s="195" t="n">
        <v>100</v>
      </c>
      <c r="G350" s="195" t="n">
        <v>0</v>
      </c>
      <c r="H350" s="195"/>
      <c r="I350" s="195"/>
      <c r="J350" s="195"/>
      <c r="K350" s="195"/>
    </row>
    <row r="351">
      <c r="A351" s="195" t="s">
        <v>247</v>
      </c>
      <c r="B351" s="195" t="s">
        <v>248</v>
      </c>
      <c r="C351" s="195" t="s">
        <v>16</v>
      </c>
      <c r="D351" s="195" t="n">
        <v>994.0603021</v>
      </c>
      <c r="E351" s="195" t="n">
        <v>14.9972227444844</v>
      </c>
      <c r="F351" s="195" t="n">
        <v>100</v>
      </c>
      <c r="G351" s="195" t="n">
        <v>0</v>
      </c>
      <c r="H351" s="195"/>
      <c r="I351" s="195"/>
      <c r="J351" s="195"/>
      <c r="K351" s="195"/>
    </row>
    <row r="352">
      <c r="A352" s="195" t="s">
        <v>247</v>
      </c>
      <c r="B352" s="195" t="s">
        <v>248</v>
      </c>
      <c r="C352" s="195" t="s">
        <v>17</v>
      </c>
      <c r="D352" s="195" t="n">
        <v>17015.8028964</v>
      </c>
      <c r="E352" s="195" t="n">
        <v>1.93999501094101</v>
      </c>
      <c r="F352" s="195" t="n">
        <v>100</v>
      </c>
      <c r="G352" s="195" t="n">
        <v>0</v>
      </c>
      <c r="H352" s="195"/>
      <c r="I352" s="195"/>
      <c r="J352" s="195"/>
      <c r="K352" s="195"/>
    </row>
    <row r="353">
      <c r="A353" s="195" t="s">
        <v>249</v>
      </c>
      <c r="B353" s="195" t="s">
        <v>250</v>
      </c>
      <c r="C353" s="195" t="s">
        <v>16</v>
      </c>
      <c r="D353" s="195" t="n">
        <v>1874.0606938</v>
      </c>
      <c r="E353" s="195" t="n">
        <v>9.90039597854921</v>
      </c>
      <c r="F353" s="195" t="n">
        <v>100</v>
      </c>
      <c r="G353" s="195" t="n">
        <v>0</v>
      </c>
      <c r="H353" s="195"/>
      <c r="I353" s="195"/>
      <c r="J353" s="195"/>
      <c r="K353" s="195"/>
    </row>
    <row r="354">
      <c r="A354" s="195" t="s">
        <v>249</v>
      </c>
      <c r="B354" s="195" t="s">
        <v>250</v>
      </c>
      <c r="C354" s="195" t="s">
        <v>17</v>
      </c>
      <c r="D354" s="195" t="n">
        <v>17817.811845</v>
      </c>
      <c r="E354" s="195" t="n">
        <v>1.80371362274874</v>
      </c>
      <c r="F354" s="195" t="n">
        <v>99.9409194059395</v>
      </c>
      <c r="G354" s="195" t="n">
        <v>0.0592010053412016</v>
      </c>
      <c r="H354" s="195" t="n">
        <v>10.5330921</v>
      </c>
      <c r="I354" s="195" t="n">
        <v>100</v>
      </c>
      <c r="J354" s="195" t="n">
        <v>0.059080594060535</v>
      </c>
      <c r="K354" s="195" t="n">
        <v>100.144607508404</v>
      </c>
    </row>
    <row r="355">
      <c r="A355" s="195" t="s">
        <v>251</v>
      </c>
      <c r="B355" s="195" t="s">
        <v>252</v>
      </c>
      <c r="C355" s="195" t="s">
        <v>16</v>
      </c>
      <c r="D355" s="195" t="n">
        <v>1173.3612519</v>
      </c>
      <c r="E355" s="195" t="n">
        <v>14.0396087895918</v>
      </c>
      <c r="F355" s="195" t="n">
        <v>100</v>
      </c>
      <c r="G355" s="195" t="n">
        <v>0.00000000000000155870969349346</v>
      </c>
      <c r="H355" s="195"/>
      <c r="I355" s="195"/>
      <c r="J355" s="195"/>
      <c r="K355" s="195"/>
    </row>
    <row r="356">
      <c r="A356" s="195" t="s">
        <v>251</v>
      </c>
      <c r="B356" s="195" t="s">
        <v>252</v>
      </c>
      <c r="C356" s="195" t="s">
        <v>17</v>
      </c>
      <c r="D356" s="195" t="n">
        <v>14404.5635382</v>
      </c>
      <c r="E356" s="195" t="n">
        <v>1.7813601273943</v>
      </c>
      <c r="F356" s="195" t="n">
        <v>100</v>
      </c>
      <c r="G356" s="195" t="n">
        <v>0</v>
      </c>
      <c r="H356" s="195"/>
      <c r="I356" s="195"/>
      <c r="J356" s="195"/>
      <c r="K356" s="195"/>
    </row>
    <row r="357">
      <c r="A357" s="195" t="s">
        <v>253</v>
      </c>
      <c r="B357" s="195" t="s">
        <v>254</v>
      </c>
      <c r="C357" s="195" t="s">
        <v>16</v>
      </c>
      <c r="D357" s="195" t="n">
        <v>2114.3082346</v>
      </c>
      <c r="E357" s="195" t="n">
        <v>13.5484448248528</v>
      </c>
      <c r="F357" s="195" t="n">
        <v>100</v>
      </c>
      <c r="G357" s="195" t="n">
        <v>0</v>
      </c>
      <c r="H357" s="195"/>
      <c r="I357" s="195"/>
      <c r="J357" s="195"/>
      <c r="K357" s="195"/>
    </row>
    <row r="358">
      <c r="A358" s="195" t="s">
        <v>253</v>
      </c>
      <c r="B358" s="195" t="s">
        <v>254</v>
      </c>
      <c r="C358" s="195" t="s">
        <v>17</v>
      </c>
      <c r="D358" s="195" t="n">
        <v>13303.5128549</v>
      </c>
      <c r="E358" s="195" t="n">
        <v>2.80256889713294</v>
      </c>
      <c r="F358" s="195" t="n">
        <v>100</v>
      </c>
      <c r="G358" s="195" t="n">
        <v>0</v>
      </c>
      <c r="H358" s="195"/>
      <c r="I358" s="195"/>
      <c r="J358" s="195"/>
      <c r="K358" s="195"/>
    </row>
    <row r="359">
      <c r="A359" s="195" t="s">
        <v>255</v>
      </c>
      <c r="B359" s="195" t="s">
        <v>256</v>
      </c>
      <c r="C359" s="195" t="s">
        <v>16</v>
      </c>
      <c r="D359" s="195" t="n">
        <v>722.1364664</v>
      </c>
      <c r="E359" s="195" t="n">
        <v>16.7657419503119</v>
      </c>
      <c r="F359" s="195" t="n">
        <v>100</v>
      </c>
      <c r="G359" s="195" t="n">
        <v>0</v>
      </c>
      <c r="H359" s="195"/>
      <c r="I359" s="195"/>
      <c r="J359" s="195"/>
      <c r="K359" s="195"/>
    </row>
    <row r="360">
      <c r="A360" s="195" t="s">
        <v>255</v>
      </c>
      <c r="B360" s="195" t="s">
        <v>256</v>
      </c>
      <c r="C360" s="195" t="s">
        <v>17</v>
      </c>
      <c r="D360" s="195" t="n">
        <v>12760.1333635</v>
      </c>
      <c r="E360" s="195" t="n">
        <v>1.55797193990501</v>
      </c>
      <c r="F360" s="195" t="n">
        <v>100</v>
      </c>
      <c r="G360" s="195" t="n">
        <v>0</v>
      </c>
      <c r="H360" s="195"/>
      <c r="I360" s="195"/>
      <c r="J360" s="195"/>
      <c r="K360" s="195"/>
    </row>
    <row r="361">
      <c r="A361" s="195" t="s">
        <v>257</v>
      </c>
      <c r="B361" s="195" t="s">
        <v>258</v>
      </c>
      <c r="C361" s="195" t="s">
        <v>16</v>
      </c>
      <c r="D361" s="195" t="n">
        <v>447.4600733</v>
      </c>
      <c r="E361" s="195" t="n">
        <v>18.1546936803625</v>
      </c>
      <c r="F361" s="195" t="n">
        <v>100</v>
      </c>
      <c r="G361" s="195" t="n">
        <v>0</v>
      </c>
      <c r="H361" s="195"/>
      <c r="I361" s="195"/>
      <c r="J361" s="195"/>
      <c r="K361" s="195"/>
    </row>
    <row r="362">
      <c r="A362" s="195" t="s">
        <v>257</v>
      </c>
      <c r="B362" s="195" t="s">
        <v>258</v>
      </c>
      <c r="C362" s="195" t="s">
        <v>17</v>
      </c>
      <c r="D362" s="195" t="n">
        <v>10417.18287</v>
      </c>
      <c r="E362" s="195" t="n">
        <v>1.54270490905672</v>
      </c>
      <c r="F362" s="195" t="n">
        <v>100</v>
      </c>
      <c r="G362" s="195" t="n">
        <v>0.000000000000000171274651023703</v>
      </c>
      <c r="H362" s="195"/>
      <c r="I362" s="195"/>
      <c r="J362" s="195"/>
      <c r="K362" s="195"/>
    </row>
    <row r="363">
      <c r="A363" s="195" t="s">
        <v>259</v>
      </c>
      <c r="B363" s="195" t="s">
        <v>260</v>
      </c>
      <c r="C363" s="195" t="s">
        <v>16</v>
      </c>
      <c r="D363" s="195" t="n">
        <v>1396.9457449</v>
      </c>
      <c r="E363" s="195" t="n">
        <v>16.0827853558233</v>
      </c>
      <c r="F363" s="195" t="n">
        <v>100</v>
      </c>
      <c r="G363" s="195" t="n">
        <v>0</v>
      </c>
      <c r="H363" s="195"/>
      <c r="I363" s="195"/>
      <c r="J363" s="195"/>
      <c r="K363" s="195"/>
    </row>
    <row r="364">
      <c r="A364" s="195" t="s">
        <v>259</v>
      </c>
      <c r="B364" s="195" t="s">
        <v>260</v>
      </c>
      <c r="C364" s="195" t="s">
        <v>17</v>
      </c>
      <c r="D364" s="195" t="n">
        <v>17701.2074767</v>
      </c>
      <c r="E364" s="195" t="n">
        <v>1.77838208742703</v>
      </c>
      <c r="F364" s="195" t="n">
        <v>100</v>
      </c>
      <c r="G364" s="195" t="n">
        <v>0.000000000000000197440074004244</v>
      </c>
      <c r="H364" s="195"/>
      <c r="I364" s="195"/>
      <c r="J364" s="195"/>
      <c r="K364" s="195"/>
    </row>
    <row r="365">
      <c r="A365" s="195" t="s">
        <v>261</v>
      </c>
      <c r="B365" s="195" t="s">
        <v>262</v>
      </c>
      <c r="C365" s="195" t="s">
        <v>16</v>
      </c>
      <c r="D365" s="195" t="n">
        <v>1307.4171693</v>
      </c>
      <c r="E365" s="195" t="n">
        <v>16.4697769214983</v>
      </c>
      <c r="F365" s="195" t="n">
        <v>100</v>
      </c>
      <c r="G365" s="195" t="n">
        <v>0</v>
      </c>
      <c r="H365" s="195"/>
      <c r="I365" s="195"/>
      <c r="J365" s="195"/>
      <c r="K365" s="195"/>
    </row>
    <row r="366">
      <c r="A366" s="195" t="s">
        <v>261</v>
      </c>
      <c r="B366" s="195" t="s">
        <v>262</v>
      </c>
      <c r="C366" s="195" t="s">
        <v>17</v>
      </c>
      <c r="D366" s="195" t="n">
        <v>18652.5491732</v>
      </c>
      <c r="E366" s="195" t="n">
        <v>2.03093179837264</v>
      </c>
      <c r="F366" s="195" t="n">
        <v>100</v>
      </c>
      <c r="G366" s="195" t="n">
        <v>0</v>
      </c>
      <c r="H366" s="195"/>
      <c r="I366" s="195"/>
      <c r="J366" s="195"/>
      <c r="K366" s="195"/>
    </row>
    <row r="367">
      <c r="A367" s="195" t="s">
        <v>263</v>
      </c>
      <c r="B367" s="195" t="s">
        <v>264</v>
      </c>
      <c r="C367" s="195" t="s">
        <v>16</v>
      </c>
      <c r="D367" s="195" t="n">
        <v>1026.0041077</v>
      </c>
      <c r="E367" s="195" t="n">
        <v>14.266170009977</v>
      </c>
      <c r="F367" s="195" t="n">
        <v>100</v>
      </c>
      <c r="G367" s="195" t="n">
        <v>0.00000000000000158386304182934</v>
      </c>
      <c r="H367" s="195"/>
      <c r="I367" s="195"/>
      <c r="J367" s="195"/>
      <c r="K367" s="195"/>
    </row>
    <row r="368">
      <c r="A368" s="195" t="s">
        <v>263</v>
      </c>
      <c r="B368" s="195" t="s">
        <v>264</v>
      </c>
      <c r="C368" s="195" t="s">
        <v>17</v>
      </c>
      <c r="D368" s="195" t="n">
        <v>16367.7344431</v>
      </c>
      <c r="E368" s="195" t="n">
        <v>1.26368242831306</v>
      </c>
      <c r="F368" s="195" t="n">
        <v>100</v>
      </c>
      <c r="G368" s="195" t="n">
        <v>0</v>
      </c>
      <c r="H368" s="195"/>
      <c r="I368" s="195"/>
      <c r="J368" s="195"/>
      <c r="K368" s="195"/>
    </row>
    <row r="369">
      <c r="A369" s="195" t="s">
        <v>265</v>
      </c>
      <c r="B369" s="195" t="s">
        <v>266</v>
      </c>
      <c r="C369" s="195" t="s">
        <v>16</v>
      </c>
      <c r="D369" s="195" t="n">
        <v>267.9130332</v>
      </c>
      <c r="E369" s="195" t="n">
        <v>15.8306181309672</v>
      </c>
      <c r="F369" s="195" t="n">
        <v>100</v>
      </c>
      <c r="G369" s="195" t="n">
        <v>0</v>
      </c>
      <c r="H369" s="195"/>
      <c r="I369" s="195"/>
      <c r="J369" s="195"/>
      <c r="K369" s="195"/>
    </row>
    <row r="370">
      <c r="A370" s="195" t="s">
        <v>265</v>
      </c>
      <c r="B370" s="195" t="s">
        <v>266</v>
      </c>
      <c r="C370" s="195" t="s">
        <v>17</v>
      </c>
      <c r="D370" s="195" t="n">
        <v>4353.9278477</v>
      </c>
      <c r="E370" s="195" t="n">
        <v>2.08702754606214</v>
      </c>
      <c r="F370" s="195" t="n">
        <v>100</v>
      </c>
      <c r="G370" s="195" t="n">
        <v>0</v>
      </c>
      <c r="H370" s="195"/>
      <c r="I370" s="195"/>
      <c r="J370" s="195"/>
      <c r="K370" s="195"/>
    </row>
    <row r="371">
      <c r="A371" s="195" t="s">
        <v>267</v>
      </c>
      <c r="B371" s="195" t="s">
        <v>268</v>
      </c>
      <c r="C371" s="195" t="s">
        <v>16</v>
      </c>
      <c r="D371" s="195" t="n">
        <v>9487.4285266</v>
      </c>
      <c r="E371" s="195" t="n">
        <v>11.0112102227263</v>
      </c>
      <c r="F371" s="195" t="n">
        <v>100</v>
      </c>
      <c r="G371" s="195" t="n">
        <v>0.00000000000000122248991182587</v>
      </c>
      <c r="H371" s="195"/>
      <c r="I371" s="195"/>
      <c r="J371" s="195"/>
      <c r="K371" s="195"/>
    </row>
    <row r="372">
      <c r="A372" s="195" t="s">
        <v>267</v>
      </c>
      <c r="B372" s="195" t="s">
        <v>268</v>
      </c>
      <c r="C372" s="195" t="s">
        <v>17</v>
      </c>
      <c r="D372" s="195" t="n">
        <v>63924.8108289</v>
      </c>
      <c r="E372" s="195" t="n">
        <v>2.8868676681839</v>
      </c>
      <c r="F372" s="195" t="n">
        <v>100</v>
      </c>
      <c r="G372" s="195" t="n">
        <v>0</v>
      </c>
      <c r="H372" s="195"/>
      <c r="I372" s="195"/>
      <c r="J372" s="195"/>
      <c r="K372" s="195"/>
    </row>
    <row r="373">
      <c r="A373" s="195" t="s">
        <v>269</v>
      </c>
      <c r="B373" s="195" t="s">
        <v>270</v>
      </c>
      <c r="C373" s="195" t="s">
        <v>16</v>
      </c>
      <c r="D373" s="195" t="n">
        <v>1598.1387419</v>
      </c>
      <c r="E373" s="195" t="n">
        <v>16.8317635813702</v>
      </c>
      <c r="F373" s="195" t="n">
        <v>100</v>
      </c>
      <c r="G373" s="195" t="n">
        <v>0</v>
      </c>
      <c r="H373" s="195"/>
      <c r="I373" s="195"/>
      <c r="J373" s="195"/>
      <c r="K373" s="195"/>
    </row>
    <row r="374">
      <c r="A374" s="195" t="s">
        <v>269</v>
      </c>
      <c r="B374" s="195" t="s">
        <v>270</v>
      </c>
      <c r="C374" s="195" t="s">
        <v>17</v>
      </c>
      <c r="D374" s="195" t="n">
        <v>41439.2775888</v>
      </c>
      <c r="E374" s="195" t="n">
        <v>1.9832747629838</v>
      </c>
      <c r="F374" s="195" t="n">
        <v>100</v>
      </c>
      <c r="G374" s="195" t="n">
        <v>0.000000000000000220187730602261</v>
      </c>
      <c r="H374" s="195"/>
      <c r="I374" s="195"/>
      <c r="J374" s="195"/>
      <c r="K374" s="195"/>
    </row>
    <row r="375">
      <c r="A375" s="195" t="s">
        <v>271</v>
      </c>
      <c r="B375" s="195" t="s">
        <v>272</v>
      </c>
      <c r="C375" s="195" t="s">
        <v>16</v>
      </c>
      <c r="D375" s="195" t="n">
        <v>544.3648522</v>
      </c>
      <c r="E375" s="195" t="n">
        <v>16.011601686064</v>
      </c>
      <c r="F375" s="195" t="n">
        <v>100</v>
      </c>
      <c r="G375" s="195" t="n">
        <v>0</v>
      </c>
      <c r="H375" s="195"/>
      <c r="I375" s="195"/>
      <c r="J375" s="195"/>
      <c r="K375" s="195"/>
    </row>
    <row r="376">
      <c r="A376" s="195" t="s">
        <v>271</v>
      </c>
      <c r="B376" s="195" t="s">
        <v>272</v>
      </c>
      <c r="C376" s="195" t="s">
        <v>17</v>
      </c>
      <c r="D376" s="195" t="n">
        <v>13338.9855863</v>
      </c>
      <c r="E376" s="195" t="n">
        <v>2.40298168807842</v>
      </c>
      <c r="F376" s="195" t="n">
        <v>100</v>
      </c>
      <c r="G376" s="195" t="n">
        <v>0</v>
      </c>
      <c r="H376" s="195"/>
      <c r="I376" s="195"/>
      <c r="J376" s="195"/>
      <c r="K376" s="195"/>
    </row>
    <row r="377">
      <c r="A377" s="195" t="s">
        <v>273</v>
      </c>
      <c r="B377" s="195" t="s">
        <v>274</v>
      </c>
      <c r="C377" s="195" t="s">
        <v>16</v>
      </c>
      <c r="D377" s="195" t="n">
        <v>1038.578709</v>
      </c>
      <c r="E377" s="195" t="n">
        <v>20.8808615489392</v>
      </c>
      <c r="F377" s="195" t="n">
        <v>100</v>
      </c>
      <c r="G377" s="195" t="n">
        <v>0.00000000000000231824132656424</v>
      </c>
      <c r="H377" s="195"/>
      <c r="I377" s="195"/>
      <c r="J377" s="195"/>
      <c r="K377" s="195"/>
    </row>
    <row r="378">
      <c r="A378" s="195" t="s">
        <v>273</v>
      </c>
      <c r="B378" s="195" t="s">
        <v>274</v>
      </c>
      <c r="C378" s="195" t="s">
        <v>17</v>
      </c>
      <c r="D378" s="195" t="n">
        <v>19917.4568808</v>
      </c>
      <c r="E378" s="195" t="n">
        <v>1.96972143099086</v>
      </c>
      <c r="F378" s="195" t="n">
        <v>100</v>
      </c>
      <c r="G378" s="195" t="n">
        <v>0</v>
      </c>
      <c r="H378" s="195"/>
      <c r="I378" s="195"/>
      <c r="J378" s="195"/>
      <c r="K378" s="195"/>
    </row>
    <row r="379">
      <c r="A379" s="195" t="s">
        <v>275</v>
      </c>
      <c r="B379" s="195" t="s">
        <v>276</v>
      </c>
      <c r="C379" s="195" t="s">
        <v>16</v>
      </c>
      <c r="D379" s="195" t="n">
        <v>2759.6556917</v>
      </c>
      <c r="E379" s="195" t="n">
        <v>10.9182614762947</v>
      </c>
      <c r="F379" s="195" t="n">
        <v>100</v>
      </c>
      <c r="G379" s="195" t="n">
        <v>0</v>
      </c>
      <c r="H379" s="195"/>
      <c r="I379" s="195"/>
      <c r="J379" s="195"/>
      <c r="K379" s="195"/>
    </row>
    <row r="380">
      <c r="A380" s="195" t="s">
        <v>275</v>
      </c>
      <c r="B380" s="195" t="s">
        <v>276</v>
      </c>
      <c r="C380" s="195" t="s">
        <v>17</v>
      </c>
      <c r="D380" s="195" t="n">
        <v>24002.0719784</v>
      </c>
      <c r="E380" s="195" t="n">
        <v>2.39160513968171</v>
      </c>
      <c r="F380" s="195" t="n">
        <v>100</v>
      </c>
      <c r="G380" s="195" t="n">
        <v>0</v>
      </c>
      <c r="H380" s="195"/>
      <c r="I380" s="195"/>
      <c r="J380" s="195"/>
      <c r="K380" s="195"/>
    </row>
    <row r="381">
      <c r="A381" s="195" t="s">
        <v>277</v>
      </c>
      <c r="B381" s="195" t="s">
        <v>278</v>
      </c>
      <c r="C381" s="195" t="s">
        <v>16</v>
      </c>
      <c r="D381" s="195" t="n">
        <v>1118.1994</v>
      </c>
      <c r="E381" s="195" t="n">
        <v>16.0592931985824</v>
      </c>
      <c r="F381" s="195" t="n">
        <v>100</v>
      </c>
      <c r="G381" s="195" t="n">
        <v>0</v>
      </c>
      <c r="H381" s="195"/>
      <c r="I381" s="195"/>
      <c r="J381" s="195"/>
      <c r="K381" s="195"/>
    </row>
    <row r="382">
      <c r="A382" s="195" t="s">
        <v>277</v>
      </c>
      <c r="B382" s="195" t="s">
        <v>278</v>
      </c>
      <c r="C382" s="195" t="s">
        <v>17</v>
      </c>
      <c r="D382" s="195" t="n">
        <v>16600.6768845</v>
      </c>
      <c r="E382" s="195" t="n">
        <v>3.1701304147632</v>
      </c>
      <c r="F382" s="195" t="n">
        <v>100</v>
      </c>
      <c r="G382" s="195" t="n">
        <v>0</v>
      </c>
      <c r="H382" s="195"/>
      <c r="I382" s="195"/>
      <c r="J382" s="195"/>
      <c r="K382" s="195"/>
    </row>
    <row r="383">
      <c r="A383" s="195" t="s">
        <v>279</v>
      </c>
      <c r="B383" s="195" t="s">
        <v>280</v>
      </c>
      <c r="C383" s="195" t="s">
        <v>16</v>
      </c>
      <c r="D383" s="195" t="n">
        <v>1113.4093159</v>
      </c>
      <c r="E383" s="195" t="n">
        <v>10.4567336065225</v>
      </c>
      <c r="F383" s="195" t="n">
        <v>100</v>
      </c>
      <c r="G383" s="195" t="n">
        <v>0</v>
      </c>
      <c r="H383" s="195"/>
      <c r="I383" s="195"/>
      <c r="J383" s="195"/>
      <c r="K383" s="195"/>
    </row>
    <row r="384">
      <c r="A384" s="195" t="s">
        <v>279</v>
      </c>
      <c r="B384" s="195" t="s">
        <v>280</v>
      </c>
      <c r="C384" s="195" t="s">
        <v>17</v>
      </c>
      <c r="D384" s="195" t="n">
        <v>5716.2521229</v>
      </c>
      <c r="E384" s="195" t="n">
        <v>3.24529828281049</v>
      </c>
      <c r="F384" s="195" t="n">
        <v>100</v>
      </c>
      <c r="G384" s="195" t="n">
        <v>0.000000000000000360300487535269</v>
      </c>
      <c r="H384" s="195"/>
      <c r="I384" s="195"/>
      <c r="J384" s="195"/>
      <c r="K384" s="195"/>
    </row>
    <row r="385">
      <c r="A385" s="195" t="s">
        <v>281</v>
      </c>
      <c r="B385" s="195" t="s">
        <v>282</v>
      </c>
      <c r="C385" s="195" t="s">
        <v>16</v>
      </c>
      <c r="D385" s="195" t="n">
        <v>2408.0825701</v>
      </c>
      <c r="E385" s="195" t="n">
        <v>16.0459292458671</v>
      </c>
      <c r="F385" s="195" t="n">
        <v>100</v>
      </c>
      <c r="G385" s="195" t="n">
        <v>0</v>
      </c>
      <c r="H385" s="195"/>
      <c r="I385" s="195"/>
      <c r="J385" s="195"/>
      <c r="K385" s="195"/>
    </row>
    <row r="386">
      <c r="A386" s="195" t="s">
        <v>281</v>
      </c>
      <c r="B386" s="195" t="s">
        <v>282</v>
      </c>
      <c r="C386" s="195" t="s">
        <v>17</v>
      </c>
      <c r="D386" s="195" t="n">
        <v>26050.1568011</v>
      </c>
      <c r="E386" s="195" t="n">
        <v>1.97910368919491</v>
      </c>
      <c r="F386" s="195" t="n">
        <v>100</v>
      </c>
      <c r="G386" s="195" t="n">
        <v>0</v>
      </c>
      <c r="H386" s="195"/>
      <c r="I386" s="195"/>
      <c r="J386" s="195"/>
      <c r="K386" s="195"/>
    </row>
    <row r="387">
      <c r="A387" s="195" t="s">
        <v>283</v>
      </c>
      <c r="B387" s="195" t="s">
        <v>284</v>
      </c>
      <c r="C387" s="195" t="s">
        <v>16</v>
      </c>
      <c r="D387" s="195" t="n">
        <v>4394.3889378</v>
      </c>
      <c r="E387" s="195" t="n">
        <v>9.19046149746524</v>
      </c>
      <c r="F387" s="195" t="n">
        <v>97.5066009543914</v>
      </c>
      <c r="G387" s="195" t="n">
        <v>1.43377055646625</v>
      </c>
      <c r="H387" s="195" t="n">
        <v>112.3715223</v>
      </c>
      <c r="I387" s="195" t="n">
        <v>57.0740480412018</v>
      </c>
      <c r="J387" s="195" t="n">
        <v>2.49339904560862</v>
      </c>
      <c r="K387" s="195" t="n">
        <v>56.0688806533916</v>
      </c>
    </row>
    <row r="388">
      <c r="A388" s="195" t="s">
        <v>283</v>
      </c>
      <c r="B388" s="195" t="s">
        <v>284</v>
      </c>
      <c r="C388" s="195" t="s">
        <v>17</v>
      </c>
      <c r="D388" s="195" t="n">
        <v>20500.662392</v>
      </c>
      <c r="E388" s="195" t="n">
        <v>3.67220902187664</v>
      </c>
      <c r="F388" s="195" t="n">
        <v>99.3151854351266</v>
      </c>
      <c r="G388" s="195" t="n">
        <v>0.310043025617555</v>
      </c>
      <c r="H388" s="195" t="n">
        <v>141.3595729</v>
      </c>
      <c r="I388" s="195" t="n">
        <v>44.3107630163027</v>
      </c>
      <c r="J388" s="195" t="n">
        <v>0.684814564873392</v>
      </c>
      <c r="K388" s="195" t="n">
        <v>44.9639685858142</v>
      </c>
    </row>
    <row r="389">
      <c r="A389" s="195" t="s">
        <v>285</v>
      </c>
      <c r="B389" s="195" t="s">
        <v>286</v>
      </c>
      <c r="C389" s="195" t="s">
        <v>16</v>
      </c>
      <c r="D389" s="195" t="n">
        <v>2790.8053324</v>
      </c>
      <c r="E389" s="195" t="n">
        <v>12.3536512000429</v>
      </c>
      <c r="F389" s="195" t="n">
        <v>100</v>
      </c>
      <c r="G389" s="195" t="n">
        <v>0.00000000000000137153080004758</v>
      </c>
      <c r="H389" s="195"/>
      <c r="I389" s="195"/>
      <c r="J389" s="195"/>
      <c r="K389" s="195"/>
    </row>
    <row r="390">
      <c r="A390" s="195" t="s">
        <v>285</v>
      </c>
      <c r="B390" s="195" t="s">
        <v>286</v>
      </c>
      <c r="C390" s="195" t="s">
        <v>17</v>
      </c>
      <c r="D390" s="195" t="n">
        <v>16089.4617729</v>
      </c>
      <c r="E390" s="195" t="n">
        <v>2.62444496925397</v>
      </c>
      <c r="F390" s="195" t="n">
        <v>99.8438198705779</v>
      </c>
      <c r="G390" s="195" t="n">
        <v>0.155934069722483</v>
      </c>
      <c r="H390" s="195" t="n">
        <v>25.1678494</v>
      </c>
      <c r="I390" s="195" t="n">
        <v>100</v>
      </c>
      <c r="J390" s="195" t="n">
        <v>0.156180129422099</v>
      </c>
      <c r="K390" s="195" t="n">
        <v>99.6865172712222</v>
      </c>
    </row>
    <row r="391">
      <c r="A391" s="195" t="s">
        <v>287</v>
      </c>
      <c r="B391" s="195" t="s">
        <v>288</v>
      </c>
      <c r="C391" s="195" t="s">
        <v>16</v>
      </c>
      <c r="D391" s="195" t="n">
        <v>347.1623173</v>
      </c>
      <c r="E391" s="195" t="n">
        <v>20.9599036712413</v>
      </c>
      <c r="F391" s="195" t="n">
        <v>98.5043272139164</v>
      </c>
      <c r="G391" s="195" t="n">
        <v>1.51978266066775</v>
      </c>
      <c r="H391" s="195" t="n">
        <v>5.271253</v>
      </c>
      <c r="I391" s="195" t="n">
        <v>100</v>
      </c>
      <c r="J391" s="195" t="n">
        <v>1.49567278608362</v>
      </c>
      <c r="K391" s="195" t="n">
        <v>100.092192552658</v>
      </c>
    </row>
    <row r="392">
      <c r="A392" s="195" t="s">
        <v>287</v>
      </c>
      <c r="B392" s="195" t="s">
        <v>288</v>
      </c>
      <c r="C392" s="195" t="s">
        <v>17</v>
      </c>
      <c r="D392" s="195" t="n">
        <v>6463.2820948</v>
      </c>
      <c r="E392" s="195" t="n">
        <v>1.74539310170281</v>
      </c>
      <c r="F392" s="195" t="n">
        <v>100</v>
      </c>
      <c r="G392" s="195" t="n">
        <v>0</v>
      </c>
      <c r="H392" s="195"/>
      <c r="I392" s="195"/>
      <c r="J392" s="195"/>
      <c r="K392" s="195"/>
    </row>
    <row r="393">
      <c r="A393" s="195" t="s">
        <v>289</v>
      </c>
      <c r="B393" s="195" t="s">
        <v>290</v>
      </c>
      <c r="C393" s="195" t="s">
        <v>16</v>
      </c>
      <c r="D393" s="195" t="n">
        <v>813.3381075</v>
      </c>
      <c r="E393" s="195" t="n">
        <v>14.0964655113214</v>
      </c>
      <c r="F393" s="195" t="n">
        <v>100</v>
      </c>
      <c r="G393" s="195" t="n">
        <v>0</v>
      </c>
      <c r="H393" s="195"/>
      <c r="I393" s="195"/>
      <c r="J393" s="195"/>
      <c r="K393" s="195"/>
    </row>
    <row r="394">
      <c r="A394" s="195" t="s">
        <v>289</v>
      </c>
      <c r="B394" s="195" t="s">
        <v>290</v>
      </c>
      <c r="C394" s="195" t="s">
        <v>17</v>
      </c>
      <c r="D394" s="195" t="n">
        <v>11642.5150052</v>
      </c>
      <c r="E394" s="195" t="n">
        <v>2.62093630811311</v>
      </c>
      <c r="F394" s="195" t="n">
        <v>99.8808445331478</v>
      </c>
      <c r="G394" s="195" t="n">
        <v>0.119500187834357</v>
      </c>
      <c r="H394" s="195" t="n">
        <v>13.8892429</v>
      </c>
      <c r="I394" s="195" t="n">
        <v>100</v>
      </c>
      <c r="J394" s="195" t="n">
        <v>0.119155466852172</v>
      </c>
      <c r="K394" s="195" t="n">
        <v>100.169803350888</v>
      </c>
    </row>
    <row r="395">
      <c r="A395" s="195" t="s">
        <v>291</v>
      </c>
      <c r="B395" s="195" t="s">
        <v>292</v>
      </c>
      <c r="C395" s="195" t="s">
        <v>16</v>
      </c>
      <c r="D395" s="195" t="n">
        <v>6043.622359</v>
      </c>
      <c r="E395" s="195" t="n">
        <v>7.78100825227194</v>
      </c>
      <c r="F395" s="195" t="n">
        <v>99.3797665006445</v>
      </c>
      <c r="G395" s="195" t="n">
        <v>0.439783270468348</v>
      </c>
      <c r="H395" s="195" t="n">
        <v>37.7185133</v>
      </c>
      <c r="I395" s="195" t="n">
        <v>70.489862166119</v>
      </c>
      <c r="J395" s="195" t="n">
        <v>0.620233499355458</v>
      </c>
      <c r="K395" s="195" t="n">
        <v>70.4662982174499</v>
      </c>
    </row>
    <row r="396">
      <c r="A396" s="195" t="s">
        <v>291</v>
      </c>
      <c r="B396" s="195" t="s">
        <v>292</v>
      </c>
      <c r="C396" s="195" t="s">
        <v>17</v>
      </c>
      <c r="D396" s="195" t="n">
        <v>12719.9916842</v>
      </c>
      <c r="E396" s="195" t="n">
        <v>3.28633729200966</v>
      </c>
      <c r="F396" s="195" t="n">
        <v>99.5434441831036</v>
      </c>
      <c r="G396" s="195" t="n">
        <v>0.339017003657074</v>
      </c>
      <c r="H396" s="195" t="n">
        <v>58.3402176</v>
      </c>
      <c r="I396" s="195" t="n">
        <v>74.2763001615007</v>
      </c>
      <c r="J396" s="195" t="n">
        <v>0.456555816896429</v>
      </c>
      <c r="K396" s="195" t="n">
        <v>73.9163075613963</v>
      </c>
    </row>
    <row r="397">
      <c r="A397" s="195" t="s">
        <v>293</v>
      </c>
      <c r="B397" s="195" t="s">
        <v>294</v>
      </c>
      <c r="C397" s="195" t="s">
        <v>16</v>
      </c>
      <c r="D397" s="195" t="n">
        <v>1976.866223</v>
      </c>
      <c r="E397" s="195" t="n">
        <v>14.3907126637035</v>
      </c>
      <c r="F397" s="195" t="n">
        <v>100</v>
      </c>
      <c r="G397" s="195" t="n">
        <v>0</v>
      </c>
      <c r="H397" s="195"/>
      <c r="I397" s="195"/>
      <c r="J397" s="195"/>
      <c r="K397" s="195"/>
    </row>
    <row r="398">
      <c r="A398" s="195" t="s">
        <v>293</v>
      </c>
      <c r="B398" s="195" t="s">
        <v>294</v>
      </c>
      <c r="C398" s="195" t="s">
        <v>17</v>
      </c>
      <c r="D398" s="195" t="n">
        <v>35708.3681307</v>
      </c>
      <c r="E398" s="195" t="n">
        <v>2.64259891642288</v>
      </c>
      <c r="F398" s="195" t="n">
        <v>100</v>
      </c>
      <c r="G398" s="195" t="n">
        <v>0</v>
      </c>
      <c r="H398" s="195"/>
      <c r="I398" s="195"/>
      <c r="J398" s="195"/>
      <c r="K398" s="195"/>
    </row>
    <row r="399">
      <c r="A399" s="195" t="s">
        <v>295</v>
      </c>
      <c r="B399" s="195" t="s">
        <v>296</v>
      </c>
      <c r="C399" s="195" t="s">
        <v>16</v>
      </c>
      <c r="D399" s="195" t="n">
        <v>2175.2071988</v>
      </c>
      <c r="E399" s="195" t="n">
        <v>14.8268422960624</v>
      </c>
      <c r="F399" s="195" t="n">
        <v>100</v>
      </c>
      <c r="G399" s="195" t="n">
        <v>0</v>
      </c>
      <c r="H399" s="195"/>
      <c r="I399" s="195"/>
      <c r="J399" s="195"/>
      <c r="K399" s="195"/>
    </row>
    <row r="400">
      <c r="A400" s="195" t="s">
        <v>295</v>
      </c>
      <c r="B400" s="195" t="s">
        <v>296</v>
      </c>
      <c r="C400" s="195" t="s">
        <v>17</v>
      </c>
      <c r="D400" s="195" t="n">
        <v>32018.1609213</v>
      </c>
      <c r="E400" s="195" t="n">
        <v>3.04012732393972</v>
      </c>
      <c r="F400" s="195" t="n">
        <v>99.9163865876361</v>
      </c>
      <c r="G400" s="195" t="n">
        <v>0.0839076261488343</v>
      </c>
      <c r="H400" s="195" t="n">
        <v>26.7938802</v>
      </c>
      <c r="I400" s="195" t="n">
        <v>99.9999999999998</v>
      </c>
      <c r="J400" s="195" t="n">
        <v>0.0836134123638889</v>
      </c>
      <c r="K400" s="195" t="n">
        <v>100.267966285736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667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96" t="s">
        <v>72</v>
      </c>
      <c r="B411" s="196" t="s">
        <v>73</v>
      </c>
      <c r="C411" s="196" t="s">
        <v>16</v>
      </c>
      <c r="D411" s="196" t="n">
        <v>17.995885</v>
      </c>
      <c r="E411" s="196"/>
      <c r="F411" s="196" t="n">
        <v>100</v>
      </c>
      <c r="G411" s="196"/>
      <c r="H411" s="196"/>
      <c r="I411" s="196"/>
      <c r="J411" s="196"/>
      <c r="K411" s="196"/>
    </row>
    <row r="412">
      <c r="A412" s="196" t="s">
        <v>72</v>
      </c>
      <c r="B412" s="196" t="s">
        <v>73</v>
      </c>
      <c r="C412" s="196" t="s">
        <v>17</v>
      </c>
      <c r="D412" s="196" t="n">
        <v>137.5921378</v>
      </c>
      <c r="E412" s="196"/>
      <c r="F412" s="196" t="n">
        <v>98.0782895276348</v>
      </c>
      <c r="G412" s="196"/>
      <c r="H412" s="196" t="n">
        <v>2.6959305</v>
      </c>
      <c r="I412" s="196"/>
      <c r="J412" s="196" t="n">
        <v>1.92171047236524</v>
      </c>
      <c r="K412" s="196"/>
    </row>
    <row r="413">
      <c r="A413" s="196" t="s">
        <v>74</v>
      </c>
      <c r="B413" s="196" t="s">
        <v>75</v>
      </c>
      <c r="C413" s="196" t="s">
        <v>16</v>
      </c>
      <c r="D413" s="196" t="n">
        <v>40.76382</v>
      </c>
      <c r="E413" s="196"/>
      <c r="F413" s="196" t="n">
        <v>96</v>
      </c>
      <c r="G413" s="196"/>
      <c r="H413" s="196" t="n">
        <v>1.6984925</v>
      </c>
      <c r="I413" s="196"/>
      <c r="J413" s="196" t="n">
        <v>4</v>
      </c>
      <c r="K413" s="196"/>
    </row>
    <row r="414">
      <c r="A414" s="196" t="s">
        <v>74</v>
      </c>
      <c r="B414" s="196" t="s">
        <v>75</v>
      </c>
      <c r="C414" s="196" t="s">
        <v>17</v>
      </c>
      <c r="D414" s="196" t="n">
        <v>319.31659</v>
      </c>
      <c r="E414" s="196"/>
      <c r="F414" s="196" t="n">
        <v>97.4093264248705</v>
      </c>
      <c r="G414" s="196"/>
      <c r="H414" s="196" t="n">
        <v>8.4924625</v>
      </c>
      <c r="I414" s="196"/>
      <c r="J414" s="196" t="n">
        <v>2.59067357512953</v>
      </c>
      <c r="K414" s="196"/>
    </row>
    <row r="415">
      <c r="A415" s="196" t="s">
        <v>76</v>
      </c>
      <c r="B415" s="196" t="s">
        <v>77</v>
      </c>
      <c r="C415" s="196" t="s">
        <v>16</v>
      </c>
      <c r="D415" s="196" t="n">
        <v>55.2118107</v>
      </c>
      <c r="E415" s="196"/>
      <c r="F415" s="196" t="n">
        <v>100</v>
      </c>
      <c r="G415" s="196"/>
      <c r="H415" s="196"/>
      <c r="I415" s="196"/>
      <c r="J415" s="196"/>
      <c r="K415" s="196"/>
    </row>
    <row r="416">
      <c r="A416" s="196" t="s">
        <v>76</v>
      </c>
      <c r="B416" s="196" t="s">
        <v>77</v>
      </c>
      <c r="C416" s="196" t="s">
        <v>17</v>
      </c>
      <c r="D416" s="196" t="n">
        <v>280.5467718</v>
      </c>
      <c r="E416" s="196"/>
      <c r="F416" s="196" t="n">
        <v>100</v>
      </c>
      <c r="G416" s="196"/>
      <c r="H416" s="196"/>
      <c r="I416" s="196"/>
      <c r="J416" s="196"/>
      <c r="K416" s="196"/>
    </row>
    <row r="417">
      <c r="A417" s="196" t="s">
        <v>80</v>
      </c>
      <c r="B417" s="196" t="s">
        <v>81</v>
      </c>
      <c r="C417" s="196" t="s">
        <v>16</v>
      </c>
      <c r="D417" s="196" t="n">
        <v>787.3503013</v>
      </c>
      <c r="E417" s="196"/>
      <c r="F417" s="196" t="n">
        <v>94.7935591528775</v>
      </c>
      <c r="G417" s="196"/>
      <c r="H417" s="196" t="n">
        <v>43.244423</v>
      </c>
      <c r="I417" s="196"/>
      <c r="J417" s="196" t="n">
        <v>5.20644084712253</v>
      </c>
      <c r="K417" s="196"/>
    </row>
    <row r="418">
      <c r="A418" s="196" t="s">
        <v>80</v>
      </c>
      <c r="B418" s="196" t="s">
        <v>81</v>
      </c>
      <c r="C418" s="196" t="s">
        <v>17</v>
      </c>
      <c r="D418" s="196" t="n">
        <v>2055.6649804</v>
      </c>
      <c r="E418" s="196"/>
      <c r="F418" s="196" t="n">
        <v>97.9720557028003</v>
      </c>
      <c r="G418" s="196"/>
      <c r="H418" s="196" t="n">
        <v>42.5506441</v>
      </c>
      <c r="I418" s="196"/>
      <c r="J418" s="196" t="n">
        <v>2.02794429719966</v>
      </c>
      <c r="K418" s="196"/>
    </row>
    <row r="419">
      <c r="A419" s="196" t="s">
        <v>92</v>
      </c>
      <c r="B419" s="196" t="s">
        <v>93</v>
      </c>
      <c r="C419" s="196" t="s">
        <v>16</v>
      </c>
      <c r="D419" s="196" t="n">
        <v>73.1654913</v>
      </c>
      <c r="E419" s="196"/>
      <c r="F419" s="196" t="n">
        <v>100</v>
      </c>
      <c r="G419" s="196"/>
      <c r="H419" s="196"/>
      <c r="I419" s="196"/>
      <c r="J419" s="196"/>
      <c r="K419" s="196"/>
    </row>
    <row r="420">
      <c r="A420" s="196" t="s">
        <v>92</v>
      </c>
      <c r="B420" s="196" t="s">
        <v>93</v>
      </c>
      <c r="C420" s="196" t="s">
        <v>17</v>
      </c>
      <c r="D420" s="196" t="n">
        <v>1170.4913365</v>
      </c>
      <c r="E420" s="196"/>
      <c r="F420" s="196" t="n">
        <v>99.6506546640483</v>
      </c>
      <c r="G420" s="196"/>
      <c r="H420" s="196" t="n">
        <v>4.1033919</v>
      </c>
      <c r="I420" s="196"/>
      <c r="J420" s="196" t="n">
        <v>0.349345335951705</v>
      </c>
      <c r="K420" s="196"/>
    </row>
    <row r="421">
      <c r="A421" s="196" t="s">
        <v>108</v>
      </c>
      <c r="B421" s="196" t="s">
        <v>109</v>
      </c>
      <c r="C421" s="196" t="s">
        <v>16</v>
      </c>
      <c r="D421" s="196" t="n">
        <v>612.7798214</v>
      </c>
      <c r="E421" s="196"/>
      <c r="F421" s="196" t="n">
        <v>97.6019648954628</v>
      </c>
      <c r="G421" s="196"/>
      <c r="H421" s="196" t="n">
        <v>15.0557166</v>
      </c>
      <c r="I421" s="196"/>
      <c r="J421" s="196" t="n">
        <v>2.3980351045372</v>
      </c>
      <c r="K421" s="196"/>
    </row>
    <row r="422">
      <c r="A422" s="196" t="s">
        <v>108</v>
      </c>
      <c r="B422" s="196" t="s">
        <v>109</v>
      </c>
      <c r="C422" s="196" t="s">
        <v>17</v>
      </c>
      <c r="D422" s="196" t="n">
        <v>2321.8998354</v>
      </c>
      <c r="E422" s="196"/>
      <c r="F422" s="196" t="n">
        <v>96.6032752887938</v>
      </c>
      <c r="G422" s="196"/>
      <c r="H422" s="196" t="n">
        <v>81.6416889</v>
      </c>
      <c r="I422" s="196"/>
      <c r="J422" s="196" t="n">
        <v>3.39672471120619</v>
      </c>
      <c r="K422" s="196"/>
    </row>
    <row r="423">
      <c r="A423" s="196" t="s">
        <v>110</v>
      </c>
      <c r="B423" s="196" t="s">
        <v>111</v>
      </c>
      <c r="C423" s="196" t="s">
        <v>16</v>
      </c>
      <c r="D423" s="196" t="n">
        <v>292.3504488</v>
      </c>
      <c r="E423" s="196"/>
      <c r="F423" s="196" t="n">
        <v>100</v>
      </c>
      <c r="G423" s="196"/>
      <c r="H423" s="196"/>
      <c r="I423" s="196"/>
      <c r="J423" s="196"/>
      <c r="K423" s="196"/>
    </row>
    <row r="424">
      <c r="A424" s="196" t="s">
        <v>110</v>
      </c>
      <c r="B424" s="196" t="s">
        <v>111</v>
      </c>
      <c r="C424" s="196" t="s">
        <v>17</v>
      </c>
      <c r="D424" s="196" t="n">
        <v>835.5448012</v>
      </c>
      <c r="E424" s="196"/>
      <c r="F424" s="196" t="n">
        <v>99.1434689507495</v>
      </c>
      <c r="G424" s="196"/>
      <c r="H424" s="196" t="n">
        <v>7.2185296</v>
      </c>
      <c r="I424" s="196"/>
      <c r="J424" s="196" t="n">
        <v>0.856531049250535</v>
      </c>
      <c r="K424" s="19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668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97" t="s">
        <v>14</v>
      </c>
      <c r="B435" s="197" t="s">
        <v>15</v>
      </c>
      <c r="C435" s="197" t="s">
        <v>16</v>
      </c>
      <c r="D435" s="197" t="n">
        <v>1879.6175785</v>
      </c>
      <c r="E435" s="197"/>
      <c r="F435" s="197" t="n">
        <v>96.9066750539562</v>
      </c>
      <c r="G435" s="197"/>
      <c r="H435" s="197" t="n">
        <v>59.9986321</v>
      </c>
      <c r="I435" s="197"/>
      <c r="J435" s="197" t="n">
        <v>3.09332494604384</v>
      </c>
      <c r="K435" s="197"/>
    </row>
    <row r="436">
      <c r="A436" s="197" t="s">
        <v>14</v>
      </c>
      <c r="B436" s="197" t="s">
        <v>15</v>
      </c>
      <c r="C436" s="197" t="s">
        <v>17</v>
      </c>
      <c r="D436" s="197" t="n">
        <v>7121.0564531</v>
      </c>
      <c r="E436" s="197"/>
      <c r="F436" s="197" t="n">
        <v>97.9814596842115</v>
      </c>
      <c r="G436" s="197"/>
      <c r="H436" s="197" t="n">
        <v>146.7026475</v>
      </c>
      <c r="I436" s="197"/>
      <c r="J436" s="197" t="n">
        <v>2.01854031578852</v>
      </c>
      <c r="K436" s="197"/>
    </row>
    <row r="437">
      <c r="A437" s="197" t="s">
        <v>27</v>
      </c>
      <c r="B437" s="197" t="s">
        <v>28</v>
      </c>
      <c r="C437" s="197" t="s">
        <v>16</v>
      </c>
      <c r="D437" s="197" t="n">
        <v>354.7560342</v>
      </c>
      <c r="E437" s="197" t="n">
        <v>17.6303514816944</v>
      </c>
      <c r="F437" s="197" t="n">
        <v>100</v>
      </c>
      <c r="G437" s="197" t="n">
        <v>0</v>
      </c>
      <c r="H437" s="197"/>
      <c r="I437" s="197"/>
      <c r="J437" s="197"/>
      <c r="K437" s="197"/>
    </row>
    <row r="438">
      <c r="A438" s="197" t="s">
        <v>27</v>
      </c>
      <c r="B438" s="197" t="s">
        <v>28</v>
      </c>
      <c r="C438" s="197" t="s">
        <v>17</v>
      </c>
      <c r="D438" s="197" t="n">
        <v>7688.2704471</v>
      </c>
      <c r="E438" s="197" t="n">
        <v>1.16583039063427</v>
      </c>
      <c r="F438" s="197" t="n">
        <v>99.7632033391242</v>
      </c>
      <c r="G438" s="197" t="n">
        <v>0.167228763053395</v>
      </c>
      <c r="H438" s="197" t="n">
        <v>18.2487802</v>
      </c>
      <c r="I438" s="197" t="n">
        <v>70.397172668878</v>
      </c>
      <c r="J438" s="197" t="n">
        <v>0.236796660875827</v>
      </c>
      <c r="K438" s="197" t="n">
        <v>70.4540217372177</v>
      </c>
    </row>
    <row r="439">
      <c r="A439" s="197" t="s">
        <v>29</v>
      </c>
      <c r="B439" s="197" t="s">
        <v>30</v>
      </c>
      <c r="C439" s="197" t="s">
        <v>16</v>
      </c>
      <c r="D439" s="197" t="n">
        <v>235.334237</v>
      </c>
      <c r="E439" s="197" t="n">
        <v>19.9201353000107</v>
      </c>
      <c r="F439" s="197" t="n">
        <v>96.8595792634828</v>
      </c>
      <c r="G439" s="197" t="n">
        <v>3.06317377632305</v>
      </c>
      <c r="H439" s="197" t="n">
        <v>7.6301025</v>
      </c>
      <c r="I439" s="197" t="n">
        <v>100</v>
      </c>
      <c r="J439" s="197" t="n">
        <v>3.14042073651718</v>
      </c>
      <c r="K439" s="197" t="n">
        <v>94.4770615400504</v>
      </c>
    </row>
    <row r="440">
      <c r="A440" s="197" t="s">
        <v>29</v>
      </c>
      <c r="B440" s="197" t="s">
        <v>30</v>
      </c>
      <c r="C440" s="197" t="s">
        <v>17</v>
      </c>
      <c r="D440" s="197" t="n">
        <v>3495.2229333</v>
      </c>
      <c r="E440" s="197" t="n">
        <v>2.34575090724846</v>
      </c>
      <c r="F440" s="197" t="n">
        <v>98.958522341375</v>
      </c>
      <c r="G440" s="197" t="n">
        <v>0.584822344458162</v>
      </c>
      <c r="H440" s="197" t="n">
        <v>36.7850743</v>
      </c>
      <c r="I440" s="197" t="n">
        <v>55.8996187403288</v>
      </c>
      <c r="J440" s="197" t="n">
        <v>1.041477658625</v>
      </c>
      <c r="K440" s="197" t="n">
        <v>55.5683115816471</v>
      </c>
    </row>
    <row r="441">
      <c r="A441" s="197" t="s">
        <v>31</v>
      </c>
      <c r="B441" s="197" t="s">
        <v>32</v>
      </c>
      <c r="C441" s="197" t="s">
        <v>16</v>
      </c>
      <c r="D441" s="197" t="n">
        <v>39.608695</v>
      </c>
      <c r="E441" s="197" t="n">
        <v>17.0664965977921</v>
      </c>
      <c r="F441" s="197" t="n">
        <v>100</v>
      </c>
      <c r="G441" s="197" t="n">
        <v>0</v>
      </c>
      <c r="H441" s="197"/>
      <c r="I441" s="197"/>
      <c r="J441" s="197"/>
      <c r="K441" s="197"/>
    </row>
    <row r="442">
      <c r="A442" s="197" t="s">
        <v>31</v>
      </c>
      <c r="B442" s="197" t="s">
        <v>32</v>
      </c>
      <c r="C442" s="197" t="s">
        <v>17</v>
      </c>
      <c r="D442" s="197" t="n">
        <v>580.550301</v>
      </c>
      <c r="E442" s="197" t="n">
        <v>4.56989263535052</v>
      </c>
      <c r="F442" s="197" t="n">
        <v>99.2263056092844</v>
      </c>
      <c r="G442" s="197" t="n">
        <v>0.374535101072195</v>
      </c>
      <c r="H442" s="197" t="n">
        <v>4.526708</v>
      </c>
      <c r="I442" s="197" t="n">
        <v>48.4767985741632</v>
      </c>
      <c r="J442" s="197" t="n">
        <v>0.773694390715667</v>
      </c>
      <c r="K442" s="197" t="n">
        <v>48.034126712509</v>
      </c>
    </row>
    <row r="443">
      <c r="A443" s="197" t="s">
        <v>33</v>
      </c>
      <c r="B443" s="197" t="s">
        <v>34</v>
      </c>
      <c r="C443" s="197" t="s">
        <v>16</v>
      </c>
      <c r="D443" s="197" t="n">
        <v>730.1276976</v>
      </c>
      <c r="E443" s="197" t="n">
        <v>13.4005174261202</v>
      </c>
      <c r="F443" s="197" t="n">
        <v>100</v>
      </c>
      <c r="G443" s="197" t="n">
        <v>0</v>
      </c>
      <c r="H443" s="197"/>
      <c r="I443" s="197"/>
      <c r="J443" s="197"/>
      <c r="K443" s="197"/>
    </row>
    <row r="444">
      <c r="A444" s="197" t="s">
        <v>33</v>
      </c>
      <c r="B444" s="197" t="s">
        <v>34</v>
      </c>
      <c r="C444" s="197" t="s">
        <v>17</v>
      </c>
      <c r="D444" s="197" t="n">
        <v>6170.8744385</v>
      </c>
      <c r="E444" s="197" t="n">
        <v>2.00753282702895</v>
      </c>
      <c r="F444" s="197" t="n">
        <v>99.8619486659641</v>
      </c>
      <c r="G444" s="197" t="n">
        <v>0.138342962770533</v>
      </c>
      <c r="H444" s="197" t="n">
        <v>8.5307513</v>
      </c>
      <c r="I444" s="197" t="n">
        <v>99.9999999999999</v>
      </c>
      <c r="J444" s="197" t="n">
        <v>0.138051334035859</v>
      </c>
      <c r="K444" s="197" t="n">
        <v>100.072903626558</v>
      </c>
    </row>
    <row r="445">
      <c r="A445" s="197" t="s">
        <v>35</v>
      </c>
      <c r="B445" s="197" t="s">
        <v>36</v>
      </c>
      <c r="C445" s="197" t="s">
        <v>16</v>
      </c>
      <c r="D445" s="197" t="n">
        <v>63.3087016</v>
      </c>
      <c r="E445" s="197" t="n">
        <v>15.646639326999</v>
      </c>
      <c r="F445" s="197" t="n">
        <v>94.6210268623425</v>
      </c>
      <c r="G445" s="197" t="n">
        <v>3.22908999435244</v>
      </c>
      <c r="H445" s="197" t="n">
        <v>3.5989443</v>
      </c>
      <c r="I445" s="197" t="n">
        <v>56.4932682866031</v>
      </c>
      <c r="J445" s="197" t="n">
        <v>5.3789731376575</v>
      </c>
      <c r="K445" s="197" t="n">
        <v>56.8026281740466</v>
      </c>
    </row>
    <row r="446">
      <c r="A446" s="197" t="s">
        <v>35</v>
      </c>
      <c r="B446" s="197" t="s">
        <v>36</v>
      </c>
      <c r="C446" s="197" t="s">
        <v>17</v>
      </c>
      <c r="D446" s="197" t="n">
        <v>615.7139301</v>
      </c>
      <c r="E446" s="197" t="n">
        <v>1.85312602765462</v>
      </c>
      <c r="F446" s="197" t="n">
        <v>97.6443729652141</v>
      </c>
      <c r="G446" s="197" t="n">
        <v>0.92546590574802</v>
      </c>
      <c r="H446" s="197" t="n">
        <v>14.8538245</v>
      </c>
      <c r="I446" s="197" t="n">
        <v>38.1484635292437</v>
      </c>
      <c r="J446" s="197" t="n">
        <v>2.3556270347859</v>
      </c>
      <c r="K446" s="197" t="n">
        <v>38.3619888602877</v>
      </c>
    </row>
    <row r="447">
      <c r="A447" s="197" t="s">
        <v>37</v>
      </c>
      <c r="B447" s="197" t="s">
        <v>38</v>
      </c>
      <c r="C447" s="197" t="s">
        <v>16</v>
      </c>
      <c r="D447" s="197" t="n">
        <v>70.8060061</v>
      </c>
      <c r="E447" s="197" t="n">
        <v>27.2036922774058</v>
      </c>
      <c r="F447" s="197" t="n">
        <v>95.835190129267</v>
      </c>
      <c r="G447" s="197" t="n">
        <v>3.95104614589637</v>
      </c>
      <c r="H447" s="197" t="n">
        <v>3.0770905</v>
      </c>
      <c r="I447" s="197" t="n">
        <v>100</v>
      </c>
      <c r="J447" s="197" t="n">
        <v>4.164809870733</v>
      </c>
      <c r="K447" s="197" t="n">
        <v>90.9163372048107</v>
      </c>
    </row>
    <row r="448">
      <c r="A448" s="197" t="s">
        <v>37</v>
      </c>
      <c r="B448" s="197" t="s">
        <v>38</v>
      </c>
      <c r="C448" s="197" t="s">
        <v>17</v>
      </c>
      <c r="D448" s="197" t="n">
        <v>1451.2087372</v>
      </c>
      <c r="E448" s="197" t="n">
        <v>2.33527618764712</v>
      </c>
      <c r="F448" s="197" t="n">
        <v>90.8574232106023</v>
      </c>
      <c r="G448" s="197" t="n">
        <v>2.06519454449422</v>
      </c>
      <c r="H448" s="197" t="n">
        <v>146.0286551</v>
      </c>
      <c r="I448" s="197" t="n">
        <v>21.1133858828492</v>
      </c>
      <c r="J448" s="197" t="n">
        <v>9.14257678939764</v>
      </c>
      <c r="K448" s="197" t="n">
        <v>20.5235634398977</v>
      </c>
    </row>
    <row r="449">
      <c r="A449" s="197" t="s">
        <v>39</v>
      </c>
      <c r="B449" s="197" t="s">
        <v>40</v>
      </c>
      <c r="C449" s="197" t="s">
        <v>16</v>
      </c>
      <c r="D449" s="197" t="n">
        <v>263.7483172</v>
      </c>
      <c r="E449" s="197" t="n">
        <v>12.4227410657541</v>
      </c>
      <c r="F449" s="197" t="n">
        <v>98.6201121965792</v>
      </c>
      <c r="G449" s="197" t="n">
        <v>1.4127647787639</v>
      </c>
      <c r="H449" s="197" t="n">
        <v>3.6903536</v>
      </c>
      <c r="I449" s="197" t="n">
        <v>100</v>
      </c>
      <c r="J449" s="197" t="n">
        <v>1.37988780342084</v>
      </c>
      <c r="K449" s="197" t="n">
        <v>100.969818447319</v>
      </c>
    </row>
    <row r="450">
      <c r="A450" s="197" t="s">
        <v>39</v>
      </c>
      <c r="B450" s="197" t="s">
        <v>40</v>
      </c>
      <c r="C450" s="197" t="s">
        <v>17</v>
      </c>
      <c r="D450" s="197" t="n">
        <v>2701.9214726</v>
      </c>
      <c r="E450" s="197" t="n">
        <v>2.23825335626824</v>
      </c>
      <c r="F450" s="197" t="n">
        <v>99.8214971327836</v>
      </c>
      <c r="G450" s="197" t="n">
        <v>0.178981280625764</v>
      </c>
      <c r="H450" s="197" t="n">
        <v>4.8316319</v>
      </c>
      <c r="I450" s="197" t="n">
        <v>99.9999999999999</v>
      </c>
      <c r="J450" s="197" t="n">
        <v>0.178502867216348</v>
      </c>
      <c r="K450" s="197" t="n">
        <v>100.089033131063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669</v>
      </c>
    </row>
    <row r="9">
      <c r="A9" t="s">
        <v>3</v>
      </c>
    </row>
    <row r="10">
      <c r="A10" t="s">
        <v>4</v>
      </c>
    </row>
    <row r="11">
      <c r="A11" t="s">
        <v>670</v>
      </c>
    </row>
    <row r="12">
      <c r="A12" s="3" t="s">
        <v>6</v>
      </c>
    </row>
    <row r="13">
      <c r="A13" s="3" t="s">
        <v>7</v>
      </c>
    </row>
    <row r="15">
      <c r="A15" s="4" t="s">
        <v>671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98" t="s">
        <v>14</v>
      </c>
      <c r="B17" s="198" t="s">
        <v>15</v>
      </c>
      <c r="C17" s="198" t="s">
        <v>16</v>
      </c>
      <c r="D17" s="198" t="n">
        <v>359292.658145</v>
      </c>
      <c r="E17" s="198" t="n">
        <v>1.34868051997699</v>
      </c>
      <c r="F17" s="198" t="n">
        <v>98.9171419634297</v>
      </c>
      <c r="G17" s="198" t="n">
        <v>0.127024189970686</v>
      </c>
      <c r="H17" s="198" t="n">
        <v>3933.2206191</v>
      </c>
      <c r="I17" s="198" t="n">
        <v>11.7015298694576</v>
      </c>
      <c r="J17" s="198" t="n">
        <v>1.08285803657026</v>
      </c>
      <c r="K17" s="198" t="n">
        <v>11.6034322208263</v>
      </c>
    </row>
    <row r="18">
      <c r="A18" s="198" t="s">
        <v>14</v>
      </c>
      <c r="B18" s="198" t="s">
        <v>15</v>
      </c>
      <c r="C18" s="198" t="s">
        <v>17</v>
      </c>
      <c r="D18" s="198" t="n">
        <v>2436059.8641328</v>
      </c>
      <c r="E18" s="198" t="n">
        <v>0.29319335230217</v>
      </c>
      <c r="F18" s="198" t="n">
        <v>99.5485961811952</v>
      </c>
      <c r="G18" s="198" t="n">
        <v>0.0292166159204275</v>
      </c>
      <c r="H18" s="198" t="n">
        <v>11046.3308142</v>
      </c>
      <c r="I18" s="198" t="n">
        <v>6.43507840980652</v>
      </c>
      <c r="J18" s="198" t="n">
        <v>0.451403818804817</v>
      </c>
      <c r="K18" s="198" t="n">
        <v>6.44317344887441</v>
      </c>
    </row>
    <row r="19">
      <c r="A19" s="198" t="s">
        <v>14</v>
      </c>
      <c r="B19" s="198" t="s">
        <v>18</v>
      </c>
      <c r="C19" s="198" t="s">
        <v>16</v>
      </c>
      <c r="D19" s="198" t="n">
        <v>1903.2473741</v>
      </c>
      <c r="E19" s="198"/>
      <c r="F19" s="198" t="n">
        <v>98.1249467651773</v>
      </c>
      <c r="G19" s="198"/>
      <c r="H19" s="198" t="n">
        <v>36.3688365</v>
      </c>
      <c r="I19" s="198"/>
      <c r="J19" s="198" t="n">
        <v>1.87505323482266</v>
      </c>
      <c r="K19" s="198"/>
    </row>
    <row r="20">
      <c r="A20" s="198" t="s">
        <v>14</v>
      </c>
      <c r="B20" s="198" t="s">
        <v>18</v>
      </c>
      <c r="C20" s="198" t="s">
        <v>17</v>
      </c>
      <c r="D20" s="198" t="n">
        <v>7204.792616</v>
      </c>
      <c r="E20" s="198"/>
      <c r="F20" s="198" t="n">
        <v>99.1336189913779</v>
      </c>
      <c r="G20" s="198"/>
      <c r="H20" s="198" t="n">
        <v>62.9664846</v>
      </c>
      <c r="I20" s="198"/>
      <c r="J20" s="198" t="n">
        <v>0.866381008622062</v>
      </c>
      <c r="K20" s="198"/>
    </row>
    <row r="21">
      <c r="A21" s="198" t="s">
        <v>14</v>
      </c>
      <c r="B21" s="198" t="s">
        <v>19</v>
      </c>
      <c r="C21" s="198" t="s">
        <v>16</v>
      </c>
      <c r="D21" s="198" t="n">
        <v>357389.4107709</v>
      </c>
      <c r="E21" s="198" t="n">
        <v>1.35544051505765</v>
      </c>
      <c r="F21" s="198" t="n">
        <v>98.9213949749825</v>
      </c>
      <c r="G21" s="198" t="n">
        <v>0.127631054227932</v>
      </c>
      <c r="H21" s="198" t="n">
        <v>3896.8517826</v>
      </c>
      <c r="I21" s="198" t="n">
        <v>11.8041981761913</v>
      </c>
      <c r="J21" s="198" t="n">
        <v>1.07860502501751</v>
      </c>
      <c r="K21" s="198" t="n">
        <v>11.7053431362882</v>
      </c>
    </row>
    <row r="22">
      <c r="A22" s="198" t="s">
        <v>14</v>
      </c>
      <c r="B22" s="198" t="s">
        <v>19</v>
      </c>
      <c r="C22" s="198" t="s">
        <v>17</v>
      </c>
      <c r="D22" s="198" t="n">
        <v>2428855.0715168</v>
      </c>
      <c r="E22" s="198" t="n">
        <v>0.293734160869953</v>
      </c>
      <c r="F22" s="198" t="n">
        <v>99.5498323098681</v>
      </c>
      <c r="G22" s="198" t="n">
        <v>0.0292958592386146</v>
      </c>
      <c r="H22" s="198" t="n">
        <v>10983.3643296</v>
      </c>
      <c r="I22" s="198" t="n">
        <v>6.47031448977476</v>
      </c>
      <c r="J22" s="198" t="n">
        <v>0.450167690131899</v>
      </c>
      <c r="K22" s="198" t="n">
        <v>6.47846999797582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672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99" t="s">
        <v>14</v>
      </c>
      <c r="B33" s="199" t="s">
        <v>15</v>
      </c>
      <c r="C33" s="199" t="s">
        <v>16</v>
      </c>
      <c r="D33" s="199" t="n">
        <v>359292.658145</v>
      </c>
      <c r="E33" s="199" t="n">
        <v>1.34868051997699</v>
      </c>
      <c r="F33" s="199" t="n">
        <v>98.9171419634297</v>
      </c>
      <c r="G33" s="199" t="n">
        <v>0.127024189970686</v>
      </c>
      <c r="H33" s="199" t="n">
        <v>3933.2206191</v>
      </c>
      <c r="I33" s="199" t="n">
        <v>11.7015298694576</v>
      </c>
      <c r="J33" s="199" t="n">
        <v>1.08285803657026</v>
      </c>
      <c r="K33" s="199" t="n">
        <v>11.6034322208263</v>
      </c>
    </row>
    <row r="34">
      <c r="A34" s="199" t="s">
        <v>14</v>
      </c>
      <c r="B34" s="199" t="s">
        <v>15</v>
      </c>
      <c r="C34" s="199" t="s">
        <v>17</v>
      </c>
      <c r="D34" s="199" t="n">
        <v>2436059.8641328</v>
      </c>
      <c r="E34" s="199" t="n">
        <v>0.29319335230217</v>
      </c>
      <c r="F34" s="199" t="n">
        <v>99.5485961811952</v>
      </c>
      <c r="G34" s="199" t="n">
        <v>0.0292166159204275</v>
      </c>
      <c r="H34" s="199" t="n">
        <v>11046.3308142</v>
      </c>
      <c r="I34" s="199" t="n">
        <v>6.43507840980652</v>
      </c>
      <c r="J34" s="199" t="n">
        <v>0.451403818804817</v>
      </c>
      <c r="K34" s="199" t="n">
        <v>6.44317344887441</v>
      </c>
    </row>
    <row r="35">
      <c r="A35" s="199" t="s">
        <v>27</v>
      </c>
      <c r="B35" s="199" t="s">
        <v>28</v>
      </c>
      <c r="C35" s="199" t="s">
        <v>16</v>
      </c>
      <c r="D35" s="199" t="n">
        <v>2580.3541261</v>
      </c>
      <c r="E35" s="199" t="n">
        <v>15.2749040979875</v>
      </c>
      <c r="F35" s="199" t="n">
        <v>99.5903777334778</v>
      </c>
      <c r="G35" s="199" t="n">
        <v>0.415112557568564</v>
      </c>
      <c r="H35" s="199" t="n">
        <v>10.613179</v>
      </c>
      <c r="I35" s="199" t="n">
        <v>99.9999999999999</v>
      </c>
      <c r="J35" s="199" t="n">
        <v>0.409622266522208</v>
      </c>
      <c r="K35" s="199" t="n">
        <v>100.92521766739</v>
      </c>
    </row>
    <row r="36">
      <c r="A36" s="199" t="s">
        <v>27</v>
      </c>
      <c r="B36" s="199" t="s">
        <v>28</v>
      </c>
      <c r="C36" s="199" t="s">
        <v>17</v>
      </c>
      <c r="D36" s="199" t="n">
        <v>50293.4792178</v>
      </c>
      <c r="E36" s="199" t="n">
        <v>1.71332197710285</v>
      </c>
      <c r="F36" s="199" t="n">
        <v>99.4221719617591</v>
      </c>
      <c r="G36" s="199" t="n">
        <v>0.322419142749558</v>
      </c>
      <c r="H36" s="199" t="n">
        <v>292.2988088</v>
      </c>
      <c r="I36" s="199" t="n">
        <v>55.7804095275163</v>
      </c>
      <c r="J36" s="199" t="n">
        <v>0.577828038240902</v>
      </c>
      <c r="K36" s="199" t="n">
        <v>55.4760401585864</v>
      </c>
    </row>
    <row r="37">
      <c r="A37" s="199" t="s">
        <v>29</v>
      </c>
      <c r="B37" s="199" t="s">
        <v>30</v>
      </c>
      <c r="C37" s="199" t="s">
        <v>16</v>
      </c>
      <c r="D37" s="199" t="n">
        <v>527.5220449</v>
      </c>
      <c r="E37" s="199" t="n">
        <v>14.5928154037953</v>
      </c>
      <c r="F37" s="199" t="n">
        <v>100</v>
      </c>
      <c r="G37" s="199" t="n">
        <v>0</v>
      </c>
      <c r="H37" s="199"/>
      <c r="I37" s="199"/>
      <c r="J37" s="199"/>
      <c r="K37" s="199"/>
    </row>
    <row r="38">
      <c r="A38" s="199" t="s">
        <v>29</v>
      </c>
      <c r="B38" s="199" t="s">
        <v>30</v>
      </c>
      <c r="C38" s="199" t="s">
        <v>17</v>
      </c>
      <c r="D38" s="199" t="n">
        <v>11453.3026574</v>
      </c>
      <c r="E38" s="199" t="n">
        <v>1.52984628538539</v>
      </c>
      <c r="F38" s="199" t="n">
        <v>99.1968745050386</v>
      </c>
      <c r="G38" s="199" t="n">
        <v>0.312744973787725</v>
      </c>
      <c r="H38" s="199" t="n">
        <v>92.7291249</v>
      </c>
      <c r="I38" s="199" t="n">
        <v>38.6346586256663</v>
      </c>
      <c r="J38" s="199" t="n">
        <v>0.803125494961422</v>
      </c>
      <c r="K38" s="199" t="n">
        <v>38.628239436469</v>
      </c>
    </row>
    <row r="39">
      <c r="A39" s="199" t="s">
        <v>31</v>
      </c>
      <c r="B39" s="199" t="s">
        <v>32</v>
      </c>
      <c r="C39" s="199" t="s">
        <v>16</v>
      </c>
      <c r="D39" s="199" t="n">
        <v>2080.4861975</v>
      </c>
      <c r="E39" s="199" t="n">
        <v>19.0171365095376</v>
      </c>
      <c r="F39" s="199" t="n">
        <v>99.8370813579215</v>
      </c>
      <c r="G39" s="199" t="n">
        <v>0.124294061546929</v>
      </c>
      <c r="H39" s="199" t="n">
        <v>3.395031</v>
      </c>
      <c r="I39" s="199" t="n">
        <v>73.9369100427296</v>
      </c>
      <c r="J39" s="199" t="n">
        <v>0.162918642078454</v>
      </c>
      <c r="K39" s="199" t="n">
        <v>76.1678109801063</v>
      </c>
    </row>
    <row r="40">
      <c r="A40" s="199" t="s">
        <v>31</v>
      </c>
      <c r="B40" s="199" t="s">
        <v>32</v>
      </c>
      <c r="C40" s="199" t="s">
        <v>17</v>
      </c>
      <c r="D40" s="199" t="n">
        <v>38099.7435515</v>
      </c>
      <c r="E40" s="199" t="n">
        <v>1.51719183704316</v>
      </c>
      <c r="F40" s="199" t="n">
        <v>99.6107883703795</v>
      </c>
      <c r="G40" s="199" t="n">
        <v>0.214990757411386</v>
      </c>
      <c r="H40" s="199" t="n">
        <v>148.8680445</v>
      </c>
      <c r="I40" s="199" t="n">
        <v>54.6743996086841</v>
      </c>
      <c r="J40" s="199" t="n">
        <v>0.389211629620481</v>
      </c>
      <c r="K40" s="199" t="n">
        <v>55.0225050031914</v>
      </c>
    </row>
    <row r="41">
      <c r="A41" s="199" t="s">
        <v>33</v>
      </c>
      <c r="B41" s="199" t="s">
        <v>34</v>
      </c>
      <c r="C41" s="199" t="s">
        <v>16</v>
      </c>
      <c r="D41" s="199" t="n">
        <v>1294.792386</v>
      </c>
      <c r="E41" s="199" t="n">
        <v>11.426146794036</v>
      </c>
      <c r="F41" s="199" t="n">
        <v>95.5463467597207</v>
      </c>
      <c r="G41" s="199" t="n">
        <v>2.30549940326259</v>
      </c>
      <c r="H41" s="199" t="n">
        <v>60.3534986</v>
      </c>
      <c r="I41" s="199" t="n">
        <v>54.940980982431</v>
      </c>
      <c r="J41" s="199" t="n">
        <v>4.45365324027934</v>
      </c>
      <c r="K41" s="199" t="n">
        <v>49.4609781125753</v>
      </c>
    </row>
    <row r="42">
      <c r="A42" s="199" t="s">
        <v>33</v>
      </c>
      <c r="B42" s="199" t="s">
        <v>34</v>
      </c>
      <c r="C42" s="199" t="s">
        <v>17</v>
      </c>
      <c r="D42" s="199" t="n">
        <v>11829.2947074</v>
      </c>
      <c r="E42" s="199" t="n">
        <v>1.82675330242464</v>
      </c>
      <c r="F42" s="199" t="n">
        <v>99.4983769255467</v>
      </c>
      <c r="G42" s="199" t="n">
        <v>0.208773640355543</v>
      </c>
      <c r="H42" s="199" t="n">
        <v>59.6376279</v>
      </c>
      <c r="I42" s="199" t="n">
        <v>41.4522678878626</v>
      </c>
      <c r="J42" s="199" t="n">
        <v>0.501623074453263</v>
      </c>
      <c r="K42" s="199" t="n">
        <v>41.4108509319576</v>
      </c>
    </row>
    <row r="43">
      <c r="A43" s="199" t="s">
        <v>35</v>
      </c>
      <c r="B43" s="199" t="s">
        <v>36</v>
      </c>
      <c r="C43" s="199" t="s">
        <v>16</v>
      </c>
      <c r="D43" s="199" t="n">
        <v>2845.1454986</v>
      </c>
      <c r="E43" s="199" t="n">
        <v>15.4020196840293</v>
      </c>
      <c r="F43" s="199" t="n">
        <v>97.8630505950653</v>
      </c>
      <c r="G43" s="199" t="n">
        <v>2.14091748225608</v>
      </c>
      <c r="H43" s="199" t="n">
        <v>62.1269411</v>
      </c>
      <c r="I43" s="199" t="n">
        <v>100</v>
      </c>
      <c r="J43" s="199" t="n">
        <v>2.13694940493471</v>
      </c>
      <c r="K43" s="199" t="n">
        <v>98.0447713933065</v>
      </c>
    </row>
    <row r="44">
      <c r="A44" s="199" t="s">
        <v>35</v>
      </c>
      <c r="B44" s="199" t="s">
        <v>36</v>
      </c>
      <c r="C44" s="199" t="s">
        <v>17</v>
      </c>
      <c r="D44" s="199" t="n">
        <v>47514.9386438</v>
      </c>
      <c r="E44" s="199" t="n">
        <v>2.05544988112351</v>
      </c>
      <c r="F44" s="199" t="n">
        <v>99.6282651224591</v>
      </c>
      <c r="G44" s="199" t="n">
        <v>0.209680584968326</v>
      </c>
      <c r="H44" s="199" t="n">
        <v>177.2886427</v>
      </c>
      <c r="I44" s="199" t="n">
        <v>56.4649808299315</v>
      </c>
      <c r="J44" s="199" t="n">
        <v>0.371734877540903</v>
      </c>
      <c r="K44" s="199" t="n">
        <v>56.1962682878959</v>
      </c>
    </row>
    <row r="45">
      <c r="A45" s="199" t="s">
        <v>37</v>
      </c>
      <c r="B45" s="199" t="s">
        <v>38</v>
      </c>
      <c r="C45" s="199" t="s">
        <v>16</v>
      </c>
      <c r="D45" s="199" t="n">
        <v>26052.1160568</v>
      </c>
      <c r="E45" s="199" t="n">
        <v>13.3104196519365</v>
      </c>
      <c r="F45" s="199" t="n">
        <v>96.962177773867</v>
      </c>
      <c r="G45" s="199" t="n">
        <v>2.13469042191673</v>
      </c>
      <c r="H45" s="199" t="n">
        <v>816.2120428</v>
      </c>
      <c r="I45" s="199" t="n">
        <v>70.2898068446274</v>
      </c>
      <c r="J45" s="199" t="n">
        <v>3.03782222613305</v>
      </c>
      <c r="K45" s="199" t="n">
        <v>68.1357290763977</v>
      </c>
    </row>
    <row r="46">
      <c r="A46" s="199" t="s">
        <v>37</v>
      </c>
      <c r="B46" s="199" t="s">
        <v>38</v>
      </c>
      <c r="C46" s="199" t="s">
        <v>17</v>
      </c>
      <c r="D46" s="199" t="n">
        <v>230148.7149342</v>
      </c>
      <c r="E46" s="199" t="n">
        <v>2.54442983664958</v>
      </c>
      <c r="F46" s="199" t="n">
        <v>99.1657648841321</v>
      </c>
      <c r="G46" s="199" t="n">
        <v>0.538792244024654</v>
      </c>
      <c r="H46" s="199" t="n">
        <v>1936.1333026</v>
      </c>
      <c r="I46" s="199" t="n">
        <v>64.9356157676094</v>
      </c>
      <c r="J46" s="199" t="n">
        <v>0.834235115867853</v>
      </c>
      <c r="K46" s="199" t="n">
        <v>64.0463868950901</v>
      </c>
    </row>
    <row r="47">
      <c r="A47" s="199" t="s">
        <v>39</v>
      </c>
      <c r="B47" s="199" t="s">
        <v>40</v>
      </c>
      <c r="C47" s="199" t="s">
        <v>16</v>
      </c>
      <c r="D47" s="199" t="n">
        <v>531.6099857</v>
      </c>
      <c r="E47" s="199" t="n">
        <v>14.4714563952666</v>
      </c>
      <c r="F47" s="199" t="n">
        <v>100</v>
      </c>
      <c r="G47" s="199" t="n">
        <v>0</v>
      </c>
      <c r="H47" s="199"/>
      <c r="I47" s="199"/>
      <c r="J47" s="199"/>
      <c r="K47" s="199"/>
    </row>
    <row r="48">
      <c r="A48" s="199" t="s">
        <v>39</v>
      </c>
      <c r="B48" s="199" t="s">
        <v>40</v>
      </c>
      <c r="C48" s="199" t="s">
        <v>17</v>
      </c>
      <c r="D48" s="199" t="n">
        <v>9216.450049</v>
      </c>
      <c r="E48" s="199" t="n">
        <v>1.49095356807695</v>
      </c>
      <c r="F48" s="199" t="n">
        <v>99.8255243830457</v>
      </c>
      <c r="G48" s="199" t="n">
        <v>0.118356364616075</v>
      </c>
      <c r="H48" s="199" t="n">
        <v>16.1085636</v>
      </c>
      <c r="I48" s="199" t="n">
        <v>67.4726854767501</v>
      </c>
      <c r="J48" s="199" t="n">
        <v>0.174475616954287</v>
      </c>
      <c r="K48" s="199" t="n">
        <v>67.7171192635252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673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00" t="s">
        <v>14</v>
      </c>
      <c r="B59" s="200" t="s">
        <v>15</v>
      </c>
      <c r="C59" s="200" t="s">
        <v>16</v>
      </c>
      <c r="D59" s="200" t="n">
        <v>357389.4107709</v>
      </c>
      <c r="E59" s="200" t="n">
        <v>1.35544051505765</v>
      </c>
      <c r="F59" s="200" t="n">
        <v>98.9213949749825</v>
      </c>
      <c r="G59" s="200" t="n">
        <v>0.127631054227932</v>
      </c>
      <c r="H59" s="200" t="n">
        <v>3896.8517826</v>
      </c>
      <c r="I59" s="200" t="n">
        <v>11.8041981761913</v>
      </c>
      <c r="J59" s="200" t="n">
        <v>1.07860502501751</v>
      </c>
      <c r="K59" s="200" t="n">
        <v>11.7053431362882</v>
      </c>
    </row>
    <row r="60">
      <c r="A60" s="200" t="s">
        <v>14</v>
      </c>
      <c r="B60" s="200" t="s">
        <v>15</v>
      </c>
      <c r="C60" s="200" t="s">
        <v>17</v>
      </c>
      <c r="D60" s="200" t="n">
        <v>2428855.0715168</v>
      </c>
      <c r="E60" s="200" t="n">
        <v>0.293734160869953</v>
      </c>
      <c r="F60" s="200" t="n">
        <v>99.5498323098681</v>
      </c>
      <c r="G60" s="200" t="n">
        <v>0.0292958592386146</v>
      </c>
      <c r="H60" s="200" t="n">
        <v>10983.3643296</v>
      </c>
      <c r="I60" s="200" t="n">
        <v>6.47031448977476</v>
      </c>
      <c r="J60" s="200" t="n">
        <v>0.450167690131899</v>
      </c>
      <c r="K60" s="200" t="n">
        <v>6.47846999797582</v>
      </c>
    </row>
    <row r="61">
      <c r="A61" s="200" t="s">
        <v>42</v>
      </c>
      <c r="B61" s="200" t="s">
        <v>43</v>
      </c>
      <c r="C61" s="200" t="s">
        <v>16</v>
      </c>
      <c r="D61" s="200" t="n">
        <v>352.9399321</v>
      </c>
      <c r="E61" s="200" t="n">
        <v>12.3961068199913</v>
      </c>
      <c r="F61" s="200" t="n">
        <v>100</v>
      </c>
      <c r="G61" s="200" t="n">
        <v>0.00000000000000137624432072673</v>
      </c>
      <c r="H61" s="200"/>
      <c r="I61" s="200"/>
      <c r="J61" s="200"/>
      <c r="K61" s="200"/>
    </row>
    <row r="62">
      <c r="A62" s="200" t="s">
        <v>42</v>
      </c>
      <c r="B62" s="200" t="s">
        <v>43</v>
      </c>
      <c r="C62" s="200" t="s">
        <v>17</v>
      </c>
      <c r="D62" s="200" t="n">
        <v>3247.1055322</v>
      </c>
      <c r="E62" s="200" t="n">
        <v>2.80224664316779</v>
      </c>
      <c r="F62" s="200" t="n">
        <v>99.5292257863054</v>
      </c>
      <c r="G62" s="200" t="n">
        <v>0.23370052177891</v>
      </c>
      <c r="H62" s="200" t="n">
        <v>15.358841</v>
      </c>
      <c r="I62" s="200" t="n">
        <v>49.1919600367592</v>
      </c>
      <c r="J62" s="200" t="n">
        <v>0.470774213694638</v>
      </c>
      <c r="K62" s="200" t="n">
        <v>49.4080417361132</v>
      </c>
    </row>
    <row r="63">
      <c r="A63" s="200" t="s">
        <v>44</v>
      </c>
      <c r="B63" s="200" t="s">
        <v>45</v>
      </c>
      <c r="C63" s="200" t="s">
        <v>16</v>
      </c>
      <c r="D63" s="200" t="n">
        <v>1206.2778654</v>
      </c>
      <c r="E63" s="200" t="n">
        <v>17.4086769917413</v>
      </c>
      <c r="F63" s="200" t="n">
        <v>100</v>
      </c>
      <c r="G63" s="200" t="n">
        <v>0</v>
      </c>
      <c r="H63" s="200"/>
      <c r="I63" s="200"/>
      <c r="J63" s="200"/>
      <c r="K63" s="200"/>
    </row>
    <row r="64">
      <c r="A64" s="200" t="s">
        <v>44</v>
      </c>
      <c r="B64" s="200" t="s">
        <v>45</v>
      </c>
      <c r="C64" s="200" t="s">
        <v>17</v>
      </c>
      <c r="D64" s="200" t="n">
        <v>22581.6470531</v>
      </c>
      <c r="E64" s="200" t="n">
        <v>2.05258459787221</v>
      </c>
      <c r="F64" s="200" t="n">
        <v>99.7442414195037</v>
      </c>
      <c r="G64" s="200" t="n">
        <v>0.181395463890599</v>
      </c>
      <c r="H64" s="200" t="n">
        <v>57.9025908</v>
      </c>
      <c r="I64" s="200" t="n">
        <v>70.8920114627689</v>
      </c>
      <c r="J64" s="200" t="n">
        <v>0.255758580496327</v>
      </c>
      <c r="K64" s="200" t="n">
        <v>70.7430925976954</v>
      </c>
    </row>
    <row r="65">
      <c r="A65" s="200" t="s">
        <v>27</v>
      </c>
      <c r="B65" s="200" t="s">
        <v>28</v>
      </c>
      <c r="C65" s="200" t="s">
        <v>16</v>
      </c>
      <c r="D65" s="200" t="n">
        <v>2236.2112709</v>
      </c>
      <c r="E65" s="200" t="n">
        <v>17.4030385846883</v>
      </c>
      <c r="F65" s="200" t="n">
        <v>100</v>
      </c>
      <c r="G65" s="200" t="n">
        <v>0</v>
      </c>
      <c r="H65" s="200"/>
      <c r="I65" s="200"/>
      <c r="J65" s="200"/>
      <c r="K65" s="200"/>
    </row>
    <row r="66">
      <c r="A66" s="200" t="s">
        <v>27</v>
      </c>
      <c r="B66" s="200" t="s">
        <v>28</v>
      </c>
      <c r="C66" s="200" t="s">
        <v>17</v>
      </c>
      <c r="D66" s="200" t="n">
        <v>42677.7588037</v>
      </c>
      <c r="E66" s="200" t="n">
        <v>2.00608052570575</v>
      </c>
      <c r="F66" s="200" t="n">
        <v>99.5300758426279</v>
      </c>
      <c r="G66" s="200" t="n">
        <v>0.3713432204521</v>
      </c>
      <c r="H66" s="200" t="n">
        <v>201.4999956</v>
      </c>
      <c r="I66" s="200" t="n">
        <v>79.0282761056319</v>
      </c>
      <c r="J66" s="200" t="n">
        <v>0.469924157372071</v>
      </c>
      <c r="K66" s="200" t="n">
        <v>78.6506041781964</v>
      </c>
    </row>
    <row r="67">
      <c r="A67" s="200" t="s">
        <v>29</v>
      </c>
      <c r="B67" s="200" t="s">
        <v>30</v>
      </c>
      <c r="C67" s="200" t="s">
        <v>16</v>
      </c>
      <c r="D67" s="200" t="n">
        <v>284.5577054</v>
      </c>
      <c r="E67" s="200" t="n">
        <v>20.8249156671521</v>
      </c>
      <c r="F67" s="200" t="n">
        <v>100</v>
      </c>
      <c r="G67" s="200" t="n">
        <v>0</v>
      </c>
      <c r="H67" s="200"/>
      <c r="I67" s="200"/>
      <c r="J67" s="200"/>
      <c r="K67" s="200"/>
    </row>
    <row r="68">
      <c r="A68" s="200" t="s">
        <v>29</v>
      </c>
      <c r="B68" s="200" t="s">
        <v>30</v>
      </c>
      <c r="C68" s="200" t="s">
        <v>17</v>
      </c>
      <c r="D68" s="200" t="n">
        <v>7986.1234322</v>
      </c>
      <c r="E68" s="200" t="n">
        <v>1.92896037561407</v>
      </c>
      <c r="F68" s="200" t="n">
        <v>99.651856005368</v>
      </c>
      <c r="G68" s="200" t="n">
        <v>0.349495642240904</v>
      </c>
      <c r="H68" s="200" t="n">
        <v>27.9003425</v>
      </c>
      <c r="I68" s="200" t="n">
        <v>100</v>
      </c>
      <c r="J68" s="200" t="n">
        <v>0.348143994632015</v>
      </c>
      <c r="K68" s="200" t="n">
        <v>100.038748196438</v>
      </c>
    </row>
    <row r="69">
      <c r="A69" s="200" t="s">
        <v>46</v>
      </c>
      <c r="B69" s="200" t="s">
        <v>47</v>
      </c>
      <c r="C69" s="200" t="s">
        <v>16</v>
      </c>
      <c r="D69" s="200" t="n">
        <v>866.06214</v>
      </c>
      <c r="E69" s="200" t="n">
        <v>9.98975560397941</v>
      </c>
      <c r="F69" s="200" t="n">
        <v>98.5278516634915</v>
      </c>
      <c r="G69" s="200" t="n">
        <v>1.50254757291332</v>
      </c>
      <c r="H69" s="200" t="n">
        <v>12.9402186</v>
      </c>
      <c r="I69" s="200" t="n">
        <v>99.9999999999998</v>
      </c>
      <c r="J69" s="200" t="n">
        <v>1.47214833650846</v>
      </c>
      <c r="K69" s="200" t="n">
        <v>100.562409853657</v>
      </c>
    </row>
    <row r="70">
      <c r="A70" s="200" t="s">
        <v>46</v>
      </c>
      <c r="B70" s="200" t="s">
        <v>47</v>
      </c>
      <c r="C70" s="200" t="s">
        <v>17</v>
      </c>
      <c r="D70" s="200" t="n">
        <v>6594.804301</v>
      </c>
      <c r="E70" s="200" t="n">
        <v>3.16473143375652</v>
      </c>
      <c r="F70" s="200" t="n">
        <v>99.6990502574481</v>
      </c>
      <c r="G70" s="200" t="n">
        <v>0.21561814327625</v>
      </c>
      <c r="H70" s="200" t="n">
        <v>19.9069565</v>
      </c>
      <c r="I70" s="200" t="n">
        <v>71.3588373928764</v>
      </c>
      <c r="J70" s="200" t="n">
        <v>0.300949742551933</v>
      </c>
      <c r="K70" s="200" t="n">
        <v>71.4302790912235</v>
      </c>
    </row>
    <row r="71">
      <c r="A71" s="200" t="s">
        <v>48</v>
      </c>
      <c r="B71" s="200" t="s">
        <v>49</v>
      </c>
      <c r="C71" s="200" t="s">
        <v>16</v>
      </c>
      <c r="D71" s="200" t="n">
        <v>3465.2531307</v>
      </c>
      <c r="E71" s="200" t="n">
        <v>16.3191092164335</v>
      </c>
      <c r="F71" s="200" t="n">
        <v>100</v>
      </c>
      <c r="G71" s="200" t="n">
        <v>0</v>
      </c>
      <c r="H71" s="200"/>
      <c r="I71" s="200"/>
      <c r="J71" s="200"/>
      <c r="K71" s="200"/>
    </row>
    <row r="72">
      <c r="A72" s="200" t="s">
        <v>48</v>
      </c>
      <c r="B72" s="200" t="s">
        <v>49</v>
      </c>
      <c r="C72" s="200" t="s">
        <v>17</v>
      </c>
      <c r="D72" s="200" t="n">
        <v>45408.4165814</v>
      </c>
      <c r="E72" s="200" t="n">
        <v>1.78368436523154</v>
      </c>
      <c r="F72" s="200" t="n">
        <v>99.4849447926944</v>
      </c>
      <c r="G72" s="200" t="n">
        <v>0.29609057640154</v>
      </c>
      <c r="H72" s="200" t="n">
        <v>235.0892536</v>
      </c>
      <c r="I72" s="200" t="n">
        <v>57.0959688099191</v>
      </c>
      <c r="J72" s="200" t="n">
        <v>0.515055207305594</v>
      </c>
      <c r="K72" s="200" t="n">
        <v>57.1910626844066</v>
      </c>
    </row>
    <row r="73">
      <c r="A73" s="200" t="s">
        <v>31</v>
      </c>
      <c r="B73" s="200" t="s">
        <v>32</v>
      </c>
      <c r="C73" s="200" t="s">
        <v>16</v>
      </c>
      <c r="D73" s="200" t="n">
        <v>2044.2725335</v>
      </c>
      <c r="E73" s="200" t="n">
        <v>19.3519258836791</v>
      </c>
      <c r="F73" s="200" t="n">
        <v>100</v>
      </c>
      <c r="G73" s="200" t="n">
        <v>0</v>
      </c>
      <c r="H73" s="200"/>
      <c r="I73" s="200"/>
      <c r="J73" s="200"/>
      <c r="K73" s="200"/>
    </row>
    <row r="74">
      <c r="A74" s="200" t="s">
        <v>31</v>
      </c>
      <c r="B74" s="200" t="s">
        <v>32</v>
      </c>
      <c r="C74" s="200" t="s">
        <v>17</v>
      </c>
      <c r="D74" s="200" t="n">
        <v>37521.4566045</v>
      </c>
      <c r="E74" s="200" t="n">
        <v>1.5389028579921</v>
      </c>
      <c r="F74" s="200" t="n">
        <v>99.6227704487697</v>
      </c>
      <c r="G74" s="200" t="n">
        <v>0.218146725922198</v>
      </c>
      <c r="H74" s="200" t="n">
        <v>142.0779825</v>
      </c>
      <c r="I74" s="200" t="n">
        <v>57.2574393488213</v>
      </c>
      <c r="J74" s="200" t="n">
        <v>0.377229551230276</v>
      </c>
      <c r="K74" s="200" t="n">
        <v>57.6104950681116</v>
      </c>
    </row>
    <row r="75">
      <c r="A75" s="200" t="s">
        <v>50</v>
      </c>
      <c r="B75" s="200" t="s">
        <v>51</v>
      </c>
      <c r="C75" s="200" t="s">
        <v>16</v>
      </c>
      <c r="D75" s="200" t="n">
        <v>6516.3867651</v>
      </c>
      <c r="E75" s="200" t="n">
        <v>11.5868091472477</v>
      </c>
      <c r="F75" s="200" t="n">
        <v>98.9404715693</v>
      </c>
      <c r="G75" s="200" t="n">
        <v>1.03374545077351</v>
      </c>
      <c r="H75" s="200" t="n">
        <v>69.7823341</v>
      </c>
      <c r="I75" s="200" t="n">
        <v>99.9999999999997</v>
      </c>
      <c r="J75" s="200" t="n">
        <v>1.05952843069997</v>
      </c>
      <c r="K75" s="200" t="n">
        <v>96.5328153720047</v>
      </c>
    </row>
    <row r="76">
      <c r="A76" s="200" t="s">
        <v>50</v>
      </c>
      <c r="B76" s="200" t="s">
        <v>51</v>
      </c>
      <c r="C76" s="200" t="s">
        <v>17</v>
      </c>
      <c r="D76" s="200" t="n">
        <v>49833.5832132</v>
      </c>
      <c r="E76" s="200" t="n">
        <v>2.39961954783917</v>
      </c>
      <c r="F76" s="200" t="n">
        <v>100</v>
      </c>
      <c r="G76" s="200" t="n">
        <v>0</v>
      </c>
      <c r="H76" s="200"/>
      <c r="I76" s="200"/>
      <c r="J76" s="200"/>
      <c r="K76" s="200"/>
    </row>
    <row r="77">
      <c r="A77" s="200" t="s">
        <v>52</v>
      </c>
      <c r="B77" s="200" t="s">
        <v>53</v>
      </c>
      <c r="C77" s="200" t="s">
        <v>16</v>
      </c>
      <c r="D77" s="200" t="n">
        <v>130.4237238</v>
      </c>
      <c r="E77" s="200" t="n">
        <v>23.7262208822794</v>
      </c>
      <c r="F77" s="200" t="n">
        <v>100</v>
      </c>
      <c r="G77" s="200" t="n">
        <v>0.00000000000000263413967108487</v>
      </c>
      <c r="H77" s="200"/>
      <c r="I77" s="200"/>
      <c r="J77" s="200"/>
      <c r="K77" s="200"/>
    </row>
    <row r="78">
      <c r="A78" s="200" t="s">
        <v>52</v>
      </c>
      <c r="B78" s="200" t="s">
        <v>53</v>
      </c>
      <c r="C78" s="200" t="s">
        <v>17</v>
      </c>
      <c r="D78" s="200" t="n">
        <v>4614.2522396</v>
      </c>
      <c r="E78" s="200" t="n">
        <v>2.38266530955301</v>
      </c>
      <c r="F78" s="200" t="n">
        <v>99.9076266689751</v>
      </c>
      <c r="G78" s="200" t="n">
        <v>0.0926801987169339</v>
      </c>
      <c r="H78" s="200" t="n">
        <v>4.2662794</v>
      </c>
      <c r="I78" s="200" t="n">
        <v>100</v>
      </c>
      <c r="J78" s="200" t="n">
        <v>0.0923733310248528</v>
      </c>
      <c r="K78" s="200" t="n">
        <v>100.23952357555</v>
      </c>
    </row>
    <row r="79">
      <c r="A79" s="200" t="s">
        <v>33</v>
      </c>
      <c r="B79" s="200" t="s">
        <v>34</v>
      </c>
      <c r="C79" s="200" t="s">
        <v>16</v>
      </c>
      <c r="D79" s="200" t="n">
        <v>582.0359865</v>
      </c>
      <c r="E79" s="200" t="n">
        <v>19.2650734074142</v>
      </c>
      <c r="F79" s="200" t="n">
        <v>93.1230480338006</v>
      </c>
      <c r="G79" s="200" t="n">
        <v>4.55782957970868</v>
      </c>
      <c r="H79" s="200" t="n">
        <v>42.9822005</v>
      </c>
      <c r="I79" s="200" t="n">
        <v>73.6424481166564</v>
      </c>
      <c r="J79" s="200" t="n">
        <v>6.87695196619935</v>
      </c>
      <c r="K79" s="200" t="n">
        <v>61.7190559083783</v>
      </c>
    </row>
    <row r="80">
      <c r="A80" s="200" t="s">
        <v>33</v>
      </c>
      <c r="B80" s="200" t="s">
        <v>34</v>
      </c>
      <c r="C80" s="200" t="s">
        <v>17</v>
      </c>
      <c r="D80" s="200" t="n">
        <v>5689.1159047</v>
      </c>
      <c r="E80" s="200" t="n">
        <v>3.0860983348265</v>
      </c>
      <c r="F80" s="200" t="n">
        <v>99.6425055826893</v>
      </c>
      <c r="G80" s="200" t="n">
        <v>0.251856181239135</v>
      </c>
      <c r="H80" s="200" t="n">
        <v>20.4112408</v>
      </c>
      <c r="I80" s="200" t="n">
        <v>70.5724124977129</v>
      </c>
      <c r="J80" s="200" t="n">
        <v>0.357494417310674</v>
      </c>
      <c r="K80" s="200" t="n">
        <v>70.1985254313675</v>
      </c>
    </row>
    <row r="81">
      <c r="A81" s="200" t="s">
        <v>54</v>
      </c>
      <c r="B81" s="200" t="s">
        <v>55</v>
      </c>
      <c r="C81" s="200" t="s">
        <v>16</v>
      </c>
      <c r="D81" s="200" t="n">
        <v>4818.1026369</v>
      </c>
      <c r="E81" s="200" t="n">
        <v>10.2910743988056</v>
      </c>
      <c r="F81" s="200" t="n">
        <v>100</v>
      </c>
      <c r="G81" s="200" t="n">
        <v>0</v>
      </c>
      <c r="H81" s="200"/>
      <c r="I81" s="200"/>
      <c r="J81" s="200"/>
      <c r="K81" s="200"/>
    </row>
    <row r="82">
      <c r="A82" s="200" t="s">
        <v>54</v>
      </c>
      <c r="B82" s="200" t="s">
        <v>55</v>
      </c>
      <c r="C82" s="200" t="s">
        <v>17</v>
      </c>
      <c r="D82" s="200" t="n">
        <v>38834.1179459</v>
      </c>
      <c r="E82" s="200" t="n">
        <v>1.86880883061989</v>
      </c>
      <c r="F82" s="200" t="n">
        <v>99.0710057577969</v>
      </c>
      <c r="G82" s="200" t="n">
        <v>0.41683703627888</v>
      </c>
      <c r="H82" s="200" t="n">
        <v>364.149649</v>
      </c>
      <c r="I82" s="200" t="n">
        <v>44.2034859066952</v>
      </c>
      <c r="J82" s="200" t="n">
        <v>0.92899424220314</v>
      </c>
      <c r="K82" s="200" t="n">
        <v>44.4528744584165</v>
      </c>
    </row>
    <row r="83">
      <c r="A83" s="200" t="s">
        <v>35</v>
      </c>
      <c r="B83" s="200" t="s">
        <v>36</v>
      </c>
      <c r="C83" s="200" t="s">
        <v>16</v>
      </c>
      <c r="D83" s="200" t="n">
        <v>2778.2378527</v>
      </c>
      <c r="E83" s="200" t="n">
        <v>15.768899498406</v>
      </c>
      <c r="F83" s="200" t="n">
        <v>97.8127126052396</v>
      </c>
      <c r="G83" s="200" t="n">
        <v>2.19207128158712</v>
      </c>
      <c r="H83" s="200" t="n">
        <v>62.1269411</v>
      </c>
      <c r="I83" s="200" t="n">
        <v>100</v>
      </c>
      <c r="J83" s="200" t="n">
        <v>2.18728739476041</v>
      </c>
      <c r="K83" s="200" t="n">
        <v>98.0266419445834</v>
      </c>
    </row>
    <row r="84">
      <c r="A84" s="200" t="s">
        <v>35</v>
      </c>
      <c r="B84" s="200" t="s">
        <v>36</v>
      </c>
      <c r="C84" s="200" t="s">
        <v>17</v>
      </c>
      <c r="D84" s="200" t="n">
        <v>46890.9580478</v>
      </c>
      <c r="E84" s="200" t="n">
        <v>2.08269378010821</v>
      </c>
      <c r="F84" s="200" t="n">
        <v>99.6372812055548</v>
      </c>
      <c r="G84" s="200" t="n">
        <v>0.21240624245844</v>
      </c>
      <c r="H84" s="200" t="n">
        <v>170.7014841</v>
      </c>
      <c r="I84" s="200" t="n">
        <v>58.620486362966</v>
      </c>
      <c r="J84" s="200" t="n">
        <v>0.362718794445174</v>
      </c>
      <c r="K84" s="200" t="n">
        <v>58.3470744658252</v>
      </c>
    </row>
    <row r="85">
      <c r="A85" s="200" t="s">
        <v>56</v>
      </c>
      <c r="B85" s="200" t="s">
        <v>57</v>
      </c>
      <c r="C85" s="200" t="s">
        <v>16</v>
      </c>
      <c r="D85" s="200" t="n">
        <v>714.3779666</v>
      </c>
      <c r="E85" s="200" t="n">
        <v>16.2345600172746</v>
      </c>
      <c r="F85" s="200" t="n">
        <v>100</v>
      </c>
      <c r="G85" s="200" t="n">
        <v>0.00000000000000180239823258373</v>
      </c>
      <c r="H85" s="200"/>
      <c r="I85" s="200"/>
      <c r="J85" s="200"/>
      <c r="K85" s="200"/>
    </row>
    <row r="86">
      <c r="A86" s="200" t="s">
        <v>56</v>
      </c>
      <c r="B86" s="200" t="s">
        <v>57</v>
      </c>
      <c r="C86" s="200" t="s">
        <v>17</v>
      </c>
      <c r="D86" s="200" t="n">
        <v>8559.9696995</v>
      </c>
      <c r="E86" s="200" t="n">
        <v>2.33553650850027</v>
      </c>
      <c r="F86" s="200" t="n">
        <v>99.390398266595</v>
      </c>
      <c r="G86" s="200" t="n">
        <v>0.306097394997385</v>
      </c>
      <c r="H86" s="200" t="n">
        <v>52.5017754</v>
      </c>
      <c r="I86" s="200" t="n">
        <v>49.7684120524861</v>
      </c>
      <c r="J86" s="200" t="n">
        <v>0.609601733404982</v>
      </c>
      <c r="K86" s="200" t="n">
        <v>49.9065870879767</v>
      </c>
    </row>
    <row r="87">
      <c r="A87" s="200" t="s">
        <v>37</v>
      </c>
      <c r="B87" s="200" t="s">
        <v>38</v>
      </c>
      <c r="C87" s="200" t="s">
        <v>16</v>
      </c>
      <c r="D87" s="200" t="n">
        <v>25978.2329602</v>
      </c>
      <c r="E87" s="200" t="n">
        <v>13.3480427659303</v>
      </c>
      <c r="F87" s="200" t="n">
        <v>96.9538012722092</v>
      </c>
      <c r="G87" s="200" t="n">
        <v>2.14068312216749</v>
      </c>
      <c r="H87" s="200" t="n">
        <v>816.2120428</v>
      </c>
      <c r="I87" s="200" t="n">
        <v>70.2898068446274</v>
      </c>
      <c r="J87" s="200" t="n">
        <v>3.04619872779083</v>
      </c>
      <c r="K87" s="200" t="n">
        <v>68.133232451291</v>
      </c>
    </row>
    <row r="88">
      <c r="A88" s="200" t="s">
        <v>37</v>
      </c>
      <c r="B88" s="200" t="s">
        <v>38</v>
      </c>
      <c r="C88" s="200" t="s">
        <v>17</v>
      </c>
      <c r="D88" s="200" t="n">
        <v>228583.5788024</v>
      </c>
      <c r="E88" s="200" t="n">
        <v>2.561819510537</v>
      </c>
      <c r="F88" s="200" t="n">
        <v>99.173911328629</v>
      </c>
      <c r="G88" s="200" t="n">
        <v>0.542522484726229</v>
      </c>
      <c r="H88" s="200" t="n">
        <v>1904.0320421</v>
      </c>
      <c r="I88" s="200" t="n">
        <v>66.027012532499</v>
      </c>
      <c r="J88" s="200" t="n">
        <v>0.826088671370961</v>
      </c>
      <c r="K88" s="200" t="n">
        <v>65.1311156521906</v>
      </c>
    </row>
    <row r="89">
      <c r="A89" s="200" t="s">
        <v>39</v>
      </c>
      <c r="B89" s="200" t="s">
        <v>40</v>
      </c>
      <c r="C89" s="200" t="s">
        <v>16</v>
      </c>
      <c r="D89" s="200" t="n">
        <v>264.1713149</v>
      </c>
      <c r="E89" s="200" t="n">
        <v>26.3984047341852</v>
      </c>
      <c r="F89" s="200" t="n">
        <v>100</v>
      </c>
      <c r="G89" s="200" t="n">
        <v>0.00000000000000293081167492662</v>
      </c>
      <c r="H89" s="200"/>
      <c r="I89" s="200"/>
      <c r="J89" s="200"/>
      <c r="K89" s="200"/>
    </row>
    <row r="90">
      <c r="A90" s="200" t="s">
        <v>39</v>
      </c>
      <c r="B90" s="200" t="s">
        <v>40</v>
      </c>
      <c r="C90" s="200" t="s">
        <v>17</v>
      </c>
      <c r="D90" s="200" t="n">
        <v>6525.8055081</v>
      </c>
      <c r="E90" s="200" t="n">
        <v>1.8571216861361</v>
      </c>
      <c r="F90" s="200" t="n">
        <v>100</v>
      </c>
      <c r="G90" s="200" t="n">
        <v>0</v>
      </c>
      <c r="H90" s="200"/>
      <c r="I90" s="200"/>
      <c r="J90" s="200"/>
      <c r="K90" s="200"/>
    </row>
    <row r="91">
      <c r="A91" s="200" t="s">
        <v>58</v>
      </c>
      <c r="B91" s="200" t="s">
        <v>59</v>
      </c>
      <c r="C91" s="200" t="s">
        <v>16</v>
      </c>
      <c r="D91" s="200" t="n">
        <v>239.2648284</v>
      </c>
      <c r="E91" s="200" t="n">
        <v>14.6894011687188</v>
      </c>
      <c r="F91" s="200" t="n">
        <v>100</v>
      </c>
      <c r="G91" s="200" t="n">
        <v>0</v>
      </c>
      <c r="H91" s="200"/>
      <c r="I91" s="200"/>
      <c r="J91" s="200"/>
      <c r="K91" s="200"/>
    </row>
    <row r="92">
      <c r="A92" s="200" t="s">
        <v>58</v>
      </c>
      <c r="B92" s="200" t="s">
        <v>59</v>
      </c>
      <c r="C92" s="200" t="s">
        <v>17</v>
      </c>
      <c r="D92" s="200" t="n">
        <v>2852.8095448</v>
      </c>
      <c r="E92" s="200" t="n">
        <v>2.38879324158734</v>
      </c>
      <c r="F92" s="200" t="n">
        <v>99.4638982783187</v>
      </c>
      <c r="G92" s="200" t="n">
        <v>0.311510562581906</v>
      </c>
      <c r="H92" s="200" t="n">
        <v>15.3763942</v>
      </c>
      <c r="I92" s="200" t="n">
        <v>57.8717061089419</v>
      </c>
      <c r="J92" s="200" t="n">
        <v>0.536101721681301</v>
      </c>
      <c r="K92" s="200" t="n">
        <v>57.795104280019</v>
      </c>
    </row>
    <row r="93">
      <c r="A93" s="200" t="s">
        <v>60</v>
      </c>
      <c r="B93" s="200" t="s">
        <v>61</v>
      </c>
      <c r="C93" s="200" t="s">
        <v>16</v>
      </c>
      <c r="D93" s="200" t="n">
        <v>158.7417299</v>
      </c>
      <c r="E93" s="200" t="n">
        <v>15.8484172743717</v>
      </c>
      <c r="F93" s="200" t="n">
        <v>97.5010110291372</v>
      </c>
      <c r="G93" s="200" t="n">
        <v>2.56786950954008</v>
      </c>
      <c r="H93" s="200" t="n">
        <v>4.0686125</v>
      </c>
      <c r="I93" s="200" t="n">
        <v>100</v>
      </c>
      <c r="J93" s="200" t="n">
        <v>2.49898897086282</v>
      </c>
      <c r="K93" s="200" t="n">
        <v>100.188466732051</v>
      </c>
    </row>
    <row r="94">
      <c r="A94" s="200" t="s">
        <v>60</v>
      </c>
      <c r="B94" s="200" t="s">
        <v>61</v>
      </c>
      <c r="C94" s="200" t="s">
        <v>17</v>
      </c>
      <c r="D94" s="200" t="n">
        <v>2708.9817464</v>
      </c>
      <c r="E94" s="200" t="n">
        <v>2.7104632637835</v>
      </c>
      <c r="F94" s="200" t="n">
        <v>99.5964409982375</v>
      </c>
      <c r="G94" s="200" t="n">
        <v>0.23437495091728</v>
      </c>
      <c r="H94" s="200" t="n">
        <v>10.9766369</v>
      </c>
      <c r="I94" s="200" t="n">
        <v>57.3947580810954</v>
      </c>
      <c r="J94" s="200" t="n">
        <v>0.403559001762466</v>
      </c>
      <c r="K94" s="200" t="n">
        <v>57.8426224382358</v>
      </c>
    </row>
    <row r="95">
      <c r="A95" s="200" t="s">
        <v>62</v>
      </c>
      <c r="B95" s="200" t="s">
        <v>63</v>
      </c>
      <c r="C95" s="200" t="s">
        <v>16</v>
      </c>
      <c r="D95" s="200" t="n">
        <v>266.1134516</v>
      </c>
      <c r="E95" s="200" t="n">
        <v>17.6312934663723</v>
      </c>
      <c r="F95" s="200" t="n">
        <v>96.9519860787017</v>
      </c>
      <c r="G95" s="200" t="n">
        <v>2.34823844479714</v>
      </c>
      <c r="H95" s="200" t="n">
        <v>8.3661773</v>
      </c>
      <c r="I95" s="200" t="n">
        <v>72.8145845309913</v>
      </c>
      <c r="J95" s="200" t="n">
        <v>3.04801392129833</v>
      </c>
      <c r="K95" s="200" t="n">
        <v>74.6933534058359</v>
      </c>
    </row>
    <row r="96">
      <c r="A96" s="200" t="s">
        <v>62</v>
      </c>
      <c r="B96" s="200" t="s">
        <v>63</v>
      </c>
      <c r="C96" s="200" t="s">
        <v>17</v>
      </c>
      <c r="D96" s="200" t="n">
        <v>3558.8940159</v>
      </c>
      <c r="E96" s="200" t="n">
        <v>2.6152928754694</v>
      </c>
      <c r="F96" s="200" t="n">
        <v>99.8707516911601</v>
      </c>
      <c r="G96" s="200" t="n">
        <v>0.129058471896145</v>
      </c>
      <c r="H96" s="200" t="n">
        <v>4.6057632</v>
      </c>
      <c r="I96" s="200" t="n">
        <v>99.9999999999998</v>
      </c>
      <c r="J96" s="200" t="n">
        <v>0.129248308839891</v>
      </c>
      <c r="K96" s="200" t="n">
        <v>99.7240638277685</v>
      </c>
    </row>
    <row r="97">
      <c r="A97" s="200" t="s">
        <v>64</v>
      </c>
      <c r="B97" s="200" t="s">
        <v>65</v>
      </c>
      <c r="C97" s="200" t="s">
        <v>16</v>
      </c>
      <c r="D97" s="200" t="n">
        <v>194.7065735</v>
      </c>
      <c r="E97" s="200" t="n">
        <v>25.8033791289994</v>
      </c>
      <c r="F97" s="200" t="n">
        <v>100</v>
      </c>
      <c r="G97" s="200" t="n">
        <v>0</v>
      </c>
      <c r="H97" s="200"/>
      <c r="I97" s="200"/>
      <c r="J97" s="200"/>
      <c r="K97" s="200"/>
    </row>
    <row r="98">
      <c r="A98" s="200" t="s">
        <v>64</v>
      </c>
      <c r="B98" s="200" t="s">
        <v>65</v>
      </c>
      <c r="C98" s="200" t="s">
        <v>17</v>
      </c>
      <c r="D98" s="200" t="n">
        <v>6762.9121442</v>
      </c>
      <c r="E98" s="200" t="n">
        <v>3.52310057085215</v>
      </c>
      <c r="F98" s="200" t="n">
        <v>99.4625390304798</v>
      </c>
      <c r="G98" s="200" t="n">
        <v>0.355993430888223</v>
      </c>
      <c r="H98" s="200" t="n">
        <v>36.5444252</v>
      </c>
      <c r="I98" s="200" t="n">
        <v>65.7964571504359</v>
      </c>
      <c r="J98" s="200" t="n">
        <v>0.537460969520168</v>
      </c>
      <c r="K98" s="200" t="n">
        <v>65.8801522758493</v>
      </c>
    </row>
    <row r="99">
      <c r="A99" s="200" t="s">
        <v>66</v>
      </c>
      <c r="B99" s="200" t="s">
        <v>67</v>
      </c>
      <c r="C99" s="200" t="s">
        <v>16</v>
      </c>
      <c r="D99" s="200" t="n">
        <v>53.4345982</v>
      </c>
      <c r="E99" s="200" t="n">
        <v>15.244810277106</v>
      </c>
      <c r="F99" s="200" t="n">
        <v>97.6399105882496</v>
      </c>
      <c r="G99" s="200" t="n">
        <v>2.40705403643821</v>
      </c>
      <c r="H99" s="200" t="n">
        <v>1.2915869</v>
      </c>
      <c r="I99" s="200" t="n">
        <v>100</v>
      </c>
      <c r="J99" s="200" t="n">
        <v>2.36008941175035</v>
      </c>
      <c r="K99" s="200" t="n">
        <v>99.582897041433</v>
      </c>
    </row>
    <row r="100">
      <c r="A100" s="200" t="s">
        <v>66</v>
      </c>
      <c r="B100" s="200" t="s">
        <v>67</v>
      </c>
      <c r="C100" s="200" t="s">
        <v>17</v>
      </c>
      <c r="D100" s="200" t="n">
        <v>517.5676241</v>
      </c>
      <c r="E100" s="200" t="n">
        <v>3.79202170616754</v>
      </c>
      <c r="F100" s="200" t="n">
        <v>99.5057744264604</v>
      </c>
      <c r="G100" s="200" t="n">
        <v>0.348625784233985</v>
      </c>
      <c r="H100" s="200" t="n">
        <v>2.5706564</v>
      </c>
      <c r="I100" s="200" t="n">
        <v>69.5221787153807</v>
      </c>
      <c r="J100" s="200" t="n">
        <v>0.494225573539573</v>
      </c>
      <c r="K100" s="200" t="n">
        <v>70.1911849619353</v>
      </c>
    </row>
    <row r="101">
      <c r="A101" s="200" t="s">
        <v>68</v>
      </c>
      <c r="B101" s="200" t="s">
        <v>69</v>
      </c>
      <c r="C101" s="200" t="s">
        <v>16</v>
      </c>
      <c r="D101" s="200" t="n">
        <v>1692.1885615</v>
      </c>
      <c r="E101" s="200" t="n">
        <v>17.2356551051651</v>
      </c>
      <c r="F101" s="200" t="n">
        <v>100</v>
      </c>
      <c r="G101" s="200" t="n">
        <v>0.00000000000000191354211422524</v>
      </c>
      <c r="H101" s="200"/>
      <c r="I101" s="200"/>
      <c r="J101" s="200"/>
      <c r="K101" s="200"/>
    </row>
    <row r="102">
      <c r="A102" s="200" t="s">
        <v>68</v>
      </c>
      <c r="B102" s="200" t="s">
        <v>69</v>
      </c>
      <c r="C102" s="200" t="s">
        <v>17</v>
      </c>
      <c r="D102" s="200" t="n">
        <v>40950.0066687</v>
      </c>
      <c r="E102" s="200" t="n">
        <v>1.93519580689546</v>
      </c>
      <c r="F102" s="200" t="n">
        <v>99.9040039445344</v>
      </c>
      <c r="G102" s="200" t="n">
        <v>0.0964459973460593</v>
      </c>
      <c r="H102" s="200" t="n">
        <v>39.3481638</v>
      </c>
      <c r="I102" s="200" t="n">
        <v>99.9999999999998</v>
      </c>
      <c r="J102" s="200" t="n">
        <v>0.0959960554656042</v>
      </c>
      <c r="K102" s="200" t="n">
        <v>100.372262720187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674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01" t="s">
        <v>72</v>
      </c>
      <c r="B113" s="201" t="s">
        <v>73</v>
      </c>
      <c r="C113" s="201" t="s">
        <v>16</v>
      </c>
      <c r="D113" s="201" t="n">
        <v>13963.045329</v>
      </c>
      <c r="E113" s="201" t="n">
        <v>5.7446536116215</v>
      </c>
      <c r="F113" s="201" t="n">
        <v>99.4739279850805</v>
      </c>
      <c r="G113" s="201" t="n">
        <v>0.327489708371293</v>
      </c>
      <c r="H113" s="201" t="n">
        <v>73.8441473</v>
      </c>
      <c r="I113" s="201" t="n">
        <v>63.1948792038054</v>
      </c>
      <c r="J113" s="201" t="n">
        <v>0.526072014919538</v>
      </c>
      <c r="K113" s="201" t="n">
        <v>61.9243881873541</v>
      </c>
    </row>
    <row r="114">
      <c r="A114" s="201" t="s">
        <v>72</v>
      </c>
      <c r="B114" s="201" t="s">
        <v>73</v>
      </c>
      <c r="C114" s="201" t="s">
        <v>17</v>
      </c>
      <c r="D114" s="201" t="n">
        <v>215542.2345819</v>
      </c>
      <c r="E114" s="201" t="n">
        <v>0.791058664928955</v>
      </c>
      <c r="F114" s="201" t="n">
        <v>99.764099377639</v>
      </c>
      <c r="G114" s="201" t="n">
        <v>0.0602654992345025</v>
      </c>
      <c r="H114" s="201" t="n">
        <v>509.6677823</v>
      </c>
      <c r="I114" s="201" t="n">
        <v>25.4413360212294</v>
      </c>
      <c r="J114" s="201" t="n">
        <v>0.235900622361033</v>
      </c>
      <c r="K114" s="201" t="n">
        <v>25.4867206135318</v>
      </c>
    </row>
    <row r="115">
      <c r="A115" s="201" t="s">
        <v>74</v>
      </c>
      <c r="B115" s="201" t="s">
        <v>75</v>
      </c>
      <c r="C115" s="201" t="s">
        <v>16</v>
      </c>
      <c r="D115" s="201" t="n">
        <v>5325.6112593</v>
      </c>
      <c r="E115" s="201" t="n">
        <v>8.22987254927422</v>
      </c>
      <c r="F115" s="201" t="n">
        <v>99.0396845298797</v>
      </c>
      <c r="G115" s="201" t="n">
        <v>0.334141460285108</v>
      </c>
      <c r="H115" s="201" t="n">
        <v>51.6385619</v>
      </c>
      <c r="I115" s="201" t="n">
        <v>33.7130637595621</v>
      </c>
      <c r="J115" s="201" t="n">
        <v>0.960315470120304</v>
      </c>
      <c r="K115" s="201" t="n">
        <v>34.4608265144835</v>
      </c>
    </row>
    <row r="116">
      <c r="A116" s="201" t="s">
        <v>74</v>
      </c>
      <c r="B116" s="201" t="s">
        <v>75</v>
      </c>
      <c r="C116" s="201" t="s">
        <v>17</v>
      </c>
      <c r="D116" s="201" t="n">
        <v>72358.5853887</v>
      </c>
      <c r="E116" s="201" t="n">
        <v>1.88734544652332</v>
      </c>
      <c r="F116" s="201" t="n">
        <v>99.6058634500546</v>
      </c>
      <c r="G116" s="201" t="n">
        <v>0.116014930306132</v>
      </c>
      <c r="H116" s="201" t="n">
        <v>286.3201243</v>
      </c>
      <c r="I116" s="201" t="n">
        <v>29.2365879881852</v>
      </c>
      <c r="J116" s="201" t="n">
        <v>0.394136549945353</v>
      </c>
      <c r="K116" s="201" t="n">
        <v>29.3191973894388</v>
      </c>
    </row>
    <row r="117">
      <c r="A117" s="201" t="s">
        <v>76</v>
      </c>
      <c r="B117" s="201" t="s">
        <v>77</v>
      </c>
      <c r="C117" s="201" t="s">
        <v>16</v>
      </c>
      <c r="D117" s="201" t="n">
        <v>7881.4220698</v>
      </c>
      <c r="E117" s="201" t="n">
        <v>5.05769579975305</v>
      </c>
      <c r="F117" s="201" t="n">
        <v>97.9622269246744</v>
      </c>
      <c r="G117" s="201" t="n">
        <v>0.6658073206961</v>
      </c>
      <c r="H117" s="201" t="n">
        <v>163.9463515</v>
      </c>
      <c r="I117" s="201" t="n">
        <v>32.0635754057638</v>
      </c>
      <c r="J117" s="201" t="n">
        <v>2.0377730753256</v>
      </c>
      <c r="K117" s="201" t="n">
        <v>32.0074735641107</v>
      </c>
    </row>
    <row r="118">
      <c r="A118" s="201" t="s">
        <v>76</v>
      </c>
      <c r="B118" s="201" t="s">
        <v>77</v>
      </c>
      <c r="C118" s="201" t="s">
        <v>17</v>
      </c>
      <c r="D118" s="201" t="n">
        <v>30592.842705</v>
      </c>
      <c r="E118" s="201" t="n">
        <v>1.77658255261889</v>
      </c>
      <c r="F118" s="201" t="n">
        <v>98.6261859301049</v>
      </c>
      <c r="G118" s="201" t="n">
        <v>0.303551696542274</v>
      </c>
      <c r="H118" s="201" t="n">
        <v>426.1431926</v>
      </c>
      <c r="I118" s="201" t="n">
        <v>21.6212538026586</v>
      </c>
      <c r="J118" s="201" t="n">
        <v>1.37381406989508</v>
      </c>
      <c r="K118" s="201" t="n">
        <v>21.7919926128457</v>
      </c>
    </row>
    <row r="119">
      <c r="A119" s="201" t="s">
        <v>78</v>
      </c>
      <c r="B119" s="201" t="s">
        <v>79</v>
      </c>
      <c r="C119" s="201" t="s">
        <v>16</v>
      </c>
      <c r="D119" s="201" t="n">
        <v>22457.2245666</v>
      </c>
      <c r="E119" s="201" t="n">
        <v>4.39505437686899</v>
      </c>
      <c r="F119" s="201" t="n">
        <v>98.0613528269814</v>
      </c>
      <c r="G119" s="201" t="n">
        <v>0.516093290955222</v>
      </c>
      <c r="H119" s="201" t="n">
        <v>443.9734275</v>
      </c>
      <c r="I119" s="201" t="n">
        <v>26.4511550069134</v>
      </c>
      <c r="J119" s="201" t="n">
        <v>1.93864717301855</v>
      </c>
      <c r="K119" s="201" t="n">
        <v>26.1052175972785</v>
      </c>
    </row>
    <row r="120">
      <c r="A120" s="201" t="s">
        <v>78</v>
      </c>
      <c r="B120" s="201" t="s">
        <v>79</v>
      </c>
      <c r="C120" s="201" t="s">
        <v>17</v>
      </c>
      <c r="D120" s="201" t="n">
        <v>112149.6589381</v>
      </c>
      <c r="E120" s="201" t="n">
        <v>1.30971819150923</v>
      </c>
      <c r="F120" s="201" t="n">
        <v>99.4653783928892</v>
      </c>
      <c r="G120" s="201" t="n">
        <v>0.124156417032435</v>
      </c>
      <c r="H120" s="201" t="n">
        <v>602.7990027</v>
      </c>
      <c r="I120" s="201" t="n">
        <v>23.0546286779225</v>
      </c>
      <c r="J120" s="201" t="n">
        <v>0.53462160711077</v>
      </c>
      <c r="K120" s="201" t="n">
        <v>23.0990757496224</v>
      </c>
    </row>
    <row r="121">
      <c r="A121" s="201" t="s">
        <v>80</v>
      </c>
      <c r="B121" s="201" t="s">
        <v>81</v>
      </c>
      <c r="C121" s="201" t="s">
        <v>16</v>
      </c>
      <c r="D121" s="201" t="n">
        <v>22804.6678401</v>
      </c>
      <c r="E121" s="201" t="n">
        <v>4.58212171473153</v>
      </c>
      <c r="F121" s="201" t="n">
        <v>98.0051164877848</v>
      </c>
      <c r="G121" s="201" t="n">
        <v>0.517795962845009</v>
      </c>
      <c r="H121" s="201" t="n">
        <v>464.1865395</v>
      </c>
      <c r="I121" s="201" t="n">
        <v>25.8509899489002</v>
      </c>
      <c r="J121" s="201" t="n">
        <v>1.99488351221518</v>
      </c>
      <c r="K121" s="201" t="n">
        <v>25.4384044706346</v>
      </c>
    </row>
    <row r="122">
      <c r="A122" s="201" t="s">
        <v>80</v>
      </c>
      <c r="B122" s="201" t="s">
        <v>81</v>
      </c>
      <c r="C122" s="201" t="s">
        <v>17</v>
      </c>
      <c r="D122" s="201" t="n">
        <v>103965.7791659</v>
      </c>
      <c r="E122" s="201" t="n">
        <v>1.39801035138439</v>
      </c>
      <c r="F122" s="201" t="n">
        <v>98.6204831352167</v>
      </c>
      <c r="G122" s="201" t="n">
        <v>0.228227259295634</v>
      </c>
      <c r="H122" s="201" t="n">
        <v>1454.2875999</v>
      </c>
      <c r="I122" s="201" t="n">
        <v>16.4901370374759</v>
      </c>
      <c r="J122" s="201" t="n">
        <v>1.37951686478328</v>
      </c>
      <c r="K122" s="201" t="n">
        <v>16.3157719567987</v>
      </c>
    </row>
    <row r="123">
      <c r="A123" s="201" t="s">
        <v>82</v>
      </c>
      <c r="B123" s="201" t="s">
        <v>83</v>
      </c>
      <c r="C123" s="201" t="s">
        <v>16</v>
      </c>
      <c r="D123" s="201" t="n">
        <v>12469.1298454</v>
      </c>
      <c r="E123" s="201" t="n">
        <v>7.70346787159144</v>
      </c>
      <c r="F123" s="201" t="n">
        <v>98.9572002189475</v>
      </c>
      <c r="G123" s="201" t="n">
        <v>0.731775693407686</v>
      </c>
      <c r="H123" s="201" t="n">
        <v>131.3982797</v>
      </c>
      <c r="I123" s="201" t="n">
        <v>69.3206558168926</v>
      </c>
      <c r="J123" s="201" t="n">
        <v>1.04279978105249</v>
      </c>
      <c r="K123" s="201" t="n">
        <v>69.4423561681383</v>
      </c>
    </row>
    <row r="124">
      <c r="A124" s="201" t="s">
        <v>82</v>
      </c>
      <c r="B124" s="201" t="s">
        <v>83</v>
      </c>
      <c r="C124" s="201" t="s">
        <v>17</v>
      </c>
      <c r="D124" s="201" t="n">
        <v>57672.3313087</v>
      </c>
      <c r="E124" s="201" t="n">
        <v>1.96119821595824</v>
      </c>
      <c r="F124" s="201" t="n">
        <v>99.725067932869</v>
      </c>
      <c r="G124" s="201" t="n">
        <v>0.166209255133975</v>
      </c>
      <c r="H124" s="201" t="n">
        <v>158.996866</v>
      </c>
      <c r="I124" s="201" t="n">
        <v>59.8377463618471</v>
      </c>
      <c r="J124" s="201" t="n">
        <v>0.274932067130974</v>
      </c>
      <c r="K124" s="201" t="n">
        <v>60.2884539161852</v>
      </c>
    </row>
    <row r="125">
      <c r="A125" s="201" t="s">
        <v>84</v>
      </c>
      <c r="B125" s="201" t="s">
        <v>85</v>
      </c>
      <c r="C125" s="201" t="s">
        <v>16</v>
      </c>
      <c r="D125" s="201" t="n">
        <v>46207.9904376</v>
      </c>
      <c r="E125" s="201" t="n">
        <v>4.57945515638446</v>
      </c>
      <c r="F125" s="201" t="n">
        <v>99.5842054127869</v>
      </c>
      <c r="G125" s="201" t="n">
        <v>0.264631803508959</v>
      </c>
      <c r="H125" s="201" t="n">
        <v>192.9325261</v>
      </c>
      <c r="I125" s="201" t="n">
        <v>63.5348524622741</v>
      </c>
      <c r="J125" s="201" t="n">
        <v>0.415794587213132</v>
      </c>
      <c r="K125" s="201" t="n">
        <v>63.3802090980181</v>
      </c>
    </row>
    <row r="126">
      <c r="A126" s="201" t="s">
        <v>84</v>
      </c>
      <c r="B126" s="201" t="s">
        <v>85</v>
      </c>
      <c r="C126" s="201" t="s">
        <v>17</v>
      </c>
      <c r="D126" s="201" t="n">
        <v>186402.0533264</v>
      </c>
      <c r="E126" s="201" t="n">
        <v>1.36245204917862</v>
      </c>
      <c r="F126" s="201" t="n">
        <v>99.5250564287103</v>
      </c>
      <c r="G126" s="201" t="n">
        <v>0.132581135557401</v>
      </c>
      <c r="H126" s="201" t="n">
        <v>889.5293314</v>
      </c>
      <c r="I126" s="201" t="n">
        <v>27.7340673731469</v>
      </c>
      <c r="J126" s="201" t="n">
        <v>0.474943571289724</v>
      </c>
      <c r="K126" s="201" t="n">
        <v>27.7825531186811</v>
      </c>
    </row>
    <row r="127">
      <c r="A127" s="201" t="s">
        <v>86</v>
      </c>
      <c r="B127" s="201" t="s">
        <v>87</v>
      </c>
      <c r="C127" s="201" t="s">
        <v>16</v>
      </c>
      <c r="D127" s="201" t="n">
        <v>48677.3363465</v>
      </c>
      <c r="E127" s="201" t="n">
        <v>3.56544014623221</v>
      </c>
      <c r="F127" s="201" t="n">
        <v>98.9772626483596</v>
      </c>
      <c r="G127" s="201" t="n">
        <v>0.298706197966435</v>
      </c>
      <c r="H127" s="201" t="n">
        <v>502.9855214</v>
      </c>
      <c r="I127" s="201" t="n">
        <v>29.127850803511</v>
      </c>
      <c r="J127" s="201" t="n">
        <v>1.02273735164043</v>
      </c>
      <c r="K127" s="201" t="n">
        <v>28.9078342190157</v>
      </c>
    </row>
    <row r="128">
      <c r="A128" s="201" t="s">
        <v>86</v>
      </c>
      <c r="B128" s="201" t="s">
        <v>87</v>
      </c>
      <c r="C128" s="201" t="s">
        <v>17</v>
      </c>
      <c r="D128" s="201" t="n">
        <v>314187.0169042</v>
      </c>
      <c r="E128" s="201" t="n">
        <v>0.846484690080114</v>
      </c>
      <c r="F128" s="201" t="n">
        <v>99.4566355165097</v>
      </c>
      <c r="G128" s="201" t="n">
        <v>0.0929873128759473</v>
      </c>
      <c r="H128" s="201" t="n">
        <v>1716.507554</v>
      </c>
      <c r="I128" s="201" t="n">
        <v>17.0211313440165</v>
      </c>
      <c r="J128" s="201" t="n">
        <v>0.543364483490315</v>
      </c>
      <c r="K128" s="201" t="n">
        <v>17.0202609212819</v>
      </c>
    </row>
    <row r="129">
      <c r="A129" s="201" t="s">
        <v>88</v>
      </c>
      <c r="B129" s="201" t="s">
        <v>89</v>
      </c>
      <c r="C129" s="201" t="s">
        <v>16</v>
      </c>
      <c r="D129" s="201" t="n">
        <v>9883.342521</v>
      </c>
      <c r="E129" s="201" t="n">
        <v>7.05351696114481</v>
      </c>
      <c r="F129" s="201" t="n">
        <v>99.0117462392506</v>
      </c>
      <c r="G129" s="201" t="n">
        <v>0.616375544662773</v>
      </c>
      <c r="H129" s="201" t="n">
        <v>98.6473907</v>
      </c>
      <c r="I129" s="201" t="n">
        <v>62.0432659523242</v>
      </c>
      <c r="J129" s="201" t="n">
        <v>0.98825376074939</v>
      </c>
      <c r="K129" s="201" t="n">
        <v>61.753793853466</v>
      </c>
    </row>
    <row r="130">
      <c r="A130" s="201" t="s">
        <v>88</v>
      </c>
      <c r="B130" s="201" t="s">
        <v>89</v>
      </c>
      <c r="C130" s="201" t="s">
        <v>17</v>
      </c>
      <c r="D130" s="201" t="n">
        <v>136190.5235458</v>
      </c>
      <c r="E130" s="201" t="n">
        <v>0.816674210521019</v>
      </c>
      <c r="F130" s="201" t="n">
        <v>99.5581800759002</v>
      </c>
      <c r="G130" s="201" t="n">
        <v>0.103083710037325</v>
      </c>
      <c r="H130" s="201" t="n">
        <v>604.3871707</v>
      </c>
      <c r="I130" s="201" t="n">
        <v>23.169826625761</v>
      </c>
      <c r="J130" s="201" t="n">
        <v>0.441819924099779</v>
      </c>
      <c r="K130" s="201" t="n">
        <v>23.228528201164</v>
      </c>
    </row>
    <row r="131">
      <c r="A131" s="201" t="s">
        <v>90</v>
      </c>
      <c r="B131" s="201" t="s">
        <v>91</v>
      </c>
      <c r="C131" s="201" t="s">
        <v>16</v>
      </c>
      <c r="D131" s="201" t="n">
        <v>30082.9638346</v>
      </c>
      <c r="E131" s="201" t="n">
        <v>4.81144411261407</v>
      </c>
      <c r="F131" s="201" t="n">
        <v>99.3251588381819</v>
      </c>
      <c r="G131" s="201" t="n">
        <v>0.306238784455356</v>
      </c>
      <c r="H131" s="201" t="n">
        <v>204.3915409</v>
      </c>
      <c r="I131" s="201" t="n">
        <v>45.288216219749</v>
      </c>
      <c r="J131" s="201" t="n">
        <v>0.674841161818097</v>
      </c>
      <c r="K131" s="201" t="n">
        <v>45.073148511707</v>
      </c>
    </row>
    <row r="132">
      <c r="A132" s="201" t="s">
        <v>90</v>
      </c>
      <c r="B132" s="201" t="s">
        <v>91</v>
      </c>
      <c r="C132" s="201" t="s">
        <v>17</v>
      </c>
      <c r="D132" s="201" t="n">
        <v>265804.8483122</v>
      </c>
      <c r="E132" s="201" t="n">
        <v>0.912334207503315</v>
      </c>
      <c r="F132" s="201" t="n">
        <v>99.557580269602</v>
      </c>
      <c r="G132" s="201" t="n">
        <v>0.0970300588818599</v>
      </c>
      <c r="H132" s="201" t="n">
        <v>1181.1989505</v>
      </c>
      <c r="I132" s="201" t="n">
        <v>21.7561963366469</v>
      </c>
      <c r="J132" s="201" t="n">
        <v>0.442419730398032</v>
      </c>
      <c r="K132" s="201" t="n">
        <v>21.8346452745317</v>
      </c>
    </row>
    <row r="133">
      <c r="A133" s="201" t="s">
        <v>92</v>
      </c>
      <c r="B133" s="201" t="s">
        <v>93</v>
      </c>
      <c r="C133" s="201" t="s">
        <v>16</v>
      </c>
      <c r="D133" s="201" t="n">
        <v>38179.7649593</v>
      </c>
      <c r="E133" s="201" t="n">
        <v>5.23521561647494</v>
      </c>
      <c r="F133" s="201" t="n">
        <v>98.6528283212212</v>
      </c>
      <c r="G133" s="201" t="n">
        <v>0.717678672178795</v>
      </c>
      <c r="H133" s="201" t="n">
        <v>521.3707395</v>
      </c>
      <c r="I133" s="201" t="n">
        <v>53.2157056250958</v>
      </c>
      <c r="J133" s="201" t="n">
        <v>1.34717167877884</v>
      </c>
      <c r="K133" s="201" t="n">
        <v>52.5553141826996</v>
      </c>
    </row>
    <row r="134">
      <c r="A134" s="201" t="s">
        <v>92</v>
      </c>
      <c r="B134" s="201" t="s">
        <v>93</v>
      </c>
      <c r="C134" s="201" t="s">
        <v>17</v>
      </c>
      <c r="D134" s="201" t="n">
        <v>407011.0636377</v>
      </c>
      <c r="E134" s="201" t="n">
        <v>0.797172597393942</v>
      </c>
      <c r="F134" s="201" t="n">
        <v>99.8431057823337</v>
      </c>
      <c r="G134" s="201" t="n">
        <v>0.0504114384335157</v>
      </c>
      <c r="H134" s="201" t="n">
        <v>639.5802886</v>
      </c>
      <c r="I134" s="201" t="n">
        <v>32.0838124389855</v>
      </c>
      <c r="J134" s="201" t="n">
        <v>0.156894217666348</v>
      </c>
      <c r="K134" s="201" t="n">
        <v>32.0804339064987</v>
      </c>
    </row>
    <row r="135">
      <c r="A135" s="201" t="s">
        <v>94</v>
      </c>
      <c r="B135" s="201" t="s">
        <v>95</v>
      </c>
      <c r="C135" s="201" t="s">
        <v>16</v>
      </c>
      <c r="D135" s="201" t="n">
        <v>4817.0298005</v>
      </c>
      <c r="E135" s="201" t="n">
        <v>7.61535505162799</v>
      </c>
      <c r="F135" s="201" t="n">
        <v>100</v>
      </c>
      <c r="G135" s="201" t="n">
        <v>0</v>
      </c>
      <c r="H135" s="201"/>
      <c r="I135" s="201"/>
      <c r="J135" s="201"/>
      <c r="K135" s="201"/>
    </row>
    <row r="136">
      <c r="A136" s="201" t="s">
        <v>94</v>
      </c>
      <c r="B136" s="201" t="s">
        <v>95</v>
      </c>
      <c r="C136" s="201" t="s">
        <v>17</v>
      </c>
      <c r="D136" s="201" t="n">
        <v>51569.0055794</v>
      </c>
      <c r="E136" s="201" t="n">
        <v>1.38482310616928</v>
      </c>
      <c r="F136" s="201" t="n">
        <v>99.9001998128883</v>
      </c>
      <c r="G136" s="201" t="n">
        <v>0.0830525963163118</v>
      </c>
      <c r="H136" s="201" t="n">
        <v>51.5173785</v>
      </c>
      <c r="I136" s="201" t="n">
        <v>83.1645549914223</v>
      </c>
      <c r="J136" s="201" t="n">
        <v>0.0998001871116569</v>
      </c>
      <c r="K136" s="201" t="n">
        <v>83.135825764495</v>
      </c>
    </row>
    <row r="137">
      <c r="A137" s="201" t="s">
        <v>96</v>
      </c>
      <c r="B137" s="201" t="s">
        <v>97</v>
      </c>
      <c r="C137" s="201" t="s">
        <v>16</v>
      </c>
      <c r="D137" s="201" t="n">
        <v>5307.4672268</v>
      </c>
      <c r="E137" s="201" t="n">
        <v>6.38428822211594</v>
      </c>
      <c r="F137" s="201" t="n">
        <v>99.4798589449188</v>
      </c>
      <c r="G137" s="201" t="n">
        <v>0.307508530332623</v>
      </c>
      <c r="H137" s="201" t="n">
        <v>27.7506586</v>
      </c>
      <c r="I137" s="201" t="n">
        <v>58.7664020070253</v>
      </c>
      <c r="J137" s="201" t="n">
        <v>0.520141055081192</v>
      </c>
      <c r="K137" s="201" t="n">
        <v>58.812710365794</v>
      </c>
    </row>
    <row r="138">
      <c r="A138" s="201" t="s">
        <v>96</v>
      </c>
      <c r="B138" s="201" t="s">
        <v>97</v>
      </c>
      <c r="C138" s="201" t="s">
        <v>17</v>
      </c>
      <c r="D138" s="201" t="n">
        <v>71888.899078</v>
      </c>
      <c r="E138" s="201" t="n">
        <v>0.987784664663395</v>
      </c>
      <c r="F138" s="201" t="n">
        <v>99.8305777144841</v>
      </c>
      <c r="G138" s="201" t="n">
        <v>0.0738590845756196</v>
      </c>
      <c r="H138" s="201" t="n">
        <v>122.0025153</v>
      </c>
      <c r="I138" s="201" t="n">
        <v>43.6324878946029</v>
      </c>
      <c r="J138" s="201" t="n">
        <v>0.169422285515935</v>
      </c>
      <c r="K138" s="201" t="n">
        <v>43.5208099111231</v>
      </c>
    </row>
    <row r="139">
      <c r="A139" s="201" t="s">
        <v>98</v>
      </c>
      <c r="B139" s="201" t="s">
        <v>99</v>
      </c>
      <c r="C139" s="201" t="s">
        <v>16</v>
      </c>
      <c r="D139" s="201" t="n">
        <v>5056.4176358</v>
      </c>
      <c r="E139" s="201" t="n">
        <v>6.95879391648139</v>
      </c>
      <c r="F139" s="201" t="n">
        <v>95.8306450654346</v>
      </c>
      <c r="G139" s="201" t="n">
        <v>1.85144000357631</v>
      </c>
      <c r="H139" s="201" t="n">
        <v>219.9922562</v>
      </c>
      <c r="I139" s="201" t="n">
        <v>44.346497345919</v>
      </c>
      <c r="J139" s="201" t="n">
        <v>4.16935493456542</v>
      </c>
      <c r="K139" s="201" t="n">
        <v>42.5544700864287</v>
      </c>
    </row>
    <row r="140">
      <c r="A140" s="201" t="s">
        <v>98</v>
      </c>
      <c r="B140" s="201" t="s">
        <v>99</v>
      </c>
      <c r="C140" s="201" t="s">
        <v>17</v>
      </c>
      <c r="D140" s="201" t="n">
        <v>27538.1037658</v>
      </c>
      <c r="E140" s="201" t="n">
        <v>2.03932080619579</v>
      </c>
      <c r="F140" s="201" t="n">
        <v>98.8439381057789</v>
      </c>
      <c r="G140" s="201" t="n">
        <v>0.41891933584638</v>
      </c>
      <c r="H140" s="201" t="n">
        <v>322.0809795</v>
      </c>
      <c r="I140" s="201" t="n">
        <v>35.7948875042421</v>
      </c>
      <c r="J140" s="201" t="n">
        <v>1.15606189422105</v>
      </c>
      <c r="K140" s="201" t="n">
        <v>35.817837358625</v>
      </c>
    </row>
    <row r="141">
      <c r="A141" s="201" t="s">
        <v>100</v>
      </c>
      <c r="B141" s="201" t="s">
        <v>101</v>
      </c>
      <c r="C141" s="201" t="s">
        <v>16</v>
      </c>
      <c r="D141" s="201" t="n">
        <v>2056.2967815</v>
      </c>
      <c r="E141" s="201" t="n">
        <v>9.9558231783209</v>
      </c>
      <c r="F141" s="201" t="n">
        <v>96.7317000484694</v>
      </c>
      <c r="G141" s="201" t="n">
        <v>2.33856097859406</v>
      </c>
      <c r="H141" s="201" t="n">
        <v>69.4766521</v>
      </c>
      <c r="I141" s="201" t="n">
        <v>71.2355677702125</v>
      </c>
      <c r="J141" s="201" t="n">
        <v>3.26829995153064</v>
      </c>
      <c r="K141" s="201" t="n">
        <v>69.2142650555906</v>
      </c>
    </row>
    <row r="142">
      <c r="A142" s="201" t="s">
        <v>100</v>
      </c>
      <c r="B142" s="201" t="s">
        <v>101</v>
      </c>
      <c r="C142" s="201" t="s">
        <v>17</v>
      </c>
      <c r="D142" s="201" t="n">
        <v>25772.1555781</v>
      </c>
      <c r="E142" s="201" t="n">
        <v>1.64521147092012</v>
      </c>
      <c r="F142" s="201" t="n">
        <v>98.7746301835223</v>
      </c>
      <c r="G142" s="201" t="n">
        <v>0.332821035212782</v>
      </c>
      <c r="H142" s="201" t="n">
        <v>319.7219923</v>
      </c>
      <c r="I142" s="201" t="n">
        <v>26.7050473318538</v>
      </c>
      <c r="J142" s="201" t="n">
        <v>1.22536981647771</v>
      </c>
      <c r="K142" s="201" t="n">
        <v>26.8280434431914</v>
      </c>
    </row>
    <row r="143">
      <c r="A143" s="201" t="s">
        <v>102</v>
      </c>
      <c r="B143" s="201" t="s">
        <v>103</v>
      </c>
      <c r="C143" s="201" t="s">
        <v>16</v>
      </c>
      <c r="D143" s="201" t="n">
        <v>11712.5053948</v>
      </c>
      <c r="E143" s="201" t="n">
        <v>7.20763607330098</v>
      </c>
      <c r="F143" s="201" t="n">
        <v>99.6723607662937</v>
      </c>
      <c r="G143" s="201" t="n">
        <v>0.193859106626731</v>
      </c>
      <c r="H143" s="201" t="n">
        <v>38.500907</v>
      </c>
      <c r="I143" s="201" t="n">
        <v>58.642589987874</v>
      </c>
      <c r="J143" s="201" t="n">
        <v>0.327639233706329</v>
      </c>
      <c r="K143" s="201" t="n">
        <v>58.9746062916568</v>
      </c>
    </row>
    <row r="144">
      <c r="A144" s="201" t="s">
        <v>102</v>
      </c>
      <c r="B144" s="201" t="s">
        <v>103</v>
      </c>
      <c r="C144" s="201" t="s">
        <v>17</v>
      </c>
      <c r="D144" s="201" t="n">
        <v>77907.3116264</v>
      </c>
      <c r="E144" s="201" t="n">
        <v>1.386841755483</v>
      </c>
      <c r="F144" s="201" t="n">
        <v>99.6419888473637</v>
      </c>
      <c r="G144" s="201" t="n">
        <v>0.150848026878832</v>
      </c>
      <c r="H144" s="201" t="n">
        <v>279.9190056</v>
      </c>
      <c r="I144" s="201" t="n">
        <v>41.9960173807967</v>
      </c>
      <c r="J144" s="201" t="n">
        <v>0.358011152636267</v>
      </c>
      <c r="K144" s="201" t="n">
        <v>41.9841597146513</v>
      </c>
    </row>
    <row r="145">
      <c r="A145" s="201" t="s">
        <v>104</v>
      </c>
      <c r="B145" s="201" t="s">
        <v>105</v>
      </c>
      <c r="C145" s="201" t="s">
        <v>16</v>
      </c>
      <c r="D145" s="201" t="n">
        <v>1177.5533652</v>
      </c>
      <c r="E145" s="201" t="n">
        <v>9.15837418366294</v>
      </c>
      <c r="F145" s="201" t="n">
        <v>96.0474041330646</v>
      </c>
      <c r="G145" s="201" t="n">
        <v>2.32345964831527</v>
      </c>
      <c r="H145" s="201" t="n">
        <v>48.459327</v>
      </c>
      <c r="I145" s="201" t="n">
        <v>57.196557220816</v>
      </c>
      <c r="J145" s="201" t="n">
        <v>3.95259586693535</v>
      </c>
      <c r="K145" s="201" t="n">
        <v>56.4596724131158</v>
      </c>
    </row>
    <row r="146">
      <c r="A146" s="201" t="s">
        <v>104</v>
      </c>
      <c r="B146" s="201" t="s">
        <v>105</v>
      </c>
      <c r="C146" s="201" t="s">
        <v>17</v>
      </c>
      <c r="D146" s="201" t="n">
        <v>6310.9779143</v>
      </c>
      <c r="E146" s="201" t="n">
        <v>2.21139810980731</v>
      </c>
      <c r="F146" s="201" t="n">
        <v>98.9618517695913</v>
      </c>
      <c r="G146" s="201" t="n">
        <v>0.398950958419881</v>
      </c>
      <c r="H146" s="201" t="n">
        <v>66.2046075</v>
      </c>
      <c r="I146" s="201" t="n">
        <v>37.9733278127559</v>
      </c>
      <c r="J146" s="201" t="n">
        <v>1.03814823040871</v>
      </c>
      <c r="K146" s="201" t="n">
        <v>38.0301429545774</v>
      </c>
    </row>
    <row r="147">
      <c r="A147" s="201" t="s">
        <v>106</v>
      </c>
      <c r="B147" s="201" t="s">
        <v>107</v>
      </c>
      <c r="C147" s="201" t="s">
        <v>16</v>
      </c>
      <c r="D147" s="201" t="n">
        <v>25975.1657611</v>
      </c>
      <c r="E147" s="201" t="n">
        <v>4.10836423831384</v>
      </c>
      <c r="F147" s="201" t="n">
        <v>99.0359260505597</v>
      </c>
      <c r="G147" s="201" t="n">
        <v>0.360362228674</v>
      </c>
      <c r="H147" s="201" t="n">
        <v>252.8575401</v>
      </c>
      <c r="I147" s="201" t="n">
        <v>37.4735979292232</v>
      </c>
      <c r="J147" s="201" t="n">
        <v>0.964073949440296</v>
      </c>
      <c r="K147" s="201" t="n">
        <v>37.0187443101151</v>
      </c>
    </row>
    <row r="148">
      <c r="A148" s="201" t="s">
        <v>106</v>
      </c>
      <c r="B148" s="201" t="s">
        <v>107</v>
      </c>
      <c r="C148" s="201" t="s">
        <v>17</v>
      </c>
      <c r="D148" s="201" t="n">
        <v>109654.1302785</v>
      </c>
      <c r="E148" s="201" t="n">
        <v>1.30888773316983</v>
      </c>
      <c r="F148" s="201" t="n">
        <v>99.2710431461393</v>
      </c>
      <c r="G148" s="201" t="n">
        <v>0.176481301216879</v>
      </c>
      <c r="H148" s="201" t="n">
        <v>805.2008651</v>
      </c>
      <c r="I148" s="201" t="n">
        <v>23.946951800604</v>
      </c>
      <c r="J148" s="201" t="n">
        <v>0.728956853860737</v>
      </c>
      <c r="K148" s="201" t="n">
        <v>24.0336348781139</v>
      </c>
    </row>
    <row r="149">
      <c r="A149" s="201" t="s">
        <v>108</v>
      </c>
      <c r="B149" s="201" t="s">
        <v>109</v>
      </c>
      <c r="C149" s="201" t="s">
        <v>16</v>
      </c>
      <c r="D149" s="201" t="n">
        <v>44967.1773537</v>
      </c>
      <c r="E149" s="201" t="n">
        <v>3.9480467329348</v>
      </c>
      <c r="F149" s="201" t="n">
        <v>99.0635764822691</v>
      </c>
      <c r="G149" s="201" t="n">
        <v>0.325267654135805</v>
      </c>
      <c r="H149" s="201" t="n">
        <v>425.0636197</v>
      </c>
      <c r="I149" s="201" t="n">
        <v>34.7508852074422</v>
      </c>
      <c r="J149" s="201" t="n">
        <v>0.936423517730902</v>
      </c>
      <c r="K149" s="201" t="n">
        <v>34.409833288649</v>
      </c>
    </row>
    <row r="150">
      <c r="A150" s="201" t="s">
        <v>108</v>
      </c>
      <c r="B150" s="201" t="s">
        <v>109</v>
      </c>
      <c r="C150" s="201" t="s">
        <v>17</v>
      </c>
      <c r="D150" s="201" t="n">
        <v>162704.9930641</v>
      </c>
      <c r="E150" s="201" t="n">
        <v>1.29926137721245</v>
      </c>
      <c r="F150" s="201" t="n">
        <v>99.6296293643314</v>
      </c>
      <c r="G150" s="201" t="n">
        <v>0.117310368663144</v>
      </c>
      <c r="H150" s="201" t="n">
        <v>604.8517102</v>
      </c>
      <c r="I150" s="201" t="n">
        <v>31.4710022843024</v>
      </c>
      <c r="J150" s="201" t="n">
        <v>0.370370635668613</v>
      </c>
      <c r="K150" s="201" t="n">
        <v>31.5564664822929</v>
      </c>
    </row>
    <row r="151">
      <c r="A151" s="201" t="s">
        <v>110</v>
      </c>
      <c r="B151" s="201" t="s">
        <v>111</v>
      </c>
      <c r="C151" s="201" t="s">
        <v>16</v>
      </c>
      <c r="D151" s="201" t="n">
        <v>290.5458164</v>
      </c>
      <c r="E151" s="201" t="n">
        <v>13.8671401341583</v>
      </c>
      <c r="F151" s="201" t="n">
        <v>99.3827160493827</v>
      </c>
      <c r="G151" s="201" t="n">
        <v>0.629032623845125</v>
      </c>
      <c r="H151" s="201" t="n">
        <v>1.8046324</v>
      </c>
      <c r="I151" s="201" t="n">
        <v>100</v>
      </c>
      <c r="J151" s="201" t="n">
        <v>0.617283950617284</v>
      </c>
      <c r="K151" s="201" t="n">
        <v>101.274252439065</v>
      </c>
    </row>
    <row r="152">
      <c r="A152" s="201" t="s">
        <v>110</v>
      </c>
      <c r="B152" s="201" t="s">
        <v>111</v>
      </c>
      <c r="C152" s="201" t="s">
        <v>17</v>
      </c>
      <c r="D152" s="201" t="n">
        <v>837.3494336</v>
      </c>
      <c r="E152" s="201" t="n">
        <v>6.8152535779491</v>
      </c>
      <c r="F152" s="201" t="n">
        <v>99.3576017130621</v>
      </c>
      <c r="G152" s="201" t="n">
        <v>0.326653852401823</v>
      </c>
      <c r="H152" s="201" t="n">
        <v>5.4138972</v>
      </c>
      <c r="I152" s="201" t="n">
        <v>52.2232967867093</v>
      </c>
      <c r="J152" s="201" t="n">
        <v>0.642398286937901</v>
      </c>
      <c r="K152" s="201" t="n">
        <v>50.5224625048153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675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02" t="s">
        <v>72</v>
      </c>
      <c r="B163" s="202" t="s">
        <v>73</v>
      </c>
      <c r="C163" s="202" t="s">
        <v>16</v>
      </c>
      <c r="D163" s="202" t="n">
        <v>13945.049444</v>
      </c>
      <c r="E163" s="202" t="n">
        <v>5.75130604955633</v>
      </c>
      <c r="F163" s="202" t="n">
        <v>99.4732526727656</v>
      </c>
      <c r="G163" s="202" t="n">
        <v>0.327905077993613</v>
      </c>
      <c r="H163" s="202" t="n">
        <v>73.8441473</v>
      </c>
      <c r="I163" s="202" t="n">
        <v>63.1948792038054</v>
      </c>
      <c r="J163" s="202" t="n">
        <v>0.526747327234348</v>
      </c>
      <c r="K163" s="202" t="n">
        <v>61.923018854598</v>
      </c>
    </row>
    <row r="164">
      <c r="A164" s="202" t="s">
        <v>72</v>
      </c>
      <c r="B164" s="202" t="s">
        <v>73</v>
      </c>
      <c r="C164" s="202" t="s">
        <v>17</v>
      </c>
      <c r="D164" s="202" t="n">
        <v>215401.9465136</v>
      </c>
      <c r="E164" s="202" t="n">
        <v>0.791479015353131</v>
      </c>
      <c r="F164" s="202" t="n">
        <v>99.7639461017592</v>
      </c>
      <c r="G164" s="202" t="n">
        <v>0.0603048305948653</v>
      </c>
      <c r="H164" s="202" t="n">
        <v>509.6677823</v>
      </c>
      <c r="I164" s="202" t="n">
        <v>25.4413360212294</v>
      </c>
      <c r="J164" s="202" t="n">
        <v>0.236053898240748</v>
      </c>
      <c r="K164" s="202" t="n">
        <v>25.4867549910401</v>
      </c>
    </row>
    <row r="165">
      <c r="A165" s="202" t="s">
        <v>74</v>
      </c>
      <c r="B165" s="202" t="s">
        <v>75</v>
      </c>
      <c r="C165" s="202" t="s">
        <v>16</v>
      </c>
      <c r="D165" s="202" t="n">
        <v>5284.8474393</v>
      </c>
      <c r="E165" s="202" t="n">
        <v>8.28815089034202</v>
      </c>
      <c r="F165" s="202" t="n">
        <v>99.0638789395349</v>
      </c>
      <c r="G165" s="202" t="n">
        <v>0.334754647933489</v>
      </c>
      <c r="H165" s="202" t="n">
        <v>49.9400694</v>
      </c>
      <c r="I165" s="202" t="n">
        <v>34.6933578752593</v>
      </c>
      <c r="J165" s="202" t="n">
        <v>0.93612106046506</v>
      </c>
      <c r="K165" s="202" t="n">
        <v>35.425005715452</v>
      </c>
    </row>
    <row r="166">
      <c r="A166" s="202" t="s">
        <v>74</v>
      </c>
      <c r="B166" s="202" t="s">
        <v>75</v>
      </c>
      <c r="C166" s="202" t="s">
        <v>17</v>
      </c>
      <c r="D166" s="202" t="n">
        <v>72032.4748287</v>
      </c>
      <c r="E166" s="202" t="n">
        <v>1.8937457386273</v>
      </c>
      <c r="F166" s="202" t="n">
        <v>99.6064255262855</v>
      </c>
      <c r="G166" s="202" t="n">
        <v>0.116512245264624</v>
      </c>
      <c r="H166" s="202" t="n">
        <v>284.6216318</v>
      </c>
      <c r="I166" s="202" t="n">
        <v>29.4050039131853</v>
      </c>
      <c r="J166" s="202" t="n">
        <v>0.393574473714472</v>
      </c>
      <c r="K166" s="202" t="n">
        <v>29.4870959778515</v>
      </c>
    </row>
    <row r="167">
      <c r="A167" s="202" t="s">
        <v>76</v>
      </c>
      <c r="B167" s="202" t="s">
        <v>77</v>
      </c>
      <c r="C167" s="202" t="s">
        <v>16</v>
      </c>
      <c r="D167" s="202" t="n">
        <v>7826.2102591</v>
      </c>
      <c r="E167" s="202" t="n">
        <v>5.08158752614855</v>
      </c>
      <c r="F167" s="202" t="n">
        <v>97.9481459564572</v>
      </c>
      <c r="G167" s="202" t="n">
        <v>0.670514859163897</v>
      </c>
      <c r="H167" s="202" t="n">
        <v>163.9463515</v>
      </c>
      <c r="I167" s="202" t="n">
        <v>32.0635754057638</v>
      </c>
      <c r="J167" s="202" t="n">
        <v>2.05185404354282</v>
      </c>
      <c r="K167" s="202" t="n">
        <v>32.0079722522369</v>
      </c>
    </row>
    <row r="168">
      <c r="A168" s="202" t="s">
        <v>76</v>
      </c>
      <c r="B168" s="202" t="s">
        <v>77</v>
      </c>
      <c r="C168" s="202" t="s">
        <v>17</v>
      </c>
      <c r="D168" s="202" t="n">
        <v>30314.3255775</v>
      </c>
      <c r="E168" s="202" t="n">
        <v>1.75043014443291</v>
      </c>
      <c r="F168" s="202" t="n">
        <v>98.6202502132126</v>
      </c>
      <c r="G168" s="202" t="n">
        <v>0.306248017616136</v>
      </c>
      <c r="H168" s="202" t="n">
        <v>424.1135483</v>
      </c>
      <c r="I168" s="202" t="n">
        <v>21.7194531876892</v>
      </c>
      <c r="J168" s="202" t="n">
        <v>1.3797497867874</v>
      </c>
      <c r="K168" s="202" t="n">
        <v>21.8896617443416</v>
      </c>
    </row>
    <row r="169">
      <c r="A169" s="202" t="s">
        <v>78</v>
      </c>
      <c r="B169" s="202" t="s">
        <v>79</v>
      </c>
      <c r="C169" s="202" t="s">
        <v>16</v>
      </c>
      <c r="D169" s="202" t="n">
        <v>22457.2245666</v>
      </c>
      <c r="E169" s="202" t="n">
        <v>4.39505437686899</v>
      </c>
      <c r="F169" s="202" t="n">
        <v>98.0613528269814</v>
      </c>
      <c r="G169" s="202" t="n">
        <v>0.516093290955222</v>
      </c>
      <c r="H169" s="202" t="n">
        <v>443.9734275</v>
      </c>
      <c r="I169" s="202" t="n">
        <v>26.4511550069134</v>
      </c>
      <c r="J169" s="202" t="n">
        <v>1.93864717301855</v>
      </c>
      <c r="K169" s="202" t="n">
        <v>26.1052175972785</v>
      </c>
    </row>
    <row r="170">
      <c r="A170" s="202" t="s">
        <v>78</v>
      </c>
      <c r="B170" s="202" t="s">
        <v>79</v>
      </c>
      <c r="C170" s="202" t="s">
        <v>17</v>
      </c>
      <c r="D170" s="202" t="n">
        <v>112149.6589381</v>
      </c>
      <c r="E170" s="202" t="n">
        <v>1.30971819150923</v>
      </c>
      <c r="F170" s="202" t="n">
        <v>99.4653783928892</v>
      </c>
      <c r="G170" s="202" t="n">
        <v>0.124156417032435</v>
      </c>
      <c r="H170" s="202" t="n">
        <v>602.7990027</v>
      </c>
      <c r="I170" s="202" t="n">
        <v>23.0546286779225</v>
      </c>
      <c r="J170" s="202" t="n">
        <v>0.53462160711077</v>
      </c>
      <c r="K170" s="202" t="n">
        <v>23.0990757496224</v>
      </c>
    </row>
    <row r="171">
      <c r="A171" s="202" t="s">
        <v>80</v>
      </c>
      <c r="B171" s="202" t="s">
        <v>81</v>
      </c>
      <c r="C171" s="202" t="s">
        <v>16</v>
      </c>
      <c r="D171" s="202" t="n">
        <v>21974.0731158</v>
      </c>
      <c r="E171" s="202" t="n">
        <v>4.7433260167986</v>
      </c>
      <c r="F171" s="202" t="n">
        <v>97.9312720922616</v>
      </c>
      <c r="G171" s="202" t="n">
        <v>0.53732795292056</v>
      </c>
      <c r="H171" s="202" t="n">
        <v>464.1865395</v>
      </c>
      <c r="I171" s="202" t="n">
        <v>25.8509899489002</v>
      </c>
      <c r="J171" s="202" t="n">
        <v>2.06872790773841</v>
      </c>
      <c r="K171" s="202" t="n">
        <v>25.4365060593049</v>
      </c>
    </row>
    <row r="172">
      <c r="A172" s="202" t="s">
        <v>80</v>
      </c>
      <c r="B172" s="202" t="s">
        <v>81</v>
      </c>
      <c r="C172" s="202" t="s">
        <v>17</v>
      </c>
      <c r="D172" s="202" t="n">
        <v>101891.5513774</v>
      </c>
      <c r="E172" s="202" t="n">
        <v>1.42457528441614</v>
      </c>
      <c r="F172" s="202" t="n">
        <v>98.6156851158774</v>
      </c>
      <c r="G172" s="202" t="n">
        <v>0.232665017578577</v>
      </c>
      <c r="H172" s="202" t="n">
        <v>1430.2997639</v>
      </c>
      <c r="I172" s="202" t="n">
        <v>16.75215434974</v>
      </c>
      <c r="J172" s="202" t="n">
        <v>1.38431488412259</v>
      </c>
      <c r="K172" s="202" t="n">
        <v>16.5745672275653</v>
      </c>
    </row>
    <row r="173">
      <c r="A173" s="202" t="s">
        <v>82</v>
      </c>
      <c r="B173" s="202" t="s">
        <v>83</v>
      </c>
      <c r="C173" s="202" t="s">
        <v>16</v>
      </c>
      <c r="D173" s="202" t="n">
        <v>12469.1298454</v>
      </c>
      <c r="E173" s="202" t="n">
        <v>7.70346787159144</v>
      </c>
      <c r="F173" s="202" t="n">
        <v>98.9572002189475</v>
      </c>
      <c r="G173" s="202" t="n">
        <v>0.731775693407686</v>
      </c>
      <c r="H173" s="202" t="n">
        <v>131.3982797</v>
      </c>
      <c r="I173" s="202" t="n">
        <v>69.3206558168926</v>
      </c>
      <c r="J173" s="202" t="n">
        <v>1.04279978105249</v>
      </c>
      <c r="K173" s="202" t="n">
        <v>69.4423561681383</v>
      </c>
    </row>
    <row r="174">
      <c r="A174" s="202" t="s">
        <v>82</v>
      </c>
      <c r="B174" s="202" t="s">
        <v>83</v>
      </c>
      <c r="C174" s="202" t="s">
        <v>17</v>
      </c>
      <c r="D174" s="202" t="n">
        <v>57672.3313087</v>
      </c>
      <c r="E174" s="202" t="n">
        <v>1.96119821595824</v>
      </c>
      <c r="F174" s="202" t="n">
        <v>99.725067932869</v>
      </c>
      <c r="G174" s="202" t="n">
        <v>0.166209255133975</v>
      </c>
      <c r="H174" s="202" t="n">
        <v>158.996866</v>
      </c>
      <c r="I174" s="202" t="n">
        <v>59.8377463618471</v>
      </c>
      <c r="J174" s="202" t="n">
        <v>0.274932067130974</v>
      </c>
      <c r="K174" s="202" t="n">
        <v>60.2884539161852</v>
      </c>
    </row>
    <row r="175">
      <c r="A175" s="202" t="s">
        <v>84</v>
      </c>
      <c r="B175" s="202" t="s">
        <v>85</v>
      </c>
      <c r="C175" s="202" t="s">
        <v>16</v>
      </c>
      <c r="D175" s="202" t="n">
        <v>46207.9904376</v>
      </c>
      <c r="E175" s="202" t="n">
        <v>4.57945515638446</v>
      </c>
      <c r="F175" s="202" t="n">
        <v>99.5842054127869</v>
      </c>
      <c r="G175" s="202" t="n">
        <v>0.264631803508959</v>
      </c>
      <c r="H175" s="202" t="n">
        <v>192.9325261</v>
      </c>
      <c r="I175" s="202" t="n">
        <v>63.5348524622741</v>
      </c>
      <c r="J175" s="202" t="n">
        <v>0.415794587213132</v>
      </c>
      <c r="K175" s="202" t="n">
        <v>63.3802090980181</v>
      </c>
    </row>
    <row r="176">
      <c r="A176" s="202" t="s">
        <v>84</v>
      </c>
      <c r="B176" s="202" t="s">
        <v>85</v>
      </c>
      <c r="C176" s="202" t="s">
        <v>17</v>
      </c>
      <c r="D176" s="202" t="n">
        <v>186402.0533264</v>
      </c>
      <c r="E176" s="202" t="n">
        <v>1.36245204917862</v>
      </c>
      <c r="F176" s="202" t="n">
        <v>99.5250564287103</v>
      </c>
      <c r="G176" s="202" t="n">
        <v>0.132581135557401</v>
      </c>
      <c r="H176" s="202" t="n">
        <v>889.5293314</v>
      </c>
      <c r="I176" s="202" t="n">
        <v>27.7340673731469</v>
      </c>
      <c r="J176" s="202" t="n">
        <v>0.474943571289724</v>
      </c>
      <c r="K176" s="202" t="n">
        <v>27.7825531186811</v>
      </c>
    </row>
    <row r="177">
      <c r="A177" s="202" t="s">
        <v>86</v>
      </c>
      <c r="B177" s="202" t="s">
        <v>87</v>
      </c>
      <c r="C177" s="202" t="s">
        <v>16</v>
      </c>
      <c r="D177" s="202" t="n">
        <v>48677.3363465</v>
      </c>
      <c r="E177" s="202" t="n">
        <v>3.56544014623221</v>
      </c>
      <c r="F177" s="202" t="n">
        <v>98.9772626483596</v>
      </c>
      <c r="G177" s="202" t="n">
        <v>0.298706197966435</v>
      </c>
      <c r="H177" s="202" t="n">
        <v>502.9855214</v>
      </c>
      <c r="I177" s="202" t="n">
        <v>29.127850803511</v>
      </c>
      <c r="J177" s="202" t="n">
        <v>1.02273735164043</v>
      </c>
      <c r="K177" s="202" t="n">
        <v>28.9078342190157</v>
      </c>
    </row>
    <row r="178">
      <c r="A178" s="202" t="s">
        <v>86</v>
      </c>
      <c r="B178" s="202" t="s">
        <v>87</v>
      </c>
      <c r="C178" s="202" t="s">
        <v>17</v>
      </c>
      <c r="D178" s="202" t="n">
        <v>314187.0169042</v>
      </c>
      <c r="E178" s="202" t="n">
        <v>0.846484690080114</v>
      </c>
      <c r="F178" s="202" t="n">
        <v>99.4566355165097</v>
      </c>
      <c r="G178" s="202" t="n">
        <v>0.0929873128759473</v>
      </c>
      <c r="H178" s="202" t="n">
        <v>1716.507554</v>
      </c>
      <c r="I178" s="202" t="n">
        <v>17.0211313440165</v>
      </c>
      <c r="J178" s="202" t="n">
        <v>0.543364483490315</v>
      </c>
      <c r="K178" s="202" t="n">
        <v>17.0202609212819</v>
      </c>
    </row>
    <row r="179">
      <c r="A179" s="202" t="s">
        <v>88</v>
      </c>
      <c r="B179" s="202" t="s">
        <v>89</v>
      </c>
      <c r="C179" s="202" t="s">
        <v>16</v>
      </c>
      <c r="D179" s="202" t="n">
        <v>9883.342521</v>
      </c>
      <c r="E179" s="202" t="n">
        <v>7.05351696114481</v>
      </c>
      <c r="F179" s="202" t="n">
        <v>99.0117462392506</v>
      </c>
      <c r="G179" s="202" t="n">
        <v>0.616375544662773</v>
      </c>
      <c r="H179" s="202" t="n">
        <v>98.6473907</v>
      </c>
      <c r="I179" s="202" t="n">
        <v>62.0432659523242</v>
      </c>
      <c r="J179" s="202" t="n">
        <v>0.98825376074939</v>
      </c>
      <c r="K179" s="202" t="n">
        <v>61.753793853466</v>
      </c>
    </row>
    <row r="180">
      <c r="A180" s="202" t="s">
        <v>88</v>
      </c>
      <c r="B180" s="202" t="s">
        <v>89</v>
      </c>
      <c r="C180" s="202" t="s">
        <v>17</v>
      </c>
      <c r="D180" s="202" t="n">
        <v>136190.5235458</v>
      </c>
      <c r="E180" s="202" t="n">
        <v>0.816674210521019</v>
      </c>
      <c r="F180" s="202" t="n">
        <v>99.5581800759002</v>
      </c>
      <c r="G180" s="202" t="n">
        <v>0.103083710037325</v>
      </c>
      <c r="H180" s="202" t="n">
        <v>604.3871707</v>
      </c>
      <c r="I180" s="202" t="n">
        <v>23.169826625761</v>
      </c>
      <c r="J180" s="202" t="n">
        <v>0.441819924099779</v>
      </c>
      <c r="K180" s="202" t="n">
        <v>23.228528201164</v>
      </c>
    </row>
    <row r="181">
      <c r="A181" s="202" t="s">
        <v>90</v>
      </c>
      <c r="B181" s="202" t="s">
        <v>91</v>
      </c>
      <c r="C181" s="202" t="s">
        <v>16</v>
      </c>
      <c r="D181" s="202" t="n">
        <v>30082.9638346</v>
      </c>
      <c r="E181" s="202" t="n">
        <v>4.81144411261407</v>
      </c>
      <c r="F181" s="202" t="n">
        <v>99.3251588381819</v>
      </c>
      <c r="G181" s="202" t="n">
        <v>0.306238784455356</v>
      </c>
      <c r="H181" s="202" t="n">
        <v>204.3915409</v>
      </c>
      <c r="I181" s="202" t="n">
        <v>45.288216219749</v>
      </c>
      <c r="J181" s="202" t="n">
        <v>0.674841161818097</v>
      </c>
      <c r="K181" s="202" t="n">
        <v>45.073148511707</v>
      </c>
    </row>
    <row r="182">
      <c r="A182" s="202" t="s">
        <v>90</v>
      </c>
      <c r="B182" s="202" t="s">
        <v>91</v>
      </c>
      <c r="C182" s="202" t="s">
        <v>17</v>
      </c>
      <c r="D182" s="202" t="n">
        <v>265804.8483122</v>
      </c>
      <c r="E182" s="202" t="n">
        <v>0.912334207503315</v>
      </c>
      <c r="F182" s="202" t="n">
        <v>99.557580269602</v>
      </c>
      <c r="G182" s="202" t="n">
        <v>0.0970300588818599</v>
      </c>
      <c r="H182" s="202" t="n">
        <v>1181.1989505</v>
      </c>
      <c r="I182" s="202" t="n">
        <v>21.7561963366469</v>
      </c>
      <c r="J182" s="202" t="n">
        <v>0.442419730398032</v>
      </c>
      <c r="K182" s="202" t="n">
        <v>21.8346452745317</v>
      </c>
    </row>
    <row r="183">
      <c r="A183" s="202" t="s">
        <v>92</v>
      </c>
      <c r="B183" s="202" t="s">
        <v>93</v>
      </c>
      <c r="C183" s="202" t="s">
        <v>16</v>
      </c>
      <c r="D183" s="202" t="n">
        <v>38106.599468</v>
      </c>
      <c r="E183" s="202" t="n">
        <v>5.24443764888953</v>
      </c>
      <c r="F183" s="202" t="n">
        <v>98.6502766345233</v>
      </c>
      <c r="G183" s="202" t="n">
        <v>0.719045092358662</v>
      </c>
      <c r="H183" s="202" t="n">
        <v>521.3707395</v>
      </c>
      <c r="I183" s="202" t="n">
        <v>53.2157056250958</v>
      </c>
      <c r="J183" s="202" t="n">
        <v>1.34972336547668</v>
      </c>
      <c r="K183" s="202" t="n">
        <v>52.5544708554604</v>
      </c>
    </row>
    <row r="184">
      <c r="A184" s="202" t="s">
        <v>92</v>
      </c>
      <c r="B184" s="202" t="s">
        <v>93</v>
      </c>
      <c r="C184" s="202" t="s">
        <v>17</v>
      </c>
      <c r="D184" s="202" t="n">
        <v>405844.6646607</v>
      </c>
      <c r="E184" s="202" t="n">
        <v>0.79644089554333</v>
      </c>
      <c r="F184" s="202" t="n">
        <v>99.844668698575</v>
      </c>
      <c r="G184" s="202" t="n">
        <v>0.0505452957803182</v>
      </c>
      <c r="H184" s="202" t="n">
        <v>631.3845372</v>
      </c>
      <c r="I184" s="202" t="n">
        <v>32.4922535148598</v>
      </c>
      <c r="J184" s="202" t="n">
        <v>0.155331301424995</v>
      </c>
      <c r="K184" s="202" t="n">
        <v>32.4897703499527</v>
      </c>
    </row>
    <row r="185">
      <c r="A185" s="202" t="s">
        <v>94</v>
      </c>
      <c r="B185" s="202" t="s">
        <v>95</v>
      </c>
      <c r="C185" s="202" t="s">
        <v>16</v>
      </c>
      <c r="D185" s="202" t="n">
        <v>4817.0298005</v>
      </c>
      <c r="E185" s="202" t="n">
        <v>7.61535505162799</v>
      </c>
      <c r="F185" s="202" t="n">
        <v>100</v>
      </c>
      <c r="G185" s="202" t="n">
        <v>0</v>
      </c>
      <c r="H185" s="202"/>
      <c r="I185" s="202"/>
      <c r="J185" s="202"/>
      <c r="K185" s="202"/>
    </row>
    <row r="186">
      <c r="A186" s="202" t="s">
        <v>94</v>
      </c>
      <c r="B186" s="202" t="s">
        <v>95</v>
      </c>
      <c r="C186" s="202" t="s">
        <v>17</v>
      </c>
      <c r="D186" s="202" t="n">
        <v>51569.0055794</v>
      </c>
      <c r="E186" s="202" t="n">
        <v>1.38482310616928</v>
      </c>
      <c r="F186" s="202" t="n">
        <v>99.9001998128883</v>
      </c>
      <c r="G186" s="202" t="n">
        <v>0.0830525963163118</v>
      </c>
      <c r="H186" s="202" t="n">
        <v>51.5173785</v>
      </c>
      <c r="I186" s="202" t="n">
        <v>83.1645549914223</v>
      </c>
      <c r="J186" s="202" t="n">
        <v>0.0998001871116569</v>
      </c>
      <c r="K186" s="202" t="n">
        <v>83.135825764495</v>
      </c>
    </row>
    <row r="187">
      <c r="A187" s="202" t="s">
        <v>96</v>
      </c>
      <c r="B187" s="202" t="s">
        <v>97</v>
      </c>
      <c r="C187" s="202" t="s">
        <v>16</v>
      </c>
      <c r="D187" s="202" t="n">
        <v>5307.4672268</v>
      </c>
      <c r="E187" s="202" t="n">
        <v>6.38428822211594</v>
      </c>
      <c r="F187" s="202" t="n">
        <v>99.4798589449188</v>
      </c>
      <c r="G187" s="202" t="n">
        <v>0.307508530332623</v>
      </c>
      <c r="H187" s="202" t="n">
        <v>27.7506586</v>
      </c>
      <c r="I187" s="202" t="n">
        <v>58.7664020070253</v>
      </c>
      <c r="J187" s="202" t="n">
        <v>0.520141055081192</v>
      </c>
      <c r="K187" s="202" t="n">
        <v>58.812710365794</v>
      </c>
    </row>
    <row r="188">
      <c r="A188" s="202" t="s">
        <v>96</v>
      </c>
      <c r="B188" s="202" t="s">
        <v>97</v>
      </c>
      <c r="C188" s="202" t="s">
        <v>17</v>
      </c>
      <c r="D188" s="202" t="n">
        <v>71888.899078</v>
      </c>
      <c r="E188" s="202" t="n">
        <v>0.987784664663395</v>
      </c>
      <c r="F188" s="202" t="n">
        <v>99.8305777144841</v>
      </c>
      <c r="G188" s="202" t="n">
        <v>0.0738590845756196</v>
      </c>
      <c r="H188" s="202" t="n">
        <v>122.0025153</v>
      </c>
      <c r="I188" s="202" t="n">
        <v>43.6324878946029</v>
      </c>
      <c r="J188" s="202" t="n">
        <v>0.169422285515935</v>
      </c>
      <c r="K188" s="202" t="n">
        <v>43.5208099111231</v>
      </c>
    </row>
    <row r="189">
      <c r="A189" s="202" t="s">
        <v>98</v>
      </c>
      <c r="B189" s="202" t="s">
        <v>99</v>
      </c>
      <c r="C189" s="202" t="s">
        <v>16</v>
      </c>
      <c r="D189" s="202" t="n">
        <v>5056.4176358</v>
      </c>
      <c r="E189" s="202" t="n">
        <v>6.95879391648139</v>
      </c>
      <c r="F189" s="202" t="n">
        <v>95.8306450654346</v>
      </c>
      <c r="G189" s="202" t="n">
        <v>1.85144000357631</v>
      </c>
      <c r="H189" s="202" t="n">
        <v>219.9922562</v>
      </c>
      <c r="I189" s="202" t="n">
        <v>44.346497345919</v>
      </c>
      <c r="J189" s="202" t="n">
        <v>4.16935493456542</v>
      </c>
      <c r="K189" s="202" t="n">
        <v>42.5544700864287</v>
      </c>
    </row>
    <row r="190">
      <c r="A190" s="202" t="s">
        <v>98</v>
      </c>
      <c r="B190" s="202" t="s">
        <v>99</v>
      </c>
      <c r="C190" s="202" t="s">
        <v>17</v>
      </c>
      <c r="D190" s="202" t="n">
        <v>27538.1037658</v>
      </c>
      <c r="E190" s="202" t="n">
        <v>2.03932080619579</v>
      </c>
      <c r="F190" s="202" t="n">
        <v>98.8439381057789</v>
      </c>
      <c r="G190" s="202" t="n">
        <v>0.41891933584638</v>
      </c>
      <c r="H190" s="202" t="n">
        <v>322.0809795</v>
      </c>
      <c r="I190" s="202" t="n">
        <v>35.7948875042421</v>
      </c>
      <c r="J190" s="202" t="n">
        <v>1.15606189422105</v>
      </c>
      <c r="K190" s="202" t="n">
        <v>35.817837358625</v>
      </c>
    </row>
    <row r="191">
      <c r="A191" s="202" t="s">
        <v>100</v>
      </c>
      <c r="B191" s="202" t="s">
        <v>101</v>
      </c>
      <c r="C191" s="202" t="s">
        <v>16</v>
      </c>
      <c r="D191" s="202" t="n">
        <v>2056.2967815</v>
      </c>
      <c r="E191" s="202" t="n">
        <v>9.9558231783209</v>
      </c>
      <c r="F191" s="202" t="n">
        <v>96.7317000484694</v>
      </c>
      <c r="G191" s="202" t="n">
        <v>2.33856097859406</v>
      </c>
      <c r="H191" s="202" t="n">
        <v>69.4766521</v>
      </c>
      <c r="I191" s="202" t="n">
        <v>71.2355677702125</v>
      </c>
      <c r="J191" s="202" t="n">
        <v>3.26829995153064</v>
      </c>
      <c r="K191" s="202" t="n">
        <v>69.2142650555906</v>
      </c>
    </row>
    <row r="192">
      <c r="A192" s="202" t="s">
        <v>100</v>
      </c>
      <c r="B192" s="202" t="s">
        <v>101</v>
      </c>
      <c r="C192" s="202" t="s">
        <v>17</v>
      </c>
      <c r="D192" s="202" t="n">
        <v>25772.1555781</v>
      </c>
      <c r="E192" s="202" t="n">
        <v>1.64521147092012</v>
      </c>
      <c r="F192" s="202" t="n">
        <v>98.7746301835223</v>
      </c>
      <c r="G192" s="202" t="n">
        <v>0.332821035212782</v>
      </c>
      <c r="H192" s="202" t="n">
        <v>319.7219923</v>
      </c>
      <c r="I192" s="202" t="n">
        <v>26.7050473318538</v>
      </c>
      <c r="J192" s="202" t="n">
        <v>1.22536981647771</v>
      </c>
      <c r="K192" s="202" t="n">
        <v>26.8280434431914</v>
      </c>
    </row>
    <row r="193">
      <c r="A193" s="202" t="s">
        <v>102</v>
      </c>
      <c r="B193" s="202" t="s">
        <v>103</v>
      </c>
      <c r="C193" s="202" t="s">
        <v>16</v>
      </c>
      <c r="D193" s="202" t="n">
        <v>11712.5053948</v>
      </c>
      <c r="E193" s="202" t="n">
        <v>7.20763607330098</v>
      </c>
      <c r="F193" s="202" t="n">
        <v>99.6723607662937</v>
      </c>
      <c r="G193" s="202" t="n">
        <v>0.193859106626731</v>
      </c>
      <c r="H193" s="202" t="n">
        <v>38.500907</v>
      </c>
      <c r="I193" s="202" t="n">
        <v>58.642589987874</v>
      </c>
      <c r="J193" s="202" t="n">
        <v>0.327639233706329</v>
      </c>
      <c r="K193" s="202" t="n">
        <v>58.9746062916568</v>
      </c>
    </row>
    <row r="194">
      <c r="A194" s="202" t="s">
        <v>102</v>
      </c>
      <c r="B194" s="202" t="s">
        <v>103</v>
      </c>
      <c r="C194" s="202" t="s">
        <v>17</v>
      </c>
      <c r="D194" s="202" t="n">
        <v>77907.3116264</v>
      </c>
      <c r="E194" s="202" t="n">
        <v>1.386841755483</v>
      </c>
      <c r="F194" s="202" t="n">
        <v>99.6419888473637</v>
      </c>
      <c r="G194" s="202" t="n">
        <v>0.150848026878832</v>
      </c>
      <c r="H194" s="202" t="n">
        <v>279.9190056</v>
      </c>
      <c r="I194" s="202" t="n">
        <v>41.9960173807967</v>
      </c>
      <c r="J194" s="202" t="n">
        <v>0.358011152636267</v>
      </c>
      <c r="K194" s="202" t="n">
        <v>41.9841597146513</v>
      </c>
    </row>
    <row r="195">
      <c r="A195" s="202" t="s">
        <v>104</v>
      </c>
      <c r="B195" s="202" t="s">
        <v>105</v>
      </c>
      <c r="C195" s="202" t="s">
        <v>16</v>
      </c>
      <c r="D195" s="202" t="n">
        <v>1177.5533652</v>
      </c>
      <c r="E195" s="202" t="n">
        <v>9.15837418366294</v>
      </c>
      <c r="F195" s="202" t="n">
        <v>96.0474041330646</v>
      </c>
      <c r="G195" s="202" t="n">
        <v>2.32345964831527</v>
      </c>
      <c r="H195" s="202" t="n">
        <v>48.459327</v>
      </c>
      <c r="I195" s="202" t="n">
        <v>57.196557220816</v>
      </c>
      <c r="J195" s="202" t="n">
        <v>3.95259586693535</v>
      </c>
      <c r="K195" s="202" t="n">
        <v>56.4596724131158</v>
      </c>
    </row>
    <row r="196">
      <c r="A196" s="202" t="s">
        <v>104</v>
      </c>
      <c r="B196" s="202" t="s">
        <v>105</v>
      </c>
      <c r="C196" s="202" t="s">
        <v>17</v>
      </c>
      <c r="D196" s="202" t="n">
        <v>6310.9779143</v>
      </c>
      <c r="E196" s="202" t="n">
        <v>2.21139810980731</v>
      </c>
      <c r="F196" s="202" t="n">
        <v>98.9618517695913</v>
      </c>
      <c r="G196" s="202" t="n">
        <v>0.398950958419881</v>
      </c>
      <c r="H196" s="202" t="n">
        <v>66.2046075</v>
      </c>
      <c r="I196" s="202" t="n">
        <v>37.9733278127559</v>
      </c>
      <c r="J196" s="202" t="n">
        <v>1.03814823040871</v>
      </c>
      <c r="K196" s="202" t="n">
        <v>38.0301429545774</v>
      </c>
    </row>
    <row r="197">
      <c r="A197" s="202" t="s">
        <v>106</v>
      </c>
      <c r="B197" s="202" t="s">
        <v>107</v>
      </c>
      <c r="C197" s="202" t="s">
        <v>16</v>
      </c>
      <c r="D197" s="202" t="n">
        <v>25975.1657611</v>
      </c>
      <c r="E197" s="202" t="n">
        <v>4.10836423831384</v>
      </c>
      <c r="F197" s="202" t="n">
        <v>99.0359260505597</v>
      </c>
      <c r="G197" s="202" t="n">
        <v>0.360362228674</v>
      </c>
      <c r="H197" s="202" t="n">
        <v>252.8575401</v>
      </c>
      <c r="I197" s="202" t="n">
        <v>37.4735979292232</v>
      </c>
      <c r="J197" s="202" t="n">
        <v>0.964073949440296</v>
      </c>
      <c r="K197" s="202" t="n">
        <v>37.0187443101151</v>
      </c>
    </row>
    <row r="198">
      <c r="A198" s="202" t="s">
        <v>106</v>
      </c>
      <c r="B198" s="202" t="s">
        <v>107</v>
      </c>
      <c r="C198" s="202" t="s">
        <v>17</v>
      </c>
      <c r="D198" s="202" t="n">
        <v>109654.1302785</v>
      </c>
      <c r="E198" s="202" t="n">
        <v>1.30888773316983</v>
      </c>
      <c r="F198" s="202" t="n">
        <v>99.2710431461393</v>
      </c>
      <c r="G198" s="202" t="n">
        <v>0.176481301216879</v>
      </c>
      <c r="H198" s="202" t="n">
        <v>805.2008651</v>
      </c>
      <c r="I198" s="202" t="n">
        <v>23.946951800604</v>
      </c>
      <c r="J198" s="202" t="n">
        <v>0.728956853860737</v>
      </c>
      <c r="K198" s="202" t="n">
        <v>24.0336348781139</v>
      </c>
    </row>
    <row r="199">
      <c r="A199" s="202" t="s">
        <v>108</v>
      </c>
      <c r="B199" s="202" t="s">
        <v>109</v>
      </c>
      <c r="C199" s="202" t="s">
        <v>16</v>
      </c>
      <c r="D199" s="202" t="n">
        <v>44372.2075273</v>
      </c>
      <c r="E199" s="202" t="n">
        <v>3.99775260595747</v>
      </c>
      <c r="F199" s="202" t="n">
        <v>99.1238621304465</v>
      </c>
      <c r="G199" s="202" t="n">
        <v>0.327983152979569</v>
      </c>
      <c r="H199" s="202" t="n">
        <v>392.1979081</v>
      </c>
      <c r="I199" s="202" t="n">
        <v>37.4653175936518</v>
      </c>
      <c r="J199" s="202" t="n">
        <v>0.876137869553489</v>
      </c>
      <c r="K199" s="202" t="n">
        <v>37.1071243086715</v>
      </c>
    </row>
    <row r="200">
      <c r="A200" s="202" t="s">
        <v>108</v>
      </c>
      <c r="B200" s="202" t="s">
        <v>109</v>
      </c>
      <c r="C200" s="202" t="s">
        <v>17</v>
      </c>
      <c r="D200" s="202" t="n">
        <v>160323.092403</v>
      </c>
      <c r="E200" s="202" t="n">
        <v>1.31753352259207</v>
      </c>
      <c r="F200" s="202" t="n">
        <v>99.6375463016549</v>
      </c>
      <c r="G200" s="202" t="n">
        <v>0.118844538914551</v>
      </c>
      <c r="H200" s="202" t="n">
        <v>583.210847</v>
      </c>
      <c r="I200" s="202" t="n">
        <v>32.5833474926629</v>
      </c>
      <c r="J200" s="202" t="n">
        <v>0.362453698345096</v>
      </c>
      <c r="K200" s="202" t="n">
        <v>32.6700439335099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676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03" t="s">
        <v>88</v>
      </c>
      <c r="B211" s="203" t="s">
        <v>115</v>
      </c>
      <c r="C211" s="203" t="s">
        <v>16</v>
      </c>
      <c r="D211" s="203" t="n">
        <v>2592.1077052</v>
      </c>
      <c r="E211" s="203" t="n">
        <v>13.7789250291846</v>
      </c>
      <c r="F211" s="203" t="n">
        <v>100</v>
      </c>
      <c r="G211" s="203" t="n">
        <v>0</v>
      </c>
      <c r="H211" s="203"/>
      <c r="I211" s="203"/>
      <c r="J211" s="203"/>
      <c r="K211" s="203"/>
    </row>
    <row r="212">
      <c r="A212" s="203" t="s">
        <v>88</v>
      </c>
      <c r="B212" s="203" t="s">
        <v>115</v>
      </c>
      <c r="C212" s="203" t="s">
        <v>17</v>
      </c>
      <c r="D212" s="203" t="n">
        <v>42545.113984</v>
      </c>
      <c r="E212" s="203" t="n">
        <v>2.07178524762286</v>
      </c>
      <c r="F212" s="203" t="n">
        <v>99.7132359985672</v>
      </c>
      <c r="G212" s="203" t="n">
        <v>0.165167954542937</v>
      </c>
      <c r="H212" s="203" t="n">
        <v>122.3549412</v>
      </c>
      <c r="I212" s="203" t="n">
        <v>57.2122777619654</v>
      </c>
      <c r="J212" s="203" t="n">
        <v>0.2867640014328</v>
      </c>
      <c r="K212" s="203" t="n">
        <v>57.4320038374829</v>
      </c>
    </row>
    <row r="213">
      <c r="A213" s="203" t="s">
        <v>92</v>
      </c>
      <c r="B213" s="203" t="s">
        <v>116</v>
      </c>
      <c r="C213" s="203" t="s">
        <v>16</v>
      </c>
      <c r="D213" s="203" t="n">
        <v>4657.5712589</v>
      </c>
      <c r="E213" s="203" t="n">
        <v>10.4610424045845</v>
      </c>
      <c r="F213" s="203" t="n">
        <v>99.2837694549905</v>
      </c>
      <c r="G213" s="203" t="n">
        <v>0.492084175626753</v>
      </c>
      <c r="H213" s="203" t="n">
        <v>33.5995986</v>
      </c>
      <c r="I213" s="203" t="n">
        <v>70.3086199927546</v>
      </c>
      <c r="J213" s="203" t="n">
        <v>0.716230545009519</v>
      </c>
      <c r="K213" s="203" t="n">
        <v>68.212633747317</v>
      </c>
    </row>
    <row r="214">
      <c r="A214" s="203" t="s">
        <v>92</v>
      </c>
      <c r="B214" s="203" t="s">
        <v>116</v>
      </c>
      <c r="C214" s="203" t="s">
        <v>17</v>
      </c>
      <c r="D214" s="203" t="n">
        <v>20744.3301176</v>
      </c>
      <c r="E214" s="203" t="n">
        <v>2.51367645063286</v>
      </c>
      <c r="F214" s="203" t="n">
        <v>99.6231023087465</v>
      </c>
      <c r="G214" s="203" t="n">
        <v>0.225218571056387</v>
      </c>
      <c r="H214" s="203" t="n">
        <v>78.4806932</v>
      </c>
      <c r="I214" s="203" t="n">
        <v>59.3065243174183</v>
      </c>
      <c r="J214" s="203" t="n">
        <v>0.376897691253551</v>
      </c>
      <c r="K214" s="203" t="n">
        <v>59.5306717628208</v>
      </c>
    </row>
    <row r="215">
      <c r="A215" s="203" t="s">
        <v>94</v>
      </c>
      <c r="B215" s="203" t="s">
        <v>117</v>
      </c>
      <c r="C215" s="203" t="s">
        <v>16</v>
      </c>
      <c r="D215" s="203" t="n">
        <v>1180.3484739</v>
      </c>
      <c r="E215" s="203" t="n">
        <v>14.5504925482446</v>
      </c>
      <c r="F215" s="203" t="n">
        <v>100</v>
      </c>
      <c r="G215" s="203" t="n">
        <v>0.00000000000000161542918466979</v>
      </c>
      <c r="H215" s="203"/>
      <c r="I215" s="203"/>
      <c r="J215" s="203"/>
      <c r="K215" s="203"/>
    </row>
    <row r="216">
      <c r="A216" s="203" t="s">
        <v>94</v>
      </c>
      <c r="B216" s="203" t="s">
        <v>117</v>
      </c>
      <c r="C216" s="203" t="s">
        <v>17</v>
      </c>
      <c r="D216" s="203" t="n">
        <v>21612.7513375</v>
      </c>
      <c r="E216" s="203" t="n">
        <v>1.82466101797295</v>
      </c>
      <c r="F216" s="203" t="n">
        <v>99.2444148643186</v>
      </c>
      <c r="G216" s="203" t="n">
        <v>0.325634614001316</v>
      </c>
      <c r="H216" s="203" t="n">
        <v>164.5460218</v>
      </c>
      <c r="I216" s="203" t="n">
        <v>42.6684015133367</v>
      </c>
      <c r="J216" s="203" t="n">
        <v>0.755585135681359</v>
      </c>
      <c r="K216" s="203" t="n">
        <v>42.7713770427553</v>
      </c>
    </row>
    <row r="217">
      <c r="A217" s="203" t="s">
        <v>96</v>
      </c>
      <c r="B217" s="203" t="s">
        <v>118</v>
      </c>
      <c r="C217" s="203" t="s">
        <v>16</v>
      </c>
      <c r="D217" s="203" t="n">
        <v>2433.4005631</v>
      </c>
      <c r="E217" s="203" t="n">
        <v>15.640707884803</v>
      </c>
      <c r="F217" s="203" t="n">
        <v>98.3730669970392</v>
      </c>
      <c r="G217" s="203" t="n">
        <v>1.55904234904809</v>
      </c>
      <c r="H217" s="203" t="n">
        <v>40.2445487</v>
      </c>
      <c r="I217" s="203" t="n">
        <v>100</v>
      </c>
      <c r="J217" s="203" t="n">
        <v>1.62693300296077</v>
      </c>
      <c r="K217" s="203" t="n">
        <v>94.2680351157811</v>
      </c>
    </row>
    <row r="218">
      <c r="A218" s="203" t="s">
        <v>96</v>
      </c>
      <c r="B218" s="203" t="s">
        <v>118</v>
      </c>
      <c r="C218" s="203" t="s">
        <v>17</v>
      </c>
      <c r="D218" s="203" t="n">
        <v>58171.3034316</v>
      </c>
      <c r="E218" s="203" t="n">
        <v>1.54616852143711</v>
      </c>
      <c r="F218" s="203" t="n">
        <v>99.9335562889751</v>
      </c>
      <c r="G218" s="203" t="n">
        <v>0.0666243929198962</v>
      </c>
      <c r="H218" s="203" t="n">
        <v>38.6768711</v>
      </c>
      <c r="I218" s="203" t="n">
        <v>100</v>
      </c>
      <c r="J218" s="203" t="n">
        <v>0.0664437110249392</v>
      </c>
      <c r="K218" s="203" t="n">
        <v>100.205307882039</v>
      </c>
    </row>
    <row r="219">
      <c r="A219" s="203" t="s">
        <v>98</v>
      </c>
      <c r="B219" s="203" t="s">
        <v>119</v>
      </c>
      <c r="C219" s="203" t="s">
        <v>16</v>
      </c>
      <c r="D219" s="203" t="n">
        <v>939.1178488</v>
      </c>
      <c r="E219" s="203" t="n">
        <v>16.4861182273478</v>
      </c>
      <c r="F219" s="203" t="n">
        <v>100</v>
      </c>
      <c r="G219" s="203" t="n">
        <v>0</v>
      </c>
      <c r="H219" s="203"/>
      <c r="I219" s="203"/>
      <c r="J219" s="203"/>
      <c r="K219" s="203"/>
    </row>
    <row r="220">
      <c r="A220" s="203" t="s">
        <v>98</v>
      </c>
      <c r="B220" s="203" t="s">
        <v>119</v>
      </c>
      <c r="C220" s="203" t="s">
        <v>17</v>
      </c>
      <c r="D220" s="203" t="n">
        <v>17640.698672</v>
      </c>
      <c r="E220" s="203" t="n">
        <v>1.95193260314473</v>
      </c>
      <c r="F220" s="203" t="n">
        <v>99.9145036975568</v>
      </c>
      <c r="G220" s="203" t="n">
        <v>0.0856235316427309</v>
      </c>
      <c r="H220" s="203" t="n">
        <v>15.0950508</v>
      </c>
      <c r="I220" s="203" t="n">
        <v>100</v>
      </c>
      <c r="J220" s="203" t="n">
        <v>0.0854963024432419</v>
      </c>
      <c r="K220" s="203" t="n">
        <v>100.063188985218</v>
      </c>
    </row>
    <row r="221">
      <c r="A221" s="203" t="s">
        <v>106</v>
      </c>
      <c r="B221" s="203" t="s">
        <v>120</v>
      </c>
      <c r="C221" s="203" t="s">
        <v>16</v>
      </c>
      <c r="D221" s="203" t="n">
        <v>1431.8772104</v>
      </c>
      <c r="E221" s="203" t="n">
        <v>19.2722960721409</v>
      </c>
      <c r="F221" s="203" t="n">
        <v>100</v>
      </c>
      <c r="G221" s="203" t="n">
        <v>0</v>
      </c>
      <c r="H221" s="203"/>
      <c r="I221" s="203"/>
      <c r="J221" s="203"/>
      <c r="K221" s="203"/>
    </row>
    <row r="222">
      <c r="A222" s="203" t="s">
        <v>106</v>
      </c>
      <c r="B222" s="203" t="s">
        <v>120</v>
      </c>
      <c r="C222" s="203" t="s">
        <v>17</v>
      </c>
      <c r="D222" s="203" t="n">
        <v>35629.8369015</v>
      </c>
      <c r="E222" s="203" t="n">
        <v>1.09341385903357</v>
      </c>
      <c r="F222" s="203" t="n">
        <v>100</v>
      </c>
      <c r="G222" s="203" t="n">
        <v>0</v>
      </c>
      <c r="H222" s="203"/>
      <c r="I222" s="203"/>
      <c r="J222" s="203"/>
      <c r="K222" s="203"/>
    </row>
    <row r="223">
      <c r="A223" s="203" t="s">
        <v>108</v>
      </c>
      <c r="B223" s="203" t="s">
        <v>121</v>
      </c>
      <c r="C223" s="203" t="s">
        <v>16</v>
      </c>
      <c r="D223" s="203" t="n">
        <v>1830.0278681</v>
      </c>
      <c r="E223" s="203" t="n">
        <v>16.7971268419505</v>
      </c>
      <c r="F223" s="203" t="n">
        <v>100</v>
      </c>
      <c r="G223" s="203" t="n">
        <v>0</v>
      </c>
      <c r="H223" s="203"/>
      <c r="I223" s="203"/>
      <c r="J223" s="203"/>
      <c r="K223" s="203"/>
    </row>
    <row r="224">
      <c r="A224" s="203" t="s">
        <v>108</v>
      </c>
      <c r="B224" s="203" t="s">
        <v>121</v>
      </c>
      <c r="C224" s="203" t="s">
        <v>17</v>
      </c>
      <c r="D224" s="203" t="n">
        <v>39703.9054791</v>
      </c>
      <c r="E224" s="203" t="n">
        <v>1.30080375244011</v>
      </c>
      <c r="F224" s="203" t="n">
        <v>99.8922206251479</v>
      </c>
      <c r="G224" s="203" t="n">
        <v>0.107899661990324</v>
      </c>
      <c r="H224" s="203" t="n">
        <v>42.8387925</v>
      </c>
      <c r="I224" s="203" t="n">
        <v>99.9999999999999</v>
      </c>
      <c r="J224" s="203" t="n">
        <v>0.107779374852117</v>
      </c>
      <c r="K224" s="203" t="n">
        <v>100.003705307302</v>
      </c>
    </row>
    <row r="225">
      <c r="A225" s="203" t="s">
        <v>110</v>
      </c>
      <c r="B225" s="203" t="s">
        <v>122</v>
      </c>
      <c r="C225" s="203" t="s">
        <v>16</v>
      </c>
      <c r="D225" s="203" t="n">
        <v>878.4851131</v>
      </c>
      <c r="E225" s="203" t="n">
        <v>16.1246831096274</v>
      </c>
      <c r="F225" s="203" t="n">
        <v>100</v>
      </c>
      <c r="G225" s="203" t="n">
        <v>0</v>
      </c>
      <c r="H225" s="203"/>
      <c r="I225" s="203"/>
      <c r="J225" s="203"/>
      <c r="K225" s="203"/>
    </row>
    <row r="226">
      <c r="A226" s="203" t="s">
        <v>110</v>
      </c>
      <c r="B226" s="203" t="s">
        <v>122</v>
      </c>
      <c r="C226" s="203" t="s">
        <v>17</v>
      </c>
      <c r="D226" s="203" t="n">
        <v>18387.443434</v>
      </c>
      <c r="E226" s="203" t="n">
        <v>1.23484145195874</v>
      </c>
      <c r="F226" s="203" t="n">
        <v>99.884660536624</v>
      </c>
      <c r="G226" s="203" t="n">
        <v>0.115534153290357</v>
      </c>
      <c r="H226" s="203" t="n">
        <v>21.232468</v>
      </c>
      <c r="I226" s="203" t="n">
        <v>100</v>
      </c>
      <c r="J226" s="203" t="n">
        <v>0.115339463376034</v>
      </c>
      <c r="K226" s="203" t="n">
        <v>100.053263159117</v>
      </c>
    </row>
    <row r="227">
      <c r="A227" s="203" t="s">
        <v>123</v>
      </c>
      <c r="B227" s="203" t="s">
        <v>124</v>
      </c>
      <c r="C227" s="203" t="s">
        <v>16</v>
      </c>
      <c r="D227" s="203" t="n">
        <v>1063.3138067</v>
      </c>
      <c r="E227" s="203" t="n">
        <v>13.8078339963676</v>
      </c>
      <c r="F227" s="203" t="n">
        <v>100</v>
      </c>
      <c r="G227" s="203" t="n">
        <v>0</v>
      </c>
      <c r="H227" s="203"/>
      <c r="I227" s="203"/>
      <c r="J227" s="203"/>
      <c r="K227" s="203"/>
    </row>
    <row r="228">
      <c r="A228" s="203" t="s">
        <v>123</v>
      </c>
      <c r="B228" s="203" t="s">
        <v>124</v>
      </c>
      <c r="C228" s="203" t="s">
        <v>17</v>
      </c>
      <c r="D228" s="203" t="n">
        <v>10592.836262</v>
      </c>
      <c r="E228" s="203" t="n">
        <v>2.5318804058303</v>
      </c>
      <c r="F228" s="203" t="n">
        <v>99.9074587685727</v>
      </c>
      <c r="G228" s="203" t="n">
        <v>0.0928255736186244</v>
      </c>
      <c r="H228" s="203" t="n">
        <v>9.8118211</v>
      </c>
      <c r="I228" s="203" t="n">
        <v>99.9999999999999</v>
      </c>
      <c r="J228" s="203" t="n">
        <v>0.0925412314272645</v>
      </c>
      <c r="K228" s="203" t="n">
        <v>100.214434430354</v>
      </c>
    </row>
    <row r="229">
      <c r="A229" s="203" t="s">
        <v>125</v>
      </c>
      <c r="B229" s="203" t="s">
        <v>126</v>
      </c>
      <c r="C229" s="203" t="s">
        <v>16</v>
      </c>
      <c r="D229" s="203" t="n">
        <v>1393.6551626</v>
      </c>
      <c r="E229" s="203" t="n">
        <v>16.8917662122521</v>
      </c>
      <c r="F229" s="203" t="n">
        <v>100</v>
      </c>
      <c r="G229" s="203" t="n">
        <v>0</v>
      </c>
      <c r="H229" s="203"/>
      <c r="I229" s="203"/>
      <c r="J229" s="203"/>
      <c r="K229" s="203"/>
    </row>
    <row r="230">
      <c r="A230" s="203" t="s">
        <v>125</v>
      </c>
      <c r="B230" s="203" t="s">
        <v>126</v>
      </c>
      <c r="C230" s="203" t="s">
        <v>17</v>
      </c>
      <c r="D230" s="203" t="n">
        <v>20855.6250671</v>
      </c>
      <c r="E230" s="203" t="n">
        <v>1.53948538916685</v>
      </c>
      <c r="F230" s="203" t="n">
        <v>100</v>
      </c>
      <c r="G230" s="203" t="n">
        <v>0.000000000000000170917212512706</v>
      </c>
      <c r="H230" s="203"/>
      <c r="I230" s="203"/>
      <c r="J230" s="203"/>
      <c r="K230" s="203"/>
    </row>
    <row r="231">
      <c r="A231" s="203" t="s">
        <v>127</v>
      </c>
      <c r="B231" s="203" t="s">
        <v>128</v>
      </c>
      <c r="C231" s="203" t="s">
        <v>16</v>
      </c>
      <c r="D231" s="203" t="n">
        <v>1290.3486787</v>
      </c>
      <c r="E231" s="203" t="n">
        <v>21.078668436429</v>
      </c>
      <c r="F231" s="203" t="n">
        <v>100</v>
      </c>
      <c r="G231" s="203" t="n">
        <v>0</v>
      </c>
      <c r="H231" s="203"/>
      <c r="I231" s="203"/>
      <c r="J231" s="203"/>
      <c r="K231" s="203"/>
    </row>
    <row r="232">
      <c r="A232" s="203" t="s">
        <v>127</v>
      </c>
      <c r="B232" s="203" t="s">
        <v>128</v>
      </c>
      <c r="C232" s="203" t="s">
        <v>17</v>
      </c>
      <c r="D232" s="203" t="n">
        <v>29939.628018</v>
      </c>
      <c r="E232" s="203" t="n">
        <v>1.41998023973956</v>
      </c>
      <c r="F232" s="203" t="n">
        <v>99.8263678549497</v>
      </c>
      <c r="G232" s="203" t="n">
        <v>0.173767095894315</v>
      </c>
      <c r="H232" s="203" t="n">
        <v>52.0752377</v>
      </c>
      <c r="I232" s="203" t="n">
        <v>99.9999999999996</v>
      </c>
      <c r="J232" s="203" t="n">
        <v>0.173632145050325</v>
      </c>
      <c r="K232" s="203" t="n">
        <v>99.9039551737646</v>
      </c>
    </row>
    <row r="233">
      <c r="A233" s="203" t="s">
        <v>129</v>
      </c>
      <c r="B233" s="203" t="s">
        <v>130</v>
      </c>
      <c r="C233" s="203" t="s">
        <v>16</v>
      </c>
      <c r="D233" s="203" t="n">
        <v>721.3552695</v>
      </c>
      <c r="E233" s="203" t="n">
        <v>17.5204268623414</v>
      </c>
      <c r="F233" s="203" t="n">
        <v>100</v>
      </c>
      <c r="G233" s="203" t="n">
        <v>0</v>
      </c>
      <c r="H233" s="203"/>
      <c r="I233" s="203"/>
      <c r="J233" s="203"/>
      <c r="K233" s="203"/>
    </row>
    <row r="234">
      <c r="A234" s="203" t="s">
        <v>129</v>
      </c>
      <c r="B234" s="203" t="s">
        <v>130</v>
      </c>
      <c r="C234" s="203" t="s">
        <v>17</v>
      </c>
      <c r="D234" s="203" t="n">
        <v>16590.228194</v>
      </c>
      <c r="E234" s="203" t="n">
        <v>1.23031388918961</v>
      </c>
      <c r="F234" s="203" t="n">
        <v>99.7768232182494</v>
      </c>
      <c r="G234" s="203" t="n">
        <v>0.157318683691338</v>
      </c>
      <c r="H234" s="203" t="n">
        <v>37.1083546</v>
      </c>
      <c r="I234" s="203" t="n">
        <v>70.3468509061597</v>
      </c>
      <c r="J234" s="203" t="n">
        <v>0.223176781750559</v>
      </c>
      <c r="K234" s="203" t="n">
        <v>70.3332952849114</v>
      </c>
    </row>
    <row r="235">
      <c r="A235" s="203" t="s">
        <v>131</v>
      </c>
      <c r="B235" s="203" t="s">
        <v>132</v>
      </c>
      <c r="C235" s="203" t="s">
        <v>16</v>
      </c>
      <c r="D235" s="203" t="n">
        <v>4231.5929057</v>
      </c>
      <c r="E235" s="203" t="n">
        <v>12.1522644789532</v>
      </c>
      <c r="F235" s="203" t="n">
        <v>97.982171879425</v>
      </c>
      <c r="G235" s="203" t="n">
        <v>1.49124782002211</v>
      </c>
      <c r="H235" s="203" t="n">
        <v>87.1447019</v>
      </c>
      <c r="I235" s="203" t="n">
        <v>71.3571564916732</v>
      </c>
      <c r="J235" s="203" t="n">
        <v>2.01782812057498</v>
      </c>
      <c r="K235" s="203" t="n">
        <v>72.4123619481469</v>
      </c>
    </row>
    <row r="236">
      <c r="A236" s="203" t="s">
        <v>131</v>
      </c>
      <c r="B236" s="203" t="s">
        <v>132</v>
      </c>
      <c r="C236" s="203" t="s">
        <v>17</v>
      </c>
      <c r="D236" s="203" t="n">
        <v>32580.054317</v>
      </c>
      <c r="E236" s="203" t="n">
        <v>2.10636631297996</v>
      </c>
      <c r="F236" s="203" t="n">
        <v>99.0859430157319</v>
      </c>
      <c r="G236" s="203" t="n">
        <v>0.447889748372842</v>
      </c>
      <c r="H236" s="203" t="n">
        <v>300.5474368</v>
      </c>
      <c r="I236" s="203" t="n">
        <v>48.097870211054</v>
      </c>
      <c r="J236" s="203" t="n">
        <v>0.914056984268136</v>
      </c>
      <c r="K236" s="203" t="n">
        <v>48.5523100292654</v>
      </c>
    </row>
    <row r="237">
      <c r="A237" s="203" t="s">
        <v>133</v>
      </c>
      <c r="B237" s="203" t="s">
        <v>134</v>
      </c>
      <c r="C237" s="203" t="s">
        <v>16</v>
      </c>
      <c r="D237" s="203" t="n">
        <v>3949.3482781</v>
      </c>
      <c r="E237" s="203" t="n">
        <v>13.3428639361297</v>
      </c>
      <c r="F237" s="203" t="n">
        <v>98.7250803771898</v>
      </c>
      <c r="G237" s="203" t="n">
        <v>1.28733263284575</v>
      </c>
      <c r="H237" s="203" t="n">
        <v>51.001241</v>
      </c>
      <c r="I237" s="203" t="n">
        <v>100</v>
      </c>
      <c r="J237" s="203" t="n">
        <v>1.27491962281022</v>
      </c>
      <c r="K237" s="203" t="n">
        <v>99.6862981602997</v>
      </c>
    </row>
    <row r="238">
      <c r="A238" s="203" t="s">
        <v>133</v>
      </c>
      <c r="B238" s="203" t="s">
        <v>134</v>
      </c>
      <c r="C238" s="203" t="s">
        <v>17</v>
      </c>
      <c r="D238" s="203" t="n">
        <v>59574.1206161</v>
      </c>
      <c r="E238" s="203" t="n">
        <v>1.5493524647928</v>
      </c>
      <c r="F238" s="203" t="n">
        <v>99.4337923433484</v>
      </c>
      <c r="G238" s="203" t="n">
        <v>0.281392591195139</v>
      </c>
      <c r="H238" s="203" t="n">
        <v>339.2340012</v>
      </c>
      <c r="I238" s="203" t="n">
        <v>49.3630712968838</v>
      </c>
      <c r="J238" s="203" t="n">
        <v>0.566207656651638</v>
      </c>
      <c r="K238" s="203" t="n">
        <v>49.4163795758575</v>
      </c>
    </row>
    <row r="239">
      <c r="A239" s="203" t="s">
        <v>135</v>
      </c>
      <c r="B239" s="203" t="s">
        <v>136</v>
      </c>
      <c r="C239" s="203" t="s">
        <v>16</v>
      </c>
      <c r="D239" s="203" t="n">
        <v>11287.9448563</v>
      </c>
      <c r="E239" s="203" t="n">
        <v>10.5377498683511</v>
      </c>
      <c r="F239" s="203" t="n">
        <v>95.9996859727773</v>
      </c>
      <c r="G239" s="203" t="n">
        <v>2.32990348305302</v>
      </c>
      <c r="H239" s="203" t="n">
        <v>470.3694985</v>
      </c>
      <c r="I239" s="203" t="n">
        <v>57.9806507494617</v>
      </c>
      <c r="J239" s="203" t="n">
        <v>4.00031402722266</v>
      </c>
      <c r="K239" s="203" t="n">
        <v>55.9131111202438</v>
      </c>
    </row>
    <row r="240">
      <c r="A240" s="203" t="s">
        <v>135</v>
      </c>
      <c r="B240" s="203" t="s">
        <v>136</v>
      </c>
      <c r="C240" s="203" t="s">
        <v>17</v>
      </c>
      <c r="D240" s="203" t="n">
        <v>87930.1229535</v>
      </c>
      <c r="E240" s="203" t="n">
        <v>2.60217521661768</v>
      </c>
      <c r="F240" s="203" t="n">
        <v>99.9064887082028</v>
      </c>
      <c r="G240" s="203" t="n">
        <v>0.0934878764091978</v>
      </c>
      <c r="H240" s="203" t="n">
        <v>82.3015551</v>
      </c>
      <c r="I240" s="203" t="n">
        <v>100</v>
      </c>
      <c r="J240" s="203" t="n">
        <v>0.093511291797169</v>
      </c>
      <c r="K240" s="203" t="n">
        <v>99.8814719519483</v>
      </c>
    </row>
    <row r="241">
      <c r="A241" s="203" t="s">
        <v>137</v>
      </c>
      <c r="B241" s="203" t="s">
        <v>138</v>
      </c>
      <c r="C241" s="203" t="s">
        <v>16</v>
      </c>
      <c r="D241" s="203" t="n">
        <v>4806.6704195</v>
      </c>
      <c r="E241" s="203" t="n">
        <v>12.0303765739284</v>
      </c>
      <c r="F241" s="203" t="n">
        <v>98.4154514041839</v>
      </c>
      <c r="G241" s="203" t="n">
        <v>1.10404965577674</v>
      </c>
      <c r="H241" s="203" t="n">
        <v>77.3903158</v>
      </c>
      <c r="I241" s="203" t="n">
        <v>72.0939582215277</v>
      </c>
      <c r="J241" s="203" t="n">
        <v>1.58454859581607</v>
      </c>
      <c r="K241" s="203" t="n">
        <v>68.5719235956548</v>
      </c>
    </row>
    <row r="242">
      <c r="A242" s="203" t="s">
        <v>137</v>
      </c>
      <c r="B242" s="203" t="s">
        <v>138</v>
      </c>
      <c r="C242" s="203" t="s">
        <v>17</v>
      </c>
      <c r="D242" s="203" t="n">
        <v>35685.2326264</v>
      </c>
      <c r="E242" s="203" t="n">
        <v>2.15404045896696</v>
      </c>
      <c r="F242" s="203" t="n">
        <v>99.3333462027907</v>
      </c>
      <c r="G242" s="203" t="n">
        <v>0.296367881205036</v>
      </c>
      <c r="H242" s="203" t="n">
        <v>239.4935512</v>
      </c>
      <c r="I242" s="203" t="n">
        <v>44.3051583672196</v>
      </c>
      <c r="J242" s="203" t="n">
        <v>0.666653797209261</v>
      </c>
      <c r="K242" s="203" t="n">
        <v>44.1596724872272</v>
      </c>
    </row>
    <row r="243">
      <c r="A243" s="203" t="s">
        <v>139</v>
      </c>
      <c r="B243" s="203" t="s">
        <v>140</v>
      </c>
      <c r="C243" s="203" t="s">
        <v>16</v>
      </c>
      <c r="D243" s="203" t="n">
        <v>4553.2929574</v>
      </c>
      <c r="E243" s="203" t="n">
        <v>13.4928265341989</v>
      </c>
      <c r="F243" s="203" t="n">
        <v>100</v>
      </c>
      <c r="G243" s="203" t="n">
        <v>0</v>
      </c>
      <c r="H243" s="203"/>
      <c r="I243" s="203"/>
      <c r="J243" s="203"/>
      <c r="K243" s="203"/>
    </row>
    <row r="244">
      <c r="A244" s="203" t="s">
        <v>139</v>
      </c>
      <c r="B244" s="203" t="s">
        <v>140</v>
      </c>
      <c r="C244" s="203" t="s">
        <v>17</v>
      </c>
      <c r="D244" s="203" t="n">
        <v>42457.108102</v>
      </c>
      <c r="E244" s="203" t="n">
        <v>2.50544210384989</v>
      </c>
      <c r="F244" s="203" t="n">
        <v>99.8684097485144</v>
      </c>
      <c r="G244" s="203" t="n">
        <v>0.132445894270576</v>
      </c>
      <c r="H244" s="203" t="n">
        <v>55.9430309</v>
      </c>
      <c r="I244" s="203" t="n">
        <v>100</v>
      </c>
      <c r="J244" s="203" t="n">
        <v>0.131590251485636</v>
      </c>
      <c r="K244" s="203" t="n">
        <v>100.517786759958</v>
      </c>
    </row>
    <row r="245">
      <c r="A245" s="203" t="s">
        <v>141</v>
      </c>
      <c r="B245" s="203" t="s">
        <v>142</v>
      </c>
      <c r="C245" s="203" t="s">
        <v>16</v>
      </c>
      <c r="D245" s="203" t="n">
        <v>6593.1460525</v>
      </c>
      <c r="E245" s="203" t="n">
        <v>7.81531106419308</v>
      </c>
      <c r="F245" s="203" t="n">
        <v>99.3168457911765</v>
      </c>
      <c r="G245" s="203" t="n">
        <v>0.677393530979154</v>
      </c>
      <c r="H245" s="203" t="n">
        <v>45.3511732</v>
      </c>
      <c r="I245" s="203" t="n">
        <v>99.9999999999999</v>
      </c>
      <c r="J245" s="203" t="n">
        <v>0.683154208823487</v>
      </c>
      <c r="K245" s="203" t="n">
        <v>98.4793593997751</v>
      </c>
    </row>
    <row r="246">
      <c r="A246" s="203" t="s">
        <v>141</v>
      </c>
      <c r="B246" s="203" t="s">
        <v>142</v>
      </c>
      <c r="C246" s="203" t="s">
        <v>17</v>
      </c>
      <c r="D246" s="203" t="n">
        <v>26889.5578356</v>
      </c>
      <c r="E246" s="203" t="n">
        <v>3.22077244650091</v>
      </c>
      <c r="F246" s="203" t="n">
        <v>99.5932922197539</v>
      </c>
      <c r="G246" s="203" t="n">
        <v>0.247712757783592</v>
      </c>
      <c r="H246" s="203" t="n">
        <v>109.8085236</v>
      </c>
      <c r="I246" s="203" t="n">
        <v>60.5218497925547</v>
      </c>
      <c r="J246" s="203" t="n">
        <v>0.406707780246046</v>
      </c>
      <c r="K246" s="203" t="n">
        <v>60.6591028516284</v>
      </c>
    </row>
    <row r="247">
      <c r="A247" s="203" t="s">
        <v>143</v>
      </c>
      <c r="B247" s="203" t="s">
        <v>144</v>
      </c>
      <c r="C247" s="203" t="s">
        <v>16</v>
      </c>
      <c r="D247" s="203" t="n">
        <v>1664.3570353</v>
      </c>
      <c r="E247" s="203" t="n">
        <v>13.5517425907475</v>
      </c>
      <c r="F247" s="203" t="n">
        <v>94.8607496990894</v>
      </c>
      <c r="G247" s="203" t="n">
        <v>2.56862765309461</v>
      </c>
      <c r="H247" s="203" t="n">
        <v>90.1695108</v>
      </c>
      <c r="I247" s="203" t="n">
        <v>49.2169651470229</v>
      </c>
      <c r="J247" s="203" t="n">
        <v>5.13925030091057</v>
      </c>
      <c r="K247" s="203" t="n">
        <v>47.4119629524944</v>
      </c>
    </row>
    <row r="248">
      <c r="A248" s="203" t="s">
        <v>143</v>
      </c>
      <c r="B248" s="203" t="s">
        <v>144</v>
      </c>
      <c r="C248" s="203" t="s">
        <v>17</v>
      </c>
      <c r="D248" s="203" t="n">
        <v>13898.0257003</v>
      </c>
      <c r="E248" s="203" t="n">
        <v>1.91517747998342</v>
      </c>
      <c r="F248" s="203" t="n">
        <v>99.6743433175856</v>
      </c>
      <c r="G248" s="203" t="n">
        <v>0.232912498880263</v>
      </c>
      <c r="H248" s="203" t="n">
        <v>45.4077227</v>
      </c>
      <c r="I248" s="203" t="n">
        <v>71.6899740297827</v>
      </c>
      <c r="J248" s="203" t="n">
        <v>0.325656682414383</v>
      </c>
      <c r="K248" s="203" t="n">
        <v>71.2879594677181</v>
      </c>
    </row>
    <row r="249">
      <c r="A249" s="203" t="s">
        <v>145</v>
      </c>
      <c r="B249" s="203" t="s">
        <v>146</v>
      </c>
      <c r="C249" s="203" t="s">
        <v>16</v>
      </c>
      <c r="D249" s="203" t="n">
        <v>4055.9228528</v>
      </c>
      <c r="E249" s="203" t="n">
        <v>10.2763962895655</v>
      </c>
      <c r="F249" s="203" t="n">
        <v>97.5361288797833</v>
      </c>
      <c r="G249" s="203" t="n">
        <v>1.25093486005525</v>
      </c>
      <c r="H249" s="203" t="n">
        <v>102.4571233</v>
      </c>
      <c r="I249" s="203" t="n">
        <v>50.353737093293</v>
      </c>
      <c r="J249" s="203" t="n">
        <v>2.46387112021665</v>
      </c>
      <c r="K249" s="203" t="n">
        <v>49.5201809580992</v>
      </c>
    </row>
    <row r="250">
      <c r="A250" s="203" t="s">
        <v>145</v>
      </c>
      <c r="B250" s="203" t="s">
        <v>146</v>
      </c>
      <c r="C250" s="203" t="s">
        <v>17</v>
      </c>
      <c r="D250" s="203" t="n">
        <v>22578.2805429</v>
      </c>
      <c r="E250" s="203" t="n">
        <v>2.18681437486288</v>
      </c>
      <c r="F250" s="203" t="n">
        <v>99.2478739352575</v>
      </c>
      <c r="G250" s="203" t="n">
        <v>0.351969623052814</v>
      </c>
      <c r="H250" s="203" t="n">
        <v>171.1040511</v>
      </c>
      <c r="I250" s="203" t="n">
        <v>46.539489853049</v>
      </c>
      <c r="J250" s="203" t="n">
        <v>0.752126064742549</v>
      </c>
      <c r="K250" s="203" t="n">
        <v>46.4446565746169</v>
      </c>
    </row>
    <row r="251">
      <c r="A251" s="203" t="s">
        <v>147</v>
      </c>
      <c r="B251" s="203" t="s">
        <v>148</v>
      </c>
      <c r="C251" s="203" t="s">
        <v>16</v>
      </c>
      <c r="D251" s="203" t="n">
        <v>771.8458844</v>
      </c>
      <c r="E251" s="203" t="n">
        <v>12.571825439406</v>
      </c>
      <c r="F251" s="203" t="n">
        <v>100</v>
      </c>
      <c r="G251" s="203" t="n">
        <v>0</v>
      </c>
      <c r="H251" s="203"/>
      <c r="I251" s="203"/>
      <c r="J251" s="203"/>
      <c r="K251" s="203"/>
    </row>
    <row r="252">
      <c r="A252" s="203" t="s">
        <v>147</v>
      </c>
      <c r="B252" s="203" t="s">
        <v>148</v>
      </c>
      <c r="C252" s="203" t="s">
        <v>17</v>
      </c>
      <c r="D252" s="203" t="n">
        <v>8539.4076143</v>
      </c>
      <c r="E252" s="203" t="n">
        <v>2.6852115281116</v>
      </c>
      <c r="F252" s="203" t="n">
        <v>99.1357707326389</v>
      </c>
      <c r="G252" s="203" t="n">
        <v>0.357571565957372</v>
      </c>
      <c r="H252" s="203" t="n">
        <v>74.4434217</v>
      </c>
      <c r="I252" s="203" t="n">
        <v>41.1848226267648</v>
      </c>
      <c r="J252" s="203" t="n">
        <v>0.864229267361108</v>
      </c>
      <c r="K252" s="203" t="n">
        <v>41.0170473530713</v>
      </c>
    </row>
    <row r="253">
      <c r="A253" s="203" t="s">
        <v>149</v>
      </c>
      <c r="B253" s="203" t="s">
        <v>150</v>
      </c>
      <c r="C253" s="203" t="s">
        <v>16</v>
      </c>
      <c r="D253" s="203" t="n">
        <v>2409.8823742</v>
      </c>
      <c r="E253" s="203" t="n">
        <v>11.2153140255594</v>
      </c>
      <c r="F253" s="203" t="n">
        <v>98.5177121549438</v>
      </c>
      <c r="G253" s="203" t="n">
        <v>1.05418346137831</v>
      </c>
      <c r="H253" s="203" t="n">
        <v>36.2588541</v>
      </c>
      <c r="I253" s="203" t="n">
        <v>71.3139116136399</v>
      </c>
      <c r="J253" s="203" t="n">
        <v>1.48228784505623</v>
      </c>
      <c r="K253" s="203" t="n">
        <v>70.0644906135836</v>
      </c>
    </row>
    <row r="254">
      <c r="A254" s="203" t="s">
        <v>149</v>
      </c>
      <c r="B254" s="203" t="s">
        <v>150</v>
      </c>
      <c r="C254" s="203" t="s">
        <v>17</v>
      </c>
      <c r="D254" s="203" t="n">
        <v>15936.2745372</v>
      </c>
      <c r="E254" s="203" t="n">
        <v>2.12229814384059</v>
      </c>
      <c r="F254" s="203" t="n">
        <v>99.248182912665</v>
      </c>
      <c r="G254" s="203" t="n">
        <v>0.344399500744048</v>
      </c>
      <c r="H254" s="203" t="n">
        <v>120.7192228</v>
      </c>
      <c r="I254" s="203" t="n">
        <v>45.9026553085873</v>
      </c>
      <c r="J254" s="203" t="n">
        <v>0.751817087335033</v>
      </c>
      <c r="K254" s="203" t="n">
        <v>45.4645487854463</v>
      </c>
    </row>
    <row r="255">
      <c r="A255" s="203" t="s">
        <v>151</v>
      </c>
      <c r="B255" s="203" t="s">
        <v>152</v>
      </c>
      <c r="C255" s="203" t="s">
        <v>16</v>
      </c>
      <c r="D255" s="203" t="n">
        <v>3122.5668013</v>
      </c>
      <c r="E255" s="203" t="n">
        <v>7.570396183965</v>
      </c>
      <c r="F255" s="203" t="n">
        <v>98.7497284912558</v>
      </c>
      <c r="G255" s="203" t="n">
        <v>0.723996613634016</v>
      </c>
      <c r="H255" s="203" t="n">
        <v>39.5348561</v>
      </c>
      <c r="I255" s="203" t="n">
        <v>57.1830191737774</v>
      </c>
      <c r="J255" s="203" t="n">
        <v>1.25027150874419</v>
      </c>
      <c r="K255" s="203" t="n">
        <v>57.1831546387543</v>
      </c>
    </row>
    <row r="256">
      <c r="A256" s="203" t="s">
        <v>151</v>
      </c>
      <c r="B256" s="203" t="s">
        <v>152</v>
      </c>
      <c r="C256" s="203" t="s">
        <v>17</v>
      </c>
      <c r="D256" s="203" t="n">
        <v>14337.8850706</v>
      </c>
      <c r="E256" s="203" t="n">
        <v>2.82641036532147</v>
      </c>
      <c r="F256" s="203" t="n">
        <v>98.4969997163686</v>
      </c>
      <c r="G256" s="203" t="n">
        <v>0.70104822692864</v>
      </c>
      <c r="H256" s="203" t="n">
        <v>218.7868198</v>
      </c>
      <c r="I256" s="203" t="n">
        <v>46.2368412295377</v>
      </c>
      <c r="J256" s="203" t="n">
        <v>1.50300028363137</v>
      </c>
      <c r="K256" s="203" t="n">
        <v>45.9422049090489</v>
      </c>
    </row>
    <row r="257">
      <c r="A257" s="203" t="s">
        <v>153</v>
      </c>
      <c r="B257" s="203" t="s">
        <v>154</v>
      </c>
      <c r="C257" s="203" t="s">
        <v>16</v>
      </c>
      <c r="D257" s="203" t="n">
        <v>1284.4508971</v>
      </c>
      <c r="E257" s="203" t="n">
        <v>14.0342970451974</v>
      </c>
      <c r="F257" s="203" t="n">
        <v>94.8685103467278</v>
      </c>
      <c r="G257" s="203" t="n">
        <v>3.69513940635898</v>
      </c>
      <c r="H257" s="203" t="n">
        <v>69.4766521</v>
      </c>
      <c r="I257" s="203" t="n">
        <v>71.2355677702125</v>
      </c>
      <c r="J257" s="203" t="n">
        <v>5.13148965327221</v>
      </c>
      <c r="K257" s="203" t="n">
        <v>68.3139584586769</v>
      </c>
    </row>
    <row r="258">
      <c r="A258" s="203" t="s">
        <v>153</v>
      </c>
      <c r="B258" s="203" t="s">
        <v>154</v>
      </c>
      <c r="C258" s="203" t="s">
        <v>17</v>
      </c>
      <c r="D258" s="203" t="n">
        <v>17232.7479638</v>
      </c>
      <c r="E258" s="203" t="n">
        <v>2.06963239648846</v>
      </c>
      <c r="F258" s="203" t="n">
        <v>98.5966460794802</v>
      </c>
      <c r="G258" s="203" t="n">
        <v>0.46567293379338</v>
      </c>
      <c r="H258" s="203" t="n">
        <v>245.2785706</v>
      </c>
      <c r="I258" s="203" t="n">
        <v>32.4885047876141</v>
      </c>
      <c r="J258" s="203" t="n">
        <v>1.40335392051984</v>
      </c>
      <c r="K258" s="203" t="n">
        <v>32.7171847177449</v>
      </c>
    </row>
    <row r="259">
      <c r="A259" s="203" t="s">
        <v>155</v>
      </c>
      <c r="B259" s="203" t="s">
        <v>156</v>
      </c>
      <c r="C259" s="203" t="s">
        <v>16</v>
      </c>
      <c r="D259" s="203" t="n">
        <v>6239.6328313</v>
      </c>
      <c r="E259" s="203" t="n">
        <v>8.1699291142873</v>
      </c>
      <c r="F259" s="203" t="n">
        <v>98.2805416916079</v>
      </c>
      <c r="G259" s="203" t="n">
        <v>1.20364036356999</v>
      </c>
      <c r="H259" s="203" t="n">
        <v>109.1649306</v>
      </c>
      <c r="I259" s="203" t="n">
        <v>70.962610137812</v>
      </c>
      <c r="J259" s="203" t="n">
        <v>1.71945830839208</v>
      </c>
      <c r="K259" s="203" t="n">
        <v>68.7974964883931</v>
      </c>
    </row>
    <row r="260">
      <c r="A260" s="203" t="s">
        <v>155</v>
      </c>
      <c r="B260" s="203" t="s">
        <v>156</v>
      </c>
      <c r="C260" s="203" t="s">
        <v>17</v>
      </c>
      <c r="D260" s="203" t="n">
        <v>28184.2475545</v>
      </c>
      <c r="E260" s="203" t="n">
        <v>2.6174073897421</v>
      </c>
      <c r="F260" s="203" t="n">
        <v>99.4454322476143</v>
      </c>
      <c r="G260" s="203" t="n">
        <v>0.431053392548324</v>
      </c>
      <c r="H260" s="203" t="n">
        <v>157.1723755</v>
      </c>
      <c r="I260" s="203" t="n">
        <v>76.7861037875718</v>
      </c>
      <c r="J260" s="203" t="n">
        <v>0.554567752385722</v>
      </c>
      <c r="K260" s="203" t="n">
        <v>77.2967608725174</v>
      </c>
    </row>
    <row r="261">
      <c r="A261" s="203" t="s">
        <v>157</v>
      </c>
      <c r="B261" s="203" t="s">
        <v>158</v>
      </c>
      <c r="C261" s="203" t="s">
        <v>16</v>
      </c>
      <c r="D261" s="203" t="n">
        <v>5994.5838858</v>
      </c>
      <c r="E261" s="203" t="n">
        <v>12.3088676720349</v>
      </c>
      <c r="F261" s="203" t="n">
        <v>100</v>
      </c>
      <c r="G261" s="203" t="n">
        <v>0</v>
      </c>
      <c r="H261" s="203"/>
      <c r="I261" s="203"/>
      <c r="J261" s="203"/>
      <c r="K261" s="203"/>
    </row>
    <row r="262">
      <c r="A262" s="203" t="s">
        <v>157</v>
      </c>
      <c r="B262" s="203" t="s">
        <v>158</v>
      </c>
      <c r="C262" s="203" t="s">
        <v>17</v>
      </c>
      <c r="D262" s="203" t="n">
        <v>30897.3656471</v>
      </c>
      <c r="E262" s="203" t="n">
        <v>2.73257446332447</v>
      </c>
      <c r="F262" s="203" t="n">
        <v>99.4294286138605</v>
      </c>
      <c r="G262" s="203" t="n">
        <v>0.344015488395866</v>
      </c>
      <c r="H262" s="203" t="n">
        <v>177.3031686</v>
      </c>
      <c r="I262" s="203" t="n">
        <v>59.9725806636148</v>
      </c>
      <c r="J262" s="203" t="n">
        <v>0.570571386139505</v>
      </c>
      <c r="K262" s="203" t="n">
        <v>59.9491391900188</v>
      </c>
    </row>
    <row r="263">
      <c r="A263" s="203" t="s">
        <v>159</v>
      </c>
      <c r="B263" s="203" t="s">
        <v>160</v>
      </c>
      <c r="C263" s="203" t="s">
        <v>16</v>
      </c>
      <c r="D263" s="203" t="n">
        <v>1942.3182112</v>
      </c>
      <c r="E263" s="203" t="n">
        <v>13.9496632339759</v>
      </c>
      <c r="F263" s="203" t="n">
        <v>100</v>
      </c>
      <c r="G263" s="203" t="n">
        <v>0</v>
      </c>
      <c r="H263" s="203"/>
      <c r="I263" s="203"/>
      <c r="J263" s="203"/>
      <c r="K263" s="203"/>
    </row>
    <row r="264">
      <c r="A264" s="203" t="s">
        <v>159</v>
      </c>
      <c r="B264" s="203" t="s">
        <v>160</v>
      </c>
      <c r="C264" s="203" t="s">
        <v>17</v>
      </c>
      <c r="D264" s="203" t="n">
        <v>18769.068552</v>
      </c>
      <c r="E264" s="203" t="n">
        <v>2.5355731041855</v>
      </c>
      <c r="F264" s="203" t="n">
        <v>99.4743475755204</v>
      </c>
      <c r="G264" s="203" t="n">
        <v>0.266574697679908</v>
      </c>
      <c r="H264" s="203" t="n">
        <v>99.1814134</v>
      </c>
      <c r="I264" s="203" t="n">
        <v>50.4184797671683</v>
      </c>
      <c r="J264" s="203" t="n">
        <v>0.525652424479619</v>
      </c>
      <c r="K264" s="203" t="n">
        <v>50.446536336443</v>
      </c>
    </row>
    <row r="265">
      <c r="A265" s="203" t="s">
        <v>161</v>
      </c>
      <c r="B265" s="203" t="s">
        <v>162</v>
      </c>
      <c r="C265" s="203" t="s">
        <v>16</v>
      </c>
      <c r="D265" s="203" t="n">
        <v>9069.3769402</v>
      </c>
      <c r="E265" s="203" t="n">
        <v>10.0279819351712</v>
      </c>
      <c r="F265" s="203" t="n">
        <v>99.0443543494918</v>
      </c>
      <c r="G265" s="203" t="n">
        <v>0.9663203856018</v>
      </c>
      <c r="H265" s="203" t="n">
        <v>87.5073666</v>
      </c>
      <c r="I265" s="203" t="n">
        <v>99.9999999999998</v>
      </c>
      <c r="J265" s="203" t="n">
        <v>0.955645650508177</v>
      </c>
      <c r="K265" s="203" t="n">
        <v>100.150697735911</v>
      </c>
    </row>
    <row r="266">
      <c r="A266" s="203" t="s">
        <v>161</v>
      </c>
      <c r="B266" s="203" t="s">
        <v>162</v>
      </c>
      <c r="C266" s="203" t="s">
        <v>17</v>
      </c>
      <c r="D266" s="203" t="n">
        <v>46236.2172856</v>
      </c>
      <c r="E266" s="203" t="n">
        <v>2.32205046628672</v>
      </c>
      <c r="F266" s="203" t="n">
        <v>99.8092016026411</v>
      </c>
      <c r="G266" s="203" t="n">
        <v>0.19227043840909</v>
      </c>
      <c r="H266" s="203" t="n">
        <v>88.3866018</v>
      </c>
      <c r="I266" s="203" t="n">
        <v>100</v>
      </c>
      <c r="J266" s="203" t="n">
        <v>0.190798397358861</v>
      </c>
      <c r="K266" s="203" t="n">
        <v>100.579246026407</v>
      </c>
    </row>
    <row r="267">
      <c r="A267" s="203" t="s">
        <v>163</v>
      </c>
      <c r="B267" s="203" t="s">
        <v>164</v>
      </c>
      <c r="C267" s="203" t="s">
        <v>16</v>
      </c>
      <c r="D267" s="203" t="n">
        <v>2700.6948889</v>
      </c>
      <c r="E267" s="203" t="n">
        <v>10.5584138288226</v>
      </c>
      <c r="F267" s="203" t="n">
        <v>100</v>
      </c>
      <c r="G267" s="203" t="n">
        <v>0</v>
      </c>
      <c r="H267" s="203"/>
      <c r="I267" s="203"/>
      <c r="J267" s="203"/>
      <c r="K267" s="203"/>
    </row>
    <row r="268">
      <c r="A268" s="203" t="s">
        <v>163</v>
      </c>
      <c r="B268" s="203" t="s">
        <v>164</v>
      </c>
      <c r="C268" s="203" t="s">
        <v>17</v>
      </c>
      <c r="D268" s="203" t="n">
        <v>22528.059728</v>
      </c>
      <c r="E268" s="203" t="n">
        <v>1.9537795034984</v>
      </c>
      <c r="F268" s="203" t="n">
        <v>100</v>
      </c>
      <c r="G268" s="203" t="n">
        <v>0</v>
      </c>
      <c r="H268" s="203"/>
      <c r="I268" s="203"/>
      <c r="J268" s="203"/>
      <c r="K268" s="203"/>
    </row>
    <row r="269">
      <c r="A269" s="203" t="s">
        <v>165</v>
      </c>
      <c r="B269" s="203" t="s">
        <v>166</v>
      </c>
      <c r="C269" s="203" t="s">
        <v>16</v>
      </c>
      <c r="D269" s="203" t="n">
        <v>2174.0647032</v>
      </c>
      <c r="E269" s="203" t="n">
        <v>14.70832780199</v>
      </c>
      <c r="F269" s="203" t="n">
        <v>98.7542242205634</v>
      </c>
      <c r="G269" s="203" t="n">
        <v>1.2729520772693</v>
      </c>
      <c r="H269" s="203" t="n">
        <v>27.4256334</v>
      </c>
      <c r="I269" s="203" t="n">
        <v>100</v>
      </c>
      <c r="J269" s="203" t="n">
        <v>1.2457757794366</v>
      </c>
      <c r="K269" s="203" t="n">
        <v>100.908523777478</v>
      </c>
    </row>
    <row r="270">
      <c r="A270" s="203" t="s">
        <v>165</v>
      </c>
      <c r="B270" s="203" t="s">
        <v>166</v>
      </c>
      <c r="C270" s="203" t="s">
        <v>17</v>
      </c>
      <c r="D270" s="203" t="n">
        <v>28725.3978882</v>
      </c>
      <c r="E270" s="203" t="n">
        <v>1.83382579830989</v>
      </c>
      <c r="F270" s="203" t="n">
        <v>99.7534660517921</v>
      </c>
      <c r="G270" s="203" t="n">
        <v>0.177362088097486</v>
      </c>
      <c r="H270" s="203" t="n">
        <v>70.9928791</v>
      </c>
      <c r="I270" s="203" t="n">
        <v>72.4144168282362</v>
      </c>
      <c r="J270" s="203" t="n">
        <v>0.2465339482079</v>
      </c>
      <c r="K270" s="203" t="n">
        <v>71.7648955144611</v>
      </c>
    </row>
    <row r="271">
      <c r="A271" s="203" t="s">
        <v>167</v>
      </c>
      <c r="B271" s="203" t="s">
        <v>168</v>
      </c>
      <c r="C271" s="203" t="s">
        <v>16</v>
      </c>
      <c r="D271" s="203" t="n">
        <v>3024.8570942</v>
      </c>
      <c r="E271" s="203" t="n">
        <v>12.2958127096072</v>
      </c>
      <c r="F271" s="203" t="n">
        <v>99.0677500556167</v>
      </c>
      <c r="G271" s="203" t="n">
        <v>0.913015931878786</v>
      </c>
      <c r="H271" s="203" t="n">
        <v>28.4645897</v>
      </c>
      <c r="I271" s="203" t="n">
        <v>100</v>
      </c>
      <c r="J271" s="203" t="n">
        <v>0.932249944383268</v>
      </c>
      <c r="K271" s="203" t="n">
        <v>97.0238021263721</v>
      </c>
    </row>
    <row r="272">
      <c r="A272" s="203" t="s">
        <v>167</v>
      </c>
      <c r="B272" s="203" t="s">
        <v>168</v>
      </c>
      <c r="C272" s="203" t="s">
        <v>17</v>
      </c>
      <c r="D272" s="203" t="n">
        <v>27623.8521022</v>
      </c>
      <c r="E272" s="203" t="n">
        <v>2.11560204566449</v>
      </c>
      <c r="F272" s="203" t="n">
        <v>99.2332624582116</v>
      </c>
      <c r="G272" s="203" t="n">
        <v>0.310237556601082</v>
      </c>
      <c r="H272" s="203" t="n">
        <v>213.4389612</v>
      </c>
      <c r="I272" s="203" t="n">
        <v>40.1893260757515</v>
      </c>
      <c r="J272" s="203" t="n">
        <v>0.766737541788418</v>
      </c>
      <c r="K272" s="203" t="n">
        <v>40.1517901507487</v>
      </c>
    </row>
    <row r="273">
      <c r="A273" s="203" t="s">
        <v>169</v>
      </c>
      <c r="B273" s="203" t="s">
        <v>170</v>
      </c>
      <c r="C273" s="203" t="s">
        <v>16</v>
      </c>
      <c r="D273" s="203" t="n">
        <v>2822.6865431</v>
      </c>
      <c r="E273" s="203" t="n">
        <v>11.8189227311064</v>
      </c>
      <c r="F273" s="203" t="n">
        <v>98.4205705247833</v>
      </c>
      <c r="G273" s="203" t="n">
        <v>1.58995923358257</v>
      </c>
      <c r="H273" s="203" t="n">
        <v>45.2977899</v>
      </c>
      <c r="I273" s="203" t="n">
        <v>100</v>
      </c>
      <c r="J273" s="203" t="n">
        <v>1.57942947521673</v>
      </c>
      <c r="K273" s="203" t="n">
        <v>99.0767219022997</v>
      </c>
    </row>
    <row r="274">
      <c r="A274" s="203" t="s">
        <v>169</v>
      </c>
      <c r="B274" s="203" t="s">
        <v>170</v>
      </c>
      <c r="C274" s="203" t="s">
        <v>17</v>
      </c>
      <c r="D274" s="203" t="n">
        <v>30802.6398859</v>
      </c>
      <c r="E274" s="203" t="n">
        <v>1.86966685063767</v>
      </c>
      <c r="F274" s="203" t="n">
        <v>99.2738058992087</v>
      </c>
      <c r="G274" s="203" t="n">
        <v>0.334329425765123</v>
      </c>
      <c r="H274" s="203" t="n">
        <v>225.3232378</v>
      </c>
      <c r="I274" s="203" t="n">
        <v>45.7498836013814</v>
      </c>
      <c r="J274" s="203" t="n">
        <v>0.72619410079127</v>
      </c>
      <c r="K274" s="203" t="n">
        <v>45.7042469549619</v>
      </c>
    </row>
    <row r="275">
      <c r="A275" s="203" t="s">
        <v>171</v>
      </c>
      <c r="B275" s="203" t="s">
        <v>172</v>
      </c>
      <c r="C275" s="203" t="s">
        <v>16</v>
      </c>
      <c r="D275" s="203" t="n">
        <v>7100.1353089</v>
      </c>
      <c r="E275" s="203" t="n">
        <v>10.9638427030551</v>
      </c>
      <c r="F275" s="203" t="n">
        <v>97.655955266254</v>
      </c>
      <c r="G275" s="203" t="n">
        <v>1.37188622590408</v>
      </c>
      <c r="H275" s="203" t="n">
        <v>170.4251905</v>
      </c>
      <c r="I275" s="203" t="n">
        <v>57.970580741726</v>
      </c>
      <c r="J275" s="203" t="n">
        <v>2.34404473374596</v>
      </c>
      <c r="K275" s="203" t="n">
        <v>57.1545661985638</v>
      </c>
    </row>
    <row r="276">
      <c r="A276" s="203" t="s">
        <v>171</v>
      </c>
      <c r="B276" s="203" t="s">
        <v>172</v>
      </c>
      <c r="C276" s="203" t="s">
        <v>17</v>
      </c>
      <c r="D276" s="203" t="n">
        <v>40592.0401034</v>
      </c>
      <c r="E276" s="203" t="n">
        <v>2.42591064121715</v>
      </c>
      <c r="F276" s="203" t="n">
        <v>99.3401315316956</v>
      </c>
      <c r="G276" s="203" t="n">
        <v>0.298118684934684</v>
      </c>
      <c r="H276" s="203" t="n">
        <v>269.6332984</v>
      </c>
      <c r="I276" s="203" t="n">
        <v>44.5100376812641</v>
      </c>
      <c r="J276" s="203" t="n">
        <v>0.65986846830439</v>
      </c>
      <c r="K276" s="203" t="n">
        <v>44.8803826762132</v>
      </c>
    </row>
    <row r="277">
      <c r="A277" s="203" t="s">
        <v>173</v>
      </c>
      <c r="B277" s="203" t="s">
        <v>174</v>
      </c>
      <c r="C277" s="203" t="s">
        <v>16</v>
      </c>
      <c r="D277" s="203" t="n">
        <v>1611.8448752</v>
      </c>
      <c r="E277" s="203" t="n">
        <v>10.663255367559</v>
      </c>
      <c r="F277" s="203" t="n">
        <v>97.6155498372875</v>
      </c>
      <c r="G277" s="203" t="n">
        <v>1.34272279340476</v>
      </c>
      <c r="H277" s="203" t="n">
        <v>39.3724543</v>
      </c>
      <c r="I277" s="203" t="n">
        <v>57.6475482897663</v>
      </c>
      <c r="J277" s="203" t="n">
        <v>2.38445016271252</v>
      </c>
      <c r="K277" s="203" t="n">
        <v>54.9689088943509</v>
      </c>
    </row>
    <row r="278">
      <c r="A278" s="203" t="s">
        <v>173</v>
      </c>
      <c r="B278" s="203" t="s">
        <v>174</v>
      </c>
      <c r="C278" s="203" t="s">
        <v>17</v>
      </c>
      <c r="D278" s="203" t="n">
        <v>9802.0416152</v>
      </c>
      <c r="E278" s="203" t="n">
        <v>2.50771741502803</v>
      </c>
      <c r="F278" s="203" t="n">
        <v>99.6094150582674</v>
      </c>
      <c r="G278" s="203" t="n">
        <v>0.229490440306148</v>
      </c>
      <c r="H278" s="203" t="n">
        <v>38.4354215</v>
      </c>
      <c r="I278" s="203" t="n">
        <v>58.5621588257073</v>
      </c>
      <c r="J278" s="203" t="n">
        <v>0.390584941732553</v>
      </c>
      <c r="K278" s="203" t="n">
        <v>58.5260876135165</v>
      </c>
    </row>
    <row r="279">
      <c r="A279" s="203" t="s">
        <v>175</v>
      </c>
      <c r="B279" s="203" t="s">
        <v>176</v>
      </c>
      <c r="C279" s="203" t="s">
        <v>16</v>
      </c>
      <c r="D279" s="203" t="n">
        <v>5585.1569843</v>
      </c>
      <c r="E279" s="203" t="n">
        <v>8.90606918503853</v>
      </c>
      <c r="F279" s="203" t="n">
        <v>98.1013590932629</v>
      </c>
      <c r="G279" s="203" t="n">
        <v>1.09459204011811</v>
      </c>
      <c r="H279" s="203" t="n">
        <v>108.0943997</v>
      </c>
      <c r="I279" s="203" t="n">
        <v>57.1052728417654</v>
      </c>
      <c r="J279" s="203" t="n">
        <v>1.8986409067371</v>
      </c>
      <c r="K279" s="203" t="n">
        <v>56.5567540482379</v>
      </c>
    </row>
    <row r="280">
      <c r="A280" s="203" t="s">
        <v>175</v>
      </c>
      <c r="B280" s="203" t="s">
        <v>176</v>
      </c>
      <c r="C280" s="203" t="s">
        <v>17</v>
      </c>
      <c r="D280" s="203" t="n">
        <v>27251.8282346</v>
      </c>
      <c r="E280" s="203" t="n">
        <v>2.93278059942821</v>
      </c>
      <c r="F280" s="203" t="n">
        <v>99.7393098139781</v>
      </c>
      <c r="G280" s="203" t="n">
        <v>0.186574940818641</v>
      </c>
      <c r="H280" s="203" t="n">
        <v>71.2285275</v>
      </c>
      <c r="I280" s="203" t="n">
        <v>71.7587011380941</v>
      </c>
      <c r="J280" s="203" t="n">
        <v>0.260690186021945</v>
      </c>
      <c r="K280" s="203" t="n">
        <v>71.3830317504494</v>
      </c>
    </row>
    <row r="281">
      <c r="A281" s="203" t="s">
        <v>177</v>
      </c>
      <c r="B281" s="203" t="s">
        <v>178</v>
      </c>
      <c r="C281" s="203" t="s">
        <v>16</v>
      </c>
      <c r="D281" s="203" t="n">
        <v>4558.6416417</v>
      </c>
      <c r="E281" s="203" t="n">
        <v>10.6713893553889</v>
      </c>
      <c r="F281" s="203" t="n">
        <v>97.8975556889055</v>
      </c>
      <c r="G281" s="203" t="n">
        <v>1.25992097477674</v>
      </c>
      <c r="H281" s="203" t="n">
        <v>97.9012205</v>
      </c>
      <c r="I281" s="203" t="n">
        <v>58.6158666917</v>
      </c>
      <c r="J281" s="203" t="n">
        <v>2.10244431109448</v>
      </c>
      <c r="K281" s="203" t="n">
        <v>58.6665640278562</v>
      </c>
    </row>
    <row r="282">
      <c r="A282" s="203" t="s">
        <v>177</v>
      </c>
      <c r="B282" s="203" t="s">
        <v>178</v>
      </c>
      <c r="C282" s="203" t="s">
        <v>17</v>
      </c>
      <c r="D282" s="203" t="n">
        <v>21531.9666247</v>
      </c>
      <c r="E282" s="203" t="n">
        <v>3.12944604851921</v>
      </c>
      <c r="F282" s="203" t="n">
        <v>99.0557660639591</v>
      </c>
      <c r="G282" s="203" t="n">
        <v>0.332592968060449</v>
      </c>
      <c r="H282" s="203" t="n">
        <v>205.2501778</v>
      </c>
      <c r="I282" s="203" t="n">
        <v>34.047432333046</v>
      </c>
      <c r="J282" s="203" t="n">
        <v>0.944233936040948</v>
      </c>
      <c r="K282" s="203" t="n">
        <v>34.890984089016</v>
      </c>
    </row>
    <row r="283">
      <c r="A283" s="203" t="s">
        <v>179</v>
      </c>
      <c r="B283" s="203" t="s">
        <v>180</v>
      </c>
      <c r="C283" s="203" t="s">
        <v>16</v>
      </c>
      <c r="D283" s="203" t="n">
        <v>2363.3515032</v>
      </c>
      <c r="E283" s="203" t="n">
        <v>6.36217667348201</v>
      </c>
      <c r="F283" s="203" t="n">
        <v>98.0799582525018</v>
      </c>
      <c r="G283" s="203" t="n">
        <v>0.883717816051827</v>
      </c>
      <c r="H283" s="203" t="n">
        <v>46.2656554</v>
      </c>
      <c r="I283" s="203" t="n">
        <v>45.6997017622837</v>
      </c>
      <c r="J283" s="203" t="n">
        <v>1.9200417474982</v>
      </c>
      <c r="K283" s="203" t="n">
        <v>45.1422510048503</v>
      </c>
    </row>
    <row r="284">
      <c r="A284" s="203" t="s">
        <v>179</v>
      </c>
      <c r="B284" s="203" t="s">
        <v>180</v>
      </c>
      <c r="C284" s="203" t="s">
        <v>17</v>
      </c>
      <c r="D284" s="203" t="n">
        <v>4278.7625313</v>
      </c>
      <c r="E284" s="203" t="n">
        <v>3.57084918314115</v>
      </c>
      <c r="F284" s="203" t="n">
        <v>98.3032057403817</v>
      </c>
      <c r="G284" s="203" t="n">
        <v>0.757000004735427</v>
      </c>
      <c r="H284" s="203" t="n">
        <v>73.8549638</v>
      </c>
      <c r="I284" s="203" t="n">
        <v>44.4381428624298</v>
      </c>
      <c r="J284" s="203" t="n">
        <v>1.69679425961833</v>
      </c>
      <c r="K284" s="203" t="n">
        <v>43.8565411151941</v>
      </c>
    </row>
    <row r="285">
      <c r="A285" s="203" t="s">
        <v>181</v>
      </c>
      <c r="B285" s="203" t="s">
        <v>182</v>
      </c>
      <c r="C285" s="203" t="s">
        <v>16</v>
      </c>
      <c r="D285" s="203" t="n">
        <v>4126.9985844</v>
      </c>
      <c r="E285" s="203" t="n">
        <v>9.82222755391567</v>
      </c>
      <c r="F285" s="203" t="n">
        <v>98.0204794857037</v>
      </c>
      <c r="G285" s="203" t="n">
        <v>1.02277904873209</v>
      </c>
      <c r="H285" s="203" t="n">
        <v>83.3446072</v>
      </c>
      <c r="I285" s="203" t="n">
        <v>49.8842155108432</v>
      </c>
      <c r="J285" s="203" t="n">
        <v>1.97952051429631</v>
      </c>
      <c r="K285" s="203" t="n">
        <v>50.6452406229747</v>
      </c>
    </row>
    <row r="286">
      <c r="A286" s="203" t="s">
        <v>181</v>
      </c>
      <c r="B286" s="203" t="s">
        <v>182</v>
      </c>
      <c r="C286" s="203" t="s">
        <v>17</v>
      </c>
      <c r="D286" s="203" t="n">
        <v>13764.016622</v>
      </c>
      <c r="E286" s="203" t="n">
        <v>3.26084206859505</v>
      </c>
      <c r="F286" s="203" t="n">
        <v>97.4938088380672</v>
      </c>
      <c r="G286" s="203" t="n">
        <v>0.829484937408595</v>
      </c>
      <c r="H286" s="203" t="n">
        <v>353.819973</v>
      </c>
      <c r="I286" s="203" t="n">
        <v>31.9606648621083</v>
      </c>
      <c r="J286" s="203" t="n">
        <v>2.50619116193277</v>
      </c>
      <c r="K286" s="203" t="n">
        <v>32.267947932353</v>
      </c>
    </row>
    <row r="287">
      <c r="A287" s="203" t="s">
        <v>183</v>
      </c>
      <c r="B287" s="203" t="s">
        <v>184</v>
      </c>
      <c r="C287" s="203" t="s">
        <v>16</v>
      </c>
      <c r="D287" s="203" t="n">
        <v>6864.3180781</v>
      </c>
      <c r="E287" s="203" t="n">
        <v>9.2477834098775</v>
      </c>
      <c r="F287" s="203" t="n">
        <v>100</v>
      </c>
      <c r="G287" s="203" t="n">
        <v>0</v>
      </c>
      <c r="H287" s="203"/>
      <c r="I287" s="203"/>
      <c r="J287" s="203"/>
      <c r="K287" s="203"/>
    </row>
    <row r="288">
      <c r="A288" s="203" t="s">
        <v>183</v>
      </c>
      <c r="B288" s="203" t="s">
        <v>184</v>
      </c>
      <c r="C288" s="203" t="s">
        <v>17</v>
      </c>
      <c r="D288" s="203" t="n">
        <v>31716.1861055</v>
      </c>
      <c r="E288" s="203" t="n">
        <v>3.15280158932444</v>
      </c>
      <c r="F288" s="203" t="n">
        <v>99.6369316766923</v>
      </c>
      <c r="G288" s="203" t="n">
        <v>0.223810208649672</v>
      </c>
      <c r="H288" s="203" t="n">
        <v>115.5710269</v>
      </c>
      <c r="I288" s="203" t="n">
        <v>61.4956160817314</v>
      </c>
      <c r="J288" s="203" t="n">
        <v>0.363068323307751</v>
      </c>
      <c r="K288" s="203" t="n">
        <v>61.4202920943657</v>
      </c>
    </row>
    <row r="289">
      <c r="A289" s="203" t="s">
        <v>185</v>
      </c>
      <c r="B289" s="203" t="s">
        <v>186</v>
      </c>
      <c r="C289" s="203" t="s">
        <v>16</v>
      </c>
      <c r="D289" s="203" t="n">
        <v>6334.3338931</v>
      </c>
      <c r="E289" s="203" t="n">
        <v>7.71163683971373</v>
      </c>
      <c r="F289" s="203" t="n">
        <v>99.6211458714915</v>
      </c>
      <c r="G289" s="203" t="n">
        <v>0.375592461151068</v>
      </c>
      <c r="H289" s="203" t="n">
        <v>24.0891482</v>
      </c>
      <c r="I289" s="203" t="n">
        <v>100</v>
      </c>
      <c r="J289" s="203" t="n">
        <v>0.378854128508488</v>
      </c>
      <c r="K289" s="203" t="n">
        <v>98.7634779324432</v>
      </c>
    </row>
    <row r="290">
      <c r="A290" s="203" t="s">
        <v>185</v>
      </c>
      <c r="B290" s="203" t="s">
        <v>186</v>
      </c>
      <c r="C290" s="203" t="s">
        <v>17</v>
      </c>
      <c r="D290" s="203" t="n">
        <v>20053.4054593</v>
      </c>
      <c r="E290" s="203" t="n">
        <v>2.23020452571755</v>
      </c>
      <c r="F290" s="203" t="n">
        <v>99.7120116622431</v>
      </c>
      <c r="G290" s="203" t="n">
        <v>0.206114940778085</v>
      </c>
      <c r="H290" s="203" t="n">
        <v>57.9182669</v>
      </c>
      <c r="I290" s="203" t="n">
        <v>71.2964394119693</v>
      </c>
      <c r="J290" s="203" t="n">
        <v>0.287988337756938</v>
      </c>
      <c r="K290" s="203" t="n">
        <v>71.3644710015063</v>
      </c>
    </row>
    <row r="291">
      <c r="A291" s="203" t="s">
        <v>187</v>
      </c>
      <c r="B291" s="203" t="s">
        <v>188</v>
      </c>
      <c r="C291" s="203" t="s">
        <v>16</v>
      </c>
      <c r="D291" s="203" t="n">
        <v>7685.3545414</v>
      </c>
      <c r="E291" s="203" t="n">
        <v>8.95136439346713</v>
      </c>
      <c r="F291" s="203" t="n">
        <v>98.9785532226535</v>
      </c>
      <c r="G291" s="203" t="n">
        <v>0.72727273028771</v>
      </c>
      <c r="H291" s="203" t="n">
        <v>79.3119355</v>
      </c>
      <c r="I291" s="203" t="n">
        <v>70.6352205873177</v>
      </c>
      <c r="J291" s="203" t="n">
        <v>1.02144677734651</v>
      </c>
      <c r="K291" s="203" t="n">
        <v>70.4729842402224</v>
      </c>
    </row>
    <row r="292">
      <c r="A292" s="203" t="s">
        <v>187</v>
      </c>
      <c r="B292" s="203" t="s">
        <v>188</v>
      </c>
      <c r="C292" s="203" t="s">
        <v>17</v>
      </c>
      <c r="D292" s="203" t="n">
        <v>34785.4930505</v>
      </c>
      <c r="E292" s="203" t="n">
        <v>2.88642553619649</v>
      </c>
      <c r="F292" s="203" t="n">
        <v>99.3074567593139</v>
      </c>
      <c r="G292" s="203" t="n">
        <v>0.360131666986788</v>
      </c>
      <c r="H292" s="203" t="n">
        <v>242.584584</v>
      </c>
      <c r="I292" s="203" t="n">
        <v>51.9045726712147</v>
      </c>
      <c r="J292" s="203" t="n">
        <v>0.692543240686073</v>
      </c>
      <c r="K292" s="203" t="n">
        <v>51.6411941462607</v>
      </c>
    </row>
    <row r="293">
      <c r="A293" s="203" t="s">
        <v>189</v>
      </c>
      <c r="B293" s="203" t="s">
        <v>190</v>
      </c>
      <c r="C293" s="203" t="s">
        <v>16</v>
      </c>
      <c r="D293" s="203" t="n">
        <v>4742.8042478</v>
      </c>
      <c r="E293" s="203" t="n">
        <v>11.8921625289899</v>
      </c>
      <c r="F293" s="203" t="n">
        <v>95.4976337179951</v>
      </c>
      <c r="G293" s="203" t="n">
        <v>1.89296912498887</v>
      </c>
      <c r="H293" s="203" t="n">
        <v>223.6059795</v>
      </c>
      <c r="I293" s="203" t="n">
        <v>40.725910967439</v>
      </c>
      <c r="J293" s="203" t="n">
        <v>4.50236628200494</v>
      </c>
      <c r="K293" s="203" t="n">
        <v>40.1509030618364</v>
      </c>
    </row>
    <row r="294">
      <c r="A294" s="203" t="s">
        <v>189</v>
      </c>
      <c r="B294" s="203" t="s">
        <v>190</v>
      </c>
      <c r="C294" s="203" t="s">
        <v>17</v>
      </c>
      <c r="D294" s="203" t="n">
        <v>26587.3803476</v>
      </c>
      <c r="E294" s="203" t="n">
        <v>2.29072105666775</v>
      </c>
      <c r="F294" s="203" t="n">
        <v>97.8034395346128</v>
      </c>
      <c r="G294" s="203" t="n">
        <v>0.569578861251518</v>
      </c>
      <c r="H294" s="203" t="n">
        <v>597.1240769</v>
      </c>
      <c r="I294" s="203" t="n">
        <v>25.7732216470204</v>
      </c>
      <c r="J294" s="203" t="n">
        <v>2.1965604653872</v>
      </c>
      <c r="K294" s="203" t="n">
        <v>25.3609097470426</v>
      </c>
    </row>
    <row r="295">
      <c r="A295" s="203" t="s">
        <v>191</v>
      </c>
      <c r="B295" s="203" t="s">
        <v>192</v>
      </c>
      <c r="C295" s="203" t="s">
        <v>16</v>
      </c>
      <c r="D295" s="203" t="n">
        <v>3399.7529052</v>
      </c>
      <c r="E295" s="203" t="n">
        <v>9.09080171104558</v>
      </c>
      <c r="F295" s="203" t="n">
        <v>98.7254514283168</v>
      </c>
      <c r="G295" s="203" t="n">
        <v>0.742756886366853</v>
      </c>
      <c r="H295" s="203" t="n">
        <v>43.8909131</v>
      </c>
      <c r="I295" s="203" t="n">
        <v>57.6004514581751</v>
      </c>
      <c r="J295" s="203" t="n">
        <v>1.27454857168322</v>
      </c>
      <c r="K295" s="203" t="n">
        <v>57.5333184919093</v>
      </c>
    </row>
    <row r="296">
      <c r="A296" s="203" t="s">
        <v>191</v>
      </c>
      <c r="B296" s="203" t="s">
        <v>192</v>
      </c>
      <c r="C296" s="203" t="s">
        <v>17</v>
      </c>
      <c r="D296" s="203" t="n">
        <v>11436.1140231</v>
      </c>
      <c r="E296" s="203" t="n">
        <v>3.11175099359737</v>
      </c>
      <c r="F296" s="203" t="n">
        <v>99.3863565126182</v>
      </c>
      <c r="G296" s="203" t="n">
        <v>0.309147601846787</v>
      </c>
      <c r="H296" s="203" t="n">
        <v>70.6102642</v>
      </c>
      <c r="I296" s="203" t="n">
        <v>49.8594596813928</v>
      </c>
      <c r="J296" s="203" t="n">
        <v>0.613643487381832</v>
      </c>
      <c r="K296" s="203" t="n">
        <v>50.0698767345467</v>
      </c>
    </row>
    <row r="297">
      <c r="A297" s="203" t="s">
        <v>193</v>
      </c>
      <c r="B297" s="203" t="s">
        <v>194</v>
      </c>
      <c r="C297" s="203" t="s">
        <v>16</v>
      </c>
      <c r="D297" s="203" t="n">
        <v>2170.1145725</v>
      </c>
      <c r="E297" s="203" t="n">
        <v>18.7906398002953</v>
      </c>
      <c r="F297" s="203" t="n">
        <v>100</v>
      </c>
      <c r="G297" s="203" t="n">
        <v>0.00000000000000208618009537257</v>
      </c>
      <c r="H297" s="203"/>
      <c r="I297" s="203"/>
      <c r="J297" s="203"/>
      <c r="K297" s="203"/>
    </row>
    <row r="298">
      <c r="A298" s="203" t="s">
        <v>193</v>
      </c>
      <c r="B298" s="203" t="s">
        <v>194</v>
      </c>
      <c r="C298" s="203" t="s">
        <v>17</v>
      </c>
      <c r="D298" s="203" t="n">
        <v>24908.0197032</v>
      </c>
      <c r="E298" s="203" t="n">
        <v>2.09778301303766</v>
      </c>
      <c r="F298" s="203" t="n">
        <v>99.8547470761589</v>
      </c>
      <c r="G298" s="203" t="n">
        <v>0.1457892576374</v>
      </c>
      <c r="H298" s="203" t="n">
        <v>36.2322553</v>
      </c>
      <c r="I298" s="203" t="n">
        <v>99.9999999999999</v>
      </c>
      <c r="J298" s="203" t="n">
        <v>0.145252923841051</v>
      </c>
      <c r="K298" s="203" t="n">
        <v>100.223452050672</v>
      </c>
    </row>
    <row r="299">
      <c r="A299" s="203" t="s">
        <v>195</v>
      </c>
      <c r="B299" s="203" t="s">
        <v>196</v>
      </c>
      <c r="C299" s="203" t="s">
        <v>16</v>
      </c>
      <c r="D299" s="203" t="n">
        <v>4269.4679328</v>
      </c>
      <c r="E299" s="203" t="n">
        <v>8.57266768838846</v>
      </c>
      <c r="F299" s="203" t="n">
        <v>98.6343211858038</v>
      </c>
      <c r="G299" s="203" t="n">
        <v>0.802052205194106</v>
      </c>
      <c r="H299" s="203" t="n">
        <v>59.1145337</v>
      </c>
      <c r="I299" s="203" t="n">
        <v>58.3988647992232</v>
      </c>
      <c r="J299" s="203" t="n">
        <v>1.36567881419616</v>
      </c>
      <c r="K299" s="203" t="n">
        <v>57.9271450889878</v>
      </c>
    </row>
    <row r="300">
      <c r="A300" s="203" t="s">
        <v>195</v>
      </c>
      <c r="B300" s="203" t="s">
        <v>196</v>
      </c>
      <c r="C300" s="203" t="s">
        <v>17</v>
      </c>
      <c r="D300" s="203" t="n">
        <v>18068.1197392</v>
      </c>
      <c r="E300" s="203" t="n">
        <v>2.57913066423527</v>
      </c>
      <c r="F300" s="203" t="n">
        <v>100</v>
      </c>
      <c r="G300" s="203" t="n">
        <v>0</v>
      </c>
      <c r="H300" s="203"/>
      <c r="I300" s="203"/>
      <c r="J300" s="203"/>
      <c r="K300" s="203"/>
    </row>
    <row r="301">
      <c r="A301" s="203" t="s">
        <v>197</v>
      </c>
      <c r="B301" s="203" t="s">
        <v>198</v>
      </c>
      <c r="C301" s="203" t="s">
        <v>16</v>
      </c>
      <c r="D301" s="203" t="n">
        <v>16359.1993926</v>
      </c>
      <c r="E301" s="203" t="n">
        <v>6.87969406801911</v>
      </c>
      <c r="F301" s="203" t="n">
        <v>99.2497860003687</v>
      </c>
      <c r="G301" s="203" t="n">
        <v>0.538941625000234</v>
      </c>
      <c r="H301" s="203" t="n">
        <v>123.6566939</v>
      </c>
      <c r="I301" s="203" t="n">
        <v>70.9073095240396</v>
      </c>
      <c r="J301" s="203" t="n">
        <v>0.750213999631283</v>
      </c>
      <c r="K301" s="203" t="n">
        <v>71.2994438576906</v>
      </c>
    </row>
    <row r="302">
      <c r="A302" s="203" t="s">
        <v>197</v>
      </c>
      <c r="B302" s="203" t="s">
        <v>198</v>
      </c>
      <c r="C302" s="203" t="s">
        <v>17</v>
      </c>
      <c r="D302" s="203" t="n">
        <v>37418.9946249</v>
      </c>
      <c r="E302" s="203" t="n">
        <v>3.57494207024518</v>
      </c>
      <c r="F302" s="203" t="n">
        <v>99.0935325150063</v>
      </c>
      <c r="G302" s="203" t="n">
        <v>0.422497990866556</v>
      </c>
      <c r="H302" s="203" t="n">
        <v>342.2938015</v>
      </c>
      <c r="I302" s="203" t="n">
        <v>45.9776032289741</v>
      </c>
      <c r="J302" s="203" t="n">
        <v>0.906467484993686</v>
      </c>
      <c r="K302" s="203" t="n">
        <v>46.1867845108107</v>
      </c>
    </row>
    <row r="303">
      <c r="A303" s="203" t="s">
        <v>199</v>
      </c>
      <c r="B303" s="203" t="s">
        <v>200</v>
      </c>
      <c r="C303" s="203" t="s">
        <v>16</v>
      </c>
      <c r="D303" s="203" t="n">
        <v>8388.7699802</v>
      </c>
      <c r="E303" s="203" t="n">
        <v>11.3241994651084</v>
      </c>
      <c r="F303" s="203" t="n">
        <v>98.3541160684438</v>
      </c>
      <c r="G303" s="203" t="n">
        <v>1.14806484712472</v>
      </c>
      <c r="H303" s="203" t="n">
        <v>140.3799075</v>
      </c>
      <c r="I303" s="203" t="n">
        <v>71.3705911999396</v>
      </c>
      <c r="J303" s="203" t="n">
        <v>1.64588393155622</v>
      </c>
      <c r="K303" s="203" t="n">
        <v>68.6056295120633</v>
      </c>
    </row>
    <row r="304">
      <c r="A304" s="203" t="s">
        <v>199</v>
      </c>
      <c r="B304" s="203" t="s">
        <v>200</v>
      </c>
      <c r="C304" s="203" t="s">
        <v>17</v>
      </c>
      <c r="D304" s="203" t="n">
        <v>44359.1854554</v>
      </c>
      <c r="E304" s="203" t="n">
        <v>2.80570924137797</v>
      </c>
      <c r="F304" s="203" t="n">
        <v>99.7223269712369</v>
      </c>
      <c r="G304" s="203" t="n">
        <v>0.199192559473245</v>
      </c>
      <c r="H304" s="203" t="n">
        <v>123.5164657</v>
      </c>
      <c r="I304" s="203" t="n">
        <v>71.1771864411141</v>
      </c>
      <c r="J304" s="203" t="n">
        <v>0.277673028763145</v>
      </c>
      <c r="K304" s="203" t="n">
        <v>71.5371803826595</v>
      </c>
    </row>
    <row r="305">
      <c r="A305" s="203" t="s">
        <v>201</v>
      </c>
      <c r="B305" s="203" t="s">
        <v>202</v>
      </c>
      <c r="C305" s="203" t="s">
        <v>16</v>
      </c>
      <c r="D305" s="203" t="n">
        <v>7103.3147769</v>
      </c>
      <c r="E305" s="203" t="n">
        <v>9.50096130558639</v>
      </c>
      <c r="F305" s="203" t="n">
        <v>99.0373216336123</v>
      </c>
      <c r="G305" s="203" t="n">
        <v>0.718488392692501</v>
      </c>
      <c r="H305" s="203" t="n">
        <v>69.046773</v>
      </c>
      <c r="I305" s="203" t="n">
        <v>74.8776151279784</v>
      </c>
      <c r="J305" s="203" t="n">
        <v>0.962678366387744</v>
      </c>
      <c r="K305" s="203" t="n">
        <v>73.9158253904751</v>
      </c>
    </row>
    <row r="306">
      <c r="A306" s="203" t="s">
        <v>201</v>
      </c>
      <c r="B306" s="203" t="s">
        <v>202</v>
      </c>
      <c r="C306" s="203" t="s">
        <v>17</v>
      </c>
      <c r="D306" s="203" t="n">
        <v>22809.4703549</v>
      </c>
      <c r="E306" s="203" t="n">
        <v>2.96140233286829</v>
      </c>
      <c r="F306" s="203" t="n">
        <v>99.7283140540012</v>
      </c>
      <c r="G306" s="203" t="n">
        <v>0.19344367378328</v>
      </c>
      <c r="H306" s="203" t="n">
        <v>62.1389481</v>
      </c>
      <c r="I306" s="203" t="n">
        <v>70.8681123242491</v>
      </c>
      <c r="J306" s="203" t="n">
        <v>0.271685945998778</v>
      </c>
      <c r="K306" s="203" t="n">
        <v>71.0077636879514</v>
      </c>
    </row>
    <row r="307">
      <c r="A307" s="203" t="s">
        <v>203</v>
      </c>
      <c r="B307" s="203" t="s">
        <v>204</v>
      </c>
      <c r="C307" s="203" t="s">
        <v>16</v>
      </c>
      <c r="D307" s="203" t="n">
        <v>14284.9783222</v>
      </c>
      <c r="E307" s="203" t="n">
        <v>9.69548843252821</v>
      </c>
      <c r="F307" s="203" t="n">
        <v>100</v>
      </c>
      <c r="G307" s="203" t="n">
        <v>0</v>
      </c>
      <c r="H307" s="203"/>
      <c r="I307" s="203"/>
      <c r="J307" s="203"/>
      <c r="K307" s="203"/>
    </row>
    <row r="308">
      <c r="A308" s="203" t="s">
        <v>203</v>
      </c>
      <c r="B308" s="203" t="s">
        <v>204</v>
      </c>
      <c r="C308" s="203" t="s">
        <v>17</v>
      </c>
      <c r="D308" s="203" t="n">
        <v>77372.8912447</v>
      </c>
      <c r="E308" s="203" t="n">
        <v>2.38680854562351</v>
      </c>
      <c r="F308" s="203" t="n">
        <v>100</v>
      </c>
      <c r="G308" s="203" t="n">
        <v>0.000000000000000264988980272331</v>
      </c>
      <c r="H308" s="203"/>
      <c r="I308" s="203"/>
      <c r="J308" s="203"/>
      <c r="K308" s="203"/>
    </row>
    <row r="309">
      <c r="A309" s="203" t="s">
        <v>205</v>
      </c>
      <c r="B309" s="203" t="s">
        <v>206</v>
      </c>
      <c r="C309" s="203" t="s">
        <v>16</v>
      </c>
      <c r="D309" s="203" t="n">
        <v>2127.5892116</v>
      </c>
      <c r="E309" s="203" t="n">
        <v>12.4505588100487</v>
      </c>
      <c r="F309" s="203" t="n">
        <v>100</v>
      </c>
      <c r="G309" s="203" t="n">
        <v>0</v>
      </c>
      <c r="H309" s="203"/>
      <c r="I309" s="203"/>
      <c r="J309" s="203"/>
      <c r="K309" s="203"/>
    </row>
    <row r="310">
      <c r="A310" s="203" t="s">
        <v>205</v>
      </c>
      <c r="B310" s="203" t="s">
        <v>206</v>
      </c>
      <c r="C310" s="203" t="s">
        <v>17</v>
      </c>
      <c r="D310" s="203" t="n">
        <v>29398.0617058</v>
      </c>
      <c r="E310" s="203" t="n">
        <v>1.41392710441786</v>
      </c>
      <c r="F310" s="203" t="n">
        <v>99.4912857579625</v>
      </c>
      <c r="G310" s="203" t="n">
        <v>0.250077709228973</v>
      </c>
      <c r="H310" s="203" t="n">
        <v>150.3168098</v>
      </c>
      <c r="I310" s="203" t="n">
        <v>49.2890022529854</v>
      </c>
      <c r="J310" s="203" t="n">
        <v>0.50871424203748</v>
      </c>
      <c r="K310" s="203" t="n">
        <v>48.908701142209</v>
      </c>
    </row>
    <row r="311">
      <c r="A311" s="203" t="s">
        <v>207</v>
      </c>
      <c r="B311" s="203" t="s">
        <v>208</v>
      </c>
      <c r="C311" s="203" t="s">
        <v>16</v>
      </c>
      <c r="D311" s="203" t="n">
        <v>5760.3977411</v>
      </c>
      <c r="E311" s="203" t="n">
        <v>12.7391661355286</v>
      </c>
      <c r="F311" s="203" t="n">
        <v>100</v>
      </c>
      <c r="G311" s="203" t="n">
        <v>0</v>
      </c>
      <c r="H311" s="203"/>
      <c r="I311" s="203"/>
      <c r="J311" s="203"/>
      <c r="K311" s="203"/>
    </row>
    <row r="312">
      <c r="A312" s="203" t="s">
        <v>207</v>
      </c>
      <c r="B312" s="203" t="s">
        <v>208</v>
      </c>
      <c r="C312" s="203" t="s">
        <v>17</v>
      </c>
      <c r="D312" s="203" t="n">
        <v>53180.1788971</v>
      </c>
      <c r="E312" s="203" t="n">
        <v>2.72125908132737</v>
      </c>
      <c r="F312" s="203" t="n">
        <v>99.4724216291181</v>
      </c>
      <c r="G312" s="203" t="n">
        <v>0.267600604201872</v>
      </c>
      <c r="H312" s="203" t="n">
        <v>282.0551836</v>
      </c>
      <c r="I312" s="203" t="n">
        <v>50.0243138367591</v>
      </c>
      <c r="J312" s="203" t="n">
        <v>0.527578370881853</v>
      </c>
      <c r="K312" s="203" t="n">
        <v>50.4548359040603</v>
      </c>
    </row>
    <row r="313">
      <c r="A313" s="203" t="s">
        <v>209</v>
      </c>
      <c r="B313" s="203" t="s">
        <v>210</v>
      </c>
      <c r="C313" s="203" t="s">
        <v>16</v>
      </c>
      <c r="D313" s="203" t="n">
        <v>5927.424996</v>
      </c>
      <c r="E313" s="203" t="n">
        <v>10.1082852713587</v>
      </c>
      <c r="F313" s="203" t="n">
        <v>99.3320824051662</v>
      </c>
      <c r="G313" s="203" t="n">
        <v>0.672430372119684</v>
      </c>
      <c r="H313" s="203" t="n">
        <v>39.8565232</v>
      </c>
      <c r="I313" s="203" t="n">
        <v>99.9999999999999</v>
      </c>
      <c r="J313" s="203" t="n">
        <v>0.667917594833758</v>
      </c>
      <c r="K313" s="203" t="n">
        <v>100.003218438577</v>
      </c>
    </row>
    <row r="314">
      <c r="A314" s="203" t="s">
        <v>209</v>
      </c>
      <c r="B314" s="203" t="s">
        <v>210</v>
      </c>
      <c r="C314" s="203" t="s">
        <v>17</v>
      </c>
      <c r="D314" s="203" t="n">
        <v>42196.9958993</v>
      </c>
      <c r="E314" s="203" t="n">
        <v>2.53538176756926</v>
      </c>
      <c r="F314" s="203" t="n">
        <v>99.8675239805933</v>
      </c>
      <c r="G314" s="203" t="n">
        <v>0.132641458978849</v>
      </c>
      <c r="H314" s="203" t="n">
        <v>55.975054</v>
      </c>
      <c r="I314" s="203" t="n">
        <v>100</v>
      </c>
      <c r="J314" s="203" t="n">
        <v>0.132476019406698</v>
      </c>
      <c r="K314" s="203" t="n">
        <v>99.992241197439</v>
      </c>
    </row>
    <row r="315">
      <c r="A315" s="203" t="s">
        <v>211</v>
      </c>
      <c r="B315" s="203" t="s">
        <v>212</v>
      </c>
      <c r="C315" s="203" t="s">
        <v>16</v>
      </c>
      <c r="D315" s="203" t="n">
        <v>3365.1128459</v>
      </c>
      <c r="E315" s="203" t="n">
        <v>16.4264257918439</v>
      </c>
      <c r="F315" s="203" t="n">
        <v>97.5572401959942</v>
      </c>
      <c r="G315" s="203" t="n">
        <v>1.76380598133584</v>
      </c>
      <c r="H315" s="203" t="n">
        <v>84.2598907</v>
      </c>
      <c r="I315" s="203" t="n">
        <v>70.6017611419756</v>
      </c>
      <c r="J315" s="203" t="n">
        <v>2.44275980400581</v>
      </c>
      <c r="K315" s="203" t="n">
        <v>70.441655171391</v>
      </c>
    </row>
    <row r="316">
      <c r="A316" s="203" t="s">
        <v>211</v>
      </c>
      <c r="B316" s="203" t="s">
        <v>212</v>
      </c>
      <c r="C316" s="203" t="s">
        <v>17</v>
      </c>
      <c r="D316" s="203" t="n">
        <v>46000.1215368</v>
      </c>
      <c r="E316" s="203" t="n">
        <v>1.81292982891522</v>
      </c>
      <c r="F316" s="203" t="n">
        <v>99.538846582331</v>
      </c>
      <c r="G316" s="203" t="n">
        <v>0.234864991315021</v>
      </c>
      <c r="H316" s="203" t="n">
        <v>213.1139147</v>
      </c>
      <c r="I316" s="203" t="n">
        <v>50.4430268384888</v>
      </c>
      <c r="J316" s="203" t="n">
        <v>0.461153417668969</v>
      </c>
      <c r="K316" s="203" t="n">
        <v>50.695038662487</v>
      </c>
    </row>
    <row r="317">
      <c r="A317" s="203" t="s">
        <v>213</v>
      </c>
      <c r="B317" s="203" t="s">
        <v>214</v>
      </c>
      <c r="C317" s="203" t="s">
        <v>16</v>
      </c>
      <c r="D317" s="203" t="n">
        <v>812.073306</v>
      </c>
      <c r="E317" s="203" t="n">
        <v>14.3804411809616</v>
      </c>
      <c r="F317" s="203" t="n">
        <v>98.2591430960127</v>
      </c>
      <c r="G317" s="203" t="n">
        <v>1.7786885613128</v>
      </c>
      <c r="H317" s="203" t="n">
        <v>14.3875</v>
      </c>
      <c r="I317" s="203" t="n">
        <v>99.9999999999997</v>
      </c>
      <c r="J317" s="203" t="n">
        <v>1.74085690398729</v>
      </c>
      <c r="K317" s="203" t="n">
        <v>100.394474393027</v>
      </c>
    </row>
    <row r="318">
      <c r="A318" s="203" t="s">
        <v>213</v>
      </c>
      <c r="B318" s="203" t="s">
        <v>214</v>
      </c>
      <c r="C318" s="203" t="s">
        <v>17</v>
      </c>
      <c r="D318" s="203" t="n">
        <v>10582.0607229</v>
      </c>
      <c r="E318" s="203" t="n">
        <v>2.43144762886667</v>
      </c>
      <c r="F318" s="203" t="n">
        <v>98.6164474588607</v>
      </c>
      <c r="G318" s="203" t="n">
        <v>0.558290864928393</v>
      </c>
      <c r="H318" s="203" t="n">
        <v>148.4624257</v>
      </c>
      <c r="I318" s="203" t="n">
        <v>39.5678826381412</v>
      </c>
      <c r="J318" s="203" t="n">
        <v>1.38355254113934</v>
      </c>
      <c r="K318" s="203" t="n">
        <v>39.7936905978535</v>
      </c>
    </row>
    <row r="319">
      <c r="A319" s="203" t="s">
        <v>215</v>
      </c>
      <c r="B319" s="203" t="s">
        <v>216</v>
      </c>
      <c r="C319" s="203" t="s">
        <v>16</v>
      </c>
      <c r="D319" s="203" t="n">
        <v>1623.3557769</v>
      </c>
      <c r="E319" s="203" t="n">
        <v>12.8006680142287</v>
      </c>
      <c r="F319" s="203" t="n">
        <v>100</v>
      </c>
      <c r="G319" s="203" t="n">
        <v>0</v>
      </c>
      <c r="H319" s="203"/>
      <c r="I319" s="203"/>
      <c r="J319" s="203"/>
      <c r="K319" s="203"/>
    </row>
    <row r="320">
      <c r="A320" s="203" t="s">
        <v>215</v>
      </c>
      <c r="B320" s="203" t="s">
        <v>216</v>
      </c>
      <c r="C320" s="203" t="s">
        <v>17</v>
      </c>
      <c r="D320" s="203" t="n">
        <v>20590.8687827</v>
      </c>
      <c r="E320" s="203" t="n">
        <v>2.03882769699236</v>
      </c>
      <c r="F320" s="203" t="n">
        <v>99.6346232392192</v>
      </c>
      <c r="G320" s="203" t="n">
        <v>0.208384164487738</v>
      </c>
      <c r="H320" s="203" t="n">
        <v>75.5101459</v>
      </c>
      <c r="I320" s="203" t="n">
        <v>57.0766288686364</v>
      </c>
      <c r="J320" s="203" t="n">
        <v>0.365376760780778</v>
      </c>
      <c r="K320" s="203" t="n">
        <v>56.8242974002727</v>
      </c>
    </row>
    <row r="321">
      <c r="A321" s="203" t="s">
        <v>217</v>
      </c>
      <c r="B321" s="203" t="s">
        <v>218</v>
      </c>
      <c r="C321" s="203" t="s">
        <v>16</v>
      </c>
      <c r="D321" s="203" t="n">
        <v>630.9532424</v>
      </c>
      <c r="E321" s="203" t="n">
        <v>17.5189059871221</v>
      </c>
      <c r="F321" s="203" t="n">
        <v>100</v>
      </c>
      <c r="G321" s="203" t="n">
        <v>0</v>
      </c>
      <c r="H321" s="203"/>
      <c r="I321" s="203"/>
      <c r="J321" s="203"/>
      <c r="K321" s="203"/>
    </row>
    <row r="322">
      <c r="A322" s="203" t="s">
        <v>217</v>
      </c>
      <c r="B322" s="203" t="s">
        <v>218</v>
      </c>
      <c r="C322" s="203" t="s">
        <v>17</v>
      </c>
      <c r="D322" s="203" t="n">
        <v>9418.2930446</v>
      </c>
      <c r="E322" s="203" t="n">
        <v>1.67062653493318</v>
      </c>
      <c r="F322" s="203" t="n">
        <v>99.5913379325817</v>
      </c>
      <c r="G322" s="203" t="n">
        <v>0.234464205301597</v>
      </c>
      <c r="H322" s="203" t="n">
        <v>38.6469264</v>
      </c>
      <c r="I322" s="203" t="n">
        <v>57.2644717301547</v>
      </c>
      <c r="J322" s="203" t="n">
        <v>0.40866206741834</v>
      </c>
      <c r="K322" s="203" t="n">
        <v>57.1391517955149</v>
      </c>
    </row>
    <row r="323">
      <c r="A323" s="203" t="s">
        <v>219</v>
      </c>
      <c r="B323" s="203" t="s">
        <v>220</v>
      </c>
      <c r="C323" s="203" t="s">
        <v>16</v>
      </c>
      <c r="D323" s="203" t="n">
        <v>5388.3723506</v>
      </c>
      <c r="E323" s="203" t="n">
        <v>10.4850749780073</v>
      </c>
      <c r="F323" s="203" t="n">
        <v>100</v>
      </c>
      <c r="G323" s="203" t="n">
        <v>0</v>
      </c>
      <c r="H323" s="203"/>
      <c r="I323" s="203"/>
      <c r="J323" s="203"/>
      <c r="K323" s="203"/>
    </row>
    <row r="324">
      <c r="A324" s="203" t="s">
        <v>219</v>
      </c>
      <c r="B324" s="203" t="s">
        <v>220</v>
      </c>
      <c r="C324" s="203" t="s">
        <v>17</v>
      </c>
      <c r="D324" s="203" t="n">
        <v>36942.7473493</v>
      </c>
      <c r="E324" s="203" t="n">
        <v>1.95557506178446</v>
      </c>
      <c r="F324" s="203" t="n">
        <v>99.0952602343584</v>
      </c>
      <c r="G324" s="203" t="n">
        <v>0.398868888236247</v>
      </c>
      <c r="H324" s="203" t="n">
        <v>337.2872981</v>
      </c>
      <c r="I324" s="203" t="n">
        <v>43.6020518768847</v>
      </c>
      <c r="J324" s="203" t="n">
        <v>0.904739765641616</v>
      </c>
      <c r="K324" s="203" t="n">
        <v>43.6877185906926</v>
      </c>
    </row>
    <row r="325">
      <c r="A325" s="203" t="s">
        <v>221</v>
      </c>
      <c r="B325" s="203" t="s">
        <v>222</v>
      </c>
      <c r="C325" s="203" t="s">
        <v>16</v>
      </c>
      <c r="D325" s="203" t="n">
        <v>3584.1517543</v>
      </c>
      <c r="E325" s="203" t="n">
        <v>8.69096119301217</v>
      </c>
      <c r="F325" s="203" t="n">
        <v>98.9881871920299</v>
      </c>
      <c r="G325" s="203" t="n">
        <v>0.732126528480945</v>
      </c>
      <c r="H325" s="203" t="n">
        <v>36.6355901</v>
      </c>
      <c r="I325" s="203" t="n">
        <v>70.4914157094466</v>
      </c>
      <c r="J325" s="203" t="n">
        <v>1.01181280797011</v>
      </c>
      <c r="K325" s="203" t="n">
        <v>71.625776308283</v>
      </c>
    </row>
    <row r="326">
      <c r="A326" s="203" t="s">
        <v>221</v>
      </c>
      <c r="B326" s="203" t="s">
        <v>222</v>
      </c>
      <c r="C326" s="203" t="s">
        <v>17</v>
      </c>
      <c r="D326" s="203" t="n">
        <v>15265.7285395</v>
      </c>
      <c r="E326" s="203" t="n">
        <v>2.52079417195696</v>
      </c>
      <c r="F326" s="203" t="n">
        <v>98.0124199138459</v>
      </c>
      <c r="G326" s="203" t="n">
        <v>0.673515221669672</v>
      </c>
      <c r="H326" s="203" t="n">
        <v>309.5715632</v>
      </c>
      <c r="I326" s="203" t="n">
        <v>33.0681391418912</v>
      </c>
      <c r="J326" s="203" t="n">
        <v>1.98758008615407</v>
      </c>
      <c r="K326" s="203" t="n">
        <v>33.2126776598917</v>
      </c>
    </row>
    <row r="327">
      <c r="A327" s="203" t="s">
        <v>223</v>
      </c>
      <c r="B327" s="203" t="s">
        <v>224</v>
      </c>
      <c r="C327" s="203" t="s">
        <v>16</v>
      </c>
      <c r="D327" s="203" t="n">
        <v>2172.8125764</v>
      </c>
      <c r="E327" s="203" t="n">
        <v>13.6569739390524</v>
      </c>
      <c r="F327" s="203" t="n">
        <v>98.4029528822323</v>
      </c>
      <c r="G327" s="203" t="n">
        <v>1.59198176244431</v>
      </c>
      <c r="H327" s="203" t="n">
        <v>35.2640237</v>
      </c>
      <c r="I327" s="203" t="n">
        <v>99.9999999999997</v>
      </c>
      <c r="J327" s="203" t="n">
        <v>1.5970471177677</v>
      </c>
      <c r="K327" s="203" t="n">
        <v>98.0908481761949</v>
      </c>
    </row>
    <row r="328">
      <c r="A328" s="203" t="s">
        <v>223</v>
      </c>
      <c r="B328" s="203" t="s">
        <v>224</v>
      </c>
      <c r="C328" s="203" t="s">
        <v>17</v>
      </c>
      <c r="D328" s="203" t="n">
        <v>19137.7963894</v>
      </c>
      <c r="E328" s="203" t="n">
        <v>2.41927414279064</v>
      </c>
      <c r="F328" s="203" t="n">
        <v>99.8870203482272</v>
      </c>
      <c r="G328" s="203" t="n">
        <v>0.1130858312707</v>
      </c>
      <c r="H328" s="203" t="n">
        <v>21.6462716</v>
      </c>
      <c r="I328" s="203" t="n">
        <v>100</v>
      </c>
      <c r="J328" s="203" t="n">
        <v>0.112979651772763</v>
      </c>
      <c r="K328" s="203" t="n">
        <v>99.9808952496325</v>
      </c>
    </row>
    <row r="329">
      <c r="A329" s="203" t="s">
        <v>225</v>
      </c>
      <c r="B329" s="203" t="s">
        <v>226</v>
      </c>
      <c r="C329" s="203" t="s">
        <v>16</v>
      </c>
      <c r="D329" s="203" t="n">
        <v>10829.8704659</v>
      </c>
      <c r="E329" s="203" t="n">
        <v>6.00791076184837</v>
      </c>
      <c r="F329" s="203" t="n">
        <v>98.5488422589682</v>
      </c>
      <c r="G329" s="203" t="n">
        <v>0.7119146326974</v>
      </c>
      <c r="H329" s="203" t="n">
        <v>159.4727041</v>
      </c>
      <c r="I329" s="203" t="n">
        <v>49.2929337910715</v>
      </c>
      <c r="J329" s="203" t="n">
        <v>1.45115774103176</v>
      </c>
      <c r="K329" s="203" t="n">
        <v>48.3464759590266</v>
      </c>
    </row>
    <row r="330">
      <c r="A330" s="203" t="s">
        <v>225</v>
      </c>
      <c r="B330" s="203" t="s">
        <v>226</v>
      </c>
      <c r="C330" s="203" t="s">
        <v>17</v>
      </c>
      <c r="D330" s="203" t="n">
        <v>34126.1252014</v>
      </c>
      <c r="E330" s="203" t="n">
        <v>2.66183851846307</v>
      </c>
      <c r="F330" s="203" t="n">
        <v>99.8941453457327</v>
      </c>
      <c r="G330" s="203" t="n">
        <v>0.105693489086409</v>
      </c>
      <c r="H330" s="203" t="n">
        <v>36.1623714</v>
      </c>
      <c r="I330" s="203" t="n">
        <v>100</v>
      </c>
      <c r="J330" s="203" t="n">
        <v>0.105854654267334</v>
      </c>
      <c r="K330" s="203" t="n">
        <v>99.7420551224027</v>
      </c>
    </row>
    <row r="331">
      <c r="A331" s="203" t="s">
        <v>227</v>
      </c>
      <c r="B331" s="203" t="s">
        <v>228</v>
      </c>
      <c r="C331" s="203" t="s">
        <v>16</v>
      </c>
      <c r="D331" s="203" t="n">
        <v>1462.0037809</v>
      </c>
      <c r="E331" s="203" t="n">
        <v>10.3978856377334</v>
      </c>
      <c r="F331" s="203" t="n">
        <v>100</v>
      </c>
      <c r="G331" s="203" t="n">
        <v>0</v>
      </c>
      <c r="H331" s="203"/>
      <c r="I331" s="203"/>
      <c r="J331" s="203"/>
      <c r="K331" s="203"/>
    </row>
    <row r="332">
      <c r="A332" s="203" t="s">
        <v>227</v>
      </c>
      <c r="B332" s="203" t="s">
        <v>228</v>
      </c>
      <c r="C332" s="203" t="s">
        <v>17</v>
      </c>
      <c r="D332" s="203" t="n">
        <v>7805.9187788</v>
      </c>
      <c r="E332" s="203" t="n">
        <v>2.44363895396258</v>
      </c>
      <c r="F332" s="203" t="n">
        <v>99.8021893963788</v>
      </c>
      <c r="G332" s="203" t="n">
        <v>0.198260458149234</v>
      </c>
      <c r="H332" s="203" t="n">
        <v>15.4715394</v>
      </c>
      <c r="I332" s="203" t="n">
        <v>100</v>
      </c>
      <c r="J332" s="203" t="n">
        <v>0.197810603621181</v>
      </c>
      <c r="K332" s="203" t="n">
        <v>100.029156333376</v>
      </c>
    </row>
    <row r="333">
      <c r="A333" s="203" t="s">
        <v>229</v>
      </c>
      <c r="B333" s="203" t="s">
        <v>230</v>
      </c>
      <c r="C333" s="203" t="s">
        <v>16</v>
      </c>
      <c r="D333" s="203" t="n">
        <v>12227.2520313</v>
      </c>
      <c r="E333" s="203" t="n">
        <v>8.94961883950954</v>
      </c>
      <c r="F333" s="203" t="n">
        <v>100</v>
      </c>
      <c r="G333" s="203" t="n">
        <v>0</v>
      </c>
      <c r="H333" s="203"/>
      <c r="I333" s="203"/>
      <c r="J333" s="203"/>
      <c r="K333" s="203"/>
    </row>
    <row r="334">
      <c r="A334" s="203" t="s">
        <v>229</v>
      </c>
      <c r="B334" s="203" t="s">
        <v>230</v>
      </c>
      <c r="C334" s="203" t="s">
        <v>17</v>
      </c>
      <c r="D334" s="203" t="n">
        <v>50648.8046188</v>
      </c>
      <c r="E334" s="203" t="n">
        <v>2.69066664455896</v>
      </c>
      <c r="F334" s="203" t="n">
        <v>99.8465041451676</v>
      </c>
      <c r="G334" s="203" t="n">
        <v>0.153337523009141</v>
      </c>
      <c r="H334" s="203" t="n">
        <v>77.8633326</v>
      </c>
      <c r="I334" s="203" t="n">
        <v>100</v>
      </c>
      <c r="J334" s="203" t="n">
        <v>0.153495854832411</v>
      </c>
      <c r="K334" s="203" t="n">
        <v>99.7435119238746</v>
      </c>
    </row>
    <row r="335">
      <c r="A335" s="203" t="s">
        <v>231</v>
      </c>
      <c r="B335" s="203" t="s">
        <v>232</v>
      </c>
      <c r="C335" s="203" t="s">
        <v>16</v>
      </c>
      <c r="D335" s="203" t="n">
        <v>18736.7348468</v>
      </c>
      <c r="E335" s="203" t="n">
        <v>7.66595489689602</v>
      </c>
      <c r="F335" s="203" t="n">
        <v>99.397044253342</v>
      </c>
      <c r="G335" s="203" t="n">
        <v>0.603597811148738</v>
      </c>
      <c r="H335" s="203" t="n">
        <v>113.6595362</v>
      </c>
      <c r="I335" s="203" t="n">
        <v>100</v>
      </c>
      <c r="J335" s="203" t="n">
        <v>0.602955746658025</v>
      </c>
      <c r="K335" s="203" t="n">
        <v>99.502888360394</v>
      </c>
    </row>
    <row r="336">
      <c r="A336" s="203" t="s">
        <v>231</v>
      </c>
      <c r="B336" s="203" t="s">
        <v>232</v>
      </c>
      <c r="C336" s="203" t="s">
        <v>17</v>
      </c>
      <c r="D336" s="203" t="n">
        <v>59710.7156605</v>
      </c>
      <c r="E336" s="203" t="n">
        <v>2.95137738455327</v>
      </c>
      <c r="F336" s="203" t="n">
        <v>99.5566217610444</v>
      </c>
      <c r="G336" s="203" t="n">
        <v>0.270333036341764</v>
      </c>
      <c r="H336" s="203" t="n">
        <v>265.9233659</v>
      </c>
      <c r="I336" s="203" t="n">
        <v>60.6531138748346</v>
      </c>
      <c r="J336" s="203" t="n">
        <v>0.443378238955584</v>
      </c>
      <c r="K336" s="203" t="n">
        <v>60.7008677556855</v>
      </c>
    </row>
    <row r="337">
      <c r="A337" s="203" t="s">
        <v>233</v>
      </c>
      <c r="B337" s="203" t="s">
        <v>234</v>
      </c>
      <c r="C337" s="203" t="s">
        <v>16</v>
      </c>
      <c r="D337" s="203" t="n">
        <v>8086.7334391</v>
      </c>
      <c r="E337" s="203" t="n">
        <v>11.3318119990438</v>
      </c>
      <c r="F337" s="203" t="n">
        <v>99.5090152242094</v>
      </c>
      <c r="G337" s="203" t="n">
        <v>0.496720456956589</v>
      </c>
      <c r="H337" s="203" t="n">
        <v>39.9005356</v>
      </c>
      <c r="I337" s="203" t="n">
        <v>99.9999999999998</v>
      </c>
      <c r="J337" s="203" t="n">
        <v>0.490984775790557</v>
      </c>
      <c r="K337" s="203" t="n">
        <v>100.671478935132</v>
      </c>
    </row>
    <row r="338">
      <c r="A338" s="203" t="s">
        <v>233</v>
      </c>
      <c r="B338" s="203" t="s">
        <v>234</v>
      </c>
      <c r="C338" s="203" t="s">
        <v>17</v>
      </c>
      <c r="D338" s="203" t="n">
        <v>37401.4855878</v>
      </c>
      <c r="E338" s="203" t="n">
        <v>2.59603759730997</v>
      </c>
      <c r="F338" s="203" t="n">
        <v>99.3856397903375</v>
      </c>
      <c r="G338" s="203" t="n">
        <v>0.308375174279009</v>
      </c>
      <c r="H338" s="203" t="n">
        <v>231.2002476</v>
      </c>
      <c r="I338" s="203" t="n">
        <v>49.5374765114274</v>
      </c>
      <c r="J338" s="203" t="n">
        <v>0.614360209662518</v>
      </c>
      <c r="K338" s="203" t="n">
        <v>49.8861474248338</v>
      </c>
    </row>
    <row r="339">
      <c r="A339" s="203" t="s">
        <v>235</v>
      </c>
      <c r="B339" s="203" t="s">
        <v>236</v>
      </c>
      <c r="C339" s="203" t="s">
        <v>16</v>
      </c>
      <c r="D339" s="203" t="n">
        <v>5545.4252452</v>
      </c>
      <c r="E339" s="203" t="n">
        <v>10.6365336706003</v>
      </c>
      <c r="F339" s="203" t="n">
        <v>100</v>
      </c>
      <c r="G339" s="203" t="n">
        <v>0</v>
      </c>
      <c r="H339" s="203"/>
      <c r="I339" s="203"/>
      <c r="J339" s="203"/>
      <c r="K339" s="203"/>
    </row>
    <row r="340">
      <c r="A340" s="203" t="s">
        <v>235</v>
      </c>
      <c r="B340" s="203" t="s">
        <v>236</v>
      </c>
      <c r="C340" s="203" t="s">
        <v>17</v>
      </c>
      <c r="D340" s="203" t="n">
        <v>28839.0058441</v>
      </c>
      <c r="E340" s="203" t="n">
        <v>2.41168160960334</v>
      </c>
      <c r="F340" s="203" t="n">
        <v>99.0516713240243</v>
      </c>
      <c r="G340" s="203" t="n">
        <v>0.429906129925101</v>
      </c>
      <c r="H340" s="203" t="n">
        <v>276.1069638</v>
      </c>
      <c r="I340" s="203" t="n">
        <v>44.5948178803889</v>
      </c>
      <c r="J340" s="203" t="n">
        <v>0.948328675975736</v>
      </c>
      <c r="K340" s="203" t="n">
        <v>44.9031245814757</v>
      </c>
    </row>
    <row r="341">
      <c r="A341" s="203" t="s">
        <v>237</v>
      </c>
      <c r="B341" s="203" t="s">
        <v>238</v>
      </c>
      <c r="C341" s="203" t="s">
        <v>16</v>
      </c>
      <c r="D341" s="203" t="n">
        <v>1132.7740175</v>
      </c>
      <c r="E341" s="203" t="n">
        <v>7.33868038136797</v>
      </c>
      <c r="F341" s="203" t="n">
        <v>95.7775027833737</v>
      </c>
      <c r="G341" s="203" t="n">
        <v>1.51511818721307</v>
      </c>
      <c r="H341" s="203" t="n">
        <v>49.9400694</v>
      </c>
      <c r="I341" s="203" t="n">
        <v>34.6933578752593</v>
      </c>
      <c r="J341" s="203" t="n">
        <v>4.22249721662633</v>
      </c>
      <c r="K341" s="203" t="n">
        <v>34.3669229245538</v>
      </c>
    </row>
    <row r="342">
      <c r="A342" s="203" t="s">
        <v>237</v>
      </c>
      <c r="B342" s="203" t="s">
        <v>238</v>
      </c>
      <c r="C342" s="203" t="s">
        <v>17</v>
      </c>
      <c r="D342" s="203" t="n">
        <v>4479.6026974</v>
      </c>
      <c r="E342" s="203" t="n">
        <v>3.05539727278404</v>
      </c>
      <c r="F342" s="203" t="n">
        <v>98.1556746762727</v>
      </c>
      <c r="G342" s="203" t="n">
        <v>0.627356575648277</v>
      </c>
      <c r="H342" s="203" t="n">
        <v>84.1708309</v>
      </c>
      <c r="I342" s="203" t="n">
        <v>33.1764412250118</v>
      </c>
      <c r="J342" s="203" t="n">
        <v>1.8443253237273</v>
      </c>
      <c r="K342" s="203" t="n">
        <v>33.3881485837352</v>
      </c>
    </row>
    <row r="343">
      <c r="A343" s="203" t="s">
        <v>239</v>
      </c>
      <c r="B343" s="203" t="s">
        <v>240</v>
      </c>
      <c r="C343" s="203" t="s">
        <v>16</v>
      </c>
      <c r="D343" s="203" t="n">
        <v>702.2540141</v>
      </c>
      <c r="E343" s="203" t="n">
        <v>12.3558603192899</v>
      </c>
      <c r="F343" s="203" t="n">
        <v>98.0459338714176</v>
      </c>
      <c r="G343" s="203" t="n">
        <v>1.1786398366565</v>
      </c>
      <c r="H343" s="203" t="n">
        <v>13.9959989</v>
      </c>
      <c r="I343" s="203" t="n">
        <v>58.7580664351995</v>
      </c>
      <c r="J343" s="203" t="n">
        <v>1.95406612858239</v>
      </c>
      <c r="K343" s="203" t="n">
        <v>59.1386554388909</v>
      </c>
    </row>
    <row r="344">
      <c r="A344" s="203" t="s">
        <v>239</v>
      </c>
      <c r="B344" s="203" t="s">
        <v>240</v>
      </c>
      <c r="C344" s="203" t="s">
        <v>17</v>
      </c>
      <c r="D344" s="203" t="n">
        <v>4114.3317716</v>
      </c>
      <c r="E344" s="203" t="n">
        <v>2.41040016911112</v>
      </c>
      <c r="F344" s="203" t="n">
        <v>98.4401405157226</v>
      </c>
      <c r="G344" s="203" t="n">
        <v>0.467967534466375</v>
      </c>
      <c r="H344" s="203" t="n">
        <v>65.1947407</v>
      </c>
      <c r="I344" s="203" t="n">
        <v>29.3990446098163</v>
      </c>
      <c r="J344" s="203" t="n">
        <v>1.5598594842774</v>
      </c>
      <c r="K344" s="203" t="n">
        <v>29.5326536229682</v>
      </c>
    </row>
    <row r="345">
      <c r="A345" s="203" t="s">
        <v>241</v>
      </c>
      <c r="B345" s="203" t="s">
        <v>242</v>
      </c>
      <c r="C345" s="203" t="s">
        <v>16</v>
      </c>
      <c r="D345" s="203" t="n">
        <v>1177.5533652</v>
      </c>
      <c r="E345" s="203" t="n">
        <v>9.15837418366294</v>
      </c>
      <c r="F345" s="203" t="n">
        <v>96.0474041330646</v>
      </c>
      <c r="G345" s="203" t="n">
        <v>2.32345964831527</v>
      </c>
      <c r="H345" s="203" t="n">
        <v>48.459327</v>
      </c>
      <c r="I345" s="203" t="n">
        <v>57.196557220816</v>
      </c>
      <c r="J345" s="203" t="n">
        <v>3.95259586693535</v>
      </c>
      <c r="K345" s="203" t="n">
        <v>56.4596724131158</v>
      </c>
    </row>
    <row r="346">
      <c r="A346" s="203" t="s">
        <v>241</v>
      </c>
      <c r="B346" s="203" t="s">
        <v>242</v>
      </c>
      <c r="C346" s="203" t="s">
        <v>17</v>
      </c>
      <c r="D346" s="203" t="n">
        <v>6310.9779143</v>
      </c>
      <c r="E346" s="203" t="n">
        <v>2.21139810980731</v>
      </c>
      <c r="F346" s="203" t="n">
        <v>98.9618517695913</v>
      </c>
      <c r="G346" s="203" t="n">
        <v>0.398950958419881</v>
      </c>
      <c r="H346" s="203" t="n">
        <v>66.2046075</v>
      </c>
      <c r="I346" s="203" t="n">
        <v>37.9733278127559</v>
      </c>
      <c r="J346" s="203" t="n">
        <v>1.03814823040871</v>
      </c>
      <c r="K346" s="203" t="n">
        <v>38.0301429545774</v>
      </c>
    </row>
    <row r="347">
      <c r="A347" s="203" t="s">
        <v>243</v>
      </c>
      <c r="B347" s="203" t="s">
        <v>244</v>
      </c>
      <c r="C347" s="203" t="s">
        <v>16</v>
      </c>
      <c r="D347" s="203" t="n">
        <v>1763.4610884</v>
      </c>
      <c r="E347" s="203" t="n">
        <v>9.05033731439761</v>
      </c>
      <c r="F347" s="203" t="n">
        <v>98.9341536998458</v>
      </c>
      <c r="G347" s="203" t="n">
        <v>0.765547568968838</v>
      </c>
      <c r="H347" s="203" t="n">
        <v>18.9982772</v>
      </c>
      <c r="I347" s="203" t="n">
        <v>72.3381531809522</v>
      </c>
      <c r="J347" s="203" t="n">
        <v>1.06584630015422</v>
      </c>
      <c r="K347" s="203" t="n">
        <v>71.0597774200158</v>
      </c>
    </row>
    <row r="348">
      <c r="A348" s="203" t="s">
        <v>243</v>
      </c>
      <c r="B348" s="203" t="s">
        <v>244</v>
      </c>
      <c r="C348" s="203" t="s">
        <v>17</v>
      </c>
      <c r="D348" s="203" t="n">
        <v>5783.1873389</v>
      </c>
      <c r="E348" s="203" t="n">
        <v>3.35831840655096</v>
      </c>
      <c r="F348" s="203" t="n">
        <v>99.2792164969697</v>
      </c>
      <c r="G348" s="203" t="n">
        <v>0.36599527235692</v>
      </c>
      <c r="H348" s="203" t="n">
        <v>41.9868949</v>
      </c>
      <c r="I348" s="203" t="n">
        <v>50.5212085153747</v>
      </c>
      <c r="J348" s="203" t="n">
        <v>0.720783503030264</v>
      </c>
      <c r="K348" s="203" t="n">
        <v>50.4114255229623</v>
      </c>
    </row>
    <row r="349">
      <c r="A349" s="203" t="s">
        <v>245</v>
      </c>
      <c r="B349" s="203" t="s">
        <v>246</v>
      </c>
      <c r="C349" s="203" t="s">
        <v>16</v>
      </c>
      <c r="D349" s="203" t="n">
        <v>4547.1570491</v>
      </c>
      <c r="E349" s="203" t="n">
        <v>7.360376533661</v>
      </c>
      <c r="F349" s="203" t="n">
        <v>97.2007477398468</v>
      </c>
      <c r="G349" s="203" t="n">
        <v>1.10361579616621</v>
      </c>
      <c r="H349" s="203" t="n">
        <v>130.9520754</v>
      </c>
      <c r="I349" s="203" t="n">
        <v>38.2337639696074</v>
      </c>
      <c r="J349" s="203" t="n">
        <v>2.79925226015321</v>
      </c>
      <c r="K349" s="203" t="n">
        <v>38.3217626120593</v>
      </c>
    </row>
    <row r="350">
      <c r="A350" s="203" t="s">
        <v>245</v>
      </c>
      <c r="B350" s="203" t="s">
        <v>246</v>
      </c>
      <c r="C350" s="203" t="s">
        <v>17</v>
      </c>
      <c r="D350" s="203" t="n">
        <v>8923.5245114</v>
      </c>
      <c r="E350" s="203" t="n">
        <v>4.01113995416919</v>
      </c>
      <c r="F350" s="203" t="n">
        <v>98.3055639687807</v>
      </c>
      <c r="G350" s="203" t="n">
        <v>0.59206999774969</v>
      </c>
      <c r="H350" s="203" t="n">
        <v>153.8096202</v>
      </c>
      <c r="I350" s="203" t="n">
        <v>34.3409024370293</v>
      </c>
      <c r="J350" s="203" t="n">
        <v>1.69443603121932</v>
      </c>
      <c r="K350" s="203" t="n">
        <v>34.3499394284565</v>
      </c>
    </row>
    <row r="351">
      <c r="A351" s="203" t="s">
        <v>247</v>
      </c>
      <c r="B351" s="203" t="s">
        <v>248</v>
      </c>
      <c r="C351" s="203" t="s">
        <v>16</v>
      </c>
      <c r="D351" s="203" t="n">
        <v>994.0603021</v>
      </c>
      <c r="E351" s="203" t="n">
        <v>14.9972227444844</v>
      </c>
      <c r="F351" s="203" t="n">
        <v>100</v>
      </c>
      <c r="G351" s="203" t="n">
        <v>0</v>
      </c>
      <c r="H351" s="203"/>
      <c r="I351" s="203"/>
      <c r="J351" s="203"/>
      <c r="K351" s="203"/>
    </row>
    <row r="352">
      <c r="A352" s="203" t="s">
        <v>247</v>
      </c>
      <c r="B352" s="203" t="s">
        <v>248</v>
      </c>
      <c r="C352" s="203" t="s">
        <v>17</v>
      </c>
      <c r="D352" s="203" t="n">
        <v>16974.097339</v>
      </c>
      <c r="E352" s="203" t="n">
        <v>1.941004491459</v>
      </c>
      <c r="F352" s="203" t="n">
        <v>99.7549010313887</v>
      </c>
      <c r="G352" s="203" t="n">
        <v>0.245373273800802</v>
      </c>
      <c r="H352" s="203" t="n">
        <v>41.7055574</v>
      </c>
      <c r="I352" s="203" t="n">
        <v>99.9999999999998</v>
      </c>
      <c r="J352" s="203" t="n">
        <v>0.245098968611252</v>
      </c>
      <c r="K352" s="203" t="n">
        <v>99.8665428191569</v>
      </c>
    </row>
    <row r="353">
      <c r="A353" s="203" t="s">
        <v>249</v>
      </c>
      <c r="B353" s="203" t="s">
        <v>250</v>
      </c>
      <c r="C353" s="203" t="s">
        <v>16</v>
      </c>
      <c r="D353" s="203" t="n">
        <v>1874.0606938</v>
      </c>
      <c r="E353" s="203" t="n">
        <v>9.90039597854921</v>
      </c>
      <c r="F353" s="203" t="n">
        <v>100</v>
      </c>
      <c r="G353" s="203" t="n">
        <v>0</v>
      </c>
      <c r="H353" s="203"/>
      <c r="I353" s="203"/>
      <c r="J353" s="203"/>
      <c r="K353" s="203"/>
    </row>
    <row r="354">
      <c r="A354" s="203" t="s">
        <v>249</v>
      </c>
      <c r="B354" s="203" t="s">
        <v>250</v>
      </c>
      <c r="C354" s="203" t="s">
        <v>17</v>
      </c>
      <c r="D354" s="203" t="n">
        <v>17766.9285415</v>
      </c>
      <c r="E354" s="203" t="n">
        <v>1.80054085707488</v>
      </c>
      <c r="F354" s="203" t="n">
        <v>99.6555126355437</v>
      </c>
      <c r="G354" s="203" t="n">
        <v>0.255743058493471</v>
      </c>
      <c r="H354" s="203" t="n">
        <v>61.4163956</v>
      </c>
      <c r="I354" s="203" t="n">
        <v>74.1109077496317</v>
      </c>
      <c r="J354" s="203" t="n">
        <v>0.344487364456334</v>
      </c>
      <c r="K354" s="203" t="n">
        <v>73.9829910376271</v>
      </c>
    </row>
    <row r="355">
      <c r="A355" s="203" t="s">
        <v>251</v>
      </c>
      <c r="B355" s="203" t="s">
        <v>252</v>
      </c>
      <c r="C355" s="203" t="s">
        <v>16</v>
      </c>
      <c r="D355" s="203" t="n">
        <v>1155.7839776</v>
      </c>
      <c r="E355" s="203" t="n">
        <v>14.1854869162094</v>
      </c>
      <c r="F355" s="203" t="n">
        <v>98.5019724938473</v>
      </c>
      <c r="G355" s="203" t="n">
        <v>1.10212832330542</v>
      </c>
      <c r="H355" s="203" t="n">
        <v>17.5772743</v>
      </c>
      <c r="I355" s="203" t="n">
        <v>72.512898491929</v>
      </c>
      <c r="J355" s="203" t="n">
        <v>1.49802750615273</v>
      </c>
      <c r="K355" s="203" t="n">
        <v>72.4698400670435</v>
      </c>
    </row>
    <row r="356">
      <c r="A356" s="203" t="s">
        <v>251</v>
      </c>
      <c r="B356" s="203" t="s">
        <v>252</v>
      </c>
      <c r="C356" s="203" t="s">
        <v>17</v>
      </c>
      <c r="D356" s="203" t="n">
        <v>14384.5290961</v>
      </c>
      <c r="E356" s="203" t="n">
        <v>1.78163976517251</v>
      </c>
      <c r="F356" s="203" t="n">
        <v>99.8609160072996</v>
      </c>
      <c r="G356" s="203" t="n">
        <v>0.0998675131102358</v>
      </c>
      <c r="H356" s="203" t="n">
        <v>20.0344421</v>
      </c>
      <c r="I356" s="203" t="n">
        <v>71.7709172835313</v>
      </c>
      <c r="J356" s="203" t="n">
        <v>0.139083992700438</v>
      </c>
      <c r="K356" s="203" t="n">
        <v>71.7038758014297</v>
      </c>
    </row>
    <row r="357">
      <c r="A357" s="203" t="s">
        <v>253</v>
      </c>
      <c r="B357" s="203" t="s">
        <v>254</v>
      </c>
      <c r="C357" s="203" t="s">
        <v>16</v>
      </c>
      <c r="D357" s="203" t="n">
        <v>1933.8508345</v>
      </c>
      <c r="E357" s="203" t="n">
        <v>13.4773447686553</v>
      </c>
      <c r="F357" s="203" t="n">
        <v>91.4649436091261</v>
      </c>
      <c r="G357" s="203" t="n">
        <v>4.51684210115215</v>
      </c>
      <c r="H357" s="203" t="n">
        <v>180.4574001</v>
      </c>
      <c r="I357" s="203" t="n">
        <v>52.5904414664249</v>
      </c>
      <c r="J357" s="203" t="n">
        <v>8.53505639087388</v>
      </c>
      <c r="K357" s="203" t="n">
        <v>48.4042154091625</v>
      </c>
    </row>
    <row r="358">
      <c r="A358" s="203" t="s">
        <v>253</v>
      </c>
      <c r="B358" s="203" t="s">
        <v>254</v>
      </c>
      <c r="C358" s="203" t="s">
        <v>17</v>
      </c>
      <c r="D358" s="203" t="n">
        <v>13200.2186952</v>
      </c>
      <c r="E358" s="203" t="n">
        <v>2.94533453414713</v>
      </c>
      <c r="F358" s="203" t="n">
        <v>99.2235572602017</v>
      </c>
      <c r="G358" s="203" t="n">
        <v>0.42430549608121</v>
      </c>
      <c r="H358" s="203" t="n">
        <v>103.2941597</v>
      </c>
      <c r="I358" s="203" t="n">
        <v>53.5362939493346</v>
      </c>
      <c r="J358" s="203" t="n">
        <v>0.776442739798265</v>
      </c>
      <c r="K358" s="203" t="n">
        <v>54.223059252471</v>
      </c>
    </row>
    <row r="359">
      <c r="A359" s="203" t="s">
        <v>255</v>
      </c>
      <c r="B359" s="203" t="s">
        <v>256</v>
      </c>
      <c r="C359" s="203" t="s">
        <v>16</v>
      </c>
      <c r="D359" s="203" t="n">
        <v>722.1364664</v>
      </c>
      <c r="E359" s="203" t="n">
        <v>16.7657419503119</v>
      </c>
      <c r="F359" s="203" t="n">
        <v>100</v>
      </c>
      <c r="G359" s="203" t="n">
        <v>0</v>
      </c>
      <c r="H359" s="203"/>
      <c r="I359" s="203"/>
      <c r="J359" s="203"/>
      <c r="K359" s="203"/>
    </row>
    <row r="360">
      <c r="A360" s="203" t="s">
        <v>255</v>
      </c>
      <c r="B360" s="203" t="s">
        <v>256</v>
      </c>
      <c r="C360" s="203" t="s">
        <v>17</v>
      </c>
      <c r="D360" s="203" t="n">
        <v>12746.9119492</v>
      </c>
      <c r="E360" s="203" t="n">
        <v>1.52072175081345</v>
      </c>
      <c r="F360" s="203" t="n">
        <v>99.8963849834217</v>
      </c>
      <c r="G360" s="203" t="n">
        <v>0.103081380685996</v>
      </c>
      <c r="H360" s="203" t="n">
        <v>13.2214143</v>
      </c>
      <c r="I360" s="203" t="n">
        <v>100</v>
      </c>
      <c r="J360" s="203" t="n">
        <v>0.103615016578271</v>
      </c>
      <c r="K360" s="203" t="n">
        <v>99.3819007098476</v>
      </c>
    </row>
    <row r="361">
      <c r="A361" s="203" t="s">
        <v>257</v>
      </c>
      <c r="B361" s="203" t="s">
        <v>258</v>
      </c>
      <c r="C361" s="203" t="s">
        <v>16</v>
      </c>
      <c r="D361" s="203" t="n">
        <v>437.286689</v>
      </c>
      <c r="E361" s="203" t="n">
        <v>18.5841047702383</v>
      </c>
      <c r="F361" s="203" t="n">
        <v>97.7264151804715</v>
      </c>
      <c r="G361" s="203" t="n">
        <v>2.33961393971434</v>
      </c>
      <c r="H361" s="203" t="n">
        <v>10.1733843</v>
      </c>
      <c r="I361" s="203" t="n">
        <v>100</v>
      </c>
      <c r="J361" s="203" t="n">
        <v>2.27358481952852</v>
      </c>
      <c r="K361" s="203" t="n">
        <v>100.564571539476</v>
      </c>
    </row>
    <row r="362">
      <c r="A362" s="203" t="s">
        <v>257</v>
      </c>
      <c r="B362" s="203" t="s">
        <v>258</v>
      </c>
      <c r="C362" s="203" t="s">
        <v>17</v>
      </c>
      <c r="D362" s="203" t="n">
        <v>10405.3838419</v>
      </c>
      <c r="E362" s="203" t="n">
        <v>1.5470235319181</v>
      </c>
      <c r="F362" s="203" t="n">
        <v>99.8867349431488</v>
      </c>
      <c r="G362" s="203" t="n">
        <v>0.113382437013337</v>
      </c>
      <c r="H362" s="203" t="n">
        <v>11.7990281</v>
      </c>
      <c r="I362" s="203" t="n">
        <v>100</v>
      </c>
      <c r="J362" s="203" t="n">
        <v>0.11326505685121</v>
      </c>
      <c r="K362" s="203" t="n">
        <v>99.9902507269915</v>
      </c>
    </row>
    <row r="363">
      <c r="A363" s="203" t="s">
        <v>259</v>
      </c>
      <c r="B363" s="203" t="s">
        <v>260</v>
      </c>
      <c r="C363" s="203" t="s">
        <v>16</v>
      </c>
      <c r="D363" s="203" t="n">
        <v>1396.9457449</v>
      </c>
      <c r="E363" s="203" t="n">
        <v>16.0827853558233</v>
      </c>
      <c r="F363" s="203" t="n">
        <v>100</v>
      </c>
      <c r="G363" s="203" t="n">
        <v>0</v>
      </c>
      <c r="H363" s="203"/>
      <c r="I363" s="203"/>
      <c r="J363" s="203"/>
      <c r="K363" s="203"/>
    </row>
    <row r="364">
      <c r="A364" s="203" t="s">
        <v>259</v>
      </c>
      <c r="B364" s="203" t="s">
        <v>260</v>
      </c>
      <c r="C364" s="203" t="s">
        <v>17</v>
      </c>
      <c r="D364" s="203" t="n">
        <v>17684.6474175</v>
      </c>
      <c r="E364" s="203" t="n">
        <v>1.79161117449589</v>
      </c>
      <c r="F364" s="203" t="n">
        <v>99.9064467256158</v>
      </c>
      <c r="G364" s="203" t="n">
        <v>0.0938180329267157</v>
      </c>
      <c r="H364" s="203" t="n">
        <v>16.5600592</v>
      </c>
      <c r="I364" s="203" t="n">
        <v>99.9999999999996</v>
      </c>
      <c r="J364" s="203" t="n">
        <v>0.0935532743842357</v>
      </c>
      <c r="K364" s="203" t="n">
        <v>100.189184934337</v>
      </c>
    </row>
    <row r="365">
      <c r="A365" s="203" t="s">
        <v>261</v>
      </c>
      <c r="B365" s="203" t="s">
        <v>262</v>
      </c>
      <c r="C365" s="203" t="s">
        <v>16</v>
      </c>
      <c r="D365" s="203" t="n">
        <v>1307.4171693</v>
      </c>
      <c r="E365" s="203" t="n">
        <v>16.4697769214983</v>
      </c>
      <c r="F365" s="203" t="n">
        <v>100</v>
      </c>
      <c r="G365" s="203" t="n">
        <v>0</v>
      </c>
      <c r="H365" s="203"/>
      <c r="I365" s="203"/>
      <c r="J365" s="203"/>
      <c r="K365" s="203"/>
    </row>
    <row r="366">
      <c r="A366" s="203" t="s">
        <v>261</v>
      </c>
      <c r="B366" s="203" t="s">
        <v>262</v>
      </c>
      <c r="C366" s="203" t="s">
        <v>17</v>
      </c>
      <c r="D366" s="203" t="n">
        <v>18608.3535957</v>
      </c>
      <c r="E366" s="203" t="n">
        <v>2.03316200110866</v>
      </c>
      <c r="F366" s="203" t="n">
        <v>99.7630587803864</v>
      </c>
      <c r="G366" s="203" t="n">
        <v>0.170508031286347</v>
      </c>
      <c r="H366" s="203" t="n">
        <v>44.1955775</v>
      </c>
      <c r="I366" s="203" t="n">
        <v>71.8790058876406</v>
      </c>
      <c r="J366" s="203" t="n">
        <v>0.236941219613565</v>
      </c>
      <c r="K366" s="203" t="n">
        <v>71.7916569159669</v>
      </c>
    </row>
    <row r="367">
      <c r="A367" s="203" t="s">
        <v>263</v>
      </c>
      <c r="B367" s="203" t="s">
        <v>264</v>
      </c>
      <c r="C367" s="203" t="s">
        <v>16</v>
      </c>
      <c r="D367" s="203" t="n">
        <v>1026.0041077</v>
      </c>
      <c r="E367" s="203" t="n">
        <v>14.266170009977</v>
      </c>
      <c r="F367" s="203" t="n">
        <v>100</v>
      </c>
      <c r="G367" s="203" t="n">
        <v>0.00000000000000158386304182934</v>
      </c>
      <c r="H367" s="203"/>
      <c r="I367" s="203"/>
      <c r="J367" s="203"/>
      <c r="K367" s="203"/>
    </row>
    <row r="368">
      <c r="A368" s="203" t="s">
        <v>263</v>
      </c>
      <c r="B368" s="203" t="s">
        <v>264</v>
      </c>
      <c r="C368" s="203" t="s">
        <v>17</v>
      </c>
      <c r="D368" s="203" t="n">
        <v>16278.3774889</v>
      </c>
      <c r="E368" s="203" t="n">
        <v>1.2689686366171</v>
      </c>
      <c r="F368" s="203" t="n">
        <v>99.4540664469439</v>
      </c>
      <c r="G368" s="203" t="n">
        <v>0.221509316014515</v>
      </c>
      <c r="H368" s="203" t="n">
        <v>89.3569542</v>
      </c>
      <c r="I368" s="203" t="n">
        <v>40.4530969345222</v>
      </c>
      <c r="J368" s="203" t="n">
        <v>0.545933553056082</v>
      </c>
      <c r="K368" s="203" t="n">
        <v>40.352900293823</v>
      </c>
    </row>
    <row r="369">
      <c r="A369" s="203" t="s">
        <v>265</v>
      </c>
      <c r="B369" s="203" t="s">
        <v>266</v>
      </c>
      <c r="C369" s="203" t="s">
        <v>16</v>
      </c>
      <c r="D369" s="203" t="n">
        <v>267.9130332</v>
      </c>
      <c r="E369" s="203" t="n">
        <v>15.8306181309672</v>
      </c>
      <c r="F369" s="203" t="n">
        <v>100</v>
      </c>
      <c r="G369" s="203" t="n">
        <v>0</v>
      </c>
      <c r="H369" s="203"/>
      <c r="I369" s="203"/>
      <c r="J369" s="203"/>
      <c r="K369" s="203"/>
    </row>
    <row r="370">
      <c r="A370" s="203" t="s">
        <v>265</v>
      </c>
      <c r="B370" s="203" t="s">
        <v>266</v>
      </c>
      <c r="C370" s="203" t="s">
        <v>17</v>
      </c>
      <c r="D370" s="203" t="n">
        <v>4335.9209989</v>
      </c>
      <c r="E370" s="203" t="n">
        <v>2.06634585915496</v>
      </c>
      <c r="F370" s="203" t="n">
        <v>99.5864228937668</v>
      </c>
      <c r="G370" s="203" t="n">
        <v>0.253112496632275</v>
      </c>
      <c r="H370" s="203" t="n">
        <v>18.0068488</v>
      </c>
      <c r="I370" s="203" t="n">
        <v>61.2787622241577</v>
      </c>
      <c r="J370" s="203" t="n">
        <v>0.413577106233221</v>
      </c>
      <c r="K370" s="203" t="n">
        <v>60.9476872617428</v>
      </c>
    </row>
    <row r="371">
      <c r="A371" s="203" t="s">
        <v>267</v>
      </c>
      <c r="B371" s="203" t="s">
        <v>268</v>
      </c>
      <c r="C371" s="203" t="s">
        <v>16</v>
      </c>
      <c r="D371" s="203" t="n">
        <v>9487.4285266</v>
      </c>
      <c r="E371" s="203" t="n">
        <v>11.0112102227263</v>
      </c>
      <c r="F371" s="203" t="n">
        <v>100</v>
      </c>
      <c r="G371" s="203" t="n">
        <v>0.00000000000000122248991182587</v>
      </c>
      <c r="H371" s="203"/>
      <c r="I371" s="203"/>
      <c r="J371" s="203"/>
      <c r="K371" s="203"/>
    </row>
    <row r="372">
      <c r="A372" s="203" t="s">
        <v>267</v>
      </c>
      <c r="B372" s="203" t="s">
        <v>268</v>
      </c>
      <c r="C372" s="203" t="s">
        <v>17</v>
      </c>
      <c r="D372" s="203" t="n">
        <v>63746.4776215</v>
      </c>
      <c r="E372" s="203" t="n">
        <v>2.88495161074857</v>
      </c>
      <c r="F372" s="203" t="n">
        <v>99.7210266169151</v>
      </c>
      <c r="G372" s="203" t="n">
        <v>0.196159292466426</v>
      </c>
      <c r="H372" s="203" t="n">
        <v>178.3332074</v>
      </c>
      <c r="I372" s="203" t="n">
        <v>70.3039904884494</v>
      </c>
      <c r="J372" s="203" t="n">
        <v>0.278973383084892</v>
      </c>
      <c r="K372" s="203" t="n">
        <v>70.1185389404951</v>
      </c>
    </row>
    <row r="373">
      <c r="A373" s="203" t="s">
        <v>269</v>
      </c>
      <c r="B373" s="203" t="s">
        <v>270</v>
      </c>
      <c r="C373" s="203" t="s">
        <v>16</v>
      </c>
      <c r="D373" s="203" t="n">
        <v>1598.1387419</v>
      </c>
      <c r="E373" s="203" t="n">
        <v>16.8317635813702</v>
      </c>
      <c r="F373" s="203" t="n">
        <v>100</v>
      </c>
      <c r="G373" s="203" t="n">
        <v>0</v>
      </c>
      <c r="H373" s="203"/>
      <c r="I373" s="203"/>
      <c r="J373" s="203"/>
      <c r="K373" s="203"/>
    </row>
    <row r="374">
      <c r="A374" s="203" t="s">
        <v>269</v>
      </c>
      <c r="B374" s="203" t="s">
        <v>270</v>
      </c>
      <c r="C374" s="203" t="s">
        <v>17</v>
      </c>
      <c r="D374" s="203" t="n">
        <v>41368.5559024</v>
      </c>
      <c r="E374" s="203" t="n">
        <v>1.98068471559682</v>
      </c>
      <c r="F374" s="203" t="n">
        <v>99.829336584721</v>
      </c>
      <c r="G374" s="203" t="n">
        <v>0.125427019561902</v>
      </c>
      <c r="H374" s="203" t="n">
        <v>70.7216864</v>
      </c>
      <c r="I374" s="203" t="n">
        <v>73.4986983851498</v>
      </c>
      <c r="J374" s="203" t="n">
        <v>0.170663415279021</v>
      </c>
      <c r="K374" s="203" t="n">
        <v>73.368367392579</v>
      </c>
    </row>
    <row r="375">
      <c r="A375" s="203" t="s">
        <v>271</v>
      </c>
      <c r="B375" s="203" t="s">
        <v>272</v>
      </c>
      <c r="C375" s="203" t="s">
        <v>16</v>
      </c>
      <c r="D375" s="203" t="n">
        <v>544.3648522</v>
      </c>
      <c r="E375" s="203" t="n">
        <v>16.011601686064</v>
      </c>
      <c r="F375" s="203" t="n">
        <v>100</v>
      </c>
      <c r="G375" s="203" t="n">
        <v>0</v>
      </c>
      <c r="H375" s="203"/>
      <c r="I375" s="203"/>
      <c r="J375" s="203"/>
      <c r="K375" s="203"/>
    </row>
    <row r="376">
      <c r="A376" s="203" t="s">
        <v>271</v>
      </c>
      <c r="B376" s="203" t="s">
        <v>272</v>
      </c>
      <c r="C376" s="203" t="s">
        <v>17</v>
      </c>
      <c r="D376" s="203" t="n">
        <v>13319.1930685</v>
      </c>
      <c r="E376" s="203" t="n">
        <v>2.41268438943615</v>
      </c>
      <c r="F376" s="203" t="n">
        <v>99.8516190180134</v>
      </c>
      <c r="G376" s="203" t="n">
        <v>0.148681646751223</v>
      </c>
      <c r="H376" s="203" t="n">
        <v>19.7925178</v>
      </c>
      <c r="I376" s="203" t="n">
        <v>100</v>
      </c>
      <c r="J376" s="203" t="n">
        <v>0.148380981986578</v>
      </c>
      <c r="K376" s="203" t="n">
        <v>100.053948609917</v>
      </c>
    </row>
    <row r="377">
      <c r="A377" s="203" t="s">
        <v>273</v>
      </c>
      <c r="B377" s="203" t="s">
        <v>274</v>
      </c>
      <c r="C377" s="203" t="s">
        <v>16</v>
      </c>
      <c r="D377" s="203" t="n">
        <v>1038.578709</v>
      </c>
      <c r="E377" s="203" t="n">
        <v>20.8808615489392</v>
      </c>
      <c r="F377" s="203" t="n">
        <v>100</v>
      </c>
      <c r="G377" s="203" t="n">
        <v>0.00000000000000231824132656424</v>
      </c>
      <c r="H377" s="203"/>
      <c r="I377" s="203"/>
      <c r="J377" s="203"/>
      <c r="K377" s="203"/>
    </row>
    <row r="378">
      <c r="A378" s="203" t="s">
        <v>273</v>
      </c>
      <c r="B378" s="203" t="s">
        <v>274</v>
      </c>
      <c r="C378" s="203" t="s">
        <v>17</v>
      </c>
      <c r="D378" s="203" t="n">
        <v>19860.8627527</v>
      </c>
      <c r="E378" s="203" t="n">
        <v>1.97905452144353</v>
      </c>
      <c r="F378" s="203" t="n">
        <v>99.7158566556027</v>
      </c>
      <c r="G378" s="203" t="n">
        <v>0.200827682499678</v>
      </c>
      <c r="H378" s="203" t="n">
        <v>56.5941281</v>
      </c>
      <c r="I378" s="203" t="n">
        <v>70.5136450025531</v>
      </c>
      <c r="J378" s="203" t="n">
        <v>0.284143344397324</v>
      </c>
      <c r="K378" s="203" t="n">
        <v>70.4774713026971</v>
      </c>
    </row>
    <row r="379">
      <c r="A379" s="203" t="s">
        <v>275</v>
      </c>
      <c r="B379" s="203" t="s">
        <v>276</v>
      </c>
      <c r="C379" s="203" t="s">
        <v>16</v>
      </c>
      <c r="D379" s="203" t="n">
        <v>2759.6556917</v>
      </c>
      <c r="E379" s="203" t="n">
        <v>10.9182614762947</v>
      </c>
      <c r="F379" s="203" t="n">
        <v>100</v>
      </c>
      <c r="G379" s="203" t="n">
        <v>0</v>
      </c>
      <c r="H379" s="203"/>
      <c r="I379" s="203"/>
      <c r="J379" s="203"/>
      <c r="K379" s="203"/>
    </row>
    <row r="380">
      <c r="A380" s="203" t="s">
        <v>275</v>
      </c>
      <c r="B380" s="203" t="s">
        <v>276</v>
      </c>
      <c r="C380" s="203" t="s">
        <v>17</v>
      </c>
      <c r="D380" s="203" t="n">
        <v>24002.0719784</v>
      </c>
      <c r="E380" s="203" t="n">
        <v>2.39160513968171</v>
      </c>
      <c r="F380" s="203" t="n">
        <v>100</v>
      </c>
      <c r="G380" s="203" t="n">
        <v>0</v>
      </c>
      <c r="H380" s="203"/>
      <c r="I380" s="203"/>
      <c r="J380" s="203"/>
      <c r="K380" s="203"/>
    </row>
    <row r="381">
      <c r="A381" s="203" t="s">
        <v>277</v>
      </c>
      <c r="B381" s="203" t="s">
        <v>278</v>
      </c>
      <c r="C381" s="203" t="s">
        <v>16</v>
      </c>
      <c r="D381" s="203" t="n">
        <v>1118.1994</v>
      </c>
      <c r="E381" s="203" t="n">
        <v>16.0592931985824</v>
      </c>
      <c r="F381" s="203" t="n">
        <v>100</v>
      </c>
      <c r="G381" s="203" t="n">
        <v>0</v>
      </c>
      <c r="H381" s="203"/>
      <c r="I381" s="203"/>
      <c r="J381" s="203"/>
      <c r="K381" s="203"/>
    </row>
    <row r="382">
      <c r="A382" s="203" t="s">
        <v>277</v>
      </c>
      <c r="B382" s="203" t="s">
        <v>278</v>
      </c>
      <c r="C382" s="203" t="s">
        <v>17</v>
      </c>
      <c r="D382" s="203" t="n">
        <v>16585.1456493</v>
      </c>
      <c r="E382" s="203" t="n">
        <v>3.14891918854216</v>
      </c>
      <c r="F382" s="203" t="n">
        <v>99.9064421570996</v>
      </c>
      <c r="G382" s="203" t="n">
        <v>0.092881978487356</v>
      </c>
      <c r="H382" s="203" t="n">
        <v>15.5312352</v>
      </c>
      <c r="I382" s="203" t="n">
        <v>100</v>
      </c>
      <c r="J382" s="203" t="n">
        <v>0.0935578429003787</v>
      </c>
      <c r="K382" s="203" t="n">
        <v>99.1847152896087</v>
      </c>
    </row>
    <row r="383">
      <c r="A383" s="203" t="s">
        <v>279</v>
      </c>
      <c r="B383" s="203" t="s">
        <v>280</v>
      </c>
      <c r="C383" s="203" t="s">
        <v>16</v>
      </c>
      <c r="D383" s="203" t="n">
        <v>1074.9084089</v>
      </c>
      <c r="E383" s="203" t="n">
        <v>10.8078159478149</v>
      </c>
      <c r="F383" s="203" t="n">
        <v>96.542070696716</v>
      </c>
      <c r="G383" s="203" t="n">
        <v>2.09333791670516</v>
      </c>
      <c r="H383" s="203" t="n">
        <v>38.500907</v>
      </c>
      <c r="I383" s="203" t="n">
        <v>58.642589987874</v>
      </c>
      <c r="J383" s="203" t="n">
        <v>3.457929303284</v>
      </c>
      <c r="K383" s="203" t="n">
        <v>58.4439875490618</v>
      </c>
    </row>
    <row r="384">
      <c r="A384" s="203" t="s">
        <v>279</v>
      </c>
      <c r="B384" s="203" t="s">
        <v>280</v>
      </c>
      <c r="C384" s="203" t="s">
        <v>17</v>
      </c>
      <c r="D384" s="203" t="n">
        <v>5712.8176993</v>
      </c>
      <c r="E384" s="203" t="n">
        <v>3.24320998236065</v>
      </c>
      <c r="F384" s="203" t="n">
        <v>99.9399182624181</v>
      </c>
      <c r="G384" s="203" t="n">
        <v>0.0600003346433928</v>
      </c>
      <c r="H384" s="203" t="n">
        <v>3.4344236</v>
      </c>
      <c r="I384" s="203" t="n">
        <v>100</v>
      </c>
      <c r="J384" s="203" t="n">
        <v>0.0600817375818901</v>
      </c>
      <c r="K384" s="203" t="n">
        <v>99.8045126741784</v>
      </c>
    </row>
    <row r="385">
      <c r="A385" s="203" t="s">
        <v>281</v>
      </c>
      <c r="B385" s="203" t="s">
        <v>282</v>
      </c>
      <c r="C385" s="203" t="s">
        <v>16</v>
      </c>
      <c r="D385" s="203" t="n">
        <v>2408.0825701</v>
      </c>
      <c r="E385" s="203" t="n">
        <v>16.0459292458671</v>
      </c>
      <c r="F385" s="203" t="n">
        <v>100</v>
      </c>
      <c r="G385" s="203" t="n">
        <v>0</v>
      </c>
      <c r="H385" s="203"/>
      <c r="I385" s="203"/>
      <c r="J385" s="203"/>
      <c r="K385" s="203"/>
    </row>
    <row r="386">
      <c r="A386" s="203" t="s">
        <v>281</v>
      </c>
      <c r="B386" s="203" t="s">
        <v>282</v>
      </c>
      <c r="C386" s="203" t="s">
        <v>17</v>
      </c>
      <c r="D386" s="203" t="n">
        <v>25971.2957657</v>
      </c>
      <c r="E386" s="203" t="n">
        <v>1.99226153539842</v>
      </c>
      <c r="F386" s="203" t="n">
        <v>99.6972723196942</v>
      </c>
      <c r="G386" s="203" t="n">
        <v>0.17665888414523</v>
      </c>
      <c r="H386" s="203" t="n">
        <v>78.8610354</v>
      </c>
      <c r="I386" s="203" t="n">
        <v>58.1531388903137</v>
      </c>
      <c r="J386" s="203" t="n">
        <v>0.302727680305825</v>
      </c>
      <c r="K386" s="203" t="n">
        <v>58.1790501038018</v>
      </c>
    </row>
    <row r="387">
      <c r="A387" s="203" t="s">
        <v>283</v>
      </c>
      <c r="B387" s="203" t="s">
        <v>284</v>
      </c>
      <c r="C387" s="203" t="s">
        <v>16</v>
      </c>
      <c r="D387" s="203" t="n">
        <v>4506.7604601</v>
      </c>
      <c r="E387" s="203" t="n">
        <v>9.12084341680052</v>
      </c>
      <c r="F387" s="203" t="n">
        <v>100</v>
      </c>
      <c r="G387" s="203" t="n">
        <v>0.00000000000000101261703653327</v>
      </c>
      <c r="H387" s="203"/>
      <c r="I387" s="203"/>
      <c r="J387" s="203"/>
      <c r="K387" s="203"/>
    </row>
    <row r="388">
      <c r="A388" s="203" t="s">
        <v>283</v>
      </c>
      <c r="B388" s="203" t="s">
        <v>284</v>
      </c>
      <c r="C388" s="203" t="s">
        <v>17</v>
      </c>
      <c r="D388" s="203" t="n">
        <v>20314.4484736</v>
      </c>
      <c r="E388" s="203" t="n">
        <v>3.55194267673353</v>
      </c>
      <c r="F388" s="203" t="n">
        <v>98.4130745919319</v>
      </c>
      <c r="G388" s="203" t="n">
        <v>0.524215111606746</v>
      </c>
      <c r="H388" s="203" t="n">
        <v>327.5734913</v>
      </c>
      <c r="I388" s="203" t="n">
        <v>33.2302963903043</v>
      </c>
      <c r="J388" s="203" t="n">
        <v>1.58692540806812</v>
      </c>
      <c r="K388" s="203" t="n">
        <v>32.5091655968736</v>
      </c>
    </row>
    <row r="389">
      <c r="A389" s="203" t="s">
        <v>285</v>
      </c>
      <c r="B389" s="203" t="s">
        <v>286</v>
      </c>
      <c r="C389" s="203" t="s">
        <v>16</v>
      </c>
      <c r="D389" s="203" t="n">
        <v>2675.8023633</v>
      </c>
      <c r="E389" s="203" t="n">
        <v>12.0190983560465</v>
      </c>
      <c r="F389" s="203" t="n">
        <v>95.8792192431028</v>
      </c>
      <c r="G389" s="203" t="n">
        <v>1.6641228443504</v>
      </c>
      <c r="H389" s="203" t="n">
        <v>115.0029691</v>
      </c>
      <c r="I389" s="203" t="n">
        <v>43.6574307195638</v>
      </c>
      <c r="J389" s="203" t="n">
        <v>4.12078075689719</v>
      </c>
      <c r="K389" s="203" t="n">
        <v>38.719555456541</v>
      </c>
    </row>
    <row r="390">
      <c r="A390" s="203" t="s">
        <v>285</v>
      </c>
      <c r="B390" s="203" t="s">
        <v>286</v>
      </c>
      <c r="C390" s="203" t="s">
        <v>17</v>
      </c>
      <c r="D390" s="203" t="n">
        <v>15925.4669744</v>
      </c>
      <c r="E390" s="203" t="n">
        <v>2.69248792588362</v>
      </c>
      <c r="F390" s="203" t="n">
        <v>98.8261433719939</v>
      </c>
      <c r="G390" s="203" t="n">
        <v>0.441900478394923</v>
      </c>
      <c r="H390" s="203" t="n">
        <v>189.1626479</v>
      </c>
      <c r="I390" s="203" t="n">
        <v>37.179270617673</v>
      </c>
      <c r="J390" s="203" t="n">
        <v>1.17385662800608</v>
      </c>
      <c r="K390" s="203" t="n">
        <v>37.2032827451762</v>
      </c>
    </row>
    <row r="391">
      <c r="A391" s="203" t="s">
        <v>287</v>
      </c>
      <c r="B391" s="203" t="s">
        <v>288</v>
      </c>
      <c r="C391" s="203" t="s">
        <v>16</v>
      </c>
      <c r="D391" s="203" t="n">
        <v>352.4335703</v>
      </c>
      <c r="E391" s="203" t="n">
        <v>20.7411597696077</v>
      </c>
      <c r="F391" s="203" t="n">
        <v>100</v>
      </c>
      <c r="G391" s="203" t="n">
        <v>0</v>
      </c>
      <c r="H391" s="203"/>
      <c r="I391" s="203"/>
      <c r="J391" s="203"/>
      <c r="K391" s="203"/>
    </row>
    <row r="392">
      <c r="A392" s="203" t="s">
        <v>287</v>
      </c>
      <c r="B392" s="203" t="s">
        <v>288</v>
      </c>
      <c r="C392" s="203" t="s">
        <v>17</v>
      </c>
      <c r="D392" s="203" t="n">
        <v>6446.0940013</v>
      </c>
      <c r="E392" s="203" t="n">
        <v>1.76523100756922</v>
      </c>
      <c r="F392" s="203" t="n">
        <v>99.7340655529514</v>
      </c>
      <c r="G392" s="203" t="n">
        <v>0.19336994013618</v>
      </c>
      <c r="H392" s="203" t="n">
        <v>17.1880935</v>
      </c>
      <c r="I392" s="203" t="n">
        <v>72.4575994617327</v>
      </c>
      <c r="J392" s="203" t="n">
        <v>0.265934447048638</v>
      </c>
      <c r="K392" s="203" t="n">
        <v>72.5200157390098</v>
      </c>
    </row>
    <row r="393">
      <c r="A393" s="203" t="s">
        <v>289</v>
      </c>
      <c r="B393" s="203" t="s">
        <v>290</v>
      </c>
      <c r="C393" s="203" t="s">
        <v>16</v>
      </c>
      <c r="D393" s="203" t="n">
        <v>813.3381075</v>
      </c>
      <c r="E393" s="203" t="n">
        <v>14.0964655113214</v>
      </c>
      <c r="F393" s="203" t="n">
        <v>100</v>
      </c>
      <c r="G393" s="203" t="n">
        <v>0</v>
      </c>
      <c r="H393" s="203"/>
      <c r="I393" s="203"/>
      <c r="J393" s="203"/>
      <c r="K393" s="203"/>
    </row>
    <row r="394">
      <c r="A394" s="203" t="s">
        <v>289</v>
      </c>
      <c r="B394" s="203" t="s">
        <v>290</v>
      </c>
      <c r="C394" s="203" t="s">
        <v>17</v>
      </c>
      <c r="D394" s="203" t="n">
        <v>11493.2819556</v>
      </c>
      <c r="E394" s="203" t="n">
        <v>2.8313670497704</v>
      </c>
      <c r="F394" s="203" t="n">
        <v>98.600577939577</v>
      </c>
      <c r="G394" s="203" t="n">
        <v>0.616192413011578</v>
      </c>
      <c r="H394" s="203" t="n">
        <v>163.1222925</v>
      </c>
      <c r="I394" s="203" t="n">
        <v>42.8160040729804</v>
      </c>
      <c r="J394" s="203" t="n">
        <v>1.39942206042304</v>
      </c>
      <c r="K394" s="203" t="n">
        <v>43.4157283661495</v>
      </c>
    </row>
    <row r="395">
      <c r="A395" s="203" t="s">
        <v>291</v>
      </c>
      <c r="B395" s="203" t="s">
        <v>292</v>
      </c>
      <c r="C395" s="203" t="s">
        <v>16</v>
      </c>
      <c r="D395" s="203" t="n">
        <v>6081.3408723</v>
      </c>
      <c r="E395" s="203" t="n">
        <v>7.74577084070049</v>
      </c>
      <c r="F395" s="203" t="n">
        <v>100</v>
      </c>
      <c r="G395" s="203" t="n">
        <v>0</v>
      </c>
      <c r="H395" s="203"/>
      <c r="I395" s="203"/>
      <c r="J395" s="203"/>
      <c r="K395" s="203"/>
    </row>
    <row r="396">
      <c r="A396" s="203" t="s">
        <v>291</v>
      </c>
      <c r="B396" s="203" t="s">
        <v>292</v>
      </c>
      <c r="C396" s="203" t="s">
        <v>17</v>
      </c>
      <c r="D396" s="203" t="n">
        <v>12759.3025254</v>
      </c>
      <c r="E396" s="203" t="n">
        <v>3.29673009655223</v>
      </c>
      <c r="F396" s="203" t="n">
        <v>99.8510809036247</v>
      </c>
      <c r="G396" s="203" t="n">
        <v>0.148891851537082</v>
      </c>
      <c r="H396" s="203" t="n">
        <v>19.0293764</v>
      </c>
      <c r="I396" s="203" t="n">
        <v>99.9999999999999</v>
      </c>
      <c r="J396" s="203" t="n">
        <v>0.148919096375322</v>
      </c>
      <c r="K396" s="203" t="n">
        <v>99.8328130883244</v>
      </c>
    </row>
    <row r="397">
      <c r="A397" s="203" t="s">
        <v>293</v>
      </c>
      <c r="B397" s="203" t="s">
        <v>294</v>
      </c>
      <c r="C397" s="203" t="s">
        <v>16</v>
      </c>
      <c r="D397" s="203" t="n">
        <v>1976.866223</v>
      </c>
      <c r="E397" s="203" t="n">
        <v>14.3907126637035</v>
      </c>
      <c r="F397" s="203" t="n">
        <v>100</v>
      </c>
      <c r="G397" s="203" t="n">
        <v>0</v>
      </c>
      <c r="H397" s="203"/>
      <c r="I397" s="203"/>
      <c r="J397" s="203"/>
      <c r="K397" s="203"/>
    </row>
    <row r="398">
      <c r="A398" s="203" t="s">
        <v>293</v>
      </c>
      <c r="B398" s="203" t="s">
        <v>294</v>
      </c>
      <c r="C398" s="203" t="s">
        <v>17</v>
      </c>
      <c r="D398" s="203" t="n">
        <v>35530.0263151</v>
      </c>
      <c r="E398" s="203" t="n">
        <v>2.66615152194682</v>
      </c>
      <c r="F398" s="203" t="n">
        <v>99.5005601629645</v>
      </c>
      <c r="G398" s="203" t="n">
        <v>0.21368121613702</v>
      </c>
      <c r="H398" s="203" t="n">
        <v>178.3418156</v>
      </c>
      <c r="I398" s="203" t="n">
        <v>42.4666555044575</v>
      </c>
      <c r="J398" s="203" t="n">
        <v>0.499439837035487</v>
      </c>
      <c r="K398" s="203" t="n">
        <v>42.5704942323739</v>
      </c>
    </row>
    <row r="399">
      <c r="A399" s="203" t="s">
        <v>295</v>
      </c>
      <c r="B399" s="203" t="s">
        <v>296</v>
      </c>
      <c r="C399" s="203" t="s">
        <v>16</v>
      </c>
      <c r="D399" s="203" t="n">
        <v>2175.2071988</v>
      </c>
      <c r="E399" s="203" t="n">
        <v>14.8268422960624</v>
      </c>
      <c r="F399" s="203" t="n">
        <v>100</v>
      </c>
      <c r="G399" s="203" t="n">
        <v>0</v>
      </c>
      <c r="H399" s="203"/>
      <c r="I399" s="203"/>
      <c r="J399" s="203"/>
      <c r="K399" s="203"/>
    </row>
    <row r="400">
      <c r="A400" s="203" t="s">
        <v>295</v>
      </c>
      <c r="B400" s="203" t="s">
        <v>296</v>
      </c>
      <c r="C400" s="203" t="s">
        <v>17</v>
      </c>
      <c r="D400" s="203" t="n">
        <v>32022.8458162</v>
      </c>
      <c r="E400" s="203" t="n">
        <v>3.03523084163949</v>
      </c>
      <c r="F400" s="203" t="n">
        <v>99.9310063458134</v>
      </c>
      <c r="G400" s="203" t="n">
        <v>0.0691350557988821</v>
      </c>
      <c r="H400" s="203" t="n">
        <v>22.1089853</v>
      </c>
      <c r="I400" s="203" t="n">
        <v>99.9999999999998</v>
      </c>
      <c r="J400" s="203" t="n">
        <v>0.0689936541866026</v>
      </c>
      <c r="K400" s="203" t="n">
        <v>100.135813665858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677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04" t="s">
        <v>72</v>
      </c>
      <c r="B411" s="204" t="s">
        <v>73</v>
      </c>
      <c r="C411" s="204" t="s">
        <v>16</v>
      </c>
      <c r="D411" s="204" t="n">
        <v>17.995885</v>
      </c>
      <c r="E411" s="204"/>
      <c r="F411" s="204" t="n">
        <v>100</v>
      </c>
      <c r="G411" s="204"/>
      <c r="H411" s="204"/>
      <c r="I411" s="204"/>
      <c r="J411" s="204"/>
      <c r="K411" s="204"/>
    </row>
    <row r="412">
      <c r="A412" s="204" t="s">
        <v>72</v>
      </c>
      <c r="B412" s="204" t="s">
        <v>73</v>
      </c>
      <c r="C412" s="204" t="s">
        <v>17</v>
      </c>
      <c r="D412" s="204" t="n">
        <v>140.2880683</v>
      </c>
      <c r="E412" s="204"/>
      <c r="F412" s="204" t="n">
        <v>100</v>
      </c>
      <c r="G412" s="204"/>
      <c r="H412" s="204"/>
      <c r="I412" s="204"/>
      <c r="J412" s="204"/>
      <c r="K412" s="204"/>
    </row>
    <row r="413">
      <c r="A413" s="204" t="s">
        <v>74</v>
      </c>
      <c r="B413" s="204" t="s">
        <v>75</v>
      </c>
      <c r="C413" s="204" t="s">
        <v>16</v>
      </c>
      <c r="D413" s="204" t="n">
        <v>40.76382</v>
      </c>
      <c r="E413" s="204"/>
      <c r="F413" s="204" t="n">
        <v>96</v>
      </c>
      <c r="G413" s="204"/>
      <c r="H413" s="204" t="n">
        <v>1.6984925</v>
      </c>
      <c r="I413" s="204"/>
      <c r="J413" s="204" t="n">
        <v>4</v>
      </c>
      <c r="K413" s="204"/>
    </row>
    <row r="414">
      <c r="A414" s="204" t="s">
        <v>74</v>
      </c>
      <c r="B414" s="204" t="s">
        <v>75</v>
      </c>
      <c r="C414" s="204" t="s">
        <v>17</v>
      </c>
      <c r="D414" s="204" t="n">
        <v>326.11056</v>
      </c>
      <c r="E414" s="204"/>
      <c r="F414" s="204" t="n">
        <v>99.4818652849741</v>
      </c>
      <c r="G414" s="204"/>
      <c r="H414" s="204" t="n">
        <v>1.6984925</v>
      </c>
      <c r="I414" s="204"/>
      <c r="J414" s="204" t="n">
        <v>0.518134715025907</v>
      </c>
      <c r="K414" s="204"/>
    </row>
    <row r="415">
      <c r="A415" s="204" t="s">
        <v>76</v>
      </c>
      <c r="B415" s="204" t="s">
        <v>77</v>
      </c>
      <c r="C415" s="204" t="s">
        <v>16</v>
      </c>
      <c r="D415" s="204" t="n">
        <v>55.2118107</v>
      </c>
      <c r="E415" s="204"/>
      <c r="F415" s="204" t="n">
        <v>100</v>
      </c>
      <c r="G415" s="204"/>
      <c r="H415" s="204"/>
      <c r="I415" s="204"/>
      <c r="J415" s="204"/>
      <c r="K415" s="204"/>
    </row>
    <row r="416">
      <c r="A416" s="204" t="s">
        <v>76</v>
      </c>
      <c r="B416" s="204" t="s">
        <v>77</v>
      </c>
      <c r="C416" s="204" t="s">
        <v>17</v>
      </c>
      <c r="D416" s="204" t="n">
        <v>278.5171275</v>
      </c>
      <c r="E416" s="204"/>
      <c r="F416" s="204" t="n">
        <v>99.276539777315</v>
      </c>
      <c r="G416" s="204"/>
      <c r="H416" s="204" t="n">
        <v>2.0296443</v>
      </c>
      <c r="I416" s="204"/>
      <c r="J416" s="204" t="n">
        <v>0.72346022268505</v>
      </c>
      <c r="K416" s="204"/>
    </row>
    <row r="417">
      <c r="A417" s="204" t="s">
        <v>80</v>
      </c>
      <c r="B417" s="204" t="s">
        <v>81</v>
      </c>
      <c r="C417" s="204" t="s">
        <v>16</v>
      </c>
      <c r="D417" s="204" t="n">
        <v>830.5947243</v>
      </c>
      <c r="E417" s="204"/>
      <c r="F417" s="204" t="n">
        <v>100</v>
      </c>
      <c r="G417" s="204"/>
      <c r="H417" s="204"/>
      <c r="I417" s="204"/>
      <c r="J417" s="204"/>
      <c r="K417" s="204"/>
    </row>
    <row r="418">
      <c r="A418" s="204" t="s">
        <v>80</v>
      </c>
      <c r="B418" s="204" t="s">
        <v>81</v>
      </c>
      <c r="C418" s="204" t="s">
        <v>17</v>
      </c>
      <c r="D418" s="204" t="n">
        <v>2074.2277885</v>
      </c>
      <c r="E418" s="204"/>
      <c r="F418" s="204" t="n">
        <v>98.856750673291</v>
      </c>
      <c r="G418" s="204"/>
      <c r="H418" s="204" t="n">
        <v>23.987836</v>
      </c>
      <c r="I418" s="204"/>
      <c r="J418" s="204" t="n">
        <v>1.14324932670903</v>
      </c>
      <c r="K418" s="204"/>
    </row>
    <row r="419">
      <c r="A419" s="204" t="s">
        <v>92</v>
      </c>
      <c r="B419" s="204" t="s">
        <v>93</v>
      </c>
      <c r="C419" s="204" t="s">
        <v>16</v>
      </c>
      <c r="D419" s="204" t="n">
        <v>73.1654913</v>
      </c>
      <c r="E419" s="204"/>
      <c r="F419" s="204" t="n">
        <v>100</v>
      </c>
      <c r="G419" s="204"/>
      <c r="H419" s="204"/>
      <c r="I419" s="204"/>
      <c r="J419" s="204"/>
      <c r="K419" s="204"/>
    </row>
    <row r="420">
      <c r="A420" s="204" t="s">
        <v>92</v>
      </c>
      <c r="B420" s="204" t="s">
        <v>93</v>
      </c>
      <c r="C420" s="204" t="s">
        <v>17</v>
      </c>
      <c r="D420" s="204" t="n">
        <v>1166.398977</v>
      </c>
      <c r="E420" s="204"/>
      <c r="F420" s="204" t="n">
        <v>99.3022485797153</v>
      </c>
      <c r="G420" s="204"/>
      <c r="H420" s="204" t="n">
        <v>8.1957514</v>
      </c>
      <c r="I420" s="204"/>
      <c r="J420" s="204" t="n">
        <v>0.697751420284682</v>
      </c>
      <c r="K420" s="204"/>
    </row>
    <row r="421">
      <c r="A421" s="204" t="s">
        <v>108</v>
      </c>
      <c r="B421" s="204" t="s">
        <v>109</v>
      </c>
      <c r="C421" s="204" t="s">
        <v>16</v>
      </c>
      <c r="D421" s="204" t="n">
        <v>594.9698264</v>
      </c>
      <c r="E421" s="204"/>
      <c r="F421" s="204" t="n">
        <v>94.7652355416682</v>
      </c>
      <c r="G421" s="204"/>
      <c r="H421" s="204" t="n">
        <v>32.8657116</v>
      </c>
      <c r="I421" s="204"/>
      <c r="J421" s="204" t="n">
        <v>5.23476445833176</v>
      </c>
      <c r="K421" s="204"/>
    </row>
    <row r="422">
      <c r="A422" s="204" t="s">
        <v>108</v>
      </c>
      <c r="B422" s="204" t="s">
        <v>109</v>
      </c>
      <c r="C422" s="204" t="s">
        <v>17</v>
      </c>
      <c r="D422" s="204" t="n">
        <v>2381.9006611</v>
      </c>
      <c r="E422" s="204"/>
      <c r="F422" s="204" t="n">
        <v>99.0996259901812</v>
      </c>
      <c r="G422" s="204"/>
      <c r="H422" s="204" t="n">
        <v>21.6408632</v>
      </c>
      <c r="I422" s="204"/>
      <c r="J422" s="204" t="n">
        <v>0.900374009818808</v>
      </c>
      <c r="K422" s="204"/>
    </row>
    <row r="423">
      <c r="A423" s="204" t="s">
        <v>110</v>
      </c>
      <c r="B423" s="204" t="s">
        <v>111</v>
      </c>
      <c r="C423" s="204" t="s">
        <v>16</v>
      </c>
      <c r="D423" s="204" t="n">
        <v>290.5458164</v>
      </c>
      <c r="E423" s="204"/>
      <c r="F423" s="204" t="n">
        <v>99.3827160493827</v>
      </c>
      <c r="G423" s="204"/>
      <c r="H423" s="204" t="n">
        <v>1.8046324</v>
      </c>
      <c r="I423" s="204"/>
      <c r="J423" s="204" t="n">
        <v>0.617283950617284</v>
      </c>
      <c r="K423" s="204"/>
    </row>
    <row r="424">
      <c r="A424" s="204" t="s">
        <v>110</v>
      </c>
      <c r="B424" s="204" t="s">
        <v>111</v>
      </c>
      <c r="C424" s="204" t="s">
        <v>17</v>
      </c>
      <c r="D424" s="204" t="n">
        <v>837.3494336</v>
      </c>
      <c r="E424" s="204"/>
      <c r="F424" s="204" t="n">
        <v>99.3576017130621</v>
      </c>
      <c r="G424" s="204"/>
      <c r="H424" s="204" t="n">
        <v>5.4138972</v>
      </c>
      <c r="I424" s="204"/>
      <c r="J424" s="204" t="n">
        <v>0.642398286937901</v>
      </c>
      <c r="K424" s="20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678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05" t="s">
        <v>14</v>
      </c>
      <c r="B435" s="205" t="s">
        <v>15</v>
      </c>
      <c r="C435" s="205" t="s">
        <v>16</v>
      </c>
      <c r="D435" s="205" t="n">
        <v>1903.2473741</v>
      </c>
      <c r="E435" s="205"/>
      <c r="F435" s="205" t="n">
        <v>98.1249467651773</v>
      </c>
      <c r="G435" s="205"/>
      <c r="H435" s="205" t="n">
        <v>36.3688365</v>
      </c>
      <c r="I435" s="205"/>
      <c r="J435" s="205" t="n">
        <v>1.87505323482266</v>
      </c>
      <c r="K435" s="205"/>
    </row>
    <row r="436">
      <c r="A436" s="205" t="s">
        <v>14</v>
      </c>
      <c r="B436" s="205" t="s">
        <v>15</v>
      </c>
      <c r="C436" s="205" t="s">
        <v>17</v>
      </c>
      <c r="D436" s="205" t="n">
        <v>7204.792616</v>
      </c>
      <c r="E436" s="205"/>
      <c r="F436" s="205" t="n">
        <v>99.1336189913779</v>
      </c>
      <c r="G436" s="205"/>
      <c r="H436" s="205" t="n">
        <v>62.9664846</v>
      </c>
      <c r="I436" s="205"/>
      <c r="J436" s="205" t="n">
        <v>0.866381008622062</v>
      </c>
      <c r="K436" s="205"/>
    </row>
    <row r="437">
      <c r="A437" s="205" t="s">
        <v>27</v>
      </c>
      <c r="B437" s="205" t="s">
        <v>28</v>
      </c>
      <c r="C437" s="205" t="s">
        <v>16</v>
      </c>
      <c r="D437" s="205" t="n">
        <v>344.1428552</v>
      </c>
      <c r="E437" s="205" t="n">
        <v>18.1448332343089</v>
      </c>
      <c r="F437" s="205" t="n">
        <v>97.0083161449435</v>
      </c>
      <c r="G437" s="205" t="n">
        <v>3.08059303731637</v>
      </c>
      <c r="H437" s="205" t="n">
        <v>10.613179</v>
      </c>
      <c r="I437" s="205" t="n">
        <v>99.9999999999999</v>
      </c>
      <c r="J437" s="205" t="n">
        <v>2.99168385505647</v>
      </c>
      <c r="K437" s="205" t="n">
        <v>99.8912845596305</v>
      </c>
    </row>
    <row r="438">
      <c r="A438" s="205" t="s">
        <v>27</v>
      </c>
      <c r="B438" s="205" t="s">
        <v>28</v>
      </c>
      <c r="C438" s="205" t="s">
        <v>17</v>
      </c>
      <c r="D438" s="205" t="n">
        <v>7615.7204141</v>
      </c>
      <c r="E438" s="205" t="n">
        <v>1.28084603683802</v>
      </c>
      <c r="F438" s="205" t="n">
        <v>98.8217921668404</v>
      </c>
      <c r="G438" s="205" t="n">
        <v>0.461066988558004</v>
      </c>
      <c r="H438" s="205" t="n">
        <v>90.7988132</v>
      </c>
      <c r="I438" s="205" t="n">
        <v>38.5596618035896</v>
      </c>
      <c r="J438" s="205" t="n">
        <v>1.17820783315961</v>
      </c>
      <c r="K438" s="205" t="n">
        <v>38.6718411097999</v>
      </c>
    </row>
    <row r="439">
      <c r="A439" s="205" t="s">
        <v>29</v>
      </c>
      <c r="B439" s="205" t="s">
        <v>30</v>
      </c>
      <c r="C439" s="205" t="s">
        <v>16</v>
      </c>
      <c r="D439" s="205" t="n">
        <v>242.9643395</v>
      </c>
      <c r="E439" s="205" t="n">
        <v>20.2235666216215</v>
      </c>
      <c r="F439" s="205" t="n">
        <v>100</v>
      </c>
      <c r="G439" s="205" t="n">
        <v>0</v>
      </c>
      <c r="H439" s="205"/>
      <c r="I439" s="205"/>
      <c r="J439" s="205"/>
      <c r="K439" s="205"/>
    </row>
    <row r="440">
      <c r="A440" s="205" t="s">
        <v>29</v>
      </c>
      <c r="B440" s="205" t="s">
        <v>30</v>
      </c>
      <c r="C440" s="205" t="s">
        <v>17</v>
      </c>
      <c r="D440" s="205" t="n">
        <v>3467.1792252</v>
      </c>
      <c r="E440" s="205" t="n">
        <v>2.40794001813345</v>
      </c>
      <c r="F440" s="205" t="n">
        <v>98.1645346709151</v>
      </c>
      <c r="G440" s="205" t="n">
        <v>0.645102570021326</v>
      </c>
      <c r="H440" s="205" t="n">
        <v>64.8287824</v>
      </c>
      <c r="I440" s="205" t="n">
        <v>34.6654122913828</v>
      </c>
      <c r="J440" s="205" t="n">
        <v>1.83546532908489</v>
      </c>
      <c r="K440" s="205" t="n">
        <v>34.5014381899153</v>
      </c>
    </row>
    <row r="441">
      <c r="A441" s="205" t="s">
        <v>31</v>
      </c>
      <c r="B441" s="205" t="s">
        <v>32</v>
      </c>
      <c r="C441" s="205" t="s">
        <v>16</v>
      </c>
      <c r="D441" s="205" t="n">
        <v>36.213664</v>
      </c>
      <c r="E441" s="205" t="n">
        <v>16.0687001652281</v>
      </c>
      <c r="F441" s="205" t="n">
        <v>91.4285714285714</v>
      </c>
      <c r="G441" s="205" t="n">
        <v>6.22528275728607</v>
      </c>
      <c r="H441" s="205" t="n">
        <v>3.395031</v>
      </c>
      <c r="I441" s="205" t="n">
        <v>73.9369100427296</v>
      </c>
      <c r="J441" s="205" t="n">
        <v>8.57142857142857</v>
      </c>
      <c r="K441" s="205" t="n">
        <v>66.4030160777181</v>
      </c>
    </row>
    <row r="442">
      <c r="A442" s="205" t="s">
        <v>31</v>
      </c>
      <c r="B442" s="205" t="s">
        <v>32</v>
      </c>
      <c r="C442" s="205" t="s">
        <v>17</v>
      </c>
      <c r="D442" s="205" t="n">
        <v>578.286947</v>
      </c>
      <c r="E442" s="205" t="n">
        <v>4.65605396726827</v>
      </c>
      <c r="F442" s="205" t="n">
        <v>98.8394584139265</v>
      </c>
      <c r="G442" s="205" t="n">
        <v>0.458727215550857</v>
      </c>
      <c r="H442" s="205" t="n">
        <v>6.790062</v>
      </c>
      <c r="I442" s="205" t="n">
        <v>38.7298334620742</v>
      </c>
      <c r="J442" s="205" t="n">
        <v>1.1605415860735</v>
      </c>
      <c r="K442" s="205" t="n">
        <v>39.0682678577479</v>
      </c>
    </row>
    <row r="443">
      <c r="A443" s="205" t="s">
        <v>33</v>
      </c>
      <c r="B443" s="205" t="s">
        <v>34</v>
      </c>
      <c r="C443" s="205" t="s">
        <v>16</v>
      </c>
      <c r="D443" s="205" t="n">
        <v>712.7563995</v>
      </c>
      <c r="E443" s="205" t="n">
        <v>13.5407149760098</v>
      </c>
      <c r="F443" s="205" t="n">
        <v>97.6207863149006</v>
      </c>
      <c r="G443" s="205" t="n">
        <v>1.36415266852642</v>
      </c>
      <c r="H443" s="205" t="n">
        <v>17.3712981</v>
      </c>
      <c r="I443" s="205" t="n">
        <v>56.8667815668441</v>
      </c>
      <c r="J443" s="205" t="n">
        <v>2.37921368509935</v>
      </c>
      <c r="K443" s="205" t="n">
        <v>55.9721293590147</v>
      </c>
    </row>
    <row r="444">
      <c r="A444" s="205" t="s">
        <v>33</v>
      </c>
      <c r="B444" s="205" t="s">
        <v>34</v>
      </c>
      <c r="C444" s="205" t="s">
        <v>17</v>
      </c>
      <c r="D444" s="205" t="n">
        <v>6140.1788027</v>
      </c>
      <c r="E444" s="205" t="n">
        <v>2.05169170658571</v>
      </c>
      <c r="F444" s="205" t="n">
        <v>99.3652077199154</v>
      </c>
      <c r="G444" s="205" t="n">
        <v>0.328088754264458</v>
      </c>
      <c r="H444" s="205" t="n">
        <v>39.2263871</v>
      </c>
      <c r="I444" s="205" t="n">
        <v>51.2175292747499</v>
      </c>
      <c r="J444" s="205" t="n">
        <v>0.63479228008464</v>
      </c>
      <c r="K444" s="205" t="n">
        <v>51.3563385076285</v>
      </c>
    </row>
    <row r="445">
      <c r="A445" s="205" t="s">
        <v>35</v>
      </c>
      <c r="B445" s="205" t="s">
        <v>36</v>
      </c>
      <c r="C445" s="205" t="s">
        <v>16</v>
      </c>
      <c r="D445" s="205" t="n">
        <v>66.9076459</v>
      </c>
      <c r="E445" s="205" t="n">
        <v>14.8289319034639</v>
      </c>
      <c r="F445" s="205" t="n">
        <v>100</v>
      </c>
      <c r="G445" s="205" t="n">
        <v>0.00000000000000164634216298242</v>
      </c>
      <c r="H445" s="205"/>
      <c r="I445" s="205"/>
      <c r="J445" s="205"/>
      <c r="K445" s="205"/>
    </row>
    <row r="446">
      <c r="A446" s="205" t="s">
        <v>35</v>
      </c>
      <c r="B446" s="205" t="s">
        <v>36</v>
      </c>
      <c r="C446" s="205" t="s">
        <v>17</v>
      </c>
      <c r="D446" s="205" t="n">
        <v>623.980596</v>
      </c>
      <c r="E446" s="205" t="n">
        <v>1.59455211680494</v>
      </c>
      <c r="F446" s="205" t="n">
        <v>98.9553606964602</v>
      </c>
      <c r="G446" s="205" t="n">
        <v>0.455343633263737</v>
      </c>
      <c r="H446" s="205" t="n">
        <v>6.5871586</v>
      </c>
      <c r="I446" s="205" t="n">
        <v>42.9343553026409</v>
      </c>
      <c r="J446" s="205" t="n">
        <v>1.0446393035398</v>
      </c>
      <c r="K446" s="205" t="n">
        <v>43.1332550075099</v>
      </c>
    </row>
    <row r="447">
      <c r="A447" s="205" t="s">
        <v>37</v>
      </c>
      <c r="B447" s="205" t="s">
        <v>38</v>
      </c>
      <c r="C447" s="205" t="s">
        <v>16</v>
      </c>
      <c r="D447" s="205" t="n">
        <v>73.8830966</v>
      </c>
      <c r="E447" s="205" t="n">
        <v>27.6854821438426</v>
      </c>
      <c r="F447" s="205" t="n">
        <v>100</v>
      </c>
      <c r="G447" s="205" t="n">
        <v>0.00000000000000307370597239428</v>
      </c>
      <c r="H447" s="205"/>
      <c r="I447" s="205"/>
      <c r="J447" s="205"/>
      <c r="K447" s="205"/>
    </row>
    <row r="448">
      <c r="A448" s="205" t="s">
        <v>37</v>
      </c>
      <c r="B448" s="205" t="s">
        <v>38</v>
      </c>
      <c r="C448" s="205" t="s">
        <v>17</v>
      </c>
      <c r="D448" s="205" t="n">
        <v>1565.1361318</v>
      </c>
      <c r="E448" s="205" t="n">
        <v>1.87906409184431</v>
      </c>
      <c r="F448" s="205" t="n">
        <v>97.9902010399484</v>
      </c>
      <c r="G448" s="205" t="n">
        <v>0.80782966288252</v>
      </c>
      <c r="H448" s="205" t="n">
        <v>32.1012605</v>
      </c>
      <c r="I448" s="205" t="n">
        <v>39.7041997739241</v>
      </c>
      <c r="J448" s="205" t="n">
        <v>2.00979896005156</v>
      </c>
      <c r="K448" s="205" t="n">
        <v>39.3867210827202</v>
      </c>
    </row>
    <row r="449">
      <c r="A449" s="205" t="s">
        <v>39</v>
      </c>
      <c r="B449" s="205" t="s">
        <v>40</v>
      </c>
      <c r="C449" s="205" t="s">
        <v>16</v>
      </c>
      <c r="D449" s="205" t="n">
        <v>267.4386708</v>
      </c>
      <c r="E449" s="205" t="n">
        <v>12.1464878798773</v>
      </c>
      <c r="F449" s="205" t="n">
        <v>100</v>
      </c>
      <c r="G449" s="205" t="n">
        <v>0</v>
      </c>
      <c r="H449" s="205"/>
      <c r="I449" s="205"/>
      <c r="J449" s="205"/>
      <c r="K449" s="205"/>
    </row>
    <row r="450">
      <c r="A450" s="205" t="s">
        <v>39</v>
      </c>
      <c r="B450" s="205" t="s">
        <v>40</v>
      </c>
      <c r="C450" s="205" t="s">
        <v>17</v>
      </c>
      <c r="D450" s="205" t="n">
        <v>2690.6445409</v>
      </c>
      <c r="E450" s="205" t="n">
        <v>2.40712664642266</v>
      </c>
      <c r="F450" s="205" t="n">
        <v>99.4048750300417</v>
      </c>
      <c r="G450" s="205" t="n">
        <v>0.408816170052878</v>
      </c>
      <c r="H450" s="205" t="n">
        <v>16.1085636</v>
      </c>
      <c r="I450" s="205" t="n">
        <v>67.4726854767501</v>
      </c>
      <c r="J450" s="205" t="n">
        <v>0.595124969958264</v>
      </c>
      <c r="K450" s="205" t="n">
        <v>68.2853557584999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679</v>
      </c>
    </row>
    <row r="9">
      <c r="A9" t="s">
        <v>3</v>
      </c>
    </row>
    <row r="10">
      <c r="A10" t="s">
        <v>4</v>
      </c>
    </row>
    <row r="11">
      <c r="A11" t="s">
        <v>680</v>
      </c>
    </row>
    <row r="12">
      <c r="A12" s="3" t="s">
        <v>6</v>
      </c>
    </row>
    <row r="13">
      <c r="A13" s="3" t="s">
        <v>7</v>
      </c>
    </row>
    <row r="15">
      <c r="A15" s="4" t="s">
        <v>681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06" t="s">
        <v>14</v>
      </c>
      <c r="B17" s="206" t="s">
        <v>15</v>
      </c>
      <c r="C17" s="206" t="s">
        <v>16</v>
      </c>
      <c r="D17" s="206" t="n">
        <v>361314.4090607</v>
      </c>
      <c r="E17" s="206" t="n">
        <v>1.33879418188301</v>
      </c>
      <c r="F17" s="206" t="n">
        <v>99.4737517850039</v>
      </c>
      <c r="G17" s="206" t="n">
        <v>0.100865972316481</v>
      </c>
      <c r="H17" s="206" t="n">
        <v>1911.4697034</v>
      </c>
      <c r="I17" s="206" t="n">
        <v>19.2408455441247</v>
      </c>
      <c r="J17" s="206" t="n">
        <v>0.526248214996107</v>
      </c>
      <c r="K17" s="206" t="n">
        <v>19.0661296472748</v>
      </c>
    </row>
    <row r="18">
      <c r="A18" s="206" t="s">
        <v>14</v>
      </c>
      <c r="B18" s="206" t="s">
        <v>15</v>
      </c>
      <c r="C18" s="206" t="s">
        <v>17</v>
      </c>
      <c r="D18" s="206" t="n">
        <v>2443868.7676248</v>
      </c>
      <c r="E18" s="206" t="n">
        <v>0.291199405666191</v>
      </c>
      <c r="F18" s="206" t="n">
        <v>99.8677038483706</v>
      </c>
      <c r="G18" s="206" t="n">
        <v>0.0158719805642435</v>
      </c>
      <c r="H18" s="206" t="n">
        <v>3237.4273222</v>
      </c>
      <c r="I18" s="206" t="n">
        <v>11.9757796828978</v>
      </c>
      <c r="J18" s="206" t="n">
        <v>0.132296151629419</v>
      </c>
      <c r="K18" s="206" t="n">
        <v>11.9814388775046</v>
      </c>
    </row>
    <row r="19">
      <c r="A19" s="206" t="s">
        <v>14</v>
      </c>
      <c r="B19" s="206" t="s">
        <v>18</v>
      </c>
      <c r="C19" s="206" t="s">
        <v>16</v>
      </c>
      <c r="D19" s="206" t="n">
        <v>1569.9502191</v>
      </c>
      <c r="E19" s="206"/>
      <c r="F19" s="206" t="n">
        <v>80.9412816061355</v>
      </c>
      <c r="G19" s="206"/>
      <c r="H19" s="206" t="n">
        <v>369.6659915</v>
      </c>
      <c r="I19" s="206"/>
      <c r="J19" s="206" t="n">
        <v>19.0587183938645</v>
      </c>
      <c r="K19" s="206"/>
    </row>
    <row r="20">
      <c r="A20" s="206" t="s">
        <v>14</v>
      </c>
      <c r="B20" s="206" t="s">
        <v>18</v>
      </c>
      <c r="C20" s="206" t="s">
        <v>17</v>
      </c>
      <c r="D20" s="206" t="n">
        <v>5837.8586112</v>
      </c>
      <c r="E20" s="206"/>
      <c r="F20" s="206" t="n">
        <v>80.3254281050406</v>
      </c>
      <c r="G20" s="206"/>
      <c r="H20" s="206" t="n">
        <v>1429.9004894</v>
      </c>
      <c r="I20" s="206"/>
      <c r="J20" s="206" t="n">
        <v>19.6745718949594</v>
      </c>
      <c r="K20" s="206"/>
    </row>
    <row r="21">
      <c r="A21" s="206" t="s">
        <v>14</v>
      </c>
      <c r="B21" s="206" t="s">
        <v>19</v>
      </c>
      <c r="C21" s="206" t="s">
        <v>16</v>
      </c>
      <c r="D21" s="206" t="n">
        <v>359744.4588416</v>
      </c>
      <c r="E21" s="206" t="n">
        <v>1.34427290384953</v>
      </c>
      <c r="F21" s="206" t="n">
        <v>99.5732459626328</v>
      </c>
      <c r="G21" s="206" t="n">
        <v>0.100309304543391</v>
      </c>
      <c r="H21" s="206" t="n">
        <v>1541.8037119</v>
      </c>
      <c r="I21" s="206" t="n">
        <v>23.5894477676435</v>
      </c>
      <c r="J21" s="206" t="n">
        <v>0.426754037367166</v>
      </c>
      <c r="K21" s="206" t="n">
        <v>23.4048706727203</v>
      </c>
    </row>
    <row r="22">
      <c r="A22" s="206" t="s">
        <v>14</v>
      </c>
      <c r="B22" s="206" t="s">
        <v>19</v>
      </c>
      <c r="C22" s="206" t="s">
        <v>17</v>
      </c>
      <c r="D22" s="206" t="n">
        <v>2438030.9090136</v>
      </c>
      <c r="E22" s="206" t="n">
        <v>0.291598813229387</v>
      </c>
      <c r="F22" s="206" t="n">
        <v>99.9259161259925</v>
      </c>
      <c r="G22" s="206" t="n">
        <v>0.0145291222416037</v>
      </c>
      <c r="H22" s="206" t="n">
        <v>1807.5268328</v>
      </c>
      <c r="I22" s="206" t="n">
        <v>19.5904965423981</v>
      </c>
      <c r="J22" s="206" t="n">
        <v>0.0740838740075408</v>
      </c>
      <c r="K22" s="206" t="n">
        <v>19.597191290928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682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07" t="s">
        <v>14</v>
      </c>
      <c r="B33" s="207" t="s">
        <v>15</v>
      </c>
      <c r="C33" s="207" t="s">
        <v>16</v>
      </c>
      <c r="D33" s="207" t="n">
        <v>361314.4090607</v>
      </c>
      <c r="E33" s="207" t="n">
        <v>1.33879418188301</v>
      </c>
      <c r="F33" s="207" t="n">
        <v>99.4737517850039</v>
      </c>
      <c r="G33" s="207" t="n">
        <v>0.100865972316481</v>
      </c>
      <c r="H33" s="207" t="n">
        <v>1911.4697034</v>
      </c>
      <c r="I33" s="207" t="n">
        <v>19.2408455441247</v>
      </c>
      <c r="J33" s="207" t="n">
        <v>0.526248214996107</v>
      </c>
      <c r="K33" s="207" t="n">
        <v>19.0661296472748</v>
      </c>
    </row>
    <row r="34">
      <c r="A34" s="207" t="s">
        <v>14</v>
      </c>
      <c r="B34" s="207" t="s">
        <v>15</v>
      </c>
      <c r="C34" s="207" t="s">
        <v>17</v>
      </c>
      <c r="D34" s="207" t="n">
        <v>2443868.7676248</v>
      </c>
      <c r="E34" s="207" t="n">
        <v>0.291199405666191</v>
      </c>
      <c r="F34" s="207" t="n">
        <v>99.8677038483706</v>
      </c>
      <c r="G34" s="207" t="n">
        <v>0.0158719805642435</v>
      </c>
      <c r="H34" s="207" t="n">
        <v>3237.4273222</v>
      </c>
      <c r="I34" s="207" t="n">
        <v>11.9757796828978</v>
      </c>
      <c r="J34" s="207" t="n">
        <v>0.132296151629419</v>
      </c>
      <c r="K34" s="207" t="n">
        <v>11.9814388775046</v>
      </c>
    </row>
    <row r="35">
      <c r="A35" s="207" t="s">
        <v>27</v>
      </c>
      <c r="B35" s="207" t="s">
        <v>28</v>
      </c>
      <c r="C35" s="207" t="s">
        <v>16</v>
      </c>
      <c r="D35" s="207" t="n">
        <v>2572.3579207</v>
      </c>
      <c r="E35" s="207" t="n">
        <v>15.3227175951719</v>
      </c>
      <c r="F35" s="207" t="n">
        <v>99.2817591961362</v>
      </c>
      <c r="G35" s="207" t="n">
        <v>0.527234654608252</v>
      </c>
      <c r="H35" s="207" t="n">
        <v>18.6093844</v>
      </c>
      <c r="I35" s="207" t="n">
        <v>71.5395752691259</v>
      </c>
      <c r="J35" s="207" t="n">
        <v>0.718240803863859</v>
      </c>
      <c r="K35" s="207" t="n">
        <v>72.8791565963389</v>
      </c>
    </row>
    <row r="36">
      <c r="A36" s="207" t="s">
        <v>27</v>
      </c>
      <c r="B36" s="207" t="s">
        <v>28</v>
      </c>
      <c r="C36" s="207" t="s">
        <v>17</v>
      </c>
      <c r="D36" s="207" t="n">
        <v>50170.8346376</v>
      </c>
      <c r="E36" s="207" t="n">
        <v>1.77883219116546</v>
      </c>
      <c r="F36" s="207" t="n">
        <v>99.1797232242197</v>
      </c>
      <c r="G36" s="207" t="n">
        <v>0.308781959907122</v>
      </c>
      <c r="H36" s="207" t="n">
        <v>414.943389</v>
      </c>
      <c r="I36" s="207" t="n">
        <v>37.2811001526379</v>
      </c>
      <c r="J36" s="207" t="n">
        <v>0.820276775780352</v>
      </c>
      <c r="K36" s="207" t="n">
        <v>37.3348487052875</v>
      </c>
    </row>
    <row r="37">
      <c r="A37" s="207" t="s">
        <v>29</v>
      </c>
      <c r="B37" s="207" t="s">
        <v>30</v>
      </c>
      <c r="C37" s="207" t="s">
        <v>16</v>
      </c>
      <c r="D37" s="207" t="n">
        <v>488.813895</v>
      </c>
      <c r="E37" s="207" t="n">
        <v>15.1235356155326</v>
      </c>
      <c r="F37" s="207" t="n">
        <v>92.6622687574435</v>
      </c>
      <c r="G37" s="207" t="n">
        <v>4.14216508329967</v>
      </c>
      <c r="H37" s="207" t="n">
        <v>38.7081499</v>
      </c>
      <c r="I37" s="207" t="n">
        <v>54.4664199492262</v>
      </c>
      <c r="J37" s="207" t="n">
        <v>7.33773124255646</v>
      </c>
      <c r="K37" s="207" t="n">
        <v>52.308050199545</v>
      </c>
    </row>
    <row r="38">
      <c r="A38" s="207" t="s">
        <v>29</v>
      </c>
      <c r="B38" s="207" t="s">
        <v>30</v>
      </c>
      <c r="C38" s="207" t="s">
        <v>17</v>
      </c>
      <c r="D38" s="207" t="n">
        <v>11186.3492293</v>
      </c>
      <c r="E38" s="207" t="n">
        <v>1.69305304361307</v>
      </c>
      <c r="F38" s="207" t="n">
        <v>96.88479505529</v>
      </c>
      <c r="G38" s="207" t="n">
        <v>0.706041085349605</v>
      </c>
      <c r="H38" s="207" t="n">
        <v>359.682553</v>
      </c>
      <c r="I38" s="207" t="n">
        <v>21.9103282256251</v>
      </c>
      <c r="J38" s="207" t="n">
        <v>3.11520494471002</v>
      </c>
      <c r="K38" s="207" t="n">
        <v>21.9583131989021</v>
      </c>
    </row>
    <row r="39">
      <c r="A39" s="207" t="s">
        <v>31</v>
      </c>
      <c r="B39" s="207" t="s">
        <v>32</v>
      </c>
      <c r="C39" s="207" t="s">
        <v>16</v>
      </c>
      <c r="D39" s="207" t="n">
        <v>2080.4861975</v>
      </c>
      <c r="E39" s="207" t="n">
        <v>19.0179299809659</v>
      </c>
      <c r="F39" s="207" t="n">
        <v>99.8370813579215</v>
      </c>
      <c r="G39" s="207" t="n">
        <v>0.0973245505199562</v>
      </c>
      <c r="H39" s="207" t="n">
        <v>3.395031</v>
      </c>
      <c r="I39" s="207" t="n">
        <v>56.5685424949238</v>
      </c>
      <c r="J39" s="207" t="n">
        <v>0.162918642078454</v>
      </c>
      <c r="K39" s="207" t="n">
        <v>59.6408056464466</v>
      </c>
    </row>
    <row r="40">
      <c r="A40" s="207" t="s">
        <v>31</v>
      </c>
      <c r="B40" s="207" t="s">
        <v>32</v>
      </c>
      <c r="C40" s="207" t="s">
        <v>17</v>
      </c>
      <c r="D40" s="207" t="n">
        <v>38141.102281</v>
      </c>
      <c r="E40" s="207" t="n">
        <v>1.45323999625447</v>
      </c>
      <c r="F40" s="207" t="n">
        <v>99.7189196927314</v>
      </c>
      <c r="G40" s="207" t="n">
        <v>0.052726437361348</v>
      </c>
      <c r="H40" s="207" t="n">
        <v>107.509315</v>
      </c>
      <c r="I40" s="207" t="n">
        <v>18.6586184998067</v>
      </c>
      <c r="J40" s="207" t="n">
        <v>0.281080307268573</v>
      </c>
      <c r="K40" s="207" t="n">
        <v>18.7057692657786</v>
      </c>
    </row>
    <row r="41">
      <c r="A41" s="207" t="s">
        <v>33</v>
      </c>
      <c r="B41" s="207" t="s">
        <v>34</v>
      </c>
      <c r="C41" s="207" t="s">
        <v>16</v>
      </c>
      <c r="D41" s="207" t="n">
        <v>1258.7422174</v>
      </c>
      <c r="E41" s="207" t="n">
        <v>12.4530780853992</v>
      </c>
      <c r="F41" s="207" t="n">
        <v>92.8861041238777</v>
      </c>
      <c r="G41" s="207" t="n">
        <v>2.46897355159233</v>
      </c>
      <c r="H41" s="207" t="n">
        <v>96.4036672</v>
      </c>
      <c r="I41" s="207" t="n">
        <v>33.6788237317227</v>
      </c>
      <c r="J41" s="207" t="n">
        <v>7.11389587612227</v>
      </c>
      <c r="K41" s="207" t="n">
        <v>32.2373757482255</v>
      </c>
    </row>
    <row r="42">
      <c r="A42" s="207" t="s">
        <v>33</v>
      </c>
      <c r="B42" s="207" t="s">
        <v>34</v>
      </c>
      <c r="C42" s="207" t="s">
        <v>17</v>
      </c>
      <c r="D42" s="207" t="n">
        <v>10852.7426675</v>
      </c>
      <c r="E42" s="207" t="n">
        <v>2.61496539310926</v>
      </c>
      <c r="F42" s="207" t="n">
        <v>91.2844178217467</v>
      </c>
      <c r="G42" s="207" t="n">
        <v>2.0310439317531</v>
      </c>
      <c r="H42" s="207" t="n">
        <v>1036.1896678</v>
      </c>
      <c r="I42" s="207" t="n">
        <v>21.4919331277864</v>
      </c>
      <c r="J42" s="207" t="n">
        <v>8.71558217825329</v>
      </c>
      <c r="K42" s="207" t="n">
        <v>21.2725505982929</v>
      </c>
    </row>
    <row r="43">
      <c r="A43" s="207" t="s">
        <v>35</v>
      </c>
      <c r="B43" s="207" t="s">
        <v>36</v>
      </c>
      <c r="C43" s="207" t="s">
        <v>16</v>
      </c>
      <c r="D43" s="207" t="n">
        <v>2880.4003225</v>
      </c>
      <c r="E43" s="207" t="n">
        <v>15.503246086292</v>
      </c>
      <c r="F43" s="207" t="n">
        <v>99.0756931881219</v>
      </c>
      <c r="G43" s="207" t="n">
        <v>0.245042774206909</v>
      </c>
      <c r="H43" s="207" t="n">
        <v>26.8721172</v>
      </c>
      <c r="I43" s="207" t="n">
        <v>21.4412323048607</v>
      </c>
      <c r="J43" s="207" t="n">
        <v>0.924306811878041</v>
      </c>
      <c r="K43" s="207" t="n">
        <v>26.2659350805403</v>
      </c>
    </row>
    <row r="44">
      <c r="A44" s="207" t="s">
        <v>35</v>
      </c>
      <c r="B44" s="207" t="s">
        <v>36</v>
      </c>
      <c r="C44" s="207" t="s">
        <v>17</v>
      </c>
      <c r="D44" s="207" t="n">
        <v>47415.4840522</v>
      </c>
      <c r="E44" s="207" t="n">
        <v>2.08171618998002</v>
      </c>
      <c r="F44" s="207" t="n">
        <v>99.4197309497887</v>
      </c>
      <c r="G44" s="207" t="n">
        <v>0.0765948532324385</v>
      </c>
      <c r="H44" s="207" t="n">
        <v>276.7432343</v>
      </c>
      <c r="I44" s="207" t="n">
        <v>12.9603642367502</v>
      </c>
      <c r="J44" s="207" t="n">
        <v>0.580269050211325</v>
      </c>
      <c r="K44" s="207" t="n">
        <v>13.1232911659416</v>
      </c>
    </row>
    <row r="45">
      <c r="A45" s="207" t="s">
        <v>37</v>
      </c>
      <c r="B45" s="207" t="s">
        <v>38</v>
      </c>
      <c r="C45" s="207" t="s">
        <v>16</v>
      </c>
      <c r="D45" s="207" t="n">
        <v>26490.4723512</v>
      </c>
      <c r="E45" s="207" t="n">
        <v>13.2469628934402</v>
      </c>
      <c r="F45" s="207" t="n">
        <v>98.5936759927923</v>
      </c>
      <c r="G45" s="207" t="n">
        <v>1.38811725022814</v>
      </c>
      <c r="H45" s="207" t="n">
        <v>377.8557484</v>
      </c>
      <c r="I45" s="207" t="n">
        <v>99.2384203737824</v>
      </c>
      <c r="J45" s="207" t="n">
        <v>1.40632400720767</v>
      </c>
      <c r="K45" s="207" t="n">
        <v>97.3172481644119</v>
      </c>
    </row>
    <row r="46">
      <c r="A46" s="207" t="s">
        <v>37</v>
      </c>
      <c r="B46" s="207" t="s">
        <v>38</v>
      </c>
      <c r="C46" s="207" t="s">
        <v>17</v>
      </c>
      <c r="D46" s="207" t="n">
        <v>229800.6199921</v>
      </c>
      <c r="E46" s="207" t="n">
        <v>2.73266181282567</v>
      </c>
      <c r="F46" s="207" t="n">
        <v>99.0157788144923</v>
      </c>
      <c r="G46" s="207" t="n">
        <v>0.551048421245951</v>
      </c>
      <c r="H46" s="207" t="n">
        <v>2284.2282447</v>
      </c>
      <c r="I46" s="207" t="n">
        <v>55.4333565482099</v>
      </c>
      <c r="J46" s="207" t="n">
        <v>0.984221185507709</v>
      </c>
      <c r="K46" s="207" t="n">
        <v>55.4372222398548</v>
      </c>
    </row>
    <row r="47">
      <c r="A47" s="207" t="s">
        <v>39</v>
      </c>
      <c r="B47" s="207" t="s">
        <v>40</v>
      </c>
      <c r="C47" s="207" t="s">
        <v>16</v>
      </c>
      <c r="D47" s="207" t="n">
        <v>531.6099857</v>
      </c>
      <c r="E47" s="207" t="n">
        <v>14.4714563952666</v>
      </c>
      <c r="F47" s="207" t="n">
        <v>100</v>
      </c>
      <c r="G47" s="207" t="n">
        <v>0</v>
      </c>
      <c r="H47" s="207"/>
      <c r="I47" s="207"/>
      <c r="J47" s="207"/>
      <c r="K47" s="207"/>
    </row>
    <row r="48">
      <c r="A48" s="207" t="s">
        <v>39</v>
      </c>
      <c r="B48" s="207" t="s">
        <v>40</v>
      </c>
      <c r="C48" s="207" t="s">
        <v>17</v>
      </c>
      <c r="D48" s="207" t="n">
        <v>9198.1157762</v>
      </c>
      <c r="E48" s="207" t="n">
        <v>1.46837180974906</v>
      </c>
      <c r="F48" s="207" t="n">
        <v>99.6269415895937</v>
      </c>
      <c r="G48" s="207" t="n">
        <v>0.206242491091948</v>
      </c>
      <c r="H48" s="207" t="n">
        <v>34.4428364</v>
      </c>
      <c r="I48" s="207" t="n">
        <v>55.1794458490433</v>
      </c>
      <c r="J48" s="207" t="n">
        <v>0.373058410406349</v>
      </c>
      <c r="K48" s="207" t="n">
        <v>55.0779932582915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683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08" t="s">
        <v>14</v>
      </c>
      <c r="B59" s="208" t="s">
        <v>15</v>
      </c>
      <c r="C59" s="208" t="s">
        <v>16</v>
      </c>
      <c r="D59" s="208" t="n">
        <v>359744.4588416</v>
      </c>
      <c r="E59" s="208" t="n">
        <v>1.34427290384953</v>
      </c>
      <c r="F59" s="208" t="n">
        <v>99.5732459626328</v>
      </c>
      <c r="G59" s="208" t="n">
        <v>0.100309304543391</v>
      </c>
      <c r="H59" s="208" t="n">
        <v>1541.8037119</v>
      </c>
      <c r="I59" s="208" t="n">
        <v>23.5894477676435</v>
      </c>
      <c r="J59" s="208" t="n">
        <v>0.426754037367166</v>
      </c>
      <c r="K59" s="208" t="n">
        <v>23.4048706727203</v>
      </c>
    </row>
    <row r="60">
      <c r="A60" s="208" t="s">
        <v>14</v>
      </c>
      <c r="B60" s="208" t="s">
        <v>15</v>
      </c>
      <c r="C60" s="208" t="s">
        <v>17</v>
      </c>
      <c r="D60" s="208" t="n">
        <v>2438030.9090136</v>
      </c>
      <c r="E60" s="208" t="n">
        <v>0.291598813229387</v>
      </c>
      <c r="F60" s="208" t="n">
        <v>99.9259161259925</v>
      </c>
      <c r="G60" s="208" t="n">
        <v>0.0145291222416037</v>
      </c>
      <c r="H60" s="208" t="n">
        <v>1807.5268328</v>
      </c>
      <c r="I60" s="208" t="n">
        <v>19.5904965423981</v>
      </c>
      <c r="J60" s="208" t="n">
        <v>0.0740838740075408</v>
      </c>
      <c r="K60" s="208" t="n">
        <v>19.597191290928</v>
      </c>
    </row>
    <row r="61">
      <c r="A61" s="208" t="s">
        <v>42</v>
      </c>
      <c r="B61" s="208" t="s">
        <v>43</v>
      </c>
      <c r="C61" s="208" t="s">
        <v>16</v>
      </c>
      <c r="D61" s="208" t="n">
        <v>352.9399321</v>
      </c>
      <c r="E61" s="208" t="n">
        <v>12.3961068199913</v>
      </c>
      <c r="F61" s="208" t="n">
        <v>100</v>
      </c>
      <c r="G61" s="208" t="n">
        <v>0.00000000000000137624432072673</v>
      </c>
      <c r="H61" s="208"/>
      <c r="I61" s="208"/>
      <c r="J61" s="208"/>
      <c r="K61" s="208"/>
    </row>
    <row r="62">
      <c r="A62" s="208" t="s">
        <v>42</v>
      </c>
      <c r="B62" s="208" t="s">
        <v>43</v>
      </c>
      <c r="C62" s="208" t="s">
        <v>17</v>
      </c>
      <c r="D62" s="208" t="n">
        <v>3254.0770666</v>
      </c>
      <c r="E62" s="208" t="n">
        <v>2.73350717775616</v>
      </c>
      <c r="F62" s="208" t="n">
        <v>99.7429149979721</v>
      </c>
      <c r="G62" s="208" t="n">
        <v>0.25637211690938</v>
      </c>
      <c r="H62" s="208" t="n">
        <v>8.3873066</v>
      </c>
      <c r="I62" s="208" t="n">
        <v>99.9999999999997</v>
      </c>
      <c r="J62" s="208" t="n">
        <v>0.257085002027877</v>
      </c>
      <c r="K62" s="208" t="n">
        <v>99.466332392154</v>
      </c>
    </row>
    <row r="63">
      <c r="A63" s="208" t="s">
        <v>44</v>
      </c>
      <c r="B63" s="208" t="s">
        <v>45</v>
      </c>
      <c r="C63" s="208" t="s">
        <v>16</v>
      </c>
      <c r="D63" s="208" t="n">
        <v>1206.2778654</v>
      </c>
      <c r="E63" s="208" t="n">
        <v>17.4086769917413</v>
      </c>
      <c r="F63" s="208" t="n">
        <v>100</v>
      </c>
      <c r="G63" s="208" t="n">
        <v>0</v>
      </c>
      <c r="H63" s="208"/>
      <c r="I63" s="208"/>
      <c r="J63" s="208"/>
      <c r="K63" s="208"/>
    </row>
    <row r="64">
      <c r="A64" s="208" t="s">
        <v>44</v>
      </c>
      <c r="B64" s="208" t="s">
        <v>45</v>
      </c>
      <c r="C64" s="208" t="s">
        <v>17</v>
      </c>
      <c r="D64" s="208" t="n">
        <v>22639.5496439</v>
      </c>
      <c r="E64" s="208" t="n">
        <v>2.05510412244747</v>
      </c>
      <c r="F64" s="208" t="n">
        <v>100</v>
      </c>
      <c r="G64" s="208" t="n">
        <v>0.000000000000000228162391474326</v>
      </c>
      <c r="H64" s="208"/>
      <c r="I64" s="208"/>
      <c r="J64" s="208"/>
      <c r="K64" s="208"/>
    </row>
    <row r="65">
      <c r="A65" s="208" t="s">
        <v>27</v>
      </c>
      <c r="B65" s="208" t="s">
        <v>28</v>
      </c>
      <c r="C65" s="208" t="s">
        <v>16</v>
      </c>
      <c r="D65" s="208" t="n">
        <v>2236.2112709</v>
      </c>
      <c r="E65" s="208" t="n">
        <v>17.4030385846883</v>
      </c>
      <c r="F65" s="208" t="n">
        <v>100</v>
      </c>
      <c r="G65" s="208" t="n">
        <v>0</v>
      </c>
      <c r="H65" s="208"/>
      <c r="I65" s="208"/>
      <c r="J65" s="208"/>
      <c r="K65" s="208"/>
    </row>
    <row r="66">
      <c r="A66" s="208" t="s">
        <v>27</v>
      </c>
      <c r="B66" s="208" t="s">
        <v>28</v>
      </c>
      <c r="C66" s="208" t="s">
        <v>17</v>
      </c>
      <c r="D66" s="208" t="n">
        <v>42812.9449844</v>
      </c>
      <c r="E66" s="208" t="n">
        <v>2.04227805431671</v>
      </c>
      <c r="F66" s="208" t="n">
        <v>99.8453475718636</v>
      </c>
      <c r="G66" s="208" t="n">
        <v>0.154854222599167</v>
      </c>
      <c r="H66" s="208" t="n">
        <v>66.3138149</v>
      </c>
      <c r="I66" s="208" t="n">
        <v>100</v>
      </c>
      <c r="J66" s="208" t="n">
        <v>0.15465242813638</v>
      </c>
      <c r="K66" s="208" t="n">
        <v>99.9756283473921</v>
      </c>
    </row>
    <row r="67">
      <c r="A67" s="208" t="s">
        <v>29</v>
      </c>
      <c r="B67" s="208" t="s">
        <v>30</v>
      </c>
      <c r="C67" s="208" t="s">
        <v>16</v>
      </c>
      <c r="D67" s="208" t="n">
        <v>267.3914168</v>
      </c>
      <c r="E67" s="208" t="n">
        <v>21.7271779174946</v>
      </c>
      <c r="F67" s="208" t="n">
        <v>93.9673787515719</v>
      </c>
      <c r="G67" s="208" t="n">
        <v>6.27418649525302</v>
      </c>
      <c r="H67" s="208" t="n">
        <v>17.1662886</v>
      </c>
      <c r="I67" s="208" t="n">
        <v>100</v>
      </c>
      <c r="J67" s="208" t="n">
        <v>6.03262124842816</v>
      </c>
      <c r="K67" s="208" t="n">
        <v>97.7301299847151</v>
      </c>
    </row>
    <row r="68">
      <c r="A68" s="208" t="s">
        <v>29</v>
      </c>
      <c r="B68" s="208" t="s">
        <v>30</v>
      </c>
      <c r="C68" s="208" t="s">
        <v>17</v>
      </c>
      <c r="D68" s="208" t="n">
        <v>7985.3190331</v>
      </c>
      <c r="E68" s="208" t="n">
        <v>1.90941736752725</v>
      </c>
      <c r="F68" s="208" t="n">
        <v>99.6418186118861</v>
      </c>
      <c r="G68" s="208" t="n">
        <v>0.359193001840773</v>
      </c>
      <c r="H68" s="208" t="n">
        <v>28.7047416</v>
      </c>
      <c r="I68" s="208" t="n">
        <v>99.9999999999999</v>
      </c>
      <c r="J68" s="208" t="n">
        <v>0.35818138811392</v>
      </c>
      <c r="K68" s="208" t="n">
        <v>99.923237565582</v>
      </c>
    </row>
    <row r="69">
      <c r="A69" s="208" t="s">
        <v>46</v>
      </c>
      <c r="B69" s="208" t="s">
        <v>47</v>
      </c>
      <c r="C69" s="208" t="s">
        <v>16</v>
      </c>
      <c r="D69" s="208" t="n">
        <v>879.0023586</v>
      </c>
      <c r="E69" s="208" t="n">
        <v>9.71808171393801</v>
      </c>
      <c r="F69" s="208" t="n">
        <v>100</v>
      </c>
      <c r="G69" s="208" t="n">
        <v>0</v>
      </c>
      <c r="H69" s="208"/>
      <c r="I69" s="208"/>
      <c r="J69" s="208"/>
      <c r="K69" s="208"/>
    </row>
    <row r="70">
      <c r="A70" s="208" t="s">
        <v>46</v>
      </c>
      <c r="B70" s="208" t="s">
        <v>47</v>
      </c>
      <c r="C70" s="208" t="s">
        <v>17</v>
      </c>
      <c r="D70" s="208" t="n">
        <v>6614.7112575</v>
      </c>
      <c r="E70" s="208" t="n">
        <v>3.14775029302319</v>
      </c>
      <c r="F70" s="208" t="n">
        <v>100</v>
      </c>
      <c r="G70" s="208" t="n">
        <v>0</v>
      </c>
      <c r="H70" s="208"/>
      <c r="I70" s="208"/>
      <c r="J70" s="208"/>
      <c r="K70" s="208"/>
    </row>
    <row r="71">
      <c r="A71" s="208" t="s">
        <v>48</v>
      </c>
      <c r="B71" s="208" t="s">
        <v>49</v>
      </c>
      <c r="C71" s="208" t="s">
        <v>16</v>
      </c>
      <c r="D71" s="208" t="n">
        <v>3327.5168708</v>
      </c>
      <c r="E71" s="208" t="n">
        <v>15.2196295597102</v>
      </c>
      <c r="F71" s="208" t="n">
        <v>96.025217936325</v>
      </c>
      <c r="G71" s="208" t="n">
        <v>3.82575387610618</v>
      </c>
      <c r="H71" s="208" t="n">
        <v>137.7362599</v>
      </c>
      <c r="I71" s="208" t="n">
        <v>99.9999999999999</v>
      </c>
      <c r="J71" s="208" t="n">
        <v>3.974782063675</v>
      </c>
      <c r="K71" s="208" t="n">
        <v>92.4249037654594</v>
      </c>
    </row>
    <row r="72">
      <c r="A72" s="208" t="s">
        <v>48</v>
      </c>
      <c r="B72" s="208" t="s">
        <v>49</v>
      </c>
      <c r="C72" s="208" t="s">
        <v>17</v>
      </c>
      <c r="D72" s="208" t="n">
        <v>45486.6449184</v>
      </c>
      <c r="E72" s="208" t="n">
        <v>1.85566616679998</v>
      </c>
      <c r="F72" s="208" t="n">
        <v>99.6563346444792</v>
      </c>
      <c r="G72" s="208" t="n">
        <v>0.346303429552171</v>
      </c>
      <c r="H72" s="208" t="n">
        <v>156.8609166</v>
      </c>
      <c r="I72" s="208" t="n">
        <v>99.9999999999999</v>
      </c>
      <c r="J72" s="208" t="n">
        <v>0.343665355520778</v>
      </c>
      <c r="K72" s="208" t="n">
        <v>100.421325308409</v>
      </c>
    </row>
    <row r="73">
      <c r="A73" s="208" t="s">
        <v>31</v>
      </c>
      <c r="B73" s="208" t="s">
        <v>32</v>
      </c>
      <c r="C73" s="208" t="s">
        <v>16</v>
      </c>
      <c r="D73" s="208" t="n">
        <v>2044.2725335</v>
      </c>
      <c r="E73" s="208" t="n">
        <v>19.3519258836791</v>
      </c>
      <c r="F73" s="208" t="n">
        <v>100</v>
      </c>
      <c r="G73" s="208" t="n">
        <v>0</v>
      </c>
      <c r="H73" s="208"/>
      <c r="I73" s="208"/>
      <c r="J73" s="208"/>
      <c r="K73" s="208"/>
    </row>
    <row r="74">
      <c r="A74" s="208" t="s">
        <v>31</v>
      </c>
      <c r="B74" s="208" t="s">
        <v>32</v>
      </c>
      <c r="C74" s="208" t="s">
        <v>17</v>
      </c>
      <c r="D74" s="208" t="n">
        <v>37663.534587</v>
      </c>
      <c r="E74" s="208" t="n">
        <v>1.46931796282436</v>
      </c>
      <c r="F74" s="208" t="n">
        <v>100</v>
      </c>
      <c r="G74" s="208" t="n">
        <v>0</v>
      </c>
      <c r="H74" s="208"/>
      <c r="I74" s="208"/>
      <c r="J74" s="208"/>
      <c r="K74" s="208"/>
    </row>
    <row r="75">
      <c r="A75" s="208" t="s">
        <v>50</v>
      </c>
      <c r="B75" s="208" t="s">
        <v>51</v>
      </c>
      <c r="C75" s="208" t="s">
        <v>16</v>
      </c>
      <c r="D75" s="208" t="n">
        <v>6421.6466911</v>
      </c>
      <c r="E75" s="208" t="n">
        <v>12.144189356263</v>
      </c>
      <c r="F75" s="208" t="n">
        <v>97.5020014575699</v>
      </c>
      <c r="G75" s="208" t="n">
        <v>2.02344016368504</v>
      </c>
      <c r="H75" s="208" t="n">
        <v>164.5224081</v>
      </c>
      <c r="I75" s="208" t="n">
        <v>78.7731992907745</v>
      </c>
      <c r="J75" s="208" t="n">
        <v>2.49799854243014</v>
      </c>
      <c r="K75" s="208" t="n">
        <v>78.9790155750029</v>
      </c>
    </row>
    <row r="76">
      <c r="A76" s="208" t="s">
        <v>50</v>
      </c>
      <c r="B76" s="208" t="s">
        <v>51</v>
      </c>
      <c r="C76" s="208" t="s">
        <v>17</v>
      </c>
      <c r="D76" s="208" t="n">
        <v>49123.9945996</v>
      </c>
      <c r="E76" s="208" t="n">
        <v>2.39379278375035</v>
      </c>
      <c r="F76" s="208" t="n">
        <v>98.5760835006301</v>
      </c>
      <c r="G76" s="208" t="n">
        <v>0.898796813642919</v>
      </c>
      <c r="H76" s="208" t="n">
        <v>709.5886136</v>
      </c>
      <c r="I76" s="208" t="n">
        <v>62.7317819838914</v>
      </c>
      <c r="J76" s="208" t="n">
        <v>1.42391649936993</v>
      </c>
      <c r="K76" s="208" t="n">
        <v>62.222658274533</v>
      </c>
    </row>
    <row r="77">
      <c r="A77" s="208" t="s">
        <v>52</v>
      </c>
      <c r="B77" s="208" t="s">
        <v>53</v>
      </c>
      <c r="C77" s="208" t="s">
        <v>16</v>
      </c>
      <c r="D77" s="208" t="n">
        <v>130.4237238</v>
      </c>
      <c r="E77" s="208" t="n">
        <v>23.7262208822794</v>
      </c>
      <c r="F77" s="208" t="n">
        <v>100</v>
      </c>
      <c r="G77" s="208" t="n">
        <v>0.00000000000000263413967108487</v>
      </c>
      <c r="H77" s="208"/>
      <c r="I77" s="208"/>
      <c r="J77" s="208"/>
      <c r="K77" s="208"/>
    </row>
    <row r="78">
      <c r="A78" s="208" t="s">
        <v>52</v>
      </c>
      <c r="B78" s="208" t="s">
        <v>53</v>
      </c>
      <c r="C78" s="208" t="s">
        <v>17</v>
      </c>
      <c r="D78" s="208" t="n">
        <v>4558.8377963</v>
      </c>
      <c r="E78" s="208" t="n">
        <v>2.55297117030304</v>
      </c>
      <c r="F78" s="208" t="n">
        <v>98.7077950980497</v>
      </c>
      <c r="G78" s="208" t="n">
        <v>0.919003935201926</v>
      </c>
      <c r="H78" s="208" t="n">
        <v>59.6807227</v>
      </c>
      <c r="I78" s="208" t="n">
        <v>70.2106227898935</v>
      </c>
      <c r="J78" s="208" t="n">
        <v>1.29220490195029</v>
      </c>
      <c r="K78" s="208" t="n">
        <v>70.2000526335277</v>
      </c>
    </row>
    <row r="79">
      <c r="A79" s="208" t="s">
        <v>33</v>
      </c>
      <c r="B79" s="208" t="s">
        <v>34</v>
      </c>
      <c r="C79" s="208" t="s">
        <v>16</v>
      </c>
      <c r="D79" s="208" t="n">
        <v>610.279687</v>
      </c>
      <c r="E79" s="208" t="n">
        <v>20.48406120828</v>
      </c>
      <c r="F79" s="208" t="n">
        <v>97.6419086185727</v>
      </c>
      <c r="G79" s="208" t="n">
        <v>2.24258836039411</v>
      </c>
      <c r="H79" s="208" t="n">
        <v>14.7385</v>
      </c>
      <c r="I79" s="208" t="n">
        <v>100</v>
      </c>
      <c r="J79" s="208" t="n">
        <v>2.35809138142727</v>
      </c>
      <c r="K79" s="208" t="n">
        <v>92.8592545137674</v>
      </c>
    </row>
    <row r="80">
      <c r="A80" s="208" t="s">
        <v>33</v>
      </c>
      <c r="B80" s="208" t="s">
        <v>34</v>
      </c>
      <c r="C80" s="208" t="s">
        <v>17</v>
      </c>
      <c r="D80" s="208" t="n">
        <v>5709.5271455</v>
      </c>
      <c r="E80" s="208" t="n">
        <v>3.10079157495395</v>
      </c>
      <c r="F80" s="208" t="n">
        <v>100</v>
      </c>
      <c r="G80" s="208" t="n">
        <v>0</v>
      </c>
      <c r="H80" s="208"/>
      <c r="I80" s="208"/>
      <c r="J80" s="208"/>
      <c r="K80" s="208"/>
    </row>
    <row r="81">
      <c r="A81" s="208" t="s">
        <v>54</v>
      </c>
      <c r="B81" s="208" t="s">
        <v>55</v>
      </c>
      <c r="C81" s="208" t="s">
        <v>16</v>
      </c>
      <c r="D81" s="208" t="n">
        <v>4818.1026369</v>
      </c>
      <c r="E81" s="208" t="n">
        <v>10.2910743988056</v>
      </c>
      <c r="F81" s="208" t="n">
        <v>100</v>
      </c>
      <c r="G81" s="208" t="n">
        <v>0</v>
      </c>
      <c r="H81" s="208"/>
      <c r="I81" s="208"/>
      <c r="J81" s="208"/>
      <c r="K81" s="208"/>
    </row>
    <row r="82">
      <c r="A82" s="208" t="s">
        <v>54</v>
      </c>
      <c r="B82" s="208" t="s">
        <v>55</v>
      </c>
      <c r="C82" s="208" t="s">
        <v>17</v>
      </c>
      <c r="D82" s="208" t="n">
        <v>39198.2675949</v>
      </c>
      <c r="E82" s="208" t="n">
        <v>1.7556945452675</v>
      </c>
      <c r="F82" s="208" t="n">
        <v>100</v>
      </c>
      <c r="G82" s="208" t="n">
        <v>0</v>
      </c>
      <c r="H82" s="208"/>
      <c r="I82" s="208"/>
      <c r="J82" s="208"/>
      <c r="K82" s="208"/>
    </row>
    <row r="83">
      <c r="A83" s="208" t="s">
        <v>35</v>
      </c>
      <c r="B83" s="208" t="s">
        <v>36</v>
      </c>
      <c r="C83" s="208" t="s">
        <v>16</v>
      </c>
      <c r="D83" s="208" t="n">
        <v>2840.3647938</v>
      </c>
      <c r="E83" s="208" t="n">
        <v>15.7183547152174</v>
      </c>
      <c r="F83" s="208" t="n">
        <v>100</v>
      </c>
      <c r="G83" s="208" t="n">
        <v>0</v>
      </c>
      <c r="H83" s="208"/>
      <c r="I83" s="208"/>
      <c r="J83" s="208"/>
      <c r="K83" s="208"/>
    </row>
    <row r="84">
      <c r="A84" s="208" t="s">
        <v>35</v>
      </c>
      <c r="B84" s="208" t="s">
        <v>36</v>
      </c>
      <c r="C84" s="208" t="s">
        <v>17</v>
      </c>
      <c r="D84" s="208" t="n">
        <v>47061.6595319</v>
      </c>
      <c r="E84" s="208" t="n">
        <v>2.09593079981168</v>
      </c>
      <c r="F84" s="208" t="n">
        <v>100</v>
      </c>
      <c r="G84" s="208" t="n">
        <v>0</v>
      </c>
      <c r="H84" s="208"/>
      <c r="I84" s="208"/>
      <c r="J84" s="208"/>
      <c r="K84" s="208"/>
    </row>
    <row r="85">
      <c r="A85" s="208" t="s">
        <v>56</v>
      </c>
      <c r="B85" s="208" t="s">
        <v>57</v>
      </c>
      <c r="C85" s="208" t="s">
        <v>16</v>
      </c>
      <c r="D85" s="208" t="n">
        <v>714.3779666</v>
      </c>
      <c r="E85" s="208" t="n">
        <v>16.2345600172746</v>
      </c>
      <c r="F85" s="208" t="n">
        <v>100</v>
      </c>
      <c r="G85" s="208" t="n">
        <v>0.00000000000000180239823258373</v>
      </c>
      <c r="H85" s="208"/>
      <c r="I85" s="208"/>
      <c r="J85" s="208"/>
      <c r="K85" s="208"/>
    </row>
    <row r="86">
      <c r="A86" s="208" t="s">
        <v>56</v>
      </c>
      <c r="B86" s="208" t="s">
        <v>57</v>
      </c>
      <c r="C86" s="208" t="s">
        <v>17</v>
      </c>
      <c r="D86" s="208" t="n">
        <v>8612.4714749</v>
      </c>
      <c r="E86" s="208" t="n">
        <v>2.29006467523068</v>
      </c>
      <c r="F86" s="208" t="n">
        <v>100</v>
      </c>
      <c r="G86" s="208" t="n">
        <v>0</v>
      </c>
      <c r="H86" s="208"/>
      <c r="I86" s="208"/>
      <c r="J86" s="208"/>
      <c r="K86" s="208"/>
    </row>
    <row r="87">
      <c r="A87" s="208" t="s">
        <v>37</v>
      </c>
      <c r="B87" s="208" t="s">
        <v>38</v>
      </c>
      <c r="C87" s="208" t="s">
        <v>16</v>
      </c>
      <c r="D87" s="208" t="n">
        <v>26419.4780547</v>
      </c>
      <c r="E87" s="208" t="n">
        <v>13.2823348223224</v>
      </c>
      <c r="F87" s="208" t="n">
        <v>98.6005795296077</v>
      </c>
      <c r="G87" s="208" t="n">
        <v>1.39187756132369</v>
      </c>
      <c r="H87" s="208" t="n">
        <v>374.9669483</v>
      </c>
      <c r="I87" s="208" t="n">
        <v>99.9999999999997</v>
      </c>
      <c r="J87" s="208" t="n">
        <v>1.39942047039234</v>
      </c>
      <c r="K87" s="208" t="n">
        <v>98.0691200996199</v>
      </c>
    </row>
    <row r="88">
      <c r="A88" s="208" t="s">
        <v>37</v>
      </c>
      <c r="B88" s="208" t="s">
        <v>38</v>
      </c>
      <c r="C88" s="208" t="s">
        <v>17</v>
      </c>
      <c r="D88" s="208" t="n">
        <v>228896.8476601</v>
      </c>
      <c r="E88" s="208" t="n">
        <v>2.7431393378029</v>
      </c>
      <c r="F88" s="208" t="n">
        <v>99.3098270321032</v>
      </c>
      <c r="G88" s="208" t="n">
        <v>0.551113517683383</v>
      </c>
      <c r="H88" s="208" t="n">
        <v>1590.7631844</v>
      </c>
      <c r="I88" s="208" t="n">
        <v>79.3152319260062</v>
      </c>
      <c r="J88" s="208" t="n">
        <v>0.690172967896838</v>
      </c>
      <c r="K88" s="208" t="n">
        <v>79.3003937592228</v>
      </c>
    </row>
    <row r="89">
      <c r="A89" s="208" t="s">
        <v>39</v>
      </c>
      <c r="B89" s="208" t="s">
        <v>40</v>
      </c>
      <c r="C89" s="208" t="s">
        <v>16</v>
      </c>
      <c r="D89" s="208" t="n">
        <v>264.1713149</v>
      </c>
      <c r="E89" s="208" t="n">
        <v>26.3984047341852</v>
      </c>
      <c r="F89" s="208" t="n">
        <v>100</v>
      </c>
      <c r="G89" s="208" t="n">
        <v>0.00000000000000293081167492662</v>
      </c>
      <c r="H89" s="208"/>
      <c r="I89" s="208"/>
      <c r="J89" s="208"/>
      <c r="K89" s="208"/>
    </row>
    <row r="90">
      <c r="A90" s="208" t="s">
        <v>39</v>
      </c>
      <c r="B90" s="208" t="s">
        <v>40</v>
      </c>
      <c r="C90" s="208" t="s">
        <v>17</v>
      </c>
      <c r="D90" s="208" t="n">
        <v>6525.8055081</v>
      </c>
      <c r="E90" s="208" t="n">
        <v>1.8571216861361</v>
      </c>
      <c r="F90" s="208" t="n">
        <v>100</v>
      </c>
      <c r="G90" s="208" t="n">
        <v>0</v>
      </c>
      <c r="H90" s="208"/>
      <c r="I90" s="208"/>
      <c r="J90" s="208"/>
      <c r="K90" s="208"/>
    </row>
    <row r="91">
      <c r="A91" s="208" t="s">
        <v>58</v>
      </c>
      <c r="B91" s="208" t="s">
        <v>59</v>
      </c>
      <c r="C91" s="208" t="s">
        <v>16</v>
      </c>
      <c r="D91" s="208" t="n">
        <v>239.2648284</v>
      </c>
      <c r="E91" s="208" t="n">
        <v>14.6894011687188</v>
      </c>
      <c r="F91" s="208" t="n">
        <v>100</v>
      </c>
      <c r="G91" s="208" t="n">
        <v>0</v>
      </c>
      <c r="H91" s="208"/>
      <c r="I91" s="208"/>
      <c r="J91" s="208"/>
      <c r="K91" s="208"/>
    </row>
    <row r="92">
      <c r="A92" s="208" t="s">
        <v>58</v>
      </c>
      <c r="B92" s="208" t="s">
        <v>59</v>
      </c>
      <c r="C92" s="208" t="s">
        <v>17</v>
      </c>
      <c r="D92" s="208" t="n">
        <v>2868.185939</v>
      </c>
      <c r="E92" s="208" t="n">
        <v>2.37207144919568</v>
      </c>
      <c r="F92" s="208" t="n">
        <v>100</v>
      </c>
      <c r="G92" s="208" t="n">
        <v>0</v>
      </c>
      <c r="H92" s="208"/>
      <c r="I92" s="208"/>
      <c r="J92" s="208"/>
      <c r="K92" s="208"/>
    </row>
    <row r="93">
      <c r="A93" s="208" t="s">
        <v>60</v>
      </c>
      <c r="B93" s="208" t="s">
        <v>61</v>
      </c>
      <c r="C93" s="208" t="s">
        <v>16</v>
      </c>
      <c r="D93" s="208" t="n">
        <v>162.8103424</v>
      </c>
      <c r="E93" s="208" t="n">
        <v>15.4117990329798</v>
      </c>
      <c r="F93" s="208" t="n">
        <v>100</v>
      </c>
      <c r="G93" s="208" t="n">
        <v>0</v>
      </c>
      <c r="H93" s="208"/>
      <c r="I93" s="208"/>
      <c r="J93" s="208"/>
      <c r="K93" s="208"/>
    </row>
    <row r="94">
      <c r="A94" s="208" t="s">
        <v>60</v>
      </c>
      <c r="B94" s="208" t="s">
        <v>61</v>
      </c>
      <c r="C94" s="208" t="s">
        <v>17</v>
      </c>
      <c r="D94" s="208" t="n">
        <v>2719.9583833</v>
      </c>
      <c r="E94" s="208" t="n">
        <v>2.65593177060445</v>
      </c>
      <c r="F94" s="208" t="n">
        <v>100</v>
      </c>
      <c r="G94" s="208" t="n">
        <v>0.000000000000000294867660355852</v>
      </c>
      <c r="H94" s="208"/>
      <c r="I94" s="208"/>
      <c r="J94" s="208"/>
      <c r="K94" s="208"/>
    </row>
    <row r="95">
      <c r="A95" s="208" t="s">
        <v>62</v>
      </c>
      <c r="B95" s="208" t="s">
        <v>63</v>
      </c>
      <c r="C95" s="208" t="s">
        <v>16</v>
      </c>
      <c r="D95" s="208" t="n">
        <v>274.4796289</v>
      </c>
      <c r="E95" s="208" t="n">
        <v>16.9586015048434</v>
      </c>
      <c r="F95" s="208" t="n">
        <v>100</v>
      </c>
      <c r="G95" s="208" t="n">
        <v>0.00000000000000188278298561199</v>
      </c>
      <c r="H95" s="208"/>
      <c r="I95" s="208"/>
      <c r="J95" s="208"/>
      <c r="K95" s="208"/>
    </row>
    <row r="96">
      <c r="A96" s="208" t="s">
        <v>62</v>
      </c>
      <c r="B96" s="208" t="s">
        <v>63</v>
      </c>
      <c r="C96" s="208" t="s">
        <v>17</v>
      </c>
      <c r="D96" s="208" t="n">
        <v>3557.6841291</v>
      </c>
      <c r="E96" s="208" t="n">
        <v>2.63267393300916</v>
      </c>
      <c r="F96" s="208" t="n">
        <v>99.8367994847619</v>
      </c>
      <c r="G96" s="208" t="n">
        <v>0.163504643234614</v>
      </c>
      <c r="H96" s="208" t="n">
        <v>5.81565</v>
      </c>
      <c r="I96" s="208" t="n">
        <v>100</v>
      </c>
      <c r="J96" s="208" t="n">
        <v>0.163200515238107</v>
      </c>
      <c r="K96" s="208" t="n">
        <v>100.02284770747</v>
      </c>
    </row>
    <row r="97">
      <c r="A97" s="208" t="s">
        <v>64</v>
      </c>
      <c r="B97" s="208" t="s">
        <v>65</v>
      </c>
      <c r="C97" s="208" t="s">
        <v>16</v>
      </c>
      <c r="D97" s="208" t="n">
        <v>194.7065735</v>
      </c>
      <c r="E97" s="208" t="n">
        <v>25.8033791289994</v>
      </c>
      <c r="F97" s="208" t="n">
        <v>100</v>
      </c>
      <c r="G97" s="208" t="n">
        <v>0</v>
      </c>
      <c r="H97" s="208"/>
      <c r="I97" s="208"/>
      <c r="J97" s="208"/>
      <c r="K97" s="208"/>
    </row>
    <row r="98">
      <c r="A98" s="208" t="s">
        <v>64</v>
      </c>
      <c r="B98" s="208" t="s">
        <v>65</v>
      </c>
      <c r="C98" s="208" t="s">
        <v>17</v>
      </c>
      <c r="D98" s="208" t="n">
        <v>6799.4565694</v>
      </c>
      <c r="E98" s="208" t="n">
        <v>3.48715422644781</v>
      </c>
      <c r="F98" s="208" t="n">
        <v>100</v>
      </c>
      <c r="G98" s="208" t="n">
        <v>0</v>
      </c>
      <c r="H98" s="208"/>
      <c r="I98" s="208"/>
      <c r="J98" s="208"/>
      <c r="K98" s="208"/>
    </row>
    <row r="99">
      <c r="A99" s="208" t="s">
        <v>66</v>
      </c>
      <c r="B99" s="208" t="s">
        <v>67</v>
      </c>
      <c r="C99" s="208" t="s">
        <v>16</v>
      </c>
      <c r="D99" s="208" t="n">
        <v>54.7261851</v>
      </c>
      <c r="E99" s="208" t="n">
        <v>14.9407770683595</v>
      </c>
      <c r="F99" s="208" t="n">
        <v>100</v>
      </c>
      <c r="G99" s="208" t="n">
        <v>0</v>
      </c>
      <c r="H99" s="208"/>
      <c r="I99" s="208"/>
      <c r="J99" s="208"/>
      <c r="K99" s="208"/>
    </row>
    <row r="100">
      <c r="A100" s="208" t="s">
        <v>66</v>
      </c>
      <c r="B100" s="208" t="s">
        <v>67</v>
      </c>
      <c r="C100" s="208" t="s">
        <v>17</v>
      </c>
      <c r="D100" s="208" t="n">
        <v>520.1382805</v>
      </c>
      <c r="E100" s="208" t="n">
        <v>3.70479072155977</v>
      </c>
      <c r="F100" s="208" t="n">
        <v>100</v>
      </c>
      <c r="G100" s="208" t="n">
        <v>0.00000000000000041131439604933</v>
      </c>
      <c r="H100" s="208"/>
      <c r="I100" s="208"/>
      <c r="J100" s="208"/>
      <c r="K100" s="208"/>
    </row>
    <row r="101">
      <c r="A101" s="208" t="s">
        <v>68</v>
      </c>
      <c r="B101" s="208" t="s">
        <v>69</v>
      </c>
      <c r="C101" s="208" t="s">
        <v>16</v>
      </c>
      <c r="D101" s="208" t="n">
        <v>1654.4719812</v>
      </c>
      <c r="E101" s="208" t="n">
        <v>17.3582298316967</v>
      </c>
      <c r="F101" s="208" t="n">
        <v>97.7711360803333</v>
      </c>
      <c r="G101" s="208" t="n">
        <v>2.24157388568252</v>
      </c>
      <c r="H101" s="208" t="n">
        <v>37.7165803</v>
      </c>
      <c r="I101" s="208" t="n">
        <v>99.9999999999999</v>
      </c>
      <c r="J101" s="208" t="n">
        <v>2.22886391966667</v>
      </c>
      <c r="K101" s="208" t="n">
        <v>98.3286702599424</v>
      </c>
    </row>
    <row r="102">
      <c r="A102" s="208" t="s">
        <v>68</v>
      </c>
      <c r="B102" s="208" t="s">
        <v>69</v>
      </c>
      <c r="C102" s="208" t="s">
        <v>17</v>
      </c>
      <c r="D102" s="208" t="n">
        <v>40989.3548325</v>
      </c>
      <c r="E102" s="208" t="n">
        <v>1.91324079453702</v>
      </c>
      <c r="F102" s="208" t="n">
        <v>100</v>
      </c>
      <c r="G102" s="208" t="n">
        <v>0</v>
      </c>
      <c r="H102" s="208"/>
      <c r="I102" s="208"/>
      <c r="J102" s="208"/>
      <c r="K102" s="208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684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09" t="s">
        <v>72</v>
      </c>
      <c r="B113" s="209" t="s">
        <v>73</v>
      </c>
      <c r="C113" s="209" t="s">
        <v>16</v>
      </c>
      <c r="D113" s="209" t="n">
        <v>14033.3462663</v>
      </c>
      <c r="E113" s="209" t="n">
        <v>5.79447324153821</v>
      </c>
      <c r="F113" s="209" t="n">
        <v>99.9747578692132</v>
      </c>
      <c r="G113" s="209" t="n">
        <v>0.02529744476333</v>
      </c>
      <c r="H113" s="209" t="n">
        <v>3.54321</v>
      </c>
      <c r="I113" s="209" t="n">
        <v>100</v>
      </c>
      <c r="J113" s="209" t="n">
        <v>0.0252421307867557</v>
      </c>
      <c r="K113" s="209" t="n">
        <v>100.193836102406</v>
      </c>
    </row>
    <row r="114">
      <c r="A114" s="209" t="s">
        <v>72</v>
      </c>
      <c r="B114" s="209" t="s">
        <v>73</v>
      </c>
      <c r="C114" s="209" t="s">
        <v>17</v>
      </c>
      <c r="D114" s="209" t="n">
        <v>215915.9534795</v>
      </c>
      <c r="E114" s="209" t="n">
        <v>0.785951774827465</v>
      </c>
      <c r="F114" s="209" t="n">
        <v>99.9370758214983</v>
      </c>
      <c r="G114" s="209" t="n">
        <v>0.0197688328126041</v>
      </c>
      <c r="H114" s="209" t="n">
        <v>135.9488847</v>
      </c>
      <c r="I114" s="209" t="n">
        <v>31.3536020049751</v>
      </c>
      <c r="J114" s="209" t="n">
        <v>0.0629241785017149</v>
      </c>
      <c r="K114" s="209" t="n">
        <v>31.3971416192887</v>
      </c>
    </row>
    <row r="115">
      <c r="A115" s="209" t="s">
        <v>74</v>
      </c>
      <c r="B115" s="209" t="s">
        <v>75</v>
      </c>
      <c r="C115" s="209" t="s">
        <v>16</v>
      </c>
      <c r="D115" s="209" t="n">
        <v>5191.4686571</v>
      </c>
      <c r="E115" s="209" t="n">
        <v>8.4304457543017</v>
      </c>
      <c r="F115" s="209" t="n">
        <v>96.5450523915115</v>
      </c>
      <c r="G115" s="209" t="n">
        <v>1.06817918738763</v>
      </c>
      <c r="H115" s="209" t="n">
        <v>185.7811641</v>
      </c>
      <c r="I115" s="209" t="n">
        <v>29.3430669637739</v>
      </c>
      <c r="J115" s="209" t="n">
        <v>3.45494760848847</v>
      </c>
      <c r="K115" s="209" t="n">
        <v>29.8491981054899</v>
      </c>
    </row>
    <row r="116">
      <c r="A116" s="209" t="s">
        <v>74</v>
      </c>
      <c r="B116" s="209" t="s">
        <v>75</v>
      </c>
      <c r="C116" s="209" t="s">
        <v>17</v>
      </c>
      <c r="D116" s="209" t="n">
        <v>72064.2864403</v>
      </c>
      <c r="E116" s="209" t="n">
        <v>1.89360459722779</v>
      </c>
      <c r="F116" s="209" t="n">
        <v>99.200743577819</v>
      </c>
      <c r="G116" s="209" t="n">
        <v>0.155186028960762</v>
      </c>
      <c r="H116" s="209" t="n">
        <v>580.6190727</v>
      </c>
      <c r="I116" s="209" t="n">
        <v>19.2037774138279</v>
      </c>
      <c r="J116" s="209" t="n">
        <v>0.799256422181039</v>
      </c>
      <c r="K116" s="209" t="n">
        <v>19.2611145041378</v>
      </c>
    </row>
    <row r="117">
      <c r="A117" s="209" t="s">
        <v>76</v>
      </c>
      <c r="B117" s="209" t="s">
        <v>77</v>
      </c>
      <c r="C117" s="209" t="s">
        <v>16</v>
      </c>
      <c r="D117" s="209" t="n">
        <v>7901.0578066</v>
      </c>
      <c r="E117" s="209" t="n">
        <v>4.89558644538893</v>
      </c>
      <c r="F117" s="209" t="n">
        <v>98.2062895427145</v>
      </c>
      <c r="G117" s="209" t="n">
        <v>0.652732018923429</v>
      </c>
      <c r="H117" s="209" t="n">
        <v>144.3106147</v>
      </c>
      <c r="I117" s="209" t="n">
        <v>36.9488247095414</v>
      </c>
      <c r="J117" s="209" t="n">
        <v>1.79371045728546</v>
      </c>
      <c r="K117" s="209" t="n">
        <v>35.7373116624438</v>
      </c>
    </row>
    <row r="118">
      <c r="A118" s="209" t="s">
        <v>76</v>
      </c>
      <c r="B118" s="209" t="s">
        <v>77</v>
      </c>
      <c r="C118" s="209" t="s">
        <v>17</v>
      </c>
      <c r="D118" s="209" t="n">
        <v>30706.1731362</v>
      </c>
      <c r="E118" s="209" t="n">
        <v>1.68988843593218</v>
      </c>
      <c r="F118" s="209" t="n">
        <v>98.9915442031772</v>
      </c>
      <c r="G118" s="209" t="n">
        <v>0.372838094050353</v>
      </c>
      <c r="H118" s="209" t="n">
        <v>312.8127614</v>
      </c>
      <c r="I118" s="209" t="n">
        <v>36.9097742066562</v>
      </c>
      <c r="J118" s="209" t="n">
        <v>1.00845579682282</v>
      </c>
      <c r="K118" s="209" t="n">
        <v>36.5983504523385</v>
      </c>
    </row>
    <row r="119">
      <c r="A119" s="209" t="s">
        <v>78</v>
      </c>
      <c r="B119" s="209" t="s">
        <v>79</v>
      </c>
      <c r="C119" s="209" t="s">
        <v>16</v>
      </c>
      <c r="D119" s="209" t="n">
        <v>22782.0792672</v>
      </c>
      <c r="E119" s="209" t="n">
        <v>4.39319516201443</v>
      </c>
      <c r="F119" s="209" t="n">
        <v>99.4798580976825</v>
      </c>
      <c r="G119" s="209" t="n">
        <v>0.272731032142738</v>
      </c>
      <c r="H119" s="209" t="n">
        <v>119.1187269</v>
      </c>
      <c r="I119" s="209" t="n">
        <v>51.9905346843799</v>
      </c>
      <c r="J119" s="209" t="n">
        <v>0.520141902317461</v>
      </c>
      <c r="K119" s="209" t="n">
        <v>52.1612357233909</v>
      </c>
    </row>
    <row r="120">
      <c r="A120" s="209" t="s">
        <v>78</v>
      </c>
      <c r="B120" s="209" t="s">
        <v>79</v>
      </c>
      <c r="C120" s="209" t="s">
        <v>17</v>
      </c>
      <c r="D120" s="209" t="n">
        <v>112675.9611609</v>
      </c>
      <c r="E120" s="209" t="n">
        <v>1.29156274541535</v>
      </c>
      <c r="F120" s="209" t="n">
        <v>99.9321551110308</v>
      </c>
      <c r="G120" s="209" t="n">
        <v>0.0520083776590668</v>
      </c>
      <c r="H120" s="209" t="n">
        <v>76.4967799</v>
      </c>
      <c r="I120" s="209" t="n">
        <v>76.7556127486046</v>
      </c>
      <c r="J120" s="209" t="n">
        <v>0.067844888969218</v>
      </c>
      <c r="K120" s="209" t="n">
        <v>76.6057597302136</v>
      </c>
    </row>
    <row r="121">
      <c r="A121" s="209" t="s">
        <v>80</v>
      </c>
      <c r="B121" s="209" t="s">
        <v>81</v>
      </c>
      <c r="C121" s="209" t="s">
        <v>16</v>
      </c>
      <c r="D121" s="209" t="n">
        <v>22971.5218324</v>
      </c>
      <c r="E121" s="209" t="n">
        <v>4.58224844182021</v>
      </c>
      <c r="F121" s="209" t="n">
        <v>98.7221865660018</v>
      </c>
      <c r="G121" s="209" t="n">
        <v>0.28717351300524</v>
      </c>
      <c r="H121" s="209" t="n">
        <v>297.3325472</v>
      </c>
      <c r="I121" s="209" t="n">
        <v>22.3432218551589</v>
      </c>
      <c r="J121" s="209" t="n">
        <v>1.27781343399817</v>
      </c>
      <c r="K121" s="209" t="n">
        <v>22.1866482018517</v>
      </c>
    </row>
    <row r="122">
      <c r="A122" s="209" t="s">
        <v>80</v>
      </c>
      <c r="B122" s="209" t="s">
        <v>81</v>
      </c>
      <c r="C122" s="209" t="s">
        <v>17</v>
      </c>
      <c r="D122" s="209" t="n">
        <v>104926.8904422</v>
      </c>
      <c r="E122" s="209" t="n">
        <v>1.40177515803033</v>
      </c>
      <c r="F122" s="209" t="n">
        <v>99.5321798413431</v>
      </c>
      <c r="G122" s="209" t="n">
        <v>0.0869983852217234</v>
      </c>
      <c r="H122" s="209" t="n">
        <v>493.1763236</v>
      </c>
      <c r="I122" s="209" t="n">
        <v>18.5485711290613</v>
      </c>
      <c r="J122" s="209" t="n">
        <v>0.467820158656923</v>
      </c>
      <c r="K122" s="209" t="n">
        <v>18.5095463792214</v>
      </c>
    </row>
    <row r="123">
      <c r="A123" s="209" t="s">
        <v>82</v>
      </c>
      <c r="B123" s="209" t="s">
        <v>83</v>
      </c>
      <c r="C123" s="209" t="s">
        <v>16</v>
      </c>
      <c r="D123" s="209" t="n">
        <v>12600.5281251</v>
      </c>
      <c r="E123" s="209" t="n">
        <v>7.61699217647851</v>
      </c>
      <c r="F123" s="209" t="n">
        <v>100</v>
      </c>
      <c r="G123" s="209" t="n">
        <v>0</v>
      </c>
      <c r="H123" s="209"/>
      <c r="I123" s="209"/>
      <c r="J123" s="209"/>
      <c r="K123" s="209"/>
    </row>
    <row r="124">
      <c r="A124" s="209" t="s">
        <v>82</v>
      </c>
      <c r="B124" s="209" t="s">
        <v>83</v>
      </c>
      <c r="C124" s="209" t="s">
        <v>17</v>
      </c>
      <c r="D124" s="209" t="n">
        <v>57831.3281747</v>
      </c>
      <c r="E124" s="209" t="n">
        <v>1.91293518920777</v>
      </c>
      <c r="F124" s="209" t="n">
        <v>100</v>
      </c>
      <c r="G124" s="209" t="n">
        <v>0</v>
      </c>
      <c r="H124" s="209"/>
      <c r="I124" s="209"/>
      <c r="J124" s="209"/>
      <c r="K124" s="209"/>
    </row>
    <row r="125">
      <c r="A125" s="209" t="s">
        <v>84</v>
      </c>
      <c r="B125" s="209" t="s">
        <v>85</v>
      </c>
      <c r="C125" s="209" t="s">
        <v>16</v>
      </c>
      <c r="D125" s="209" t="n">
        <v>46329.0028945</v>
      </c>
      <c r="E125" s="209" t="n">
        <v>4.56900971089146</v>
      </c>
      <c r="F125" s="209" t="n">
        <v>99.8450029339799</v>
      </c>
      <c r="G125" s="209" t="n">
        <v>0.154853967850863</v>
      </c>
      <c r="H125" s="209" t="n">
        <v>71.9200692</v>
      </c>
      <c r="I125" s="209" t="n">
        <v>99.9999999999997</v>
      </c>
      <c r="J125" s="209" t="n">
        <v>0.154997066020139</v>
      </c>
      <c r="K125" s="209" t="n">
        <v>99.7528228850404</v>
      </c>
    </row>
    <row r="126">
      <c r="A126" s="209" t="s">
        <v>84</v>
      </c>
      <c r="B126" s="209" t="s">
        <v>85</v>
      </c>
      <c r="C126" s="209" t="s">
        <v>17</v>
      </c>
      <c r="D126" s="209" t="n">
        <v>187150.0196027</v>
      </c>
      <c r="E126" s="209" t="n">
        <v>1.3451014759277</v>
      </c>
      <c r="F126" s="209" t="n">
        <v>99.9244156875119</v>
      </c>
      <c r="G126" s="209" t="n">
        <v>0.0557823172426838</v>
      </c>
      <c r="H126" s="209" t="n">
        <v>141.5630551</v>
      </c>
      <c r="I126" s="209" t="n">
        <v>73.8564504114572</v>
      </c>
      <c r="J126" s="209" t="n">
        <v>0.0755843124881109</v>
      </c>
      <c r="K126" s="209" t="n">
        <v>73.7456659018678</v>
      </c>
    </row>
    <row r="127">
      <c r="A127" s="209" t="s">
        <v>86</v>
      </c>
      <c r="B127" s="209" t="s">
        <v>87</v>
      </c>
      <c r="C127" s="209" t="s">
        <v>16</v>
      </c>
      <c r="D127" s="209" t="n">
        <v>49153.3809341</v>
      </c>
      <c r="E127" s="209" t="n">
        <v>3.55564139908196</v>
      </c>
      <c r="F127" s="209" t="n">
        <v>99.9452200945891</v>
      </c>
      <c r="G127" s="209" t="n">
        <v>0.0548500643532815</v>
      </c>
      <c r="H127" s="209" t="n">
        <v>26.9409338</v>
      </c>
      <c r="I127" s="209" t="n">
        <v>100</v>
      </c>
      <c r="J127" s="209" t="n">
        <v>0.054779905410876</v>
      </c>
      <c r="K127" s="209" t="n">
        <v>100.073224166296</v>
      </c>
    </row>
    <row r="128">
      <c r="A128" s="209" t="s">
        <v>86</v>
      </c>
      <c r="B128" s="209" t="s">
        <v>87</v>
      </c>
      <c r="C128" s="209" t="s">
        <v>17</v>
      </c>
      <c r="D128" s="209" t="n">
        <v>315903.5244582</v>
      </c>
      <c r="E128" s="209" t="n">
        <v>0.839168797146793</v>
      </c>
      <c r="F128" s="209" t="n">
        <v>100</v>
      </c>
      <c r="G128" s="209" t="n">
        <v>0</v>
      </c>
      <c r="H128" s="209"/>
      <c r="I128" s="209"/>
      <c r="J128" s="209"/>
      <c r="K128" s="209"/>
    </row>
    <row r="129">
      <c r="A129" s="209" t="s">
        <v>88</v>
      </c>
      <c r="B129" s="209" t="s">
        <v>89</v>
      </c>
      <c r="C129" s="209" t="s">
        <v>16</v>
      </c>
      <c r="D129" s="209" t="n">
        <v>9957.338718</v>
      </c>
      <c r="E129" s="209" t="n">
        <v>7.03244184974659</v>
      </c>
      <c r="F129" s="209" t="n">
        <v>99.7530432917879</v>
      </c>
      <c r="G129" s="209" t="n">
        <v>0.148297081479057</v>
      </c>
      <c r="H129" s="209" t="n">
        <v>24.6511937</v>
      </c>
      <c r="I129" s="209" t="n">
        <v>59.6551036339291</v>
      </c>
      <c r="J129" s="209" t="n">
        <v>0.246956708212118</v>
      </c>
      <c r="K129" s="209" t="n">
        <v>59.901532118415</v>
      </c>
    </row>
    <row r="130">
      <c r="A130" s="209" t="s">
        <v>88</v>
      </c>
      <c r="B130" s="209" t="s">
        <v>89</v>
      </c>
      <c r="C130" s="209" t="s">
        <v>17</v>
      </c>
      <c r="D130" s="209" t="n">
        <v>136794.9107165</v>
      </c>
      <c r="E130" s="209" t="n">
        <v>0.800872685689448</v>
      </c>
      <c r="F130" s="209" t="n">
        <v>100</v>
      </c>
      <c r="G130" s="209" t="n">
        <v>0</v>
      </c>
      <c r="H130" s="209"/>
      <c r="I130" s="209"/>
      <c r="J130" s="209"/>
      <c r="K130" s="209"/>
    </row>
    <row r="131">
      <c r="A131" s="209" t="s">
        <v>90</v>
      </c>
      <c r="B131" s="209" t="s">
        <v>91</v>
      </c>
      <c r="C131" s="209" t="s">
        <v>16</v>
      </c>
      <c r="D131" s="209" t="n">
        <v>30287.3553755</v>
      </c>
      <c r="E131" s="209" t="n">
        <v>4.79914229889983</v>
      </c>
      <c r="F131" s="209" t="n">
        <v>100</v>
      </c>
      <c r="G131" s="209" t="n">
        <v>0</v>
      </c>
      <c r="H131" s="209"/>
      <c r="I131" s="209"/>
      <c r="J131" s="209"/>
      <c r="K131" s="209"/>
    </row>
    <row r="132">
      <c r="A132" s="209" t="s">
        <v>90</v>
      </c>
      <c r="B132" s="209" t="s">
        <v>91</v>
      </c>
      <c r="C132" s="209" t="s">
        <v>17</v>
      </c>
      <c r="D132" s="209" t="n">
        <v>266986.0472627</v>
      </c>
      <c r="E132" s="209" t="n">
        <v>0.896754593228304</v>
      </c>
      <c r="F132" s="209" t="n">
        <v>100</v>
      </c>
      <c r="G132" s="209" t="n">
        <v>0</v>
      </c>
      <c r="H132" s="209"/>
      <c r="I132" s="209"/>
      <c r="J132" s="209"/>
      <c r="K132" s="209"/>
    </row>
    <row r="133">
      <c r="A133" s="209" t="s">
        <v>92</v>
      </c>
      <c r="B133" s="209" t="s">
        <v>93</v>
      </c>
      <c r="C133" s="209" t="s">
        <v>16</v>
      </c>
      <c r="D133" s="209" t="n">
        <v>38558.955248</v>
      </c>
      <c r="E133" s="209" t="n">
        <v>5.21476159861153</v>
      </c>
      <c r="F133" s="209" t="n">
        <v>99.6326194354953</v>
      </c>
      <c r="G133" s="209" t="n">
        <v>0.257330100093981</v>
      </c>
      <c r="H133" s="209" t="n">
        <v>142.1804508</v>
      </c>
      <c r="I133" s="209" t="n">
        <v>70.6464180771484</v>
      </c>
      <c r="J133" s="209" t="n">
        <v>0.367380564504748</v>
      </c>
      <c r="K133" s="209" t="n">
        <v>69.7872299437609</v>
      </c>
    </row>
    <row r="134">
      <c r="A134" s="209" t="s">
        <v>92</v>
      </c>
      <c r="B134" s="209" t="s">
        <v>93</v>
      </c>
      <c r="C134" s="209" t="s">
        <v>17</v>
      </c>
      <c r="D134" s="209" t="n">
        <v>407515.9264703</v>
      </c>
      <c r="E134" s="209" t="n">
        <v>0.795387052620764</v>
      </c>
      <c r="F134" s="209" t="n">
        <v>99.9669527184595</v>
      </c>
      <c r="G134" s="209" t="n">
        <v>0.0121432499368234</v>
      </c>
      <c r="H134" s="209" t="n">
        <v>134.717456</v>
      </c>
      <c r="I134" s="209" t="n">
        <v>36.733176150085</v>
      </c>
      <c r="J134" s="209" t="n">
        <v>0.0330472815405036</v>
      </c>
      <c r="K134" s="209" t="n">
        <v>36.7329364382075</v>
      </c>
    </row>
    <row r="135">
      <c r="A135" s="209" t="s">
        <v>94</v>
      </c>
      <c r="B135" s="209" t="s">
        <v>95</v>
      </c>
      <c r="C135" s="209" t="s">
        <v>16</v>
      </c>
      <c r="D135" s="209" t="n">
        <v>4817.0298005</v>
      </c>
      <c r="E135" s="209" t="n">
        <v>7.61535505162799</v>
      </c>
      <c r="F135" s="209" t="n">
        <v>100</v>
      </c>
      <c r="G135" s="209" t="n">
        <v>0</v>
      </c>
      <c r="H135" s="209"/>
      <c r="I135" s="209"/>
      <c r="J135" s="209"/>
      <c r="K135" s="209"/>
    </row>
    <row r="136">
      <c r="A136" s="209" t="s">
        <v>94</v>
      </c>
      <c r="B136" s="209" t="s">
        <v>95</v>
      </c>
      <c r="C136" s="209" t="s">
        <v>17</v>
      </c>
      <c r="D136" s="209" t="n">
        <v>51620.5229579</v>
      </c>
      <c r="E136" s="209" t="n">
        <v>1.38336488945496</v>
      </c>
      <c r="F136" s="209" t="n">
        <v>100</v>
      </c>
      <c r="G136" s="209" t="n">
        <v>0</v>
      </c>
      <c r="H136" s="209"/>
      <c r="I136" s="209"/>
      <c r="J136" s="209"/>
      <c r="K136" s="209"/>
    </row>
    <row r="137">
      <c r="A137" s="209" t="s">
        <v>96</v>
      </c>
      <c r="B137" s="209" t="s">
        <v>97</v>
      </c>
      <c r="C137" s="209" t="s">
        <v>16</v>
      </c>
      <c r="D137" s="209" t="n">
        <v>5335.2178854</v>
      </c>
      <c r="E137" s="209" t="n">
        <v>6.35804532237491</v>
      </c>
      <c r="F137" s="209" t="n">
        <v>100</v>
      </c>
      <c r="G137" s="209" t="n">
        <v>0.000000000000000705884830851089</v>
      </c>
      <c r="H137" s="209"/>
      <c r="I137" s="209"/>
      <c r="J137" s="209"/>
      <c r="K137" s="209"/>
    </row>
    <row r="138">
      <c r="A138" s="209" t="s">
        <v>96</v>
      </c>
      <c r="B138" s="209" t="s">
        <v>97</v>
      </c>
      <c r="C138" s="209" t="s">
        <v>17</v>
      </c>
      <c r="D138" s="209" t="n">
        <v>72010.9015933</v>
      </c>
      <c r="E138" s="209" t="n">
        <v>0.992526868735336</v>
      </c>
      <c r="F138" s="209" t="n">
        <v>100</v>
      </c>
      <c r="G138" s="209" t="n">
        <v>0.000000000000000110192618222908</v>
      </c>
      <c r="H138" s="209"/>
      <c r="I138" s="209"/>
      <c r="J138" s="209"/>
      <c r="K138" s="209"/>
    </row>
    <row r="139">
      <c r="A139" s="209" t="s">
        <v>98</v>
      </c>
      <c r="B139" s="209" t="s">
        <v>99</v>
      </c>
      <c r="C139" s="209" t="s">
        <v>16</v>
      </c>
      <c r="D139" s="209" t="n">
        <v>5266.2960353</v>
      </c>
      <c r="E139" s="209" t="n">
        <v>7.03556476209987</v>
      </c>
      <c r="F139" s="209" t="n">
        <v>99.8083193514717</v>
      </c>
      <c r="G139" s="209" t="n">
        <v>0.190813243077598</v>
      </c>
      <c r="H139" s="209" t="n">
        <v>10.1138567</v>
      </c>
      <c r="I139" s="209" t="n">
        <v>99.9999999999998</v>
      </c>
      <c r="J139" s="209" t="n">
        <v>0.191680648528357</v>
      </c>
      <c r="K139" s="209" t="n">
        <v>99.3566604025833</v>
      </c>
    </row>
    <row r="140">
      <c r="A140" s="209" t="s">
        <v>98</v>
      </c>
      <c r="B140" s="209" t="s">
        <v>99</v>
      </c>
      <c r="C140" s="209" t="s">
        <v>17</v>
      </c>
      <c r="D140" s="209" t="n">
        <v>27836.1908914</v>
      </c>
      <c r="E140" s="209" t="n">
        <v>1.98667213499657</v>
      </c>
      <c r="F140" s="209" t="n">
        <v>99.9138776209873</v>
      </c>
      <c r="G140" s="209" t="n">
        <v>0.0862853547246653</v>
      </c>
      <c r="H140" s="209" t="n">
        <v>23.9938539</v>
      </c>
      <c r="I140" s="209" t="n">
        <v>99.9999999999997</v>
      </c>
      <c r="J140" s="209" t="n">
        <v>0.0861223790127514</v>
      </c>
      <c r="K140" s="209" t="n">
        <v>100.102952000051</v>
      </c>
    </row>
    <row r="141">
      <c r="A141" s="209" t="s">
        <v>100</v>
      </c>
      <c r="B141" s="209" t="s">
        <v>101</v>
      </c>
      <c r="C141" s="209" t="s">
        <v>16</v>
      </c>
      <c r="D141" s="209" t="n">
        <v>2098.4104644</v>
      </c>
      <c r="E141" s="209" t="n">
        <v>10.0616859863957</v>
      </c>
      <c r="F141" s="209" t="n">
        <v>98.7127993619875</v>
      </c>
      <c r="G141" s="209" t="n">
        <v>1.29590387581769</v>
      </c>
      <c r="H141" s="209" t="n">
        <v>27.3629692</v>
      </c>
      <c r="I141" s="209" t="n">
        <v>100</v>
      </c>
      <c r="J141" s="209" t="n">
        <v>1.28720063801253</v>
      </c>
      <c r="K141" s="209" t="n">
        <v>99.3802329709288</v>
      </c>
    </row>
    <row r="142">
      <c r="A142" s="209" t="s">
        <v>100</v>
      </c>
      <c r="B142" s="209" t="s">
        <v>101</v>
      </c>
      <c r="C142" s="209" t="s">
        <v>17</v>
      </c>
      <c r="D142" s="209" t="n">
        <v>26091.8775704</v>
      </c>
      <c r="E142" s="209" t="n">
        <v>1.5758991588277</v>
      </c>
      <c r="F142" s="209" t="n">
        <v>100</v>
      </c>
      <c r="G142" s="209" t="n">
        <v>0</v>
      </c>
      <c r="H142" s="209"/>
      <c r="I142" s="209"/>
      <c r="J142" s="209"/>
      <c r="K142" s="209"/>
    </row>
    <row r="143">
      <c r="A143" s="209" t="s">
        <v>102</v>
      </c>
      <c r="B143" s="209" t="s">
        <v>103</v>
      </c>
      <c r="C143" s="209" t="s">
        <v>16</v>
      </c>
      <c r="D143" s="209" t="n">
        <v>11751.0063018</v>
      </c>
      <c r="E143" s="209" t="n">
        <v>7.18431660448534</v>
      </c>
      <c r="F143" s="209" t="n">
        <v>100</v>
      </c>
      <c r="G143" s="209" t="n">
        <v>0</v>
      </c>
      <c r="H143" s="209"/>
      <c r="I143" s="209"/>
      <c r="J143" s="209"/>
      <c r="K143" s="209"/>
    </row>
    <row r="144">
      <c r="A144" s="209" t="s">
        <v>102</v>
      </c>
      <c r="B144" s="209" t="s">
        <v>103</v>
      </c>
      <c r="C144" s="209" t="s">
        <v>17</v>
      </c>
      <c r="D144" s="209" t="n">
        <v>78187.230632</v>
      </c>
      <c r="E144" s="209" t="n">
        <v>1.37743811631019</v>
      </c>
      <c r="F144" s="209" t="n">
        <v>100</v>
      </c>
      <c r="G144" s="209" t="n">
        <v>0.000000000000000152926351172388</v>
      </c>
      <c r="H144" s="209"/>
      <c r="I144" s="209"/>
      <c r="J144" s="209"/>
      <c r="K144" s="209"/>
    </row>
    <row r="145">
      <c r="A145" s="209" t="s">
        <v>104</v>
      </c>
      <c r="B145" s="209" t="s">
        <v>105</v>
      </c>
      <c r="C145" s="209" t="s">
        <v>16</v>
      </c>
      <c r="D145" s="209" t="n">
        <v>1226.0126922</v>
      </c>
      <c r="E145" s="209" t="n">
        <v>8.87050283819604</v>
      </c>
      <c r="F145" s="209" t="n">
        <v>100</v>
      </c>
      <c r="G145" s="209" t="n">
        <v>0</v>
      </c>
      <c r="H145" s="209"/>
      <c r="I145" s="209"/>
      <c r="J145" s="209"/>
      <c r="K145" s="209"/>
    </row>
    <row r="146">
      <c r="A146" s="209" t="s">
        <v>104</v>
      </c>
      <c r="B146" s="209" t="s">
        <v>105</v>
      </c>
      <c r="C146" s="209" t="s">
        <v>17</v>
      </c>
      <c r="D146" s="209" t="n">
        <v>6360.6150348</v>
      </c>
      <c r="E146" s="209" t="n">
        <v>2.19490674158931</v>
      </c>
      <c r="F146" s="209" t="n">
        <v>99.7402067928374</v>
      </c>
      <c r="G146" s="209" t="n">
        <v>0.260970691491593</v>
      </c>
      <c r="H146" s="209" t="n">
        <v>16.567487</v>
      </c>
      <c r="I146" s="209" t="n">
        <v>100</v>
      </c>
      <c r="J146" s="209" t="n">
        <v>0.259793207162647</v>
      </c>
      <c r="K146" s="209" t="n">
        <v>100.192268383466</v>
      </c>
    </row>
    <row r="147">
      <c r="A147" s="209" t="s">
        <v>106</v>
      </c>
      <c r="B147" s="209" t="s">
        <v>107</v>
      </c>
      <c r="C147" s="209" t="s">
        <v>16</v>
      </c>
      <c r="D147" s="209" t="n">
        <v>26209.2882016</v>
      </c>
      <c r="E147" s="209" t="n">
        <v>4.11511244629018</v>
      </c>
      <c r="F147" s="209" t="n">
        <v>99.9285683889142</v>
      </c>
      <c r="G147" s="209" t="n">
        <v>0.0714974944432804</v>
      </c>
      <c r="H147" s="209" t="n">
        <v>18.7350996</v>
      </c>
      <c r="I147" s="209" t="n">
        <v>100</v>
      </c>
      <c r="J147" s="209" t="n">
        <v>0.0714316110857764</v>
      </c>
      <c r="K147" s="209" t="n">
        <v>100.020735281078</v>
      </c>
    </row>
    <row r="148">
      <c r="A148" s="209" t="s">
        <v>106</v>
      </c>
      <c r="B148" s="209" t="s">
        <v>107</v>
      </c>
      <c r="C148" s="209" t="s">
        <v>17</v>
      </c>
      <c r="D148" s="209" t="n">
        <v>110345.7201782</v>
      </c>
      <c r="E148" s="209" t="n">
        <v>1.2827456051838</v>
      </c>
      <c r="F148" s="209" t="n">
        <v>99.897146792196</v>
      </c>
      <c r="G148" s="209" t="n">
        <v>0.0528933925209382</v>
      </c>
      <c r="H148" s="209" t="n">
        <v>113.6109654</v>
      </c>
      <c r="I148" s="209" t="n">
        <v>51.3591321264787</v>
      </c>
      <c r="J148" s="209" t="n">
        <v>0.102853207803968</v>
      </c>
      <c r="K148" s="209" t="n">
        <v>51.3732056570584</v>
      </c>
    </row>
    <row r="149">
      <c r="A149" s="209" t="s">
        <v>108</v>
      </c>
      <c r="B149" s="209" t="s">
        <v>109</v>
      </c>
      <c r="C149" s="209" t="s">
        <v>16</v>
      </c>
      <c r="D149" s="209" t="n">
        <v>44610.5103427</v>
      </c>
      <c r="E149" s="209" t="n">
        <v>3.79299536666634</v>
      </c>
      <c r="F149" s="209" t="n">
        <v>98.2778320392728</v>
      </c>
      <c r="G149" s="209" t="n">
        <v>0.697816351250944</v>
      </c>
      <c r="H149" s="209" t="n">
        <v>781.7306307</v>
      </c>
      <c r="I149" s="209" t="n">
        <v>41.1814543863492</v>
      </c>
      <c r="J149" s="209" t="n">
        <v>1.72216796072725</v>
      </c>
      <c r="K149" s="209" t="n">
        <v>39.8218290703412</v>
      </c>
    </row>
    <row r="150">
      <c r="A150" s="209" t="s">
        <v>108</v>
      </c>
      <c r="B150" s="209" t="s">
        <v>109</v>
      </c>
      <c r="C150" s="209" t="s">
        <v>17</v>
      </c>
      <c r="D150" s="209" t="n">
        <v>162285.9965966</v>
      </c>
      <c r="E150" s="209" t="n">
        <v>1.327545526887</v>
      </c>
      <c r="F150" s="209" t="n">
        <v>99.3730640188196</v>
      </c>
      <c r="G150" s="209" t="n">
        <v>0.188661758076093</v>
      </c>
      <c r="H150" s="209" t="n">
        <v>1023.8481777</v>
      </c>
      <c r="I150" s="209" t="n">
        <v>29.7226587855095</v>
      </c>
      <c r="J150" s="209" t="n">
        <v>0.626935981180433</v>
      </c>
      <c r="K150" s="209" t="n">
        <v>29.9040053944566</v>
      </c>
    </row>
    <row r="151">
      <c r="A151" s="209" t="s">
        <v>110</v>
      </c>
      <c r="B151" s="209" t="s">
        <v>111</v>
      </c>
      <c r="C151" s="209" t="s">
        <v>16</v>
      </c>
      <c r="D151" s="209" t="n">
        <v>234.602212</v>
      </c>
      <c r="E151" s="209" t="n">
        <v>18.2799931494179</v>
      </c>
      <c r="F151" s="209" t="n">
        <v>80.2469135802469</v>
      </c>
      <c r="G151" s="209" t="n">
        <v>6.36520278684865</v>
      </c>
      <c r="H151" s="209" t="n">
        <v>57.7482368</v>
      </c>
      <c r="I151" s="209" t="n">
        <v>20.8143853227434</v>
      </c>
      <c r="J151" s="209" t="n">
        <v>19.7530864197531</v>
      </c>
      <c r="K151" s="209" t="n">
        <v>25.8586363215727</v>
      </c>
    </row>
    <row r="152">
      <c r="A152" s="209" t="s">
        <v>110</v>
      </c>
      <c r="B152" s="209" t="s">
        <v>111</v>
      </c>
      <c r="C152" s="209" t="s">
        <v>17</v>
      </c>
      <c r="D152" s="209" t="n">
        <v>658.690826</v>
      </c>
      <c r="E152" s="209" t="n">
        <v>11.0194467135068</v>
      </c>
      <c r="F152" s="209" t="n">
        <v>78.1584582441113</v>
      </c>
      <c r="G152" s="209" t="n">
        <v>5.05619940683433</v>
      </c>
      <c r="H152" s="209" t="n">
        <v>184.0725048</v>
      </c>
      <c r="I152" s="209" t="n">
        <v>14.1517709993467</v>
      </c>
      <c r="J152" s="209" t="n">
        <v>21.8415417558886</v>
      </c>
      <c r="K152" s="209" t="n">
        <v>18.0932625832797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685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10" t="s">
        <v>72</v>
      </c>
      <c r="B163" s="210" t="s">
        <v>73</v>
      </c>
      <c r="C163" s="210" t="s">
        <v>16</v>
      </c>
      <c r="D163" s="210" t="n">
        <v>14018.8935913</v>
      </c>
      <c r="E163" s="210" t="n">
        <v>5.79953076554535</v>
      </c>
      <c r="F163" s="210" t="n">
        <v>100</v>
      </c>
      <c r="G163" s="210" t="n">
        <v>0</v>
      </c>
      <c r="H163" s="210"/>
      <c r="I163" s="210"/>
      <c r="J163" s="210"/>
      <c r="K163" s="210"/>
    </row>
    <row r="164">
      <c r="A164" s="210" t="s">
        <v>72</v>
      </c>
      <c r="B164" s="210" t="s">
        <v>73</v>
      </c>
      <c r="C164" s="210" t="s">
        <v>17</v>
      </c>
      <c r="D164" s="210" t="n">
        <v>215861.7808677</v>
      </c>
      <c r="E164" s="210" t="n">
        <v>0.785953173414192</v>
      </c>
      <c r="F164" s="210" t="n">
        <v>99.976919524055</v>
      </c>
      <c r="G164" s="210" t="n">
        <v>0.0167249399210044</v>
      </c>
      <c r="H164" s="210" t="n">
        <v>49.8334282</v>
      </c>
      <c r="I164" s="210" t="n">
        <v>72.4041417832014</v>
      </c>
      <c r="J164" s="210" t="n">
        <v>0.0230804759449878</v>
      </c>
      <c r="K164" s="210" t="n">
        <v>72.4468583972174</v>
      </c>
    </row>
    <row r="165">
      <c r="A165" s="210" t="s">
        <v>74</v>
      </c>
      <c r="B165" s="210" t="s">
        <v>75</v>
      </c>
      <c r="C165" s="210" t="s">
        <v>16</v>
      </c>
      <c r="D165" s="210" t="n">
        <v>5179.5792096</v>
      </c>
      <c r="E165" s="210" t="n">
        <v>8.44938378715483</v>
      </c>
      <c r="F165" s="210" t="n">
        <v>97.0906376524485</v>
      </c>
      <c r="G165" s="210" t="n">
        <v>1.03037152594741</v>
      </c>
      <c r="H165" s="210" t="n">
        <v>155.2082991</v>
      </c>
      <c r="I165" s="210" t="n">
        <v>33.9704432214261</v>
      </c>
      <c r="J165" s="210" t="n">
        <v>2.90936234755153</v>
      </c>
      <c r="K165" s="210" t="n">
        <v>34.3853451452521</v>
      </c>
    </row>
    <row r="166">
      <c r="A166" s="210" t="s">
        <v>74</v>
      </c>
      <c r="B166" s="210" t="s">
        <v>75</v>
      </c>
      <c r="C166" s="210" t="s">
        <v>17</v>
      </c>
      <c r="D166" s="210" t="n">
        <v>72001.4422178</v>
      </c>
      <c r="E166" s="210" t="n">
        <v>1.89493216583852</v>
      </c>
      <c r="F166" s="210" t="n">
        <v>99.5635136666854</v>
      </c>
      <c r="G166" s="210" t="n">
        <v>0.127391185714058</v>
      </c>
      <c r="H166" s="210" t="n">
        <v>315.6542427</v>
      </c>
      <c r="I166" s="210" t="n">
        <v>28.9819219165312</v>
      </c>
      <c r="J166" s="210" t="n">
        <v>0.436486333314574</v>
      </c>
      <c r="K166" s="210" t="n">
        <v>29.0582157831639</v>
      </c>
    </row>
    <row r="167">
      <c r="A167" s="210" t="s">
        <v>76</v>
      </c>
      <c r="B167" s="210" t="s">
        <v>77</v>
      </c>
      <c r="C167" s="210" t="s">
        <v>16</v>
      </c>
      <c r="D167" s="210" t="n">
        <v>7877.9946944</v>
      </c>
      <c r="E167" s="210" t="n">
        <v>4.90480970302228</v>
      </c>
      <c r="F167" s="210" t="n">
        <v>98.5962488388375</v>
      </c>
      <c r="G167" s="210" t="n">
        <v>0.639203413810027</v>
      </c>
      <c r="H167" s="210" t="n">
        <v>112.1619162</v>
      </c>
      <c r="I167" s="210" t="n">
        <v>46.1549006885815</v>
      </c>
      <c r="J167" s="210" t="n">
        <v>1.4037511611625</v>
      </c>
      <c r="K167" s="210" t="n">
        <v>44.8961757541528</v>
      </c>
    </row>
    <row r="168">
      <c r="A168" s="210" t="s">
        <v>76</v>
      </c>
      <c r="B168" s="210" t="s">
        <v>77</v>
      </c>
      <c r="C168" s="210" t="s">
        <v>17</v>
      </c>
      <c r="D168" s="210" t="n">
        <v>30675.0205382</v>
      </c>
      <c r="E168" s="210" t="n">
        <v>1.6909214339497</v>
      </c>
      <c r="F168" s="210" t="n">
        <v>99.7936831231396</v>
      </c>
      <c r="G168" s="210" t="n">
        <v>0.113368163988551</v>
      </c>
      <c r="H168" s="210" t="n">
        <v>63.4185876</v>
      </c>
      <c r="I168" s="210" t="n">
        <v>54.774757451835</v>
      </c>
      <c r="J168" s="210" t="n">
        <v>0.206316876860446</v>
      </c>
      <c r="K168" s="210" t="n">
        <v>54.8351972242096</v>
      </c>
    </row>
    <row r="169">
      <c r="A169" s="210" t="s">
        <v>78</v>
      </c>
      <c r="B169" s="210" t="s">
        <v>79</v>
      </c>
      <c r="C169" s="210" t="s">
        <v>16</v>
      </c>
      <c r="D169" s="210" t="n">
        <v>22782.0792672</v>
      </c>
      <c r="E169" s="210" t="n">
        <v>4.39319516201443</v>
      </c>
      <c r="F169" s="210" t="n">
        <v>99.4798580976825</v>
      </c>
      <c r="G169" s="210" t="n">
        <v>0.272731032142738</v>
      </c>
      <c r="H169" s="210" t="n">
        <v>119.1187269</v>
      </c>
      <c r="I169" s="210" t="n">
        <v>51.9905346843799</v>
      </c>
      <c r="J169" s="210" t="n">
        <v>0.520141902317461</v>
      </c>
      <c r="K169" s="210" t="n">
        <v>52.1612357233909</v>
      </c>
    </row>
    <row r="170">
      <c r="A170" s="210" t="s">
        <v>78</v>
      </c>
      <c r="B170" s="210" t="s">
        <v>79</v>
      </c>
      <c r="C170" s="210" t="s">
        <v>17</v>
      </c>
      <c r="D170" s="210" t="n">
        <v>112675.9611609</v>
      </c>
      <c r="E170" s="210" t="n">
        <v>1.29156274541535</v>
      </c>
      <c r="F170" s="210" t="n">
        <v>99.9321551110308</v>
      </c>
      <c r="G170" s="210" t="n">
        <v>0.0520083776590668</v>
      </c>
      <c r="H170" s="210" t="n">
        <v>76.4967799</v>
      </c>
      <c r="I170" s="210" t="n">
        <v>76.7556127486046</v>
      </c>
      <c r="J170" s="210" t="n">
        <v>0.067844888969218</v>
      </c>
      <c r="K170" s="210" t="n">
        <v>76.6057597302136</v>
      </c>
    </row>
    <row r="171">
      <c r="A171" s="210" t="s">
        <v>80</v>
      </c>
      <c r="B171" s="210" t="s">
        <v>81</v>
      </c>
      <c r="C171" s="210" t="s">
        <v>16</v>
      </c>
      <c r="D171" s="210" t="n">
        <v>22311.3448535</v>
      </c>
      <c r="E171" s="210" t="n">
        <v>4.70960084297179</v>
      </c>
      <c r="F171" s="210" t="n">
        <v>99.434382150177</v>
      </c>
      <c r="G171" s="210" t="n">
        <v>0.228491144249544</v>
      </c>
      <c r="H171" s="210" t="n">
        <v>126.9148018</v>
      </c>
      <c r="I171" s="210" t="n">
        <v>40.5793093445715</v>
      </c>
      <c r="J171" s="210" t="n">
        <v>0.565617849822957</v>
      </c>
      <c r="K171" s="210" t="n">
        <v>40.1682439165453</v>
      </c>
    </row>
    <row r="172">
      <c r="A172" s="210" t="s">
        <v>80</v>
      </c>
      <c r="B172" s="210" t="s">
        <v>81</v>
      </c>
      <c r="C172" s="210" t="s">
        <v>17</v>
      </c>
      <c r="D172" s="210" t="n">
        <v>103173.2347229</v>
      </c>
      <c r="E172" s="210" t="n">
        <v>1.42242147249418</v>
      </c>
      <c r="F172" s="210" t="n">
        <v>99.8561616765879</v>
      </c>
      <c r="G172" s="210" t="n">
        <v>0.0610300674156559</v>
      </c>
      <c r="H172" s="210" t="n">
        <v>148.6164184</v>
      </c>
      <c r="I172" s="210" t="n">
        <v>42.4768714867517</v>
      </c>
      <c r="J172" s="210" t="n">
        <v>0.143838323412108</v>
      </c>
      <c r="K172" s="210" t="n">
        <v>42.368599232976</v>
      </c>
    </row>
    <row r="173">
      <c r="A173" s="210" t="s">
        <v>82</v>
      </c>
      <c r="B173" s="210" t="s">
        <v>83</v>
      </c>
      <c r="C173" s="210" t="s">
        <v>16</v>
      </c>
      <c r="D173" s="210" t="n">
        <v>12600.5281251</v>
      </c>
      <c r="E173" s="210" t="n">
        <v>7.61699217647851</v>
      </c>
      <c r="F173" s="210" t="n">
        <v>100</v>
      </c>
      <c r="G173" s="210" t="n">
        <v>0</v>
      </c>
      <c r="H173" s="210"/>
      <c r="I173" s="210"/>
      <c r="J173" s="210"/>
      <c r="K173" s="210"/>
    </row>
    <row r="174">
      <c r="A174" s="210" t="s">
        <v>82</v>
      </c>
      <c r="B174" s="210" t="s">
        <v>83</v>
      </c>
      <c r="C174" s="210" t="s">
        <v>17</v>
      </c>
      <c r="D174" s="210" t="n">
        <v>57831.3281747</v>
      </c>
      <c r="E174" s="210" t="n">
        <v>1.91293518920777</v>
      </c>
      <c r="F174" s="210" t="n">
        <v>100</v>
      </c>
      <c r="G174" s="210" t="n">
        <v>0</v>
      </c>
      <c r="H174" s="210"/>
      <c r="I174" s="210"/>
      <c r="J174" s="210"/>
      <c r="K174" s="210"/>
    </row>
    <row r="175">
      <c r="A175" s="210" t="s">
        <v>84</v>
      </c>
      <c r="B175" s="210" t="s">
        <v>85</v>
      </c>
      <c r="C175" s="210" t="s">
        <v>16</v>
      </c>
      <c r="D175" s="210" t="n">
        <v>46329.0028945</v>
      </c>
      <c r="E175" s="210" t="n">
        <v>4.56900971089146</v>
      </c>
      <c r="F175" s="210" t="n">
        <v>99.8450029339799</v>
      </c>
      <c r="G175" s="210" t="n">
        <v>0.154853967850863</v>
      </c>
      <c r="H175" s="210" t="n">
        <v>71.9200692</v>
      </c>
      <c r="I175" s="210" t="n">
        <v>99.9999999999997</v>
      </c>
      <c r="J175" s="210" t="n">
        <v>0.154997066020139</v>
      </c>
      <c r="K175" s="210" t="n">
        <v>99.7528228850404</v>
      </c>
    </row>
    <row r="176">
      <c r="A176" s="210" t="s">
        <v>84</v>
      </c>
      <c r="B176" s="210" t="s">
        <v>85</v>
      </c>
      <c r="C176" s="210" t="s">
        <v>17</v>
      </c>
      <c r="D176" s="210" t="n">
        <v>187150.0196027</v>
      </c>
      <c r="E176" s="210" t="n">
        <v>1.3451014759277</v>
      </c>
      <c r="F176" s="210" t="n">
        <v>99.9244156875119</v>
      </c>
      <c r="G176" s="210" t="n">
        <v>0.0557823172426838</v>
      </c>
      <c r="H176" s="210" t="n">
        <v>141.5630551</v>
      </c>
      <c r="I176" s="210" t="n">
        <v>73.8564504114572</v>
      </c>
      <c r="J176" s="210" t="n">
        <v>0.0755843124881109</v>
      </c>
      <c r="K176" s="210" t="n">
        <v>73.7456659018678</v>
      </c>
    </row>
    <row r="177">
      <c r="A177" s="210" t="s">
        <v>86</v>
      </c>
      <c r="B177" s="210" t="s">
        <v>87</v>
      </c>
      <c r="C177" s="210" t="s">
        <v>16</v>
      </c>
      <c r="D177" s="210" t="n">
        <v>49153.3809341</v>
      </c>
      <c r="E177" s="210" t="n">
        <v>3.55564139908196</v>
      </c>
      <c r="F177" s="210" t="n">
        <v>99.9452200945891</v>
      </c>
      <c r="G177" s="210" t="n">
        <v>0.0548500643532815</v>
      </c>
      <c r="H177" s="210" t="n">
        <v>26.9409338</v>
      </c>
      <c r="I177" s="210" t="n">
        <v>100</v>
      </c>
      <c r="J177" s="210" t="n">
        <v>0.054779905410876</v>
      </c>
      <c r="K177" s="210" t="n">
        <v>100.073224166296</v>
      </c>
    </row>
    <row r="178">
      <c r="A178" s="210" t="s">
        <v>86</v>
      </c>
      <c r="B178" s="210" t="s">
        <v>87</v>
      </c>
      <c r="C178" s="210" t="s">
        <v>17</v>
      </c>
      <c r="D178" s="210" t="n">
        <v>315903.5244582</v>
      </c>
      <c r="E178" s="210" t="n">
        <v>0.839168797146793</v>
      </c>
      <c r="F178" s="210" t="n">
        <v>100</v>
      </c>
      <c r="G178" s="210" t="n">
        <v>0</v>
      </c>
      <c r="H178" s="210"/>
      <c r="I178" s="210"/>
      <c r="J178" s="210"/>
      <c r="K178" s="210"/>
    </row>
    <row r="179">
      <c r="A179" s="210" t="s">
        <v>88</v>
      </c>
      <c r="B179" s="210" t="s">
        <v>89</v>
      </c>
      <c r="C179" s="210" t="s">
        <v>16</v>
      </c>
      <c r="D179" s="210" t="n">
        <v>9957.338718</v>
      </c>
      <c r="E179" s="210" t="n">
        <v>7.03244184974659</v>
      </c>
      <c r="F179" s="210" t="n">
        <v>99.7530432917879</v>
      </c>
      <c r="G179" s="210" t="n">
        <v>0.148297081479057</v>
      </c>
      <c r="H179" s="210" t="n">
        <v>24.6511937</v>
      </c>
      <c r="I179" s="210" t="n">
        <v>59.6551036339291</v>
      </c>
      <c r="J179" s="210" t="n">
        <v>0.246956708212118</v>
      </c>
      <c r="K179" s="210" t="n">
        <v>59.901532118415</v>
      </c>
    </row>
    <row r="180">
      <c r="A180" s="210" t="s">
        <v>88</v>
      </c>
      <c r="B180" s="210" t="s">
        <v>89</v>
      </c>
      <c r="C180" s="210" t="s">
        <v>17</v>
      </c>
      <c r="D180" s="210" t="n">
        <v>136794.9107165</v>
      </c>
      <c r="E180" s="210" t="n">
        <v>0.800872685689448</v>
      </c>
      <c r="F180" s="210" t="n">
        <v>100</v>
      </c>
      <c r="G180" s="210" t="n">
        <v>0</v>
      </c>
      <c r="H180" s="210"/>
      <c r="I180" s="210"/>
      <c r="J180" s="210"/>
      <c r="K180" s="210"/>
    </row>
    <row r="181">
      <c r="A181" s="210" t="s">
        <v>90</v>
      </c>
      <c r="B181" s="210" t="s">
        <v>91</v>
      </c>
      <c r="C181" s="210" t="s">
        <v>16</v>
      </c>
      <c r="D181" s="210" t="n">
        <v>30287.3553755</v>
      </c>
      <c r="E181" s="210" t="n">
        <v>4.79914229889983</v>
      </c>
      <c r="F181" s="210" t="n">
        <v>100</v>
      </c>
      <c r="G181" s="210" t="n">
        <v>0</v>
      </c>
      <c r="H181" s="210"/>
      <c r="I181" s="210"/>
      <c r="J181" s="210"/>
      <c r="K181" s="210"/>
    </row>
    <row r="182">
      <c r="A182" s="210" t="s">
        <v>90</v>
      </c>
      <c r="B182" s="210" t="s">
        <v>91</v>
      </c>
      <c r="C182" s="210" t="s">
        <v>17</v>
      </c>
      <c r="D182" s="210" t="n">
        <v>266986.0472627</v>
      </c>
      <c r="E182" s="210" t="n">
        <v>0.896754593228304</v>
      </c>
      <c r="F182" s="210" t="n">
        <v>100</v>
      </c>
      <c r="G182" s="210" t="n">
        <v>0</v>
      </c>
      <c r="H182" s="210"/>
      <c r="I182" s="210"/>
      <c r="J182" s="210"/>
      <c r="K182" s="210"/>
    </row>
    <row r="183">
      <c r="A183" s="210" t="s">
        <v>92</v>
      </c>
      <c r="B183" s="210" t="s">
        <v>93</v>
      </c>
      <c r="C183" s="210" t="s">
        <v>16</v>
      </c>
      <c r="D183" s="210" t="n">
        <v>38496.7306116</v>
      </c>
      <c r="E183" s="210" t="n">
        <v>5.22243199344009</v>
      </c>
      <c r="F183" s="210" t="n">
        <v>99.6602472374421</v>
      </c>
      <c r="G183" s="210" t="n">
        <v>0.256831524442349</v>
      </c>
      <c r="H183" s="210" t="n">
        <v>131.2395959</v>
      </c>
      <c r="I183" s="210" t="n">
        <v>76.2135741310516</v>
      </c>
      <c r="J183" s="210" t="n">
        <v>0.339752762557838</v>
      </c>
      <c r="K183" s="210" t="n">
        <v>75.3368214921763</v>
      </c>
    </row>
    <row r="184">
      <c r="A184" s="210" t="s">
        <v>92</v>
      </c>
      <c r="B184" s="210" t="s">
        <v>93</v>
      </c>
      <c r="C184" s="210" t="s">
        <v>17</v>
      </c>
      <c r="D184" s="210" t="n">
        <v>406433.8898777</v>
      </c>
      <c r="E184" s="210" t="n">
        <v>0.79455310059279</v>
      </c>
      <c r="F184" s="210" t="n">
        <v>99.9896280924096</v>
      </c>
      <c r="G184" s="210" t="n">
        <v>0.0103735283090913</v>
      </c>
      <c r="H184" s="210" t="n">
        <v>42.1593202</v>
      </c>
      <c r="I184" s="210" t="n">
        <v>99.9999999999999</v>
      </c>
      <c r="J184" s="210" t="n">
        <v>0.0103719075904209</v>
      </c>
      <c r="K184" s="210" t="n">
        <v>100.00525251402</v>
      </c>
    </row>
    <row r="185">
      <c r="A185" s="210" t="s">
        <v>94</v>
      </c>
      <c r="B185" s="210" t="s">
        <v>95</v>
      </c>
      <c r="C185" s="210" t="s">
        <v>16</v>
      </c>
      <c r="D185" s="210" t="n">
        <v>4817.0298005</v>
      </c>
      <c r="E185" s="210" t="n">
        <v>7.61535505162799</v>
      </c>
      <c r="F185" s="210" t="n">
        <v>100</v>
      </c>
      <c r="G185" s="210" t="n">
        <v>0</v>
      </c>
      <c r="H185" s="210"/>
      <c r="I185" s="210"/>
      <c r="J185" s="210"/>
      <c r="K185" s="210"/>
    </row>
    <row r="186">
      <c r="A186" s="210" t="s">
        <v>94</v>
      </c>
      <c r="B186" s="210" t="s">
        <v>95</v>
      </c>
      <c r="C186" s="210" t="s">
        <v>17</v>
      </c>
      <c r="D186" s="210" t="n">
        <v>51620.5229579</v>
      </c>
      <c r="E186" s="210" t="n">
        <v>1.38336488945496</v>
      </c>
      <c r="F186" s="210" t="n">
        <v>100</v>
      </c>
      <c r="G186" s="210" t="n">
        <v>0</v>
      </c>
      <c r="H186" s="210"/>
      <c r="I186" s="210"/>
      <c r="J186" s="210"/>
      <c r="K186" s="210"/>
    </row>
    <row r="187">
      <c r="A187" s="210" t="s">
        <v>96</v>
      </c>
      <c r="B187" s="210" t="s">
        <v>97</v>
      </c>
      <c r="C187" s="210" t="s">
        <v>16</v>
      </c>
      <c r="D187" s="210" t="n">
        <v>5335.2178854</v>
      </c>
      <c r="E187" s="210" t="n">
        <v>6.35804532237491</v>
      </c>
      <c r="F187" s="210" t="n">
        <v>100</v>
      </c>
      <c r="G187" s="210" t="n">
        <v>0.000000000000000705884830851089</v>
      </c>
      <c r="H187" s="210"/>
      <c r="I187" s="210"/>
      <c r="J187" s="210"/>
      <c r="K187" s="210"/>
    </row>
    <row r="188">
      <c r="A188" s="210" t="s">
        <v>96</v>
      </c>
      <c r="B188" s="210" t="s">
        <v>97</v>
      </c>
      <c r="C188" s="210" t="s">
        <v>17</v>
      </c>
      <c r="D188" s="210" t="n">
        <v>72010.9015933</v>
      </c>
      <c r="E188" s="210" t="n">
        <v>0.992526868735336</v>
      </c>
      <c r="F188" s="210" t="n">
        <v>100</v>
      </c>
      <c r="G188" s="210" t="n">
        <v>0.000000000000000110192618222908</v>
      </c>
      <c r="H188" s="210"/>
      <c r="I188" s="210"/>
      <c r="J188" s="210"/>
      <c r="K188" s="210"/>
    </row>
    <row r="189">
      <c r="A189" s="210" t="s">
        <v>98</v>
      </c>
      <c r="B189" s="210" t="s">
        <v>99</v>
      </c>
      <c r="C189" s="210" t="s">
        <v>16</v>
      </c>
      <c r="D189" s="210" t="n">
        <v>5266.2960353</v>
      </c>
      <c r="E189" s="210" t="n">
        <v>7.03556476209987</v>
      </c>
      <c r="F189" s="210" t="n">
        <v>99.8083193514717</v>
      </c>
      <c r="G189" s="210" t="n">
        <v>0.190813243077598</v>
      </c>
      <c r="H189" s="210" t="n">
        <v>10.1138567</v>
      </c>
      <c r="I189" s="210" t="n">
        <v>99.9999999999998</v>
      </c>
      <c r="J189" s="210" t="n">
        <v>0.191680648528357</v>
      </c>
      <c r="K189" s="210" t="n">
        <v>99.3566604025833</v>
      </c>
    </row>
    <row r="190">
      <c r="A190" s="210" t="s">
        <v>98</v>
      </c>
      <c r="B190" s="210" t="s">
        <v>99</v>
      </c>
      <c r="C190" s="210" t="s">
        <v>17</v>
      </c>
      <c r="D190" s="210" t="n">
        <v>27836.1908914</v>
      </c>
      <c r="E190" s="210" t="n">
        <v>1.98667213499657</v>
      </c>
      <c r="F190" s="210" t="n">
        <v>99.9138776209873</v>
      </c>
      <c r="G190" s="210" t="n">
        <v>0.0862853547246653</v>
      </c>
      <c r="H190" s="210" t="n">
        <v>23.9938539</v>
      </c>
      <c r="I190" s="210" t="n">
        <v>99.9999999999997</v>
      </c>
      <c r="J190" s="210" t="n">
        <v>0.0861223790127514</v>
      </c>
      <c r="K190" s="210" t="n">
        <v>100.102952000051</v>
      </c>
    </row>
    <row r="191">
      <c r="A191" s="210" t="s">
        <v>100</v>
      </c>
      <c r="B191" s="210" t="s">
        <v>101</v>
      </c>
      <c r="C191" s="210" t="s">
        <v>16</v>
      </c>
      <c r="D191" s="210" t="n">
        <v>2098.4104644</v>
      </c>
      <c r="E191" s="210" t="n">
        <v>10.0616859863957</v>
      </c>
      <c r="F191" s="210" t="n">
        <v>98.7127993619875</v>
      </c>
      <c r="G191" s="210" t="n">
        <v>1.29590387581769</v>
      </c>
      <c r="H191" s="210" t="n">
        <v>27.3629692</v>
      </c>
      <c r="I191" s="210" t="n">
        <v>100</v>
      </c>
      <c r="J191" s="210" t="n">
        <v>1.28720063801253</v>
      </c>
      <c r="K191" s="210" t="n">
        <v>99.3802329709288</v>
      </c>
    </row>
    <row r="192">
      <c r="A192" s="210" t="s">
        <v>100</v>
      </c>
      <c r="B192" s="210" t="s">
        <v>101</v>
      </c>
      <c r="C192" s="210" t="s">
        <v>17</v>
      </c>
      <c r="D192" s="210" t="n">
        <v>26091.8775704</v>
      </c>
      <c r="E192" s="210" t="n">
        <v>1.5758991588277</v>
      </c>
      <c r="F192" s="210" t="n">
        <v>100</v>
      </c>
      <c r="G192" s="210" t="n">
        <v>0</v>
      </c>
      <c r="H192" s="210"/>
      <c r="I192" s="210"/>
      <c r="J192" s="210"/>
      <c r="K192" s="210"/>
    </row>
    <row r="193">
      <c r="A193" s="210" t="s">
        <v>102</v>
      </c>
      <c r="B193" s="210" t="s">
        <v>103</v>
      </c>
      <c r="C193" s="210" t="s">
        <v>16</v>
      </c>
      <c r="D193" s="210" t="n">
        <v>11751.0063018</v>
      </c>
      <c r="E193" s="210" t="n">
        <v>7.18431660448534</v>
      </c>
      <c r="F193" s="210" t="n">
        <v>100</v>
      </c>
      <c r="G193" s="210" t="n">
        <v>0</v>
      </c>
      <c r="H193" s="210"/>
      <c r="I193" s="210"/>
      <c r="J193" s="210"/>
      <c r="K193" s="210"/>
    </row>
    <row r="194">
      <c r="A194" s="210" t="s">
        <v>102</v>
      </c>
      <c r="B194" s="210" t="s">
        <v>103</v>
      </c>
      <c r="C194" s="210" t="s">
        <v>17</v>
      </c>
      <c r="D194" s="210" t="n">
        <v>78187.230632</v>
      </c>
      <c r="E194" s="210" t="n">
        <v>1.37743811631019</v>
      </c>
      <c r="F194" s="210" t="n">
        <v>100</v>
      </c>
      <c r="G194" s="210" t="n">
        <v>0.000000000000000152926351172388</v>
      </c>
      <c r="H194" s="210"/>
      <c r="I194" s="210"/>
      <c r="J194" s="210"/>
      <c r="K194" s="210"/>
    </row>
    <row r="195">
      <c r="A195" s="210" t="s">
        <v>104</v>
      </c>
      <c r="B195" s="210" t="s">
        <v>105</v>
      </c>
      <c r="C195" s="210" t="s">
        <v>16</v>
      </c>
      <c r="D195" s="210" t="n">
        <v>1226.0126922</v>
      </c>
      <c r="E195" s="210" t="n">
        <v>8.87050283819604</v>
      </c>
      <c r="F195" s="210" t="n">
        <v>100</v>
      </c>
      <c r="G195" s="210" t="n">
        <v>0</v>
      </c>
      <c r="H195" s="210"/>
      <c r="I195" s="210"/>
      <c r="J195" s="210"/>
      <c r="K195" s="210"/>
    </row>
    <row r="196">
      <c r="A196" s="210" t="s">
        <v>104</v>
      </c>
      <c r="B196" s="210" t="s">
        <v>105</v>
      </c>
      <c r="C196" s="210" t="s">
        <v>17</v>
      </c>
      <c r="D196" s="210" t="n">
        <v>6360.6150348</v>
      </c>
      <c r="E196" s="210" t="n">
        <v>2.19490674158931</v>
      </c>
      <c r="F196" s="210" t="n">
        <v>99.7402067928374</v>
      </c>
      <c r="G196" s="210" t="n">
        <v>0.260970691491593</v>
      </c>
      <c r="H196" s="210" t="n">
        <v>16.567487</v>
      </c>
      <c r="I196" s="210" t="n">
        <v>100</v>
      </c>
      <c r="J196" s="210" t="n">
        <v>0.259793207162647</v>
      </c>
      <c r="K196" s="210" t="n">
        <v>100.192268383466</v>
      </c>
    </row>
    <row r="197">
      <c r="A197" s="210" t="s">
        <v>106</v>
      </c>
      <c r="B197" s="210" t="s">
        <v>107</v>
      </c>
      <c r="C197" s="210" t="s">
        <v>16</v>
      </c>
      <c r="D197" s="210" t="n">
        <v>26209.2882016</v>
      </c>
      <c r="E197" s="210" t="n">
        <v>4.11511244629018</v>
      </c>
      <c r="F197" s="210" t="n">
        <v>99.9285683889142</v>
      </c>
      <c r="G197" s="210" t="n">
        <v>0.0714974944432804</v>
      </c>
      <c r="H197" s="210" t="n">
        <v>18.7350996</v>
      </c>
      <c r="I197" s="210" t="n">
        <v>100</v>
      </c>
      <c r="J197" s="210" t="n">
        <v>0.0714316110857764</v>
      </c>
      <c r="K197" s="210" t="n">
        <v>100.020735281078</v>
      </c>
    </row>
    <row r="198">
      <c r="A198" s="210" t="s">
        <v>106</v>
      </c>
      <c r="B198" s="210" t="s">
        <v>107</v>
      </c>
      <c r="C198" s="210" t="s">
        <v>17</v>
      </c>
      <c r="D198" s="210" t="n">
        <v>110345.7201782</v>
      </c>
      <c r="E198" s="210" t="n">
        <v>1.2827456051838</v>
      </c>
      <c r="F198" s="210" t="n">
        <v>99.897146792196</v>
      </c>
      <c r="G198" s="210" t="n">
        <v>0.0528933925209382</v>
      </c>
      <c r="H198" s="210" t="n">
        <v>113.6109654</v>
      </c>
      <c r="I198" s="210" t="n">
        <v>51.3591321264787</v>
      </c>
      <c r="J198" s="210" t="n">
        <v>0.102853207803968</v>
      </c>
      <c r="K198" s="210" t="n">
        <v>51.3732056570584</v>
      </c>
    </row>
    <row r="199">
      <c r="A199" s="210" t="s">
        <v>108</v>
      </c>
      <c r="B199" s="210" t="s">
        <v>109</v>
      </c>
      <c r="C199" s="210" t="s">
        <v>16</v>
      </c>
      <c r="D199" s="210" t="n">
        <v>44046.9691856</v>
      </c>
      <c r="E199" s="210" t="n">
        <v>3.83800215562857</v>
      </c>
      <c r="F199" s="210" t="n">
        <v>98.3973064250002</v>
      </c>
      <c r="G199" s="210" t="n">
        <v>0.705981935399082</v>
      </c>
      <c r="H199" s="210" t="n">
        <v>717.4362498</v>
      </c>
      <c r="I199" s="210" t="n">
        <v>44.7361739163911</v>
      </c>
      <c r="J199" s="210" t="n">
        <v>1.60269357499976</v>
      </c>
      <c r="K199" s="210" t="n">
        <v>43.3437320218798</v>
      </c>
    </row>
    <row r="200">
      <c r="A200" s="210" t="s">
        <v>108</v>
      </c>
      <c r="B200" s="210" t="s">
        <v>109</v>
      </c>
      <c r="C200" s="210" t="s">
        <v>17</v>
      </c>
      <c r="D200" s="210" t="n">
        <v>160090.6905556</v>
      </c>
      <c r="E200" s="210" t="n">
        <v>1.34451886765892</v>
      </c>
      <c r="F200" s="210" t="n">
        <v>99.4931132728015</v>
      </c>
      <c r="G200" s="210" t="n">
        <v>0.188442882695966</v>
      </c>
      <c r="H200" s="210" t="n">
        <v>815.6126944</v>
      </c>
      <c r="I200" s="210" t="n">
        <v>36.8057241901283</v>
      </c>
      <c r="J200" s="210" t="n">
        <v>0.506886727198488</v>
      </c>
      <c r="K200" s="210" t="n">
        <v>36.9880844526065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686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11" t="s">
        <v>88</v>
      </c>
      <c r="B211" s="211" t="s">
        <v>115</v>
      </c>
      <c r="C211" s="211" t="s">
        <v>16</v>
      </c>
      <c r="D211" s="211" t="n">
        <v>2592.1077052</v>
      </c>
      <c r="E211" s="211" t="n">
        <v>13.7789250291846</v>
      </c>
      <c r="F211" s="211" t="n">
        <v>100</v>
      </c>
      <c r="G211" s="211" t="n">
        <v>0</v>
      </c>
      <c r="H211" s="211"/>
      <c r="I211" s="211"/>
      <c r="J211" s="211"/>
      <c r="K211" s="211"/>
    </row>
    <row r="212">
      <c r="A212" s="211" t="s">
        <v>88</v>
      </c>
      <c r="B212" s="211" t="s">
        <v>115</v>
      </c>
      <c r="C212" s="211" t="s">
        <v>17</v>
      </c>
      <c r="D212" s="211" t="n">
        <v>42667.4689252</v>
      </c>
      <c r="E212" s="211" t="n">
        <v>2.04463843106482</v>
      </c>
      <c r="F212" s="211" t="n">
        <v>100</v>
      </c>
      <c r="G212" s="211" t="n">
        <v>0.000000000000000227000466320162</v>
      </c>
      <c r="H212" s="211"/>
      <c r="I212" s="211"/>
      <c r="J212" s="211"/>
      <c r="K212" s="211"/>
    </row>
    <row r="213">
      <c r="A213" s="211" t="s">
        <v>92</v>
      </c>
      <c r="B213" s="211" t="s">
        <v>116</v>
      </c>
      <c r="C213" s="211" t="s">
        <v>16</v>
      </c>
      <c r="D213" s="211" t="n">
        <v>4691.1708575</v>
      </c>
      <c r="E213" s="211" t="n">
        <v>10.5113602464261</v>
      </c>
      <c r="F213" s="211" t="n">
        <v>100</v>
      </c>
      <c r="G213" s="211" t="n">
        <v>0.00000000000000116699541657118</v>
      </c>
      <c r="H213" s="211"/>
      <c r="I213" s="211"/>
      <c r="J213" s="211"/>
      <c r="K213" s="211"/>
    </row>
    <row r="214">
      <c r="A214" s="211" t="s">
        <v>92</v>
      </c>
      <c r="B214" s="211" t="s">
        <v>116</v>
      </c>
      <c r="C214" s="211" t="s">
        <v>17</v>
      </c>
      <c r="D214" s="211" t="n">
        <v>20772.9773826</v>
      </c>
      <c r="E214" s="211" t="n">
        <v>2.5184195596434</v>
      </c>
      <c r="F214" s="211" t="n">
        <v>99.7606786679628</v>
      </c>
      <c r="G214" s="211" t="n">
        <v>0.174749902871621</v>
      </c>
      <c r="H214" s="211" t="n">
        <v>49.8334282</v>
      </c>
      <c r="I214" s="211" t="n">
        <v>72.4041417832014</v>
      </c>
      <c r="J214" s="211" t="n">
        <v>0.239321332037235</v>
      </c>
      <c r="K214" s="211" t="n">
        <v>72.8441913607648</v>
      </c>
    </row>
    <row r="215">
      <c r="A215" s="211" t="s">
        <v>94</v>
      </c>
      <c r="B215" s="211" t="s">
        <v>117</v>
      </c>
      <c r="C215" s="211" t="s">
        <v>16</v>
      </c>
      <c r="D215" s="211" t="n">
        <v>1180.3484739</v>
      </c>
      <c r="E215" s="211" t="n">
        <v>14.5504925482446</v>
      </c>
      <c r="F215" s="211" t="n">
        <v>100</v>
      </c>
      <c r="G215" s="211" t="n">
        <v>0.00000000000000161542918466979</v>
      </c>
      <c r="H215" s="211"/>
      <c r="I215" s="211"/>
      <c r="J215" s="211"/>
      <c r="K215" s="211"/>
    </row>
    <row r="216">
      <c r="A216" s="211" t="s">
        <v>94</v>
      </c>
      <c r="B216" s="211" t="s">
        <v>117</v>
      </c>
      <c r="C216" s="211" t="s">
        <v>17</v>
      </c>
      <c r="D216" s="211" t="n">
        <v>21777.2973593</v>
      </c>
      <c r="E216" s="211" t="n">
        <v>1.7698917582013</v>
      </c>
      <c r="F216" s="211" t="n">
        <v>100</v>
      </c>
      <c r="G216" s="211" t="n">
        <v>0</v>
      </c>
      <c r="H216" s="211"/>
      <c r="I216" s="211"/>
      <c r="J216" s="211"/>
      <c r="K216" s="211"/>
    </row>
    <row r="217">
      <c r="A217" s="211" t="s">
        <v>96</v>
      </c>
      <c r="B217" s="211" t="s">
        <v>118</v>
      </c>
      <c r="C217" s="211" t="s">
        <v>16</v>
      </c>
      <c r="D217" s="211" t="n">
        <v>2473.6451118</v>
      </c>
      <c r="E217" s="211" t="n">
        <v>16.0117828477011</v>
      </c>
      <c r="F217" s="211" t="n">
        <v>100</v>
      </c>
      <c r="G217" s="211" t="n">
        <v>0</v>
      </c>
      <c r="H217" s="211"/>
      <c r="I217" s="211"/>
      <c r="J217" s="211"/>
      <c r="K217" s="211"/>
    </row>
    <row r="218">
      <c r="A218" s="211" t="s">
        <v>96</v>
      </c>
      <c r="B218" s="211" t="s">
        <v>118</v>
      </c>
      <c r="C218" s="211" t="s">
        <v>17</v>
      </c>
      <c r="D218" s="211" t="n">
        <v>58209.9803027</v>
      </c>
      <c r="E218" s="211" t="n">
        <v>1.53535076323967</v>
      </c>
      <c r="F218" s="211" t="n">
        <v>100</v>
      </c>
      <c r="G218" s="211" t="n">
        <v>0</v>
      </c>
      <c r="H218" s="211"/>
      <c r="I218" s="211"/>
      <c r="J218" s="211"/>
      <c r="K218" s="211"/>
    </row>
    <row r="219">
      <c r="A219" s="211" t="s">
        <v>98</v>
      </c>
      <c r="B219" s="211" t="s">
        <v>119</v>
      </c>
      <c r="C219" s="211" t="s">
        <v>16</v>
      </c>
      <c r="D219" s="211" t="n">
        <v>939.1178488</v>
      </c>
      <c r="E219" s="211" t="n">
        <v>16.4861182273478</v>
      </c>
      <c r="F219" s="211" t="n">
        <v>100</v>
      </c>
      <c r="G219" s="211" t="n">
        <v>0</v>
      </c>
      <c r="H219" s="211"/>
      <c r="I219" s="211"/>
      <c r="J219" s="211"/>
      <c r="K219" s="211"/>
    </row>
    <row r="220">
      <c r="A220" s="211" t="s">
        <v>98</v>
      </c>
      <c r="B220" s="211" t="s">
        <v>119</v>
      </c>
      <c r="C220" s="211" t="s">
        <v>17</v>
      </c>
      <c r="D220" s="211" t="n">
        <v>17655.7937228</v>
      </c>
      <c r="E220" s="211" t="n">
        <v>1.94644549348678</v>
      </c>
      <c r="F220" s="211" t="n">
        <v>100</v>
      </c>
      <c r="G220" s="211" t="n">
        <v>0</v>
      </c>
      <c r="H220" s="211"/>
      <c r="I220" s="211"/>
      <c r="J220" s="211"/>
      <c r="K220" s="211"/>
    </row>
    <row r="221">
      <c r="A221" s="211" t="s">
        <v>106</v>
      </c>
      <c r="B221" s="211" t="s">
        <v>120</v>
      </c>
      <c r="C221" s="211" t="s">
        <v>16</v>
      </c>
      <c r="D221" s="211" t="n">
        <v>1431.8772104</v>
      </c>
      <c r="E221" s="211" t="n">
        <v>19.2722960721409</v>
      </c>
      <c r="F221" s="211" t="n">
        <v>100</v>
      </c>
      <c r="G221" s="211" t="n">
        <v>0</v>
      </c>
      <c r="H221" s="211"/>
      <c r="I221" s="211"/>
      <c r="J221" s="211"/>
      <c r="K221" s="211"/>
    </row>
    <row r="222">
      <c r="A222" s="211" t="s">
        <v>106</v>
      </c>
      <c r="B222" s="211" t="s">
        <v>120</v>
      </c>
      <c r="C222" s="211" t="s">
        <v>17</v>
      </c>
      <c r="D222" s="211" t="n">
        <v>35629.8369015</v>
      </c>
      <c r="E222" s="211" t="n">
        <v>1.09341385903357</v>
      </c>
      <c r="F222" s="211" t="n">
        <v>100</v>
      </c>
      <c r="G222" s="211" t="n">
        <v>0</v>
      </c>
      <c r="H222" s="211"/>
      <c r="I222" s="211"/>
      <c r="J222" s="211"/>
      <c r="K222" s="211"/>
    </row>
    <row r="223">
      <c r="A223" s="211" t="s">
        <v>108</v>
      </c>
      <c r="B223" s="211" t="s">
        <v>121</v>
      </c>
      <c r="C223" s="211" t="s">
        <v>16</v>
      </c>
      <c r="D223" s="211" t="n">
        <v>1830.0278681</v>
      </c>
      <c r="E223" s="211" t="n">
        <v>16.7971268419505</v>
      </c>
      <c r="F223" s="211" t="n">
        <v>100</v>
      </c>
      <c r="G223" s="211" t="n">
        <v>0</v>
      </c>
      <c r="H223" s="211"/>
      <c r="I223" s="211"/>
      <c r="J223" s="211"/>
      <c r="K223" s="211"/>
    </row>
    <row r="224">
      <c r="A224" s="211" t="s">
        <v>108</v>
      </c>
      <c r="B224" s="211" t="s">
        <v>121</v>
      </c>
      <c r="C224" s="211" t="s">
        <v>17</v>
      </c>
      <c r="D224" s="211" t="n">
        <v>39746.7442716</v>
      </c>
      <c r="E224" s="211" t="n">
        <v>1.29531392437448</v>
      </c>
      <c r="F224" s="211" t="n">
        <v>100</v>
      </c>
      <c r="G224" s="211" t="n">
        <v>0</v>
      </c>
      <c r="H224" s="211"/>
      <c r="I224" s="211"/>
      <c r="J224" s="211"/>
      <c r="K224" s="211"/>
    </row>
    <row r="225">
      <c r="A225" s="211" t="s">
        <v>110</v>
      </c>
      <c r="B225" s="211" t="s">
        <v>122</v>
      </c>
      <c r="C225" s="211" t="s">
        <v>16</v>
      </c>
      <c r="D225" s="211" t="n">
        <v>878.4851131</v>
      </c>
      <c r="E225" s="211" t="n">
        <v>16.1246831096274</v>
      </c>
      <c r="F225" s="211" t="n">
        <v>100</v>
      </c>
      <c r="G225" s="211" t="n">
        <v>0</v>
      </c>
      <c r="H225" s="211"/>
      <c r="I225" s="211"/>
      <c r="J225" s="211"/>
      <c r="K225" s="211"/>
    </row>
    <row r="226">
      <c r="A226" s="211" t="s">
        <v>110</v>
      </c>
      <c r="B226" s="211" t="s">
        <v>122</v>
      </c>
      <c r="C226" s="211" t="s">
        <v>17</v>
      </c>
      <c r="D226" s="211" t="n">
        <v>18408.675902</v>
      </c>
      <c r="E226" s="211" t="n">
        <v>1.22370420093214</v>
      </c>
      <c r="F226" s="211" t="n">
        <v>100</v>
      </c>
      <c r="G226" s="211" t="n">
        <v>0</v>
      </c>
      <c r="H226" s="211"/>
      <c r="I226" s="211"/>
      <c r="J226" s="211"/>
      <c r="K226" s="211"/>
    </row>
    <row r="227">
      <c r="A227" s="211" t="s">
        <v>123</v>
      </c>
      <c r="B227" s="211" t="s">
        <v>124</v>
      </c>
      <c r="C227" s="211" t="s">
        <v>16</v>
      </c>
      <c r="D227" s="211" t="n">
        <v>1063.3138067</v>
      </c>
      <c r="E227" s="211" t="n">
        <v>13.8078339963676</v>
      </c>
      <c r="F227" s="211" t="n">
        <v>100</v>
      </c>
      <c r="G227" s="211" t="n">
        <v>0</v>
      </c>
      <c r="H227" s="211"/>
      <c r="I227" s="211"/>
      <c r="J227" s="211"/>
      <c r="K227" s="211"/>
    </row>
    <row r="228">
      <c r="A228" s="211" t="s">
        <v>123</v>
      </c>
      <c r="B228" s="211" t="s">
        <v>124</v>
      </c>
      <c r="C228" s="211" t="s">
        <v>17</v>
      </c>
      <c r="D228" s="211" t="n">
        <v>10602.6480831</v>
      </c>
      <c r="E228" s="211" t="n">
        <v>2.52113999832874</v>
      </c>
      <c r="F228" s="211" t="n">
        <v>100</v>
      </c>
      <c r="G228" s="211" t="n">
        <v>0.000000000000000279902767444799</v>
      </c>
      <c r="H228" s="211"/>
      <c r="I228" s="211"/>
      <c r="J228" s="211"/>
      <c r="K228" s="211"/>
    </row>
    <row r="229">
      <c r="A229" s="211" t="s">
        <v>125</v>
      </c>
      <c r="B229" s="211" t="s">
        <v>126</v>
      </c>
      <c r="C229" s="211" t="s">
        <v>16</v>
      </c>
      <c r="D229" s="211" t="n">
        <v>1393.6551626</v>
      </c>
      <c r="E229" s="211" t="n">
        <v>16.8917662122521</v>
      </c>
      <c r="F229" s="211" t="n">
        <v>100</v>
      </c>
      <c r="G229" s="211" t="n">
        <v>0</v>
      </c>
      <c r="H229" s="211"/>
      <c r="I229" s="211"/>
      <c r="J229" s="211"/>
      <c r="K229" s="211"/>
    </row>
    <row r="230">
      <c r="A230" s="211" t="s">
        <v>125</v>
      </c>
      <c r="B230" s="211" t="s">
        <v>126</v>
      </c>
      <c r="C230" s="211" t="s">
        <v>17</v>
      </c>
      <c r="D230" s="211" t="n">
        <v>20855.6250671</v>
      </c>
      <c r="E230" s="211" t="n">
        <v>1.53948538916685</v>
      </c>
      <c r="F230" s="211" t="n">
        <v>100</v>
      </c>
      <c r="G230" s="211" t="n">
        <v>0.000000000000000170917212512706</v>
      </c>
      <c r="H230" s="211"/>
      <c r="I230" s="211"/>
      <c r="J230" s="211"/>
      <c r="K230" s="211"/>
    </row>
    <row r="231">
      <c r="A231" s="211" t="s">
        <v>127</v>
      </c>
      <c r="B231" s="211" t="s">
        <v>128</v>
      </c>
      <c r="C231" s="211" t="s">
        <v>16</v>
      </c>
      <c r="D231" s="211" t="n">
        <v>1251.1160185</v>
      </c>
      <c r="E231" s="211" t="n">
        <v>19.8994560437482</v>
      </c>
      <c r="F231" s="211" t="n">
        <v>96.9595303310167</v>
      </c>
      <c r="G231" s="211" t="n">
        <v>2.76432828417022</v>
      </c>
      <c r="H231" s="211" t="n">
        <v>39.2326602</v>
      </c>
      <c r="I231" s="211" t="n">
        <v>99.9999999999997</v>
      </c>
      <c r="J231" s="211" t="n">
        <v>3.04046966898328</v>
      </c>
      <c r="K231" s="211" t="n">
        <v>88.1534766974067</v>
      </c>
    </row>
    <row r="232">
      <c r="A232" s="211" t="s">
        <v>127</v>
      </c>
      <c r="B232" s="211" t="s">
        <v>128</v>
      </c>
      <c r="C232" s="211" t="s">
        <v>17</v>
      </c>
      <c r="D232" s="211" t="n">
        <v>29991.7032557</v>
      </c>
      <c r="E232" s="211" t="n">
        <v>1.41987224997524</v>
      </c>
      <c r="F232" s="211" t="n">
        <v>100</v>
      </c>
      <c r="G232" s="211" t="n">
        <v>0</v>
      </c>
      <c r="H232" s="211"/>
      <c r="I232" s="211"/>
      <c r="J232" s="211"/>
      <c r="K232" s="211"/>
    </row>
    <row r="233">
      <c r="A233" s="211" t="s">
        <v>129</v>
      </c>
      <c r="B233" s="211" t="s">
        <v>130</v>
      </c>
      <c r="C233" s="211" t="s">
        <v>16</v>
      </c>
      <c r="D233" s="211" t="n">
        <v>721.3552695</v>
      </c>
      <c r="E233" s="211" t="n">
        <v>17.5204268623414</v>
      </c>
      <c r="F233" s="211" t="n">
        <v>100</v>
      </c>
      <c r="G233" s="211" t="n">
        <v>0</v>
      </c>
      <c r="H233" s="211"/>
      <c r="I233" s="211"/>
      <c r="J233" s="211"/>
      <c r="K233" s="211"/>
    </row>
    <row r="234">
      <c r="A234" s="211" t="s">
        <v>129</v>
      </c>
      <c r="B234" s="211" t="s">
        <v>130</v>
      </c>
      <c r="C234" s="211" t="s">
        <v>17</v>
      </c>
      <c r="D234" s="211" t="n">
        <v>16627.3365486</v>
      </c>
      <c r="E234" s="211" t="n">
        <v>1.22059664238407</v>
      </c>
      <c r="F234" s="211" t="n">
        <v>100</v>
      </c>
      <c r="G234" s="211" t="n">
        <v>0</v>
      </c>
      <c r="H234" s="211"/>
      <c r="I234" s="211"/>
      <c r="J234" s="211"/>
      <c r="K234" s="211"/>
    </row>
    <row r="235">
      <c r="A235" s="211" t="s">
        <v>131</v>
      </c>
      <c r="B235" s="211" t="s">
        <v>132</v>
      </c>
      <c r="C235" s="211" t="s">
        <v>16</v>
      </c>
      <c r="D235" s="211" t="n">
        <v>4318.7376076</v>
      </c>
      <c r="E235" s="211" t="n">
        <v>11.8092138604313</v>
      </c>
      <c r="F235" s="211" t="n">
        <v>100</v>
      </c>
      <c r="G235" s="211" t="n">
        <v>0</v>
      </c>
      <c r="H235" s="211"/>
      <c r="I235" s="211"/>
      <c r="J235" s="211"/>
      <c r="K235" s="211"/>
    </row>
    <row r="236">
      <c r="A236" s="211" t="s">
        <v>131</v>
      </c>
      <c r="B236" s="211" t="s">
        <v>132</v>
      </c>
      <c r="C236" s="211" t="s">
        <v>17</v>
      </c>
      <c r="D236" s="211" t="n">
        <v>32880.6017538</v>
      </c>
      <c r="E236" s="211" t="n">
        <v>1.9483283852997</v>
      </c>
      <c r="F236" s="211" t="n">
        <v>100</v>
      </c>
      <c r="G236" s="211" t="n">
        <v>0</v>
      </c>
      <c r="H236" s="211"/>
      <c r="I236" s="211"/>
      <c r="J236" s="211"/>
      <c r="K236" s="211"/>
    </row>
    <row r="237">
      <c r="A237" s="211" t="s">
        <v>133</v>
      </c>
      <c r="B237" s="211" t="s">
        <v>134</v>
      </c>
      <c r="C237" s="211" t="s">
        <v>16</v>
      </c>
      <c r="D237" s="211" t="n">
        <v>4000.3495191</v>
      </c>
      <c r="E237" s="211" t="n">
        <v>13.2259135978257</v>
      </c>
      <c r="F237" s="211" t="n">
        <v>100</v>
      </c>
      <c r="G237" s="211" t="n">
        <v>0</v>
      </c>
      <c r="H237" s="211"/>
      <c r="I237" s="211"/>
      <c r="J237" s="211"/>
      <c r="K237" s="211"/>
    </row>
    <row r="238">
      <c r="A238" s="211" t="s">
        <v>133</v>
      </c>
      <c r="B238" s="211" t="s">
        <v>134</v>
      </c>
      <c r="C238" s="211" t="s">
        <v>17</v>
      </c>
      <c r="D238" s="211" t="n">
        <v>59913.3546173</v>
      </c>
      <c r="E238" s="211" t="n">
        <v>1.50942130534977</v>
      </c>
      <c r="F238" s="211" t="n">
        <v>100</v>
      </c>
      <c r="G238" s="211" t="n">
        <v>0</v>
      </c>
      <c r="H238" s="211"/>
      <c r="I238" s="211"/>
      <c r="J238" s="211"/>
      <c r="K238" s="211"/>
    </row>
    <row r="239">
      <c r="A239" s="211" t="s">
        <v>135</v>
      </c>
      <c r="B239" s="211" t="s">
        <v>136</v>
      </c>
      <c r="C239" s="211" t="s">
        <v>16</v>
      </c>
      <c r="D239" s="211" t="n">
        <v>11758.3143548</v>
      </c>
      <c r="E239" s="211" t="n">
        <v>10.5266659309539</v>
      </c>
      <c r="F239" s="211" t="n">
        <v>100</v>
      </c>
      <c r="G239" s="211" t="n">
        <v>0.00000000000000116869468890822</v>
      </c>
      <c r="H239" s="211"/>
      <c r="I239" s="211"/>
      <c r="J239" s="211"/>
      <c r="K239" s="211"/>
    </row>
    <row r="240">
      <c r="A240" s="211" t="s">
        <v>135</v>
      </c>
      <c r="B240" s="211" t="s">
        <v>136</v>
      </c>
      <c r="C240" s="211" t="s">
        <v>17</v>
      </c>
      <c r="D240" s="211" t="n">
        <v>88012.4245086</v>
      </c>
      <c r="E240" s="211" t="n">
        <v>2.60353728364953</v>
      </c>
      <c r="F240" s="211" t="n">
        <v>100</v>
      </c>
      <c r="G240" s="211" t="n">
        <v>0</v>
      </c>
      <c r="H240" s="211"/>
      <c r="I240" s="211"/>
      <c r="J240" s="211"/>
      <c r="K240" s="211"/>
    </row>
    <row r="241">
      <c r="A241" s="211" t="s">
        <v>137</v>
      </c>
      <c r="B241" s="211" t="s">
        <v>138</v>
      </c>
      <c r="C241" s="211" t="s">
        <v>16</v>
      </c>
      <c r="D241" s="211" t="n">
        <v>4884.0607353</v>
      </c>
      <c r="E241" s="211" t="n">
        <v>12.2101336428022</v>
      </c>
      <c r="F241" s="211" t="n">
        <v>100</v>
      </c>
      <c r="G241" s="211" t="n">
        <v>0</v>
      </c>
      <c r="H241" s="211"/>
      <c r="I241" s="211"/>
      <c r="J241" s="211"/>
      <c r="K241" s="211"/>
    </row>
    <row r="242">
      <c r="A242" s="211" t="s">
        <v>137</v>
      </c>
      <c r="B242" s="211" t="s">
        <v>138</v>
      </c>
      <c r="C242" s="211" t="s">
        <v>17</v>
      </c>
      <c r="D242" s="211" t="n">
        <v>35924.7261776</v>
      </c>
      <c r="E242" s="211" t="n">
        <v>2.14651131449357</v>
      </c>
      <c r="F242" s="211" t="n">
        <v>100</v>
      </c>
      <c r="G242" s="211" t="n">
        <v>0</v>
      </c>
      <c r="H242" s="211"/>
      <c r="I242" s="211"/>
      <c r="J242" s="211"/>
      <c r="K242" s="211"/>
    </row>
    <row r="243">
      <c r="A243" s="211" t="s">
        <v>139</v>
      </c>
      <c r="B243" s="211" t="s">
        <v>140</v>
      </c>
      <c r="C243" s="211" t="s">
        <v>16</v>
      </c>
      <c r="D243" s="211" t="n">
        <v>4553.2929574</v>
      </c>
      <c r="E243" s="211" t="n">
        <v>13.4928265341989</v>
      </c>
      <c r="F243" s="211" t="n">
        <v>100</v>
      </c>
      <c r="G243" s="211" t="n">
        <v>0</v>
      </c>
      <c r="H243" s="211"/>
      <c r="I243" s="211"/>
      <c r="J243" s="211"/>
      <c r="K243" s="211"/>
    </row>
    <row r="244">
      <c r="A244" s="211" t="s">
        <v>139</v>
      </c>
      <c r="B244" s="211" t="s">
        <v>140</v>
      </c>
      <c r="C244" s="211" t="s">
        <v>17</v>
      </c>
      <c r="D244" s="211" t="n">
        <v>42513.0511329</v>
      </c>
      <c r="E244" s="211" t="n">
        <v>2.47281962356834</v>
      </c>
      <c r="F244" s="211" t="n">
        <v>100</v>
      </c>
      <c r="G244" s="211" t="n">
        <v>0</v>
      </c>
      <c r="H244" s="211"/>
      <c r="I244" s="211"/>
      <c r="J244" s="211"/>
      <c r="K244" s="211"/>
    </row>
    <row r="245">
      <c r="A245" s="211" t="s">
        <v>141</v>
      </c>
      <c r="B245" s="211" t="s">
        <v>142</v>
      </c>
      <c r="C245" s="211" t="s">
        <v>16</v>
      </c>
      <c r="D245" s="211" t="n">
        <v>6593.944755</v>
      </c>
      <c r="E245" s="211" t="n">
        <v>7.97273163756701</v>
      </c>
      <c r="F245" s="211" t="n">
        <v>99.328877166243</v>
      </c>
      <c r="G245" s="211" t="n">
        <v>0.677736338767359</v>
      </c>
      <c r="H245" s="211" t="n">
        <v>44.5524707</v>
      </c>
      <c r="I245" s="211" t="n">
        <v>100</v>
      </c>
      <c r="J245" s="211" t="n">
        <v>0.671122833757035</v>
      </c>
      <c r="K245" s="211" t="n">
        <v>100.307702492646</v>
      </c>
    </row>
    <row r="246">
      <c r="A246" s="211" t="s">
        <v>141</v>
      </c>
      <c r="B246" s="211" t="s">
        <v>142</v>
      </c>
      <c r="C246" s="211" t="s">
        <v>17</v>
      </c>
      <c r="D246" s="211" t="n">
        <v>26999.3663592</v>
      </c>
      <c r="E246" s="211" t="n">
        <v>3.19412402482441</v>
      </c>
      <c r="F246" s="211" t="n">
        <v>100</v>
      </c>
      <c r="G246" s="211" t="n">
        <v>0</v>
      </c>
      <c r="H246" s="211"/>
      <c r="I246" s="211"/>
      <c r="J246" s="211"/>
      <c r="K246" s="211"/>
    </row>
    <row r="247">
      <c r="A247" s="211" t="s">
        <v>143</v>
      </c>
      <c r="B247" s="211" t="s">
        <v>144</v>
      </c>
      <c r="C247" s="211" t="s">
        <v>16</v>
      </c>
      <c r="D247" s="211" t="n">
        <v>1707.4896475</v>
      </c>
      <c r="E247" s="211" t="n">
        <v>13.7786839149251</v>
      </c>
      <c r="F247" s="211" t="n">
        <v>97.3191116028108</v>
      </c>
      <c r="G247" s="211" t="n">
        <v>1.96549737476466</v>
      </c>
      <c r="H247" s="211" t="n">
        <v>47.0368986</v>
      </c>
      <c r="I247" s="211" t="n">
        <v>70.2733637003672</v>
      </c>
      <c r="J247" s="211" t="n">
        <v>2.68088839718924</v>
      </c>
      <c r="K247" s="211" t="n">
        <v>71.3496535589844</v>
      </c>
    </row>
    <row r="248">
      <c r="A248" s="211" t="s">
        <v>143</v>
      </c>
      <c r="B248" s="211" t="s">
        <v>144</v>
      </c>
      <c r="C248" s="211" t="s">
        <v>17</v>
      </c>
      <c r="D248" s="211" t="n">
        <v>13943.433423</v>
      </c>
      <c r="E248" s="211" t="n">
        <v>1.94655421869934</v>
      </c>
      <c r="F248" s="211" t="n">
        <v>100</v>
      </c>
      <c r="G248" s="211" t="n">
        <v>0</v>
      </c>
      <c r="H248" s="211"/>
      <c r="I248" s="211"/>
      <c r="J248" s="211"/>
      <c r="K248" s="211"/>
    </row>
    <row r="249">
      <c r="A249" s="211" t="s">
        <v>145</v>
      </c>
      <c r="B249" s="211" t="s">
        <v>146</v>
      </c>
      <c r="C249" s="211" t="s">
        <v>16</v>
      </c>
      <c r="D249" s="211" t="n">
        <v>4158.3799761</v>
      </c>
      <c r="E249" s="211" t="n">
        <v>10.174835102251</v>
      </c>
      <c r="F249" s="211" t="n">
        <v>100</v>
      </c>
      <c r="G249" s="211" t="n">
        <v>0</v>
      </c>
      <c r="H249" s="211"/>
      <c r="I249" s="211"/>
      <c r="J249" s="211"/>
      <c r="K249" s="211"/>
    </row>
    <row r="250">
      <c r="A250" s="211" t="s">
        <v>145</v>
      </c>
      <c r="B250" s="211" t="s">
        <v>146</v>
      </c>
      <c r="C250" s="211" t="s">
        <v>17</v>
      </c>
      <c r="D250" s="211" t="n">
        <v>22749.384594</v>
      </c>
      <c r="E250" s="211" t="n">
        <v>2.16553938084277</v>
      </c>
      <c r="F250" s="211" t="n">
        <v>100</v>
      </c>
      <c r="G250" s="211" t="n">
        <v>0</v>
      </c>
      <c r="H250" s="211"/>
      <c r="I250" s="211"/>
      <c r="J250" s="211"/>
      <c r="K250" s="211"/>
    </row>
    <row r="251">
      <c r="A251" s="211" t="s">
        <v>147</v>
      </c>
      <c r="B251" s="211" t="s">
        <v>148</v>
      </c>
      <c r="C251" s="211" t="s">
        <v>16</v>
      </c>
      <c r="D251" s="211" t="n">
        <v>771.8458844</v>
      </c>
      <c r="E251" s="211" t="n">
        <v>12.571825439406</v>
      </c>
      <c r="F251" s="211" t="n">
        <v>100</v>
      </c>
      <c r="G251" s="211" t="n">
        <v>0</v>
      </c>
      <c r="H251" s="211"/>
      <c r="I251" s="211"/>
      <c r="J251" s="211"/>
      <c r="K251" s="211"/>
    </row>
    <row r="252">
      <c r="A252" s="211" t="s">
        <v>147</v>
      </c>
      <c r="B252" s="211" t="s">
        <v>148</v>
      </c>
      <c r="C252" s="211" t="s">
        <v>17</v>
      </c>
      <c r="D252" s="211" t="n">
        <v>8613.851036</v>
      </c>
      <c r="E252" s="211" t="n">
        <v>2.67216843202751</v>
      </c>
      <c r="F252" s="211" t="n">
        <v>100</v>
      </c>
      <c r="G252" s="211" t="n">
        <v>0</v>
      </c>
      <c r="H252" s="211"/>
      <c r="I252" s="211"/>
      <c r="J252" s="211"/>
      <c r="K252" s="211"/>
    </row>
    <row r="253">
      <c r="A253" s="211" t="s">
        <v>149</v>
      </c>
      <c r="B253" s="211" t="s">
        <v>150</v>
      </c>
      <c r="C253" s="211" t="s">
        <v>16</v>
      </c>
      <c r="D253" s="211" t="n">
        <v>2446.1412283</v>
      </c>
      <c r="E253" s="211" t="n">
        <v>11.2001026219329</v>
      </c>
      <c r="F253" s="211" t="n">
        <v>100</v>
      </c>
      <c r="G253" s="211" t="n">
        <v>0</v>
      </c>
      <c r="H253" s="211"/>
      <c r="I253" s="211"/>
      <c r="J253" s="211"/>
      <c r="K253" s="211"/>
    </row>
    <row r="254">
      <c r="A254" s="211" t="s">
        <v>149</v>
      </c>
      <c r="B254" s="211" t="s">
        <v>150</v>
      </c>
      <c r="C254" s="211" t="s">
        <v>17</v>
      </c>
      <c r="D254" s="211" t="n">
        <v>16056.99376</v>
      </c>
      <c r="E254" s="211" t="n">
        <v>2.15719929146838</v>
      </c>
      <c r="F254" s="211" t="n">
        <v>100</v>
      </c>
      <c r="G254" s="211" t="n">
        <v>0</v>
      </c>
      <c r="H254" s="211"/>
      <c r="I254" s="211"/>
      <c r="J254" s="211"/>
      <c r="K254" s="211"/>
    </row>
    <row r="255">
      <c r="A255" s="211" t="s">
        <v>151</v>
      </c>
      <c r="B255" s="211" t="s">
        <v>152</v>
      </c>
      <c r="C255" s="211" t="s">
        <v>16</v>
      </c>
      <c r="D255" s="211" t="n">
        <v>3162.1016574</v>
      </c>
      <c r="E255" s="211" t="n">
        <v>7.48842742596435</v>
      </c>
      <c r="F255" s="211" t="n">
        <v>100</v>
      </c>
      <c r="G255" s="211" t="n">
        <v>0</v>
      </c>
      <c r="H255" s="211"/>
      <c r="I255" s="211"/>
      <c r="J255" s="211"/>
      <c r="K255" s="211"/>
    </row>
    <row r="256">
      <c r="A256" s="211" t="s">
        <v>151</v>
      </c>
      <c r="B256" s="211" t="s">
        <v>152</v>
      </c>
      <c r="C256" s="211" t="s">
        <v>17</v>
      </c>
      <c r="D256" s="211" t="n">
        <v>14556.6718904</v>
      </c>
      <c r="E256" s="211" t="n">
        <v>2.79153172616436</v>
      </c>
      <c r="F256" s="211" t="n">
        <v>100</v>
      </c>
      <c r="G256" s="211" t="n">
        <v>0</v>
      </c>
      <c r="H256" s="211"/>
      <c r="I256" s="211"/>
      <c r="J256" s="211"/>
      <c r="K256" s="211"/>
    </row>
    <row r="257">
      <c r="A257" s="211" t="s">
        <v>153</v>
      </c>
      <c r="B257" s="211" t="s">
        <v>154</v>
      </c>
      <c r="C257" s="211" t="s">
        <v>16</v>
      </c>
      <c r="D257" s="211" t="n">
        <v>1326.56458</v>
      </c>
      <c r="E257" s="211" t="n">
        <v>14.1354843322171</v>
      </c>
      <c r="F257" s="211" t="n">
        <v>97.978993099286</v>
      </c>
      <c r="G257" s="211" t="n">
        <v>2.04654282909564</v>
      </c>
      <c r="H257" s="211" t="n">
        <v>27.3629692</v>
      </c>
      <c r="I257" s="211" t="n">
        <v>100</v>
      </c>
      <c r="J257" s="211" t="n">
        <v>2.02100690071401</v>
      </c>
      <c r="K257" s="211" t="n">
        <v>99.2169822173854</v>
      </c>
    </row>
    <row r="258">
      <c r="A258" s="211" t="s">
        <v>153</v>
      </c>
      <c r="B258" s="211" t="s">
        <v>154</v>
      </c>
      <c r="C258" s="211" t="s">
        <v>17</v>
      </c>
      <c r="D258" s="211" t="n">
        <v>17478.0265344</v>
      </c>
      <c r="E258" s="211" t="n">
        <v>1.949410640019</v>
      </c>
      <c r="F258" s="211" t="n">
        <v>100</v>
      </c>
      <c r="G258" s="211" t="n">
        <v>0</v>
      </c>
      <c r="H258" s="211"/>
      <c r="I258" s="211"/>
      <c r="J258" s="211"/>
      <c r="K258" s="211"/>
    </row>
    <row r="259">
      <c r="A259" s="211" t="s">
        <v>155</v>
      </c>
      <c r="B259" s="211" t="s">
        <v>156</v>
      </c>
      <c r="C259" s="211" t="s">
        <v>16</v>
      </c>
      <c r="D259" s="211" t="n">
        <v>6348.7977619</v>
      </c>
      <c r="E259" s="211" t="n">
        <v>8.32941916226195</v>
      </c>
      <c r="F259" s="211" t="n">
        <v>100</v>
      </c>
      <c r="G259" s="211" t="n">
        <v>0</v>
      </c>
      <c r="H259" s="211"/>
      <c r="I259" s="211"/>
      <c r="J259" s="211"/>
      <c r="K259" s="211"/>
    </row>
    <row r="260">
      <c r="A260" s="211" t="s">
        <v>155</v>
      </c>
      <c r="B260" s="211" t="s">
        <v>156</v>
      </c>
      <c r="C260" s="211" t="s">
        <v>17</v>
      </c>
      <c r="D260" s="211" t="n">
        <v>28341.41993</v>
      </c>
      <c r="E260" s="211" t="n">
        <v>2.48831248891013</v>
      </c>
      <c r="F260" s="211" t="n">
        <v>100</v>
      </c>
      <c r="G260" s="211" t="n">
        <v>0</v>
      </c>
      <c r="H260" s="211"/>
      <c r="I260" s="211"/>
      <c r="J260" s="211"/>
      <c r="K260" s="211"/>
    </row>
    <row r="261">
      <c r="A261" s="211" t="s">
        <v>157</v>
      </c>
      <c r="B261" s="211" t="s">
        <v>158</v>
      </c>
      <c r="C261" s="211" t="s">
        <v>16</v>
      </c>
      <c r="D261" s="211" t="n">
        <v>5994.5838858</v>
      </c>
      <c r="E261" s="211" t="n">
        <v>12.3088676720349</v>
      </c>
      <c r="F261" s="211" t="n">
        <v>100</v>
      </c>
      <c r="G261" s="211" t="n">
        <v>0</v>
      </c>
      <c r="H261" s="211"/>
      <c r="I261" s="211"/>
      <c r="J261" s="211"/>
      <c r="K261" s="211"/>
    </row>
    <row r="262">
      <c r="A262" s="211" t="s">
        <v>157</v>
      </c>
      <c r="B262" s="211" t="s">
        <v>158</v>
      </c>
      <c r="C262" s="211" t="s">
        <v>17</v>
      </c>
      <c r="D262" s="211" t="n">
        <v>31074.6688157</v>
      </c>
      <c r="E262" s="211" t="n">
        <v>2.70605377052965</v>
      </c>
      <c r="F262" s="211" t="n">
        <v>100</v>
      </c>
      <c r="G262" s="211" t="n">
        <v>0</v>
      </c>
      <c r="H262" s="211"/>
      <c r="I262" s="211"/>
      <c r="J262" s="211"/>
      <c r="K262" s="211"/>
    </row>
    <row r="263">
      <c r="A263" s="211" t="s">
        <v>159</v>
      </c>
      <c r="B263" s="211" t="s">
        <v>160</v>
      </c>
      <c r="C263" s="211" t="s">
        <v>16</v>
      </c>
      <c r="D263" s="211" t="n">
        <v>1942.3182112</v>
      </c>
      <c r="E263" s="211" t="n">
        <v>13.9496632339759</v>
      </c>
      <c r="F263" s="211" t="n">
        <v>100</v>
      </c>
      <c r="G263" s="211" t="n">
        <v>0</v>
      </c>
      <c r="H263" s="211"/>
      <c r="I263" s="211"/>
      <c r="J263" s="211"/>
      <c r="K263" s="211"/>
    </row>
    <row r="264">
      <c r="A264" s="211" t="s">
        <v>159</v>
      </c>
      <c r="B264" s="211" t="s">
        <v>160</v>
      </c>
      <c r="C264" s="211" t="s">
        <v>17</v>
      </c>
      <c r="D264" s="211" t="n">
        <v>18868.2499654</v>
      </c>
      <c r="E264" s="211" t="n">
        <v>2.51192594987369</v>
      </c>
      <c r="F264" s="211" t="n">
        <v>100</v>
      </c>
      <c r="G264" s="211" t="n">
        <v>0</v>
      </c>
      <c r="H264" s="211"/>
      <c r="I264" s="211"/>
      <c r="J264" s="211"/>
      <c r="K264" s="211"/>
    </row>
    <row r="265">
      <c r="A265" s="211" t="s">
        <v>161</v>
      </c>
      <c r="B265" s="211" t="s">
        <v>162</v>
      </c>
      <c r="C265" s="211" t="s">
        <v>16</v>
      </c>
      <c r="D265" s="211" t="n">
        <v>9156.8843068</v>
      </c>
      <c r="E265" s="211" t="n">
        <v>9.91898808308839</v>
      </c>
      <c r="F265" s="211" t="n">
        <v>100</v>
      </c>
      <c r="G265" s="211" t="n">
        <v>0.00000000000000110122889508273</v>
      </c>
      <c r="H265" s="211"/>
      <c r="I265" s="211"/>
      <c r="J265" s="211"/>
      <c r="K265" s="211"/>
    </row>
    <row r="266">
      <c r="A266" s="211" t="s">
        <v>161</v>
      </c>
      <c r="B266" s="211" t="s">
        <v>162</v>
      </c>
      <c r="C266" s="211" t="s">
        <v>17</v>
      </c>
      <c r="D266" s="211" t="n">
        <v>46324.6038874</v>
      </c>
      <c r="E266" s="211" t="n">
        <v>2.26341659481471</v>
      </c>
      <c r="F266" s="211" t="n">
        <v>100</v>
      </c>
      <c r="G266" s="211" t="n">
        <v>0</v>
      </c>
      <c r="H266" s="211"/>
      <c r="I266" s="211"/>
      <c r="J266" s="211"/>
      <c r="K266" s="211"/>
    </row>
    <row r="267">
      <c r="A267" s="211" t="s">
        <v>163</v>
      </c>
      <c r="B267" s="211" t="s">
        <v>164</v>
      </c>
      <c r="C267" s="211" t="s">
        <v>16</v>
      </c>
      <c r="D267" s="211" t="n">
        <v>2700.6948889</v>
      </c>
      <c r="E267" s="211" t="n">
        <v>10.5584138288226</v>
      </c>
      <c r="F267" s="211" t="n">
        <v>100</v>
      </c>
      <c r="G267" s="211" t="n">
        <v>0</v>
      </c>
      <c r="H267" s="211"/>
      <c r="I267" s="211"/>
      <c r="J267" s="211"/>
      <c r="K267" s="211"/>
    </row>
    <row r="268">
      <c r="A268" s="211" t="s">
        <v>163</v>
      </c>
      <c r="B268" s="211" t="s">
        <v>164</v>
      </c>
      <c r="C268" s="211" t="s">
        <v>17</v>
      </c>
      <c r="D268" s="211" t="n">
        <v>22528.059728</v>
      </c>
      <c r="E268" s="211" t="n">
        <v>1.9537795034984</v>
      </c>
      <c r="F268" s="211" t="n">
        <v>100</v>
      </c>
      <c r="G268" s="211" t="n">
        <v>0</v>
      </c>
      <c r="H268" s="211"/>
      <c r="I268" s="211"/>
      <c r="J268" s="211"/>
      <c r="K268" s="211"/>
    </row>
    <row r="269">
      <c r="A269" s="211" t="s">
        <v>165</v>
      </c>
      <c r="B269" s="211" t="s">
        <v>166</v>
      </c>
      <c r="C269" s="211" t="s">
        <v>16</v>
      </c>
      <c r="D269" s="211" t="n">
        <v>2201.4903366</v>
      </c>
      <c r="E269" s="211" t="n">
        <v>14.4832911262327</v>
      </c>
      <c r="F269" s="211" t="n">
        <v>100</v>
      </c>
      <c r="G269" s="211" t="n">
        <v>0</v>
      </c>
      <c r="H269" s="211"/>
      <c r="I269" s="211"/>
      <c r="J269" s="211"/>
      <c r="K269" s="211"/>
    </row>
    <row r="270">
      <c r="A270" s="211" t="s">
        <v>165</v>
      </c>
      <c r="B270" s="211" t="s">
        <v>166</v>
      </c>
      <c r="C270" s="211" t="s">
        <v>17</v>
      </c>
      <c r="D270" s="211" t="n">
        <v>28796.3907673</v>
      </c>
      <c r="E270" s="211" t="n">
        <v>1.88523726300422</v>
      </c>
      <c r="F270" s="211" t="n">
        <v>100</v>
      </c>
      <c r="G270" s="211" t="n">
        <v>0</v>
      </c>
      <c r="H270" s="211"/>
      <c r="I270" s="211"/>
      <c r="J270" s="211"/>
      <c r="K270" s="211"/>
    </row>
    <row r="271">
      <c r="A271" s="211" t="s">
        <v>167</v>
      </c>
      <c r="B271" s="211" t="s">
        <v>168</v>
      </c>
      <c r="C271" s="211" t="s">
        <v>16</v>
      </c>
      <c r="D271" s="211" t="n">
        <v>3053.3216839</v>
      </c>
      <c r="E271" s="211" t="n">
        <v>12.42651546882</v>
      </c>
      <c r="F271" s="211" t="n">
        <v>100</v>
      </c>
      <c r="G271" s="211" t="n">
        <v>0</v>
      </c>
      <c r="H271" s="211"/>
      <c r="I271" s="211"/>
      <c r="J271" s="211"/>
      <c r="K271" s="211"/>
    </row>
    <row r="272">
      <c r="A272" s="211" t="s">
        <v>167</v>
      </c>
      <c r="B272" s="211" t="s">
        <v>168</v>
      </c>
      <c r="C272" s="211" t="s">
        <v>17</v>
      </c>
      <c r="D272" s="211" t="n">
        <v>27837.2910634</v>
      </c>
      <c r="E272" s="211" t="n">
        <v>2.09023145859499</v>
      </c>
      <c r="F272" s="211" t="n">
        <v>100</v>
      </c>
      <c r="G272" s="211" t="n">
        <v>0</v>
      </c>
      <c r="H272" s="211"/>
      <c r="I272" s="211"/>
      <c r="J272" s="211"/>
      <c r="K272" s="211"/>
    </row>
    <row r="273">
      <c r="A273" s="211" t="s">
        <v>169</v>
      </c>
      <c r="B273" s="211" t="s">
        <v>170</v>
      </c>
      <c r="C273" s="211" t="s">
        <v>16</v>
      </c>
      <c r="D273" s="211" t="n">
        <v>2841.0433992</v>
      </c>
      <c r="E273" s="211" t="n">
        <v>11.9060938106662</v>
      </c>
      <c r="F273" s="211" t="n">
        <v>99.0606317653131</v>
      </c>
      <c r="G273" s="211" t="n">
        <v>0.956426069220889</v>
      </c>
      <c r="H273" s="211" t="n">
        <v>26.9409338</v>
      </c>
      <c r="I273" s="211" t="n">
        <v>100</v>
      </c>
      <c r="J273" s="211" t="n">
        <v>0.939368234686936</v>
      </c>
      <c r="K273" s="211" t="n">
        <v>100.859457617717</v>
      </c>
    </row>
    <row r="274">
      <c r="A274" s="211" t="s">
        <v>169</v>
      </c>
      <c r="B274" s="211" t="s">
        <v>170</v>
      </c>
      <c r="C274" s="211" t="s">
        <v>17</v>
      </c>
      <c r="D274" s="211" t="n">
        <v>31027.9631237</v>
      </c>
      <c r="E274" s="211" t="n">
        <v>1.8410902521772</v>
      </c>
      <c r="F274" s="211" t="n">
        <v>100</v>
      </c>
      <c r="G274" s="211" t="n">
        <v>0</v>
      </c>
      <c r="H274" s="211"/>
      <c r="I274" s="211"/>
      <c r="J274" s="211"/>
      <c r="K274" s="211"/>
    </row>
    <row r="275">
      <c r="A275" s="211" t="s">
        <v>171</v>
      </c>
      <c r="B275" s="211" t="s">
        <v>172</v>
      </c>
      <c r="C275" s="211" t="s">
        <v>16</v>
      </c>
      <c r="D275" s="211" t="n">
        <v>7270.5604994</v>
      </c>
      <c r="E275" s="211" t="n">
        <v>10.8513730626204</v>
      </c>
      <c r="F275" s="211" t="n">
        <v>100</v>
      </c>
      <c r="G275" s="211" t="n">
        <v>0</v>
      </c>
      <c r="H275" s="211"/>
      <c r="I275" s="211"/>
      <c r="J275" s="211"/>
      <c r="K275" s="211"/>
    </row>
    <row r="276">
      <c r="A276" s="211" t="s">
        <v>171</v>
      </c>
      <c r="B276" s="211" t="s">
        <v>172</v>
      </c>
      <c r="C276" s="211" t="s">
        <v>17</v>
      </c>
      <c r="D276" s="211" t="n">
        <v>40861.6734018</v>
      </c>
      <c r="E276" s="211" t="n">
        <v>2.35360769975583</v>
      </c>
      <c r="F276" s="211" t="n">
        <v>100</v>
      </c>
      <c r="G276" s="211" t="n">
        <v>0</v>
      </c>
      <c r="H276" s="211"/>
      <c r="I276" s="211"/>
      <c r="J276" s="211"/>
      <c r="K276" s="211"/>
    </row>
    <row r="277">
      <c r="A277" s="211" t="s">
        <v>173</v>
      </c>
      <c r="B277" s="211" t="s">
        <v>174</v>
      </c>
      <c r="C277" s="211" t="s">
        <v>16</v>
      </c>
      <c r="D277" s="211" t="n">
        <v>1651.2173295</v>
      </c>
      <c r="E277" s="211" t="n">
        <v>10.7901235443892</v>
      </c>
      <c r="F277" s="211" t="n">
        <v>100</v>
      </c>
      <c r="G277" s="211" t="n">
        <v>0</v>
      </c>
      <c r="H277" s="211"/>
      <c r="I277" s="211"/>
      <c r="J277" s="211"/>
      <c r="K277" s="211"/>
    </row>
    <row r="278">
      <c r="A278" s="211" t="s">
        <v>173</v>
      </c>
      <c r="B278" s="211" t="s">
        <v>174</v>
      </c>
      <c r="C278" s="211" t="s">
        <v>17</v>
      </c>
      <c r="D278" s="211" t="n">
        <v>9840.4770367</v>
      </c>
      <c r="E278" s="211" t="n">
        <v>2.4956202401634</v>
      </c>
      <c r="F278" s="211" t="n">
        <v>100</v>
      </c>
      <c r="G278" s="211" t="n">
        <v>0</v>
      </c>
      <c r="H278" s="211"/>
      <c r="I278" s="211"/>
      <c r="J278" s="211"/>
      <c r="K278" s="211"/>
    </row>
    <row r="279">
      <c r="A279" s="211" t="s">
        <v>175</v>
      </c>
      <c r="B279" s="211" t="s">
        <v>176</v>
      </c>
      <c r="C279" s="211" t="s">
        <v>16</v>
      </c>
      <c r="D279" s="211" t="n">
        <v>5693.251384</v>
      </c>
      <c r="E279" s="211" t="n">
        <v>8.82158951574158</v>
      </c>
      <c r="F279" s="211" t="n">
        <v>100</v>
      </c>
      <c r="G279" s="211" t="n">
        <v>0</v>
      </c>
      <c r="H279" s="211"/>
      <c r="I279" s="211"/>
      <c r="J279" s="211"/>
      <c r="K279" s="211"/>
    </row>
    <row r="280">
      <c r="A280" s="211" t="s">
        <v>175</v>
      </c>
      <c r="B280" s="211" t="s">
        <v>176</v>
      </c>
      <c r="C280" s="211" t="s">
        <v>17</v>
      </c>
      <c r="D280" s="211" t="n">
        <v>27268.6584535</v>
      </c>
      <c r="E280" s="211" t="n">
        <v>2.91045631382818</v>
      </c>
      <c r="F280" s="211" t="n">
        <v>99.800906944367</v>
      </c>
      <c r="G280" s="211" t="n">
        <v>0.198135278384686</v>
      </c>
      <c r="H280" s="211" t="n">
        <v>54.3983086</v>
      </c>
      <c r="I280" s="211" t="n">
        <v>100</v>
      </c>
      <c r="J280" s="211" t="n">
        <v>0.199093055632986</v>
      </c>
      <c r="K280" s="211" t="n">
        <v>99.3207945781819</v>
      </c>
    </row>
    <row r="281">
      <c r="A281" s="211" t="s">
        <v>177</v>
      </c>
      <c r="B281" s="211" t="s">
        <v>178</v>
      </c>
      <c r="C281" s="211" t="s">
        <v>16</v>
      </c>
      <c r="D281" s="211" t="n">
        <v>4629.0135046</v>
      </c>
      <c r="E281" s="211" t="n">
        <v>10.5551999164059</v>
      </c>
      <c r="F281" s="211" t="n">
        <v>99.4088026586532</v>
      </c>
      <c r="G281" s="211" t="n">
        <v>0.597689346420964</v>
      </c>
      <c r="H281" s="211" t="n">
        <v>27.5293576</v>
      </c>
      <c r="I281" s="211" t="n">
        <v>100</v>
      </c>
      <c r="J281" s="211" t="n">
        <v>0.591197341346787</v>
      </c>
      <c r="K281" s="211" t="n">
        <v>100.500421998158</v>
      </c>
    </row>
    <row r="282">
      <c r="A282" s="211" t="s">
        <v>177</v>
      </c>
      <c r="B282" s="211" t="s">
        <v>178</v>
      </c>
      <c r="C282" s="211" t="s">
        <v>17</v>
      </c>
      <c r="D282" s="211" t="n">
        <v>21715.1183312</v>
      </c>
      <c r="E282" s="211" t="n">
        <v>3.01231735081338</v>
      </c>
      <c r="F282" s="211" t="n">
        <v>99.8983380830178</v>
      </c>
      <c r="G282" s="211" t="n">
        <v>0.101826359073579</v>
      </c>
      <c r="H282" s="211" t="n">
        <v>22.0984713</v>
      </c>
      <c r="I282" s="211" t="n">
        <v>99.9999999999998</v>
      </c>
      <c r="J282" s="211" t="n">
        <v>0.101661916982207</v>
      </c>
      <c r="K282" s="211" t="n">
        <v>100.05992751716</v>
      </c>
    </row>
    <row r="283">
      <c r="A283" s="211" t="s">
        <v>179</v>
      </c>
      <c r="B283" s="211" t="s">
        <v>180</v>
      </c>
      <c r="C283" s="211" t="s">
        <v>16</v>
      </c>
      <c r="D283" s="211" t="n">
        <v>2364.2221347</v>
      </c>
      <c r="E283" s="211" t="n">
        <v>6.38299133188874</v>
      </c>
      <c r="F283" s="211" t="n">
        <v>98.1160897805702</v>
      </c>
      <c r="G283" s="211" t="n">
        <v>0.895467700272462</v>
      </c>
      <c r="H283" s="211" t="n">
        <v>45.3950239</v>
      </c>
      <c r="I283" s="211" t="n">
        <v>47.0438669926845</v>
      </c>
      <c r="J283" s="211" t="n">
        <v>1.88391021942983</v>
      </c>
      <c r="K283" s="211" t="n">
        <v>46.6369301304203</v>
      </c>
    </row>
    <row r="284">
      <c r="A284" s="211" t="s">
        <v>179</v>
      </c>
      <c r="B284" s="211" t="s">
        <v>180</v>
      </c>
      <c r="C284" s="211" t="s">
        <v>17</v>
      </c>
      <c r="D284" s="211" t="n">
        <v>4299.5792492</v>
      </c>
      <c r="E284" s="211" t="n">
        <v>3.42179804099662</v>
      </c>
      <c r="F284" s="211" t="n">
        <v>98.7814632009427</v>
      </c>
      <c r="G284" s="211" t="n">
        <v>0.539583927455347</v>
      </c>
      <c r="H284" s="211" t="n">
        <v>53.0382459</v>
      </c>
      <c r="I284" s="211" t="n">
        <v>45.1852273136471</v>
      </c>
      <c r="J284" s="211" t="n">
        <v>1.21853679905731</v>
      </c>
      <c r="K284" s="211" t="n">
        <v>43.7417154040694</v>
      </c>
    </row>
    <row r="285">
      <c r="A285" s="211" t="s">
        <v>181</v>
      </c>
      <c r="B285" s="211" t="s">
        <v>182</v>
      </c>
      <c r="C285" s="211" t="s">
        <v>16</v>
      </c>
      <c r="D285" s="211" t="n">
        <v>4191.608092</v>
      </c>
      <c r="E285" s="211" t="n">
        <v>9.62776196217344</v>
      </c>
      <c r="F285" s="211" t="n">
        <v>99.5550220315204</v>
      </c>
      <c r="G285" s="211" t="n">
        <v>0.447246108897267</v>
      </c>
      <c r="H285" s="211" t="n">
        <v>18.7350996</v>
      </c>
      <c r="I285" s="211" t="n">
        <v>100</v>
      </c>
      <c r="J285" s="211" t="n">
        <v>0.44497796847958</v>
      </c>
      <c r="K285" s="211" t="n">
        <v>100.062473602718</v>
      </c>
    </row>
    <row r="286">
      <c r="A286" s="211" t="s">
        <v>181</v>
      </c>
      <c r="B286" s="211" t="s">
        <v>182</v>
      </c>
      <c r="C286" s="211" t="s">
        <v>17</v>
      </c>
      <c r="D286" s="211" t="n">
        <v>14074.9687012</v>
      </c>
      <c r="E286" s="211" t="n">
        <v>3.05526116723225</v>
      </c>
      <c r="F286" s="211" t="n">
        <v>99.6963564954762</v>
      </c>
      <c r="G286" s="211" t="n">
        <v>0.21702857351913</v>
      </c>
      <c r="H286" s="211" t="n">
        <v>42.8678938</v>
      </c>
      <c r="I286" s="211" t="n">
        <v>71.1232734485636</v>
      </c>
      <c r="J286" s="211" t="n">
        <v>0.303643504523789</v>
      </c>
      <c r="K286" s="211" t="n">
        <v>71.2577667986068</v>
      </c>
    </row>
    <row r="287">
      <c r="A287" s="211" t="s">
        <v>183</v>
      </c>
      <c r="B287" s="211" t="s">
        <v>184</v>
      </c>
      <c r="C287" s="211" t="s">
        <v>16</v>
      </c>
      <c r="D287" s="211" t="n">
        <v>6864.3180781</v>
      </c>
      <c r="E287" s="211" t="n">
        <v>9.2477834098775</v>
      </c>
      <c r="F287" s="211" t="n">
        <v>100</v>
      </c>
      <c r="G287" s="211" t="n">
        <v>0</v>
      </c>
      <c r="H287" s="211"/>
      <c r="I287" s="211"/>
      <c r="J287" s="211"/>
      <c r="K287" s="211"/>
    </row>
    <row r="288">
      <c r="A288" s="211" t="s">
        <v>183</v>
      </c>
      <c r="B288" s="211" t="s">
        <v>184</v>
      </c>
      <c r="C288" s="211" t="s">
        <v>17</v>
      </c>
      <c r="D288" s="211" t="n">
        <v>31831.7571324</v>
      </c>
      <c r="E288" s="211" t="n">
        <v>3.14448308823613</v>
      </c>
      <c r="F288" s="211" t="n">
        <v>100</v>
      </c>
      <c r="G288" s="211" t="n">
        <v>0</v>
      </c>
      <c r="H288" s="211"/>
      <c r="I288" s="211"/>
      <c r="J288" s="211"/>
      <c r="K288" s="211"/>
    </row>
    <row r="289">
      <c r="A289" s="211" t="s">
        <v>185</v>
      </c>
      <c r="B289" s="211" t="s">
        <v>186</v>
      </c>
      <c r="C289" s="211" t="s">
        <v>16</v>
      </c>
      <c r="D289" s="211" t="n">
        <v>6358.4230413</v>
      </c>
      <c r="E289" s="211" t="n">
        <v>7.74820210047447</v>
      </c>
      <c r="F289" s="211" t="n">
        <v>100</v>
      </c>
      <c r="G289" s="211" t="n">
        <v>0</v>
      </c>
      <c r="H289" s="211"/>
      <c r="I289" s="211"/>
      <c r="J289" s="211"/>
      <c r="K289" s="211"/>
    </row>
    <row r="290">
      <c r="A290" s="211" t="s">
        <v>185</v>
      </c>
      <c r="B290" s="211" t="s">
        <v>186</v>
      </c>
      <c r="C290" s="211" t="s">
        <v>17</v>
      </c>
      <c r="D290" s="211" t="n">
        <v>20040.5806546</v>
      </c>
      <c r="E290" s="211" t="n">
        <v>2.22807997033929</v>
      </c>
      <c r="F290" s="211" t="n">
        <v>99.648242589284</v>
      </c>
      <c r="G290" s="211" t="n">
        <v>0.248221527005044</v>
      </c>
      <c r="H290" s="211" t="n">
        <v>70.7430716</v>
      </c>
      <c r="I290" s="211" t="n">
        <v>70.3253607605478</v>
      </c>
      <c r="J290" s="211" t="n">
        <v>0.351757410716031</v>
      </c>
      <c r="K290" s="211" t="n">
        <v>70.3178900723977</v>
      </c>
    </row>
    <row r="291">
      <c r="A291" s="211" t="s">
        <v>187</v>
      </c>
      <c r="B291" s="211" t="s">
        <v>188</v>
      </c>
      <c r="C291" s="211" t="s">
        <v>16</v>
      </c>
      <c r="D291" s="211" t="n">
        <v>7764.6664769</v>
      </c>
      <c r="E291" s="211" t="n">
        <v>8.88925116463222</v>
      </c>
      <c r="F291" s="211" t="n">
        <v>100</v>
      </c>
      <c r="G291" s="211" t="n">
        <v>0</v>
      </c>
      <c r="H291" s="211"/>
      <c r="I291" s="211"/>
      <c r="J291" s="211"/>
      <c r="K291" s="211"/>
    </row>
    <row r="292">
      <c r="A292" s="211" t="s">
        <v>187</v>
      </c>
      <c r="B292" s="211" t="s">
        <v>188</v>
      </c>
      <c r="C292" s="211" t="s">
        <v>17</v>
      </c>
      <c r="D292" s="211" t="n">
        <v>35028.0776345</v>
      </c>
      <c r="E292" s="211" t="n">
        <v>2.88683656842458</v>
      </c>
      <c r="F292" s="211" t="n">
        <v>100</v>
      </c>
      <c r="G292" s="211" t="n">
        <v>0</v>
      </c>
      <c r="H292" s="211"/>
      <c r="I292" s="211"/>
      <c r="J292" s="211"/>
      <c r="K292" s="211"/>
    </row>
    <row r="293">
      <c r="A293" s="211" t="s">
        <v>189</v>
      </c>
      <c r="B293" s="211" t="s">
        <v>190</v>
      </c>
      <c r="C293" s="211" t="s">
        <v>16</v>
      </c>
      <c r="D293" s="211" t="n">
        <v>4966.4102273</v>
      </c>
      <c r="E293" s="211" t="n">
        <v>11.5640798899916</v>
      </c>
      <c r="F293" s="211" t="n">
        <v>100</v>
      </c>
      <c r="G293" s="211" t="n">
        <v>0</v>
      </c>
      <c r="H293" s="211"/>
      <c r="I293" s="211"/>
      <c r="J293" s="211"/>
      <c r="K293" s="211"/>
    </row>
    <row r="294">
      <c r="A294" s="211" t="s">
        <v>189</v>
      </c>
      <c r="B294" s="211" t="s">
        <v>190</v>
      </c>
      <c r="C294" s="211" t="s">
        <v>17</v>
      </c>
      <c r="D294" s="211" t="n">
        <v>27184.5044245</v>
      </c>
      <c r="E294" s="211" t="n">
        <v>2.29737938951947</v>
      </c>
      <c r="F294" s="211" t="n">
        <v>100</v>
      </c>
      <c r="G294" s="211" t="n">
        <v>0</v>
      </c>
      <c r="H294" s="211"/>
      <c r="I294" s="211"/>
      <c r="J294" s="211"/>
      <c r="K294" s="211"/>
    </row>
    <row r="295">
      <c r="A295" s="211" t="s">
        <v>191</v>
      </c>
      <c r="B295" s="211" t="s">
        <v>192</v>
      </c>
      <c r="C295" s="211" t="s">
        <v>16</v>
      </c>
      <c r="D295" s="211" t="n">
        <v>3443.6438183</v>
      </c>
      <c r="E295" s="211" t="n">
        <v>9.00795269538221</v>
      </c>
      <c r="F295" s="211" t="n">
        <v>100</v>
      </c>
      <c r="G295" s="211" t="n">
        <v>0</v>
      </c>
      <c r="H295" s="211"/>
      <c r="I295" s="211"/>
      <c r="J295" s="211"/>
      <c r="K295" s="211"/>
    </row>
    <row r="296">
      <c r="A296" s="211" t="s">
        <v>191</v>
      </c>
      <c r="B296" s="211" t="s">
        <v>192</v>
      </c>
      <c r="C296" s="211" t="s">
        <v>17</v>
      </c>
      <c r="D296" s="211" t="n">
        <v>11506.7242873</v>
      </c>
      <c r="E296" s="211" t="n">
        <v>3.06587012166841</v>
      </c>
      <c r="F296" s="211" t="n">
        <v>100</v>
      </c>
      <c r="G296" s="211" t="n">
        <v>0</v>
      </c>
      <c r="H296" s="211"/>
      <c r="I296" s="211"/>
      <c r="J296" s="211"/>
      <c r="K296" s="211"/>
    </row>
    <row r="297">
      <c r="A297" s="211" t="s">
        <v>193</v>
      </c>
      <c r="B297" s="211" t="s">
        <v>194</v>
      </c>
      <c r="C297" s="211" t="s">
        <v>16</v>
      </c>
      <c r="D297" s="211" t="n">
        <v>2170.1145725</v>
      </c>
      <c r="E297" s="211" t="n">
        <v>18.7906398002953</v>
      </c>
      <c r="F297" s="211" t="n">
        <v>100</v>
      </c>
      <c r="G297" s="211" t="n">
        <v>0.00000000000000208618009537257</v>
      </c>
      <c r="H297" s="211"/>
      <c r="I297" s="211"/>
      <c r="J297" s="211"/>
      <c r="K297" s="211"/>
    </row>
    <row r="298">
      <c r="A298" s="211" t="s">
        <v>193</v>
      </c>
      <c r="B298" s="211" t="s">
        <v>194</v>
      </c>
      <c r="C298" s="211" t="s">
        <v>17</v>
      </c>
      <c r="D298" s="211" t="n">
        <v>24944.2519585</v>
      </c>
      <c r="E298" s="211" t="n">
        <v>2.07559416685684</v>
      </c>
      <c r="F298" s="211" t="n">
        <v>100</v>
      </c>
      <c r="G298" s="211" t="n">
        <v>0</v>
      </c>
      <c r="H298" s="211"/>
      <c r="I298" s="211"/>
      <c r="J298" s="211"/>
      <c r="K298" s="211"/>
    </row>
    <row r="299">
      <c r="A299" s="211" t="s">
        <v>195</v>
      </c>
      <c r="B299" s="211" t="s">
        <v>196</v>
      </c>
      <c r="C299" s="211" t="s">
        <v>16</v>
      </c>
      <c r="D299" s="211" t="n">
        <v>4328.5824665</v>
      </c>
      <c r="E299" s="211" t="n">
        <v>8.52067341610929</v>
      </c>
      <c r="F299" s="211" t="n">
        <v>100</v>
      </c>
      <c r="G299" s="211" t="n">
        <v>0</v>
      </c>
      <c r="H299" s="211"/>
      <c r="I299" s="211"/>
      <c r="J299" s="211"/>
      <c r="K299" s="211"/>
    </row>
    <row r="300">
      <c r="A300" s="211" t="s">
        <v>195</v>
      </c>
      <c r="B300" s="211" t="s">
        <v>196</v>
      </c>
      <c r="C300" s="211" t="s">
        <v>17</v>
      </c>
      <c r="D300" s="211" t="n">
        <v>18068.1197392</v>
      </c>
      <c r="E300" s="211" t="n">
        <v>2.57913066423527</v>
      </c>
      <c r="F300" s="211" t="n">
        <v>100</v>
      </c>
      <c r="G300" s="211" t="n">
        <v>0</v>
      </c>
      <c r="H300" s="211"/>
      <c r="I300" s="211"/>
      <c r="J300" s="211"/>
      <c r="K300" s="211"/>
    </row>
    <row r="301">
      <c r="A301" s="211" t="s">
        <v>197</v>
      </c>
      <c r="B301" s="211" t="s">
        <v>198</v>
      </c>
      <c r="C301" s="211" t="s">
        <v>16</v>
      </c>
      <c r="D301" s="211" t="n">
        <v>16065.1973843</v>
      </c>
      <c r="E301" s="211" t="n">
        <v>6.07151214717065</v>
      </c>
      <c r="F301" s="211" t="n">
        <v>97.4661023550277</v>
      </c>
      <c r="G301" s="211" t="n">
        <v>1.72071211048346</v>
      </c>
      <c r="H301" s="211" t="n">
        <v>417.6587022</v>
      </c>
      <c r="I301" s="211" t="n">
        <v>70.018912889338</v>
      </c>
      <c r="J301" s="211" t="n">
        <v>2.53389764497232</v>
      </c>
      <c r="K301" s="211" t="n">
        <v>66.1870075994128</v>
      </c>
    </row>
    <row r="302">
      <c r="A302" s="211" t="s">
        <v>197</v>
      </c>
      <c r="B302" s="211" t="s">
        <v>198</v>
      </c>
      <c r="C302" s="211" t="s">
        <v>17</v>
      </c>
      <c r="D302" s="211" t="n">
        <v>37268.6741435</v>
      </c>
      <c r="E302" s="211" t="n">
        <v>3.7362831283413</v>
      </c>
      <c r="F302" s="211" t="n">
        <v>98.6954516028759</v>
      </c>
      <c r="G302" s="211" t="n">
        <v>0.70569696143381</v>
      </c>
      <c r="H302" s="211" t="n">
        <v>492.6142829</v>
      </c>
      <c r="I302" s="211" t="n">
        <v>52.6859446319207</v>
      </c>
      <c r="J302" s="211" t="n">
        <v>1.30454839712407</v>
      </c>
      <c r="K302" s="211" t="n">
        <v>53.389418481546</v>
      </c>
    </row>
    <row r="303">
      <c r="A303" s="211" t="s">
        <v>199</v>
      </c>
      <c r="B303" s="211" t="s">
        <v>200</v>
      </c>
      <c r="C303" s="211" t="s">
        <v>16</v>
      </c>
      <c r="D303" s="211" t="n">
        <v>8440.3293977</v>
      </c>
      <c r="E303" s="211" t="n">
        <v>11.4377475121391</v>
      </c>
      <c r="F303" s="211" t="n">
        <v>98.9586243509674</v>
      </c>
      <c r="G303" s="211" t="n">
        <v>1.03805402627277</v>
      </c>
      <c r="H303" s="211" t="n">
        <v>88.82049</v>
      </c>
      <c r="I303" s="211" t="n">
        <v>100</v>
      </c>
      <c r="J303" s="211" t="n">
        <v>1.04137564903261</v>
      </c>
      <c r="K303" s="211" t="n">
        <v>98.6429810773494</v>
      </c>
    </row>
    <row r="304">
      <c r="A304" s="211" t="s">
        <v>199</v>
      </c>
      <c r="B304" s="211" t="s">
        <v>200</v>
      </c>
      <c r="C304" s="211" t="s">
        <v>17</v>
      </c>
      <c r="D304" s="211" t="n">
        <v>44417.7107338</v>
      </c>
      <c r="E304" s="211" t="n">
        <v>2.79490911909428</v>
      </c>
      <c r="F304" s="211" t="n">
        <v>99.8538955942576</v>
      </c>
      <c r="G304" s="211" t="n">
        <v>0.146871168189455</v>
      </c>
      <c r="H304" s="211" t="n">
        <v>64.9911873</v>
      </c>
      <c r="I304" s="211" t="n">
        <v>100</v>
      </c>
      <c r="J304" s="211" t="n">
        <v>0.146104405742431</v>
      </c>
      <c r="K304" s="211" t="n">
        <v>100.377933298266</v>
      </c>
    </row>
    <row r="305">
      <c r="A305" s="211" t="s">
        <v>201</v>
      </c>
      <c r="B305" s="211" t="s">
        <v>202</v>
      </c>
      <c r="C305" s="211" t="s">
        <v>16</v>
      </c>
      <c r="D305" s="211" t="n">
        <v>7172.3615499</v>
      </c>
      <c r="E305" s="211" t="n">
        <v>9.50082556843515</v>
      </c>
      <c r="F305" s="211" t="n">
        <v>100</v>
      </c>
      <c r="G305" s="211" t="n">
        <v>0</v>
      </c>
      <c r="H305" s="211"/>
      <c r="I305" s="211"/>
      <c r="J305" s="211"/>
      <c r="K305" s="211"/>
    </row>
    <row r="306">
      <c r="A306" s="211" t="s">
        <v>201</v>
      </c>
      <c r="B306" s="211" t="s">
        <v>202</v>
      </c>
      <c r="C306" s="211" t="s">
        <v>17</v>
      </c>
      <c r="D306" s="211" t="n">
        <v>22871.609303</v>
      </c>
      <c r="E306" s="211" t="n">
        <v>2.94192603956674</v>
      </c>
      <c r="F306" s="211" t="n">
        <v>100</v>
      </c>
      <c r="G306" s="211" t="n">
        <v>0</v>
      </c>
      <c r="H306" s="211"/>
      <c r="I306" s="211"/>
      <c r="J306" s="211"/>
      <c r="K306" s="211"/>
    </row>
    <row r="307">
      <c r="A307" s="211" t="s">
        <v>203</v>
      </c>
      <c r="B307" s="211" t="s">
        <v>204</v>
      </c>
      <c r="C307" s="211" t="s">
        <v>16</v>
      </c>
      <c r="D307" s="211" t="n">
        <v>14192.9713865</v>
      </c>
      <c r="E307" s="211" t="n">
        <v>9.60622679886928</v>
      </c>
      <c r="F307" s="211" t="n">
        <v>99.3559182686542</v>
      </c>
      <c r="G307" s="211" t="n">
        <v>0.634435751086281</v>
      </c>
      <c r="H307" s="211" t="n">
        <v>92.0069357</v>
      </c>
      <c r="I307" s="211" t="n">
        <v>100</v>
      </c>
      <c r="J307" s="211" t="n">
        <v>0.644081731345814</v>
      </c>
      <c r="K307" s="211" t="n">
        <v>97.8679312948819</v>
      </c>
    </row>
    <row r="308">
      <c r="A308" s="211" t="s">
        <v>203</v>
      </c>
      <c r="B308" s="211" t="s">
        <v>204</v>
      </c>
      <c r="C308" s="211" t="s">
        <v>17</v>
      </c>
      <c r="D308" s="211" t="n">
        <v>77372.8912447</v>
      </c>
      <c r="E308" s="211" t="n">
        <v>2.38680854562351</v>
      </c>
      <c r="F308" s="211" t="n">
        <v>100</v>
      </c>
      <c r="G308" s="211" t="n">
        <v>0.000000000000000264988980272331</v>
      </c>
      <c r="H308" s="211"/>
      <c r="I308" s="211"/>
      <c r="J308" s="211"/>
      <c r="K308" s="211"/>
    </row>
    <row r="309">
      <c r="A309" s="211" t="s">
        <v>205</v>
      </c>
      <c r="B309" s="211" t="s">
        <v>206</v>
      </c>
      <c r="C309" s="211" t="s">
        <v>16</v>
      </c>
      <c r="D309" s="211" t="n">
        <v>2127.5892116</v>
      </c>
      <c r="E309" s="211" t="n">
        <v>12.4505588100487</v>
      </c>
      <c r="F309" s="211" t="n">
        <v>100</v>
      </c>
      <c r="G309" s="211" t="n">
        <v>0</v>
      </c>
      <c r="H309" s="211"/>
      <c r="I309" s="211"/>
      <c r="J309" s="211"/>
      <c r="K309" s="211"/>
    </row>
    <row r="310">
      <c r="A310" s="211" t="s">
        <v>205</v>
      </c>
      <c r="B310" s="211" t="s">
        <v>206</v>
      </c>
      <c r="C310" s="211" t="s">
        <v>17</v>
      </c>
      <c r="D310" s="211" t="n">
        <v>29548.3785156</v>
      </c>
      <c r="E310" s="211" t="n">
        <v>1.45491469236968</v>
      </c>
      <c r="F310" s="211" t="n">
        <v>100</v>
      </c>
      <c r="G310" s="211" t="n">
        <v>0</v>
      </c>
      <c r="H310" s="211"/>
      <c r="I310" s="211"/>
      <c r="J310" s="211"/>
      <c r="K310" s="211"/>
    </row>
    <row r="311">
      <c r="A311" s="211" t="s">
        <v>207</v>
      </c>
      <c r="B311" s="211" t="s">
        <v>208</v>
      </c>
      <c r="C311" s="211" t="s">
        <v>16</v>
      </c>
      <c r="D311" s="211" t="n">
        <v>5760.3977411</v>
      </c>
      <c r="E311" s="211" t="n">
        <v>12.7391661355286</v>
      </c>
      <c r="F311" s="211" t="n">
        <v>100</v>
      </c>
      <c r="G311" s="211" t="n">
        <v>0</v>
      </c>
      <c r="H311" s="211"/>
      <c r="I311" s="211"/>
      <c r="J311" s="211"/>
      <c r="K311" s="211"/>
    </row>
    <row r="312">
      <c r="A312" s="211" t="s">
        <v>207</v>
      </c>
      <c r="B312" s="211" t="s">
        <v>208</v>
      </c>
      <c r="C312" s="211" t="s">
        <v>17</v>
      </c>
      <c r="D312" s="211" t="n">
        <v>53462.2340807</v>
      </c>
      <c r="E312" s="211" t="n">
        <v>2.65833176214578</v>
      </c>
      <c r="F312" s="211" t="n">
        <v>100</v>
      </c>
      <c r="G312" s="211" t="n">
        <v>0</v>
      </c>
      <c r="H312" s="211"/>
      <c r="I312" s="211"/>
      <c r="J312" s="211"/>
      <c r="K312" s="211"/>
    </row>
    <row r="313">
      <c r="A313" s="211" t="s">
        <v>209</v>
      </c>
      <c r="B313" s="211" t="s">
        <v>210</v>
      </c>
      <c r="C313" s="211" t="s">
        <v>16</v>
      </c>
      <c r="D313" s="211" t="n">
        <v>5967.2815192</v>
      </c>
      <c r="E313" s="211" t="n">
        <v>10.0519415130749</v>
      </c>
      <c r="F313" s="211" t="n">
        <v>100</v>
      </c>
      <c r="G313" s="211" t="n">
        <v>0</v>
      </c>
      <c r="H313" s="211"/>
      <c r="I313" s="211"/>
      <c r="J313" s="211"/>
      <c r="K313" s="211"/>
    </row>
    <row r="314">
      <c r="A314" s="211" t="s">
        <v>209</v>
      </c>
      <c r="B314" s="211" t="s">
        <v>210</v>
      </c>
      <c r="C314" s="211" t="s">
        <v>17</v>
      </c>
      <c r="D314" s="211" t="n">
        <v>42252.9709533</v>
      </c>
      <c r="E314" s="211" t="n">
        <v>2.53063828264194</v>
      </c>
      <c r="F314" s="211" t="n">
        <v>100</v>
      </c>
      <c r="G314" s="211" t="n">
        <v>0</v>
      </c>
      <c r="H314" s="211"/>
      <c r="I314" s="211"/>
      <c r="J314" s="211"/>
      <c r="K314" s="211"/>
    </row>
    <row r="315">
      <c r="A315" s="211" t="s">
        <v>211</v>
      </c>
      <c r="B315" s="211" t="s">
        <v>212</v>
      </c>
      <c r="C315" s="211" t="s">
        <v>16</v>
      </c>
      <c r="D315" s="211" t="n">
        <v>3449.3727366</v>
      </c>
      <c r="E315" s="211" t="n">
        <v>16.1478429476919</v>
      </c>
      <c r="F315" s="211" t="n">
        <v>100</v>
      </c>
      <c r="G315" s="211" t="n">
        <v>0</v>
      </c>
      <c r="H315" s="211"/>
      <c r="I315" s="211"/>
      <c r="J315" s="211"/>
      <c r="K315" s="211"/>
    </row>
    <row r="316">
      <c r="A316" s="211" t="s">
        <v>211</v>
      </c>
      <c r="B316" s="211" t="s">
        <v>212</v>
      </c>
      <c r="C316" s="211" t="s">
        <v>17</v>
      </c>
      <c r="D316" s="211" t="n">
        <v>46213.2354515</v>
      </c>
      <c r="E316" s="211" t="n">
        <v>1.76042945155182</v>
      </c>
      <c r="F316" s="211" t="n">
        <v>100</v>
      </c>
      <c r="G316" s="211" t="n">
        <v>0</v>
      </c>
      <c r="H316" s="211"/>
      <c r="I316" s="211"/>
      <c r="J316" s="211"/>
      <c r="K316" s="211"/>
    </row>
    <row r="317">
      <c r="A317" s="211" t="s">
        <v>213</v>
      </c>
      <c r="B317" s="211" t="s">
        <v>214</v>
      </c>
      <c r="C317" s="211" t="s">
        <v>16</v>
      </c>
      <c r="D317" s="211" t="n">
        <v>816.1876072</v>
      </c>
      <c r="E317" s="211" t="n">
        <v>14.196282152951</v>
      </c>
      <c r="F317" s="211" t="n">
        <v>98.756964791867</v>
      </c>
      <c r="G317" s="211" t="n">
        <v>1.25242784298248</v>
      </c>
      <c r="H317" s="211" t="n">
        <v>10.2731988</v>
      </c>
      <c r="I317" s="211" t="n">
        <v>100</v>
      </c>
      <c r="J317" s="211" t="n">
        <v>1.24303520813303</v>
      </c>
      <c r="K317" s="211" t="n">
        <v>99.5031931392713</v>
      </c>
    </row>
    <row r="318">
      <c r="A318" s="211" t="s">
        <v>213</v>
      </c>
      <c r="B318" s="211" t="s">
        <v>214</v>
      </c>
      <c r="C318" s="211" t="s">
        <v>17</v>
      </c>
      <c r="D318" s="211" t="n">
        <v>10730.5231486</v>
      </c>
      <c r="E318" s="211" t="n">
        <v>2.29669922062845</v>
      </c>
      <c r="F318" s="211" t="n">
        <v>100</v>
      </c>
      <c r="G318" s="211" t="n">
        <v>0</v>
      </c>
      <c r="H318" s="211"/>
      <c r="I318" s="211"/>
      <c r="J318" s="211"/>
      <c r="K318" s="211"/>
    </row>
    <row r="319">
      <c r="A319" s="211" t="s">
        <v>215</v>
      </c>
      <c r="B319" s="211" t="s">
        <v>216</v>
      </c>
      <c r="C319" s="211" t="s">
        <v>16</v>
      </c>
      <c r="D319" s="211" t="n">
        <v>1623.3557769</v>
      </c>
      <c r="E319" s="211" t="n">
        <v>12.8006680142287</v>
      </c>
      <c r="F319" s="211" t="n">
        <v>100</v>
      </c>
      <c r="G319" s="211" t="n">
        <v>0</v>
      </c>
      <c r="H319" s="211"/>
      <c r="I319" s="211"/>
      <c r="J319" s="211"/>
      <c r="K319" s="211"/>
    </row>
    <row r="320">
      <c r="A320" s="211" t="s">
        <v>215</v>
      </c>
      <c r="B320" s="211" t="s">
        <v>216</v>
      </c>
      <c r="C320" s="211" t="s">
        <v>17</v>
      </c>
      <c r="D320" s="211" t="n">
        <v>20666.3789286</v>
      </c>
      <c r="E320" s="211" t="n">
        <v>2.05021393782488</v>
      </c>
      <c r="F320" s="211" t="n">
        <v>100</v>
      </c>
      <c r="G320" s="211" t="n">
        <v>0</v>
      </c>
      <c r="H320" s="211"/>
      <c r="I320" s="211"/>
      <c r="J320" s="211"/>
      <c r="K320" s="211"/>
    </row>
    <row r="321">
      <c r="A321" s="211" t="s">
        <v>217</v>
      </c>
      <c r="B321" s="211" t="s">
        <v>218</v>
      </c>
      <c r="C321" s="211" t="s">
        <v>16</v>
      </c>
      <c r="D321" s="211" t="n">
        <v>630.9532424</v>
      </c>
      <c r="E321" s="211" t="n">
        <v>17.5189059871221</v>
      </c>
      <c r="F321" s="211" t="n">
        <v>100</v>
      </c>
      <c r="G321" s="211" t="n">
        <v>0</v>
      </c>
      <c r="H321" s="211"/>
      <c r="I321" s="211"/>
      <c r="J321" s="211"/>
      <c r="K321" s="211"/>
    </row>
    <row r="322">
      <c r="A322" s="211" t="s">
        <v>217</v>
      </c>
      <c r="B322" s="211" t="s">
        <v>218</v>
      </c>
      <c r="C322" s="211" t="s">
        <v>17</v>
      </c>
      <c r="D322" s="211" t="n">
        <v>9456.939971</v>
      </c>
      <c r="E322" s="211" t="n">
        <v>1.66836104767597</v>
      </c>
      <c r="F322" s="211" t="n">
        <v>100</v>
      </c>
      <c r="G322" s="211" t="n">
        <v>0</v>
      </c>
      <c r="H322" s="211"/>
      <c r="I322" s="211"/>
      <c r="J322" s="211"/>
      <c r="K322" s="211"/>
    </row>
    <row r="323">
      <c r="A323" s="211" t="s">
        <v>219</v>
      </c>
      <c r="B323" s="211" t="s">
        <v>220</v>
      </c>
      <c r="C323" s="211" t="s">
        <v>16</v>
      </c>
      <c r="D323" s="211" t="n">
        <v>5388.3723506</v>
      </c>
      <c r="E323" s="211" t="n">
        <v>10.4850749780073</v>
      </c>
      <c r="F323" s="211" t="n">
        <v>100</v>
      </c>
      <c r="G323" s="211" t="n">
        <v>0</v>
      </c>
      <c r="H323" s="211"/>
      <c r="I323" s="211"/>
      <c r="J323" s="211"/>
      <c r="K323" s="211"/>
    </row>
    <row r="324">
      <c r="A324" s="211" t="s">
        <v>219</v>
      </c>
      <c r="B324" s="211" t="s">
        <v>220</v>
      </c>
      <c r="C324" s="211" t="s">
        <v>17</v>
      </c>
      <c r="D324" s="211" t="n">
        <v>37280.0346474</v>
      </c>
      <c r="E324" s="211" t="n">
        <v>1.8879518619346</v>
      </c>
      <c r="F324" s="211" t="n">
        <v>100</v>
      </c>
      <c r="G324" s="211" t="n">
        <v>0.000000000000000209604762650373</v>
      </c>
      <c r="H324" s="211"/>
      <c r="I324" s="211"/>
      <c r="J324" s="211"/>
      <c r="K324" s="211"/>
    </row>
    <row r="325">
      <c r="A325" s="211" t="s">
        <v>221</v>
      </c>
      <c r="B325" s="211" t="s">
        <v>222</v>
      </c>
      <c r="C325" s="211" t="s">
        <v>16</v>
      </c>
      <c r="D325" s="211" t="n">
        <v>3620.7873444</v>
      </c>
      <c r="E325" s="211" t="n">
        <v>8.52096267412017</v>
      </c>
      <c r="F325" s="211" t="n">
        <v>100</v>
      </c>
      <c r="G325" s="211" t="n">
        <v>0.000000000000000946016895277976</v>
      </c>
      <c r="H325" s="211"/>
      <c r="I325" s="211"/>
      <c r="J325" s="211"/>
      <c r="K325" s="211"/>
    </row>
    <row r="326">
      <c r="A326" s="211" t="s">
        <v>221</v>
      </c>
      <c r="B326" s="211" t="s">
        <v>222</v>
      </c>
      <c r="C326" s="211" t="s">
        <v>17</v>
      </c>
      <c r="D326" s="211" t="n">
        <v>15575.3001027</v>
      </c>
      <c r="E326" s="211" t="n">
        <v>2.36497039911875</v>
      </c>
      <c r="F326" s="211" t="n">
        <v>100</v>
      </c>
      <c r="G326" s="211" t="n">
        <v>0</v>
      </c>
      <c r="H326" s="211"/>
      <c r="I326" s="211"/>
      <c r="J326" s="211"/>
      <c r="K326" s="211"/>
    </row>
    <row r="327">
      <c r="A327" s="211" t="s">
        <v>223</v>
      </c>
      <c r="B327" s="211" t="s">
        <v>224</v>
      </c>
      <c r="C327" s="211" t="s">
        <v>16</v>
      </c>
      <c r="D327" s="211" t="n">
        <v>2208.0766001</v>
      </c>
      <c r="E327" s="211" t="n">
        <v>13.6777230598577</v>
      </c>
      <c r="F327" s="211" t="n">
        <v>100</v>
      </c>
      <c r="G327" s="211" t="n">
        <v>0.00000000000000151853230655004</v>
      </c>
      <c r="H327" s="211"/>
      <c r="I327" s="211"/>
      <c r="J327" s="211"/>
      <c r="K327" s="211"/>
    </row>
    <row r="328">
      <c r="A328" s="211" t="s">
        <v>223</v>
      </c>
      <c r="B328" s="211" t="s">
        <v>224</v>
      </c>
      <c r="C328" s="211" t="s">
        <v>17</v>
      </c>
      <c r="D328" s="211" t="n">
        <v>19159.442661</v>
      </c>
      <c r="E328" s="211" t="n">
        <v>2.4161575554959</v>
      </c>
      <c r="F328" s="211" t="n">
        <v>100</v>
      </c>
      <c r="G328" s="211" t="n">
        <v>0</v>
      </c>
      <c r="H328" s="211"/>
      <c r="I328" s="211"/>
      <c r="J328" s="211"/>
      <c r="K328" s="211"/>
    </row>
    <row r="329">
      <c r="A329" s="211" t="s">
        <v>225</v>
      </c>
      <c r="B329" s="211" t="s">
        <v>226</v>
      </c>
      <c r="C329" s="211" t="s">
        <v>16</v>
      </c>
      <c r="D329" s="211" t="n">
        <v>10989.34317</v>
      </c>
      <c r="E329" s="211" t="n">
        <v>6.03429918554072</v>
      </c>
      <c r="F329" s="211" t="n">
        <v>100</v>
      </c>
      <c r="G329" s="211" t="n">
        <v>0</v>
      </c>
      <c r="H329" s="211"/>
      <c r="I329" s="211"/>
      <c r="J329" s="211"/>
      <c r="K329" s="211"/>
    </row>
    <row r="330">
      <c r="A330" s="211" t="s">
        <v>225</v>
      </c>
      <c r="B330" s="211" t="s">
        <v>226</v>
      </c>
      <c r="C330" s="211" t="s">
        <v>17</v>
      </c>
      <c r="D330" s="211" t="n">
        <v>34162.2875728</v>
      </c>
      <c r="E330" s="211" t="n">
        <v>2.66856959840266</v>
      </c>
      <c r="F330" s="211" t="n">
        <v>100</v>
      </c>
      <c r="G330" s="211" t="n">
        <v>0</v>
      </c>
      <c r="H330" s="211"/>
      <c r="I330" s="211"/>
      <c r="J330" s="211"/>
      <c r="K330" s="211"/>
    </row>
    <row r="331">
      <c r="A331" s="211" t="s">
        <v>227</v>
      </c>
      <c r="B331" s="211" t="s">
        <v>228</v>
      </c>
      <c r="C331" s="211" t="s">
        <v>16</v>
      </c>
      <c r="D331" s="211" t="n">
        <v>1462.0037809</v>
      </c>
      <c r="E331" s="211" t="n">
        <v>10.3978856377334</v>
      </c>
      <c r="F331" s="211" t="n">
        <v>100</v>
      </c>
      <c r="G331" s="211" t="n">
        <v>0</v>
      </c>
      <c r="H331" s="211"/>
      <c r="I331" s="211"/>
      <c r="J331" s="211"/>
      <c r="K331" s="211"/>
    </row>
    <row r="332">
      <c r="A332" s="211" t="s">
        <v>227</v>
      </c>
      <c r="B332" s="211" t="s">
        <v>228</v>
      </c>
      <c r="C332" s="211" t="s">
        <v>17</v>
      </c>
      <c r="D332" s="211" t="n">
        <v>7821.3903182</v>
      </c>
      <c r="E332" s="211" t="n">
        <v>2.43080096487105</v>
      </c>
      <c r="F332" s="211" t="n">
        <v>100</v>
      </c>
      <c r="G332" s="211" t="n">
        <v>0</v>
      </c>
      <c r="H332" s="211"/>
      <c r="I332" s="211"/>
      <c r="J332" s="211"/>
      <c r="K332" s="211"/>
    </row>
    <row r="333">
      <c r="A333" s="211" t="s">
        <v>229</v>
      </c>
      <c r="B333" s="211" t="s">
        <v>230</v>
      </c>
      <c r="C333" s="211" t="s">
        <v>16</v>
      </c>
      <c r="D333" s="211" t="n">
        <v>12227.2520313</v>
      </c>
      <c r="E333" s="211" t="n">
        <v>8.94961883950954</v>
      </c>
      <c r="F333" s="211" t="n">
        <v>100</v>
      </c>
      <c r="G333" s="211" t="n">
        <v>0</v>
      </c>
      <c r="H333" s="211"/>
      <c r="I333" s="211"/>
      <c r="J333" s="211"/>
      <c r="K333" s="211"/>
    </row>
    <row r="334">
      <c r="A334" s="211" t="s">
        <v>229</v>
      </c>
      <c r="B334" s="211" t="s">
        <v>230</v>
      </c>
      <c r="C334" s="211" t="s">
        <v>17</v>
      </c>
      <c r="D334" s="211" t="n">
        <v>50634.539596</v>
      </c>
      <c r="E334" s="211" t="n">
        <v>2.66644712848591</v>
      </c>
      <c r="F334" s="211" t="n">
        <v>99.8183827972138</v>
      </c>
      <c r="G334" s="211" t="n">
        <v>0.180845542074049</v>
      </c>
      <c r="H334" s="211" t="n">
        <v>92.1283554</v>
      </c>
      <c r="I334" s="211" t="n">
        <v>100</v>
      </c>
      <c r="J334" s="211" t="n">
        <v>0.181617202786246</v>
      </c>
      <c r="K334" s="211" t="n">
        <v>99.394271407004</v>
      </c>
    </row>
    <row r="335">
      <c r="A335" s="211" t="s">
        <v>231</v>
      </c>
      <c r="B335" s="211" t="s">
        <v>232</v>
      </c>
      <c r="C335" s="211" t="s">
        <v>16</v>
      </c>
      <c r="D335" s="211" t="n">
        <v>18850.394383</v>
      </c>
      <c r="E335" s="211" t="n">
        <v>7.65822272744891</v>
      </c>
      <c r="F335" s="211" t="n">
        <v>100</v>
      </c>
      <c r="G335" s="211" t="n">
        <v>0</v>
      </c>
      <c r="H335" s="211"/>
      <c r="I335" s="211"/>
      <c r="J335" s="211"/>
      <c r="K335" s="211"/>
    </row>
    <row r="336">
      <c r="A336" s="211" t="s">
        <v>231</v>
      </c>
      <c r="B336" s="211" t="s">
        <v>232</v>
      </c>
      <c r="C336" s="211" t="s">
        <v>17</v>
      </c>
      <c r="D336" s="211" t="n">
        <v>59976.6390264</v>
      </c>
      <c r="E336" s="211" t="n">
        <v>2.92806372679034</v>
      </c>
      <c r="F336" s="211" t="n">
        <v>100</v>
      </c>
      <c r="G336" s="211" t="n">
        <v>0</v>
      </c>
      <c r="H336" s="211"/>
      <c r="I336" s="211"/>
      <c r="J336" s="211"/>
      <c r="K336" s="211"/>
    </row>
    <row r="337">
      <c r="A337" s="211" t="s">
        <v>233</v>
      </c>
      <c r="B337" s="211" t="s">
        <v>234</v>
      </c>
      <c r="C337" s="211" t="s">
        <v>16</v>
      </c>
      <c r="D337" s="211" t="n">
        <v>8126.6339747</v>
      </c>
      <c r="E337" s="211" t="n">
        <v>11.2637642185796</v>
      </c>
      <c r="F337" s="211" t="n">
        <v>100</v>
      </c>
      <c r="G337" s="211" t="n">
        <v>0</v>
      </c>
      <c r="H337" s="211"/>
      <c r="I337" s="211"/>
      <c r="J337" s="211"/>
      <c r="K337" s="211"/>
    </row>
    <row r="338">
      <c r="A338" s="211" t="s">
        <v>233</v>
      </c>
      <c r="B338" s="211" t="s">
        <v>234</v>
      </c>
      <c r="C338" s="211" t="s">
        <v>17</v>
      </c>
      <c r="D338" s="211" t="n">
        <v>37632.6858354</v>
      </c>
      <c r="E338" s="211" t="n">
        <v>2.52794799038803</v>
      </c>
      <c r="F338" s="211" t="n">
        <v>100</v>
      </c>
      <c r="G338" s="211" t="n">
        <v>0</v>
      </c>
      <c r="H338" s="211"/>
      <c r="I338" s="211"/>
      <c r="J338" s="211"/>
      <c r="K338" s="211"/>
    </row>
    <row r="339">
      <c r="A339" s="211" t="s">
        <v>235</v>
      </c>
      <c r="B339" s="211" t="s">
        <v>236</v>
      </c>
      <c r="C339" s="211" t="s">
        <v>16</v>
      </c>
      <c r="D339" s="211" t="n">
        <v>5473.505176</v>
      </c>
      <c r="E339" s="211" t="n">
        <v>10.4894050041434</v>
      </c>
      <c r="F339" s="211" t="n">
        <v>98.7030738668373</v>
      </c>
      <c r="G339" s="211" t="n">
        <v>1.28239128247647</v>
      </c>
      <c r="H339" s="211" t="n">
        <v>71.9200692</v>
      </c>
      <c r="I339" s="211" t="n">
        <v>99.9999999999997</v>
      </c>
      <c r="J339" s="211" t="n">
        <v>1.29692613316269</v>
      </c>
      <c r="K339" s="211" t="n">
        <v>97.5968933340822</v>
      </c>
    </row>
    <row r="340">
      <c r="A340" s="211" t="s">
        <v>235</v>
      </c>
      <c r="B340" s="211" t="s">
        <v>236</v>
      </c>
      <c r="C340" s="211" t="s">
        <v>17</v>
      </c>
      <c r="D340" s="211" t="n">
        <v>29065.6781082</v>
      </c>
      <c r="E340" s="211" t="n">
        <v>2.3455360782726</v>
      </c>
      <c r="F340" s="211" t="n">
        <v>99.8302094859595</v>
      </c>
      <c r="G340" s="211" t="n">
        <v>0.170812742595201</v>
      </c>
      <c r="H340" s="211" t="n">
        <v>49.4346997</v>
      </c>
      <c r="I340" s="211" t="n">
        <v>99.9999999999998</v>
      </c>
      <c r="J340" s="211" t="n">
        <v>0.169790514040483</v>
      </c>
      <c r="K340" s="211" t="n">
        <v>100.431240063767</v>
      </c>
    </row>
    <row r="341">
      <c r="A341" s="211" t="s">
        <v>237</v>
      </c>
      <c r="B341" s="211" t="s">
        <v>238</v>
      </c>
      <c r="C341" s="211" t="s">
        <v>16</v>
      </c>
      <c r="D341" s="211" t="n">
        <v>1027.5057878</v>
      </c>
      <c r="E341" s="211" t="n">
        <v>7.89670741062932</v>
      </c>
      <c r="F341" s="211" t="n">
        <v>86.8769383218547</v>
      </c>
      <c r="G341" s="211" t="n">
        <v>4.84306897817337</v>
      </c>
      <c r="H341" s="211" t="n">
        <v>155.2082991</v>
      </c>
      <c r="I341" s="211" t="n">
        <v>33.9704432214261</v>
      </c>
      <c r="J341" s="211" t="n">
        <v>13.1230616781453</v>
      </c>
      <c r="K341" s="211" t="n">
        <v>32.0619543841633</v>
      </c>
    </row>
    <row r="342">
      <c r="A342" s="211" t="s">
        <v>237</v>
      </c>
      <c r="B342" s="211" t="s">
        <v>238</v>
      </c>
      <c r="C342" s="211" t="s">
        <v>17</v>
      </c>
      <c r="D342" s="211" t="n">
        <v>4248.1192856</v>
      </c>
      <c r="E342" s="211" t="n">
        <v>3.94856408421747</v>
      </c>
      <c r="F342" s="211" t="n">
        <v>93.08348144923</v>
      </c>
      <c r="G342" s="211" t="n">
        <v>2.18226022739555</v>
      </c>
      <c r="H342" s="211" t="n">
        <v>315.6542427</v>
      </c>
      <c r="I342" s="211" t="n">
        <v>28.9819219165312</v>
      </c>
      <c r="J342" s="211" t="n">
        <v>6.91651855077</v>
      </c>
      <c r="K342" s="211" t="n">
        <v>29.3691657013704</v>
      </c>
    </row>
    <row r="343">
      <c r="A343" s="211" t="s">
        <v>239</v>
      </c>
      <c r="B343" s="211" t="s">
        <v>240</v>
      </c>
      <c r="C343" s="211" t="s">
        <v>16</v>
      </c>
      <c r="D343" s="211" t="n">
        <v>711.0968955</v>
      </c>
      <c r="E343" s="211" t="n">
        <v>11.9486224902515</v>
      </c>
      <c r="F343" s="211" t="n">
        <v>99.2805420723951</v>
      </c>
      <c r="G343" s="211" t="n">
        <v>0.692852138944403</v>
      </c>
      <c r="H343" s="211" t="n">
        <v>5.1531175</v>
      </c>
      <c r="I343" s="211" t="n">
        <v>100</v>
      </c>
      <c r="J343" s="211" t="n">
        <v>0.719457927604952</v>
      </c>
      <c r="K343" s="211" t="n">
        <v>95.609115267389</v>
      </c>
    </row>
    <row r="344">
      <c r="A344" s="211" t="s">
        <v>239</v>
      </c>
      <c r="B344" s="211" t="s">
        <v>240</v>
      </c>
      <c r="C344" s="211" t="s">
        <v>17</v>
      </c>
      <c r="D344" s="211" t="n">
        <v>4173.584679</v>
      </c>
      <c r="E344" s="211" t="n">
        <v>2.34654790560051</v>
      </c>
      <c r="F344" s="211" t="n">
        <v>99.8578347742857</v>
      </c>
      <c r="G344" s="211" t="n">
        <v>0.142852878808516</v>
      </c>
      <c r="H344" s="211" t="n">
        <v>5.9418333</v>
      </c>
      <c r="I344" s="211" t="n">
        <v>99.9999999999998</v>
      </c>
      <c r="J344" s="211" t="n">
        <v>0.142165225714293</v>
      </c>
      <c r="K344" s="211" t="n">
        <v>100.340847049052</v>
      </c>
    </row>
    <row r="345">
      <c r="A345" s="211" t="s">
        <v>241</v>
      </c>
      <c r="B345" s="211" t="s">
        <v>242</v>
      </c>
      <c r="C345" s="211" t="s">
        <v>16</v>
      </c>
      <c r="D345" s="211" t="n">
        <v>1226.0126922</v>
      </c>
      <c r="E345" s="211" t="n">
        <v>8.87050283819604</v>
      </c>
      <c r="F345" s="211" t="n">
        <v>100</v>
      </c>
      <c r="G345" s="211" t="n">
        <v>0</v>
      </c>
      <c r="H345" s="211"/>
      <c r="I345" s="211"/>
      <c r="J345" s="211"/>
      <c r="K345" s="211"/>
    </row>
    <row r="346">
      <c r="A346" s="211" t="s">
        <v>241</v>
      </c>
      <c r="B346" s="211" t="s">
        <v>242</v>
      </c>
      <c r="C346" s="211" t="s">
        <v>17</v>
      </c>
      <c r="D346" s="211" t="n">
        <v>6360.6150348</v>
      </c>
      <c r="E346" s="211" t="n">
        <v>2.19490674158931</v>
      </c>
      <c r="F346" s="211" t="n">
        <v>99.7402067928374</v>
      </c>
      <c r="G346" s="211" t="n">
        <v>0.260970691491593</v>
      </c>
      <c r="H346" s="211" t="n">
        <v>16.567487</v>
      </c>
      <c r="I346" s="211" t="n">
        <v>100</v>
      </c>
      <c r="J346" s="211" t="n">
        <v>0.259793207162647</v>
      </c>
      <c r="K346" s="211" t="n">
        <v>100.192268383466</v>
      </c>
    </row>
    <row r="347">
      <c r="A347" s="211" t="s">
        <v>243</v>
      </c>
      <c r="B347" s="211" t="s">
        <v>244</v>
      </c>
      <c r="C347" s="211" t="s">
        <v>16</v>
      </c>
      <c r="D347" s="211" t="n">
        <v>1782.4593656</v>
      </c>
      <c r="E347" s="211" t="n">
        <v>9.07797557792032</v>
      </c>
      <c r="F347" s="211" t="n">
        <v>100</v>
      </c>
      <c r="G347" s="211" t="n">
        <v>0</v>
      </c>
      <c r="H347" s="211"/>
      <c r="I347" s="211"/>
      <c r="J347" s="211"/>
      <c r="K347" s="211"/>
    </row>
    <row r="348">
      <c r="A348" s="211" t="s">
        <v>243</v>
      </c>
      <c r="B348" s="211" t="s">
        <v>244</v>
      </c>
      <c r="C348" s="211" t="s">
        <v>17</v>
      </c>
      <c r="D348" s="211" t="n">
        <v>5825.1742338</v>
      </c>
      <c r="E348" s="211" t="n">
        <v>3.33824671125802</v>
      </c>
      <c r="F348" s="211" t="n">
        <v>100</v>
      </c>
      <c r="G348" s="211" t="n">
        <v>0.000000000000000370619836071786</v>
      </c>
      <c r="H348" s="211"/>
      <c r="I348" s="211"/>
      <c r="J348" s="211"/>
      <c r="K348" s="211"/>
    </row>
    <row r="349">
      <c r="A349" s="211" t="s">
        <v>245</v>
      </c>
      <c r="B349" s="211" t="s">
        <v>246</v>
      </c>
      <c r="C349" s="211" t="s">
        <v>16</v>
      </c>
      <c r="D349" s="211" t="n">
        <v>4571.1003258</v>
      </c>
      <c r="E349" s="211" t="n">
        <v>7.0127378811955</v>
      </c>
      <c r="F349" s="211" t="n">
        <v>97.7125630067162</v>
      </c>
      <c r="G349" s="211" t="n">
        <v>1.07942117055628</v>
      </c>
      <c r="H349" s="211" t="n">
        <v>107.0087987</v>
      </c>
      <c r="I349" s="211" t="n">
        <v>48.1372626245977</v>
      </c>
      <c r="J349" s="211" t="n">
        <v>2.28743699328384</v>
      </c>
      <c r="K349" s="211" t="n">
        <v>46.1096893372119</v>
      </c>
    </row>
    <row r="350">
      <c r="A350" s="211" t="s">
        <v>245</v>
      </c>
      <c r="B350" s="211" t="s">
        <v>246</v>
      </c>
      <c r="C350" s="211" t="s">
        <v>17</v>
      </c>
      <c r="D350" s="211" t="n">
        <v>9019.8573773</v>
      </c>
      <c r="E350" s="211" t="n">
        <v>3.98433842660215</v>
      </c>
      <c r="F350" s="211" t="n">
        <v>99.3668101948576</v>
      </c>
      <c r="G350" s="211" t="n">
        <v>0.380869047161664</v>
      </c>
      <c r="H350" s="211" t="n">
        <v>57.4767543</v>
      </c>
      <c r="I350" s="211" t="n">
        <v>59.5465589203682</v>
      </c>
      <c r="J350" s="211" t="n">
        <v>0.633189805142371</v>
      </c>
      <c r="K350" s="211" t="n">
        <v>59.769980519348</v>
      </c>
    </row>
    <row r="351">
      <c r="A351" s="211" t="s">
        <v>247</v>
      </c>
      <c r="B351" s="211" t="s">
        <v>248</v>
      </c>
      <c r="C351" s="211" t="s">
        <v>16</v>
      </c>
      <c r="D351" s="211" t="n">
        <v>994.0603021</v>
      </c>
      <c r="E351" s="211" t="n">
        <v>14.9972227444844</v>
      </c>
      <c r="F351" s="211" t="n">
        <v>100</v>
      </c>
      <c r="G351" s="211" t="n">
        <v>0</v>
      </c>
      <c r="H351" s="211"/>
      <c r="I351" s="211"/>
      <c r="J351" s="211"/>
      <c r="K351" s="211"/>
    </row>
    <row r="352">
      <c r="A352" s="211" t="s">
        <v>247</v>
      </c>
      <c r="B352" s="211" t="s">
        <v>248</v>
      </c>
      <c r="C352" s="211" t="s">
        <v>17</v>
      </c>
      <c r="D352" s="211" t="n">
        <v>17015.8028964</v>
      </c>
      <c r="E352" s="211" t="n">
        <v>1.93999501094101</v>
      </c>
      <c r="F352" s="211" t="n">
        <v>100</v>
      </c>
      <c r="G352" s="211" t="n">
        <v>0</v>
      </c>
      <c r="H352" s="211"/>
      <c r="I352" s="211"/>
      <c r="J352" s="211"/>
      <c r="K352" s="211"/>
    </row>
    <row r="353">
      <c r="A353" s="211" t="s">
        <v>249</v>
      </c>
      <c r="B353" s="211" t="s">
        <v>250</v>
      </c>
      <c r="C353" s="211" t="s">
        <v>16</v>
      </c>
      <c r="D353" s="211" t="n">
        <v>1874.0606938</v>
      </c>
      <c r="E353" s="211" t="n">
        <v>9.90039597854921</v>
      </c>
      <c r="F353" s="211" t="n">
        <v>100</v>
      </c>
      <c r="G353" s="211" t="n">
        <v>0</v>
      </c>
      <c r="H353" s="211"/>
      <c r="I353" s="211"/>
      <c r="J353" s="211"/>
      <c r="K353" s="211"/>
    </row>
    <row r="354">
      <c r="A354" s="211" t="s">
        <v>249</v>
      </c>
      <c r="B354" s="211" t="s">
        <v>250</v>
      </c>
      <c r="C354" s="211" t="s">
        <v>17</v>
      </c>
      <c r="D354" s="211" t="n">
        <v>17828.3449371</v>
      </c>
      <c r="E354" s="211" t="n">
        <v>1.79745895002934</v>
      </c>
      <c r="F354" s="211" t="n">
        <v>100</v>
      </c>
      <c r="G354" s="211" t="n">
        <v>0</v>
      </c>
      <c r="H354" s="211"/>
      <c r="I354" s="211"/>
      <c r="J354" s="211"/>
      <c r="K354" s="211"/>
    </row>
    <row r="355">
      <c r="A355" s="211" t="s">
        <v>251</v>
      </c>
      <c r="B355" s="211" t="s">
        <v>252</v>
      </c>
      <c r="C355" s="211" t="s">
        <v>16</v>
      </c>
      <c r="D355" s="211" t="n">
        <v>1173.3612519</v>
      </c>
      <c r="E355" s="211" t="n">
        <v>14.0396087895918</v>
      </c>
      <c r="F355" s="211" t="n">
        <v>100</v>
      </c>
      <c r="G355" s="211" t="n">
        <v>0.00000000000000155870969349346</v>
      </c>
      <c r="H355" s="211"/>
      <c r="I355" s="211"/>
      <c r="J355" s="211"/>
      <c r="K355" s="211"/>
    </row>
    <row r="356">
      <c r="A356" s="211" t="s">
        <v>251</v>
      </c>
      <c r="B356" s="211" t="s">
        <v>252</v>
      </c>
      <c r="C356" s="211" t="s">
        <v>17</v>
      </c>
      <c r="D356" s="211" t="n">
        <v>14404.5635382</v>
      </c>
      <c r="E356" s="211" t="n">
        <v>1.7813601273943</v>
      </c>
      <c r="F356" s="211" t="n">
        <v>100</v>
      </c>
      <c r="G356" s="211" t="n">
        <v>0</v>
      </c>
      <c r="H356" s="211"/>
      <c r="I356" s="211"/>
      <c r="J356" s="211"/>
      <c r="K356" s="211"/>
    </row>
    <row r="357">
      <c r="A357" s="211" t="s">
        <v>253</v>
      </c>
      <c r="B357" s="211" t="s">
        <v>254</v>
      </c>
      <c r="C357" s="211" t="s">
        <v>16</v>
      </c>
      <c r="D357" s="211" t="n">
        <v>2104.1943779</v>
      </c>
      <c r="E357" s="211" t="n">
        <v>13.5431316313934</v>
      </c>
      <c r="F357" s="211" t="n">
        <v>99.5216470080147</v>
      </c>
      <c r="G357" s="211" t="n">
        <v>0.474354741195969</v>
      </c>
      <c r="H357" s="211" t="n">
        <v>10.1138567</v>
      </c>
      <c r="I357" s="211" t="n">
        <v>99.9999999999998</v>
      </c>
      <c r="J357" s="211" t="n">
        <v>0.478352991985268</v>
      </c>
      <c r="K357" s="211" t="n">
        <v>98.689808365069</v>
      </c>
    </row>
    <row r="358">
      <c r="A358" s="211" t="s">
        <v>253</v>
      </c>
      <c r="B358" s="211" t="s">
        <v>254</v>
      </c>
      <c r="C358" s="211" t="s">
        <v>17</v>
      </c>
      <c r="D358" s="211" t="n">
        <v>13279.519001</v>
      </c>
      <c r="E358" s="211" t="n">
        <v>2.82465692437193</v>
      </c>
      <c r="F358" s="211" t="n">
        <v>99.8196427202221</v>
      </c>
      <c r="G358" s="211" t="n">
        <v>0.181069325586442</v>
      </c>
      <c r="H358" s="211" t="n">
        <v>23.9938539</v>
      </c>
      <c r="I358" s="211" t="n">
        <v>99.9999999999997</v>
      </c>
      <c r="J358" s="211" t="n">
        <v>0.180357279777893</v>
      </c>
      <c r="K358" s="211" t="n">
        <v>100.213728050724</v>
      </c>
    </row>
    <row r="359">
      <c r="A359" s="211" t="s">
        <v>255</v>
      </c>
      <c r="B359" s="211" t="s">
        <v>256</v>
      </c>
      <c r="C359" s="211" t="s">
        <v>16</v>
      </c>
      <c r="D359" s="211" t="n">
        <v>722.1364664</v>
      </c>
      <c r="E359" s="211" t="n">
        <v>16.7657419503119</v>
      </c>
      <c r="F359" s="211" t="n">
        <v>100</v>
      </c>
      <c r="G359" s="211" t="n">
        <v>0</v>
      </c>
      <c r="H359" s="211"/>
      <c r="I359" s="211"/>
      <c r="J359" s="211"/>
      <c r="K359" s="211"/>
    </row>
    <row r="360">
      <c r="A360" s="211" t="s">
        <v>255</v>
      </c>
      <c r="B360" s="211" t="s">
        <v>256</v>
      </c>
      <c r="C360" s="211" t="s">
        <v>17</v>
      </c>
      <c r="D360" s="211" t="n">
        <v>12760.1333635</v>
      </c>
      <c r="E360" s="211" t="n">
        <v>1.55797193990501</v>
      </c>
      <c r="F360" s="211" t="n">
        <v>100</v>
      </c>
      <c r="G360" s="211" t="n">
        <v>0</v>
      </c>
      <c r="H360" s="211"/>
      <c r="I360" s="211"/>
      <c r="J360" s="211"/>
      <c r="K360" s="211"/>
    </row>
    <row r="361">
      <c r="A361" s="211" t="s">
        <v>257</v>
      </c>
      <c r="B361" s="211" t="s">
        <v>258</v>
      </c>
      <c r="C361" s="211" t="s">
        <v>16</v>
      </c>
      <c r="D361" s="211" t="n">
        <v>447.4600733</v>
      </c>
      <c r="E361" s="211" t="n">
        <v>18.1546936803625</v>
      </c>
      <c r="F361" s="211" t="n">
        <v>100</v>
      </c>
      <c r="G361" s="211" t="n">
        <v>0</v>
      </c>
      <c r="H361" s="211"/>
      <c r="I361" s="211"/>
      <c r="J361" s="211"/>
      <c r="K361" s="211"/>
    </row>
    <row r="362">
      <c r="A362" s="211" t="s">
        <v>257</v>
      </c>
      <c r="B362" s="211" t="s">
        <v>258</v>
      </c>
      <c r="C362" s="211" t="s">
        <v>17</v>
      </c>
      <c r="D362" s="211" t="n">
        <v>10417.18287</v>
      </c>
      <c r="E362" s="211" t="n">
        <v>1.54270490905672</v>
      </c>
      <c r="F362" s="211" t="n">
        <v>100</v>
      </c>
      <c r="G362" s="211" t="n">
        <v>0.000000000000000171274651023703</v>
      </c>
      <c r="H362" s="211"/>
      <c r="I362" s="211"/>
      <c r="J362" s="211"/>
      <c r="K362" s="211"/>
    </row>
    <row r="363">
      <c r="A363" s="211" t="s">
        <v>259</v>
      </c>
      <c r="B363" s="211" t="s">
        <v>260</v>
      </c>
      <c r="C363" s="211" t="s">
        <v>16</v>
      </c>
      <c r="D363" s="211" t="n">
        <v>1396.9457449</v>
      </c>
      <c r="E363" s="211" t="n">
        <v>16.0827853558233</v>
      </c>
      <c r="F363" s="211" t="n">
        <v>100</v>
      </c>
      <c r="G363" s="211" t="n">
        <v>0</v>
      </c>
      <c r="H363" s="211"/>
      <c r="I363" s="211"/>
      <c r="J363" s="211"/>
      <c r="K363" s="211"/>
    </row>
    <row r="364">
      <c r="A364" s="211" t="s">
        <v>259</v>
      </c>
      <c r="B364" s="211" t="s">
        <v>260</v>
      </c>
      <c r="C364" s="211" t="s">
        <v>17</v>
      </c>
      <c r="D364" s="211" t="n">
        <v>17701.2074767</v>
      </c>
      <c r="E364" s="211" t="n">
        <v>1.77838208742703</v>
      </c>
      <c r="F364" s="211" t="n">
        <v>100</v>
      </c>
      <c r="G364" s="211" t="n">
        <v>0.000000000000000197440074004244</v>
      </c>
      <c r="H364" s="211"/>
      <c r="I364" s="211"/>
      <c r="J364" s="211"/>
      <c r="K364" s="211"/>
    </row>
    <row r="365">
      <c r="A365" s="211" t="s">
        <v>261</v>
      </c>
      <c r="B365" s="211" t="s">
        <v>262</v>
      </c>
      <c r="C365" s="211" t="s">
        <v>16</v>
      </c>
      <c r="D365" s="211" t="n">
        <v>1307.4171693</v>
      </c>
      <c r="E365" s="211" t="n">
        <v>16.4697769214983</v>
      </c>
      <c r="F365" s="211" t="n">
        <v>100</v>
      </c>
      <c r="G365" s="211" t="n">
        <v>0</v>
      </c>
      <c r="H365" s="211"/>
      <c r="I365" s="211"/>
      <c r="J365" s="211"/>
      <c r="K365" s="211"/>
    </row>
    <row r="366">
      <c r="A366" s="211" t="s">
        <v>261</v>
      </c>
      <c r="B366" s="211" t="s">
        <v>262</v>
      </c>
      <c r="C366" s="211" t="s">
        <v>17</v>
      </c>
      <c r="D366" s="211" t="n">
        <v>18652.5491732</v>
      </c>
      <c r="E366" s="211" t="n">
        <v>2.03093179837264</v>
      </c>
      <c r="F366" s="211" t="n">
        <v>100</v>
      </c>
      <c r="G366" s="211" t="n">
        <v>0</v>
      </c>
      <c r="H366" s="211"/>
      <c r="I366" s="211"/>
      <c r="J366" s="211"/>
      <c r="K366" s="211"/>
    </row>
    <row r="367">
      <c r="A367" s="211" t="s">
        <v>263</v>
      </c>
      <c r="B367" s="211" t="s">
        <v>264</v>
      </c>
      <c r="C367" s="211" t="s">
        <v>16</v>
      </c>
      <c r="D367" s="211" t="n">
        <v>1016.8973658</v>
      </c>
      <c r="E367" s="211" t="n">
        <v>14.3689364121679</v>
      </c>
      <c r="F367" s="211" t="n">
        <v>99.1124068771601</v>
      </c>
      <c r="G367" s="211" t="n">
        <v>0.897116851468732</v>
      </c>
      <c r="H367" s="211" t="n">
        <v>9.1067419</v>
      </c>
      <c r="I367" s="211" t="n">
        <v>99.9999999999995</v>
      </c>
      <c r="J367" s="211" t="n">
        <v>0.887593122839892</v>
      </c>
      <c r="K367" s="211" t="n">
        <v>100.175866746958</v>
      </c>
    </row>
    <row r="368">
      <c r="A368" s="211" t="s">
        <v>263</v>
      </c>
      <c r="B368" s="211" t="s">
        <v>264</v>
      </c>
      <c r="C368" s="211" t="s">
        <v>17</v>
      </c>
      <c r="D368" s="211" t="n">
        <v>16367.7344431</v>
      </c>
      <c r="E368" s="211" t="n">
        <v>1.26368242831306</v>
      </c>
      <c r="F368" s="211" t="n">
        <v>100</v>
      </c>
      <c r="G368" s="211" t="n">
        <v>0</v>
      </c>
      <c r="H368" s="211"/>
      <c r="I368" s="211"/>
      <c r="J368" s="211"/>
      <c r="K368" s="211"/>
    </row>
    <row r="369">
      <c r="A369" s="211" t="s">
        <v>265</v>
      </c>
      <c r="B369" s="211" t="s">
        <v>266</v>
      </c>
      <c r="C369" s="211" t="s">
        <v>16</v>
      </c>
      <c r="D369" s="211" t="n">
        <v>267.9130332</v>
      </c>
      <c r="E369" s="211" t="n">
        <v>15.8306181309672</v>
      </c>
      <c r="F369" s="211" t="n">
        <v>100</v>
      </c>
      <c r="G369" s="211" t="n">
        <v>0</v>
      </c>
      <c r="H369" s="211"/>
      <c r="I369" s="211"/>
      <c r="J369" s="211"/>
      <c r="K369" s="211"/>
    </row>
    <row r="370">
      <c r="A370" s="211" t="s">
        <v>265</v>
      </c>
      <c r="B370" s="211" t="s">
        <v>266</v>
      </c>
      <c r="C370" s="211" t="s">
        <v>17</v>
      </c>
      <c r="D370" s="211" t="n">
        <v>4353.9278477</v>
      </c>
      <c r="E370" s="211" t="n">
        <v>2.08702754606214</v>
      </c>
      <c r="F370" s="211" t="n">
        <v>100</v>
      </c>
      <c r="G370" s="211" t="n">
        <v>0</v>
      </c>
      <c r="H370" s="211"/>
      <c r="I370" s="211"/>
      <c r="J370" s="211"/>
      <c r="K370" s="211"/>
    </row>
    <row r="371">
      <c r="A371" s="211" t="s">
        <v>267</v>
      </c>
      <c r="B371" s="211" t="s">
        <v>268</v>
      </c>
      <c r="C371" s="211" t="s">
        <v>16</v>
      </c>
      <c r="D371" s="211" t="n">
        <v>9487.4285266</v>
      </c>
      <c r="E371" s="211" t="n">
        <v>11.0112102227263</v>
      </c>
      <c r="F371" s="211" t="n">
        <v>100</v>
      </c>
      <c r="G371" s="211" t="n">
        <v>0.00000000000000122248991182587</v>
      </c>
      <c r="H371" s="211"/>
      <c r="I371" s="211"/>
      <c r="J371" s="211"/>
      <c r="K371" s="211"/>
    </row>
    <row r="372">
      <c r="A372" s="211" t="s">
        <v>267</v>
      </c>
      <c r="B372" s="211" t="s">
        <v>268</v>
      </c>
      <c r="C372" s="211" t="s">
        <v>17</v>
      </c>
      <c r="D372" s="211" t="n">
        <v>63924.8108289</v>
      </c>
      <c r="E372" s="211" t="n">
        <v>2.8868676681839</v>
      </c>
      <c r="F372" s="211" t="n">
        <v>100</v>
      </c>
      <c r="G372" s="211" t="n">
        <v>0</v>
      </c>
      <c r="H372" s="211"/>
      <c r="I372" s="211"/>
      <c r="J372" s="211"/>
      <c r="K372" s="211"/>
    </row>
    <row r="373">
      <c r="A373" s="211" t="s">
        <v>269</v>
      </c>
      <c r="B373" s="211" t="s">
        <v>270</v>
      </c>
      <c r="C373" s="211" t="s">
        <v>16</v>
      </c>
      <c r="D373" s="211" t="n">
        <v>1598.1387419</v>
      </c>
      <c r="E373" s="211" t="n">
        <v>16.8317635813702</v>
      </c>
      <c r="F373" s="211" t="n">
        <v>100</v>
      </c>
      <c r="G373" s="211" t="n">
        <v>0</v>
      </c>
      <c r="H373" s="211"/>
      <c r="I373" s="211"/>
      <c r="J373" s="211"/>
      <c r="K373" s="211"/>
    </row>
    <row r="374">
      <c r="A374" s="211" t="s">
        <v>269</v>
      </c>
      <c r="B374" s="211" t="s">
        <v>270</v>
      </c>
      <c r="C374" s="211" t="s">
        <v>17</v>
      </c>
      <c r="D374" s="211" t="n">
        <v>41439.2775888</v>
      </c>
      <c r="E374" s="211" t="n">
        <v>1.9832747629838</v>
      </c>
      <c r="F374" s="211" t="n">
        <v>100</v>
      </c>
      <c r="G374" s="211" t="n">
        <v>0.000000000000000220187730602261</v>
      </c>
      <c r="H374" s="211"/>
      <c r="I374" s="211"/>
      <c r="J374" s="211"/>
      <c r="K374" s="211"/>
    </row>
    <row r="375">
      <c r="A375" s="211" t="s">
        <v>271</v>
      </c>
      <c r="B375" s="211" t="s">
        <v>272</v>
      </c>
      <c r="C375" s="211" t="s">
        <v>16</v>
      </c>
      <c r="D375" s="211" t="n">
        <v>544.3648522</v>
      </c>
      <c r="E375" s="211" t="n">
        <v>16.011601686064</v>
      </c>
      <c r="F375" s="211" t="n">
        <v>100</v>
      </c>
      <c r="G375" s="211" t="n">
        <v>0</v>
      </c>
      <c r="H375" s="211"/>
      <c r="I375" s="211"/>
      <c r="J375" s="211"/>
      <c r="K375" s="211"/>
    </row>
    <row r="376">
      <c r="A376" s="211" t="s">
        <v>271</v>
      </c>
      <c r="B376" s="211" t="s">
        <v>272</v>
      </c>
      <c r="C376" s="211" t="s">
        <v>17</v>
      </c>
      <c r="D376" s="211" t="n">
        <v>13338.9855863</v>
      </c>
      <c r="E376" s="211" t="n">
        <v>2.40298168807842</v>
      </c>
      <c r="F376" s="211" t="n">
        <v>100</v>
      </c>
      <c r="G376" s="211" t="n">
        <v>0</v>
      </c>
      <c r="H376" s="211"/>
      <c r="I376" s="211"/>
      <c r="J376" s="211"/>
      <c r="K376" s="211"/>
    </row>
    <row r="377">
      <c r="A377" s="211" t="s">
        <v>273</v>
      </c>
      <c r="B377" s="211" t="s">
        <v>274</v>
      </c>
      <c r="C377" s="211" t="s">
        <v>16</v>
      </c>
      <c r="D377" s="211" t="n">
        <v>1038.578709</v>
      </c>
      <c r="E377" s="211" t="n">
        <v>20.8808615489392</v>
      </c>
      <c r="F377" s="211" t="n">
        <v>100</v>
      </c>
      <c r="G377" s="211" t="n">
        <v>0.00000000000000231824132656424</v>
      </c>
      <c r="H377" s="211"/>
      <c r="I377" s="211"/>
      <c r="J377" s="211"/>
      <c r="K377" s="211"/>
    </row>
    <row r="378">
      <c r="A378" s="211" t="s">
        <v>273</v>
      </c>
      <c r="B378" s="211" t="s">
        <v>274</v>
      </c>
      <c r="C378" s="211" t="s">
        <v>17</v>
      </c>
      <c r="D378" s="211" t="n">
        <v>19875.2975606</v>
      </c>
      <c r="E378" s="211" t="n">
        <v>1.9898423156431</v>
      </c>
      <c r="F378" s="211" t="n">
        <v>99.7883298030852</v>
      </c>
      <c r="G378" s="211" t="n">
        <v>0.212251096966528</v>
      </c>
      <c r="H378" s="211" t="n">
        <v>42.1593202</v>
      </c>
      <c r="I378" s="211" t="n">
        <v>99.9999999999999</v>
      </c>
      <c r="J378" s="211" t="n">
        <v>0.211670196914751</v>
      </c>
      <c r="K378" s="211" t="n">
        <v>100.062185295234</v>
      </c>
    </row>
    <row r="379">
      <c r="A379" s="211" t="s">
        <v>275</v>
      </c>
      <c r="B379" s="211" t="s">
        <v>276</v>
      </c>
      <c r="C379" s="211" t="s">
        <v>16</v>
      </c>
      <c r="D379" s="211" t="n">
        <v>2759.6556917</v>
      </c>
      <c r="E379" s="211" t="n">
        <v>10.9182614762947</v>
      </c>
      <c r="F379" s="211" t="n">
        <v>100</v>
      </c>
      <c r="G379" s="211" t="n">
        <v>0</v>
      </c>
      <c r="H379" s="211"/>
      <c r="I379" s="211"/>
      <c r="J379" s="211"/>
      <c r="K379" s="211"/>
    </row>
    <row r="380">
      <c r="A380" s="211" t="s">
        <v>275</v>
      </c>
      <c r="B380" s="211" t="s">
        <v>276</v>
      </c>
      <c r="C380" s="211" t="s">
        <v>17</v>
      </c>
      <c r="D380" s="211" t="n">
        <v>24002.0719784</v>
      </c>
      <c r="E380" s="211" t="n">
        <v>2.39160513968171</v>
      </c>
      <c r="F380" s="211" t="n">
        <v>100</v>
      </c>
      <c r="G380" s="211" t="n">
        <v>0</v>
      </c>
      <c r="H380" s="211"/>
      <c r="I380" s="211"/>
      <c r="J380" s="211"/>
      <c r="K380" s="211"/>
    </row>
    <row r="381">
      <c r="A381" s="211" t="s">
        <v>277</v>
      </c>
      <c r="B381" s="211" t="s">
        <v>278</v>
      </c>
      <c r="C381" s="211" t="s">
        <v>16</v>
      </c>
      <c r="D381" s="211" t="n">
        <v>1118.1994</v>
      </c>
      <c r="E381" s="211" t="n">
        <v>16.0592931985824</v>
      </c>
      <c r="F381" s="211" t="n">
        <v>100</v>
      </c>
      <c r="G381" s="211" t="n">
        <v>0</v>
      </c>
      <c r="H381" s="211"/>
      <c r="I381" s="211"/>
      <c r="J381" s="211"/>
      <c r="K381" s="211"/>
    </row>
    <row r="382">
      <c r="A382" s="211" t="s">
        <v>277</v>
      </c>
      <c r="B382" s="211" t="s">
        <v>278</v>
      </c>
      <c r="C382" s="211" t="s">
        <v>17</v>
      </c>
      <c r="D382" s="211" t="n">
        <v>16600.6768845</v>
      </c>
      <c r="E382" s="211" t="n">
        <v>3.1701304147632</v>
      </c>
      <c r="F382" s="211" t="n">
        <v>100</v>
      </c>
      <c r="G382" s="211" t="n">
        <v>0</v>
      </c>
      <c r="H382" s="211"/>
      <c r="I382" s="211"/>
      <c r="J382" s="211"/>
      <c r="K382" s="211"/>
    </row>
    <row r="383">
      <c r="A383" s="211" t="s">
        <v>279</v>
      </c>
      <c r="B383" s="211" t="s">
        <v>280</v>
      </c>
      <c r="C383" s="211" t="s">
        <v>16</v>
      </c>
      <c r="D383" s="211" t="n">
        <v>1113.4093159</v>
      </c>
      <c r="E383" s="211" t="n">
        <v>10.4567336065225</v>
      </c>
      <c r="F383" s="211" t="n">
        <v>100</v>
      </c>
      <c r="G383" s="211" t="n">
        <v>0</v>
      </c>
      <c r="H383" s="211"/>
      <c r="I383" s="211"/>
      <c r="J383" s="211"/>
      <c r="K383" s="211"/>
    </row>
    <row r="384">
      <c r="A384" s="211" t="s">
        <v>279</v>
      </c>
      <c r="B384" s="211" t="s">
        <v>280</v>
      </c>
      <c r="C384" s="211" t="s">
        <v>17</v>
      </c>
      <c r="D384" s="211" t="n">
        <v>5716.2521229</v>
      </c>
      <c r="E384" s="211" t="n">
        <v>3.24529828281049</v>
      </c>
      <c r="F384" s="211" t="n">
        <v>100</v>
      </c>
      <c r="G384" s="211" t="n">
        <v>0.000000000000000360300487535269</v>
      </c>
      <c r="H384" s="211"/>
      <c r="I384" s="211"/>
      <c r="J384" s="211"/>
      <c r="K384" s="211"/>
    </row>
    <row r="385">
      <c r="A385" s="211" t="s">
        <v>281</v>
      </c>
      <c r="B385" s="211" t="s">
        <v>282</v>
      </c>
      <c r="C385" s="211" t="s">
        <v>16</v>
      </c>
      <c r="D385" s="211" t="n">
        <v>2408.0825701</v>
      </c>
      <c r="E385" s="211" t="n">
        <v>16.0459292458671</v>
      </c>
      <c r="F385" s="211" t="n">
        <v>100</v>
      </c>
      <c r="G385" s="211" t="n">
        <v>0</v>
      </c>
      <c r="H385" s="211"/>
      <c r="I385" s="211"/>
      <c r="J385" s="211"/>
      <c r="K385" s="211"/>
    </row>
    <row r="386">
      <c r="A386" s="211" t="s">
        <v>281</v>
      </c>
      <c r="B386" s="211" t="s">
        <v>282</v>
      </c>
      <c r="C386" s="211" t="s">
        <v>17</v>
      </c>
      <c r="D386" s="211" t="n">
        <v>26050.1568011</v>
      </c>
      <c r="E386" s="211" t="n">
        <v>1.97910368919491</v>
      </c>
      <c r="F386" s="211" t="n">
        <v>100</v>
      </c>
      <c r="G386" s="211" t="n">
        <v>0</v>
      </c>
      <c r="H386" s="211"/>
      <c r="I386" s="211"/>
      <c r="J386" s="211"/>
      <c r="K386" s="211"/>
    </row>
    <row r="387">
      <c r="A387" s="211" t="s">
        <v>283</v>
      </c>
      <c r="B387" s="211" t="s">
        <v>284</v>
      </c>
      <c r="C387" s="211" t="s">
        <v>16</v>
      </c>
      <c r="D387" s="211" t="n">
        <v>4425.2406822</v>
      </c>
      <c r="E387" s="211" t="n">
        <v>8.93232834628286</v>
      </c>
      <c r="F387" s="211" t="n">
        <v>98.1911668343209</v>
      </c>
      <c r="G387" s="211" t="n">
        <v>1.00597465928152</v>
      </c>
      <c r="H387" s="211" t="n">
        <v>81.5197779</v>
      </c>
      <c r="I387" s="211" t="n">
        <v>57.4888501884722</v>
      </c>
      <c r="J387" s="211" t="n">
        <v>1.80883316567908</v>
      </c>
      <c r="K387" s="211" t="n">
        <v>54.6085882738262</v>
      </c>
    </row>
    <row r="388">
      <c r="A388" s="211" t="s">
        <v>283</v>
      </c>
      <c r="B388" s="211" t="s">
        <v>284</v>
      </c>
      <c r="C388" s="211" t="s">
        <v>17</v>
      </c>
      <c r="D388" s="211" t="n">
        <v>20563.879147</v>
      </c>
      <c r="E388" s="211" t="n">
        <v>3.57069474598546</v>
      </c>
      <c r="F388" s="211" t="n">
        <v>99.6214381612767</v>
      </c>
      <c r="G388" s="211" t="n">
        <v>0.269153506548152</v>
      </c>
      <c r="H388" s="211" t="n">
        <v>78.1428179</v>
      </c>
      <c r="I388" s="211" t="n">
        <v>71.3287785491921</v>
      </c>
      <c r="J388" s="211" t="n">
        <v>0.378561838723334</v>
      </c>
      <c r="K388" s="211" t="n">
        <v>70.8298002220812</v>
      </c>
    </row>
    <row r="389">
      <c r="A389" s="211" t="s">
        <v>285</v>
      </c>
      <c r="B389" s="211" t="s">
        <v>286</v>
      </c>
      <c r="C389" s="211" t="s">
        <v>16</v>
      </c>
      <c r="D389" s="211" t="n">
        <v>2790.8053324</v>
      </c>
      <c r="E389" s="211" t="n">
        <v>12.3536512000429</v>
      </c>
      <c r="F389" s="211" t="n">
        <v>100</v>
      </c>
      <c r="G389" s="211" t="n">
        <v>0.00000000000000137153080004758</v>
      </c>
      <c r="H389" s="211"/>
      <c r="I389" s="211"/>
      <c r="J389" s="211"/>
      <c r="K389" s="211"/>
    </row>
    <row r="390">
      <c r="A390" s="211" t="s">
        <v>285</v>
      </c>
      <c r="B390" s="211" t="s">
        <v>286</v>
      </c>
      <c r="C390" s="211" t="s">
        <v>17</v>
      </c>
      <c r="D390" s="211" t="n">
        <v>16097.1942677</v>
      </c>
      <c r="E390" s="211" t="n">
        <v>2.63822478835708</v>
      </c>
      <c r="F390" s="211" t="n">
        <v>99.8918041865767</v>
      </c>
      <c r="G390" s="211" t="n">
        <v>0.108265681096641</v>
      </c>
      <c r="H390" s="211" t="n">
        <v>17.4353546</v>
      </c>
      <c r="I390" s="211" t="n">
        <v>99.9999999999999</v>
      </c>
      <c r="J390" s="211" t="n">
        <v>0.108195813423303</v>
      </c>
      <c r="K390" s="211" t="n">
        <v>99.9563095285415</v>
      </c>
    </row>
    <row r="391">
      <c r="A391" s="211" t="s">
        <v>287</v>
      </c>
      <c r="B391" s="211" t="s">
        <v>288</v>
      </c>
      <c r="C391" s="211" t="s">
        <v>16</v>
      </c>
      <c r="D391" s="211" t="n">
        <v>347.1623173</v>
      </c>
      <c r="E391" s="211" t="n">
        <v>20.9599036712413</v>
      </c>
      <c r="F391" s="211" t="n">
        <v>98.5043272139164</v>
      </c>
      <c r="G391" s="211" t="n">
        <v>1.51978266066775</v>
      </c>
      <c r="H391" s="211" t="n">
        <v>5.271253</v>
      </c>
      <c r="I391" s="211" t="n">
        <v>100</v>
      </c>
      <c r="J391" s="211" t="n">
        <v>1.49567278608362</v>
      </c>
      <c r="K391" s="211" t="n">
        <v>100.092192552658</v>
      </c>
    </row>
    <row r="392">
      <c r="A392" s="211" t="s">
        <v>287</v>
      </c>
      <c r="B392" s="211" t="s">
        <v>288</v>
      </c>
      <c r="C392" s="211" t="s">
        <v>17</v>
      </c>
      <c r="D392" s="211" t="n">
        <v>6463.2820948</v>
      </c>
      <c r="E392" s="211" t="n">
        <v>1.74539310170281</v>
      </c>
      <c r="F392" s="211" t="n">
        <v>100</v>
      </c>
      <c r="G392" s="211" t="n">
        <v>0</v>
      </c>
      <c r="H392" s="211"/>
      <c r="I392" s="211"/>
      <c r="J392" s="211"/>
      <c r="K392" s="211"/>
    </row>
    <row r="393">
      <c r="A393" s="211" t="s">
        <v>289</v>
      </c>
      <c r="B393" s="211" t="s">
        <v>290</v>
      </c>
      <c r="C393" s="211" t="s">
        <v>16</v>
      </c>
      <c r="D393" s="211" t="n">
        <v>813.3381075</v>
      </c>
      <c r="E393" s="211" t="n">
        <v>14.0964655113214</v>
      </c>
      <c r="F393" s="211" t="n">
        <v>100</v>
      </c>
      <c r="G393" s="211" t="n">
        <v>0</v>
      </c>
      <c r="H393" s="211"/>
      <c r="I393" s="211"/>
      <c r="J393" s="211"/>
      <c r="K393" s="211"/>
    </row>
    <row r="394">
      <c r="A394" s="211" t="s">
        <v>289</v>
      </c>
      <c r="B394" s="211" t="s">
        <v>290</v>
      </c>
      <c r="C394" s="211" t="s">
        <v>17</v>
      </c>
      <c r="D394" s="211" t="n">
        <v>11656.4042481</v>
      </c>
      <c r="E394" s="211" t="n">
        <v>2.60889983434769</v>
      </c>
      <c r="F394" s="211" t="n">
        <v>100</v>
      </c>
      <c r="G394" s="211" t="n">
        <v>0</v>
      </c>
      <c r="H394" s="211"/>
      <c r="I394" s="211"/>
      <c r="J394" s="211"/>
      <c r="K394" s="211"/>
    </row>
    <row r="395">
      <c r="A395" s="211" t="s">
        <v>291</v>
      </c>
      <c r="B395" s="211" t="s">
        <v>292</v>
      </c>
      <c r="C395" s="211" t="s">
        <v>16</v>
      </c>
      <c r="D395" s="211" t="n">
        <v>5870.3838147</v>
      </c>
      <c r="E395" s="211" t="n">
        <v>7.7658700936429</v>
      </c>
      <c r="F395" s="211" t="n">
        <v>96.531076582783</v>
      </c>
      <c r="G395" s="211" t="n">
        <v>1.62029695900785</v>
      </c>
      <c r="H395" s="211" t="n">
        <v>210.9570576</v>
      </c>
      <c r="I395" s="211" t="n">
        <v>46.4474199751641</v>
      </c>
      <c r="J395" s="211" t="n">
        <v>3.46892341721695</v>
      </c>
      <c r="K395" s="211" t="n">
        <v>45.0886315508002</v>
      </c>
    </row>
    <row r="396">
      <c r="A396" s="211" t="s">
        <v>291</v>
      </c>
      <c r="B396" s="211" t="s">
        <v>292</v>
      </c>
      <c r="C396" s="211" t="s">
        <v>17</v>
      </c>
      <c r="D396" s="211" t="n">
        <v>12520.3246776</v>
      </c>
      <c r="E396" s="211" t="n">
        <v>3.70311830310232</v>
      </c>
      <c r="F396" s="211" t="n">
        <v>97.9809005887251</v>
      </c>
      <c r="G396" s="211" t="n">
        <v>1.100437427832</v>
      </c>
      <c r="H396" s="211" t="n">
        <v>258.0072242</v>
      </c>
      <c r="I396" s="211" t="n">
        <v>52.7619090344615</v>
      </c>
      <c r="J396" s="211" t="n">
        <v>2.01909941127493</v>
      </c>
      <c r="K396" s="211" t="n">
        <v>53.4009616457849</v>
      </c>
    </row>
    <row r="397">
      <c r="A397" s="211" t="s">
        <v>293</v>
      </c>
      <c r="B397" s="211" t="s">
        <v>294</v>
      </c>
      <c r="C397" s="211" t="s">
        <v>16</v>
      </c>
      <c r="D397" s="211" t="n">
        <v>1976.866223</v>
      </c>
      <c r="E397" s="211" t="n">
        <v>14.3907126637035</v>
      </c>
      <c r="F397" s="211" t="n">
        <v>100</v>
      </c>
      <c r="G397" s="211" t="n">
        <v>0</v>
      </c>
      <c r="H397" s="211"/>
      <c r="I397" s="211"/>
      <c r="J397" s="211"/>
      <c r="K397" s="211"/>
    </row>
    <row r="398">
      <c r="A398" s="211" t="s">
        <v>293</v>
      </c>
      <c r="B398" s="211" t="s">
        <v>294</v>
      </c>
      <c r="C398" s="211" t="s">
        <v>17</v>
      </c>
      <c r="D398" s="211" t="n">
        <v>35708.3681307</v>
      </c>
      <c r="E398" s="211" t="n">
        <v>2.64259891642288</v>
      </c>
      <c r="F398" s="211" t="n">
        <v>100</v>
      </c>
      <c r="G398" s="211" t="n">
        <v>0</v>
      </c>
      <c r="H398" s="211"/>
      <c r="I398" s="211"/>
      <c r="J398" s="211"/>
      <c r="K398" s="211"/>
    </row>
    <row r="399">
      <c r="A399" s="211" t="s">
        <v>295</v>
      </c>
      <c r="B399" s="211" t="s">
        <v>296</v>
      </c>
      <c r="C399" s="211" t="s">
        <v>16</v>
      </c>
      <c r="D399" s="211" t="n">
        <v>2175.2071988</v>
      </c>
      <c r="E399" s="211" t="n">
        <v>14.8268422960624</v>
      </c>
      <c r="F399" s="211" t="n">
        <v>100</v>
      </c>
      <c r="G399" s="211" t="n">
        <v>0</v>
      </c>
      <c r="H399" s="211"/>
      <c r="I399" s="211"/>
      <c r="J399" s="211"/>
      <c r="K399" s="211"/>
    </row>
    <row r="400">
      <c r="A400" s="211" t="s">
        <v>295</v>
      </c>
      <c r="B400" s="211" t="s">
        <v>296</v>
      </c>
      <c r="C400" s="211" t="s">
        <v>17</v>
      </c>
      <c r="D400" s="211" t="n">
        <v>32044.9548015</v>
      </c>
      <c r="E400" s="211" t="n">
        <v>3.03030369566147</v>
      </c>
      <c r="F400" s="211" t="n">
        <v>100</v>
      </c>
      <c r="G400" s="211" t="n">
        <v>0</v>
      </c>
      <c r="H400" s="211"/>
      <c r="I400" s="211"/>
      <c r="J400" s="211"/>
      <c r="K400" s="211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687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12" t="s">
        <v>72</v>
      </c>
      <c r="B411" s="212" t="s">
        <v>73</v>
      </c>
      <c r="C411" s="212" t="s">
        <v>16</v>
      </c>
      <c r="D411" s="212" t="n">
        <v>14.452675</v>
      </c>
      <c r="E411" s="212"/>
      <c r="F411" s="212" t="n">
        <v>80.3109988755763</v>
      </c>
      <c r="G411" s="212"/>
      <c r="H411" s="212" t="n">
        <v>3.54321</v>
      </c>
      <c r="I411" s="212"/>
      <c r="J411" s="212" t="n">
        <v>19.6890011244237</v>
      </c>
      <c r="K411" s="212"/>
    </row>
    <row r="412">
      <c r="A412" s="212" t="s">
        <v>72</v>
      </c>
      <c r="B412" s="212" t="s">
        <v>73</v>
      </c>
      <c r="C412" s="212" t="s">
        <v>17</v>
      </c>
      <c r="D412" s="212" t="n">
        <v>54.1726118</v>
      </c>
      <c r="E412" s="212"/>
      <c r="F412" s="212" t="n">
        <v>38.6152667553695</v>
      </c>
      <c r="G412" s="212"/>
      <c r="H412" s="212" t="n">
        <v>86.1154565</v>
      </c>
      <c r="I412" s="212"/>
      <c r="J412" s="212" t="n">
        <v>61.3847332446305</v>
      </c>
      <c r="K412" s="212"/>
    </row>
    <row r="413">
      <c r="A413" s="212" t="s">
        <v>74</v>
      </c>
      <c r="B413" s="212" t="s">
        <v>75</v>
      </c>
      <c r="C413" s="212" t="s">
        <v>16</v>
      </c>
      <c r="D413" s="212" t="n">
        <v>11.8894475</v>
      </c>
      <c r="E413" s="212"/>
      <c r="F413" s="212" t="n">
        <v>28</v>
      </c>
      <c r="G413" s="212"/>
      <c r="H413" s="212" t="n">
        <v>30.572865</v>
      </c>
      <c r="I413" s="212"/>
      <c r="J413" s="212" t="n">
        <v>72</v>
      </c>
      <c r="K413" s="212"/>
    </row>
    <row r="414">
      <c r="A414" s="212" t="s">
        <v>74</v>
      </c>
      <c r="B414" s="212" t="s">
        <v>75</v>
      </c>
      <c r="C414" s="212" t="s">
        <v>17</v>
      </c>
      <c r="D414" s="212" t="n">
        <v>62.8442225</v>
      </c>
      <c r="E414" s="212"/>
      <c r="F414" s="212" t="n">
        <v>19.1709844559585</v>
      </c>
      <c r="G414" s="212"/>
      <c r="H414" s="212" t="n">
        <v>264.96483</v>
      </c>
      <c r="I414" s="212"/>
      <c r="J414" s="212" t="n">
        <v>80.8290155440415</v>
      </c>
      <c r="K414" s="212"/>
    </row>
    <row r="415">
      <c r="A415" s="212" t="s">
        <v>76</v>
      </c>
      <c r="B415" s="212" t="s">
        <v>77</v>
      </c>
      <c r="C415" s="212" t="s">
        <v>16</v>
      </c>
      <c r="D415" s="212" t="n">
        <v>23.0631122</v>
      </c>
      <c r="E415" s="212"/>
      <c r="F415" s="212" t="n">
        <v>41.7720627300492</v>
      </c>
      <c r="G415" s="212"/>
      <c r="H415" s="212" t="n">
        <v>32.1486985</v>
      </c>
      <c r="I415" s="212"/>
      <c r="J415" s="212" t="n">
        <v>58.2279372699508</v>
      </c>
      <c r="K415" s="212"/>
    </row>
    <row r="416">
      <c r="A416" s="212" t="s">
        <v>76</v>
      </c>
      <c r="B416" s="212" t="s">
        <v>77</v>
      </c>
      <c r="C416" s="212" t="s">
        <v>17</v>
      </c>
      <c r="D416" s="212" t="n">
        <v>31.152598</v>
      </c>
      <c r="E416" s="212"/>
      <c r="F416" s="212" t="n">
        <v>11.1042439733395</v>
      </c>
      <c r="G416" s="212"/>
      <c r="H416" s="212" t="n">
        <v>249.3941738</v>
      </c>
      <c r="I416" s="212"/>
      <c r="J416" s="212" t="n">
        <v>88.8957560266605</v>
      </c>
      <c r="K416" s="212"/>
    </row>
    <row r="417">
      <c r="A417" s="212" t="s">
        <v>80</v>
      </c>
      <c r="B417" s="212" t="s">
        <v>81</v>
      </c>
      <c r="C417" s="212" t="s">
        <v>16</v>
      </c>
      <c r="D417" s="212" t="n">
        <v>660.1769789</v>
      </c>
      <c r="E417" s="212"/>
      <c r="F417" s="212" t="n">
        <v>79.4824430719057</v>
      </c>
      <c r="G417" s="212"/>
      <c r="H417" s="212" t="n">
        <v>170.4177454</v>
      </c>
      <c r="I417" s="212"/>
      <c r="J417" s="212" t="n">
        <v>20.5175569280943</v>
      </c>
      <c r="K417" s="212"/>
    </row>
    <row r="418">
      <c r="A418" s="212" t="s">
        <v>80</v>
      </c>
      <c r="B418" s="212" t="s">
        <v>81</v>
      </c>
      <c r="C418" s="212" t="s">
        <v>17</v>
      </c>
      <c r="D418" s="212" t="n">
        <v>1753.6557193</v>
      </c>
      <c r="E418" s="212"/>
      <c r="F418" s="212" t="n">
        <v>83.5784320173429</v>
      </c>
      <c r="G418" s="212"/>
      <c r="H418" s="212" t="n">
        <v>344.5599052</v>
      </c>
      <c r="I418" s="212"/>
      <c r="J418" s="212" t="n">
        <v>16.4215679826571</v>
      </c>
      <c r="K418" s="212"/>
    </row>
    <row r="419">
      <c r="A419" s="212" t="s">
        <v>92</v>
      </c>
      <c r="B419" s="212" t="s">
        <v>93</v>
      </c>
      <c r="C419" s="212" t="s">
        <v>16</v>
      </c>
      <c r="D419" s="212" t="n">
        <v>62.2246364</v>
      </c>
      <c r="E419" s="212"/>
      <c r="F419" s="212" t="n">
        <v>85.0464273449087</v>
      </c>
      <c r="G419" s="212"/>
      <c r="H419" s="212" t="n">
        <v>10.9408549</v>
      </c>
      <c r="I419" s="212"/>
      <c r="J419" s="212" t="n">
        <v>14.9535726550913</v>
      </c>
      <c r="K419" s="212"/>
    </row>
    <row r="420">
      <c r="A420" s="212" t="s">
        <v>92</v>
      </c>
      <c r="B420" s="212" t="s">
        <v>93</v>
      </c>
      <c r="C420" s="212" t="s">
        <v>17</v>
      </c>
      <c r="D420" s="212" t="n">
        <v>1082.0365926</v>
      </c>
      <c r="E420" s="212"/>
      <c r="F420" s="212" t="n">
        <v>92.1199939381577</v>
      </c>
      <c r="G420" s="212"/>
      <c r="H420" s="212" t="n">
        <v>92.5581358</v>
      </c>
      <c r="I420" s="212"/>
      <c r="J420" s="212" t="n">
        <v>7.88000606184229</v>
      </c>
      <c r="K420" s="212"/>
    </row>
    <row r="421">
      <c r="A421" s="212" t="s">
        <v>108</v>
      </c>
      <c r="B421" s="212" t="s">
        <v>109</v>
      </c>
      <c r="C421" s="212" t="s">
        <v>16</v>
      </c>
      <c r="D421" s="212" t="n">
        <v>563.5411571</v>
      </c>
      <c r="E421" s="212"/>
      <c r="F421" s="212" t="n">
        <v>89.7593594168287</v>
      </c>
      <c r="G421" s="212"/>
      <c r="H421" s="212" t="n">
        <v>64.2943809</v>
      </c>
      <c r="I421" s="212"/>
      <c r="J421" s="212" t="n">
        <v>10.2406405831713</v>
      </c>
      <c r="K421" s="212"/>
    </row>
    <row r="422">
      <c r="A422" s="212" t="s">
        <v>108</v>
      </c>
      <c r="B422" s="212" t="s">
        <v>109</v>
      </c>
      <c r="C422" s="212" t="s">
        <v>17</v>
      </c>
      <c r="D422" s="212" t="n">
        <v>2195.306041</v>
      </c>
      <c r="E422" s="212"/>
      <c r="F422" s="212" t="n">
        <v>91.3363059803743</v>
      </c>
      <c r="G422" s="212"/>
      <c r="H422" s="212" t="n">
        <v>208.2354833</v>
      </c>
      <c r="I422" s="212"/>
      <c r="J422" s="212" t="n">
        <v>8.66369401962572</v>
      </c>
      <c r="K422" s="212"/>
    </row>
    <row r="423">
      <c r="A423" s="212" t="s">
        <v>110</v>
      </c>
      <c r="B423" s="212" t="s">
        <v>111</v>
      </c>
      <c r="C423" s="212" t="s">
        <v>16</v>
      </c>
      <c r="D423" s="212" t="n">
        <v>234.602212</v>
      </c>
      <c r="E423" s="212"/>
      <c r="F423" s="212" t="n">
        <v>80.2469135802469</v>
      </c>
      <c r="G423" s="212"/>
      <c r="H423" s="212" t="n">
        <v>57.7482368</v>
      </c>
      <c r="I423" s="212"/>
      <c r="J423" s="212" t="n">
        <v>19.7530864197531</v>
      </c>
      <c r="K423" s="212"/>
    </row>
    <row r="424">
      <c r="A424" s="212" t="s">
        <v>110</v>
      </c>
      <c r="B424" s="212" t="s">
        <v>111</v>
      </c>
      <c r="C424" s="212" t="s">
        <v>17</v>
      </c>
      <c r="D424" s="212" t="n">
        <v>658.690826</v>
      </c>
      <c r="E424" s="212"/>
      <c r="F424" s="212" t="n">
        <v>78.1584582441113</v>
      </c>
      <c r="G424" s="212"/>
      <c r="H424" s="212" t="n">
        <v>184.0725048</v>
      </c>
      <c r="I424" s="212"/>
      <c r="J424" s="212" t="n">
        <v>21.8415417558886</v>
      </c>
      <c r="K424" s="21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688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13" t="s">
        <v>14</v>
      </c>
      <c r="B435" s="213" t="s">
        <v>15</v>
      </c>
      <c r="C435" s="213" t="s">
        <v>16</v>
      </c>
      <c r="D435" s="213" t="n">
        <v>1569.9502191</v>
      </c>
      <c r="E435" s="213"/>
      <c r="F435" s="213" t="n">
        <v>80.9412816061355</v>
      </c>
      <c r="G435" s="213"/>
      <c r="H435" s="213" t="n">
        <v>369.6659915</v>
      </c>
      <c r="I435" s="213"/>
      <c r="J435" s="213" t="n">
        <v>19.0587183938645</v>
      </c>
      <c r="K435" s="213"/>
    </row>
    <row r="436">
      <c r="A436" s="213" t="s">
        <v>14</v>
      </c>
      <c r="B436" s="213" t="s">
        <v>15</v>
      </c>
      <c r="C436" s="213" t="s">
        <v>17</v>
      </c>
      <c r="D436" s="213" t="n">
        <v>5837.8586112</v>
      </c>
      <c r="E436" s="213"/>
      <c r="F436" s="213" t="n">
        <v>80.3254281050406</v>
      </c>
      <c r="G436" s="213"/>
      <c r="H436" s="213" t="n">
        <v>1429.9004894</v>
      </c>
      <c r="I436" s="213"/>
      <c r="J436" s="213" t="n">
        <v>19.6745718949594</v>
      </c>
      <c r="K436" s="213"/>
    </row>
    <row r="437">
      <c r="A437" s="213" t="s">
        <v>27</v>
      </c>
      <c r="B437" s="213" t="s">
        <v>28</v>
      </c>
      <c r="C437" s="213" t="s">
        <v>16</v>
      </c>
      <c r="D437" s="213" t="n">
        <v>336.1466498</v>
      </c>
      <c r="E437" s="213" t="n">
        <v>18.5924544263774</v>
      </c>
      <c r="F437" s="213" t="n">
        <v>94.7543149077181</v>
      </c>
      <c r="G437" s="213" t="n">
        <v>3.9734334305215</v>
      </c>
      <c r="H437" s="213" t="n">
        <v>18.6093844</v>
      </c>
      <c r="I437" s="213" t="n">
        <v>71.5395752691259</v>
      </c>
      <c r="J437" s="213" t="n">
        <v>5.24568509228193</v>
      </c>
      <c r="K437" s="213" t="n">
        <v>71.773268108381</v>
      </c>
    </row>
    <row r="438">
      <c r="A438" s="213" t="s">
        <v>27</v>
      </c>
      <c r="B438" s="213" t="s">
        <v>28</v>
      </c>
      <c r="C438" s="213" t="s">
        <v>17</v>
      </c>
      <c r="D438" s="213" t="n">
        <v>7357.8896532</v>
      </c>
      <c r="E438" s="213" t="n">
        <v>2.43012385273334</v>
      </c>
      <c r="F438" s="213" t="n">
        <v>95.4761733044797</v>
      </c>
      <c r="G438" s="213" t="n">
        <v>1.91047234504992</v>
      </c>
      <c r="H438" s="213" t="n">
        <v>348.6295741</v>
      </c>
      <c r="I438" s="213" t="n">
        <v>40.0887086202507</v>
      </c>
      <c r="J438" s="213" t="n">
        <v>4.52382669552027</v>
      </c>
      <c r="K438" s="213" t="n">
        <v>40.320861294273</v>
      </c>
    </row>
    <row r="439">
      <c r="A439" s="213" t="s">
        <v>29</v>
      </c>
      <c r="B439" s="213" t="s">
        <v>30</v>
      </c>
      <c r="C439" s="213" t="s">
        <v>16</v>
      </c>
      <c r="D439" s="213" t="n">
        <v>221.4224782</v>
      </c>
      <c r="E439" s="213" t="n">
        <v>20.6458936240238</v>
      </c>
      <c r="F439" s="213" t="n">
        <v>91.1337353686013</v>
      </c>
      <c r="G439" s="213" t="n">
        <v>5.08420426963901</v>
      </c>
      <c r="H439" s="213" t="n">
        <v>21.5418613</v>
      </c>
      <c r="I439" s="213" t="n">
        <v>56.8179797018101</v>
      </c>
      <c r="J439" s="213" t="n">
        <v>8.86626463139872</v>
      </c>
      <c r="K439" s="213" t="n">
        <v>52.2590454641211</v>
      </c>
    </row>
    <row r="440">
      <c r="A440" s="213" t="s">
        <v>29</v>
      </c>
      <c r="B440" s="213" t="s">
        <v>30</v>
      </c>
      <c r="C440" s="213" t="s">
        <v>17</v>
      </c>
      <c r="D440" s="213" t="n">
        <v>3201.0301962</v>
      </c>
      <c r="E440" s="213" t="n">
        <v>3.50957480845124</v>
      </c>
      <c r="F440" s="213" t="n">
        <v>90.6291885327605</v>
      </c>
      <c r="G440" s="213" t="n">
        <v>2.31318699787565</v>
      </c>
      <c r="H440" s="213" t="n">
        <v>330.9778114</v>
      </c>
      <c r="I440" s="213" t="n">
        <v>22.1749020271166</v>
      </c>
      <c r="J440" s="213" t="n">
        <v>9.37081146723955</v>
      </c>
      <c r="K440" s="213" t="n">
        <v>22.3718363425531</v>
      </c>
    </row>
    <row r="441">
      <c r="A441" s="213" t="s">
        <v>31</v>
      </c>
      <c r="B441" s="213" t="s">
        <v>32</v>
      </c>
      <c r="C441" s="213" t="s">
        <v>16</v>
      </c>
      <c r="D441" s="213" t="n">
        <v>36.213664</v>
      </c>
      <c r="E441" s="213" t="n">
        <v>18.9159324380269</v>
      </c>
      <c r="F441" s="213" t="n">
        <v>91.4285714285714</v>
      </c>
      <c r="G441" s="213" t="n">
        <v>5.39238408521212</v>
      </c>
      <c r="H441" s="213" t="n">
        <v>3.395031</v>
      </c>
      <c r="I441" s="213" t="n">
        <v>56.5685424949238</v>
      </c>
      <c r="J441" s="213" t="n">
        <v>8.57142857142857</v>
      </c>
      <c r="K441" s="213" t="n">
        <v>57.518763575596</v>
      </c>
    </row>
    <row r="442">
      <c r="A442" s="213" t="s">
        <v>31</v>
      </c>
      <c r="B442" s="213" t="s">
        <v>32</v>
      </c>
      <c r="C442" s="213" t="s">
        <v>17</v>
      </c>
      <c r="D442" s="213" t="n">
        <v>477.567694</v>
      </c>
      <c r="E442" s="213" t="n">
        <v>6.55486389259758</v>
      </c>
      <c r="F442" s="213" t="n">
        <v>81.6247582205029</v>
      </c>
      <c r="G442" s="213" t="n">
        <v>4.19385755700058</v>
      </c>
      <c r="H442" s="213" t="n">
        <v>107.509315</v>
      </c>
      <c r="I442" s="213" t="n">
        <v>18.6586184998067</v>
      </c>
      <c r="J442" s="213" t="n">
        <v>18.3752417794971</v>
      </c>
      <c r="K442" s="213" t="n">
        <v>18.6295567268868</v>
      </c>
    </row>
    <row r="443">
      <c r="A443" s="213" t="s">
        <v>33</v>
      </c>
      <c r="B443" s="213" t="s">
        <v>34</v>
      </c>
      <c r="C443" s="213" t="s">
        <v>16</v>
      </c>
      <c r="D443" s="213" t="n">
        <v>648.4625304</v>
      </c>
      <c r="E443" s="213" t="n">
        <v>14.5839184258638</v>
      </c>
      <c r="F443" s="213" t="n">
        <v>88.8149473758575</v>
      </c>
      <c r="G443" s="213" t="n">
        <v>4.3418160833153</v>
      </c>
      <c r="H443" s="213" t="n">
        <v>81.6651672</v>
      </c>
      <c r="I443" s="213" t="n">
        <v>35.4246776112316</v>
      </c>
      <c r="J443" s="213" t="n">
        <v>11.1850526241425</v>
      </c>
      <c r="K443" s="213" t="n">
        <v>34.4762049776108</v>
      </c>
    </row>
    <row r="444">
      <c r="A444" s="213" t="s">
        <v>33</v>
      </c>
      <c r="B444" s="213" t="s">
        <v>34</v>
      </c>
      <c r="C444" s="213" t="s">
        <v>17</v>
      </c>
      <c r="D444" s="213" t="n">
        <v>5143.215522</v>
      </c>
      <c r="E444" s="213" t="n">
        <v>4.31253311587806</v>
      </c>
      <c r="F444" s="213" t="n">
        <v>83.2315629745339</v>
      </c>
      <c r="G444" s="213" t="n">
        <v>4.23321360797437</v>
      </c>
      <c r="H444" s="213" t="n">
        <v>1036.1896678</v>
      </c>
      <c r="I444" s="213" t="n">
        <v>21.4919331277864</v>
      </c>
      <c r="J444" s="213" t="n">
        <v>16.7684370254662</v>
      </c>
      <c r="K444" s="213" t="n">
        <v>21.0119156878891</v>
      </c>
    </row>
    <row r="445">
      <c r="A445" s="213" t="s">
        <v>35</v>
      </c>
      <c r="B445" s="213" t="s">
        <v>36</v>
      </c>
      <c r="C445" s="213" t="s">
        <v>16</v>
      </c>
      <c r="D445" s="213" t="n">
        <v>40.0355287</v>
      </c>
      <c r="E445" s="213" t="n">
        <v>23.2395589746542</v>
      </c>
      <c r="F445" s="213" t="n">
        <v>59.8370009308607</v>
      </c>
      <c r="G445" s="213" t="n">
        <v>13.9013030705362</v>
      </c>
      <c r="H445" s="213" t="n">
        <v>26.8721172</v>
      </c>
      <c r="I445" s="213" t="n">
        <v>21.4412323048607</v>
      </c>
      <c r="J445" s="213" t="n">
        <v>40.1629990691393</v>
      </c>
      <c r="K445" s="213" t="n">
        <v>20.710910640411</v>
      </c>
    </row>
    <row r="446">
      <c r="A446" s="213" t="s">
        <v>35</v>
      </c>
      <c r="B446" s="213" t="s">
        <v>36</v>
      </c>
      <c r="C446" s="213" t="s">
        <v>17</v>
      </c>
      <c r="D446" s="213" t="n">
        <v>353.8245203</v>
      </c>
      <c r="E446" s="213" t="n">
        <v>10.3227170988569</v>
      </c>
      <c r="F446" s="213" t="n">
        <v>56.1120542112795</v>
      </c>
      <c r="G446" s="213" t="n">
        <v>10.1369612759192</v>
      </c>
      <c r="H446" s="213" t="n">
        <v>276.7432343</v>
      </c>
      <c r="I446" s="213" t="n">
        <v>12.9603642367502</v>
      </c>
      <c r="J446" s="213" t="n">
        <v>43.8879457887205</v>
      </c>
      <c r="K446" s="213" t="n">
        <v>12.9604088418786</v>
      </c>
    </row>
    <row r="447">
      <c r="A447" s="213" t="s">
        <v>37</v>
      </c>
      <c r="B447" s="213" t="s">
        <v>38</v>
      </c>
      <c r="C447" s="213" t="s">
        <v>16</v>
      </c>
      <c r="D447" s="213" t="n">
        <v>70.9942965</v>
      </c>
      <c r="E447" s="213" t="n">
        <v>28.7862101002862</v>
      </c>
      <c r="F447" s="213" t="n">
        <v>96.0900392201482</v>
      </c>
      <c r="G447" s="213" t="n">
        <v>4.1377318156361</v>
      </c>
      <c r="H447" s="213" t="n">
        <v>2.8888001</v>
      </c>
      <c r="I447" s="213" t="n">
        <v>100</v>
      </c>
      <c r="J447" s="213" t="n">
        <v>3.90996077985177</v>
      </c>
      <c r="K447" s="213" t="n">
        <v>101.687672801158</v>
      </c>
    </row>
    <row r="448">
      <c r="A448" s="213" t="s">
        <v>37</v>
      </c>
      <c r="B448" s="213" t="s">
        <v>38</v>
      </c>
      <c r="C448" s="213" t="s">
        <v>17</v>
      </c>
      <c r="D448" s="213" t="n">
        <v>903.772332</v>
      </c>
      <c r="E448" s="213" t="n">
        <v>10.4799121506677</v>
      </c>
      <c r="F448" s="213" t="n">
        <v>56.5834694552561</v>
      </c>
      <c r="G448" s="213" t="n">
        <v>11.1381041189091</v>
      </c>
      <c r="H448" s="213" t="n">
        <v>693.4650603</v>
      </c>
      <c r="I448" s="213" t="n">
        <v>15.3920642704846</v>
      </c>
      <c r="J448" s="213" t="n">
        <v>43.4165305447439</v>
      </c>
      <c r="K448" s="213" t="n">
        <v>14.5159589284145</v>
      </c>
    </row>
    <row r="449">
      <c r="A449" s="213" t="s">
        <v>39</v>
      </c>
      <c r="B449" s="213" t="s">
        <v>40</v>
      </c>
      <c r="C449" s="213" t="s">
        <v>16</v>
      </c>
      <c r="D449" s="213" t="n">
        <v>267.4386708</v>
      </c>
      <c r="E449" s="213" t="n">
        <v>12.1464878798773</v>
      </c>
      <c r="F449" s="213" t="n">
        <v>100</v>
      </c>
      <c r="G449" s="213" t="n">
        <v>0</v>
      </c>
      <c r="H449" s="213"/>
      <c r="I449" s="213"/>
      <c r="J449" s="213"/>
      <c r="K449" s="213"/>
    </row>
    <row r="450">
      <c r="A450" s="213" t="s">
        <v>39</v>
      </c>
      <c r="B450" s="213" t="s">
        <v>40</v>
      </c>
      <c r="C450" s="213" t="s">
        <v>17</v>
      </c>
      <c r="D450" s="213" t="n">
        <v>2672.3102681</v>
      </c>
      <c r="E450" s="213" t="n">
        <v>2.23096811115359</v>
      </c>
      <c r="F450" s="213" t="n">
        <v>98.7275220505801</v>
      </c>
      <c r="G450" s="213" t="n">
        <v>0.706445331057723</v>
      </c>
      <c r="H450" s="213" t="n">
        <v>34.4428364</v>
      </c>
      <c r="I450" s="213" t="n">
        <v>55.1794458490433</v>
      </c>
      <c r="J450" s="213" t="n">
        <v>1.27247794941986</v>
      </c>
      <c r="K450" s="213" t="n">
        <v>54.8108492027926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689</v>
      </c>
    </row>
    <row r="9">
      <c r="A9" t="s">
        <v>3</v>
      </c>
    </row>
    <row r="10">
      <c r="A10" t="s">
        <v>4</v>
      </c>
    </row>
    <row r="11">
      <c r="A11" t="s">
        <v>690</v>
      </c>
    </row>
    <row r="12">
      <c r="A12" s="3" t="s">
        <v>6</v>
      </c>
    </row>
    <row r="13">
      <c r="A13" s="3" t="s">
        <v>7</v>
      </c>
    </row>
    <row r="15">
      <c r="A15" s="4" t="s">
        <v>691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14" t="s">
        <v>14</v>
      </c>
      <c r="B17" s="214" t="s">
        <v>15</v>
      </c>
      <c r="C17" s="214" t="s">
        <v>16</v>
      </c>
      <c r="D17" s="214" t="n">
        <v>359043.7017426</v>
      </c>
      <c r="E17" s="214" t="n">
        <v>1.33684710796644</v>
      </c>
      <c r="F17" s="214" t="n">
        <v>98.8486015820981</v>
      </c>
      <c r="G17" s="214" t="n">
        <v>0.271523959391361</v>
      </c>
      <c r="H17" s="214" t="n">
        <v>4182.1770215</v>
      </c>
      <c r="I17" s="214" t="n">
        <v>23.5226038946296</v>
      </c>
      <c r="J17" s="214" t="n">
        <v>1.15139841790187</v>
      </c>
      <c r="K17" s="214" t="n">
        <v>23.3105789139255</v>
      </c>
    </row>
    <row r="18">
      <c r="A18" s="214" t="s">
        <v>14</v>
      </c>
      <c r="B18" s="214" t="s">
        <v>15</v>
      </c>
      <c r="C18" s="214" t="s">
        <v>17</v>
      </c>
      <c r="D18" s="214" t="n">
        <v>2438837.5488353</v>
      </c>
      <c r="E18" s="214" t="n">
        <v>0.295086163174322</v>
      </c>
      <c r="F18" s="214" t="n">
        <v>99.6621051375386</v>
      </c>
      <c r="G18" s="214" t="n">
        <v>0.0473173817944897</v>
      </c>
      <c r="H18" s="214" t="n">
        <v>8268.6461117</v>
      </c>
      <c r="I18" s="214" t="n">
        <v>13.9531220698366</v>
      </c>
      <c r="J18" s="214" t="n">
        <v>0.337894862461377</v>
      </c>
      <c r="K18" s="214" t="n">
        <v>13.956263924476</v>
      </c>
    </row>
    <row r="19">
      <c r="A19" s="214" t="s">
        <v>14</v>
      </c>
      <c r="B19" s="214" t="s">
        <v>18</v>
      </c>
      <c r="C19" s="214" t="s">
        <v>16</v>
      </c>
      <c r="D19" s="214" t="n">
        <v>1817.4662585</v>
      </c>
      <c r="E19" s="214"/>
      <c r="F19" s="214" t="n">
        <v>93.7023648579317</v>
      </c>
      <c r="G19" s="214"/>
      <c r="H19" s="214" t="n">
        <v>122.1499521</v>
      </c>
      <c r="I19" s="214"/>
      <c r="J19" s="214" t="n">
        <v>6.29763514206835</v>
      </c>
      <c r="K19" s="214"/>
    </row>
    <row r="20">
      <c r="A20" s="214" t="s">
        <v>14</v>
      </c>
      <c r="B20" s="214" t="s">
        <v>18</v>
      </c>
      <c r="C20" s="214" t="s">
        <v>17</v>
      </c>
      <c r="D20" s="214" t="n">
        <v>7002.5025726</v>
      </c>
      <c r="E20" s="214"/>
      <c r="F20" s="214" t="n">
        <v>96.3502294953874</v>
      </c>
      <c r="G20" s="214"/>
      <c r="H20" s="214" t="n">
        <v>265.256528</v>
      </c>
      <c r="I20" s="214"/>
      <c r="J20" s="214" t="n">
        <v>3.64977050461264</v>
      </c>
      <c r="K20" s="214"/>
    </row>
    <row r="21">
      <c r="A21" s="214" t="s">
        <v>14</v>
      </c>
      <c r="B21" s="214" t="s">
        <v>19</v>
      </c>
      <c r="C21" s="214" t="s">
        <v>16</v>
      </c>
      <c r="D21" s="214" t="n">
        <v>357226.2354841</v>
      </c>
      <c r="E21" s="214" t="n">
        <v>1.34322092737057</v>
      </c>
      <c r="F21" s="214" t="n">
        <v>98.8762298791256</v>
      </c>
      <c r="G21" s="214" t="n">
        <v>0.272843151469708</v>
      </c>
      <c r="H21" s="214" t="n">
        <v>4060.0270694</v>
      </c>
      <c r="I21" s="214" t="n">
        <v>24.2204545103502</v>
      </c>
      <c r="J21" s="214" t="n">
        <v>1.12377012087438</v>
      </c>
      <c r="K21" s="214" t="n">
        <v>24.006424147203</v>
      </c>
    </row>
    <row r="22">
      <c r="A22" s="214" t="s">
        <v>14</v>
      </c>
      <c r="B22" s="214" t="s">
        <v>19</v>
      </c>
      <c r="C22" s="214" t="s">
        <v>17</v>
      </c>
      <c r="D22" s="214" t="n">
        <v>2431835.0462627</v>
      </c>
      <c r="E22" s="214" t="n">
        <v>0.295612428857098</v>
      </c>
      <c r="F22" s="214" t="n">
        <v>99.6719705097636</v>
      </c>
      <c r="G22" s="214" t="n">
        <v>0.0474164084954186</v>
      </c>
      <c r="H22" s="214" t="n">
        <v>8003.3895837</v>
      </c>
      <c r="I22" s="214" t="n">
        <v>14.4043578909163</v>
      </c>
      <c r="J22" s="214" t="n">
        <v>0.328029490236453</v>
      </c>
      <c r="K22" s="214" t="n">
        <v>14.4075060624201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692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15" t="s">
        <v>14</v>
      </c>
      <c r="B33" s="215" t="s">
        <v>15</v>
      </c>
      <c r="C33" s="215" t="s">
        <v>16</v>
      </c>
      <c r="D33" s="215" t="n">
        <v>359043.7017426</v>
      </c>
      <c r="E33" s="215" t="n">
        <v>1.33684710796644</v>
      </c>
      <c r="F33" s="215" t="n">
        <v>98.8486015820981</v>
      </c>
      <c r="G33" s="215" t="n">
        <v>0.271523959391361</v>
      </c>
      <c r="H33" s="215" t="n">
        <v>4182.1770215</v>
      </c>
      <c r="I33" s="215" t="n">
        <v>23.5226038946296</v>
      </c>
      <c r="J33" s="215" t="n">
        <v>1.15139841790187</v>
      </c>
      <c r="K33" s="215" t="n">
        <v>23.3105789139255</v>
      </c>
    </row>
    <row r="34">
      <c r="A34" s="215" t="s">
        <v>14</v>
      </c>
      <c r="B34" s="215" t="s">
        <v>15</v>
      </c>
      <c r="C34" s="215" t="s">
        <v>17</v>
      </c>
      <c r="D34" s="215" t="n">
        <v>2438837.5488353</v>
      </c>
      <c r="E34" s="215" t="n">
        <v>0.295086163174322</v>
      </c>
      <c r="F34" s="215" t="n">
        <v>99.6621051375386</v>
      </c>
      <c r="G34" s="215" t="n">
        <v>0.0473173817944897</v>
      </c>
      <c r="H34" s="215" t="n">
        <v>8268.6461117</v>
      </c>
      <c r="I34" s="215" t="n">
        <v>13.9531220698366</v>
      </c>
      <c r="J34" s="215" t="n">
        <v>0.337894862461377</v>
      </c>
      <c r="K34" s="215" t="n">
        <v>13.956263924476</v>
      </c>
    </row>
    <row r="35">
      <c r="A35" s="215" t="s">
        <v>27</v>
      </c>
      <c r="B35" s="215" t="s">
        <v>28</v>
      </c>
      <c r="C35" s="215" t="s">
        <v>16</v>
      </c>
      <c r="D35" s="215" t="n">
        <v>2504.3840769</v>
      </c>
      <c r="E35" s="215" t="n">
        <v>15.6417725922468</v>
      </c>
      <c r="F35" s="215" t="n">
        <v>96.6582662764763</v>
      </c>
      <c r="G35" s="215" t="n">
        <v>3.13288401137451</v>
      </c>
      <c r="H35" s="215" t="n">
        <v>86.5832282</v>
      </c>
      <c r="I35" s="215" t="n">
        <v>91.3462059155722</v>
      </c>
      <c r="J35" s="215" t="n">
        <v>3.3417337235237</v>
      </c>
      <c r="K35" s="215" t="n">
        <v>90.6173747037641</v>
      </c>
    </row>
    <row r="36">
      <c r="A36" s="215" t="s">
        <v>27</v>
      </c>
      <c r="B36" s="215" t="s">
        <v>28</v>
      </c>
      <c r="C36" s="215" t="s">
        <v>17</v>
      </c>
      <c r="D36" s="215" t="n">
        <v>49510.3177518</v>
      </c>
      <c r="E36" s="215" t="n">
        <v>2.20875288019592</v>
      </c>
      <c r="F36" s="215" t="n">
        <v>97.873986885732</v>
      </c>
      <c r="G36" s="215" t="n">
        <v>1.14911459272924</v>
      </c>
      <c r="H36" s="215" t="n">
        <v>1075.4602748</v>
      </c>
      <c r="I36" s="215" t="n">
        <v>52.690998238411</v>
      </c>
      <c r="J36" s="215" t="n">
        <v>2.12601311426797</v>
      </c>
      <c r="K36" s="215" t="n">
        <v>52.9010972811946</v>
      </c>
    </row>
    <row r="37">
      <c r="A37" s="215" t="s">
        <v>29</v>
      </c>
      <c r="B37" s="215" t="s">
        <v>30</v>
      </c>
      <c r="C37" s="215" t="s">
        <v>16</v>
      </c>
      <c r="D37" s="215" t="n">
        <v>510.3557563</v>
      </c>
      <c r="E37" s="215" t="n">
        <v>14.9090529495064</v>
      </c>
      <c r="F37" s="215" t="n">
        <v>96.7458632741587</v>
      </c>
      <c r="G37" s="215" t="n">
        <v>3.31905130452028</v>
      </c>
      <c r="H37" s="215" t="n">
        <v>17.1662886</v>
      </c>
      <c r="I37" s="215" t="n">
        <v>100</v>
      </c>
      <c r="J37" s="215" t="n">
        <v>3.25413672584131</v>
      </c>
      <c r="K37" s="215" t="n">
        <v>98.675781247028</v>
      </c>
    </row>
    <row r="38">
      <c r="A38" s="215" t="s">
        <v>29</v>
      </c>
      <c r="B38" s="215" t="s">
        <v>30</v>
      </c>
      <c r="C38" s="215" t="s">
        <v>17</v>
      </c>
      <c r="D38" s="215" t="n">
        <v>11077.1501649</v>
      </c>
      <c r="E38" s="215" t="n">
        <v>1.97266509756741</v>
      </c>
      <c r="F38" s="215" t="n">
        <v>95.9390236728883</v>
      </c>
      <c r="G38" s="215" t="n">
        <v>1.56050656876055</v>
      </c>
      <c r="H38" s="215" t="n">
        <v>468.8816174</v>
      </c>
      <c r="I38" s="215" t="n">
        <v>37.1430350192435</v>
      </c>
      <c r="J38" s="215" t="n">
        <v>4.06097632711173</v>
      </c>
      <c r="K38" s="215" t="n">
        <v>36.8663751232688</v>
      </c>
    </row>
    <row r="39">
      <c r="A39" s="215" t="s">
        <v>31</v>
      </c>
      <c r="B39" s="215" t="s">
        <v>32</v>
      </c>
      <c r="C39" s="215" t="s">
        <v>16</v>
      </c>
      <c r="D39" s="215" t="n">
        <v>2038.5668819</v>
      </c>
      <c r="E39" s="215" t="n">
        <v>18.4182898697255</v>
      </c>
      <c r="F39" s="215" t="n">
        <v>97.8254832386672</v>
      </c>
      <c r="G39" s="215" t="n">
        <v>2.04863474324187</v>
      </c>
      <c r="H39" s="215" t="n">
        <v>45.3143466</v>
      </c>
      <c r="I39" s="215" t="n">
        <v>100</v>
      </c>
      <c r="J39" s="215" t="n">
        <v>2.17451676133278</v>
      </c>
      <c r="K39" s="215" t="n">
        <v>92.1624000793293</v>
      </c>
    </row>
    <row r="40">
      <c r="A40" s="215" t="s">
        <v>31</v>
      </c>
      <c r="B40" s="215" t="s">
        <v>32</v>
      </c>
      <c r="C40" s="215" t="s">
        <v>17</v>
      </c>
      <c r="D40" s="215" t="n">
        <v>38117.1373599</v>
      </c>
      <c r="E40" s="215" t="n">
        <v>1.49284059654815</v>
      </c>
      <c r="F40" s="215" t="n">
        <v>99.6562640299504</v>
      </c>
      <c r="G40" s="215" t="n">
        <v>0.176132822271806</v>
      </c>
      <c r="H40" s="215" t="n">
        <v>131.4742361</v>
      </c>
      <c r="I40" s="215" t="n">
        <v>50.8025691258863</v>
      </c>
      <c r="J40" s="215" t="n">
        <v>0.343735970049562</v>
      </c>
      <c r="K40" s="215" t="n">
        <v>51.0645977438106</v>
      </c>
    </row>
    <row r="41">
      <c r="A41" s="215" t="s">
        <v>33</v>
      </c>
      <c r="B41" s="215" t="s">
        <v>34</v>
      </c>
      <c r="C41" s="215" t="s">
        <v>16</v>
      </c>
      <c r="D41" s="215" t="n">
        <v>1334.9451793</v>
      </c>
      <c r="E41" s="215" t="n">
        <v>11.8760343366108</v>
      </c>
      <c r="F41" s="215" t="n">
        <v>98.509333531573</v>
      </c>
      <c r="G41" s="215" t="n">
        <v>1.12772877574618</v>
      </c>
      <c r="H41" s="215" t="n">
        <v>20.2007053</v>
      </c>
      <c r="I41" s="215" t="n">
        <v>77.8097226538757</v>
      </c>
      <c r="J41" s="215" t="n">
        <v>1.49066646842695</v>
      </c>
      <c r="K41" s="215" t="n">
        <v>74.5249272430236</v>
      </c>
    </row>
    <row r="42">
      <c r="A42" s="215" t="s">
        <v>33</v>
      </c>
      <c r="B42" s="215" t="s">
        <v>34</v>
      </c>
      <c r="C42" s="215" t="s">
        <v>17</v>
      </c>
      <c r="D42" s="215" t="n">
        <v>11825.747588</v>
      </c>
      <c r="E42" s="215" t="n">
        <v>1.85488314285075</v>
      </c>
      <c r="F42" s="215" t="n">
        <v>99.4685414508383</v>
      </c>
      <c r="G42" s="215" t="n">
        <v>0.215477469794486</v>
      </c>
      <c r="H42" s="215" t="n">
        <v>63.1847473</v>
      </c>
      <c r="I42" s="215" t="n">
        <v>40.1373553155154</v>
      </c>
      <c r="J42" s="215" t="n">
        <v>0.531458549161687</v>
      </c>
      <c r="K42" s="215" t="n">
        <v>40.3290711378771</v>
      </c>
    </row>
    <row r="43">
      <c r="A43" s="215" t="s">
        <v>35</v>
      </c>
      <c r="B43" s="215" t="s">
        <v>36</v>
      </c>
      <c r="C43" s="215" t="s">
        <v>16</v>
      </c>
      <c r="D43" s="215" t="n">
        <v>2904.8731435</v>
      </c>
      <c r="E43" s="215" t="n">
        <v>15.3731248112887</v>
      </c>
      <c r="F43" s="215" t="n">
        <v>99.9174726053453</v>
      </c>
      <c r="G43" s="215" t="n">
        <v>0.0591392836308837</v>
      </c>
      <c r="H43" s="215" t="n">
        <v>2.3992962</v>
      </c>
      <c r="I43" s="215" t="n">
        <v>69.9543924373344</v>
      </c>
      <c r="J43" s="215" t="n">
        <v>0.0825273946547501</v>
      </c>
      <c r="K43" s="215" t="n">
        <v>71.6010456504632</v>
      </c>
    </row>
    <row r="44">
      <c r="A44" s="215" t="s">
        <v>35</v>
      </c>
      <c r="B44" s="215" t="s">
        <v>36</v>
      </c>
      <c r="C44" s="215" t="s">
        <v>17</v>
      </c>
      <c r="D44" s="215" t="n">
        <v>47633.33634</v>
      </c>
      <c r="E44" s="215" t="n">
        <v>2.08521969787761</v>
      </c>
      <c r="F44" s="215" t="n">
        <v>99.8765187749647</v>
      </c>
      <c r="G44" s="215" t="n">
        <v>0.0829348078343672</v>
      </c>
      <c r="H44" s="215" t="n">
        <v>58.8909465</v>
      </c>
      <c r="I44" s="215" t="n">
        <v>66.7299501781844</v>
      </c>
      <c r="J44" s="215" t="n">
        <v>0.123481225035321</v>
      </c>
      <c r="K44" s="215" t="n">
        <v>67.0809662715759</v>
      </c>
    </row>
    <row r="45">
      <c r="A45" s="215" t="s">
        <v>37</v>
      </c>
      <c r="B45" s="215" t="s">
        <v>38</v>
      </c>
      <c r="C45" s="215" t="s">
        <v>16</v>
      </c>
      <c r="D45" s="215" t="n">
        <v>24291.7007913</v>
      </c>
      <c r="E45" s="215" t="n">
        <v>13.2613358740802</v>
      </c>
      <c r="F45" s="215" t="n">
        <v>90.4101688101004</v>
      </c>
      <c r="G45" s="215" t="n">
        <v>5.98685002933715</v>
      </c>
      <c r="H45" s="215" t="n">
        <v>2576.6273083</v>
      </c>
      <c r="I45" s="215" t="n">
        <v>60.8717266640841</v>
      </c>
      <c r="J45" s="215" t="n">
        <v>9.5898311898996</v>
      </c>
      <c r="K45" s="215" t="n">
        <v>56.4422992516506</v>
      </c>
    </row>
    <row r="46">
      <c r="A46" s="215" t="s">
        <v>37</v>
      </c>
      <c r="B46" s="215" t="s">
        <v>38</v>
      </c>
      <c r="C46" s="215" t="s">
        <v>17</v>
      </c>
      <c r="D46" s="215" t="n">
        <v>224097.435321</v>
      </c>
      <c r="E46" s="215" t="n">
        <v>3.30282352100862</v>
      </c>
      <c r="F46" s="215" t="n">
        <v>96.5584082819356</v>
      </c>
      <c r="G46" s="215" t="n">
        <v>1.58624792688006</v>
      </c>
      <c r="H46" s="215" t="n">
        <v>7987.4129158</v>
      </c>
      <c r="I46" s="215" t="n">
        <v>44.1718431616501</v>
      </c>
      <c r="J46" s="215" t="n">
        <v>3.44159171806438</v>
      </c>
      <c r="K46" s="215" t="n">
        <v>44.5042839207556</v>
      </c>
    </row>
    <row r="47">
      <c r="A47" s="215" t="s">
        <v>39</v>
      </c>
      <c r="B47" s="215" t="s">
        <v>40</v>
      </c>
      <c r="C47" s="215" t="s">
        <v>16</v>
      </c>
      <c r="D47" s="215" t="n">
        <v>529.8104762</v>
      </c>
      <c r="E47" s="215" t="n">
        <v>14.4972185024621</v>
      </c>
      <c r="F47" s="215" t="n">
        <v>99.661498175654</v>
      </c>
      <c r="G47" s="215" t="n">
        <v>0.339250786474199</v>
      </c>
      <c r="H47" s="215" t="n">
        <v>1.7995095</v>
      </c>
      <c r="I47" s="215" t="n">
        <v>100</v>
      </c>
      <c r="J47" s="215" t="n">
        <v>0.338501824345998</v>
      </c>
      <c r="K47" s="215" t="n">
        <v>99.8820071431242</v>
      </c>
    </row>
    <row r="48">
      <c r="A48" s="215" t="s">
        <v>39</v>
      </c>
      <c r="B48" s="215" t="s">
        <v>40</v>
      </c>
      <c r="C48" s="215" t="s">
        <v>17</v>
      </c>
      <c r="D48" s="215" t="n">
        <v>9172.9870838</v>
      </c>
      <c r="E48" s="215" t="n">
        <v>1.54079006257888</v>
      </c>
      <c r="F48" s="215" t="n">
        <v>99.3547668495849</v>
      </c>
      <c r="G48" s="215" t="n">
        <v>0.417559335245517</v>
      </c>
      <c r="H48" s="215" t="n">
        <v>59.5715288</v>
      </c>
      <c r="I48" s="215" t="n">
        <v>64.2510424632865</v>
      </c>
      <c r="J48" s="215" t="n">
        <v>0.645233150415104</v>
      </c>
      <c r="K48" s="215" t="n">
        <v>64.2969295246162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693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16" t="s">
        <v>14</v>
      </c>
      <c r="B59" s="216" t="s">
        <v>15</v>
      </c>
      <c r="C59" s="216" t="s">
        <v>16</v>
      </c>
      <c r="D59" s="216" t="n">
        <v>357226.2354841</v>
      </c>
      <c r="E59" s="216" t="n">
        <v>1.34322092737057</v>
      </c>
      <c r="F59" s="216" t="n">
        <v>98.8762298791256</v>
      </c>
      <c r="G59" s="216" t="n">
        <v>0.272843151469708</v>
      </c>
      <c r="H59" s="216" t="n">
        <v>4060.0270694</v>
      </c>
      <c r="I59" s="216" t="n">
        <v>24.2204545103502</v>
      </c>
      <c r="J59" s="216" t="n">
        <v>1.12377012087438</v>
      </c>
      <c r="K59" s="216" t="n">
        <v>24.006424147203</v>
      </c>
    </row>
    <row r="60">
      <c r="A60" s="216" t="s">
        <v>14</v>
      </c>
      <c r="B60" s="216" t="s">
        <v>15</v>
      </c>
      <c r="C60" s="216" t="s">
        <v>17</v>
      </c>
      <c r="D60" s="216" t="n">
        <v>2431835.0462627</v>
      </c>
      <c r="E60" s="216" t="n">
        <v>0.295612428857098</v>
      </c>
      <c r="F60" s="216" t="n">
        <v>99.6719705097636</v>
      </c>
      <c r="G60" s="216" t="n">
        <v>0.0474164084954186</v>
      </c>
      <c r="H60" s="216" t="n">
        <v>8003.3895837</v>
      </c>
      <c r="I60" s="216" t="n">
        <v>14.4043578909163</v>
      </c>
      <c r="J60" s="216" t="n">
        <v>0.328029490236453</v>
      </c>
      <c r="K60" s="216" t="n">
        <v>14.4075060624201</v>
      </c>
    </row>
    <row r="61">
      <c r="A61" s="216" t="s">
        <v>42</v>
      </c>
      <c r="B61" s="216" t="s">
        <v>43</v>
      </c>
      <c r="C61" s="216" t="s">
        <v>16</v>
      </c>
      <c r="D61" s="216" t="n">
        <v>352.9399321</v>
      </c>
      <c r="E61" s="216" t="n">
        <v>12.3961068199913</v>
      </c>
      <c r="F61" s="216" t="n">
        <v>100</v>
      </c>
      <c r="G61" s="216" t="n">
        <v>0.00000000000000137624432072673</v>
      </c>
      <c r="H61" s="216"/>
      <c r="I61" s="216"/>
      <c r="J61" s="216"/>
      <c r="K61" s="216"/>
    </row>
    <row r="62">
      <c r="A62" s="216" t="s">
        <v>42</v>
      </c>
      <c r="B62" s="216" t="s">
        <v>43</v>
      </c>
      <c r="C62" s="216" t="s">
        <v>17</v>
      </c>
      <c r="D62" s="216" t="n">
        <v>3235.4996418</v>
      </c>
      <c r="E62" s="216" t="n">
        <v>2.80124062669936</v>
      </c>
      <c r="F62" s="216" t="n">
        <v>99.1734857973774</v>
      </c>
      <c r="G62" s="216" t="n">
        <v>0.548447330564131</v>
      </c>
      <c r="H62" s="216" t="n">
        <v>26.9647314</v>
      </c>
      <c r="I62" s="216" t="n">
        <v>65.9708939454443</v>
      </c>
      <c r="J62" s="216" t="n">
        <v>0.826514202622588</v>
      </c>
      <c r="K62" s="216" t="n">
        <v>65.8082261329854</v>
      </c>
    </row>
    <row r="63">
      <c r="A63" s="216" t="s">
        <v>44</v>
      </c>
      <c r="B63" s="216" t="s">
        <v>45</v>
      </c>
      <c r="C63" s="216" t="s">
        <v>16</v>
      </c>
      <c r="D63" s="216" t="n">
        <v>1206.2778654</v>
      </c>
      <c r="E63" s="216" t="n">
        <v>17.4086769917413</v>
      </c>
      <c r="F63" s="216" t="n">
        <v>100</v>
      </c>
      <c r="G63" s="216" t="n">
        <v>0</v>
      </c>
      <c r="H63" s="216"/>
      <c r="I63" s="216"/>
      <c r="J63" s="216"/>
      <c r="K63" s="216"/>
    </row>
    <row r="64">
      <c r="A64" s="216" t="s">
        <v>44</v>
      </c>
      <c r="B64" s="216" t="s">
        <v>45</v>
      </c>
      <c r="C64" s="216" t="s">
        <v>17</v>
      </c>
      <c r="D64" s="216" t="n">
        <v>22603.4622111</v>
      </c>
      <c r="E64" s="216" t="n">
        <v>2.07737993835175</v>
      </c>
      <c r="F64" s="216" t="n">
        <v>99.8406000412216</v>
      </c>
      <c r="G64" s="216" t="n">
        <v>0.15995280225125</v>
      </c>
      <c r="H64" s="216" t="n">
        <v>36.0874328</v>
      </c>
      <c r="I64" s="216" t="n">
        <v>100</v>
      </c>
      <c r="J64" s="216" t="n">
        <v>0.159399958778435</v>
      </c>
      <c r="K64" s="216" t="n">
        <v>100.186875062104</v>
      </c>
    </row>
    <row r="65">
      <c r="A65" s="216" t="s">
        <v>27</v>
      </c>
      <c r="B65" s="216" t="s">
        <v>28</v>
      </c>
      <c r="C65" s="216" t="s">
        <v>16</v>
      </c>
      <c r="D65" s="216" t="n">
        <v>2157.5150065</v>
      </c>
      <c r="E65" s="216" t="n">
        <v>17.9313297035069</v>
      </c>
      <c r="F65" s="216" t="n">
        <v>96.4808215831804</v>
      </c>
      <c r="G65" s="216" t="n">
        <v>3.62001393216402</v>
      </c>
      <c r="H65" s="216" t="n">
        <v>78.6962644</v>
      </c>
      <c r="I65" s="216" t="n">
        <v>99.9999999999997</v>
      </c>
      <c r="J65" s="216" t="n">
        <v>3.5191784168196</v>
      </c>
      <c r="K65" s="216" t="n">
        <v>99.2453001667884</v>
      </c>
    </row>
    <row r="66">
      <c r="A66" s="216" t="s">
        <v>27</v>
      </c>
      <c r="B66" s="216" t="s">
        <v>28</v>
      </c>
      <c r="C66" s="216" t="s">
        <v>17</v>
      </c>
      <c r="D66" s="216" t="n">
        <v>41857.0876632</v>
      </c>
      <c r="E66" s="216" t="n">
        <v>2.60296556772217</v>
      </c>
      <c r="F66" s="216" t="n">
        <v>97.6161641671925</v>
      </c>
      <c r="G66" s="216" t="n">
        <v>1.35878055861962</v>
      </c>
      <c r="H66" s="216" t="n">
        <v>1022.1711361</v>
      </c>
      <c r="I66" s="216" t="n">
        <v>55.3902562752471</v>
      </c>
      <c r="J66" s="216" t="n">
        <v>2.38383583280756</v>
      </c>
      <c r="K66" s="216" t="n">
        <v>55.6409733640035</v>
      </c>
    </row>
    <row r="67">
      <c r="A67" s="216" t="s">
        <v>29</v>
      </c>
      <c r="B67" s="216" t="s">
        <v>30</v>
      </c>
      <c r="C67" s="216" t="s">
        <v>16</v>
      </c>
      <c r="D67" s="216" t="n">
        <v>267.3914168</v>
      </c>
      <c r="E67" s="216" t="n">
        <v>21.7271779174946</v>
      </c>
      <c r="F67" s="216" t="n">
        <v>93.9673787515719</v>
      </c>
      <c r="G67" s="216" t="n">
        <v>6.27418649525302</v>
      </c>
      <c r="H67" s="216" t="n">
        <v>17.1662886</v>
      </c>
      <c r="I67" s="216" t="n">
        <v>100</v>
      </c>
      <c r="J67" s="216" t="n">
        <v>6.03262124842816</v>
      </c>
      <c r="K67" s="216" t="n">
        <v>97.7301299847151</v>
      </c>
    </row>
    <row r="68">
      <c r="A68" s="216" t="s">
        <v>29</v>
      </c>
      <c r="B68" s="216" t="s">
        <v>30</v>
      </c>
      <c r="C68" s="216" t="s">
        <v>17</v>
      </c>
      <c r="D68" s="216" t="n">
        <v>7571.0568668</v>
      </c>
      <c r="E68" s="216" t="n">
        <v>2.67642846389468</v>
      </c>
      <c r="F68" s="216" t="n">
        <v>94.4726030224863</v>
      </c>
      <c r="G68" s="216" t="n">
        <v>2.27157460326748</v>
      </c>
      <c r="H68" s="216" t="n">
        <v>442.9669079</v>
      </c>
      <c r="I68" s="216" t="n">
        <v>39.21147788064</v>
      </c>
      <c r="J68" s="216" t="n">
        <v>5.52739697751374</v>
      </c>
      <c r="K68" s="216" t="n">
        <v>38.8250684008189</v>
      </c>
    </row>
    <row r="69">
      <c r="A69" s="216" t="s">
        <v>46</v>
      </c>
      <c r="B69" s="216" t="s">
        <v>47</v>
      </c>
      <c r="C69" s="216" t="s">
        <v>16</v>
      </c>
      <c r="D69" s="216" t="n">
        <v>879.0023586</v>
      </c>
      <c r="E69" s="216" t="n">
        <v>9.71808171393801</v>
      </c>
      <c r="F69" s="216" t="n">
        <v>100</v>
      </c>
      <c r="G69" s="216" t="n">
        <v>0</v>
      </c>
      <c r="H69" s="216"/>
      <c r="I69" s="216"/>
      <c r="J69" s="216"/>
      <c r="K69" s="216"/>
    </row>
    <row r="70">
      <c r="A70" s="216" t="s">
        <v>46</v>
      </c>
      <c r="B70" s="216" t="s">
        <v>47</v>
      </c>
      <c r="C70" s="216" t="s">
        <v>17</v>
      </c>
      <c r="D70" s="216" t="n">
        <v>6614.7112575</v>
      </c>
      <c r="E70" s="216" t="n">
        <v>3.14775029302319</v>
      </c>
      <c r="F70" s="216" t="n">
        <v>100</v>
      </c>
      <c r="G70" s="216" t="n">
        <v>0</v>
      </c>
      <c r="H70" s="216"/>
      <c r="I70" s="216"/>
      <c r="J70" s="216"/>
      <c r="K70" s="216"/>
    </row>
    <row r="71">
      <c r="A71" s="216" t="s">
        <v>48</v>
      </c>
      <c r="B71" s="216" t="s">
        <v>49</v>
      </c>
      <c r="C71" s="216" t="s">
        <v>16</v>
      </c>
      <c r="D71" s="216" t="n">
        <v>3327.5168708</v>
      </c>
      <c r="E71" s="216" t="n">
        <v>15.2196295597102</v>
      </c>
      <c r="F71" s="216" t="n">
        <v>96.025217936325</v>
      </c>
      <c r="G71" s="216" t="n">
        <v>3.82575387610618</v>
      </c>
      <c r="H71" s="216" t="n">
        <v>137.7362599</v>
      </c>
      <c r="I71" s="216" t="n">
        <v>99.9999999999999</v>
      </c>
      <c r="J71" s="216" t="n">
        <v>3.974782063675</v>
      </c>
      <c r="K71" s="216" t="n">
        <v>92.4249037654594</v>
      </c>
    </row>
    <row r="72">
      <c r="A72" s="216" t="s">
        <v>48</v>
      </c>
      <c r="B72" s="216" t="s">
        <v>49</v>
      </c>
      <c r="C72" s="216" t="s">
        <v>17</v>
      </c>
      <c r="D72" s="216" t="n">
        <v>45486.6449184</v>
      </c>
      <c r="E72" s="216" t="n">
        <v>1.85566616679998</v>
      </c>
      <c r="F72" s="216" t="n">
        <v>99.6563346444792</v>
      </c>
      <c r="G72" s="216" t="n">
        <v>0.346303429552171</v>
      </c>
      <c r="H72" s="216" t="n">
        <v>156.8609166</v>
      </c>
      <c r="I72" s="216" t="n">
        <v>99.9999999999999</v>
      </c>
      <c r="J72" s="216" t="n">
        <v>0.343665355520778</v>
      </c>
      <c r="K72" s="216" t="n">
        <v>100.421325308409</v>
      </c>
    </row>
    <row r="73">
      <c r="A73" s="216" t="s">
        <v>31</v>
      </c>
      <c r="B73" s="216" t="s">
        <v>32</v>
      </c>
      <c r="C73" s="216" t="s">
        <v>16</v>
      </c>
      <c r="D73" s="216" t="n">
        <v>1998.9581869</v>
      </c>
      <c r="E73" s="216" t="n">
        <v>18.7801978214227</v>
      </c>
      <c r="F73" s="216" t="n">
        <v>97.7833510034781</v>
      </c>
      <c r="G73" s="216" t="n">
        <v>2.08649938637373</v>
      </c>
      <c r="H73" s="216" t="n">
        <v>45.3143466</v>
      </c>
      <c r="I73" s="216" t="n">
        <v>100</v>
      </c>
      <c r="J73" s="216" t="n">
        <v>2.21664899652187</v>
      </c>
      <c r="K73" s="216" t="n">
        <v>92.0420428252096</v>
      </c>
    </row>
    <row r="74">
      <c r="A74" s="216" t="s">
        <v>31</v>
      </c>
      <c r="B74" s="216" t="s">
        <v>32</v>
      </c>
      <c r="C74" s="216" t="s">
        <v>17</v>
      </c>
      <c r="D74" s="216" t="n">
        <v>37569.4056919</v>
      </c>
      <c r="E74" s="216" t="n">
        <v>1.51314773203176</v>
      </c>
      <c r="F74" s="216" t="n">
        <v>99.7500794969666</v>
      </c>
      <c r="G74" s="216" t="n">
        <v>0.176891455020279</v>
      </c>
      <c r="H74" s="216" t="n">
        <v>94.1288951</v>
      </c>
      <c r="I74" s="216" t="n">
        <v>70.3359359070715</v>
      </c>
      <c r="J74" s="216" t="n">
        <v>0.249920503033429</v>
      </c>
      <c r="K74" s="216" t="n">
        <v>70.602197444548</v>
      </c>
    </row>
    <row r="75">
      <c r="A75" s="216" t="s">
        <v>50</v>
      </c>
      <c r="B75" s="216" t="s">
        <v>51</v>
      </c>
      <c r="C75" s="216" t="s">
        <v>16</v>
      </c>
      <c r="D75" s="216" t="n">
        <v>6375.9971723</v>
      </c>
      <c r="E75" s="216" t="n">
        <v>12.2232326895066</v>
      </c>
      <c r="F75" s="216" t="n">
        <v>96.8088896028265</v>
      </c>
      <c r="G75" s="216" t="n">
        <v>2.15369417267215</v>
      </c>
      <c r="H75" s="216" t="n">
        <v>210.1719269</v>
      </c>
      <c r="I75" s="216" t="n">
        <v>65.0591383803351</v>
      </c>
      <c r="J75" s="216" t="n">
        <v>3.19111039717351</v>
      </c>
      <c r="K75" s="216" t="n">
        <v>65.3367372013023</v>
      </c>
    </row>
    <row r="76">
      <c r="A76" s="216" t="s">
        <v>50</v>
      </c>
      <c r="B76" s="216" t="s">
        <v>51</v>
      </c>
      <c r="C76" s="216" t="s">
        <v>17</v>
      </c>
      <c r="D76" s="216" t="n">
        <v>48489.6746071</v>
      </c>
      <c r="E76" s="216" t="n">
        <v>2.61763169043787</v>
      </c>
      <c r="F76" s="216" t="n">
        <v>97.3032069551362</v>
      </c>
      <c r="G76" s="216" t="n">
        <v>1.76838495230342</v>
      </c>
      <c r="H76" s="216" t="n">
        <v>1343.9086061</v>
      </c>
      <c r="I76" s="216" t="n">
        <v>64.4223001821154</v>
      </c>
      <c r="J76" s="216" t="n">
        <v>2.69679304486382</v>
      </c>
      <c r="K76" s="216" t="n">
        <v>63.8052398266317</v>
      </c>
    </row>
    <row r="77">
      <c r="A77" s="216" t="s">
        <v>52</v>
      </c>
      <c r="B77" s="216" t="s">
        <v>53</v>
      </c>
      <c r="C77" s="216" t="s">
        <v>16</v>
      </c>
      <c r="D77" s="216" t="n">
        <v>130.4237238</v>
      </c>
      <c r="E77" s="216" t="n">
        <v>23.7262208822794</v>
      </c>
      <c r="F77" s="216" t="n">
        <v>100</v>
      </c>
      <c r="G77" s="216" t="n">
        <v>0.00000000000000263413967108487</v>
      </c>
      <c r="H77" s="216"/>
      <c r="I77" s="216"/>
      <c r="J77" s="216"/>
      <c r="K77" s="216"/>
    </row>
    <row r="78">
      <c r="A78" s="216" t="s">
        <v>52</v>
      </c>
      <c r="B78" s="216" t="s">
        <v>53</v>
      </c>
      <c r="C78" s="216" t="s">
        <v>17</v>
      </c>
      <c r="D78" s="216" t="n">
        <v>4501.1876895</v>
      </c>
      <c r="E78" s="216" t="n">
        <v>2.89101469757237</v>
      </c>
      <c r="F78" s="216" t="n">
        <v>97.459557019912</v>
      </c>
      <c r="G78" s="216" t="n">
        <v>1.56419532232679</v>
      </c>
      <c r="H78" s="216" t="n">
        <v>117.3308295</v>
      </c>
      <c r="I78" s="216" t="n">
        <v>59.9609271332307</v>
      </c>
      <c r="J78" s="216" t="n">
        <v>2.54044298008801</v>
      </c>
      <c r="K78" s="216" t="n">
        <v>60.0075594695326</v>
      </c>
    </row>
    <row r="79">
      <c r="A79" s="216" t="s">
        <v>33</v>
      </c>
      <c r="B79" s="216" t="s">
        <v>34</v>
      </c>
      <c r="C79" s="216" t="s">
        <v>16</v>
      </c>
      <c r="D79" s="216" t="n">
        <v>610.279687</v>
      </c>
      <c r="E79" s="216" t="n">
        <v>20.48406120828</v>
      </c>
      <c r="F79" s="216" t="n">
        <v>97.6419086185727</v>
      </c>
      <c r="G79" s="216" t="n">
        <v>2.24258836039411</v>
      </c>
      <c r="H79" s="216" t="n">
        <v>14.7385</v>
      </c>
      <c r="I79" s="216" t="n">
        <v>100</v>
      </c>
      <c r="J79" s="216" t="n">
        <v>2.35809138142727</v>
      </c>
      <c r="K79" s="216" t="n">
        <v>92.8592545137674</v>
      </c>
    </row>
    <row r="80">
      <c r="A80" s="216" t="s">
        <v>33</v>
      </c>
      <c r="B80" s="216" t="s">
        <v>34</v>
      </c>
      <c r="C80" s="216" t="s">
        <v>17</v>
      </c>
      <c r="D80" s="216" t="n">
        <v>5702.8486877</v>
      </c>
      <c r="E80" s="216" t="n">
        <v>3.12890512120885</v>
      </c>
      <c r="F80" s="216" t="n">
        <v>99.883029581438</v>
      </c>
      <c r="G80" s="216" t="n">
        <v>0.117854960061116</v>
      </c>
      <c r="H80" s="216" t="n">
        <v>6.6784578</v>
      </c>
      <c r="I80" s="216" t="n">
        <v>100</v>
      </c>
      <c r="J80" s="216" t="n">
        <v>0.116970418561959</v>
      </c>
      <c r="K80" s="216" t="n">
        <v>100.638354609872</v>
      </c>
    </row>
    <row r="81">
      <c r="A81" s="216" t="s">
        <v>54</v>
      </c>
      <c r="B81" s="216" t="s">
        <v>55</v>
      </c>
      <c r="C81" s="216" t="s">
        <v>16</v>
      </c>
      <c r="D81" s="216" t="n">
        <v>4818.1026369</v>
      </c>
      <c r="E81" s="216" t="n">
        <v>10.2910743988056</v>
      </c>
      <c r="F81" s="216" t="n">
        <v>100</v>
      </c>
      <c r="G81" s="216" t="n">
        <v>0</v>
      </c>
      <c r="H81" s="216"/>
      <c r="I81" s="216"/>
      <c r="J81" s="216"/>
      <c r="K81" s="216"/>
    </row>
    <row r="82">
      <c r="A82" s="216" t="s">
        <v>54</v>
      </c>
      <c r="B82" s="216" t="s">
        <v>55</v>
      </c>
      <c r="C82" s="216" t="s">
        <v>17</v>
      </c>
      <c r="D82" s="216" t="n">
        <v>39198.2675949</v>
      </c>
      <c r="E82" s="216" t="n">
        <v>1.7556945452675</v>
      </c>
      <c r="F82" s="216" t="n">
        <v>100</v>
      </c>
      <c r="G82" s="216" t="n">
        <v>0</v>
      </c>
      <c r="H82" s="216"/>
      <c r="I82" s="216"/>
      <c r="J82" s="216"/>
      <c r="K82" s="216"/>
    </row>
    <row r="83">
      <c r="A83" s="216" t="s">
        <v>35</v>
      </c>
      <c r="B83" s="216" t="s">
        <v>36</v>
      </c>
      <c r="C83" s="216" t="s">
        <v>16</v>
      </c>
      <c r="D83" s="216" t="n">
        <v>2840.3647938</v>
      </c>
      <c r="E83" s="216" t="n">
        <v>15.7183547152174</v>
      </c>
      <c r="F83" s="216" t="n">
        <v>100</v>
      </c>
      <c r="G83" s="216" t="n">
        <v>0</v>
      </c>
      <c r="H83" s="216"/>
      <c r="I83" s="216"/>
      <c r="J83" s="216"/>
      <c r="K83" s="216"/>
    </row>
    <row r="84">
      <c r="A84" s="216" t="s">
        <v>35</v>
      </c>
      <c r="B84" s="216" t="s">
        <v>36</v>
      </c>
      <c r="C84" s="216" t="s">
        <v>17</v>
      </c>
      <c r="D84" s="216" t="n">
        <v>47023.1407911</v>
      </c>
      <c r="E84" s="216" t="n">
        <v>2.1121155472995</v>
      </c>
      <c r="F84" s="216" t="n">
        <v>99.9181526083374</v>
      </c>
      <c r="G84" s="216" t="n">
        <v>0.0822026815767224</v>
      </c>
      <c r="H84" s="216" t="n">
        <v>38.5187408</v>
      </c>
      <c r="I84" s="216" t="n">
        <v>100</v>
      </c>
      <c r="J84" s="216" t="n">
        <v>0.0818473916626138</v>
      </c>
      <c r="K84" s="216" t="n">
        <v>100.351885573274</v>
      </c>
    </row>
    <row r="85">
      <c r="A85" s="216" t="s">
        <v>56</v>
      </c>
      <c r="B85" s="216" t="s">
        <v>57</v>
      </c>
      <c r="C85" s="216" t="s">
        <v>16</v>
      </c>
      <c r="D85" s="216" t="n">
        <v>714.3779666</v>
      </c>
      <c r="E85" s="216" t="n">
        <v>16.2345600172746</v>
      </c>
      <c r="F85" s="216" t="n">
        <v>100</v>
      </c>
      <c r="G85" s="216" t="n">
        <v>0.00000000000000180239823258373</v>
      </c>
      <c r="H85" s="216"/>
      <c r="I85" s="216"/>
      <c r="J85" s="216"/>
      <c r="K85" s="216"/>
    </row>
    <row r="86">
      <c r="A86" s="216" t="s">
        <v>56</v>
      </c>
      <c r="B86" s="216" t="s">
        <v>57</v>
      </c>
      <c r="C86" s="216" t="s">
        <v>17</v>
      </c>
      <c r="D86" s="216" t="n">
        <v>8612.4714749</v>
      </c>
      <c r="E86" s="216" t="n">
        <v>2.29006467523068</v>
      </c>
      <c r="F86" s="216" t="n">
        <v>100</v>
      </c>
      <c r="G86" s="216" t="n">
        <v>0</v>
      </c>
      <c r="H86" s="216"/>
      <c r="I86" s="216"/>
      <c r="J86" s="216"/>
      <c r="K86" s="216"/>
    </row>
    <row r="87">
      <c r="A87" s="216" t="s">
        <v>37</v>
      </c>
      <c r="B87" s="216" t="s">
        <v>38</v>
      </c>
      <c r="C87" s="216" t="s">
        <v>16</v>
      </c>
      <c r="D87" s="216" t="n">
        <v>24230.0732275</v>
      </c>
      <c r="E87" s="216" t="n">
        <v>13.2948806141615</v>
      </c>
      <c r="F87" s="216" t="n">
        <v>90.4294648565668</v>
      </c>
      <c r="G87" s="216" t="n">
        <v>6.00266914377091</v>
      </c>
      <c r="H87" s="216" t="n">
        <v>2564.3717755</v>
      </c>
      <c r="I87" s="216" t="n">
        <v>61.161949628939</v>
      </c>
      <c r="J87" s="216" t="n">
        <v>9.57053514343322</v>
      </c>
      <c r="K87" s="216" t="n">
        <v>56.7176391128642</v>
      </c>
    </row>
    <row r="88">
      <c r="A88" s="216" t="s">
        <v>37</v>
      </c>
      <c r="B88" s="216" t="s">
        <v>38</v>
      </c>
      <c r="C88" s="216" t="s">
        <v>17</v>
      </c>
      <c r="D88" s="216" t="n">
        <v>222575.3382887</v>
      </c>
      <c r="E88" s="216" t="n">
        <v>3.32536208367818</v>
      </c>
      <c r="F88" s="216" t="n">
        <v>96.5671592816596</v>
      </c>
      <c r="G88" s="216" t="n">
        <v>1.59701979123053</v>
      </c>
      <c r="H88" s="216" t="n">
        <v>7912.2725558</v>
      </c>
      <c r="I88" s="216" t="n">
        <v>44.5902528287974</v>
      </c>
      <c r="J88" s="216" t="n">
        <v>3.43284071834042</v>
      </c>
      <c r="K88" s="216" t="n">
        <v>44.9247947135391</v>
      </c>
    </row>
    <row r="89">
      <c r="A89" s="216" t="s">
        <v>39</v>
      </c>
      <c r="B89" s="216" t="s">
        <v>40</v>
      </c>
      <c r="C89" s="216" t="s">
        <v>16</v>
      </c>
      <c r="D89" s="216" t="n">
        <v>264.1713149</v>
      </c>
      <c r="E89" s="216" t="n">
        <v>26.3984047341852</v>
      </c>
      <c r="F89" s="216" t="n">
        <v>100</v>
      </c>
      <c r="G89" s="216" t="n">
        <v>0.00000000000000293081167492662</v>
      </c>
      <c r="H89" s="216"/>
      <c r="I89" s="216"/>
      <c r="J89" s="216"/>
      <c r="K89" s="216"/>
    </row>
    <row r="90">
      <c r="A90" s="216" t="s">
        <v>39</v>
      </c>
      <c r="B90" s="216" t="s">
        <v>40</v>
      </c>
      <c r="C90" s="216" t="s">
        <v>17</v>
      </c>
      <c r="D90" s="216" t="n">
        <v>6490.3657758</v>
      </c>
      <c r="E90" s="216" t="n">
        <v>1.96667931797922</v>
      </c>
      <c r="F90" s="216" t="n">
        <v>99.4569293820355</v>
      </c>
      <c r="G90" s="216" t="n">
        <v>0.546542671094076</v>
      </c>
      <c r="H90" s="216" t="n">
        <v>35.4397323</v>
      </c>
      <c r="I90" s="216" t="n">
        <v>99.9999999999997</v>
      </c>
      <c r="J90" s="216" t="n">
        <v>0.543070617964499</v>
      </c>
      <c r="K90" s="216" t="n">
        <v>100.092794647981</v>
      </c>
    </row>
    <row r="91">
      <c r="A91" s="216" t="s">
        <v>58</v>
      </c>
      <c r="B91" s="216" t="s">
        <v>59</v>
      </c>
      <c r="C91" s="216" t="s">
        <v>16</v>
      </c>
      <c r="D91" s="216" t="n">
        <v>239.2648284</v>
      </c>
      <c r="E91" s="216" t="n">
        <v>14.6894011687188</v>
      </c>
      <c r="F91" s="216" t="n">
        <v>100</v>
      </c>
      <c r="G91" s="216" t="n">
        <v>0</v>
      </c>
      <c r="H91" s="216"/>
      <c r="I91" s="216"/>
      <c r="J91" s="216"/>
      <c r="K91" s="216"/>
    </row>
    <row r="92">
      <c r="A92" s="216" t="s">
        <v>58</v>
      </c>
      <c r="B92" s="216" t="s">
        <v>59</v>
      </c>
      <c r="C92" s="216" t="s">
        <v>17</v>
      </c>
      <c r="D92" s="216" t="n">
        <v>2868.185939</v>
      </c>
      <c r="E92" s="216" t="n">
        <v>2.37207144919568</v>
      </c>
      <c r="F92" s="216" t="n">
        <v>100</v>
      </c>
      <c r="G92" s="216" t="n">
        <v>0</v>
      </c>
      <c r="H92" s="216"/>
      <c r="I92" s="216"/>
      <c r="J92" s="216"/>
      <c r="K92" s="216"/>
    </row>
    <row r="93">
      <c r="A93" s="216" t="s">
        <v>60</v>
      </c>
      <c r="B93" s="216" t="s">
        <v>61</v>
      </c>
      <c r="C93" s="216" t="s">
        <v>16</v>
      </c>
      <c r="D93" s="216" t="n">
        <v>157.620846</v>
      </c>
      <c r="E93" s="216" t="n">
        <v>15.8969187595117</v>
      </c>
      <c r="F93" s="216" t="n">
        <v>96.8125511417142</v>
      </c>
      <c r="G93" s="216" t="n">
        <v>3.27554446053721</v>
      </c>
      <c r="H93" s="216" t="n">
        <v>5.1894964</v>
      </c>
      <c r="I93" s="216" t="n">
        <v>99.9999999999998</v>
      </c>
      <c r="J93" s="216" t="n">
        <v>3.1874488582858</v>
      </c>
      <c r="K93" s="216" t="n">
        <v>99.488283483632</v>
      </c>
    </row>
    <row r="94">
      <c r="A94" s="216" t="s">
        <v>60</v>
      </c>
      <c r="B94" s="216" t="s">
        <v>61</v>
      </c>
      <c r="C94" s="216" t="s">
        <v>17</v>
      </c>
      <c r="D94" s="216" t="n">
        <v>2709.1357287</v>
      </c>
      <c r="E94" s="216" t="n">
        <v>2.6753911399471</v>
      </c>
      <c r="F94" s="216" t="n">
        <v>99.6021021988259</v>
      </c>
      <c r="G94" s="216" t="n">
        <v>0.399068676376864</v>
      </c>
      <c r="H94" s="216" t="n">
        <v>10.8226546</v>
      </c>
      <c r="I94" s="216" t="n">
        <v>100</v>
      </c>
      <c r="J94" s="216" t="n">
        <v>0.397897801174052</v>
      </c>
      <c r="K94" s="216" t="n">
        <v>99.8951966348052</v>
      </c>
    </row>
    <row r="95">
      <c r="A95" s="216" t="s">
        <v>62</v>
      </c>
      <c r="B95" s="216" t="s">
        <v>63</v>
      </c>
      <c r="C95" s="216" t="s">
        <v>16</v>
      </c>
      <c r="D95" s="216" t="n">
        <v>267.477096</v>
      </c>
      <c r="E95" s="216" t="n">
        <v>16.6744007325765</v>
      </c>
      <c r="F95" s="216" t="n">
        <v>97.4487968640648</v>
      </c>
      <c r="G95" s="216" t="n">
        <v>2.49861774846126</v>
      </c>
      <c r="H95" s="216" t="n">
        <v>7.0025329</v>
      </c>
      <c r="I95" s="216" t="n">
        <v>99.9999999999999</v>
      </c>
      <c r="J95" s="216" t="n">
        <v>2.55120313593516</v>
      </c>
      <c r="K95" s="216" t="n">
        <v>95.4401827048149</v>
      </c>
    </row>
    <row r="96">
      <c r="A96" s="216" t="s">
        <v>62</v>
      </c>
      <c r="B96" s="216" t="s">
        <v>63</v>
      </c>
      <c r="C96" s="216" t="s">
        <v>17</v>
      </c>
      <c r="D96" s="216" t="n">
        <v>3551.3230472</v>
      </c>
      <c r="E96" s="216" t="n">
        <v>2.6118401569883</v>
      </c>
      <c r="F96" s="216" t="n">
        <v>99.6582928958936</v>
      </c>
      <c r="G96" s="216" t="n">
        <v>0.239703820904728</v>
      </c>
      <c r="H96" s="216" t="n">
        <v>12.1767319</v>
      </c>
      <c r="I96" s="216" t="n">
        <v>70.210744858229</v>
      </c>
      <c r="J96" s="216" t="n">
        <v>0.341707104106384</v>
      </c>
      <c r="K96" s="216" t="n">
        <v>69.9092096854708</v>
      </c>
    </row>
    <row r="97">
      <c r="A97" s="216" t="s">
        <v>64</v>
      </c>
      <c r="B97" s="216" t="s">
        <v>65</v>
      </c>
      <c r="C97" s="216" t="s">
        <v>16</v>
      </c>
      <c r="D97" s="216" t="n">
        <v>194.7065735</v>
      </c>
      <c r="E97" s="216" t="n">
        <v>25.8033791289994</v>
      </c>
      <c r="F97" s="216" t="n">
        <v>100</v>
      </c>
      <c r="G97" s="216" t="n">
        <v>0</v>
      </c>
      <c r="H97" s="216"/>
      <c r="I97" s="216"/>
      <c r="J97" s="216"/>
      <c r="K97" s="216"/>
    </row>
    <row r="98">
      <c r="A98" s="216" t="s">
        <v>64</v>
      </c>
      <c r="B98" s="216" t="s">
        <v>65</v>
      </c>
      <c r="C98" s="216" t="s">
        <v>17</v>
      </c>
      <c r="D98" s="216" t="n">
        <v>6795.3605738</v>
      </c>
      <c r="E98" s="216" t="n">
        <v>3.48326107515061</v>
      </c>
      <c r="F98" s="216" t="n">
        <v>99.939759956429</v>
      </c>
      <c r="G98" s="216" t="n">
        <v>0.0600856678471966</v>
      </c>
      <c r="H98" s="216" t="n">
        <v>4.0959956</v>
      </c>
      <c r="I98" s="216" t="n">
        <v>99.9999999999999</v>
      </c>
      <c r="J98" s="216" t="n">
        <v>0.0602400435710326</v>
      </c>
      <c r="K98" s="216" t="n">
        <v>99.6836467156563</v>
      </c>
    </row>
    <row r="99">
      <c r="A99" s="216" t="s">
        <v>66</v>
      </c>
      <c r="B99" s="216" t="s">
        <v>67</v>
      </c>
      <c r="C99" s="216" t="s">
        <v>16</v>
      </c>
      <c r="D99" s="216" t="n">
        <v>54.7261851</v>
      </c>
      <c r="E99" s="216" t="n">
        <v>14.9407770683595</v>
      </c>
      <c r="F99" s="216" t="n">
        <v>100</v>
      </c>
      <c r="G99" s="216" t="n">
        <v>0</v>
      </c>
      <c r="H99" s="216"/>
      <c r="I99" s="216"/>
      <c r="J99" s="216"/>
      <c r="K99" s="216"/>
    </row>
    <row r="100">
      <c r="A100" s="216" t="s">
        <v>66</v>
      </c>
      <c r="B100" s="216" t="s">
        <v>67</v>
      </c>
      <c r="C100" s="216" t="s">
        <v>17</v>
      </c>
      <c r="D100" s="216" t="n">
        <v>515.6991622</v>
      </c>
      <c r="E100" s="216" t="n">
        <v>3.71310251935887</v>
      </c>
      <c r="F100" s="216" t="n">
        <v>99.1465503566219</v>
      </c>
      <c r="G100" s="216" t="n">
        <v>0.486508304659219</v>
      </c>
      <c r="H100" s="216" t="n">
        <v>4.4391183</v>
      </c>
      <c r="I100" s="216" t="n">
        <v>56.8189279958504</v>
      </c>
      <c r="J100" s="216" t="n">
        <v>0.853449643378055</v>
      </c>
      <c r="K100" s="216" t="n">
        <v>56.5184138291835</v>
      </c>
    </row>
    <row r="101">
      <c r="A101" s="216" t="s">
        <v>68</v>
      </c>
      <c r="B101" s="216" t="s">
        <v>69</v>
      </c>
      <c r="C101" s="216" t="s">
        <v>16</v>
      </c>
      <c r="D101" s="216" t="n">
        <v>1654.4719812</v>
      </c>
      <c r="E101" s="216" t="n">
        <v>17.3582298316967</v>
      </c>
      <c r="F101" s="216" t="n">
        <v>97.7711360803333</v>
      </c>
      <c r="G101" s="216" t="n">
        <v>2.24157388568252</v>
      </c>
      <c r="H101" s="216" t="n">
        <v>37.7165803</v>
      </c>
      <c r="I101" s="216" t="n">
        <v>99.9999999999999</v>
      </c>
      <c r="J101" s="216" t="n">
        <v>2.22886391966667</v>
      </c>
      <c r="K101" s="216" t="n">
        <v>98.3286702599424</v>
      </c>
    </row>
    <row r="102">
      <c r="A102" s="216" t="s">
        <v>68</v>
      </c>
      <c r="B102" s="216" t="s">
        <v>69</v>
      </c>
      <c r="C102" s="216" t="s">
        <v>17</v>
      </c>
      <c r="D102" s="216" t="n">
        <v>40906.0614404</v>
      </c>
      <c r="E102" s="216" t="n">
        <v>1.95779808701349</v>
      </c>
      <c r="F102" s="216" t="n">
        <v>99.7967926247183</v>
      </c>
      <c r="G102" s="216" t="n">
        <v>0.204236801791648</v>
      </c>
      <c r="H102" s="216" t="n">
        <v>83.2933921</v>
      </c>
      <c r="I102" s="216" t="n">
        <v>99.9999999999998</v>
      </c>
      <c r="J102" s="216" t="n">
        <v>0.203207375281637</v>
      </c>
      <c r="K102" s="216" t="n">
        <v>100.302352345666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694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17" t="s">
        <v>72</v>
      </c>
      <c r="B113" s="217" t="s">
        <v>73</v>
      </c>
      <c r="C113" s="217" t="s">
        <v>16</v>
      </c>
      <c r="D113" s="217" t="n">
        <v>14010.9455579</v>
      </c>
      <c r="E113" s="217" t="n">
        <v>5.80789426559989</v>
      </c>
      <c r="F113" s="217" t="n">
        <v>99.815173308561</v>
      </c>
      <c r="G113" s="217" t="n">
        <v>0.185558805909478</v>
      </c>
      <c r="H113" s="217" t="n">
        <v>25.9439184</v>
      </c>
      <c r="I113" s="217" t="n">
        <v>100</v>
      </c>
      <c r="J113" s="217" t="n">
        <v>0.184826691439039</v>
      </c>
      <c r="K113" s="217" t="n">
        <v>100.210549821442</v>
      </c>
    </row>
    <row r="114">
      <c r="A114" s="217" t="s">
        <v>72</v>
      </c>
      <c r="B114" s="217" t="s">
        <v>73</v>
      </c>
      <c r="C114" s="217" t="s">
        <v>17</v>
      </c>
      <c r="D114" s="217" t="n">
        <v>215615.2328878</v>
      </c>
      <c r="E114" s="217" t="n">
        <v>0.792247738805885</v>
      </c>
      <c r="F114" s="217" t="n">
        <v>99.7978867709001</v>
      </c>
      <c r="G114" s="217" t="n">
        <v>0.0868451609318909</v>
      </c>
      <c r="H114" s="217" t="n">
        <v>436.6694764</v>
      </c>
      <c r="I114" s="217" t="n">
        <v>42.8607227356791</v>
      </c>
      <c r="J114" s="217" t="n">
        <v>0.202113229099878</v>
      </c>
      <c r="K114" s="217" t="n">
        <v>42.8817231602317</v>
      </c>
    </row>
    <row r="115">
      <c r="A115" s="217" t="s">
        <v>74</v>
      </c>
      <c r="B115" s="217" t="s">
        <v>75</v>
      </c>
      <c r="C115" s="217" t="s">
        <v>16</v>
      </c>
      <c r="D115" s="217" t="n">
        <v>5197.3445964</v>
      </c>
      <c r="E115" s="217" t="n">
        <v>8.43999363101763</v>
      </c>
      <c r="F115" s="217" t="n">
        <v>96.6543264534462</v>
      </c>
      <c r="G115" s="217" t="n">
        <v>1.00546376012582</v>
      </c>
      <c r="H115" s="217" t="n">
        <v>179.9052248</v>
      </c>
      <c r="I115" s="217" t="n">
        <v>28.3214993322685</v>
      </c>
      <c r="J115" s="217" t="n">
        <v>3.3456735465538</v>
      </c>
      <c r="K115" s="217" t="n">
        <v>29.0471921889728</v>
      </c>
    </row>
    <row r="116">
      <c r="A116" s="217" t="s">
        <v>74</v>
      </c>
      <c r="B116" s="217" t="s">
        <v>75</v>
      </c>
      <c r="C116" s="217" t="s">
        <v>17</v>
      </c>
      <c r="D116" s="217" t="n">
        <v>72183.7069094</v>
      </c>
      <c r="E116" s="217" t="n">
        <v>1.89404054451694</v>
      </c>
      <c r="F116" s="217" t="n">
        <v>99.3651329018282</v>
      </c>
      <c r="G116" s="217" t="n">
        <v>0.138094205281411</v>
      </c>
      <c r="H116" s="217" t="n">
        <v>461.1986036</v>
      </c>
      <c r="I116" s="217" t="n">
        <v>21.5036033350178</v>
      </c>
      <c r="J116" s="217" t="n">
        <v>0.63486709817176</v>
      </c>
      <c r="K116" s="217" t="n">
        <v>21.613577235731</v>
      </c>
    </row>
    <row r="117">
      <c r="A117" s="217" t="s">
        <v>76</v>
      </c>
      <c r="B117" s="217" t="s">
        <v>77</v>
      </c>
      <c r="C117" s="217" t="s">
        <v>16</v>
      </c>
      <c r="D117" s="217" t="n">
        <v>7923.1886299</v>
      </c>
      <c r="E117" s="217" t="n">
        <v>4.89172021623647</v>
      </c>
      <c r="F117" s="217" t="n">
        <v>98.4813648673126</v>
      </c>
      <c r="G117" s="217" t="n">
        <v>0.637956641894807</v>
      </c>
      <c r="H117" s="217" t="n">
        <v>122.1797914</v>
      </c>
      <c r="I117" s="217" t="n">
        <v>42.573351250096</v>
      </c>
      <c r="J117" s="217" t="n">
        <v>1.51863513268741</v>
      </c>
      <c r="K117" s="217" t="n">
        <v>41.3705961805245</v>
      </c>
    </row>
    <row r="118">
      <c r="A118" s="217" t="s">
        <v>76</v>
      </c>
      <c r="B118" s="217" t="s">
        <v>77</v>
      </c>
      <c r="C118" s="217" t="s">
        <v>17</v>
      </c>
      <c r="D118" s="217" t="n">
        <v>30945.3088399</v>
      </c>
      <c r="E118" s="217" t="n">
        <v>1.71302920913188</v>
      </c>
      <c r="F118" s="217" t="n">
        <v>99.7624775421633</v>
      </c>
      <c r="G118" s="217" t="n">
        <v>0.111894633874603</v>
      </c>
      <c r="H118" s="217" t="n">
        <v>73.6770577</v>
      </c>
      <c r="I118" s="217" t="n">
        <v>47.0203183942442</v>
      </c>
      <c r="J118" s="217" t="n">
        <v>0.237522457836704</v>
      </c>
      <c r="K118" s="217" t="n">
        <v>46.9971808168058</v>
      </c>
    </row>
    <row r="119">
      <c r="A119" s="217" t="s">
        <v>78</v>
      </c>
      <c r="B119" s="217" t="s">
        <v>79</v>
      </c>
      <c r="C119" s="217" t="s">
        <v>16</v>
      </c>
      <c r="D119" s="217" t="n">
        <v>22821.2271789</v>
      </c>
      <c r="E119" s="217" t="n">
        <v>4.37770038119149</v>
      </c>
      <c r="F119" s="217" t="n">
        <v>99.6508007344393</v>
      </c>
      <c r="G119" s="217" t="n">
        <v>0.267715820948821</v>
      </c>
      <c r="H119" s="217" t="n">
        <v>79.9708152</v>
      </c>
      <c r="I119" s="217" t="n">
        <v>76.411759553089</v>
      </c>
      <c r="J119" s="217" t="n">
        <v>0.349199265560705</v>
      </c>
      <c r="K119" s="217" t="n">
        <v>76.3979153392295</v>
      </c>
    </row>
    <row r="120">
      <c r="A120" s="217" t="s">
        <v>78</v>
      </c>
      <c r="B120" s="217" t="s">
        <v>79</v>
      </c>
      <c r="C120" s="217" t="s">
        <v>17</v>
      </c>
      <c r="D120" s="217" t="n">
        <v>112433.2871484</v>
      </c>
      <c r="E120" s="217" t="n">
        <v>1.28562260765526</v>
      </c>
      <c r="F120" s="217" t="n">
        <v>99.7169278628342</v>
      </c>
      <c r="G120" s="217" t="n">
        <v>0.159380260964615</v>
      </c>
      <c r="H120" s="217" t="n">
        <v>319.1707924</v>
      </c>
      <c r="I120" s="217" t="n">
        <v>56.3236555545467</v>
      </c>
      <c r="J120" s="217" t="n">
        <v>0.283072137165807</v>
      </c>
      <c r="K120" s="217" t="n">
        <v>56.1443812326152</v>
      </c>
    </row>
    <row r="121">
      <c r="A121" s="217" t="s">
        <v>80</v>
      </c>
      <c r="B121" s="217" t="s">
        <v>81</v>
      </c>
      <c r="C121" s="217" t="s">
        <v>16</v>
      </c>
      <c r="D121" s="217" t="n">
        <v>22823.480135</v>
      </c>
      <c r="E121" s="217" t="n">
        <v>4.58304197891397</v>
      </c>
      <c r="F121" s="217" t="n">
        <v>98.0859640215443</v>
      </c>
      <c r="G121" s="217" t="n">
        <v>0.522817360890482</v>
      </c>
      <c r="H121" s="217" t="n">
        <v>445.3742446</v>
      </c>
      <c r="I121" s="217" t="n">
        <v>27.1814603546927</v>
      </c>
      <c r="J121" s="217" t="n">
        <v>1.91403597845566</v>
      </c>
      <c r="K121" s="217" t="n">
        <v>26.7921007898288</v>
      </c>
    </row>
    <row r="122">
      <c r="A122" s="217" t="s">
        <v>80</v>
      </c>
      <c r="B122" s="217" t="s">
        <v>81</v>
      </c>
      <c r="C122" s="217" t="s">
        <v>17</v>
      </c>
      <c r="D122" s="217" t="n">
        <v>104895.8091336</v>
      </c>
      <c r="E122" s="217" t="n">
        <v>1.41255302415276</v>
      </c>
      <c r="F122" s="217" t="n">
        <v>99.5026965469822</v>
      </c>
      <c r="G122" s="217" t="n">
        <v>0.166174501941723</v>
      </c>
      <c r="H122" s="217" t="n">
        <v>524.2576322</v>
      </c>
      <c r="I122" s="217" t="n">
        <v>33.2401861467704</v>
      </c>
      <c r="J122" s="217" t="n">
        <v>0.497303453017806</v>
      </c>
      <c r="K122" s="217" t="n">
        <v>33.248936721059</v>
      </c>
    </row>
    <row r="123">
      <c r="A123" s="217" t="s">
        <v>82</v>
      </c>
      <c r="B123" s="217" t="s">
        <v>83</v>
      </c>
      <c r="C123" s="217" t="s">
        <v>16</v>
      </c>
      <c r="D123" s="217" t="n">
        <v>12600.5281251</v>
      </c>
      <c r="E123" s="217" t="n">
        <v>7.61699217647851</v>
      </c>
      <c r="F123" s="217" t="n">
        <v>100</v>
      </c>
      <c r="G123" s="217" t="n">
        <v>0</v>
      </c>
      <c r="H123" s="217"/>
      <c r="I123" s="217"/>
      <c r="J123" s="217"/>
      <c r="K123" s="217"/>
    </row>
    <row r="124">
      <c r="A124" s="217" t="s">
        <v>82</v>
      </c>
      <c r="B124" s="217" t="s">
        <v>83</v>
      </c>
      <c r="C124" s="217" t="s">
        <v>17</v>
      </c>
      <c r="D124" s="217" t="n">
        <v>57831.3281747</v>
      </c>
      <c r="E124" s="217" t="n">
        <v>1.91293518920777</v>
      </c>
      <c r="F124" s="217" t="n">
        <v>100</v>
      </c>
      <c r="G124" s="217" t="n">
        <v>0</v>
      </c>
      <c r="H124" s="217"/>
      <c r="I124" s="217"/>
      <c r="J124" s="217"/>
      <c r="K124" s="217"/>
    </row>
    <row r="125">
      <c r="A125" s="217" t="s">
        <v>84</v>
      </c>
      <c r="B125" s="217" t="s">
        <v>85</v>
      </c>
      <c r="C125" s="217" t="s">
        <v>16</v>
      </c>
      <c r="D125" s="217" t="n">
        <v>45520.8920464</v>
      </c>
      <c r="E125" s="217" t="n">
        <v>4.48479339513488</v>
      </c>
      <c r="F125" s="217" t="n">
        <v>98.1034193695059</v>
      </c>
      <c r="G125" s="217" t="n">
        <v>1.44264489581838</v>
      </c>
      <c r="H125" s="217" t="n">
        <v>880.0309173</v>
      </c>
      <c r="I125" s="217" t="n">
        <v>75.7470680491277</v>
      </c>
      <c r="J125" s="217" t="n">
        <v>1.89658063049405</v>
      </c>
      <c r="K125" s="217" t="n">
        <v>74.6229266186697</v>
      </c>
    </row>
    <row r="126">
      <c r="A126" s="217" t="s">
        <v>84</v>
      </c>
      <c r="B126" s="217" t="s">
        <v>85</v>
      </c>
      <c r="C126" s="217" t="s">
        <v>17</v>
      </c>
      <c r="D126" s="217" t="n">
        <v>186145.7148029</v>
      </c>
      <c r="E126" s="217" t="n">
        <v>1.40488681132739</v>
      </c>
      <c r="F126" s="217" t="n">
        <v>99.3881904148391</v>
      </c>
      <c r="G126" s="217" t="n">
        <v>0.291757538750301</v>
      </c>
      <c r="H126" s="217" t="n">
        <v>1145.8678549</v>
      </c>
      <c r="I126" s="217" t="n">
        <v>47.2925694700403</v>
      </c>
      <c r="J126" s="217" t="n">
        <v>0.611809585160916</v>
      </c>
      <c r="K126" s="217" t="n">
        <v>47.3958802208909</v>
      </c>
    </row>
    <row r="127">
      <c r="A127" s="217" t="s">
        <v>86</v>
      </c>
      <c r="B127" s="217" t="s">
        <v>87</v>
      </c>
      <c r="C127" s="217" t="s">
        <v>16</v>
      </c>
      <c r="D127" s="217" t="n">
        <v>49112.0046161</v>
      </c>
      <c r="E127" s="217" t="n">
        <v>3.55911932441058</v>
      </c>
      <c r="F127" s="217" t="n">
        <v>99.8610882377234</v>
      </c>
      <c r="G127" s="217" t="n">
        <v>0.0807323172940611</v>
      </c>
      <c r="H127" s="217" t="n">
        <v>68.3172518</v>
      </c>
      <c r="I127" s="217" t="n">
        <v>57.9215104729718</v>
      </c>
      <c r="J127" s="217" t="n">
        <v>0.138911762276592</v>
      </c>
      <c r="K127" s="217" t="n">
        <v>58.0369648243722</v>
      </c>
    </row>
    <row r="128">
      <c r="A128" s="217" t="s">
        <v>86</v>
      </c>
      <c r="B128" s="217" t="s">
        <v>87</v>
      </c>
      <c r="C128" s="217" t="s">
        <v>17</v>
      </c>
      <c r="D128" s="217" t="n">
        <v>315722.5110383</v>
      </c>
      <c r="E128" s="217" t="n">
        <v>0.842249054379738</v>
      </c>
      <c r="F128" s="217" t="n">
        <v>99.9426997782914</v>
      </c>
      <c r="G128" s="217" t="n">
        <v>0.0573405108214456</v>
      </c>
      <c r="H128" s="217" t="n">
        <v>181.0134199</v>
      </c>
      <c r="I128" s="217" t="n">
        <v>100</v>
      </c>
      <c r="J128" s="217" t="n">
        <v>0.0573002217086538</v>
      </c>
      <c r="K128" s="217" t="n">
        <v>100.012971804891</v>
      </c>
    </row>
    <row r="129">
      <c r="A129" s="217" t="s">
        <v>88</v>
      </c>
      <c r="B129" s="217" t="s">
        <v>89</v>
      </c>
      <c r="C129" s="217" t="s">
        <v>16</v>
      </c>
      <c r="D129" s="217" t="n">
        <v>9957.338718</v>
      </c>
      <c r="E129" s="217" t="n">
        <v>7.03244184974659</v>
      </c>
      <c r="F129" s="217" t="n">
        <v>99.7530432917879</v>
      </c>
      <c r="G129" s="217" t="n">
        <v>0.148297081479057</v>
      </c>
      <c r="H129" s="217" t="n">
        <v>24.6511937</v>
      </c>
      <c r="I129" s="217" t="n">
        <v>59.6551036339291</v>
      </c>
      <c r="J129" s="217" t="n">
        <v>0.246956708212118</v>
      </c>
      <c r="K129" s="217" t="n">
        <v>59.901532118415</v>
      </c>
    </row>
    <row r="130">
      <c r="A130" s="217" t="s">
        <v>88</v>
      </c>
      <c r="B130" s="217" t="s">
        <v>89</v>
      </c>
      <c r="C130" s="217" t="s">
        <v>17</v>
      </c>
      <c r="D130" s="217" t="n">
        <v>136766.8559666</v>
      </c>
      <c r="E130" s="217" t="n">
        <v>0.801324676976324</v>
      </c>
      <c r="F130" s="217" t="n">
        <v>99.9794913789168</v>
      </c>
      <c r="G130" s="217" t="n">
        <v>0.0146077979790083</v>
      </c>
      <c r="H130" s="217" t="n">
        <v>28.0547499</v>
      </c>
      <c r="I130" s="217" t="n">
        <v>71.2000078865622</v>
      </c>
      <c r="J130" s="217" t="n">
        <v>0.0205086210832375</v>
      </c>
      <c r="K130" s="217" t="n">
        <v>71.2129892194913</v>
      </c>
    </row>
    <row r="131">
      <c r="A131" s="217" t="s">
        <v>90</v>
      </c>
      <c r="B131" s="217" t="s">
        <v>91</v>
      </c>
      <c r="C131" s="217" t="s">
        <v>16</v>
      </c>
      <c r="D131" s="217" t="n">
        <v>30010.6401718</v>
      </c>
      <c r="E131" s="217" t="n">
        <v>4.8171911147954</v>
      </c>
      <c r="F131" s="217" t="n">
        <v>99.0863672305842</v>
      </c>
      <c r="G131" s="217" t="n">
        <v>0.662661645273442</v>
      </c>
      <c r="H131" s="217" t="n">
        <v>276.7152037</v>
      </c>
      <c r="I131" s="217" t="n">
        <v>72.2274624669392</v>
      </c>
      <c r="J131" s="217" t="n">
        <v>0.913632769415847</v>
      </c>
      <c r="K131" s="217" t="n">
        <v>71.8677540158385</v>
      </c>
    </row>
    <row r="132">
      <c r="A132" s="217" t="s">
        <v>90</v>
      </c>
      <c r="B132" s="217" t="s">
        <v>91</v>
      </c>
      <c r="C132" s="217" t="s">
        <v>17</v>
      </c>
      <c r="D132" s="217" t="n">
        <v>266477.3458777</v>
      </c>
      <c r="E132" s="217" t="n">
        <v>0.884860222165441</v>
      </c>
      <c r="F132" s="217" t="n">
        <v>99.8094651798416</v>
      </c>
      <c r="G132" s="217" t="n">
        <v>0.145985619890292</v>
      </c>
      <c r="H132" s="217" t="n">
        <v>508.701385</v>
      </c>
      <c r="I132" s="217" t="n">
        <v>76.6235630252731</v>
      </c>
      <c r="J132" s="217" t="n">
        <v>0.190534820158398</v>
      </c>
      <c r="K132" s="217" t="n">
        <v>76.4728810885307</v>
      </c>
    </row>
    <row r="133">
      <c r="A133" s="217" t="s">
        <v>92</v>
      </c>
      <c r="B133" s="217" t="s">
        <v>93</v>
      </c>
      <c r="C133" s="217" t="s">
        <v>16</v>
      </c>
      <c r="D133" s="217" t="n">
        <v>37945.5840105</v>
      </c>
      <c r="E133" s="217" t="n">
        <v>5.25963800943059</v>
      </c>
      <c r="F133" s="217" t="n">
        <v>98.0477273478995</v>
      </c>
      <c r="G133" s="217" t="n">
        <v>1.43713663264065</v>
      </c>
      <c r="H133" s="217" t="n">
        <v>755.5516883</v>
      </c>
      <c r="I133" s="217" t="n">
        <v>73.0133771103536</v>
      </c>
      <c r="J133" s="217" t="n">
        <v>1.95227265210056</v>
      </c>
      <c r="K133" s="217" t="n">
        <v>72.1763840553819</v>
      </c>
    </row>
    <row r="134">
      <c r="A134" s="217" t="s">
        <v>92</v>
      </c>
      <c r="B134" s="217" t="s">
        <v>93</v>
      </c>
      <c r="C134" s="217" t="s">
        <v>17</v>
      </c>
      <c r="D134" s="217" t="n">
        <v>405062.2795036</v>
      </c>
      <c r="E134" s="217" t="n">
        <v>0.82316571593103</v>
      </c>
      <c r="F134" s="217" t="n">
        <v>99.3650532726331</v>
      </c>
      <c r="G134" s="217" t="n">
        <v>0.172307389645669</v>
      </c>
      <c r="H134" s="217" t="n">
        <v>2588.3644227</v>
      </c>
      <c r="I134" s="217" t="n">
        <v>26.9313626211212</v>
      </c>
      <c r="J134" s="217" t="n">
        <v>0.634946727366867</v>
      </c>
      <c r="K134" s="217" t="n">
        <v>26.9649912559007</v>
      </c>
    </row>
    <row r="135">
      <c r="A135" s="217" t="s">
        <v>94</v>
      </c>
      <c r="B135" s="217" t="s">
        <v>95</v>
      </c>
      <c r="C135" s="217" t="s">
        <v>16</v>
      </c>
      <c r="D135" s="217" t="n">
        <v>4817.0298005</v>
      </c>
      <c r="E135" s="217" t="n">
        <v>7.61535505162799</v>
      </c>
      <c r="F135" s="217" t="n">
        <v>100</v>
      </c>
      <c r="G135" s="217" t="n">
        <v>0</v>
      </c>
      <c r="H135" s="217"/>
      <c r="I135" s="217"/>
      <c r="J135" s="217"/>
      <c r="K135" s="217"/>
    </row>
    <row r="136">
      <c r="A136" s="217" t="s">
        <v>94</v>
      </c>
      <c r="B136" s="217" t="s">
        <v>95</v>
      </c>
      <c r="C136" s="217" t="s">
        <v>17</v>
      </c>
      <c r="D136" s="217" t="n">
        <v>51620.5229579</v>
      </c>
      <c r="E136" s="217" t="n">
        <v>1.38336488945496</v>
      </c>
      <c r="F136" s="217" t="n">
        <v>100</v>
      </c>
      <c r="G136" s="217" t="n">
        <v>0</v>
      </c>
      <c r="H136" s="217"/>
      <c r="I136" s="217"/>
      <c r="J136" s="217"/>
      <c r="K136" s="217"/>
    </row>
    <row r="137">
      <c r="A137" s="217" t="s">
        <v>96</v>
      </c>
      <c r="B137" s="217" t="s">
        <v>97</v>
      </c>
      <c r="C137" s="217" t="s">
        <v>16</v>
      </c>
      <c r="D137" s="217" t="n">
        <v>5335.2178854</v>
      </c>
      <c r="E137" s="217" t="n">
        <v>6.35804532237491</v>
      </c>
      <c r="F137" s="217" t="n">
        <v>100</v>
      </c>
      <c r="G137" s="217" t="n">
        <v>0.000000000000000705884830851089</v>
      </c>
      <c r="H137" s="217"/>
      <c r="I137" s="217"/>
      <c r="J137" s="217"/>
      <c r="K137" s="217"/>
    </row>
    <row r="138">
      <c r="A138" s="217" t="s">
        <v>96</v>
      </c>
      <c r="B138" s="217" t="s">
        <v>97</v>
      </c>
      <c r="C138" s="217" t="s">
        <v>17</v>
      </c>
      <c r="D138" s="217" t="n">
        <v>72010.9015933</v>
      </c>
      <c r="E138" s="217" t="n">
        <v>0.992526868735336</v>
      </c>
      <c r="F138" s="217" t="n">
        <v>100</v>
      </c>
      <c r="G138" s="217" t="n">
        <v>0.000000000000000110192618222908</v>
      </c>
      <c r="H138" s="217"/>
      <c r="I138" s="217"/>
      <c r="J138" s="217"/>
      <c r="K138" s="217"/>
    </row>
    <row r="139">
      <c r="A139" s="217" t="s">
        <v>98</v>
      </c>
      <c r="B139" s="217" t="s">
        <v>99</v>
      </c>
      <c r="C139" s="217" t="s">
        <v>16</v>
      </c>
      <c r="D139" s="217" t="n">
        <v>5266.2960353</v>
      </c>
      <c r="E139" s="217" t="n">
        <v>7.03556476209987</v>
      </c>
      <c r="F139" s="217" t="n">
        <v>99.8083193514717</v>
      </c>
      <c r="G139" s="217" t="n">
        <v>0.190813243077598</v>
      </c>
      <c r="H139" s="217" t="n">
        <v>10.1138567</v>
      </c>
      <c r="I139" s="217" t="n">
        <v>99.9999999999998</v>
      </c>
      <c r="J139" s="217" t="n">
        <v>0.191680648528357</v>
      </c>
      <c r="K139" s="217" t="n">
        <v>99.3566604025833</v>
      </c>
    </row>
    <row r="140">
      <c r="A140" s="217" t="s">
        <v>98</v>
      </c>
      <c r="B140" s="217" t="s">
        <v>99</v>
      </c>
      <c r="C140" s="217" t="s">
        <v>17</v>
      </c>
      <c r="D140" s="217" t="n">
        <v>27860.1847453</v>
      </c>
      <c r="E140" s="217" t="n">
        <v>1.97946614416429</v>
      </c>
      <c r="F140" s="217" t="n">
        <v>100</v>
      </c>
      <c r="G140" s="217" t="n">
        <v>0</v>
      </c>
      <c r="H140" s="217"/>
      <c r="I140" s="217"/>
      <c r="J140" s="217"/>
      <c r="K140" s="217"/>
    </row>
    <row r="141">
      <c r="A141" s="217" t="s">
        <v>100</v>
      </c>
      <c r="B141" s="217" t="s">
        <v>101</v>
      </c>
      <c r="C141" s="217" t="s">
        <v>16</v>
      </c>
      <c r="D141" s="217" t="n">
        <v>2098.4104644</v>
      </c>
      <c r="E141" s="217" t="n">
        <v>10.0616859863957</v>
      </c>
      <c r="F141" s="217" t="n">
        <v>98.7127993619875</v>
      </c>
      <c r="G141" s="217" t="n">
        <v>1.29590387581769</v>
      </c>
      <c r="H141" s="217" t="n">
        <v>27.3629692</v>
      </c>
      <c r="I141" s="217" t="n">
        <v>100</v>
      </c>
      <c r="J141" s="217" t="n">
        <v>1.28720063801253</v>
      </c>
      <c r="K141" s="217" t="n">
        <v>99.3802329709288</v>
      </c>
    </row>
    <row r="142">
      <c r="A142" s="217" t="s">
        <v>100</v>
      </c>
      <c r="B142" s="217" t="s">
        <v>101</v>
      </c>
      <c r="C142" s="217" t="s">
        <v>17</v>
      </c>
      <c r="D142" s="217" t="n">
        <v>26091.8775704</v>
      </c>
      <c r="E142" s="217" t="n">
        <v>1.5758991588277</v>
      </c>
      <c r="F142" s="217" t="n">
        <v>100</v>
      </c>
      <c r="G142" s="217" t="n">
        <v>0</v>
      </c>
      <c r="H142" s="217"/>
      <c r="I142" s="217"/>
      <c r="J142" s="217"/>
      <c r="K142" s="217"/>
    </row>
    <row r="143">
      <c r="A143" s="217" t="s">
        <v>102</v>
      </c>
      <c r="B143" s="217" t="s">
        <v>103</v>
      </c>
      <c r="C143" s="217" t="s">
        <v>16</v>
      </c>
      <c r="D143" s="217" t="n">
        <v>11751.0063018</v>
      </c>
      <c r="E143" s="217" t="n">
        <v>7.18431660448534</v>
      </c>
      <c r="F143" s="217" t="n">
        <v>100</v>
      </c>
      <c r="G143" s="217" t="n">
        <v>0</v>
      </c>
      <c r="H143" s="217"/>
      <c r="I143" s="217"/>
      <c r="J143" s="217"/>
      <c r="K143" s="217"/>
    </row>
    <row r="144">
      <c r="A144" s="217" t="s">
        <v>102</v>
      </c>
      <c r="B144" s="217" t="s">
        <v>103</v>
      </c>
      <c r="C144" s="217" t="s">
        <v>17</v>
      </c>
      <c r="D144" s="217" t="n">
        <v>78187.230632</v>
      </c>
      <c r="E144" s="217" t="n">
        <v>1.37743811631019</v>
      </c>
      <c r="F144" s="217" t="n">
        <v>100</v>
      </c>
      <c r="G144" s="217" t="n">
        <v>0.000000000000000152926351172388</v>
      </c>
      <c r="H144" s="217"/>
      <c r="I144" s="217"/>
      <c r="J144" s="217"/>
      <c r="K144" s="217"/>
    </row>
    <row r="145">
      <c r="A145" s="217" t="s">
        <v>104</v>
      </c>
      <c r="B145" s="217" t="s">
        <v>105</v>
      </c>
      <c r="C145" s="217" t="s">
        <v>16</v>
      </c>
      <c r="D145" s="217" t="n">
        <v>1226.0126922</v>
      </c>
      <c r="E145" s="217" t="n">
        <v>8.87050283819604</v>
      </c>
      <c r="F145" s="217" t="n">
        <v>100</v>
      </c>
      <c r="G145" s="217" t="n">
        <v>0</v>
      </c>
      <c r="H145" s="217"/>
      <c r="I145" s="217"/>
      <c r="J145" s="217"/>
      <c r="K145" s="217"/>
    </row>
    <row r="146">
      <c r="A146" s="217" t="s">
        <v>104</v>
      </c>
      <c r="B146" s="217" t="s">
        <v>105</v>
      </c>
      <c r="C146" s="217" t="s">
        <v>17</v>
      </c>
      <c r="D146" s="217" t="n">
        <v>6360.6150348</v>
      </c>
      <c r="E146" s="217" t="n">
        <v>2.19490674158931</v>
      </c>
      <c r="F146" s="217" t="n">
        <v>99.7402067928374</v>
      </c>
      <c r="G146" s="217" t="n">
        <v>0.260970691491593</v>
      </c>
      <c r="H146" s="217" t="n">
        <v>16.567487</v>
      </c>
      <c r="I146" s="217" t="n">
        <v>100</v>
      </c>
      <c r="J146" s="217" t="n">
        <v>0.259793207162647</v>
      </c>
      <c r="K146" s="217" t="n">
        <v>100.192268383466</v>
      </c>
    </row>
    <row r="147">
      <c r="A147" s="217" t="s">
        <v>106</v>
      </c>
      <c r="B147" s="217" t="s">
        <v>107</v>
      </c>
      <c r="C147" s="217" t="s">
        <v>16</v>
      </c>
      <c r="D147" s="217" t="n">
        <v>26154.79934</v>
      </c>
      <c r="E147" s="217" t="n">
        <v>4.12502127818351</v>
      </c>
      <c r="F147" s="217" t="n">
        <v>99.7208178429647</v>
      </c>
      <c r="G147" s="217" t="n">
        <v>0.164885906817588</v>
      </c>
      <c r="H147" s="217" t="n">
        <v>73.2239612</v>
      </c>
      <c r="I147" s="217" t="n">
        <v>58.8126727216226</v>
      </c>
      <c r="J147" s="217" t="n">
        <v>0.279182157035257</v>
      </c>
      <c r="K147" s="217" t="n">
        <v>58.8954453724357</v>
      </c>
    </row>
    <row r="148">
      <c r="A148" s="217" t="s">
        <v>106</v>
      </c>
      <c r="B148" s="217" t="s">
        <v>107</v>
      </c>
      <c r="C148" s="217" t="s">
        <v>17</v>
      </c>
      <c r="D148" s="217" t="n">
        <v>110269.2394405</v>
      </c>
      <c r="E148" s="217" t="n">
        <v>1.27933058133238</v>
      </c>
      <c r="F148" s="217" t="n">
        <v>99.8279079719821</v>
      </c>
      <c r="G148" s="217" t="n">
        <v>0.14053389215573</v>
      </c>
      <c r="H148" s="217" t="n">
        <v>190.0917031</v>
      </c>
      <c r="I148" s="217" t="n">
        <v>81.6116708934324</v>
      </c>
      <c r="J148" s="217" t="n">
        <v>0.172092028017874</v>
      </c>
      <c r="K148" s="217" t="n">
        <v>81.5215243532929</v>
      </c>
    </row>
    <row r="149">
      <c r="A149" s="217" t="s">
        <v>108</v>
      </c>
      <c r="B149" s="217" t="s">
        <v>109</v>
      </c>
      <c r="C149" s="217" t="s">
        <v>16</v>
      </c>
      <c r="D149" s="217" t="n">
        <v>44190.2327826</v>
      </c>
      <c r="E149" s="217" t="n">
        <v>3.86172643258299</v>
      </c>
      <c r="F149" s="217" t="n">
        <v>97.3519523050109</v>
      </c>
      <c r="G149" s="217" t="n">
        <v>0.849055466263086</v>
      </c>
      <c r="H149" s="217" t="n">
        <v>1202.0081908</v>
      </c>
      <c r="I149" s="217" t="n">
        <v>32.2503242903408</v>
      </c>
      <c r="J149" s="217" t="n">
        <v>2.64804769498906</v>
      </c>
      <c r="K149" s="217" t="n">
        <v>31.2143951985329</v>
      </c>
    </row>
    <row r="150">
      <c r="A150" s="217" t="s">
        <v>108</v>
      </c>
      <c r="B150" s="217" t="s">
        <v>109</v>
      </c>
      <c r="C150" s="217" t="s">
        <v>17</v>
      </c>
      <c r="D150" s="217" t="n">
        <v>161538.2934686</v>
      </c>
      <c r="E150" s="217" t="n">
        <v>1.35054921017243</v>
      </c>
      <c r="F150" s="217" t="n">
        <v>98.9152207522159</v>
      </c>
      <c r="G150" s="217" t="n">
        <v>0.300217377152359</v>
      </c>
      <c r="H150" s="217" t="n">
        <v>1771.5513057</v>
      </c>
      <c r="I150" s="217" t="n">
        <v>27.2623821714126</v>
      </c>
      <c r="J150" s="217" t="n">
        <v>1.08477924778408</v>
      </c>
      <c r="K150" s="217" t="n">
        <v>27.3752177646633</v>
      </c>
    </row>
    <row r="151">
      <c r="A151" s="217" t="s">
        <v>110</v>
      </c>
      <c r="B151" s="217" t="s">
        <v>111</v>
      </c>
      <c r="C151" s="217" t="s">
        <v>16</v>
      </c>
      <c r="D151" s="217" t="n">
        <v>281.5226544</v>
      </c>
      <c r="E151" s="217" t="n">
        <v>14.2658485300968</v>
      </c>
      <c r="F151" s="217" t="n">
        <v>96.2962962962963</v>
      </c>
      <c r="G151" s="217" t="n">
        <v>2.03670948706492</v>
      </c>
      <c r="H151" s="217" t="n">
        <v>10.8277944</v>
      </c>
      <c r="I151" s="217" t="n">
        <v>52.2232967867093</v>
      </c>
      <c r="J151" s="217" t="n">
        <v>3.7037037037037</v>
      </c>
      <c r="K151" s="217" t="n">
        <v>52.9544466636879</v>
      </c>
    </row>
    <row r="152">
      <c r="A152" s="217" t="s">
        <v>110</v>
      </c>
      <c r="B152" s="217" t="s">
        <v>111</v>
      </c>
      <c r="C152" s="217" t="s">
        <v>17</v>
      </c>
      <c r="D152" s="217" t="n">
        <v>819.3031096</v>
      </c>
      <c r="E152" s="217" t="n">
        <v>6.9158021294022</v>
      </c>
      <c r="F152" s="217" t="n">
        <v>97.2162740899358</v>
      </c>
      <c r="G152" s="217" t="n">
        <v>0.976818649179955</v>
      </c>
      <c r="H152" s="217" t="n">
        <v>23.4602212</v>
      </c>
      <c r="I152" s="217" t="n">
        <v>34.9440496465706</v>
      </c>
      <c r="J152" s="217" t="n">
        <v>2.78372591006424</v>
      </c>
      <c r="K152" s="217" t="n">
        <v>34.1135128252077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695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18" t="s">
        <v>72</v>
      </c>
      <c r="B163" s="218" t="s">
        <v>73</v>
      </c>
      <c r="C163" s="218" t="s">
        <v>16</v>
      </c>
      <c r="D163" s="218" t="n">
        <v>13992.9496729</v>
      </c>
      <c r="E163" s="218" t="n">
        <v>5.81461608616842</v>
      </c>
      <c r="F163" s="218" t="n">
        <v>99.8149360487614</v>
      </c>
      <c r="G163" s="218" t="n">
        <v>0.185798266626943</v>
      </c>
      <c r="H163" s="218" t="n">
        <v>25.9439184</v>
      </c>
      <c r="I163" s="218" t="n">
        <v>100</v>
      </c>
      <c r="J163" s="218" t="n">
        <v>0.185063951238638</v>
      </c>
      <c r="K163" s="218" t="n">
        <v>100.210991806961</v>
      </c>
    </row>
    <row r="164">
      <c r="A164" s="218" t="s">
        <v>72</v>
      </c>
      <c r="B164" s="218" t="s">
        <v>73</v>
      </c>
      <c r="C164" s="218" t="s">
        <v>17</v>
      </c>
      <c r="D164" s="218" t="n">
        <v>215476.1258895</v>
      </c>
      <c r="E164" s="218" t="n">
        <v>0.792664505694251</v>
      </c>
      <c r="F164" s="218" t="n">
        <v>99.7983024638021</v>
      </c>
      <c r="G164" s="218" t="n">
        <v>0.0868993795704639</v>
      </c>
      <c r="H164" s="218" t="n">
        <v>435.4884064</v>
      </c>
      <c r="I164" s="218" t="n">
        <v>42.9761077898718</v>
      </c>
      <c r="J164" s="218" t="n">
        <v>0.201697536197926</v>
      </c>
      <c r="K164" s="218" t="n">
        <v>42.9971071028832</v>
      </c>
    </row>
    <row r="165">
      <c r="A165" s="218" t="s">
        <v>74</v>
      </c>
      <c r="B165" s="218" t="s">
        <v>75</v>
      </c>
      <c r="C165" s="218" t="s">
        <v>16</v>
      </c>
      <c r="D165" s="218" t="n">
        <v>5158.2792689</v>
      </c>
      <c r="E165" s="218" t="n">
        <v>8.4982369543385</v>
      </c>
      <c r="F165" s="218" t="n">
        <v>96.6913726270793</v>
      </c>
      <c r="G165" s="218" t="n">
        <v>1.01142380041448</v>
      </c>
      <c r="H165" s="218" t="n">
        <v>176.5082398</v>
      </c>
      <c r="I165" s="218" t="n">
        <v>28.8424917972256</v>
      </c>
      <c r="J165" s="218" t="n">
        <v>3.30862737292065</v>
      </c>
      <c r="K165" s="218" t="n">
        <v>29.5578632910374</v>
      </c>
    </row>
    <row r="166">
      <c r="A166" s="218" t="s">
        <v>74</v>
      </c>
      <c r="B166" s="218" t="s">
        <v>75</v>
      </c>
      <c r="C166" s="218" t="s">
        <v>17</v>
      </c>
      <c r="D166" s="218" t="n">
        <v>71857.5963494</v>
      </c>
      <c r="E166" s="218" t="n">
        <v>1.90055167833319</v>
      </c>
      <c r="F166" s="218" t="n">
        <v>99.3646037609502</v>
      </c>
      <c r="G166" s="218" t="n">
        <v>0.138702363550244</v>
      </c>
      <c r="H166" s="218" t="n">
        <v>459.5001111</v>
      </c>
      <c r="I166" s="218" t="n">
        <v>21.5799235664611</v>
      </c>
      <c r="J166" s="218" t="n">
        <v>0.635396239049754</v>
      </c>
      <c r="K166" s="218" t="n">
        <v>21.6905681020218</v>
      </c>
    </row>
    <row r="167">
      <c r="A167" s="218" t="s">
        <v>76</v>
      </c>
      <c r="B167" s="218" t="s">
        <v>77</v>
      </c>
      <c r="C167" s="218" t="s">
        <v>16</v>
      </c>
      <c r="D167" s="218" t="n">
        <v>7871.8009742</v>
      </c>
      <c r="E167" s="218" t="n">
        <v>4.91156295740397</v>
      </c>
      <c r="F167" s="218" t="n">
        <v>98.5187319577318</v>
      </c>
      <c r="G167" s="218" t="n">
        <v>0.640639626918411</v>
      </c>
      <c r="H167" s="218" t="n">
        <v>118.3556364</v>
      </c>
      <c r="I167" s="218" t="n">
        <v>43.8299934534608</v>
      </c>
      <c r="J167" s="218" t="n">
        <v>1.48126804226823</v>
      </c>
      <c r="K167" s="218" t="n">
        <v>42.6087661955022</v>
      </c>
    </row>
    <row r="168">
      <c r="A168" s="218" t="s">
        <v>76</v>
      </c>
      <c r="B168" s="218" t="s">
        <v>77</v>
      </c>
      <c r="C168" s="218" t="s">
        <v>17</v>
      </c>
      <c r="D168" s="218" t="n">
        <v>30691.5875407</v>
      </c>
      <c r="E168" s="218" t="n">
        <v>1.69478741569115</v>
      </c>
      <c r="F168" s="218" t="n">
        <v>99.8475798172176</v>
      </c>
      <c r="G168" s="218" t="n">
        <v>0.100676171698182</v>
      </c>
      <c r="H168" s="218" t="n">
        <v>46.8515851</v>
      </c>
      <c r="I168" s="218" t="n">
        <v>65.7967624955986</v>
      </c>
      <c r="J168" s="218" t="n">
        <v>0.152420182782396</v>
      </c>
      <c r="K168" s="218" t="n">
        <v>65.9510565190522</v>
      </c>
    </row>
    <row r="169">
      <c r="A169" s="218" t="s">
        <v>78</v>
      </c>
      <c r="B169" s="218" t="s">
        <v>79</v>
      </c>
      <c r="C169" s="218" t="s">
        <v>16</v>
      </c>
      <c r="D169" s="218" t="n">
        <v>22821.2271789</v>
      </c>
      <c r="E169" s="218" t="n">
        <v>4.37770038119149</v>
      </c>
      <c r="F169" s="218" t="n">
        <v>99.6508007344393</v>
      </c>
      <c r="G169" s="218" t="n">
        <v>0.267715820948821</v>
      </c>
      <c r="H169" s="218" t="n">
        <v>79.9708152</v>
      </c>
      <c r="I169" s="218" t="n">
        <v>76.411759553089</v>
      </c>
      <c r="J169" s="218" t="n">
        <v>0.349199265560705</v>
      </c>
      <c r="K169" s="218" t="n">
        <v>76.3979153392295</v>
      </c>
    </row>
    <row r="170">
      <c r="A170" s="218" t="s">
        <v>78</v>
      </c>
      <c r="B170" s="218" t="s">
        <v>79</v>
      </c>
      <c r="C170" s="218" t="s">
        <v>17</v>
      </c>
      <c r="D170" s="218" t="n">
        <v>112433.2871484</v>
      </c>
      <c r="E170" s="218" t="n">
        <v>1.28562260765526</v>
      </c>
      <c r="F170" s="218" t="n">
        <v>99.7169278628342</v>
      </c>
      <c r="G170" s="218" t="n">
        <v>0.159380260964615</v>
      </c>
      <c r="H170" s="218" t="n">
        <v>319.1707924</v>
      </c>
      <c r="I170" s="218" t="n">
        <v>56.3236555545467</v>
      </c>
      <c r="J170" s="218" t="n">
        <v>0.283072137165807</v>
      </c>
      <c r="K170" s="218" t="n">
        <v>56.1443812326152</v>
      </c>
    </row>
    <row r="171">
      <c r="A171" s="218" t="s">
        <v>80</v>
      </c>
      <c r="B171" s="218" t="s">
        <v>81</v>
      </c>
      <c r="C171" s="218" t="s">
        <v>16</v>
      </c>
      <c r="D171" s="218" t="n">
        <v>22054.6095291</v>
      </c>
      <c r="E171" s="218" t="n">
        <v>4.73162486336086</v>
      </c>
      <c r="F171" s="218" t="n">
        <v>98.2901966012797</v>
      </c>
      <c r="G171" s="218" t="n">
        <v>0.531227684122521</v>
      </c>
      <c r="H171" s="218" t="n">
        <v>383.6501262</v>
      </c>
      <c r="I171" s="218" t="n">
        <v>30.9781170818425</v>
      </c>
      <c r="J171" s="218" t="n">
        <v>1.70980339872028</v>
      </c>
      <c r="K171" s="218" t="n">
        <v>30.5382908652104</v>
      </c>
    </row>
    <row r="172">
      <c r="A172" s="218" t="s">
        <v>80</v>
      </c>
      <c r="B172" s="218" t="s">
        <v>81</v>
      </c>
      <c r="C172" s="218" t="s">
        <v>17</v>
      </c>
      <c r="D172" s="218" t="n">
        <v>102868.1767755</v>
      </c>
      <c r="E172" s="218" t="n">
        <v>1.43845792104841</v>
      </c>
      <c r="F172" s="218" t="n">
        <v>99.5609115005309</v>
      </c>
      <c r="G172" s="218" t="n">
        <v>0.168300687579586</v>
      </c>
      <c r="H172" s="218" t="n">
        <v>453.6743658</v>
      </c>
      <c r="I172" s="218" t="n">
        <v>38.1552660932961</v>
      </c>
      <c r="J172" s="218" t="n">
        <v>0.43908849946907</v>
      </c>
      <c r="K172" s="218" t="n">
        <v>38.1612587937298</v>
      </c>
    </row>
    <row r="173">
      <c r="A173" s="218" t="s">
        <v>82</v>
      </c>
      <c r="B173" s="218" t="s">
        <v>83</v>
      </c>
      <c r="C173" s="218" t="s">
        <v>16</v>
      </c>
      <c r="D173" s="218" t="n">
        <v>12600.5281251</v>
      </c>
      <c r="E173" s="218" t="n">
        <v>7.61699217647851</v>
      </c>
      <c r="F173" s="218" t="n">
        <v>100</v>
      </c>
      <c r="G173" s="218" t="n">
        <v>0</v>
      </c>
      <c r="H173" s="218"/>
      <c r="I173" s="218"/>
      <c r="J173" s="218"/>
      <c r="K173" s="218"/>
    </row>
    <row r="174">
      <c r="A174" s="218" t="s">
        <v>82</v>
      </c>
      <c r="B174" s="218" t="s">
        <v>83</v>
      </c>
      <c r="C174" s="218" t="s">
        <v>17</v>
      </c>
      <c r="D174" s="218" t="n">
        <v>57831.3281747</v>
      </c>
      <c r="E174" s="218" t="n">
        <v>1.91293518920777</v>
      </c>
      <c r="F174" s="218" t="n">
        <v>100</v>
      </c>
      <c r="G174" s="218" t="n">
        <v>0</v>
      </c>
      <c r="H174" s="218"/>
      <c r="I174" s="218"/>
      <c r="J174" s="218"/>
      <c r="K174" s="218"/>
    </row>
    <row r="175">
      <c r="A175" s="218" t="s">
        <v>84</v>
      </c>
      <c r="B175" s="218" t="s">
        <v>85</v>
      </c>
      <c r="C175" s="218" t="s">
        <v>16</v>
      </c>
      <c r="D175" s="218" t="n">
        <v>45520.8920464</v>
      </c>
      <c r="E175" s="218" t="n">
        <v>4.48479339513488</v>
      </c>
      <c r="F175" s="218" t="n">
        <v>98.1034193695059</v>
      </c>
      <c r="G175" s="218" t="n">
        <v>1.44264489581838</v>
      </c>
      <c r="H175" s="218" t="n">
        <v>880.0309173</v>
      </c>
      <c r="I175" s="218" t="n">
        <v>75.7470680491277</v>
      </c>
      <c r="J175" s="218" t="n">
        <v>1.89658063049405</v>
      </c>
      <c r="K175" s="218" t="n">
        <v>74.6229266186697</v>
      </c>
    </row>
    <row r="176">
      <c r="A176" s="218" t="s">
        <v>84</v>
      </c>
      <c r="B176" s="218" t="s">
        <v>85</v>
      </c>
      <c r="C176" s="218" t="s">
        <v>17</v>
      </c>
      <c r="D176" s="218" t="n">
        <v>186145.7148029</v>
      </c>
      <c r="E176" s="218" t="n">
        <v>1.40488681132739</v>
      </c>
      <c r="F176" s="218" t="n">
        <v>99.3881904148391</v>
      </c>
      <c r="G176" s="218" t="n">
        <v>0.291757538750301</v>
      </c>
      <c r="H176" s="218" t="n">
        <v>1145.8678549</v>
      </c>
      <c r="I176" s="218" t="n">
        <v>47.2925694700403</v>
      </c>
      <c r="J176" s="218" t="n">
        <v>0.611809585160916</v>
      </c>
      <c r="K176" s="218" t="n">
        <v>47.3958802208909</v>
      </c>
    </row>
    <row r="177">
      <c r="A177" s="218" t="s">
        <v>86</v>
      </c>
      <c r="B177" s="218" t="s">
        <v>87</v>
      </c>
      <c r="C177" s="218" t="s">
        <v>16</v>
      </c>
      <c r="D177" s="218" t="n">
        <v>49112.0046161</v>
      </c>
      <c r="E177" s="218" t="n">
        <v>3.55911932441058</v>
      </c>
      <c r="F177" s="218" t="n">
        <v>99.8610882377234</v>
      </c>
      <c r="G177" s="218" t="n">
        <v>0.0807323172940611</v>
      </c>
      <c r="H177" s="218" t="n">
        <v>68.3172518</v>
      </c>
      <c r="I177" s="218" t="n">
        <v>57.9215104729718</v>
      </c>
      <c r="J177" s="218" t="n">
        <v>0.138911762276592</v>
      </c>
      <c r="K177" s="218" t="n">
        <v>58.0369648243722</v>
      </c>
    </row>
    <row r="178">
      <c r="A178" s="218" t="s">
        <v>86</v>
      </c>
      <c r="B178" s="218" t="s">
        <v>87</v>
      </c>
      <c r="C178" s="218" t="s">
        <v>17</v>
      </c>
      <c r="D178" s="218" t="n">
        <v>315722.5110383</v>
      </c>
      <c r="E178" s="218" t="n">
        <v>0.842249054379738</v>
      </c>
      <c r="F178" s="218" t="n">
        <v>99.9426997782914</v>
      </c>
      <c r="G178" s="218" t="n">
        <v>0.0573405108214456</v>
      </c>
      <c r="H178" s="218" t="n">
        <v>181.0134199</v>
      </c>
      <c r="I178" s="218" t="n">
        <v>100</v>
      </c>
      <c r="J178" s="218" t="n">
        <v>0.0573002217086538</v>
      </c>
      <c r="K178" s="218" t="n">
        <v>100.012971804891</v>
      </c>
    </row>
    <row r="179">
      <c r="A179" s="218" t="s">
        <v>88</v>
      </c>
      <c r="B179" s="218" t="s">
        <v>89</v>
      </c>
      <c r="C179" s="218" t="s">
        <v>16</v>
      </c>
      <c r="D179" s="218" t="n">
        <v>9957.338718</v>
      </c>
      <c r="E179" s="218" t="n">
        <v>7.03244184974659</v>
      </c>
      <c r="F179" s="218" t="n">
        <v>99.7530432917879</v>
      </c>
      <c r="G179" s="218" t="n">
        <v>0.148297081479057</v>
      </c>
      <c r="H179" s="218" t="n">
        <v>24.6511937</v>
      </c>
      <c r="I179" s="218" t="n">
        <v>59.6551036339291</v>
      </c>
      <c r="J179" s="218" t="n">
        <v>0.246956708212118</v>
      </c>
      <c r="K179" s="218" t="n">
        <v>59.901532118415</v>
      </c>
    </row>
    <row r="180">
      <c r="A180" s="218" t="s">
        <v>88</v>
      </c>
      <c r="B180" s="218" t="s">
        <v>89</v>
      </c>
      <c r="C180" s="218" t="s">
        <v>17</v>
      </c>
      <c r="D180" s="218" t="n">
        <v>136766.8559666</v>
      </c>
      <c r="E180" s="218" t="n">
        <v>0.801324676976324</v>
      </c>
      <c r="F180" s="218" t="n">
        <v>99.9794913789168</v>
      </c>
      <c r="G180" s="218" t="n">
        <v>0.0146077979790083</v>
      </c>
      <c r="H180" s="218" t="n">
        <v>28.0547499</v>
      </c>
      <c r="I180" s="218" t="n">
        <v>71.2000078865622</v>
      </c>
      <c r="J180" s="218" t="n">
        <v>0.0205086210832375</v>
      </c>
      <c r="K180" s="218" t="n">
        <v>71.2129892194913</v>
      </c>
    </row>
    <row r="181">
      <c r="A181" s="218" t="s">
        <v>90</v>
      </c>
      <c r="B181" s="218" t="s">
        <v>91</v>
      </c>
      <c r="C181" s="218" t="s">
        <v>16</v>
      </c>
      <c r="D181" s="218" t="n">
        <v>30010.6401718</v>
      </c>
      <c r="E181" s="218" t="n">
        <v>4.8171911147954</v>
      </c>
      <c r="F181" s="218" t="n">
        <v>99.0863672305842</v>
      </c>
      <c r="G181" s="218" t="n">
        <v>0.662661645273442</v>
      </c>
      <c r="H181" s="218" t="n">
        <v>276.7152037</v>
      </c>
      <c r="I181" s="218" t="n">
        <v>72.2274624669392</v>
      </c>
      <c r="J181" s="218" t="n">
        <v>0.913632769415847</v>
      </c>
      <c r="K181" s="218" t="n">
        <v>71.8677540158385</v>
      </c>
    </row>
    <row r="182">
      <c r="A182" s="218" t="s">
        <v>90</v>
      </c>
      <c r="B182" s="218" t="s">
        <v>91</v>
      </c>
      <c r="C182" s="218" t="s">
        <v>17</v>
      </c>
      <c r="D182" s="218" t="n">
        <v>266477.3458777</v>
      </c>
      <c r="E182" s="218" t="n">
        <v>0.884860222165441</v>
      </c>
      <c r="F182" s="218" t="n">
        <v>99.8094651798416</v>
      </c>
      <c r="G182" s="218" t="n">
        <v>0.145985619890292</v>
      </c>
      <c r="H182" s="218" t="n">
        <v>508.701385</v>
      </c>
      <c r="I182" s="218" t="n">
        <v>76.6235630252731</v>
      </c>
      <c r="J182" s="218" t="n">
        <v>0.190534820158398</v>
      </c>
      <c r="K182" s="218" t="n">
        <v>76.4728810885307</v>
      </c>
    </row>
    <row r="183">
      <c r="A183" s="218" t="s">
        <v>92</v>
      </c>
      <c r="B183" s="218" t="s">
        <v>93</v>
      </c>
      <c r="C183" s="218" t="s">
        <v>16</v>
      </c>
      <c r="D183" s="218" t="n">
        <v>37872.4185192</v>
      </c>
      <c r="E183" s="218" t="n">
        <v>5.26896299498603</v>
      </c>
      <c r="F183" s="218" t="n">
        <v>98.0440295354859</v>
      </c>
      <c r="G183" s="218" t="n">
        <v>1.43988725090811</v>
      </c>
      <c r="H183" s="218" t="n">
        <v>755.5516883</v>
      </c>
      <c r="I183" s="218" t="n">
        <v>73.0133771103536</v>
      </c>
      <c r="J183" s="218" t="n">
        <v>1.95597046451408</v>
      </c>
      <c r="K183" s="218" t="n">
        <v>72.1750919643234</v>
      </c>
    </row>
    <row r="184">
      <c r="A184" s="218" t="s">
        <v>92</v>
      </c>
      <c r="B184" s="218" t="s">
        <v>93</v>
      </c>
      <c r="C184" s="218" t="s">
        <v>17</v>
      </c>
      <c r="D184" s="218" t="n">
        <v>403895.111313</v>
      </c>
      <c r="E184" s="218" t="n">
        <v>0.822529803925957</v>
      </c>
      <c r="F184" s="218" t="n">
        <v>99.3650455199038</v>
      </c>
      <c r="G184" s="218" t="n">
        <v>0.172801876609927</v>
      </c>
      <c r="H184" s="218" t="n">
        <v>2580.9378849</v>
      </c>
      <c r="I184" s="218" t="n">
        <v>27.0083712588377</v>
      </c>
      <c r="J184" s="218" t="n">
        <v>0.634954480096175</v>
      </c>
      <c r="K184" s="218" t="n">
        <v>27.0420429708117</v>
      </c>
    </row>
    <row r="185">
      <c r="A185" s="218" t="s">
        <v>94</v>
      </c>
      <c r="B185" s="218" t="s">
        <v>95</v>
      </c>
      <c r="C185" s="218" t="s">
        <v>16</v>
      </c>
      <c r="D185" s="218" t="n">
        <v>4817.0298005</v>
      </c>
      <c r="E185" s="218" t="n">
        <v>7.61535505162799</v>
      </c>
      <c r="F185" s="218" t="n">
        <v>100</v>
      </c>
      <c r="G185" s="218" t="n">
        <v>0</v>
      </c>
      <c r="H185" s="218"/>
      <c r="I185" s="218"/>
      <c r="J185" s="218"/>
      <c r="K185" s="218"/>
    </row>
    <row r="186">
      <c r="A186" s="218" t="s">
        <v>94</v>
      </c>
      <c r="B186" s="218" t="s">
        <v>95</v>
      </c>
      <c r="C186" s="218" t="s">
        <v>17</v>
      </c>
      <c r="D186" s="218" t="n">
        <v>51620.5229579</v>
      </c>
      <c r="E186" s="218" t="n">
        <v>1.38336488945496</v>
      </c>
      <c r="F186" s="218" t="n">
        <v>100</v>
      </c>
      <c r="G186" s="218" t="n">
        <v>0</v>
      </c>
      <c r="H186" s="218"/>
      <c r="I186" s="218"/>
      <c r="J186" s="218"/>
      <c r="K186" s="218"/>
    </row>
    <row r="187">
      <c r="A187" s="218" t="s">
        <v>96</v>
      </c>
      <c r="B187" s="218" t="s">
        <v>97</v>
      </c>
      <c r="C187" s="218" t="s">
        <v>16</v>
      </c>
      <c r="D187" s="218" t="n">
        <v>5335.2178854</v>
      </c>
      <c r="E187" s="218" t="n">
        <v>6.35804532237491</v>
      </c>
      <c r="F187" s="218" t="n">
        <v>100</v>
      </c>
      <c r="G187" s="218" t="n">
        <v>0.000000000000000705884830851089</v>
      </c>
      <c r="H187" s="218"/>
      <c r="I187" s="218"/>
      <c r="J187" s="218"/>
      <c r="K187" s="218"/>
    </row>
    <row r="188">
      <c r="A188" s="218" t="s">
        <v>96</v>
      </c>
      <c r="B188" s="218" t="s">
        <v>97</v>
      </c>
      <c r="C188" s="218" t="s">
        <v>17</v>
      </c>
      <c r="D188" s="218" t="n">
        <v>72010.9015933</v>
      </c>
      <c r="E188" s="218" t="n">
        <v>0.992526868735336</v>
      </c>
      <c r="F188" s="218" t="n">
        <v>100</v>
      </c>
      <c r="G188" s="218" t="n">
        <v>0.000000000000000110192618222908</v>
      </c>
      <c r="H188" s="218"/>
      <c r="I188" s="218"/>
      <c r="J188" s="218"/>
      <c r="K188" s="218"/>
    </row>
    <row r="189">
      <c r="A189" s="218" t="s">
        <v>98</v>
      </c>
      <c r="B189" s="218" t="s">
        <v>99</v>
      </c>
      <c r="C189" s="218" t="s">
        <v>16</v>
      </c>
      <c r="D189" s="218" t="n">
        <v>5266.2960353</v>
      </c>
      <c r="E189" s="218" t="n">
        <v>7.03556476209987</v>
      </c>
      <c r="F189" s="218" t="n">
        <v>99.8083193514717</v>
      </c>
      <c r="G189" s="218" t="n">
        <v>0.190813243077598</v>
      </c>
      <c r="H189" s="218" t="n">
        <v>10.1138567</v>
      </c>
      <c r="I189" s="218" t="n">
        <v>99.9999999999998</v>
      </c>
      <c r="J189" s="218" t="n">
        <v>0.191680648528357</v>
      </c>
      <c r="K189" s="218" t="n">
        <v>99.3566604025833</v>
      </c>
    </row>
    <row r="190">
      <c r="A190" s="218" t="s">
        <v>98</v>
      </c>
      <c r="B190" s="218" t="s">
        <v>99</v>
      </c>
      <c r="C190" s="218" t="s">
        <v>17</v>
      </c>
      <c r="D190" s="218" t="n">
        <v>27860.1847453</v>
      </c>
      <c r="E190" s="218" t="n">
        <v>1.97946614416429</v>
      </c>
      <c r="F190" s="218" t="n">
        <v>100</v>
      </c>
      <c r="G190" s="218" t="n">
        <v>0</v>
      </c>
      <c r="H190" s="218"/>
      <c r="I190" s="218"/>
      <c r="J190" s="218"/>
      <c r="K190" s="218"/>
    </row>
    <row r="191">
      <c r="A191" s="218" t="s">
        <v>100</v>
      </c>
      <c r="B191" s="218" t="s">
        <v>101</v>
      </c>
      <c r="C191" s="218" t="s">
        <v>16</v>
      </c>
      <c r="D191" s="218" t="n">
        <v>2098.4104644</v>
      </c>
      <c r="E191" s="218" t="n">
        <v>10.0616859863957</v>
      </c>
      <c r="F191" s="218" t="n">
        <v>98.7127993619875</v>
      </c>
      <c r="G191" s="218" t="n">
        <v>1.29590387581769</v>
      </c>
      <c r="H191" s="218" t="n">
        <v>27.3629692</v>
      </c>
      <c r="I191" s="218" t="n">
        <v>100</v>
      </c>
      <c r="J191" s="218" t="n">
        <v>1.28720063801253</v>
      </c>
      <c r="K191" s="218" t="n">
        <v>99.3802329709288</v>
      </c>
    </row>
    <row r="192">
      <c r="A192" s="218" t="s">
        <v>100</v>
      </c>
      <c r="B192" s="218" t="s">
        <v>101</v>
      </c>
      <c r="C192" s="218" t="s">
        <v>17</v>
      </c>
      <c r="D192" s="218" t="n">
        <v>26091.8775704</v>
      </c>
      <c r="E192" s="218" t="n">
        <v>1.5758991588277</v>
      </c>
      <c r="F192" s="218" t="n">
        <v>100</v>
      </c>
      <c r="G192" s="218" t="n">
        <v>0</v>
      </c>
      <c r="H192" s="218"/>
      <c r="I192" s="218"/>
      <c r="J192" s="218"/>
      <c r="K192" s="218"/>
    </row>
    <row r="193">
      <c r="A193" s="218" t="s">
        <v>102</v>
      </c>
      <c r="B193" s="218" t="s">
        <v>103</v>
      </c>
      <c r="C193" s="218" t="s">
        <v>16</v>
      </c>
      <c r="D193" s="218" t="n">
        <v>11751.0063018</v>
      </c>
      <c r="E193" s="218" t="n">
        <v>7.18431660448534</v>
      </c>
      <c r="F193" s="218" t="n">
        <v>100</v>
      </c>
      <c r="G193" s="218" t="n">
        <v>0</v>
      </c>
      <c r="H193" s="218"/>
      <c r="I193" s="218"/>
      <c r="J193" s="218"/>
      <c r="K193" s="218"/>
    </row>
    <row r="194">
      <c r="A194" s="218" t="s">
        <v>102</v>
      </c>
      <c r="B194" s="218" t="s">
        <v>103</v>
      </c>
      <c r="C194" s="218" t="s">
        <v>17</v>
      </c>
      <c r="D194" s="218" t="n">
        <v>78187.230632</v>
      </c>
      <c r="E194" s="218" t="n">
        <v>1.37743811631019</v>
      </c>
      <c r="F194" s="218" t="n">
        <v>100</v>
      </c>
      <c r="G194" s="218" t="n">
        <v>0.000000000000000152926351172388</v>
      </c>
      <c r="H194" s="218"/>
      <c r="I194" s="218"/>
      <c r="J194" s="218"/>
      <c r="K194" s="218"/>
    </row>
    <row r="195">
      <c r="A195" s="218" t="s">
        <v>104</v>
      </c>
      <c r="B195" s="218" t="s">
        <v>105</v>
      </c>
      <c r="C195" s="218" t="s">
        <v>16</v>
      </c>
      <c r="D195" s="218" t="n">
        <v>1226.0126922</v>
      </c>
      <c r="E195" s="218" t="n">
        <v>8.87050283819604</v>
      </c>
      <c r="F195" s="218" t="n">
        <v>100</v>
      </c>
      <c r="G195" s="218" t="n">
        <v>0</v>
      </c>
      <c r="H195" s="218"/>
      <c r="I195" s="218"/>
      <c r="J195" s="218"/>
      <c r="K195" s="218"/>
    </row>
    <row r="196">
      <c r="A196" s="218" t="s">
        <v>104</v>
      </c>
      <c r="B196" s="218" t="s">
        <v>105</v>
      </c>
      <c r="C196" s="218" t="s">
        <v>17</v>
      </c>
      <c r="D196" s="218" t="n">
        <v>6360.6150348</v>
      </c>
      <c r="E196" s="218" t="n">
        <v>2.19490674158931</v>
      </c>
      <c r="F196" s="218" t="n">
        <v>99.7402067928374</v>
      </c>
      <c r="G196" s="218" t="n">
        <v>0.260970691491593</v>
      </c>
      <c r="H196" s="218" t="n">
        <v>16.567487</v>
      </c>
      <c r="I196" s="218" t="n">
        <v>100</v>
      </c>
      <c r="J196" s="218" t="n">
        <v>0.259793207162647</v>
      </c>
      <c r="K196" s="218" t="n">
        <v>100.192268383466</v>
      </c>
    </row>
    <row r="197">
      <c r="A197" s="218" t="s">
        <v>106</v>
      </c>
      <c r="B197" s="218" t="s">
        <v>107</v>
      </c>
      <c r="C197" s="218" t="s">
        <v>16</v>
      </c>
      <c r="D197" s="218" t="n">
        <v>26154.79934</v>
      </c>
      <c r="E197" s="218" t="n">
        <v>4.12502127818351</v>
      </c>
      <c r="F197" s="218" t="n">
        <v>99.7208178429647</v>
      </c>
      <c r="G197" s="218" t="n">
        <v>0.164885906817588</v>
      </c>
      <c r="H197" s="218" t="n">
        <v>73.2239612</v>
      </c>
      <c r="I197" s="218" t="n">
        <v>58.8126727216226</v>
      </c>
      <c r="J197" s="218" t="n">
        <v>0.279182157035257</v>
      </c>
      <c r="K197" s="218" t="n">
        <v>58.8954453724357</v>
      </c>
    </row>
    <row r="198">
      <c r="A198" s="218" t="s">
        <v>106</v>
      </c>
      <c r="B198" s="218" t="s">
        <v>107</v>
      </c>
      <c r="C198" s="218" t="s">
        <v>17</v>
      </c>
      <c r="D198" s="218" t="n">
        <v>110269.2394405</v>
      </c>
      <c r="E198" s="218" t="n">
        <v>1.27933058133238</v>
      </c>
      <c r="F198" s="218" t="n">
        <v>99.8279079719821</v>
      </c>
      <c r="G198" s="218" t="n">
        <v>0.14053389215573</v>
      </c>
      <c r="H198" s="218" t="n">
        <v>190.0917031</v>
      </c>
      <c r="I198" s="218" t="n">
        <v>81.6116708934324</v>
      </c>
      <c r="J198" s="218" t="n">
        <v>0.172092028017874</v>
      </c>
      <c r="K198" s="218" t="n">
        <v>81.5215243532929</v>
      </c>
    </row>
    <row r="199">
      <c r="A199" s="218" t="s">
        <v>108</v>
      </c>
      <c r="B199" s="218" t="s">
        <v>109</v>
      </c>
      <c r="C199" s="218" t="s">
        <v>16</v>
      </c>
      <c r="D199" s="218" t="n">
        <v>43604.7741439</v>
      </c>
      <c r="E199" s="218" t="n">
        <v>3.9099014164871</v>
      </c>
      <c r="F199" s="218" t="n">
        <v>97.4094790711038</v>
      </c>
      <c r="G199" s="218" t="n">
        <v>0.860317219287556</v>
      </c>
      <c r="H199" s="218" t="n">
        <v>1159.6312915</v>
      </c>
      <c r="I199" s="218" t="n">
        <v>33.4060317202484</v>
      </c>
      <c r="J199" s="218" t="n">
        <v>2.59052092889623</v>
      </c>
      <c r="K199" s="218" t="n">
        <v>32.3498842383057</v>
      </c>
    </row>
    <row r="200">
      <c r="A200" s="218" t="s">
        <v>108</v>
      </c>
      <c r="B200" s="218" t="s">
        <v>109</v>
      </c>
      <c r="C200" s="218" t="s">
        <v>17</v>
      </c>
      <c r="D200" s="218" t="n">
        <v>159268.8334118</v>
      </c>
      <c r="E200" s="218" t="n">
        <v>1.36867799379473</v>
      </c>
      <c r="F200" s="218" t="n">
        <v>98.9823457471048</v>
      </c>
      <c r="G200" s="218" t="n">
        <v>0.303541930773971</v>
      </c>
      <c r="H200" s="218" t="n">
        <v>1637.4698382</v>
      </c>
      <c r="I200" s="218" t="n">
        <v>29.4107021585969</v>
      </c>
      <c r="J200" s="218" t="n">
        <v>1.01765425289515</v>
      </c>
      <c r="K200" s="218" t="n">
        <v>29.524066995383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696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19" t="s">
        <v>88</v>
      </c>
      <c r="B211" s="219" t="s">
        <v>115</v>
      </c>
      <c r="C211" s="219" t="s">
        <v>16</v>
      </c>
      <c r="D211" s="219" t="n">
        <v>2592.1077052</v>
      </c>
      <c r="E211" s="219" t="n">
        <v>13.7789250291846</v>
      </c>
      <c r="F211" s="219" t="n">
        <v>100</v>
      </c>
      <c r="G211" s="219" t="n">
        <v>0</v>
      </c>
      <c r="H211" s="219"/>
      <c r="I211" s="219"/>
      <c r="J211" s="219"/>
      <c r="K211" s="219"/>
    </row>
    <row r="212">
      <c r="A212" s="219" t="s">
        <v>88</v>
      </c>
      <c r="B212" s="219" t="s">
        <v>115</v>
      </c>
      <c r="C212" s="219" t="s">
        <v>17</v>
      </c>
      <c r="D212" s="219" t="n">
        <v>42667.4689252</v>
      </c>
      <c r="E212" s="219" t="n">
        <v>2.04463843106482</v>
      </c>
      <c r="F212" s="219" t="n">
        <v>100</v>
      </c>
      <c r="G212" s="219" t="n">
        <v>0.000000000000000227000466320162</v>
      </c>
      <c r="H212" s="219"/>
      <c r="I212" s="219"/>
      <c r="J212" s="219"/>
      <c r="K212" s="219"/>
    </row>
    <row r="213">
      <c r="A213" s="219" t="s">
        <v>92</v>
      </c>
      <c r="B213" s="219" t="s">
        <v>116</v>
      </c>
      <c r="C213" s="219" t="s">
        <v>16</v>
      </c>
      <c r="D213" s="219" t="n">
        <v>4665.2269391</v>
      </c>
      <c r="E213" s="219" t="n">
        <v>10.5912279694162</v>
      </c>
      <c r="F213" s="219" t="n">
        <v>99.4469628332014</v>
      </c>
      <c r="G213" s="219" t="n">
        <v>0.559887366836528</v>
      </c>
      <c r="H213" s="219" t="n">
        <v>25.9439184</v>
      </c>
      <c r="I213" s="219" t="n">
        <v>100</v>
      </c>
      <c r="J213" s="219" t="n">
        <v>0.553037166798609</v>
      </c>
      <c r="K213" s="219" t="n">
        <v>100.678763568249</v>
      </c>
    </row>
    <row r="214">
      <c r="A214" s="219" t="s">
        <v>92</v>
      </c>
      <c r="B214" s="219" t="s">
        <v>116</v>
      </c>
      <c r="C214" s="219" t="s">
        <v>17</v>
      </c>
      <c r="D214" s="219" t="n">
        <v>20635.5699588</v>
      </c>
      <c r="E214" s="219" t="n">
        <v>2.61162300485507</v>
      </c>
      <c r="F214" s="219" t="n">
        <v>99.1007897363074</v>
      </c>
      <c r="G214" s="219" t="n">
        <v>0.516703416055794</v>
      </c>
      <c r="H214" s="219" t="n">
        <v>187.240852</v>
      </c>
      <c r="I214" s="219" t="n">
        <v>56.6015998089618</v>
      </c>
      <c r="J214" s="219" t="n">
        <v>0.899210263692572</v>
      </c>
      <c r="K214" s="219" t="n">
        <v>56.9452092109166</v>
      </c>
    </row>
    <row r="215">
      <c r="A215" s="219" t="s">
        <v>94</v>
      </c>
      <c r="B215" s="219" t="s">
        <v>117</v>
      </c>
      <c r="C215" s="219" t="s">
        <v>16</v>
      </c>
      <c r="D215" s="219" t="n">
        <v>1180.3484739</v>
      </c>
      <c r="E215" s="219" t="n">
        <v>14.5504925482446</v>
      </c>
      <c r="F215" s="219" t="n">
        <v>100</v>
      </c>
      <c r="G215" s="219" t="n">
        <v>0.00000000000000161542918466979</v>
      </c>
      <c r="H215" s="219"/>
      <c r="I215" s="219"/>
      <c r="J215" s="219"/>
      <c r="K215" s="219"/>
    </row>
    <row r="216">
      <c r="A216" s="219" t="s">
        <v>94</v>
      </c>
      <c r="B216" s="219" t="s">
        <v>117</v>
      </c>
      <c r="C216" s="219" t="s">
        <v>17</v>
      </c>
      <c r="D216" s="219" t="n">
        <v>21777.2973593</v>
      </c>
      <c r="E216" s="219" t="n">
        <v>1.7698917582013</v>
      </c>
      <c r="F216" s="219" t="n">
        <v>100</v>
      </c>
      <c r="G216" s="219" t="n">
        <v>0</v>
      </c>
      <c r="H216" s="219"/>
      <c r="I216" s="219"/>
      <c r="J216" s="219"/>
      <c r="K216" s="219"/>
    </row>
    <row r="217">
      <c r="A217" s="219" t="s">
        <v>96</v>
      </c>
      <c r="B217" s="219" t="s">
        <v>118</v>
      </c>
      <c r="C217" s="219" t="s">
        <v>16</v>
      </c>
      <c r="D217" s="219" t="n">
        <v>2473.6451118</v>
      </c>
      <c r="E217" s="219" t="n">
        <v>16.0117828477011</v>
      </c>
      <c r="F217" s="219" t="n">
        <v>100</v>
      </c>
      <c r="G217" s="219" t="n">
        <v>0</v>
      </c>
      <c r="H217" s="219"/>
      <c r="I217" s="219"/>
      <c r="J217" s="219"/>
      <c r="K217" s="219"/>
    </row>
    <row r="218">
      <c r="A218" s="219" t="s">
        <v>96</v>
      </c>
      <c r="B218" s="219" t="s">
        <v>118</v>
      </c>
      <c r="C218" s="219" t="s">
        <v>17</v>
      </c>
      <c r="D218" s="219" t="n">
        <v>58209.9803027</v>
      </c>
      <c r="E218" s="219" t="n">
        <v>1.53535076323967</v>
      </c>
      <c r="F218" s="219" t="n">
        <v>100</v>
      </c>
      <c r="G218" s="219" t="n">
        <v>0</v>
      </c>
      <c r="H218" s="219"/>
      <c r="I218" s="219"/>
      <c r="J218" s="219"/>
      <c r="K218" s="219"/>
    </row>
    <row r="219">
      <c r="A219" s="219" t="s">
        <v>98</v>
      </c>
      <c r="B219" s="219" t="s">
        <v>119</v>
      </c>
      <c r="C219" s="219" t="s">
        <v>16</v>
      </c>
      <c r="D219" s="219" t="n">
        <v>939.1178488</v>
      </c>
      <c r="E219" s="219" t="n">
        <v>16.4861182273478</v>
      </c>
      <c r="F219" s="219" t="n">
        <v>100</v>
      </c>
      <c r="G219" s="219" t="n">
        <v>0</v>
      </c>
      <c r="H219" s="219"/>
      <c r="I219" s="219"/>
      <c r="J219" s="219"/>
      <c r="K219" s="219"/>
    </row>
    <row r="220">
      <c r="A220" s="219" t="s">
        <v>98</v>
      </c>
      <c r="B220" s="219" t="s">
        <v>119</v>
      </c>
      <c r="C220" s="219" t="s">
        <v>17</v>
      </c>
      <c r="D220" s="219" t="n">
        <v>17605.5153247</v>
      </c>
      <c r="E220" s="219" t="n">
        <v>1.95466724121382</v>
      </c>
      <c r="F220" s="219" t="n">
        <v>99.7152300321958</v>
      </c>
      <c r="G220" s="219" t="n">
        <v>0.20145376345302</v>
      </c>
      <c r="H220" s="219" t="n">
        <v>50.2783981</v>
      </c>
      <c r="I220" s="219" t="n">
        <v>70.5891342923647</v>
      </c>
      <c r="J220" s="219" t="n">
        <v>0.284769967804237</v>
      </c>
      <c r="K220" s="219" t="n">
        <v>70.5411758074811</v>
      </c>
    </row>
    <row r="221">
      <c r="A221" s="219" t="s">
        <v>106</v>
      </c>
      <c r="B221" s="219" t="s">
        <v>120</v>
      </c>
      <c r="C221" s="219" t="s">
        <v>16</v>
      </c>
      <c r="D221" s="219" t="n">
        <v>1431.8772104</v>
      </c>
      <c r="E221" s="219" t="n">
        <v>19.2722960721409</v>
      </c>
      <c r="F221" s="219" t="n">
        <v>100</v>
      </c>
      <c r="G221" s="219" t="n">
        <v>0</v>
      </c>
      <c r="H221" s="219"/>
      <c r="I221" s="219"/>
      <c r="J221" s="219"/>
      <c r="K221" s="219"/>
    </row>
    <row r="222">
      <c r="A222" s="219" t="s">
        <v>106</v>
      </c>
      <c r="B222" s="219" t="s">
        <v>120</v>
      </c>
      <c r="C222" s="219" t="s">
        <v>17</v>
      </c>
      <c r="D222" s="219" t="n">
        <v>35629.8369015</v>
      </c>
      <c r="E222" s="219" t="n">
        <v>1.09341385903357</v>
      </c>
      <c r="F222" s="219" t="n">
        <v>100</v>
      </c>
      <c r="G222" s="219" t="n">
        <v>0</v>
      </c>
      <c r="H222" s="219"/>
      <c r="I222" s="219"/>
      <c r="J222" s="219"/>
      <c r="K222" s="219"/>
    </row>
    <row r="223">
      <c r="A223" s="219" t="s">
        <v>108</v>
      </c>
      <c r="B223" s="219" t="s">
        <v>121</v>
      </c>
      <c r="C223" s="219" t="s">
        <v>16</v>
      </c>
      <c r="D223" s="219" t="n">
        <v>1830.0278681</v>
      </c>
      <c r="E223" s="219" t="n">
        <v>16.7971268419505</v>
      </c>
      <c r="F223" s="219" t="n">
        <v>100</v>
      </c>
      <c r="G223" s="219" t="n">
        <v>0</v>
      </c>
      <c r="H223" s="219"/>
      <c r="I223" s="219"/>
      <c r="J223" s="219"/>
      <c r="K223" s="219"/>
    </row>
    <row r="224">
      <c r="A224" s="219" t="s">
        <v>108</v>
      </c>
      <c r="B224" s="219" t="s">
        <v>121</v>
      </c>
      <c r="C224" s="219" t="s">
        <v>17</v>
      </c>
      <c r="D224" s="219" t="n">
        <v>39746.7442716</v>
      </c>
      <c r="E224" s="219" t="n">
        <v>1.29531392437448</v>
      </c>
      <c r="F224" s="219" t="n">
        <v>100</v>
      </c>
      <c r="G224" s="219" t="n">
        <v>0</v>
      </c>
      <c r="H224" s="219"/>
      <c r="I224" s="219"/>
      <c r="J224" s="219"/>
      <c r="K224" s="219"/>
    </row>
    <row r="225">
      <c r="A225" s="219" t="s">
        <v>110</v>
      </c>
      <c r="B225" s="219" t="s">
        <v>122</v>
      </c>
      <c r="C225" s="219" t="s">
        <v>16</v>
      </c>
      <c r="D225" s="219" t="n">
        <v>878.4851131</v>
      </c>
      <c r="E225" s="219" t="n">
        <v>16.1246831096274</v>
      </c>
      <c r="F225" s="219" t="n">
        <v>100</v>
      </c>
      <c r="G225" s="219" t="n">
        <v>0</v>
      </c>
      <c r="H225" s="219"/>
      <c r="I225" s="219"/>
      <c r="J225" s="219"/>
      <c r="K225" s="219"/>
    </row>
    <row r="226">
      <c r="A226" s="219" t="s">
        <v>110</v>
      </c>
      <c r="B226" s="219" t="s">
        <v>122</v>
      </c>
      <c r="C226" s="219" t="s">
        <v>17</v>
      </c>
      <c r="D226" s="219" t="n">
        <v>18408.675902</v>
      </c>
      <c r="E226" s="219" t="n">
        <v>1.22370420093214</v>
      </c>
      <c r="F226" s="219" t="n">
        <v>100</v>
      </c>
      <c r="G226" s="219" t="n">
        <v>0</v>
      </c>
      <c r="H226" s="219"/>
      <c r="I226" s="219"/>
      <c r="J226" s="219"/>
      <c r="K226" s="219"/>
    </row>
    <row r="227">
      <c r="A227" s="219" t="s">
        <v>123</v>
      </c>
      <c r="B227" s="219" t="s">
        <v>124</v>
      </c>
      <c r="C227" s="219" t="s">
        <v>16</v>
      </c>
      <c r="D227" s="219" t="n">
        <v>1063.3138067</v>
      </c>
      <c r="E227" s="219" t="n">
        <v>13.8078339963676</v>
      </c>
      <c r="F227" s="219" t="n">
        <v>100</v>
      </c>
      <c r="G227" s="219" t="n">
        <v>0</v>
      </c>
      <c r="H227" s="219"/>
      <c r="I227" s="219"/>
      <c r="J227" s="219"/>
      <c r="K227" s="219"/>
    </row>
    <row r="228">
      <c r="A228" s="219" t="s">
        <v>123</v>
      </c>
      <c r="B228" s="219" t="s">
        <v>124</v>
      </c>
      <c r="C228" s="219" t="s">
        <v>17</v>
      </c>
      <c r="D228" s="219" t="n">
        <v>10602.6480831</v>
      </c>
      <c r="E228" s="219" t="n">
        <v>2.52113999832874</v>
      </c>
      <c r="F228" s="219" t="n">
        <v>100</v>
      </c>
      <c r="G228" s="219" t="n">
        <v>0.000000000000000279902767444799</v>
      </c>
      <c r="H228" s="219"/>
      <c r="I228" s="219"/>
      <c r="J228" s="219"/>
      <c r="K228" s="219"/>
    </row>
    <row r="229">
      <c r="A229" s="219" t="s">
        <v>125</v>
      </c>
      <c r="B229" s="219" t="s">
        <v>126</v>
      </c>
      <c r="C229" s="219" t="s">
        <v>16</v>
      </c>
      <c r="D229" s="219" t="n">
        <v>1393.6551626</v>
      </c>
      <c r="E229" s="219" t="n">
        <v>16.8917662122521</v>
      </c>
      <c r="F229" s="219" t="n">
        <v>100</v>
      </c>
      <c r="G229" s="219" t="n">
        <v>0</v>
      </c>
      <c r="H229" s="219"/>
      <c r="I229" s="219"/>
      <c r="J229" s="219"/>
      <c r="K229" s="219"/>
    </row>
    <row r="230">
      <c r="A230" s="219" t="s">
        <v>125</v>
      </c>
      <c r="B230" s="219" t="s">
        <v>126</v>
      </c>
      <c r="C230" s="219" t="s">
        <v>17</v>
      </c>
      <c r="D230" s="219" t="n">
        <v>20808.495359</v>
      </c>
      <c r="E230" s="219" t="n">
        <v>1.55065873459491</v>
      </c>
      <c r="F230" s="219" t="n">
        <v>99.7740192013024</v>
      </c>
      <c r="G230" s="219" t="n">
        <v>0.159500930974215</v>
      </c>
      <c r="H230" s="219" t="n">
        <v>47.1297081</v>
      </c>
      <c r="I230" s="219" t="n">
        <v>70.4104704170496</v>
      </c>
      <c r="J230" s="219" t="n">
        <v>0.225980798697555</v>
      </c>
      <c r="K230" s="219" t="n">
        <v>70.4221289656816</v>
      </c>
    </row>
    <row r="231">
      <c r="A231" s="219" t="s">
        <v>127</v>
      </c>
      <c r="B231" s="219" t="s">
        <v>128</v>
      </c>
      <c r="C231" s="219" t="s">
        <v>16</v>
      </c>
      <c r="D231" s="219" t="n">
        <v>1182.1098391</v>
      </c>
      <c r="E231" s="219" t="n">
        <v>18.602479269594</v>
      </c>
      <c r="F231" s="219" t="n">
        <v>91.6116595935102</v>
      </c>
      <c r="G231" s="219" t="n">
        <v>8.07169495492692</v>
      </c>
      <c r="H231" s="219" t="n">
        <v>108.2388396</v>
      </c>
      <c r="I231" s="219" t="n">
        <v>100</v>
      </c>
      <c r="J231" s="219" t="n">
        <v>8.38834040648985</v>
      </c>
      <c r="K231" s="219" t="n">
        <v>88.1534766974067</v>
      </c>
    </row>
    <row r="232">
      <c r="A232" s="219" t="s">
        <v>127</v>
      </c>
      <c r="B232" s="219" t="s">
        <v>128</v>
      </c>
      <c r="C232" s="219" t="s">
        <v>17</v>
      </c>
      <c r="D232" s="219" t="n">
        <v>29991.7032557</v>
      </c>
      <c r="E232" s="219" t="n">
        <v>1.41987224997524</v>
      </c>
      <c r="F232" s="219" t="n">
        <v>100</v>
      </c>
      <c r="G232" s="219" t="n">
        <v>0</v>
      </c>
      <c r="H232" s="219"/>
      <c r="I232" s="219"/>
      <c r="J232" s="219"/>
      <c r="K232" s="219"/>
    </row>
    <row r="233">
      <c r="A233" s="219" t="s">
        <v>129</v>
      </c>
      <c r="B233" s="219" t="s">
        <v>130</v>
      </c>
      <c r="C233" s="219" t="s">
        <v>16</v>
      </c>
      <c r="D233" s="219" t="n">
        <v>721.3552695</v>
      </c>
      <c r="E233" s="219" t="n">
        <v>17.5204268623414</v>
      </c>
      <c r="F233" s="219" t="n">
        <v>100</v>
      </c>
      <c r="G233" s="219" t="n">
        <v>0</v>
      </c>
      <c r="H233" s="219"/>
      <c r="I233" s="219"/>
      <c r="J233" s="219"/>
      <c r="K233" s="219"/>
    </row>
    <row r="234">
      <c r="A234" s="219" t="s">
        <v>129</v>
      </c>
      <c r="B234" s="219" t="s">
        <v>130</v>
      </c>
      <c r="C234" s="219" t="s">
        <v>17</v>
      </c>
      <c r="D234" s="219" t="n">
        <v>16627.3365486</v>
      </c>
      <c r="E234" s="219" t="n">
        <v>1.22059664238407</v>
      </c>
      <c r="F234" s="219" t="n">
        <v>100</v>
      </c>
      <c r="G234" s="219" t="n">
        <v>0</v>
      </c>
      <c r="H234" s="219"/>
      <c r="I234" s="219"/>
      <c r="J234" s="219"/>
      <c r="K234" s="219"/>
    </row>
    <row r="235">
      <c r="A235" s="219" t="s">
        <v>131</v>
      </c>
      <c r="B235" s="219" t="s">
        <v>132</v>
      </c>
      <c r="C235" s="219" t="s">
        <v>16</v>
      </c>
      <c r="D235" s="219" t="n">
        <v>4318.7376076</v>
      </c>
      <c r="E235" s="219" t="n">
        <v>11.8092138604313</v>
      </c>
      <c r="F235" s="219" t="n">
        <v>100</v>
      </c>
      <c r="G235" s="219" t="n">
        <v>0</v>
      </c>
      <c r="H235" s="219"/>
      <c r="I235" s="219"/>
      <c r="J235" s="219"/>
      <c r="K235" s="219"/>
    </row>
    <row r="236">
      <c r="A236" s="219" t="s">
        <v>131</v>
      </c>
      <c r="B236" s="219" t="s">
        <v>132</v>
      </c>
      <c r="C236" s="219" t="s">
        <v>17</v>
      </c>
      <c r="D236" s="219" t="n">
        <v>32880.6017538</v>
      </c>
      <c r="E236" s="219" t="n">
        <v>1.9483283852997</v>
      </c>
      <c r="F236" s="219" t="n">
        <v>100</v>
      </c>
      <c r="G236" s="219" t="n">
        <v>0</v>
      </c>
      <c r="H236" s="219"/>
      <c r="I236" s="219"/>
      <c r="J236" s="219"/>
      <c r="K236" s="219"/>
    </row>
    <row r="237">
      <c r="A237" s="219" t="s">
        <v>133</v>
      </c>
      <c r="B237" s="219" t="s">
        <v>134</v>
      </c>
      <c r="C237" s="219" t="s">
        <v>16</v>
      </c>
      <c r="D237" s="219" t="n">
        <v>3936.7695051</v>
      </c>
      <c r="E237" s="219" t="n">
        <v>13.4821420549201</v>
      </c>
      <c r="F237" s="219" t="n">
        <v>98.4106385280478</v>
      </c>
      <c r="G237" s="219" t="n">
        <v>1.62195302214232</v>
      </c>
      <c r="H237" s="219" t="n">
        <v>63.580014</v>
      </c>
      <c r="I237" s="219" t="n">
        <v>100</v>
      </c>
      <c r="J237" s="219" t="n">
        <v>1.58936147195219</v>
      </c>
      <c r="K237" s="219" t="n">
        <v>100.428653511694</v>
      </c>
    </row>
    <row r="238">
      <c r="A238" s="219" t="s">
        <v>133</v>
      </c>
      <c r="B238" s="219" t="s">
        <v>134</v>
      </c>
      <c r="C238" s="219" t="s">
        <v>17</v>
      </c>
      <c r="D238" s="219" t="n">
        <v>59408.2444066</v>
      </c>
      <c r="E238" s="219" t="n">
        <v>1.62255608702646</v>
      </c>
      <c r="F238" s="219" t="n">
        <v>99.156932183273</v>
      </c>
      <c r="G238" s="219" t="n">
        <v>0.608721113063979</v>
      </c>
      <c r="H238" s="219" t="n">
        <v>505.1102107</v>
      </c>
      <c r="I238" s="219" t="n">
        <v>71.6235975152545</v>
      </c>
      <c r="J238" s="219" t="n">
        <v>0.843067816727039</v>
      </c>
      <c r="K238" s="219" t="n">
        <v>71.594380581312</v>
      </c>
    </row>
    <row r="239">
      <c r="A239" s="219" t="s">
        <v>135</v>
      </c>
      <c r="B239" s="219" t="s">
        <v>136</v>
      </c>
      <c r="C239" s="219" t="s">
        <v>16</v>
      </c>
      <c r="D239" s="219" t="n">
        <v>11758.3143548</v>
      </c>
      <c r="E239" s="219" t="n">
        <v>10.5266659309539</v>
      </c>
      <c r="F239" s="219" t="n">
        <v>100</v>
      </c>
      <c r="G239" s="219" t="n">
        <v>0.00000000000000116869468890822</v>
      </c>
      <c r="H239" s="219"/>
      <c r="I239" s="219"/>
      <c r="J239" s="219"/>
      <c r="K239" s="219"/>
    </row>
    <row r="240">
      <c r="A240" s="219" t="s">
        <v>135</v>
      </c>
      <c r="B240" s="219" t="s">
        <v>136</v>
      </c>
      <c r="C240" s="219" t="s">
        <v>17</v>
      </c>
      <c r="D240" s="219" t="n">
        <v>88012.4245086</v>
      </c>
      <c r="E240" s="219" t="n">
        <v>2.60353728364953</v>
      </c>
      <c r="F240" s="219" t="n">
        <v>100</v>
      </c>
      <c r="G240" s="219" t="n">
        <v>0</v>
      </c>
      <c r="H240" s="219"/>
      <c r="I240" s="219"/>
      <c r="J240" s="219"/>
      <c r="K240" s="219"/>
    </row>
    <row r="241">
      <c r="A241" s="219" t="s">
        <v>137</v>
      </c>
      <c r="B241" s="219" t="s">
        <v>138</v>
      </c>
      <c r="C241" s="219" t="s">
        <v>16</v>
      </c>
      <c r="D241" s="219" t="n">
        <v>4884.0607353</v>
      </c>
      <c r="E241" s="219" t="n">
        <v>12.2101336428022</v>
      </c>
      <c r="F241" s="219" t="n">
        <v>100</v>
      </c>
      <c r="G241" s="219" t="n">
        <v>0</v>
      </c>
      <c r="H241" s="219"/>
      <c r="I241" s="219"/>
      <c r="J241" s="219"/>
      <c r="K241" s="219"/>
    </row>
    <row r="242">
      <c r="A242" s="219" t="s">
        <v>137</v>
      </c>
      <c r="B242" s="219" t="s">
        <v>138</v>
      </c>
      <c r="C242" s="219" t="s">
        <v>17</v>
      </c>
      <c r="D242" s="219" t="n">
        <v>35924.7261776</v>
      </c>
      <c r="E242" s="219" t="n">
        <v>2.14651131449357</v>
      </c>
      <c r="F242" s="219" t="n">
        <v>100</v>
      </c>
      <c r="G242" s="219" t="n">
        <v>0</v>
      </c>
      <c r="H242" s="219"/>
      <c r="I242" s="219"/>
      <c r="J242" s="219"/>
      <c r="K242" s="219"/>
    </row>
    <row r="243">
      <c r="A243" s="219" t="s">
        <v>139</v>
      </c>
      <c r="B243" s="219" t="s">
        <v>140</v>
      </c>
      <c r="C243" s="219" t="s">
        <v>16</v>
      </c>
      <c r="D243" s="219" t="n">
        <v>4553.2929574</v>
      </c>
      <c r="E243" s="219" t="n">
        <v>13.4928265341989</v>
      </c>
      <c r="F243" s="219" t="n">
        <v>100</v>
      </c>
      <c r="G243" s="219" t="n">
        <v>0</v>
      </c>
      <c r="H243" s="219"/>
      <c r="I243" s="219"/>
      <c r="J243" s="219"/>
      <c r="K243" s="219"/>
    </row>
    <row r="244">
      <c r="A244" s="219" t="s">
        <v>139</v>
      </c>
      <c r="B244" s="219" t="s">
        <v>140</v>
      </c>
      <c r="C244" s="219" t="s">
        <v>17</v>
      </c>
      <c r="D244" s="219" t="n">
        <v>42513.0511329</v>
      </c>
      <c r="E244" s="219" t="n">
        <v>2.47281962356834</v>
      </c>
      <c r="F244" s="219" t="n">
        <v>100</v>
      </c>
      <c r="G244" s="219" t="n">
        <v>0</v>
      </c>
      <c r="H244" s="219"/>
      <c r="I244" s="219"/>
      <c r="J244" s="219"/>
      <c r="K244" s="219"/>
    </row>
    <row r="245">
      <c r="A245" s="219" t="s">
        <v>141</v>
      </c>
      <c r="B245" s="219" t="s">
        <v>142</v>
      </c>
      <c r="C245" s="219" t="s">
        <v>16</v>
      </c>
      <c r="D245" s="219" t="n">
        <v>6582.1348085</v>
      </c>
      <c r="E245" s="219" t="n">
        <v>7.95000329739464</v>
      </c>
      <c r="F245" s="219" t="n">
        <v>99.1509762633959</v>
      </c>
      <c r="G245" s="219" t="n">
        <v>0.854647148282295</v>
      </c>
      <c r="H245" s="219" t="n">
        <v>56.3624172</v>
      </c>
      <c r="I245" s="219" t="n">
        <v>100</v>
      </c>
      <c r="J245" s="219" t="n">
        <v>0.849023736604135</v>
      </c>
      <c r="K245" s="219" t="n">
        <v>99.807691421974</v>
      </c>
    </row>
    <row r="246">
      <c r="A246" s="219" t="s">
        <v>141</v>
      </c>
      <c r="B246" s="219" t="s">
        <v>142</v>
      </c>
      <c r="C246" s="219" t="s">
        <v>17</v>
      </c>
      <c r="D246" s="219" t="n">
        <v>26967.5132309</v>
      </c>
      <c r="E246" s="219" t="n">
        <v>3.18980181204072</v>
      </c>
      <c r="F246" s="219" t="n">
        <v>99.8820226820281</v>
      </c>
      <c r="G246" s="219" t="n">
        <v>0.117848706036863</v>
      </c>
      <c r="H246" s="219" t="n">
        <v>31.8531283</v>
      </c>
      <c r="I246" s="219" t="n">
        <v>99.9999999999999</v>
      </c>
      <c r="J246" s="219" t="n">
        <v>0.117977317971931</v>
      </c>
      <c r="K246" s="219" t="n">
        <v>99.773137173894</v>
      </c>
    </row>
    <row r="247">
      <c r="A247" s="219" t="s">
        <v>143</v>
      </c>
      <c r="B247" s="219" t="s">
        <v>144</v>
      </c>
      <c r="C247" s="219" t="s">
        <v>16</v>
      </c>
      <c r="D247" s="219" t="n">
        <v>1730.9181481</v>
      </c>
      <c r="E247" s="219" t="n">
        <v>13.5381952256251</v>
      </c>
      <c r="F247" s="219" t="n">
        <v>98.6544291363116</v>
      </c>
      <c r="G247" s="219" t="n">
        <v>1.37420908641436</v>
      </c>
      <c r="H247" s="219" t="n">
        <v>23.608398</v>
      </c>
      <c r="I247" s="219" t="n">
        <v>100</v>
      </c>
      <c r="J247" s="219" t="n">
        <v>1.3455708636884</v>
      </c>
      <c r="K247" s="219" t="n">
        <v>100.754123467359</v>
      </c>
    </row>
    <row r="248">
      <c r="A248" s="219" t="s">
        <v>143</v>
      </c>
      <c r="B248" s="219" t="s">
        <v>144</v>
      </c>
      <c r="C248" s="219" t="s">
        <v>17</v>
      </c>
      <c r="D248" s="219" t="n">
        <v>13943.433423</v>
      </c>
      <c r="E248" s="219" t="n">
        <v>1.94655421869934</v>
      </c>
      <c r="F248" s="219" t="n">
        <v>100</v>
      </c>
      <c r="G248" s="219" t="n">
        <v>0</v>
      </c>
      <c r="H248" s="219"/>
      <c r="I248" s="219"/>
      <c r="J248" s="219"/>
      <c r="K248" s="219"/>
    </row>
    <row r="249">
      <c r="A249" s="219" t="s">
        <v>145</v>
      </c>
      <c r="B249" s="219" t="s">
        <v>146</v>
      </c>
      <c r="C249" s="219" t="s">
        <v>16</v>
      </c>
      <c r="D249" s="219" t="n">
        <v>4158.3799761</v>
      </c>
      <c r="E249" s="219" t="n">
        <v>10.174835102251</v>
      </c>
      <c r="F249" s="219" t="n">
        <v>100</v>
      </c>
      <c r="G249" s="219" t="n">
        <v>0</v>
      </c>
      <c r="H249" s="219"/>
      <c r="I249" s="219"/>
      <c r="J249" s="219"/>
      <c r="K249" s="219"/>
    </row>
    <row r="250">
      <c r="A250" s="219" t="s">
        <v>145</v>
      </c>
      <c r="B250" s="219" t="s">
        <v>146</v>
      </c>
      <c r="C250" s="219" t="s">
        <v>17</v>
      </c>
      <c r="D250" s="219" t="n">
        <v>22749.384594</v>
      </c>
      <c r="E250" s="219" t="n">
        <v>2.16553938084277</v>
      </c>
      <c r="F250" s="219" t="n">
        <v>100</v>
      </c>
      <c r="G250" s="219" t="n">
        <v>0</v>
      </c>
      <c r="H250" s="219"/>
      <c r="I250" s="219"/>
      <c r="J250" s="219"/>
      <c r="K250" s="219"/>
    </row>
    <row r="251">
      <c r="A251" s="219" t="s">
        <v>147</v>
      </c>
      <c r="B251" s="219" t="s">
        <v>148</v>
      </c>
      <c r="C251" s="219" t="s">
        <v>16</v>
      </c>
      <c r="D251" s="219" t="n">
        <v>771.8458844</v>
      </c>
      <c r="E251" s="219" t="n">
        <v>12.571825439406</v>
      </c>
      <c r="F251" s="219" t="n">
        <v>100</v>
      </c>
      <c r="G251" s="219" t="n">
        <v>0</v>
      </c>
      <c r="H251" s="219"/>
      <c r="I251" s="219"/>
      <c r="J251" s="219"/>
      <c r="K251" s="219"/>
    </row>
    <row r="252">
      <c r="A252" s="219" t="s">
        <v>147</v>
      </c>
      <c r="B252" s="219" t="s">
        <v>148</v>
      </c>
      <c r="C252" s="219" t="s">
        <v>17</v>
      </c>
      <c r="D252" s="219" t="n">
        <v>8613.851036</v>
      </c>
      <c r="E252" s="219" t="n">
        <v>2.67216843202751</v>
      </c>
      <c r="F252" s="219" t="n">
        <v>100</v>
      </c>
      <c r="G252" s="219" t="n">
        <v>0</v>
      </c>
      <c r="H252" s="219"/>
      <c r="I252" s="219"/>
      <c r="J252" s="219"/>
      <c r="K252" s="219"/>
    </row>
    <row r="253">
      <c r="A253" s="219" t="s">
        <v>149</v>
      </c>
      <c r="B253" s="219" t="s">
        <v>150</v>
      </c>
      <c r="C253" s="219" t="s">
        <v>16</v>
      </c>
      <c r="D253" s="219" t="n">
        <v>2446.1412283</v>
      </c>
      <c r="E253" s="219" t="n">
        <v>11.2001026219329</v>
      </c>
      <c r="F253" s="219" t="n">
        <v>100</v>
      </c>
      <c r="G253" s="219" t="n">
        <v>0</v>
      </c>
      <c r="H253" s="219"/>
      <c r="I253" s="219"/>
      <c r="J253" s="219"/>
      <c r="K253" s="219"/>
    </row>
    <row r="254">
      <c r="A254" s="219" t="s">
        <v>149</v>
      </c>
      <c r="B254" s="219" t="s">
        <v>150</v>
      </c>
      <c r="C254" s="219" t="s">
        <v>17</v>
      </c>
      <c r="D254" s="219" t="n">
        <v>16056.99376</v>
      </c>
      <c r="E254" s="219" t="n">
        <v>2.15719929146838</v>
      </c>
      <c r="F254" s="219" t="n">
        <v>100</v>
      </c>
      <c r="G254" s="219" t="n">
        <v>0</v>
      </c>
      <c r="H254" s="219"/>
      <c r="I254" s="219"/>
      <c r="J254" s="219"/>
      <c r="K254" s="219"/>
    </row>
    <row r="255">
      <c r="A255" s="219" t="s">
        <v>151</v>
      </c>
      <c r="B255" s="219" t="s">
        <v>152</v>
      </c>
      <c r="C255" s="219" t="s">
        <v>16</v>
      </c>
      <c r="D255" s="219" t="n">
        <v>3162.1016574</v>
      </c>
      <c r="E255" s="219" t="n">
        <v>7.48842742596435</v>
      </c>
      <c r="F255" s="219" t="n">
        <v>100</v>
      </c>
      <c r="G255" s="219" t="n">
        <v>0</v>
      </c>
      <c r="H255" s="219"/>
      <c r="I255" s="219"/>
      <c r="J255" s="219"/>
      <c r="K255" s="219"/>
    </row>
    <row r="256">
      <c r="A256" s="219" t="s">
        <v>151</v>
      </c>
      <c r="B256" s="219" t="s">
        <v>152</v>
      </c>
      <c r="C256" s="219" t="s">
        <v>17</v>
      </c>
      <c r="D256" s="219" t="n">
        <v>14556.6718904</v>
      </c>
      <c r="E256" s="219" t="n">
        <v>2.79153172616436</v>
      </c>
      <c r="F256" s="219" t="n">
        <v>100</v>
      </c>
      <c r="G256" s="219" t="n">
        <v>0</v>
      </c>
      <c r="H256" s="219"/>
      <c r="I256" s="219"/>
      <c r="J256" s="219"/>
      <c r="K256" s="219"/>
    </row>
    <row r="257">
      <c r="A257" s="219" t="s">
        <v>153</v>
      </c>
      <c r="B257" s="219" t="s">
        <v>154</v>
      </c>
      <c r="C257" s="219" t="s">
        <v>16</v>
      </c>
      <c r="D257" s="219" t="n">
        <v>1326.56458</v>
      </c>
      <c r="E257" s="219" t="n">
        <v>14.1354843322171</v>
      </c>
      <c r="F257" s="219" t="n">
        <v>97.978993099286</v>
      </c>
      <c r="G257" s="219" t="n">
        <v>2.04654282909564</v>
      </c>
      <c r="H257" s="219" t="n">
        <v>27.3629692</v>
      </c>
      <c r="I257" s="219" t="n">
        <v>100</v>
      </c>
      <c r="J257" s="219" t="n">
        <v>2.02100690071401</v>
      </c>
      <c r="K257" s="219" t="n">
        <v>99.2169822173854</v>
      </c>
    </row>
    <row r="258">
      <c r="A258" s="219" t="s">
        <v>153</v>
      </c>
      <c r="B258" s="219" t="s">
        <v>154</v>
      </c>
      <c r="C258" s="219" t="s">
        <v>17</v>
      </c>
      <c r="D258" s="219" t="n">
        <v>17478.0265344</v>
      </c>
      <c r="E258" s="219" t="n">
        <v>1.949410640019</v>
      </c>
      <c r="F258" s="219" t="n">
        <v>100</v>
      </c>
      <c r="G258" s="219" t="n">
        <v>0</v>
      </c>
      <c r="H258" s="219"/>
      <c r="I258" s="219"/>
      <c r="J258" s="219"/>
      <c r="K258" s="219"/>
    </row>
    <row r="259">
      <c r="A259" s="219" t="s">
        <v>155</v>
      </c>
      <c r="B259" s="219" t="s">
        <v>156</v>
      </c>
      <c r="C259" s="219" t="s">
        <v>16</v>
      </c>
      <c r="D259" s="219" t="n">
        <v>6348.7977619</v>
      </c>
      <c r="E259" s="219" t="n">
        <v>8.32941916226195</v>
      </c>
      <c r="F259" s="219" t="n">
        <v>100</v>
      </c>
      <c r="G259" s="219" t="n">
        <v>0</v>
      </c>
      <c r="H259" s="219"/>
      <c r="I259" s="219"/>
      <c r="J259" s="219"/>
      <c r="K259" s="219"/>
    </row>
    <row r="260">
      <c r="A260" s="219" t="s">
        <v>155</v>
      </c>
      <c r="B260" s="219" t="s">
        <v>156</v>
      </c>
      <c r="C260" s="219" t="s">
        <v>17</v>
      </c>
      <c r="D260" s="219" t="n">
        <v>28341.41993</v>
      </c>
      <c r="E260" s="219" t="n">
        <v>2.48831248891013</v>
      </c>
      <c r="F260" s="219" t="n">
        <v>100</v>
      </c>
      <c r="G260" s="219" t="n">
        <v>0</v>
      </c>
      <c r="H260" s="219"/>
      <c r="I260" s="219"/>
      <c r="J260" s="219"/>
      <c r="K260" s="219"/>
    </row>
    <row r="261">
      <c r="A261" s="219" t="s">
        <v>157</v>
      </c>
      <c r="B261" s="219" t="s">
        <v>158</v>
      </c>
      <c r="C261" s="219" t="s">
        <v>16</v>
      </c>
      <c r="D261" s="219" t="n">
        <v>5994.5838858</v>
      </c>
      <c r="E261" s="219" t="n">
        <v>12.3088676720349</v>
      </c>
      <c r="F261" s="219" t="n">
        <v>100</v>
      </c>
      <c r="G261" s="219" t="n">
        <v>0</v>
      </c>
      <c r="H261" s="219"/>
      <c r="I261" s="219"/>
      <c r="J261" s="219"/>
      <c r="K261" s="219"/>
    </row>
    <row r="262">
      <c r="A262" s="219" t="s">
        <v>157</v>
      </c>
      <c r="B262" s="219" t="s">
        <v>158</v>
      </c>
      <c r="C262" s="219" t="s">
        <v>17</v>
      </c>
      <c r="D262" s="219" t="n">
        <v>31074.6688157</v>
      </c>
      <c r="E262" s="219" t="n">
        <v>2.70605377052965</v>
      </c>
      <c r="F262" s="219" t="n">
        <v>100</v>
      </c>
      <c r="G262" s="219" t="n">
        <v>0</v>
      </c>
      <c r="H262" s="219"/>
      <c r="I262" s="219"/>
      <c r="J262" s="219"/>
      <c r="K262" s="219"/>
    </row>
    <row r="263">
      <c r="A263" s="219" t="s">
        <v>159</v>
      </c>
      <c r="B263" s="219" t="s">
        <v>160</v>
      </c>
      <c r="C263" s="219" t="s">
        <v>16</v>
      </c>
      <c r="D263" s="219" t="n">
        <v>1942.3182112</v>
      </c>
      <c r="E263" s="219" t="n">
        <v>13.9496632339759</v>
      </c>
      <c r="F263" s="219" t="n">
        <v>100</v>
      </c>
      <c r="G263" s="219" t="n">
        <v>0</v>
      </c>
      <c r="H263" s="219"/>
      <c r="I263" s="219"/>
      <c r="J263" s="219"/>
      <c r="K263" s="219"/>
    </row>
    <row r="264">
      <c r="A264" s="219" t="s">
        <v>159</v>
      </c>
      <c r="B264" s="219" t="s">
        <v>160</v>
      </c>
      <c r="C264" s="219" t="s">
        <v>17</v>
      </c>
      <c r="D264" s="219" t="n">
        <v>18868.2499654</v>
      </c>
      <c r="E264" s="219" t="n">
        <v>2.51192594987369</v>
      </c>
      <c r="F264" s="219" t="n">
        <v>100</v>
      </c>
      <c r="G264" s="219" t="n">
        <v>0</v>
      </c>
      <c r="H264" s="219"/>
      <c r="I264" s="219"/>
      <c r="J264" s="219"/>
      <c r="K264" s="219"/>
    </row>
    <row r="265">
      <c r="A265" s="219" t="s">
        <v>161</v>
      </c>
      <c r="B265" s="219" t="s">
        <v>162</v>
      </c>
      <c r="C265" s="219" t="s">
        <v>16</v>
      </c>
      <c r="D265" s="219" t="n">
        <v>9156.8843068</v>
      </c>
      <c r="E265" s="219" t="n">
        <v>9.91898808308839</v>
      </c>
      <c r="F265" s="219" t="n">
        <v>100</v>
      </c>
      <c r="G265" s="219" t="n">
        <v>0.00000000000000110122889508273</v>
      </c>
      <c r="H265" s="219"/>
      <c r="I265" s="219"/>
      <c r="J265" s="219"/>
      <c r="K265" s="219"/>
    </row>
    <row r="266">
      <c r="A266" s="219" t="s">
        <v>161</v>
      </c>
      <c r="B266" s="219" t="s">
        <v>162</v>
      </c>
      <c r="C266" s="219" t="s">
        <v>17</v>
      </c>
      <c r="D266" s="219" t="n">
        <v>46324.6038874</v>
      </c>
      <c r="E266" s="219" t="n">
        <v>2.26341659481471</v>
      </c>
      <c r="F266" s="219" t="n">
        <v>100</v>
      </c>
      <c r="G266" s="219" t="n">
        <v>0</v>
      </c>
      <c r="H266" s="219"/>
      <c r="I266" s="219"/>
      <c r="J266" s="219"/>
      <c r="K266" s="219"/>
    </row>
    <row r="267">
      <c r="A267" s="219" t="s">
        <v>163</v>
      </c>
      <c r="B267" s="219" t="s">
        <v>164</v>
      </c>
      <c r="C267" s="219" t="s">
        <v>16</v>
      </c>
      <c r="D267" s="219" t="n">
        <v>2700.6948889</v>
      </c>
      <c r="E267" s="219" t="n">
        <v>10.5584138288226</v>
      </c>
      <c r="F267" s="219" t="n">
        <v>100</v>
      </c>
      <c r="G267" s="219" t="n">
        <v>0</v>
      </c>
      <c r="H267" s="219"/>
      <c r="I267" s="219"/>
      <c r="J267" s="219"/>
      <c r="K267" s="219"/>
    </row>
    <row r="268">
      <c r="A268" s="219" t="s">
        <v>163</v>
      </c>
      <c r="B268" s="219" t="s">
        <v>164</v>
      </c>
      <c r="C268" s="219" t="s">
        <v>17</v>
      </c>
      <c r="D268" s="219" t="n">
        <v>22528.059728</v>
      </c>
      <c r="E268" s="219" t="n">
        <v>1.9537795034984</v>
      </c>
      <c r="F268" s="219" t="n">
        <v>100</v>
      </c>
      <c r="G268" s="219" t="n">
        <v>0</v>
      </c>
      <c r="H268" s="219"/>
      <c r="I268" s="219"/>
      <c r="J268" s="219"/>
      <c r="K268" s="219"/>
    </row>
    <row r="269">
      <c r="A269" s="219" t="s">
        <v>165</v>
      </c>
      <c r="B269" s="219" t="s">
        <v>166</v>
      </c>
      <c r="C269" s="219" t="s">
        <v>16</v>
      </c>
      <c r="D269" s="219" t="n">
        <v>2201.4903366</v>
      </c>
      <c r="E269" s="219" t="n">
        <v>14.4832911262327</v>
      </c>
      <c r="F269" s="219" t="n">
        <v>100</v>
      </c>
      <c r="G269" s="219" t="n">
        <v>0</v>
      </c>
      <c r="H269" s="219"/>
      <c r="I269" s="219"/>
      <c r="J269" s="219"/>
      <c r="K269" s="219"/>
    </row>
    <row r="270">
      <c r="A270" s="219" t="s">
        <v>165</v>
      </c>
      <c r="B270" s="219" t="s">
        <v>166</v>
      </c>
      <c r="C270" s="219" t="s">
        <v>17</v>
      </c>
      <c r="D270" s="219" t="n">
        <v>28796.3907673</v>
      </c>
      <c r="E270" s="219" t="n">
        <v>1.88523726300422</v>
      </c>
      <c r="F270" s="219" t="n">
        <v>100</v>
      </c>
      <c r="G270" s="219" t="n">
        <v>0</v>
      </c>
      <c r="H270" s="219"/>
      <c r="I270" s="219"/>
      <c r="J270" s="219"/>
      <c r="K270" s="219"/>
    </row>
    <row r="271">
      <c r="A271" s="219" t="s">
        <v>167</v>
      </c>
      <c r="B271" s="219" t="s">
        <v>168</v>
      </c>
      <c r="C271" s="219" t="s">
        <v>16</v>
      </c>
      <c r="D271" s="219" t="n">
        <v>3053.3216839</v>
      </c>
      <c r="E271" s="219" t="n">
        <v>12.42651546882</v>
      </c>
      <c r="F271" s="219" t="n">
        <v>100</v>
      </c>
      <c r="G271" s="219" t="n">
        <v>0</v>
      </c>
      <c r="H271" s="219"/>
      <c r="I271" s="219"/>
      <c r="J271" s="219"/>
      <c r="K271" s="219"/>
    </row>
    <row r="272">
      <c r="A272" s="219" t="s">
        <v>167</v>
      </c>
      <c r="B272" s="219" t="s">
        <v>168</v>
      </c>
      <c r="C272" s="219" t="s">
        <v>17</v>
      </c>
      <c r="D272" s="219" t="n">
        <v>27837.2910634</v>
      </c>
      <c r="E272" s="219" t="n">
        <v>2.09023145859499</v>
      </c>
      <c r="F272" s="219" t="n">
        <v>100</v>
      </c>
      <c r="G272" s="219" t="n">
        <v>0</v>
      </c>
      <c r="H272" s="219"/>
      <c r="I272" s="219"/>
      <c r="J272" s="219"/>
      <c r="K272" s="219"/>
    </row>
    <row r="273">
      <c r="A273" s="219" t="s">
        <v>169</v>
      </c>
      <c r="B273" s="219" t="s">
        <v>170</v>
      </c>
      <c r="C273" s="219" t="s">
        <v>16</v>
      </c>
      <c r="D273" s="219" t="n">
        <v>2867.984333</v>
      </c>
      <c r="E273" s="219" t="n">
        <v>11.7428989864934</v>
      </c>
      <c r="F273" s="219" t="n">
        <v>100</v>
      </c>
      <c r="G273" s="219" t="n">
        <v>0</v>
      </c>
      <c r="H273" s="219"/>
      <c r="I273" s="219"/>
      <c r="J273" s="219"/>
      <c r="K273" s="219"/>
    </row>
    <row r="274">
      <c r="A274" s="219" t="s">
        <v>169</v>
      </c>
      <c r="B274" s="219" t="s">
        <v>170</v>
      </c>
      <c r="C274" s="219" t="s">
        <v>17</v>
      </c>
      <c r="D274" s="219" t="n">
        <v>31027.9631237</v>
      </c>
      <c r="E274" s="219" t="n">
        <v>1.8410902521772</v>
      </c>
      <c r="F274" s="219" t="n">
        <v>100</v>
      </c>
      <c r="G274" s="219" t="n">
        <v>0</v>
      </c>
      <c r="H274" s="219"/>
      <c r="I274" s="219"/>
      <c r="J274" s="219"/>
      <c r="K274" s="219"/>
    </row>
    <row r="275">
      <c r="A275" s="219" t="s">
        <v>171</v>
      </c>
      <c r="B275" s="219" t="s">
        <v>172</v>
      </c>
      <c r="C275" s="219" t="s">
        <v>16</v>
      </c>
      <c r="D275" s="219" t="n">
        <v>7270.5604994</v>
      </c>
      <c r="E275" s="219" t="n">
        <v>10.8513730626204</v>
      </c>
      <c r="F275" s="219" t="n">
        <v>100</v>
      </c>
      <c r="G275" s="219" t="n">
        <v>0</v>
      </c>
      <c r="H275" s="219"/>
      <c r="I275" s="219"/>
      <c r="J275" s="219"/>
      <c r="K275" s="219"/>
    </row>
    <row r="276">
      <c r="A276" s="219" t="s">
        <v>171</v>
      </c>
      <c r="B276" s="219" t="s">
        <v>172</v>
      </c>
      <c r="C276" s="219" t="s">
        <v>17</v>
      </c>
      <c r="D276" s="219" t="n">
        <v>40861.6734018</v>
      </c>
      <c r="E276" s="219" t="n">
        <v>2.35360769975583</v>
      </c>
      <c r="F276" s="219" t="n">
        <v>100</v>
      </c>
      <c r="G276" s="219" t="n">
        <v>0</v>
      </c>
      <c r="H276" s="219"/>
      <c r="I276" s="219"/>
      <c r="J276" s="219"/>
      <c r="K276" s="219"/>
    </row>
    <row r="277">
      <c r="A277" s="219" t="s">
        <v>173</v>
      </c>
      <c r="B277" s="219" t="s">
        <v>174</v>
      </c>
      <c r="C277" s="219" t="s">
        <v>16</v>
      </c>
      <c r="D277" s="219" t="n">
        <v>1651.2173295</v>
      </c>
      <c r="E277" s="219" t="n">
        <v>10.7901235443892</v>
      </c>
      <c r="F277" s="219" t="n">
        <v>100</v>
      </c>
      <c r="G277" s="219" t="n">
        <v>0</v>
      </c>
      <c r="H277" s="219"/>
      <c r="I277" s="219"/>
      <c r="J277" s="219"/>
      <c r="K277" s="219"/>
    </row>
    <row r="278">
      <c r="A278" s="219" t="s">
        <v>173</v>
      </c>
      <c r="B278" s="219" t="s">
        <v>174</v>
      </c>
      <c r="C278" s="219" t="s">
        <v>17</v>
      </c>
      <c r="D278" s="219" t="n">
        <v>9840.4770367</v>
      </c>
      <c r="E278" s="219" t="n">
        <v>2.4956202401634</v>
      </c>
      <c r="F278" s="219" t="n">
        <v>100</v>
      </c>
      <c r="G278" s="219" t="n">
        <v>0</v>
      </c>
      <c r="H278" s="219"/>
      <c r="I278" s="219"/>
      <c r="J278" s="219"/>
      <c r="K278" s="219"/>
    </row>
    <row r="279">
      <c r="A279" s="219" t="s">
        <v>175</v>
      </c>
      <c r="B279" s="219" t="s">
        <v>176</v>
      </c>
      <c r="C279" s="219" t="s">
        <v>16</v>
      </c>
      <c r="D279" s="219" t="n">
        <v>5693.251384</v>
      </c>
      <c r="E279" s="219" t="n">
        <v>8.82158951574158</v>
      </c>
      <c r="F279" s="219" t="n">
        <v>100</v>
      </c>
      <c r="G279" s="219" t="n">
        <v>0</v>
      </c>
      <c r="H279" s="219"/>
      <c r="I279" s="219"/>
      <c r="J279" s="219"/>
      <c r="K279" s="219"/>
    </row>
    <row r="280">
      <c r="A280" s="219" t="s">
        <v>175</v>
      </c>
      <c r="B280" s="219" t="s">
        <v>176</v>
      </c>
      <c r="C280" s="219" t="s">
        <v>17</v>
      </c>
      <c r="D280" s="219" t="n">
        <v>27107.8031112</v>
      </c>
      <c r="E280" s="219" t="n">
        <v>2.85170680459839</v>
      </c>
      <c r="F280" s="219" t="n">
        <v>99.2121904486229</v>
      </c>
      <c r="G280" s="219" t="n">
        <v>0.617643047132411</v>
      </c>
      <c r="H280" s="219" t="n">
        <v>215.2536509</v>
      </c>
      <c r="I280" s="219" t="n">
        <v>78.5897278963582</v>
      </c>
      <c r="J280" s="219" t="n">
        <v>0.787809551377062</v>
      </c>
      <c r="K280" s="219" t="n">
        <v>77.7824025035713</v>
      </c>
    </row>
    <row r="281">
      <c r="A281" s="219" t="s">
        <v>177</v>
      </c>
      <c r="B281" s="219" t="s">
        <v>178</v>
      </c>
      <c r="C281" s="219" t="s">
        <v>16</v>
      </c>
      <c r="D281" s="219" t="n">
        <v>4656.5428622</v>
      </c>
      <c r="E281" s="219" t="n">
        <v>10.478801536381</v>
      </c>
      <c r="F281" s="219" t="n">
        <v>100</v>
      </c>
      <c r="G281" s="219" t="n">
        <v>0</v>
      </c>
      <c r="H281" s="219"/>
      <c r="I281" s="219"/>
      <c r="J281" s="219"/>
      <c r="K281" s="219"/>
    </row>
    <row r="282">
      <c r="A282" s="219" t="s">
        <v>177</v>
      </c>
      <c r="B282" s="219" t="s">
        <v>178</v>
      </c>
      <c r="C282" s="219" t="s">
        <v>17</v>
      </c>
      <c r="D282" s="219" t="n">
        <v>21665.1527893</v>
      </c>
      <c r="E282" s="219" t="n">
        <v>3.04589226496558</v>
      </c>
      <c r="F282" s="219" t="n">
        <v>99.66847635622</v>
      </c>
      <c r="G282" s="219" t="n">
        <v>0.240176601591053</v>
      </c>
      <c r="H282" s="219" t="n">
        <v>72.0640132</v>
      </c>
      <c r="I282" s="219" t="n">
        <v>71.8985796048399</v>
      </c>
      <c r="J282" s="219" t="n">
        <v>0.331523643779971</v>
      </c>
      <c r="K282" s="219" t="n">
        <v>72.2061197930204</v>
      </c>
    </row>
    <row r="283">
      <c r="A283" s="219" t="s">
        <v>179</v>
      </c>
      <c r="B283" s="219" t="s">
        <v>180</v>
      </c>
      <c r="C283" s="219" t="s">
        <v>16</v>
      </c>
      <c r="D283" s="219" t="n">
        <v>2194.4131098</v>
      </c>
      <c r="E283" s="219" t="n">
        <v>6.37971721483661</v>
      </c>
      <c r="F283" s="219" t="n">
        <v>91.0689526744143</v>
      </c>
      <c r="G283" s="219" t="n">
        <v>4.09313352471508</v>
      </c>
      <c r="H283" s="219" t="n">
        <v>215.2040488</v>
      </c>
      <c r="I283" s="219" t="n">
        <v>44.0980855758567</v>
      </c>
      <c r="J283" s="219" t="n">
        <v>8.93104732558572</v>
      </c>
      <c r="K283" s="219" t="n">
        <v>41.7372531645263</v>
      </c>
    </row>
    <row r="284">
      <c r="A284" s="219" t="s">
        <v>179</v>
      </c>
      <c r="B284" s="219" t="s">
        <v>180</v>
      </c>
      <c r="C284" s="219" t="s">
        <v>17</v>
      </c>
      <c r="D284" s="219" t="n">
        <v>4126.9468243</v>
      </c>
      <c r="E284" s="219" t="n">
        <v>4.23001747598813</v>
      </c>
      <c r="F284" s="219" t="n">
        <v>94.8152882477256</v>
      </c>
      <c r="G284" s="219" t="n">
        <v>1.66604744267659</v>
      </c>
      <c r="H284" s="219" t="n">
        <v>225.6706708</v>
      </c>
      <c r="I284" s="219" t="n">
        <v>29.992179977476</v>
      </c>
      <c r="J284" s="219" t="n">
        <v>5.18471175227437</v>
      </c>
      <c r="K284" s="219" t="n">
        <v>30.4678015016884</v>
      </c>
    </row>
    <row r="285">
      <c r="A285" s="219" t="s">
        <v>181</v>
      </c>
      <c r="B285" s="219" t="s">
        <v>182</v>
      </c>
      <c r="C285" s="219" t="s">
        <v>16</v>
      </c>
      <c r="D285" s="219" t="n">
        <v>4191.608092</v>
      </c>
      <c r="E285" s="219" t="n">
        <v>9.62776196217344</v>
      </c>
      <c r="F285" s="219" t="n">
        <v>99.5550220315204</v>
      </c>
      <c r="G285" s="219" t="n">
        <v>0.447246108897267</v>
      </c>
      <c r="H285" s="219" t="n">
        <v>18.7350996</v>
      </c>
      <c r="I285" s="219" t="n">
        <v>100</v>
      </c>
      <c r="J285" s="219" t="n">
        <v>0.44497796847958</v>
      </c>
      <c r="K285" s="219" t="n">
        <v>100.062473602718</v>
      </c>
    </row>
    <row r="286">
      <c r="A286" s="219" t="s">
        <v>181</v>
      </c>
      <c r="B286" s="219" t="s">
        <v>182</v>
      </c>
      <c r="C286" s="219" t="s">
        <v>17</v>
      </c>
      <c r="D286" s="219" t="n">
        <v>14080.3916011</v>
      </c>
      <c r="E286" s="219" t="n">
        <v>3.05826644219594</v>
      </c>
      <c r="F286" s="219" t="n">
        <v>99.7347681874058</v>
      </c>
      <c r="G286" s="219" t="n">
        <v>0.197220340450251</v>
      </c>
      <c r="H286" s="219" t="n">
        <v>37.4449939</v>
      </c>
      <c r="I286" s="219" t="n">
        <v>73.9359082814995</v>
      </c>
      <c r="J286" s="219" t="n">
        <v>0.265231812594159</v>
      </c>
      <c r="K286" s="219" t="n">
        <v>74.1605041426324</v>
      </c>
    </row>
    <row r="287">
      <c r="A287" s="219" t="s">
        <v>183</v>
      </c>
      <c r="B287" s="219" t="s">
        <v>184</v>
      </c>
      <c r="C287" s="219" t="s">
        <v>16</v>
      </c>
      <c r="D287" s="219" t="n">
        <v>6809.8292165</v>
      </c>
      <c r="E287" s="219" t="n">
        <v>9.33049326909353</v>
      </c>
      <c r="F287" s="219" t="n">
        <v>99.2062013883966</v>
      </c>
      <c r="G287" s="219" t="n">
        <v>0.573083021618206</v>
      </c>
      <c r="H287" s="219" t="n">
        <v>54.4888616</v>
      </c>
      <c r="I287" s="219" t="n">
        <v>71.1633900385307</v>
      </c>
      <c r="J287" s="219" t="n">
        <v>0.793798611603415</v>
      </c>
      <c r="K287" s="219" t="n">
        <v>71.6219313360688</v>
      </c>
    </row>
    <row r="288">
      <c r="A288" s="219" t="s">
        <v>183</v>
      </c>
      <c r="B288" s="219" t="s">
        <v>184</v>
      </c>
      <c r="C288" s="219" t="s">
        <v>17</v>
      </c>
      <c r="D288" s="219" t="n">
        <v>31679.1104232</v>
      </c>
      <c r="E288" s="219" t="n">
        <v>3.14019266711312</v>
      </c>
      <c r="F288" s="219" t="n">
        <v>99.5204577976482</v>
      </c>
      <c r="G288" s="219" t="n">
        <v>0.480323867117768</v>
      </c>
      <c r="H288" s="219" t="n">
        <v>152.6467092</v>
      </c>
      <c r="I288" s="219" t="n">
        <v>99.9999999999997</v>
      </c>
      <c r="J288" s="219" t="n">
        <v>0.47954220235184</v>
      </c>
      <c r="K288" s="219" t="n">
        <v>99.6826784217515</v>
      </c>
    </row>
    <row r="289">
      <c r="A289" s="219" t="s">
        <v>185</v>
      </c>
      <c r="B289" s="219" t="s">
        <v>186</v>
      </c>
      <c r="C289" s="219" t="s">
        <v>16</v>
      </c>
      <c r="D289" s="219" t="n">
        <v>6358.4230413</v>
      </c>
      <c r="E289" s="219" t="n">
        <v>7.74820210047447</v>
      </c>
      <c r="F289" s="219" t="n">
        <v>100</v>
      </c>
      <c r="G289" s="219" t="n">
        <v>0</v>
      </c>
      <c r="H289" s="219"/>
      <c r="I289" s="219"/>
      <c r="J289" s="219"/>
      <c r="K289" s="219"/>
    </row>
    <row r="290">
      <c r="A290" s="219" t="s">
        <v>185</v>
      </c>
      <c r="B290" s="219" t="s">
        <v>186</v>
      </c>
      <c r="C290" s="219" t="s">
        <v>17</v>
      </c>
      <c r="D290" s="219" t="n">
        <v>20111.3237262</v>
      </c>
      <c r="E290" s="219" t="n">
        <v>2.21114826411634</v>
      </c>
      <c r="F290" s="219" t="n">
        <v>100</v>
      </c>
      <c r="G290" s="219" t="n">
        <v>0</v>
      </c>
      <c r="H290" s="219"/>
      <c r="I290" s="219"/>
      <c r="J290" s="219"/>
      <c r="K290" s="219"/>
    </row>
    <row r="291">
      <c r="A291" s="219" t="s">
        <v>187</v>
      </c>
      <c r="B291" s="219" t="s">
        <v>188</v>
      </c>
      <c r="C291" s="219" t="s">
        <v>16</v>
      </c>
      <c r="D291" s="219" t="n">
        <v>7719.5501673</v>
      </c>
      <c r="E291" s="219" t="n">
        <v>8.89593660159649</v>
      </c>
      <c r="F291" s="219" t="n">
        <v>99.4189536700099</v>
      </c>
      <c r="G291" s="219" t="n">
        <v>0.581029682812342</v>
      </c>
      <c r="H291" s="219" t="n">
        <v>45.1163096</v>
      </c>
      <c r="I291" s="219" t="n">
        <v>100</v>
      </c>
      <c r="J291" s="219" t="n">
        <v>0.581046329990112</v>
      </c>
      <c r="K291" s="219" t="n">
        <v>99.4161052826954</v>
      </c>
    </row>
    <row r="292">
      <c r="A292" s="219" t="s">
        <v>187</v>
      </c>
      <c r="B292" s="219" t="s">
        <v>188</v>
      </c>
      <c r="C292" s="219" t="s">
        <v>17</v>
      </c>
      <c r="D292" s="219" t="n">
        <v>35028.0776345</v>
      </c>
      <c r="E292" s="219" t="n">
        <v>2.88683656842458</v>
      </c>
      <c r="F292" s="219" t="n">
        <v>100</v>
      </c>
      <c r="G292" s="219" t="n">
        <v>0</v>
      </c>
      <c r="H292" s="219"/>
      <c r="I292" s="219"/>
      <c r="J292" s="219"/>
      <c r="K292" s="219"/>
    </row>
    <row r="293">
      <c r="A293" s="219" t="s">
        <v>189</v>
      </c>
      <c r="B293" s="219" t="s">
        <v>190</v>
      </c>
      <c r="C293" s="219" t="s">
        <v>16</v>
      </c>
      <c r="D293" s="219" t="n">
        <v>4966.4102273</v>
      </c>
      <c r="E293" s="219" t="n">
        <v>11.5640798899916</v>
      </c>
      <c r="F293" s="219" t="n">
        <v>100</v>
      </c>
      <c r="G293" s="219" t="n">
        <v>0</v>
      </c>
      <c r="H293" s="219"/>
      <c r="I293" s="219"/>
      <c r="J293" s="219"/>
      <c r="K293" s="219"/>
    </row>
    <row r="294">
      <c r="A294" s="219" t="s">
        <v>189</v>
      </c>
      <c r="B294" s="219" t="s">
        <v>190</v>
      </c>
      <c r="C294" s="219" t="s">
        <v>17</v>
      </c>
      <c r="D294" s="219" t="n">
        <v>27184.5044245</v>
      </c>
      <c r="E294" s="219" t="n">
        <v>2.29737938951947</v>
      </c>
      <c r="F294" s="219" t="n">
        <v>100</v>
      </c>
      <c r="G294" s="219" t="n">
        <v>0</v>
      </c>
      <c r="H294" s="219"/>
      <c r="I294" s="219"/>
      <c r="J294" s="219"/>
      <c r="K294" s="219"/>
    </row>
    <row r="295">
      <c r="A295" s="219" t="s">
        <v>191</v>
      </c>
      <c r="B295" s="219" t="s">
        <v>192</v>
      </c>
      <c r="C295" s="219" t="s">
        <v>16</v>
      </c>
      <c r="D295" s="219" t="n">
        <v>3443.6438183</v>
      </c>
      <c r="E295" s="219" t="n">
        <v>9.00795269538221</v>
      </c>
      <c r="F295" s="219" t="n">
        <v>100</v>
      </c>
      <c r="G295" s="219" t="n">
        <v>0</v>
      </c>
      <c r="H295" s="219"/>
      <c r="I295" s="219"/>
      <c r="J295" s="219"/>
      <c r="K295" s="219"/>
    </row>
    <row r="296">
      <c r="A296" s="219" t="s">
        <v>191</v>
      </c>
      <c r="B296" s="219" t="s">
        <v>192</v>
      </c>
      <c r="C296" s="219" t="s">
        <v>17</v>
      </c>
      <c r="D296" s="219" t="n">
        <v>11506.7242873</v>
      </c>
      <c r="E296" s="219" t="n">
        <v>3.06587012166841</v>
      </c>
      <c r="F296" s="219" t="n">
        <v>100</v>
      </c>
      <c r="G296" s="219" t="n">
        <v>0</v>
      </c>
      <c r="H296" s="219"/>
      <c r="I296" s="219"/>
      <c r="J296" s="219"/>
      <c r="K296" s="219"/>
    </row>
    <row r="297">
      <c r="A297" s="219" t="s">
        <v>193</v>
      </c>
      <c r="B297" s="219" t="s">
        <v>194</v>
      </c>
      <c r="C297" s="219" t="s">
        <v>16</v>
      </c>
      <c r="D297" s="219" t="n">
        <v>2170.1145725</v>
      </c>
      <c r="E297" s="219" t="n">
        <v>18.7906398002953</v>
      </c>
      <c r="F297" s="219" t="n">
        <v>100</v>
      </c>
      <c r="G297" s="219" t="n">
        <v>0.00000000000000208618009537257</v>
      </c>
      <c r="H297" s="219"/>
      <c r="I297" s="219"/>
      <c r="J297" s="219"/>
      <c r="K297" s="219"/>
    </row>
    <row r="298">
      <c r="A298" s="219" t="s">
        <v>193</v>
      </c>
      <c r="B298" s="219" t="s">
        <v>194</v>
      </c>
      <c r="C298" s="219" t="s">
        <v>17</v>
      </c>
      <c r="D298" s="219" t="n">
        <v>24944.2519585</v>
      </c>
      <c r="E298" s="219" t="n">
        <v>2.07559416685684</v>
      </c>
      <c r="F298" s="219" t="n">
        <v>100</v>
      </c>
      <c r="G298" s="219" t="n">
        <v>0</v>
      </c>
      <c r="H298" s="219"/>
      <c r="I298" s="219"/>
      <c r="J298" s="219"/>
      <c r="K298" s="219"/>
    </row>
    <row r="299">
      <c r="A299" s="219" t="s">
        <v>195</v>
      </c>
      <c r="B299" s="219" t="s">
        <v>196</v>
      </c>
      <c r="C299" s="219" t="s">
        <v>16</v>
      </c>
      <c r="D299" s="219" t="n">
        <v>4328.5824665</v>
      </c>
      <c r="E299" s="219" t="n">
        <v>8.52067341610929</v>
      </c>
      <c r="F299" s="219" t="n">
        <v>100</v>
      </c>
      <c r="G299" s="219" t="n">
        <v>0</v>
      </c>
      <c r="H299" s="219"/>
      <c r="I299" s="219"/>
      <c r="J299" s="219"/>
      <c r="K299" s="219"/>
    </row>
    <row r="300">
      <c r="A300" s="219" t="s">
        <v>195</v>
      </c>
      <c r="B300" s="219" t="s">
        <v>196</v>
      </c>
      <c r="C300" s="219" t="s">
        <v>17</v>
      </c>
      <c r="D300" s="219" t="n">
        <v>18068.1197392</v>
      </c>
      <c r="E300" s="219" t="n">
        <v>2.57913066423527</v>
      </c>
      <c r="F300" s="219" t="n">
        <v>100</v>
      </c>
      <c r="G300" s="219" t="n">
        <v>0</v>
      </c>
      <c r="H300" s="219"/>
      <c r="I300" s="219"/>
      <c r="J300" s="219"/>
      <c r="K300" s="219"/>
    </row>
    <row r="301">
      <c r="A301" s="219" t="s">
        <v>197</v>
      </c>
      <c r="B301" s="219" t="s">
        <v>198</v>
      </c>
      <c r="C301" s="219" t="s">
        <v>16</v>
      </c>
      <c r="D301" s="219" t="n">
        <v>15715.035394</v>
      </c>
      <c r="E301" s="219" t="n">
        <v>6.32099104748386</v>
      </c>
      <c r="F301" s="219" t="n">
        <v>95.3417011683499</v>
      </c>
      <c r="G301" s="219" t="n">
        <v>2.10472180928906</v>
      </c>
      <c r="H301" s="219" t="n">
        <v>767.8206925</v>
      </c>
      <c r="I301" s="219" t="n">
        <v>46.0632554337453</v>
      </c>
      <c r="J301" s="219" t="n">
        <v>4.65829883165012</v>
      </c>
      <c r="K301" s="219" t="n">
        <v>43.0774763568922</v>
      </c>
    </row>
    <row r="302">
      <c r="A302" s="219" t="s">
        <v>197</v>
      </c>
      <c r="B302" s="219" t="s">
        <v>198</v>
      </c>
      <c r="C302" s="219" t="s">
        <v>17</v>
      </c>
      <c r="D302" s="219" t="n">
        <v>36586.2455469</v>
      </c>
      <c r="E302" s="219" t="n">
        <v>3.89750273625879</v>
      </c>
      <c r="F302" s="219" t="n">
        <v>96.8882341454258</v>
      </c>
      <c r="G302" s="219" t="n">
        <v>1.2340262461457</v>
      </c>
      <c r="H302" s="219" t="n">
        <v>1175.0428795</v>
      </c>
      <c r="I302" s="219" t="n">
        <v>38.0319853731032</v>
      </c>
      <c r="J302" s="219" t="n">
        <v>3.11176585457421</v>
      </c>
      <c r="K302" s="219" t="n">
        <v>38.4227571950543</v>
      </c>
    </row>
    <row r="303">
      <c r="A303" s="219" t="s">
        <v>199</v>
      </c>
      <c r="B303" s="219" t="s">
        <v>200</v>
      </c>
      <c r="C303" s="219" t="s">
        <v>16</v>
      </c>
      <c r="D303" s="219" t="n">
        <v>8440.3293977</v>
      </c>
      <c r="E303" s="219" t="n">
        <v>11.4377475121391</v>
      </c>
      <c r="F303" s="219" t="n">
        <v>98.9586243509674</v>
      </c>
      <c r="G303" s="219" t="n">
        <v>1.03805402627277</v>
      </c>
      <c r="H303" s="219" t="n">
        <v>88.82049</v>
      </c>
      <c r="I303" s="219" t="n">
        <v>100</v>
      </c>
      <c r="J303" s="219" t="n">
        <v>1.04137564903261</v>
      </c>
      <c r="K303" s="219" t="n">
        <v>98.6429810773494</v>
      </c>
    </row>
    <row r="304">
      <c r="A304" s="219" t="s">
        <v>199</v>
      </c>
      <c r="B304" s="219" t="s">
        <v>200</v>
      </c>
      <c r="C304" s="219" t="s">
        <v>17</v>
      </c>
      <c r="D304" s="219" t="n">
        <v>44417.7107338</v>
      </c>
      <c r="E304" s="219" t="n">
        <v>2.79490911909428</v>
      </c>
      <c r="F304" s="219" t="n">
        <v>99.8538955942576</v>
      </c>
      <c r="G304" s="219" t="n">
        <v>0.146871168189455</v>
      </c>
      <c r="H304" s="219" t="n">
        <v>64.9911873</v>
      </c>
      <c r="I304" s="219" t="n">
        <v>100</v>
      </c>
      <c r="J304" s="219" t="n">
        <v>0.146104405742431</v>
      </c>
      <c r="K304" s="219" t="n">
        <v>100.377933298266</v>
      </c>
    </row>
    <row r="305">
      <c r="A305" s="219" t="s">
        <v>201</v>
      </c>
      <c r="B305" s="219" t="s">
        <v>202</v>
      </c>
      <c r="C305" s="219" t="s">
        <v>16</v>
      </c>
      <c r="D305" s="219" t="n">
        <v>7172.3615499</v>
      </c>
      <c r="E305" s="219" t="n">
        <v>9.50082556843515</v>
      </c>
      <c r="F305" s="219" t="n">
        <v>100</v>
      </c>
      <c r="G305" s="219" t="n">
        <v>0</v>
      </c>
      <c r="H305" s="219"/>
      <c r="I305" s="219"/>
      <c r="J305" s="219"/>
      <c r="K305" s="219"/>
    </row>
    <row r="306">
      <c r="A306" s="219" t="s">
        <v>201</v>
      </c>
      <c r="B306" s="219" t="s">
        <v>202</v>
      </c>
      <c r="C306" s="219" t="s">
        <v>17</v>
      </c>
      <c r="D306" s="219" t="n">
        <v>22822.1225582</v>
      </c>
      <c r="E306" s="219" t="n">
        <v>2.99491071977602</v>
      </c>
      <c r="F306" s="219" t="n">
        <v>99.7836324320497</v>
      </c>
      <c r="G306" s="219" t="n">
        <v>0.218074389638301</v>
      </c>
      <c r="H306" s="219" t="n">
        <v>49.4867448</v>
      </c>
      <c r="I306" s="219" t="n">
        <v>99.9999999999997</v>
      </c>
      <c r="J306" s="219" t="n">
        <v>0.216367567950319</v>
      </c>
      <c r="K306" s="219" t="n">
        <v>100.570778442674</v>
      </c>
    </row>
    <row r="307">
      <c r="A307" s="219" t="s">
        <v>203</v>
      </c>
      <c r="B307" s="219" t="s">
        <v>204</v>
      </c>
      <c r="C307" s="219" t="s">
        <v>16</v>
      </c>
      <c r="D307" s="219" t="n">
        <v>13748.8494665</v>
      </c>
      <c r="E307" s="219" t="n">
        <v>9.78681529681711</v>
      </c>
      <c r="F307" s="219" t="n">
        <v>96.2469046602135</v>
      </c>
      <c r="G307" s="219" t="n">
        <v>3.81630638568686</v>
      </c>
      <c r="H307" s="219" t="n">
        <v>536.1288557</v>
      </c>
      <c r="I307" s="219" t="n">
        <v>100</v>
      </c>
      <c r="J307" s="219" t="n">
        <v>3.7530953397865</v>
      </c>
      <c r="K307" s="219" t="n">
        <v>97.8679312948819</v>
      </c>
    </row>
    <row r="308">
      <c r="A308" s="219" t="s">
        <v>203</v>
      </c>
      <c r="B308" s="219" t="s">
        <v>204</v>
      </c>
      <c r="C308" s="219" t="s">
        <v>17</v>
      </c>
      <c r="D308" s="219" t="n">
        <v>76777.4072467</v>
      </c>
      <c r="E308" s="219" t="n">
        <v>2.5108763053153</v>
      </c>
      <c r="F308" s="219" t="n">
        <v>99.2303712729091</v>
      </c>
      <c r="G308" s="219" t="n">
        <v>0.492138510125059</v>
      </c>
      <c r="H308" s="219" t="n">
        <v>595.483998</v>
      </c>
      <c r="I308" s="219" t="n">
        <v>63.1255507722138</v>
      </c>
      <c r="J308" s="219" t="n">
        <v>0.769628727090886</v>
      </c>
      <c r="K308" s="219" t="n">
        <v>63.4527862051061</v>
      </c>
    </row>
    <row r="309">
      <c r="A309" s="219" t="s">
        <v>205</v>
      </c>
      <c r="B309" s="219" t="s">
        <v>206</v>
      </c>
      <c r="C309" s="219" t="s">
        <v>16</v>
      </c>
      <c r="D309" s="219" t="n">
        <v>2127.5892116</v>
      </c>
      <c r="E309" s="219" t="n">
        <v>12.4505588100487</v>
      </c>
      <c r="F309" s="219" t="n">
        <v>100</v>
      </c>
      <c r="G309" s="219" t="n">
        <v>0</v>
      </c>
      <c r="H309" s="219"/>
      <c r="I309" s="219"/>
      <c r="J309" s="219"/>
      <c r="K309" s="219"/>
    </row>
    <row r="310">
      <c r="A310" s="219" t="s">
        <v>205</v>
      </c>
      <c r="B310" s="219" t="s">
        <v>206</v>
      </c>
      <c r="C310" s="219" t="s">
        <v>17</v>
      </c>
      <c r="D310" s="219" t="n">
        <v>29548.3785156</v>
      </c>
      <c r="E310" s="219" t="n">
        <v>1.45491469236968</v>
      </c>
      <c r="F310" s="219" t="n">
        <v>100</v>
      </c>
      <c r="G310" s="219" t="n">
        <v>0</v>
      </c>
      <c r="H310" s="219"/>
      <c r="I310" s="219"/>
      <c r="J310" s="219"/>
      <c r="K310" s="219"/>
    </row>
    <row r="311">
      <c r="A311" s="219" t="s">
        <v>207</v>
      </c>
      <c r="B311" s="219" t="s">
        <v>208</v>
      </c>
      <c r="C311" s="219" t="s">
        <v>16</v>
      </c>
      <c r="D311" s="219" t="n">
        <v>5483.6825374</v>
      </c>
      <c r="E311" s="219" t="n">
        <v>13.0956762893786</v>
      </c>
      <c r="F311" s="219" t="n">
        <v>95.1962483124098</v>
      </c>
      <c r="G311" s="219" t="n">
        <v>3.56298252399228</v>
      </c>
      <c r="H311" s="219" t="n">
        <v>276.7152037</v>
      </c>
      <c r="I311" s="219" t="n">
        <v>72.2274624669392</v>
      </c>
      <c r="J311" s="219" t="n">
        <v>4.80375168759022</v>
      </c>
      <c r="K311" s="219" t="n">
        <v>70.6078480207404</v>
      </c>
    </row>
    <row r="312">
      <c r="A312" s="219" t="s">
        <v>207</v>
      </c>
      <c r="B312" s="219" t="s">
        <v>208</v>
      </c>
      <c r="C312" s="219" t="s">
        <v>17</v>
      </c>
      <c r="D312" s="219" t="n">
        <v>52953.5326957</v>
      </c>
      <c r="E312" s="219" t="n">
        <v>2.56684322315168</v>
      </c>
      <c r="F312" s="219" t="n">
        <v>99.0484846102164</v>
      </c>
      <c r="G312" s="219" t="n">
        <v>0.729024572204258</v>
      </c>
      <c r="H312" s="219" t="n">
        <v>508.701385</v>
      </c>
      <c r="I312" s="219" t="n">
        <v>76.6235630252731</v>
      </c>
      <c r="J312" s="219" t="n">
        <v>0.951515389783613</v>
      </c>
      <c r="K312" s="219" t="n">
        <v>75.8881883527541</v>
      </c>
    </row>
    <row r="313">
      <c r="A313" s="219" t="s">
        <v>209</v>
      </c>
      <c r="B313" s="219" t="s">
        <v>210</v>
      </c>
      <c r="C313" s="219" t="s">
        <v>16</v>
      </c>
      <c r="D313" s="219" t="n">
        <v>5967.2815192</v>
      </c>
      <c r="E313" s="219" t="n">
        <v>10.0519415130749</v>
      </c>
      <c r="F313" s="219" t="n">
        <v>100</v>
      </c>
      <c r="G313" s="219" t="n">
        <v>0</v>
      </c>
      <c r="H313" s="219"/>
      <c r="I313" s="219"/>
      <c r="J313" s="219"/>
      <c r="K313" s="219"/>
    </row>
    <row r="314">
      <c r="A314" s="219" t="s">
        <v>209</v>
      </c>
      <c r="B314" s="219" t="s">
        <v>210</v>
      </c>
      <c r="C314" s="219" t="s">
        <v>17</v>
      </c>
      <c r="D314" s="219" t="n">
        <v>42252.9709533</v>
      </c>
      <c r="E314" s="219" t="n">
        <v>2.53063828264194</v>
      </c>
      <c r="F314" s="219" t="n">
        <v>100</v>
      </c>
      <c r="G314" s="219" t="n">
        <v>0</v>
      </c>
      <c r="H314" s="219"/>
      <c r="I314" s="219"/>
      <c r="J314" s="219"/>
      <c r="K314" s="219"/>
    </row>
    <row r="315">
      <c r="A315" s="219" t="s">
        <v>211</v>
      </c>
      <c r="B315" s="219" t="s">
        <v>212</v>
      </c>
      <c r="C315" s="219" t="s">
        <v>16</v>
      </c>
      <c r="D315" s="219" t="n">
        <v>3449.3727366</v>
      </c>
      <c r="E315" s="219" t="n">
        <v>16.1478429476919</v>
      </c>
      <c r="F315" s="219" t="n">
        <v>100</v>
      </c>
      <c r="G315" s="219" t="n">
        <v>0</v>
      </c>
      <c r="H315" s="219"/>
      <c r="I315" s="219"/>
      <c r="J315" s="219"/>
      <c r="K315" s="219"/>
    </row>
    <row r="316">
      <c r="A316" s="219" t="s">
        <v>211</v>
      </c>
      <c r="B316" s="219" t="s">
        <v>212</v>
      </c>
      <c r="C316" s="219" t="s">
        <v>17</v>
      </c>
      <c r="D316" s="219" t="n">
        <v>46213.2354515</v>
      </c>
      <c r="E316" s="219" t="n">
        <v>1.76042945155182</v>
      </c>
      <c r="F316" s="219" t="n">
        <v>100</v>
      </c>
      <c r="G316" s="219" t="n">
        <v>0</v>
      </c>
      <c r="H316" s="219"/>
      <c r="I316" s="219"/>
      <c r="J316" s="219"/>
      <c r="K316" s="219"/>
    </row>
    <row r="317">
      <c r="A317" s="219" t="s">
        <v>213</v>
      </c>
      <c r="B317" s="219" t="s">
        <v>214</v>
      </c>
      <c r="C317" s="219" t="s">
        <v>16</v>
      </c>
      <c r="D317" s="219" t="n">
        <v>816.1876072</v>
      </c>
      <c r="E317" s="219" t="n">
        <v>14.196282152951</v>
      </c>
      <c r="F317" s="219" t="n">
        <v>98.756964791867</v>
      </c>
      <c r="G317" s="219" t="n">
        <v>1.25242784298248</v>
      </c>
      <c r="H317" s="219" t="n">
        <v>10.2731988</v>
      </c>
      <c r="I317" s="219" t="n">
        <v>100</v>
      </c>
      <c r="J317" s="219" t="n">
        <v>1.24303520813303</v>
      </c>
      <c r="K317" s="219" t="n">
        <v>99.5031931392713</v>
      </c>
    </row>
    <row r="318">
      <c r="A318" s="219" t="s">
        <v>213</v>
      </c>
      <c r="B318" s="219" t="s">
        <v>214</v>
      </c>
      <c r="C318" s="219" t="s">
        <v>17</v>
      </c>
      <c r="D318" s="219" t="n">
        <v>10702.4683987</v>
      </c>
      <c r="E318" s="219" t="n">
        <v>2.31900900972653</v>
      </c>
      <c r="F318" s="219" t="n">
        <v>99.7385518906069</v>
      </c>
      <c r="G318" s="219" t="n">
        <v>0.187019074931449</v>
      </c>
      <c r="H318" s="219" t="n">
        <v>28.0547499</v>
      </c>
      <c r="I318" s="219" t="n">
        <v>71.2000078865622</v>
      </c>
      <c r="J318" s="219" t="n">
        <v>0.261448109393066</v>
      </c>
      <c r="K318" s="219" t="n">
        <v>71.3449860199232</v>
      </c>
    </row>
    <row r="319">
      <c r="A319" s="219" t="s">
        <v>215</v>
      </c>
      <c r="B319" s="219" t="s">
        <v>216</v>
      </c>
      <c r="C319" s="219" t="s">
        <v>16</v>
      </c>
      <c r="D319" s="219" t="n">
        <v>1623.3557769</v>
      </c>
      <c r="E319" s="219" t="n">
        <v>12.8006680142287</v>
      </c>
      <c r="F319" s="219" t="n">
        <v>100</v>
      </c>
      <c r="G319" s="219" t="n">
        <v>0</v>
      </c>
      <c r="H319" s="219"/>
      <c r="I319" s="219"/>
      <c r="J319" s="219"/>
      <c r="K319" s="219"/>
    </row>
    <row r="320">
      <c r="A320" s="219" t="s">
        <v>215</v>
      </c>
      <c r="B320" s="219" t="s">
        <v>216</v>
      </c>
      <c r="C320" s="219" t="s">
        <v>17</v>
      </c>
      <c r="D320" s="219" t="n">
        <v>20666.3789286</v>
      </c>
      <c r="E320" s="219" t="n">
        <v>2.05021393782488</v>
      </c>
      <c r="F320" s="219" t="n">
        <v>100</v>
      </c>
      <c r="G320" s="219" t="n">
        <v>0</v>
      </c>
      <c r="H320" s="219"/>
      <c r="I320" s="219"/>
      <c r="J320" s="219"/>
      <c r="K320" s="219"/>
    </row>
    <row r="321">
      <c r="A321" s="219" t="s">
        <v>217</v>
      </c>
      <c r="B321" s="219" t="s">
        <v>218</v>
      </c>
      <c r="C321" s="219" t="s">
        <v>16</v>
      </c>
      <c r="D321" s="219" t="n">
        <v>630.9532424</v>
      </c>
      <c r="E321" s="219" t="n">
        <v>17.5189059871221</v>
      </c>
      <c r="F321" s="219" t="n">
        <v>100</v>
      </c>
      <c r="G321" s="219" t="n">
        <v>0</v>
      </c>
      <c r="H321" s="219"/>
      <c r="I321" s="219"/>
      <c r="J321" s="219"/>
      <c r="K321" s="219"/>
    </row>
    <row r="322">
      <c r="A322" s="219" t="s">
        <v>217</v>
      </c>
      <c r="B322" s="219" t="s">
        <v>218</v>
      </c>
      <c r="C322" s="219" t="s">
        <v>17</v>
      </c>
      <c r="D322" s="219" t="n">
        <v>9456.939971</v>
      </c>
      <c r="E322" s="219" t="n">
        <v>1.66836104767597</v>
      </c>
      <c r="F322" s="219" t="n">
        <v>100</v>
      </c>
      <c r="G322" s="219" t="n">
        <v>0</v>
      </c>
      <c r="H322" s="219"/>
      <c r="I322" s="219"/>
      <c r="J322" s="219"/>
      <c r="K322" s="219"/>
    </row>
    <row r="323">
      <c r="A323" s="219" t="s">
        <v>219</v>
      </c>
      <c r="B323" s="219" t="s">
        <v>220</v>
      </c>
      <c r="C323" s="219" t="s">
        <v>16</v>
      </c>
      <c r="D323" s="219" t="n">
        <v>5388.3723506</v>
      </c>
      <c r="E323" s="219" t="n">
        <v>10.4850749780073</v>
      </c>
      <c r="F323" s="219" t="n">
        <v>100</v>
      </c>
      <c r="G323" s="219" t="n">
        <v>0</v>
      </c>
      <c r="H323" s="219"/>
      <c r="I323" s="219"/>
      <c r="J323" s="219"/>
      <c r="K323" s="219"/>
    </row>
    <row r="324">
      <c r="A324" s="219" t="s">
        <v>219</v>
      </c>
      <c r="B324" s="219" t="s">
        <v>220</v>
      </c>
      <c r="C324" s="219" t="s">
        <v>17</v>
      </c>
      <c r="D324" s="219" t="n">
        <v>37280.0346474</v>
      </c>
      <c r="E324" s="219" t="n">
        <v>1.8879518619346</v>
      </c>
      <c r="F324" s="219" t="n">
        <v>100</v>
      </c>
      <c r="G324" s="219" t="n">
        <v>0.000000000000000209604762650373</v>
      </c>
      <c r="H324" s="219"/>
      <c r="I324" s="219"/>
      <c r="J324" s="219"/>
      <c r="K324" s="219"/>
    </row>
    <row r="325">
      <c r="A325" s="219" t="s">
        <v>221</v>
      </c>
      <c r="B325" s="219" t="s">
        <v>222</v>
      </c>
      <c r="C325" s="219" t="s">
        <v>16</v>
      </c>
      <c r="D325" s="219" t="n">
        <v>3601.0761424</v>
      </c>
      <c r="E325" s="219" t="n">
        <v>8.5975702524875</v>
      </c>
      <c r="F325" s="219" t="n">
        <v>99.455610061428</v>
      </c>
      <c r="G325" s="219" t="n">
        <v>0.550416402957605</v>
      </c>
      <c r="H325" s="219" t="n">
        <v>19.711202</v>
      </c>
      <c r="I325" s="219" t="n">
        <v>99.9999999999998</v>
      </c>
      <c r="J325" s="219" t="n">
        <v>0.544389938571947</v>
      </c>
      <c r="K325" s="219" t="n">
        <v>100.556596045044</v>
      </c>
    </row>
    <row r="326">
      <c r="A326" s="219" t="s">
        <v>221</v>
      </c>
      <c r="B326" s="219" t="s">
        <v>222</v>
      </c>
      <c r="C326" s="219" t="s">
        <v>17</v>
      </c>
      <c r="D326" s="219" t="n">
        <v>15575.3001027</v>
      </c>
      <c r="E326" s="219" t="n">
        <v>2.36497039911875</v>
      </c>
      <c r="F326" s="219" t="n">
        <v>100</v>
      </c>
      <c r="G326" s="219" t="n">
        <v>0</v>
      </c>
      <c r="H326" s="219"/>
      <c r="I326" s="219"/>
      <c r="J326" s="219"/>
      <c r="K326" s="219"/>
    </row>
    <row r="327">
      <c r="A327" s="219" t="s">
        <v>223</v>
      </c>
      <c r="B327" s="219" t="s">
        <v>224</v>
      </c>
      <c r="C327" s="219" t="s">
        <v>16</v>
      </c>
      <c r="D327" s="219" t="n">
        <v>2159.4705503</v>
      </c>
      <c r="E327" s="219" t="n">
        <v>14.0738725209218</v>
      </c>
      <c r="F327" s="219" t="n">
        <v>97.7987154160413</v>
      </c>
      <c r="G327" s="219" t="n">
        <v>1.61811736225629</v>
      </c>
      <c r="H327" s="219" t="n">
        <v>48.6060498</v>
      </c>
      <c r="I327" s="219" t="n">
        <v>70.591150444447</v>
      </c>
      <c r="J327" s="219" t="n">
        <v>2.20128458395867</v>
      </c>
      <c r="K327" s="219" t="n">
        <v>71.8897504549234</v>
      </c>
    </row>
    <row r="328">
      <c r="A328" s="219" t="s">
        <v>223</v>
      </c>
      <c r="B328" s="219" t="s">
        <v>224</v>
      </c>
      <c r="C328" s="219" t="s">
        <v>17</v>
      </c>
      <c r="D328" s="219" t="n">
        <v>18978.4292411</v>
      </c>
      <c r="E328" s="219" t="n">
        <v>2.67572892315994</v>
      </c>
      <c r="F328" s="219" t="n">
        <v>99.0552260673612</v>
      </c>
      <c r="G328" s="219" t="n">
        <v>0.955548192264094</v>
      </c>
      <c r="H328" s="219" t="n">
        <v>181.0134199</v>
      </c>
      <c r="I328" s="219" t="n">
        <v>100</v>
      </c>
      <c r="J328" s="219" t="n">
        <v>0.944773932638771</v>
      </c>
      <c r="K328" s="219" t="n">
        <v>100.184857914754</v>
      </c>
    </row>
    <row r="329">
      <c r="A329" s="219" t="s">
        <v>225</v>
      </c>
      <c r="B329" s="219" t="s">
        <v>226</v>
      </c>
      <c r="C329" s="219" t="s">
        <v>16</v>
      </c>
      <c r="D329" s="219" t="n">
        <v>10989.34317</v>
      </c>
      <c r="E329" s="219" t="n">
        <v>6.03429918554072</v>
      </c>
      <c r="F329" s="219" t="n">
        <v>100</v>
      </c>
      <c r="G329" s="219" t="n">
        <v>0</v>
      </c>
      <c r="H329" s="219"/>
      <c r="I329" s="219"/>
      <c r="J329" s="219"/>
      <c r="K329" s="219"/>
    </row>
    <row r="330">
      <c r="A330" s="219" t="s">
        <v>225</v>
      </c>
      <c r="B330" s="219" t="s">
        <v>226</v>
      </c>
      <c r="C330" s="219" t="s">
        <v>17</v>
      </c>
      <c r="D330" s="219" t="n">
        <v>34162.2875728</v>
      </c>
      <c r="E330" s="219" t="n">
        <v>2.66856959840266</v>
      </c>
      <c r="F330" s="219" t="n">
        <v>100</v>
      </c>
      <c r="G330" s="219" t="n">
        <v>0</v>
      </c>
      <c r="H330" s="219"/>
      <c r="I330" s="219"/>
      <c r="J330" s="219"/>
      <c r="K330" s="219"/>
    </row>
    <row r="331">
      <c r="A331" s="219" t="s">
        <v>227</v>
      </c>
      <c r="B331" s="219" t="s">
        <v>228</v>
      </c>
      <c r="C331" s="219" t="s">
        <v>16</v>
      </c>
      <c r="D331" s="219" t="n">
        <v>1462.0037809</v>
      </c>
      <c r="E331" s="219" t="n">
        <v>10.3978856377334</v>
      </c>
      <c r="F331" s="219" t="n">
        <v>100</v>
      </c>
      <c r="G331" s="219" t="n">
        <v>0</v>
      </c>
      <c r="H331" s="219"/>
      <c r="I331" s="219"/>
      <c r="J331" s="219"/>
      <c r="K331" s="219"/>
    </row>
    <row r="332">
      <c r="A332" s="219" t="s">
        <v>227</v>
      </c>
      <c r="B332" s="219" t="s">
        <v>228</v>
      </c>
      <c r="C332" s="219" t="s">
        <v>17</v>
      </c>
      <c r="D332" s="219" t="n">
        <v>7821.3903182</v>
      </c>
      <c r="E332" s="219" t="n">
        <v>2.43080096487105</v>
      </c>
      <c r="F332" s="219" t="n">
        <v>100</v>
      </c>
      <c r="G332" s="219" t="n">
        <v>0</v>
      </c>
      <c r="H332" s="219"/>
      <c r="I332" s="219"/>
      <c r="J332" s="219"/>
      <c r="K332" s="219"/>
    </row>
    <row r="333">
      <c r="A333" s="219" t="s">
        <v>229</v>
      </c>
      <c r="B333" s="219" t="s">
        <v>230</v>
      </c>
      <c r="C333" s="219" t="s">
        <v>16</v>
      </c>
      <c r="D333" s="219" t="n">
        <v>12160.3296596</v>
      </c>
      <c r="E333" s="219" t="n">
        <v>9.03278055561057</v>
      </c>
      <c r="F333" s="219" t="n">
        <v>99.452678561555</v>
      </c>
      <c r="G333" s="219" t="n">
        <v>0.554059280899584</v>
      </c>
      <c r="H333" s="219" t="n">
        <v>66.9223717</v>
      </c>
      <c r="I333" s="219" t="n">
        <v>100</v>
      </c>
      <c r="J333" s="219" t="n">
        <v>0.547321438444946</v>
      </c>
      <c r="K333" s="219" t="n">
        <v>100.676998372128</v>
      </c>
    </row>
    <row r="334">
      <c r="A334" s="219" t="s">
        <v>229</v>
      </c>
      <c r="B334" s="219" t="s">
        <v>230</v>
      </c>
      <c r="C334" s="219" t="s">
        <v>17</v>
      </c>
      <c r="D334" s="219" t="n">
        <v>50251.4818271</v>
      </c>
      <c r="E334" s="219" t="n">
        <v>2.82852259481102</v>
      </c>
      <c r="F334" s="219" t="n">
        <v>99.0632419918547</v>
      </c>
      <c r="G334" s="219" t="n">
        <v>0.781890576370466</v>
      </c>
      <c r="H334" s="219" t="n">
        <v>475.1861243</v>
      </c>
      <c r="I334" s="219" t="n">
        <v>82.6624404761225</v>
      </c>
      <c r="J334" s="219" t="n">
        <v>0.936758008145271</v>
      </c>
      <c r="K334" s="219" t="n">
        <v>82.6858320981938</v>
      </c>
    </row>
    <row r="335">
      <c r="A335" s="219" t="s">
        <v>231</v>
      </c>
      <c r="B335" s="219" t="s">
        <v>232</v>
      </c>
      <c r="C335" s="219" t="s">
        <v>16</v>
      </c>
      <c r="D335" s="219" t="n">
        <v>18850.394383</v>
      </c>
      <c r="E335" s="219" t="n">
        <v>7.65822272744891</v>
      </c>
      <c r="F335" s="219" t="n">
        <v>100</v>
      </c>
      <c r="G335" s="219" t="n">
        <v>0</v>
      </c>
      <c r="H335" s="219"/>
      <c r="I335" s="219"/>
      <c r="J335" s="219"/>
      <c r="K335" s="219"/>
    </row>
    <row r="336">
      <c r="A336" s="219" t="s">
        <v>231</v>
      </c>
      <c r="B336" s="219" t="s">
        <v>232</v>
      </c>
      <c r="C336" s="219" t="s">
        <v>17</v>
      </c>
      <c r="D336" s="219" t="n">
        <v>59976.6390264</v>
      </c>
      <c r="E336" s="219" t="n">
        <v>2.92806372679034</v>
      </c>
      <c r="F336" s="219" t="n">
        <v>100</v>
      </c>
      <c r="G336" s="219" t="n">
        <v>0</v>
      </c>
      <c r="H336" s="219"/>
      <c r="I336" s="219"/>
      <c r="J336" s="219"/>
      <c r="K336" s="219"/>
    </row>
    <row r="337">
      <c r="A337" s="219" t="s">
        <v>233</v>
      </c>
      <c r="B337" s="219" t="s">
        <v>234</v>
      </c>
      <c r="C337" s="219" t="s">
        <v>16</v>
      </c>
      <c r="D337" s="219" t="n">
        <v>7473.033796</v>
      </c>
      <c r="E337" s="219" t="n">
        <v>9.82635510017292</v>
      </c>
      <c r="F337" s="219" t="n">
        <v>91.9573075305864</v>
      </c>
      <c r="G337" s="219" t="n">
        <v>8.1860684141542</v>
      </c>
      <c r="H337" s="219" t="n">
        <v>653.6001787</v>
      </c>
      <c r="I337" s="219" t="n">
        <v>99.9999999999998</v>
      </c>
      <c r="J337" s="219" t="n">
        <v>8.04269246941355</v>
      </c>
      <c r="K337" s="219" t="n">
        <v>93.5966174871892</v>
      </c>
    </row>
    <row r="338">
      <c r="A338" s="219" t="s">
        <v>233</v>
      </c>
      <c r="B338" s="219" t="s">
        <v>234</v>
      </c>
      <c r="C338" s="219" t="s">
        <v>17</v>
      </c>
      <c r="D338" s="219" t="n">
        <v>37332.4990362</v>
      </c>
      <c r="E338" s="219" t="n">
        <v>2.82190903684157</v>
      </c>
      <c r="F338" s="219" t="n">
        <v>99.2023242759952</v>
      </c>
      <c r="G338" s="219" t="n">
        <v>0.808416742581569</v>
      </c>
      <c r="H338" s="219" t="n">
        <v>300.1867992</v>
      </c>
      <c r="I338" s="219" t="n">
        <v>99.9999999999998</v>
      </c>
      <c r="J338" s="219" t="n">
        <v>0.797675724004856</v>
      </c>
      <c r="K338" s="219" t="n">
        <v>100.538122741256</v>
      </c>
    </row>
    <row r="339">
      <c r="A339" s="219" t="s">
        <v>235</v>
      </c>
      <c r="B339" s="219" t="s">
        <v>236</v>
      </c>
      <c r="C339" s="219" t="s">
        <v>16</v>
      </c>
      <c r="D339" s="219" t="n">
        <v>5385.9168783</v>
      </c>
      <c r="E339" s="219" t="n">
        <v>10.2757960608971</v>
      </c>
      <c r="F339" s="219" t="n">
        <v>97.1236044154041</v>
      </c>
      <c r="G339" s="219" t="n">
        <v>1.9829997938656</v>
      </c>
      <c r="H339" s="219" t="n">
        <v>159.5083669</v>
      </c>
      <c r="I339" s="219" t="n">
        <v>70.5969930665394</v>
      </c>
      <c r="J339" s="219" t="n">
        <v>2.87639558459592</v>
      </c>
      <c r="K339" s="219" t="n">
        <v>66.9574409607109</v>
      </c>
    </row>
    <row r="340">
      <c r="A340" s="219" t="s">
        <v>235</v>
      </c>
      <c r="B340" s="219" t="s">
        <v>236</v>
      </c>
      <c r="C340" s="219" t="s">
        <v>17</v>
      </c>
      <c r="D340" s="219" t="n">
        <v>28744.6178765</v>
      </c>
      <c r="E340" s="219" t="n">
        <v>2.61360291868837</v>
      </c>
      <c r="F340" s="219" t="n">
        <v>98.727482411473</v>
      </c>
      <c r="G340" s="219" t="n">
        <v>0.779121706706693</v>
      </c>
      <c r="H340" s="219" t="n">
        <v>370.4949314</v>
      </c>
      <c r="I340" s="219" t="n">
        <v>59.9067908003402</v>
      </c>
      <c r="J340" s="219" t="n">
        <v>1.27251758852698</v>
      </c>
      <c r="K340" s="219" t="n">
        <v>60.4476710489497</v>
      </c>
    </row>
    <row r="341">
      <c r="A341" s="219" t="s">
        <v>237</v>
      </c>
      <c r="B341" s="219" t="s">
        <v>238</v>
      </c>
      <c r="C341" s="219" t="s">
        <v>16</v>
      </c>
      <c r="D341" s="219" t="n">
        <v>1006.2058471</v>
      </c>
      <c r="E341" s="219" t="n">
        <v>8.44144511801042</v>
      </c>
      <c r="F341" s="219" t="n">
        <v>85.0760008902368</v>
      </c>
      <c r="G341" s="219" t="n">
        <v>4.85626121082483</v>
      </c>
      <c r="H341" s="219" t="n">
        <v>176.5082398</v>
      </c>
      <c r="I341" s="219" t="n">
        <v>28.8424917972256</v>
      </c>
      <c r="J341" s="219" t="n">
        <v>14.9239991097632</v>
      </c>
      <c r="K341" s="219" t="n">
        <v>27.6836845175817</v>
      </c>
    </row>
    <row r="342">
      <c r="A342" s="219" t="s">
        <v>237</v>
      </c>
      <c r="B342" s="219" t="s">
        <v>238</v>
      </c>
      <c r="C342" s="219" t="s">
        <v>17</v>
      </c>
      <c r="D342" s="219" t="n">
        <v>4104.2734172</v>
      </c>
      <c r="E342" s="219" t="n">
        <v>4.33935047035828</v>
      </c>
      <c r="F342" s="219" t="n">
        <v>89.9315750825356</v>
      </c>
      <c r="G342" s="219" t="n">
        <v>2.48832340664691</v>
      </c>
      <c r="H342" s="219" t="n">
        <v>459.5001111</v>
      </c>
      <c r="I342" s="219" t="n">
        <v>21.5799235664611</v>
      </c>
      <c r="J342" s="219" t="n">
        <v>10.0684249174644</v>
      </c>
      <c r="K342" s="219" t="n">
        <v>22.2258044439838</v>
      </c>
    </row>
    <row r="343">
      <c r="A343" s="219" t="s">
        <v>239</v>
      </c>
      <c r="B343" s="219" t="s">
        <v>240</v>
      </c>
      <c r="C343" s="219" t="s">
        <v>16</v>
      </c>
      <c r="D343" s="219" t="n">
        <v>711.0968955</v>
      </c>
      <c r="E343" s="219" t="n">
        <v>11.9486224902515</v>
      </c>
      <c r="F343" s="219" t="n">
        <v>99.2805420723951</v>
      </c>
      <c r="G343" s="219" t="n">
        <v>0.692852138944403</v>
      </c>
      <c r="H343" s="219" t="n">
        <v>5.1531175</v>
      </c>
      <c r="I343" s="219" t="n">
        <v>100</v>
      </c>
      <c r="J343" s="219" t="n">
        <v>0.719457927604952</v>
      </c>
      <c r="K343" s="219" t="n">
        <v>95.609115267389</v>
      </c>
    </row>
    <row r="344">
      <c r="A344" s="219" t="s">
        <v>239</v>
      </c>
      <c r="B344" s="219" t="s">
        <v>240</v>
      </c>
      <c r="C344" s="219" t="s">
        <v>17</v>
      </c>
      <c r="D344" s="219" t="n">
        <v>4173.584679</v>
      </c>
      <c r="E344" s="219" t="n">
        <v>2.34654790560051</v>
      </c>
      <c r="F344" s="219" t="n">
        <v>99.8578347742857</v>
      </c>
      <c r="G344" s="219" t="n">
        <v>0.142852878808516</v>
      </c>
      <c r="H344" s="219" t="n">
        <v>5.9418333</v>
      </c>
      <c r="I344" s="219" t="n">
        <v>99.9999999999998</v>
      </c>
      <c r="J344" s="219" t="n">
        <v>0.142165225714293</v>
      </c>
      <c r="K344" s="219" t="n">
        <v>100.340847049052</v>
      </c>
    </row>
    <row r="345">
      <c r="A345" s="219" t="s">
        <v>241</v>
      </c>
      <c r="B345" s="219" t="s">
        <v>242</v>
      </c>
      <c r="C345" s="219" t="s">
        <v>16</v>
      </c>
      <c r="D345" s="219" t="n">
        <v>1226.0126922</v>
      </c>
      <c r="E345" s="219" t="n">
        <v>8.87050283819604</v>
      </c>
      <c r="F345" s="219" t="n">
        <v>100</v>
      </c>
      <c r="G345" s="219" t="n">
        <v>0</v>
      </c>
      <c r="H345" s="219"/>
      <c r="I345" s="219"/>
      <c r="J345" s="219"/>
      <c r="K345" s="219"/>
    </row>
    <row r="346">
      <c r="A346" s="219" t="s">
        <v>241</v>
      </c>
      <c r="B346" s="219" t="s">
        <v>242</v>
      </c>
      <c r="C346" s="219" t="s">
        <v>17</v>
      </c>
      <c r="D346" s="219" t="n">
        <v>6360.6150348</v>
      </c>
      <c r="E346" s="219" t="n">
        <v>2.19490674158931</v>
      </c>
      <c r="F346" s="219" t="n">
        <v>99.7402067928374</v>
      </c>
      <c r="G346" s="219" t="n">
        <v>0.260970691491593</v>
      </c>
      <c r="H346" s="219" t="n">
        <v>16.567487</v>
      </c>
      <c r="I346" s="219" t="n">
        <v>100</v>
      </c>
      <c r="J346" s="219" t="n">
        <v>0.259793207162647</v>
      </c>
      <c r="K346" s="219" t="n">
        <v>100.192268383466</v>
      </c>
    </row>
    <row r="347">
      <c r="A347" s="219" t="s">
        <v>243</v>
      </c>
      <c r="B347" s="219" t="s">
        <v>244</v>
      </c>
      <c r="C347" s="219" t="s">
        <v>16</v>
      </c>
      <c r="D347" s="219" t="n">
        <v>1782.4593656</v>
      </c>
      <c r="E347" s="219" t="n">
        <v>9.07797557792032</v>
      </c>
      <c r="F347" s="219" t="n">
        <v>100</v>
      </c>
      <c r="G347" s="219" t="n">
        <v>0</v>
      </c>
      <c r="H347" s="219"/>
      <c r="I347" s="219"/>
      <c r="J347" s="219"/>
      <c r="K347" s="219"/>
    </row>
    <row r="348">
      <c r="A348" s="219" t="s">
        <v>243</v>
      </c>
      <c r="B348" s="219" t="s">
        <v>244</v>
      </c>
      <c r="C348" s="219" t="s">
        <v>17</v>
      </c>
      <c r="D348" s="219" t="n">
        <v>5825.1742338</v>
      </c>
      <c r="E348" s="219" t="n">
        <v>3.33824671125802</v>
      </c>
      <c r="F348" s="219" t="n">
        <v>100</v>
      </c>
      <c r="G348" s="219" t="n">
        <v>0.000000000000000370619836071786</v>
      </c>
      <c r="H348" s="219"/>
      <c r="I348" s="219"/>
      <c r="J348" s="219"/>
      <c r="K348" s="219"/>
    </row>
    <row r="349">
      <c r="A349" s="219" t="s">
        <v>245</v>
      </c>
      <c r="B349" s="219" t="s">
        <v>246</v>
      </c>
      <c r="C349" s="219" t="s">
        <v>16</v>
      </c>
      <c r="D349" s="219" t="n">
        <v>4576.7980058</v>
      </c>
      <c r="E349" s="219" t="n">
        <v>7.00527560458931</v>
      </c>
      <c r="F349" s="219" t="n">
        <v>97.8343575148896</v>
      </c>
      <c r="G349" s="219" t="n">
        <v>1.0516283018885</v>
      </c>
      <c r="H349" s="219" t="n">
        <v>101.3111187</v>
      </c>
      <c r="I349" s="219" t="n">
        <v>49.5802474950714</v>
      </c>
      <c r="J349" s="219" t="n">
        <v>2.16564248511044</v>
      </c>
      <c r="K349" s="219" t="n">
        <v>47.508016658848</v>
      </c>
    </row>
    <row r="350">
      <c r="A350" s="219" t="s">
        <v>245</v>
      </c>
      <c r="B350" s="219" t="s">
        <v>246</v>
      </c>
      <c r="C350" s="219" t="s">
        <v>17</v>
      </c>
      <c r="D350" s="219" t="n">
        <v>9036.4243798</v>
      </c>
      <c r="E350" s="219" t="n">
        <v>4.00042344868418</v>
      </c>
      <c r="F350" s="219" t="n">
        <v>99.5493197539398</v>
      </c>
      <c r="G350" s="219" t="n">
        <v>0.337156300228385</v>
      </c>
      <c r="H350" s="219" t="n">
        <v>40.9097518</v>
      </c>
      <c r="I350" s="219" t="n">
        <v>73.9402328591732</v>
      </c>
      <c r="J350" s="219" t="n">
        <v>0.450680246060185</v>
      </c>
      <c r="K350" s="219" t="n">
        <v>74.4733780366507</v>
      </c>
    </row>
    <row r="351">
      <c r="A351" s="219" t="s">
        <v>247</v>
      </c>
      <c r="B351" s="219" t="s">
        <v>248</v>
      </c>
      <c r="C351" s="219" t="s">
        <v>16</v>
      </c>
      <c r="D351" s="219" t="n">
        <v>994.0603021</v>
      </c>
      <c r="E351" s="219" t="n">
        <v>14.9972227444844</v>
      </c>
      <c r="F351" s="219" t="n">
        <v>100</v>
      </c>
      <c r="G351" s="219" t="n">
        <v>0</v>
      </c>
      <c r="H351" s="219"/>
      <c r="I351" s="219"/>
      <c r="J351" s="219"/>
      <c r="K351" s="219"/>
    </row>
    <row r="352">
      <c r="A352" s="219" t="s">
        <v>247</v>
      </c>
      <c r="B352" s="219" t="s">
        <v>248</v>
      </c>
      <c r="C352" s="219" t="s">
        <v>17</v>
      </c>
      <c r="D352" s="219" t="n">
        <v>17015.8028964</v>
      </c>
      <c r="E352" s="219" t="n">
        <v>1.93999501094101</v>
      </c>
      <c r="F352" s="219" t="n">
        <v>100</v>
      </c>
      <c r="G352" s="219" t="n">
        <v>0</v>
      </c>
      <c r="H352" s="219"/>
      <c r="I352" s="219"/>
      <c r="J352" s="219"/>
      <c r="K352" s="219"/>
    </row>
    <row r="353">
      <c r="A353" s="219" t="s">
        <v>249</v>
      </c>
      <c r="B353" s="219" t="s">
        <v>250</v>
      </c>
      <c r="C353" s="219" t="s">
        <v>16</v>
      </c>
      <c r="D353" s="219" t="n">
        <v>1874.0606938</v>
      </c>
      <c r="E353" s="219" t="n">
        <v>9.90039597854921</v>
      </c>
      <c r="F353" s="219" t="n">
        <v>100</v>
      </c>
      <c r="G353" s="219" t="n">
        <v>0</v>
      </c>
      <c r="H353" s="219"/>
      <c r="I353" s="219"/>
      <c r="J353" s="219"/>
      <c r="K353" s="219"/>
    </row>
    <row r="354">
      <c r="A354" s="219" t="s">
        <v>249</v>
      </c>
      <c r="B354" s="219" t="s">
        <v>250</v>
      </c>
      <c r="C354" s="219" t="s">
        <v>17</v>
      </c>
      <c r="D354" s="219" t="n">
        <v>17828.3449371</v>
      </c>
      <c r="E354" s="219" t="n">
        <v>1.79745895002934</v>
      </c>
      <c r="F354" s="219" t="n">
        <v>100</v>
      </c>
      <c r="G354" s="219" t="n">
        <v>0</v>
      </c>
      <c r="H354" s="219"/>
      <c r="I354" s="219"/>
      <c r="J354" s="219"/>
      <c r="K354" s="219"/>
    </row>
    <row r="355">
      <c r="A355" s="219" t="s">
        <v>251</v>
      </c>
      <c r="B355" s="219" t="s">
        <v>252</v>
      </c>
      <c r="C355" s="219" t="s">
        <v>16</v>
      </c>
      <c r="D355" s="219" t="n">
        <v>1173.3612519</v>
      </c>
      <c r="E355" s="219" t="n">
        <v>14.0396087895918</v>
      </c>
      <c r="F355" s="219" t="n">
        <v>100</v>
      </c>
      <c r="G355" s="219" t="n">
        <v>0.00000000000000155870969349346</v>
      </c>
      <c r="H355" s="219"/>
      <c r="I355" s="219"/>
      <c r="J355" s="219"/>
      <c r="K355" s="219"/>
    </row>
    <row r="356">
      <c r="A356" s="219" t="s">
        <v>251</v>
      </c>
      <c r="B356" s="219" t="s">
        <v>252</v>
      </c>
      <c r="C356" s="219" t="s">
        <v>17</v>
      </c>
      <c r="D356" s="219" t="n">
        <v>14404.5635382</v>
      </c>
      <c r="E356" s="219" t="n">
        <v>1.7813601273943</v>
      </c>
      <c r="F356" s="219" t="n">
        <v>100</v>
      </c>
      <c r="G356" s="219" t="n">
        <v>0</v>
      </c>
      <c r="H356" s="219"/>
      <c r="I356" s="219"/>
      <c r="J356" s="219"/>
      <c r="K356" s="219"/>
    </row>
    <row r="357">
      <c r="A357" s="219" t="s">
        <v>253</v>
      </c>
      <c r="B357" s="219" t="s">
        <v>254</v>
      </c>
      <c r="C357" s="219" t="s">
        <v>16</v>
      </c>
      <c r="D357" s="219" t="n">
        <v>2104.1943779</v>
      </c>
      <c r="E357" s="219" t="n">
        <v>13.5431316313934</v>
      </c>
      <c r="F357" s="219" t="n">
        <v>99.5216470080147</v>
      </c>
      <c r="G357" s="219" t="n">
        <v>0.474354741195969</v>
      </c>
      <c r="H357" s="219" t="n">
        <v>10.1138567</v>
      </c>
      <c r="I357" s="219" t="n">
        <v>99.9999999999998</v>
      </c>
      <c r="J357" s="219" t="n">
        <v>0.478352991985268</v>
      </c>
      <c r="K357" s="219" t="n">
        <v>98.689808365069</v>
      </c>
    </row>
    <row r="358">
      <c r="A358" s="219" t="s">
        <v>253</v>
      </c>
      <c r="B358" s="219" t="s">
        <v>254</v>
      </c>
      <c r="C358" s="219" t="s">
        <v>17</v>
      </c>
      <c r="D358" s="219" t="n">
        <v>13303.5128549</v>
      </c>
      <c r="E358" s="219" t="n">
        <v>2.80256889713294</v>
      </c>
      <c r="F358" s="219" t="n">
        <v>100</v>
      </c>
      <c r="G358" s="219" t="n">
        <v>0</v>
      </c>
      <c r="H358" s="219"/>
      <c r="I358" s="219"/>
      <c r="J358" s="219"/>
      <c r="K358" s="219"/>
    </row>
    <row r="359">
      <c r="A359" s="219" t="s">
        <v>255</v>
      </c>
      <c r="B359" s="219" t="s">
        <v>256</v>
      </c>
      <c r="C359" s="219" t="s">
        <v>16</v>
      </c>
      <c r="D359" s="219" t="n">
        <v>722.1364664</v>
      </c>
      <c r="E359" s="219" t="n">
        <v>16.7657419503119</v>
      </c>
      <c r="F359" s="219" t="n">
        <v>100</v>
      </c>
      <c r="G359" s="219" t="n">
        <v>0</v>
      </c>
      <c r="H359" s="219"/>
      <c r="I359" s="219"/>
      <c r="J359" s="219"/>
      <c r="K359" s="219"/>
    </row>
    <row r="360">
      <c r="A360" s="219" t="s">
        <v>255</v>
      </c>
      <c r="B360" s="219" t="s">
        <v>256</v>
      </c>
      <c r="C360" s="219" t="s">
        <v>17</v>
      </c>
      <c r="D360" s="219" t="n">
        <v>12760.1333635</v>
      </c>
      <c r="E360" s="219" t="n">
        <v>1.55797193990501</v>
      </c>
      <c r="F360" s="219" t="n">
        <v>100</v>
      </c>
      <c r="G360" s="219" t="n">
        <v>0</v>
      </c>
      <c r="H360" s="219"/>
      <c r="I360" s="219"/>
      <c r="J360" s="219"/>
      <c r="K360" s="219"/>
    </row>
    <row r="361">
      <c r="A361" s="219" t="s">
        <v>257</v>
      </c>
      <c r="B361" s="219" t="s">
        <v>258</v>
      </c>
      <c r="C361" s="219" t="s">
        <v>16</v>
      </c>
      <c r="D361" s="219" t="n">
        <v>447.4600733</v>
      </c>
      <c r="E361" s="219" t="n">
        <v>18.1546936803625</v>
      </c>
      <c r="F361" s="219" t="n">
        <v>100</v>
      </c>
      <c r="G361" s="219" t="n">
        <v>0</v>
      </c>
      <c r="H361" s="219"/>
      <c r="I361" s="219"/>
      <c r="J361" s="219"/>
      <c r="K361" s="219"/>
    </row>
    <row r="362">
      <c r="A362" s="219" t="s">
        <v>257</v>
      </c>
      <c r="B362" s="219" t="s">
        <v>258</v>
      </c>
      <c r="C362" s="219" t="s">
        <v>17</v>
      </c>
      <c r="D362" s="219" t="n">
        <v>10417.18287</v>
      </c>
      <c r="E362" s="219" t="n">
        <v>1.54270490905672</v>
      </c>
      <c r="F362" s="219" t="n">
        <v>100</v>
      </c>
      <c r="G362" s="219" t="n">
        <v>0.000000000000000171274651023703</v>
      </c>
      <c r="H362" s="219"/>
      <c r="I362" s="219"/>
      <c r="J362" s="219"/>
      <c r="K362" s="219"/>
    </row>
    <row r="363">
      <c r="A363" s="219" t="s">
        <v>259</v>
      </c>
      <c r="B363" s="219" t="s">
        <v>260</v>
      </c>
      <c r="C363" s="219" t="s">
        <v>16</v>
      </c>
      <c r="D363" s="219" t="n">
        <v>1396.9457449</v>
      </c>
      <c r="E363" s="219" t="n">
        <v>16.0827853558233</v>
      </c>
      <c r="F363" s="219" t="n">
        <v>100</v>
      </c>
      <c r="G363" s="219" t="n">
        <v>0</v>
      </c>
      <c r="H363" s="219"/>
      <c r="I363" s="219"/>
      <c r="J363" s="219"/>
      <c r="K363" s="219"/>
    </row>
    <row r="364">
      <c r="A364" s="219" t="s">
        <v>259</v>
      </c>
      <c r="B364" s="219" t="s">
        <v>260</v>
      </c>
      <c r="C364" s="219" t="s">
        <v>17</v>
      </c>
      <c r="D364" s="219" t="n">
        <v>17701.2074767</v>
      </c>
      <c r="E364" s="219" t="n">
        <v>1.77838208742703</v>
      </c>
      <c r="F364" s="219" t="n">
        <v>100</v>
      </c>
      <c r="G364" s="219" t="n">
        <v>0.000000000000000197440074004244</v>
      </c>
      <c r="H364" s="219"/>
      <c r="I364" s="219"/>
      <c r="J364" s="219"/>
      <c r="K364" s="219"/>
    </row>
    <row r="365">
      <c r="A365" s="219" t="s">
        <v>261</v>
      </c>
      <c r="B365" s="219" t="s">
        <v>262</v>
      </c>
      <c r="C365" s="219" t="s">
        <v>16</v>
      </c>
      <c r="D365" s="219" t="n">
        <v>1307.4171693</v>
      </c>
      <c r="E365" s="219" t="n">
        <v>16.4697769214983</v>
      </c>
      <c r="F365" s="219" t="n">
        <v>100</v>
      </c>
      <c r="G365" s="219" t="n">
        <v>0</v>
      </c>
      <c r="H365" s="219"/>
      <c r="I365" s="219"/>
      <c r="J365" s="219"/>
      <c r="K365" s="219"/>
    </row>
    <row r="366">
      <c r="A366" s="219" t="s">
        <v>261</v>
      </c>
      <c r="B366" s="219" t="s">
        <v>262</v>
      </c>
      <c r="C366" s="219" t="s">
        <v>17</v>
      </c>
      <c r="D366" s="219" t="n">
        <v>18652.5491732</v>
      </c>
      <c r="E366" s="219" t="n">
        <v>2.03093179837264</v>
      </c>
      <c r="F366" s="219" t="n">
        <v>100</v>
      </c>
      <c r="G366" s="219" t="n">
        <v>0</v>
      </c>
      <c r="H366" s="219"/>
      <c r="I366" s="219"/>
      <c r="J366" s="219"/>
      <c r="K366" s="219"/>
    </row>
    <row r="367">
      <c r="A367" s="219" t="s">
        <v>263</v>
      </c>
      <c r="B367" s="219" t="s">
        <v>264</v>
      </c>
      <c r="C367" s="219" t="s">
        <v>16</v>
      </c>
      <c r="D367" s="219" t="n">
        <v>1016.8973658</v>
      </c>
      <c r="E367" s="219" t="n">
        <v>14.3689364121679</v>
      </c>
      <c r="F367" s="219" t="n">
        <v>99.1124068771601</v>
      </c>
      <c r="G367" s="219" t="n">
        <v>0.897116851468732</v>
      </c>
      <c r="H367" s="219" t="n">
        <v>9.1067419</v>
      </c>
      <c r="I367" s="219" t="n">
        <v>99.9999999999995</v>
      </c>
      <c r="J367" s="219" t="n">
        <v>0.887593122839892</v>
      </c>
      <c r="K367" s="219" t="n">
        <v>100.175866746958</v>
      </c>
    </row>
    <row r="368">
      <c r="A368" s="219" t="s">
        <v>263</v>
      </c>
      <c r="B368" s="219" t="s">
        <v>264</v>
      </c>
      <c r="C368" s="219" t="s">
        <v>17</v>
      </c>
      <c r="D368" s="219" t="n">
        <v>16367.7344431</v>
      </c>
      <c r="E368" s="219" t="n">
        <v>1.26368242831306</v>
      </c>
      <c r="F368" s="219" t="n">
        <v>100</v>
      </c>
      <c r="G368" s="219" t="n">
        <v>0</v>
      </c>
      <c r="H368" s="219"/>
      <c r="I368" s="219"/>
      <c r="J368" s="219"/>
      <c r="K368" s="219"/>
    </row>
    <row r="369">
      <c r="A369" s="219" t="s">
        <v>265</v>
      </c>
      <c r="B369" s="219" t="s">
        <v>266</v>
      </c>
      <c r="C369" s="219" t="s">
        <v>16</v>
      </c>
      <c r="D369" s="219" t="n">
        <v>267.9130332</v>
      </c>
      <c r="E369" s="219" t="n">
        <v>15.8306181309672</v>
      </c>
      <c r="F369" s="219" t="n">
        <v>100</v>
      </c>
      <c r="G369" s="219" t="n">
        <v>0</v>
      </c>
      <c r="H369" s="219"/>
      <c r="I369" s="219"/>
      <c r="J369" s="219"/>
      <c r="K369" s="219"/>
    </row>
    <row r="370">
      <c r="A370" s="219" t="s">
        <v>265</v>
      </c>
      <c r="B370" s="219" t="s">
        <v>266</v>
      </c>
      <c r="C370" s="219" t="s">
        <v>17</v>
      </c>
      <c r="D370" s="219" t="n">
        <v>4353.9278477</v>
      </c>
      <c r="E370" s="219" t="n">
        <v>2.08702754606214</v>
      </c>
      <c r="F370" s="219" t="n">
        <v>100</v>
      </c>
      <c r="G370" s="219" t="n">
        <v>0</v>
      </c>
      <c r="H370" s="219"/>
      <c r="I370" s="219"/>
      <c r="J370" s="219"/>
      <c r="K370" s="219"/>
    </row>
    <row r="371">
      <c r="A371" s="219" t="s">
        <v>267</v>
      </c>
      <c r="B371" s="219" t="s">
        <v>268</v>
      </c>
      <c r="C371" s="219" t="s">
        <v>16</v>
      </c>
      <c r="D371" s="219" t="n">
        <v>9487.4285266</v>
      </c>
      <c r="E371" s="219" t="n">
        <v>11.0112102227263</v>
      </c>
      <c r="F371" s="219" t="n">
        <v>100</v>
      </c>
      <c r="G371" s="219" t="n">
        <v>0.00000000000000122248991182587</v>
      </c>
      <c r="H371" s="219"/>
      <c r="I371" s="219"/>
      <c r="J371" s="219"/>
      <c r="K371" s="219"/>
    </row>
    <row r="372">
      <c r="A372" s="219" t="s">
        <v>267</v>
      </c>
      <c r="B372" s="219" t="s">
        <v>268</v>
      </c>
      <c r="C372" s="219" t="s">
        <v>17</v>
      </c>
      <c r="D372" s="219" t="n">
        <v>63924.8108289</v>
      </c>
      <c r="E372" s="219" t="n">
        <v>2.8868676681839</v>
      </c>
      <c r="F372" s="219" t="n">
        <v>100</v>
      </c>
      <c r="G372" s="219" t="n">
        <v>0</v>
      </c>
      <c r="H372" s="219"/>
      <c r="I372" s="219"/>
      <c r="J372" s="219"/>
      <c r="K372" s="219"/>
    </row>
    <row r="373">
      <c r="A373" s="219" t="s">
        <v>269</v>
      </c>
      <c r="B373" s="219" t="s">
        <v>270</v>
      </c>
      <c r="C373" s="219" t="s">
        <v>16</v>
      </c>
      <c r="D373" s="219" t="n">
        <v>1598.1387419</v>
      </c>
      <c r="E373" s="219" t="n">
        <v>16.8317635813702</v>
      </c>
      <c r="F373" s="219" t="n">
        <v>100</v>
      </c>
      <c r="G373" s="219" t="n">
        <v>0</v>
      </c>
      <c r="H373" s="219"/>
      <c r="I373" s="219"/>
      <c r="J373" s="219"/>
      <c r="K373" s="219"/>
    </row>
    <row r="374">
      <c r="A374" s="219" t="s">
        <v>269</v>
      </c>
      <c r="B374" s="219" t="s">
        <v>270</v>
      </c>
      <c r="C374" s="219" t="s">
        <v>17</v>
      </c>
      <c r="D374" s="219" t="n">
        <v>41439.2775888</v>
      </c>
      <c r="E374" s="219" t="n">
        <v>1.9832747629838</v>
      </c>
      <c r="F374" s="219" t="n">
        <v>100</v>
      </c>
      <c r="G374" s="219" t="n">
        <v>0.000000000000000220187730602261</v>
      </c>
      <c r="H374" s="219"/>
      <c r="I374" s="219"/>
      <c r="J374" s="219"/>
      <c r="K374" s="219"/>
    </row>
    <row r="375">
      <c r="A375" s="219" t="s">
        <v>271</v>
      </c>
      <c r="B375" s="219" t="s">
        <v>272</v>
      </c>
      <c r="C375" s="219" t="s">
        <v>16</v>
      </c>
      <c r="D375" s="219" t="n">
        <v>544.3648522</v>
      </c>
      <c r="E375" s="219" t="n">
        <v>16.011601686064</v>
      </c>
      <c r="F375" s="219" t="n">
        <v>100</v>
      </c>
      <c r="G375" s="219" t="n">
        <v>0</v>
      </c>
      <c r="H375" s="219"/>
      <c r="I375" s="219"/>
      <c r="J375" s="219"/>
      <c r="K375" s="219"/>
    </row>
    <row r="376">
      <c r="A376" s="219" t="s">
        <v>271</v>
      </c>
      <c r="B376" s="219" t="s">
        <v>272</v>
      </c>
      <c r="C376" s="219" t="s">
        <v>17</v>
      </c>
      <c r="D376" s="219" t="n">
        <v>13141.01643</v>
      </c>
      <c r="E376" s="219" t="n">
        <v>2.68596232359541</v>
      </c>
      <c r="F376" s="219" t="n">
        <v>98.5158604826492</v>
      </c>
      <c r="G376" s="219" t="n">
        <v>1.14268163918433</v>
      </c>
      <c r="H376" s="219" t="n">
        <v>197.9691563</v>
      </c>
      <c r="I376" s="219" t="n">
        <v>75.8294638196407</v>
      </c>
      <c r="J376" s="219" t="n">
        <v>1.48413951735076</v>
      </c>
      <c r="K376" s="219" t="n">
        <v>75.8501903802908</v>
      </c>
    </row>
    <row r="377">
      <c r="A377" s="219" t="s">
        <v>273</v>
      </c>
      <c r="B377" s="219" t="s">
        <v>274</v>
      </c>
      <c r="C377" s="219" t="s">
        <v>16</v>
      </c>
      <c r="D377" s="219" t="n">
        <v>990.97473</v>
      </c>
      <c r="E377" s="219" t="n">
        <v>21.9177006833631</v>
      </c>
      <c r="F377" s="219" t="n">
        <v>95.4164303015767</v>
      </c>
      <c r="G377" s="219" t="n">
        <v>3.47137147023013</v>
      </c>
      <c r="H377" s="219" t="n">
        <v>47.603979</v>
      </c>
      <c r="I377" s="219" t="n">
        <v>70.6055999165867</v>
      </c>
      <c r="J377" s="219" t="n">
        <v>4.58356969842331</v>
      </c>
      <c r="K377" s="219" t="n">
        <v>72.2637367233736</v>
      </c>
    </row>
    <row r="378">
      <c r="A378" s="219" t="s">
        <v>273</v>
      </c>
      <c r="B378" s="219" t="s">
        <v>274</v>
      </c>
      <c r="C378" s="219" t="s">
        <v>17</v>
      </c>
      <c r="D378" s="219" t="n">
        <v>18484.2429127</v>
      </c>
      <c r="E378" s="219" t="n">
        <v>3.18362464124992</v>
      </c>
      <c r="F378" s="219" t="n">
        <v>92.8042321031377</v>
      </c>
      <c r="G378" s="219" t="n">
        <v>2.49071665110376</v>
      </c>
      <c r="H378" s="219" t="n">
        <v>1433.2139681</v>
      </c>
      <c r="I378" s="219" t="n">
        <v>32.1728294211729</v>
      </c>
      <c r="J378" s="219" t="n">
        <v>7.19576789686231</v>
      </c>
      <c r="K378" s="219" t="n">
        <v>32.1229157895677</v>
      </c>
    </row>
    <row r="379">
      <c r="A379" s="219" t="s">
        <v>275</v>
      </c>
      <c r="B379" s="219" t="s">
        <v>276</v>
      </c>
      <c r="C379" s="219" t="s">
        <v>16</v>
      </c>
      <c r="D379" s="219" t="n">
        <v>2759.6556917</v>
      </c>
      <c r="E379" s="219" t="n">
        <v>10.9182614762947</v>
      </c>
      <c r="F379" s="219" t="n">
        <v>100</v>
      </c>
      <c r="G379" s="219" t="n">
        <v>0</v>
      </c>
      <c r="H379" s="219"/>
      <c r="I379" s="219"/>
      <c r="J379" s="219"/>
      <c r="K379" s="219"/>
    </row>
    <row r="380">
      <c r="A380" s="219" t="s">
        <v>275</v>
      </c>
      <c r="B380" s="219" t="s">
        <v>276</v>
      </c>
      <c r="C380" s="219" t="s">
        <v>17</v>
      </c>
      <c r="D380" s="219" t="n">
        <v>24002.0719784</v>
      </c>
      <c r="E380" s="219" t="n">
        <v>2.39160513968171</v>
      </c>
      <c r="F380" s="219" t="n">
        <v>100</v>
      </c>
      <c r="G380" s="219" t="n">
        <v>0</v>
      </c>
      <c r="H380" s="219"/>
      <c r="I380" s="219"/>
      <c r="J380" s="219"/>
      <c r="K380" s="219"/>
    </row>
    <row r="381">
      <c r="A381" s="219" t="s">
        <v>277</v>
      </c>
      <c r="B381" s="219" t="s">
        <v>278</v>
      </c>
      <c r="C381" s="219" t="s">
        <v>16</v>
      </c>
      <c r="D381" s="219" t="n">
        <v>1118.1994</v>
      </c>
      <c r="E381" s="219" t="n">
        <v>16.0592931985824</v>
      </c>
      <c r="F381" s="219" t="n">
        <v>100</v>
      </c>
      <c r="G381" s="219" t="n">
        <v>0</v>
      </c>
      <c r="H381" s="219"/>
      <c r="I381" s="219"/>
      <c r="J381" s="219"/>
      <c r="K381" s="219"/>
    </row>
    <row r="382">
      <c r="A382" s="219" t="s">
        <v>277</v>
      </c>
      <c r="B382" s="219" t="s">
        <v>278</v>
      </c>
      <c r="C382" s="219" t="s">
        <v>17</v>
      </c>
      <c r="D382" s="219" t="n">
        <v>16600.6768845</v>
      </c>
      <c r="E382" s="219" t="n">
        <v>3.1701304147632</v>
      </c>
      <c r="F382" s="219" t="n">
        <v>100</v>
      </c>
      <c r="G382" s="219" t="n">
        <v>0</v>
      </c>
      <c r="H382" s="219"/>
      <c r="I382" s="219"/>
      <c r="J382" s="219"/>
      <c r="K382" s="219"/>
    </row>
    <row r="383">
      <c r="A383" s="219" t="s">
        <v>279</v>
      </c>
      <c r="B383" s="219" t="s">
        <v>280</v>
      </c>
      <c r="C383" s="219" t="s">
        <v>16</v>
      </c>
      <c r="D383" s="219" t="n">
        <v>1113.4093159</v>
      </c>
      <c r="E383" s="219" t="n">
        <v>10.4567336065225</v>
      </c>
      <c r="F383" s="219" t="n">
        <v>100</v>
      </c>
      <c r="G383" s="219" t="n">
        <v>0</v>
      </c>
      <c r="H383" s="219"/>
      <c r="I383" s="219"/>
      <c r="J383" s="219"/>
      <c r="K383" s="219"/>
    </row>
    <row r="384">
      <c r="A384" s="219" t="s">
        <v>279</v>
      </c>
      <c r="B384" s="219" t="s">
        <v>280</v>
      </c>
      <c r="C384" s="219" t="s">
        <v>17</v>
      </c>
      <c r="D384" s="219" t="n">
        <v>5716.2521229</v>
      </c>
      <c r="E384" s="219" t="n">
        <v>3.24529828281049</v>
      </c>
      <c r="F384" s="219" t="n">
        <v>100</v>
      </c>
      <c r="G384" s="219" t="n">
        <v>0.000000000000000360300487535269</v>
      </c>
      <c r="H384" s="219"/>
      <c r="I384" s="219"/>
      <c r="J384" s="219"/>
      <c r="K384" s="219"/>
    </row>
    <row r="385">
      <c r="A385" s="219" t="s">
        <v>281</v>
      </c>
      <c r="B385" s="219" t="s">
        <v>282</v>
      </c>
      <c r="C385" s="219" t="s">
        <v>16</v>
      </c>
      <c r="D385" s="219" t="n">
        <v>2408.0825701</v>
      </c>
      <c r="E385" s="219" t="n">
        <v>16.0459292458671</v>
      </c>
      <c r="F385" s="219" t="n">
        <v>100</v>
      </c>
      <c r="G385" s="219" t="n">
        <v>0</v>
      </c>
      <c r="H385" s="219"/>
      <c r="I385" s="219"/>
      <c r="J385" s="219"/>
      <c r="K385" s="219"/>
    </row>
    <row r="386">
      <c r="A386" s="219" t="s">
        <v>281</v>
      </c>
      <c r="B386" s="219" t="s">
        <v>282</v>
      </c>
      <c r="C386" s="219" t="s">
        <v>17</v>
      </c>
      <c r="D386" s="219" t="n">
        <v>26050.1568011</v>
      </c>
      <c r="E386" s="219" t="n">
        <v>1.97910368919491</v>
      </c>
      <c r="F386" s="219" t="n">
        <v>100</v>
      </c>
      <c r="G386" s="219" t="n">
        <v>0</v>
      </c>
      <c r="H386" s="219"/>
      <c r="I386" s="219"/>
      <c r="J386" s="219"/>
      <c r="K386" s="219"/>
    </row>
    <row r="387">
      <c r="A387" s="219" t="s">
        <v>283</v>
      </c>
      <c r="B387" s="219" t="s">
        <v>284</v>
      </c>
      <c r="C387" s="219" t="s">
        <v>16</v>
      </c>
      <c r="D387" s="219" t="n">
        <v>4425.2406822</v>
      </c>
      <c r="E387" s="219" t="n">
        <v>8.93232834628286</v>
      </c>
      <c r="F387" s="219" t="n">
        <v>98.1911668343209</v>
      </c>
      <c r="G387" s="219" t="n">
        <v>1.00597465928152</v>
      </c>
      <c r="H387" s="219" t="n">
        <v>81.5197779</v>
      </c>
      <c r="I387" s="219" t="n">
        <v>57.4888501884722</v>
      </c>
      <c r="J387" s="219" t="n">
        <v>1.80883316567908</v>
      </c>
      <c r="K387" s="219" t="n">
        <v>54.6085882738262</v>
      </c>
    </row>
    <row r="388">
      <c r="A388" s="219" t="s">
        <v>283</v>
      </c>
      <c r="B388" s="219" t="s">
        <v>284</v>
      </c>
      <c r="C388" s="219" t="s">
        <v>17</v>
      </c>
      <c r="D388" s="219" t="n">
        <v>20609.772494</v>
      </c>
      <c r="E388" s="219" t="n">
        <v>3.54428670664639</v>
      </c>
      <c r="F388" s="219" t="n">
        <v>99.8437678685022</v>
      </c>
      <c r="G388" s="219" t="n">
        <v>0.154564622163601</v>
      </c>
      <c r="H388" s="219" t="n">
        <v>32.2494709</v>
      </c>
      <c r="I388" s="219" t="n">
        <v>99.9999999999998</v>
      </c>
      <c r="J388" s="219" t="n">
        <v>0.156232131497765</v>
      </c>
      <c r="K388" s="219" t="n">
        <v>98.7781073460303</v>
      </c>
    </row>
    <row r="389">
      <c r="A389" s="219" t="s">
        <v>285</v>
      </c>
      <c r="B389" s="219" t="s">
        <v>286</v>
      </c>
      <c r="C389" s="219" t="s">
        <v>16</v>
      </c>
      <c r="D389" s="219" t="n">
        <v>2748.9953425</v>
      </c>
      <c r="E389" s="219" t="n">
        <v>12.1576992464165</v>
      </c>
      <c r="F389" s="219" t="n">
        <v>98.5018664894106</v>
      </c>
      <c r="G389" s="219" t="n">
        <v>1.02428312153921</v>
      </c>
      <c r="H389" s="219" t="n">
        <v>41.8099899</v>
      </c>
      <c r="I389" s="219" t="n">
        <v>71.2244486804792</v>
      </c>
      <c r="J389" s="219" t="n">
        <v>1.49813351058939</v>
      </c>
      <c r="K389" s="219" t="n">
        <v>67.3463336692328</v>
      </c>
    </row>
    <row r="390">
      <c r="A390" s="219" t="s">
        <v>285</v>
      </c>
      <c r="B390" s="219" t="s">
        <v>286</v>
      </c>
      <c r="C390" s="219" t="s">
        <v>17</v>
      </c>
      <c r="D390" s="219" t="n">
        <v>15918.8753982</v>
      </c>
      <c r="E390" s="219" t="n">
        <v>2.89869033450362</v>
      </c>
      <c r="F390" s="219" t="n">
        <v>98.7852390735118</v>
      </c>
      <c r="G390" s="219" t="n">
        <v>0.982616673684167</v>
      </c>
      <c r="H390" s="219" t="n">
        <v>195.7542241</v>
      </c>
      <c r="I390" s="219" t="n">
        <v>79.7028134620724</v>
      </c>
      <c r="J390" s="219" t="n">
        <v>1.21476092648824</v>
      </c>
      <c r="K390" s="219" t="n">
        <v>79.9071001634238</v>
      </c>
    </row>
    <row r="391">
      <c r="A391" s="219" t="s">
        <v>287</v>
      </c>
      <c r="B391" s="219" t="s">
        <v>288</v>
      </c>
      <c r="C391" s="219" t="s">
        <v>16</v>
      </c>
      <c r="D391" s="219" t="n">
        <v>347.1623173</v>
      </c>
      <c r="E391" s="219" t="n">
        <v>20.9599036712413</v>
      </c>
      <c r="F391" s="219" t="n">
        <v>98.5043272139164</v>
      </c>
      <c r="G391" s="219" t="n">
        <v>1.51978266066775</v>
      </c>
      <c r="H391" s="219" t="n">
        <v>5.271253</v>
      </c>
      <c r="I391" s="219" t="n">
        <v>100</v>
      </c>
      <c r="J391" s="219" t="n">
        <v>1.49567278608362</v>
      </c>
      <c r="K391" s="219" t="n">
        <v>100.092192552658</v>
      </c>
    </row>
    <row r="392">
      <c r="A392" s="219" t="s">
        <v>287</v>
      </c>
      <c r="B392" s="219" t="s">
        <v>288</v>
      </c>
      <c r="C392" s="219" t="s">
        <v>17</v>
      </c>
      <c r="D392" s="219" t="n">
        <v>6463.2820948</v>
      </c>
      <c r="E392" s="219" t="n">
        <v>1.74539310170281</v>
      </c>
      <c r="F392" s="219" t="n">
        <v>100</v>
      </c>
      <c r="G392" s="219" t="n">
        <v>0</v>
      </c>
      <c r="H392" s="219"/>
      <c r="I392" s="219"/>
      <c r="J392" s="219"/>
      <c r="K392" s="219"/>
    </row>
    <row r="393">
      <c r="A393" s="219" t="s">
        <v>289</v>
      </c>
      <c r="B393" s="219" t="s">
        <v>290</v>
      </c>
      <c r="C393" s="219" t="s">
        <v>16</v>
      </c>
      <c r="D393" s="219" t="n">
        <v>801.4467073</v>
      </c>
      <c r="E393" s="219" t="n">
        <v>14.3810027285491</v>
      </c>
      <c r="F393" s="219" t="n">
        <v>98.5379511804075</v>
      </c>
      <c r="G393" s="219" t="n">
        <v>1.4982206357838</v>
      </c>
      <c r="H393" s="219" t="n">
        <v>11.8914002</v>
      </c>
      <c r="I393" s="219" t="n">
        <v>100</v>
      </c>
      <c r="J393" s="219" t="n">
        <v>1.46204881959253</v>
      </c>
      <c r="K393" s="219" t="n">
        <v>100.975829184341</v>
      </c>
    </row>
    <row r="394">
      <c r="A394" s="219" t="s">
        <v>289</v>
      </c>
      <c r="B394" s="219" t="s">
        <v>290</v>
      </c>
      <c r="C394" s="219" t="s">
        <v>17</v>
      </c>
      <c r="D394" s="219" t="n">
        <v>11656.4042481</v>
      </c>
      <c r="E394" s="219" t="n">
        <v>2.60889983434769</v>
      </c>
      <c r="F394" s="219" t="n">
        <v>100</v>
      </c>
      <c r="G394" s="219" t="n">
        <v>0</v>
      </c>
      <c r="H394" s="219"/>
      <c r="I394" s="219"/>
      <c r="J394" s="219"/>
      <c r="K394" s="219"/>
    </row>
    <row r="395">
      <c r="A395" s="219" t="s">
        <v>291</v>
      </c>
      <c r="B395" s="219" t="s">
        <v>292</v>
      </c>
      <c r="C395" s="219" t="s">
        <v>16</v>
      </c>
      <c r="D395" s="219" t="n">
        <v>5778.3507633</v>
      </c>
      <c r="E395" s="219" t="n">
        <v>8.14169476836679</v>
      </c>
      <c r="F395" s="219" t="n">
        <v>95.0177088349036</v>
      </c>
      <c r="G395" s="219" t="n">
        <v>2.24039542444586</v>
      </c>
      <c r="H395" s="219" t="n">
        <v>302.990109</v>
      </c>
      <c r="I395" s="219" t="n">
        <v>43.1432239376504</v>
      </c>
      <c r="J395" s="219" t="n">
        <v>4.98229116509641</v>
      </c>
      <c r="K395" s="219" t="n">
        <v>42.7267763085314</v>
      </c>
    </row>
    <row r="396">
      <c r="A396" s="219" t="s">
        <v>291</v>
      </c>
      <c r="B396" s="219" t="s">
        <v>292</v>
      </c>
      <c r="C396" s="219" t="s">
        <v>17</v>
      </c>
      <c r="D396" s="219" t="n">
        <v>12430.3828752</v>
      </c>
      <c r="E396" s="219" t="n">
        <v>3.815856950711</v>
      </c>
      <c r="F396" s="219" t="n">
        <v>97.2770387459494</v>
      </c>
      <c r="G396" s="219" t="n">
        <v>1.3039002805965</v>
      </c>
      <c r="H396" s="219" t="n">
        <v>347.9490266</v>
      </c>
      <c r="I396" s="219" t="n">
        <v>45.9342166781824</v>
      </c>
      <c r="J396" s="219" t="n">
        <v>2.72296125405059</v>
      </c>
      <c r="K396" s="219" t="n">
        <v>46.5814773999292</v>
      </c>
    </row>
    <row r="397">
      <c r="A397" s="219" t="s">
        <v>293</v>
      </c>
      <c r="B397" s="219" t="s">
        <v>294</v>
      </c>
      <c r="C397" s="219" t="s">
        <v>16</v>
      </c>
      <c r="D397" s="219" t="n">
        <v>1976.866223</v>
      </c>
      <c r="E397" s="219" t="n">
        <v>14.3907126637035</v>
      </c>
      <c r="F397" s="219" t="n">
        <v>100</v>
      </c>
      <c r="G397" s="219" t="n">
        <v>0</v>
      </c>
      <c r="H397" s="219"/>
      <c r="I397" s="219"/>
      <c r="J397" s="219"/>
      <c r="K397" s="219"/>
    </row>
    <row r="398">
      <c r="A398" s="219" t="s">
        <v>293</v>
      </c>
      <c r="B398" s="219" t="s">
        <v>294</v>
      </c>
      <c r="C398" s="219" t="s">
        <v>17</v>
      </c>
      <c r="D398" s="219" t="n">
        <v>35708.3681307</v>
      </c>
      <c r="E398" s="219" t="n">
        <v>2.64259891642288</v>
      </c>
      <c r="F398" s="219" t="n">
        <v>100</v>
      </c>
      <c r="G398" s="219" t="n">
        <v>0</v>
      </c>
      <c r="H398" s="219"/>
      <c r="I398" s="219"/>
      <c r="J398" s="219"/>
      <c r="K398" s="219"/>
    </row>
    <row r="399">
      <c r="A399" s="219" t="s">
        <v>295</v>
      </c>
      <c r="B399" s="219" t="s">
        <v>296</v>
      </c>
      <c r="C399" s="219" t="s">
        <v>16</v>
      </c>
      <c r="D399" s="219" t="n">
        <v>2175.2071988</v>
      </c>
      <c r="E399" s="219" t="n">
        <v>14.8268422960624</v>
      </c>
      <c r="F399" s="219" t="n">
        <v>100</v>
      </c>
      <c r="G399" s="219" t="n">
        <v>0</v>
      </c>
      <c r="H399" s="219"/>
      <c r="I399" s="219"/>
      <c r="J399" s="219"/>
      <c r="K399" s="219"/>
    </row>
    <row r="400">
      <c r="A400" s="219" t="s">
        <v>295</v>
      </c>
      <c r="B400" s="219" t="s">
        <v>296</v>
      </c>
      <c r="C400" s="219" t="s">
        <v>17</v>
      </c>
      <c r="D400" s="219" t="n">
        <v>32044.9548015</v>
      </c>
      <c r="E400" s="219" t="n">
        <v>3.03030369566147</v>
      </c>
      <c r="F400" s="219" t="n">
        <v>100</v>
      </c>
      <c r="G400" s="219" t="n">
        <v>0</v>
      </c>
      <c r="H400" s="219"/>
      <c r="I400" s="219"/>
      <c r="J400" s="219"/>
      <c r="K400" s="219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697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20" t="s">
        <v>72</v>
      </c>
      <c r="B411" s="220" t="s">
        <v>73</v>
      </c>
      <c r="C411" s="220" t="s">
        <v>16</v>
      </c>
      <c r="D411" s="220" t="n">
        <v>17.995885</v>
      </c>
      <c r="E411" s="220"/>
      <c r="F411" s="220" t="n">
        <v>100</v>
      </c>
      <c r="G411" s="220"/>
      <c r="H411" s="220"/>
      <c r="I411" s="220"/>
      <c r="J411" s="220"/>
      <c r="K411" s="220"/>
    </row>
    <row r="412">
      <c r="A412" s="220" t="s">
        <v>72</v>
      </c>
      <c r="B412" s="220" t="s">
        <v>73</v>
      </c>
      <c r="C412" s="220" t="s">
        <v>17</v>
      </c>
      <c r="D412" s="220" t="n">
        <v>139.1069983</v>
      </c>
      <c r="E412" s="220"/>
      <c r="F412" s="220" t="n">
        <v>99.1581108683639</v>
      </c>
      <c r="G412" s="220"/>
      <c r="H412" s="220" t="n">
        <v>1.18107</v>
      </c>
      <c r="I412" s="220"/>
      <c r="J412" s="220" t="n">
        <v>0.841889131636151</v>
      </c>
      <c r="K412" s="220"/>
    </row>
    <row r="413">
      <c r="A413" s="220" t="s">
        <v>74</v>
      </c>
      <c r="B413" s="220" t="s">
        <v>75</v>
      </c>
      <c r="C413" s="220" t="s">
        <v>16</v>
      </c>
      <c r="D413" s="220" t="n">
        <v>39.0653275</v>
      </c>
      <c r="E413" s="220"/>
      <c r="F413" s="220" t="n">
        <v>92</v>
      </c>
      <c r="G413" s="220"/>
      <c r="H413" s="220" t="n">
        <v>3.396985</v>
      </c>
      <c r="I413" s="220"/>
      <c r="J413" s="220" t="n">
        <v>8</v>
      </c>
      <c r="K413" s="220"/>
    </row>
    <row r="414">
      <c r="A414" s="220" t="s">
        <v>74</v>
      </c>
      <c r="B414" s="220" t="s">
        <v>75</v>
      </c>
      <c r="C414" s="220" t="s">
        <v>17</v>
      </c>
      <c r="D414" s="220" t="n">
        <v>326.11056</v>
      </c>
      <c r="E414" s="220"/>
      <c r="F414" s="220" t="n">
        <v>99.4818652849741</v>
      </c>
      <c r="G414" s="220"/>
      <c r="H414" s="220" t="n">
        <v>1.6984925</v>
      </c>
      <c r="I414" s="220"/>
      <c r="J414" s="220" t="n">
        <v>0.518134715025907</v>
      </c>
      <c r="K414" s="220"/>
    </row>
    <row r="415">
      <c r="A415" s="220" t="s">
        <v>76</v>
      </c>
      <c r="B415" s="220" t="s">
        <v>77</v>
      </c>
      <c r="C415" s="220" t="s">
        <v>16</v>
      </c>
      <c r="D415" s="220" t="n">
        <v>51.3876557</v>
      </c>
      <c r="E415" s="220"/>
      <c r="F415" s="220" t="n">
        <v>93.0736649432148</v>
      </c>
      <c r="G415" s="220"/>
      <c r="H415" s="220" t="n">
        <v>3.824155</v>
      </c>
      <c r="I415" s="220"/>
      <c r="J415" s="220" t="n">
        <v>6.92633505678523</v>
      </c>
      <c r="K415" s="220"/>
    </row>
    <row r="416">
      <c r="A416" s="220" t="s">
        <v>76</v>
      </c>
      <c r="B416" s="220" t="s">
        <v>77</v>
      </c>
      <c r="C416" s="220" t="s">
        <v>17</v>
      </c>
      <c r="D416" s="220" t="n">
        <v>253.7212992</v>
      </c>
      <c r="E416" s="220"/>
      <c r="F416" s="220" t="n">
        <v>90.4381460432118</v>
      </c>
      <c r="G416" s="220"/>
      <c r="H416" s="220" t="n">
        <v>26.8254726</v>
      </c>
      <c r="I416" s="220"/>
      <c r="J416" s="220" t="n">
        <v>9.56185395678825</v>
      </c>
      <c r="K416" s="220"/>
    </row>
    <row r="417">
      <c r="A417" s="220" t="s">
        <v>80</v>
      </c>
      <c r="B417" s="220" t="s">
        <v>81</v>
      </c>
      <c r="C417" s="220" t="s">
        <v>16</v>
      </c>
      <c r="D417" s="220" t="n">
        <v>768.8706059</v>
      </c>
      <c r="E417" s="220"/>
      <c r="F417" s="220" t="n">
        <v>92.5686840291432</v>
      </c>
      <c r="G417" s="220"/>
      <c r="H417" s="220" t="n">
        <v>61.7241184</v>
      </c>
      <c r="I417" s="220"/>
      <c r="J417" s="220" t="n">
        <v>7.43131597085681</v>
      </c>
      <c r="K417" s="220"/>
    </row>
    <row r="418">
      <c r="A418" s="220" t="s">
        <v>80</v>
      </c>
      <c r="B418" s="220" t="s">
        <v>81</v>
      </c>
      <c r="C418" s="220" t="s">
        <v>17</v>
      </c>
      <c r="D418" s="220" t="n">
        <v>2027.6323581</v>
      </c>
      <c r="E418" s="220"/>
      <c r="F418" s="220" t="n">
        <v>96.6360337052194</v>
      </c>
      <c r="G418" s="220"/>
      <c r="H418" s="220" t="n">
        <v>70.5832664</v>
      </c>
      <c r="I418" s="220"/>
      <c r="J418" s="220" t="n">
        <v>3.36396629478059</v>
      </c>
      <c r="K418" s="220"/>
    </row>
    <row r="419">
      <c r="A419" s="220" t="s">
        <v>92</v>
      </c>
      <c r="B419" s="220" t="s">
        <v>93</v>
      </c>
      <c r="C419" s="220" t="s">
        <v>16</v>
      </c>
      <c r="D419" s="220" t="n">
        <v>73.1654913</v>
      </c>
      <c r="E419" s="220"/>
      <c r="F419" s="220" t="n">
        <v>100</v>
      </c>
      <c r="G419" s="220"/>
      <c r="H419" s="220"/>
      <c r="I419" s="220"/>
      <c r="J419" s="220"/>
      <c r="K419" s="220"/>
    </row>
    <row r="420">
      <c r="A420" s="220" t="s">
        <v>92</v>
      </c>
      <c r="B420" s="220" t="s">
        <v>93</v>
      </c>
      <c r="C420" s="220" t="s">
        <v>17</v>
      </c>
      <c r="D420" s="220" t="n">
        <v>1167.1681906</v>
      </c>
      <c r="E420" s="220"/>
      <c r="F420" s="220" t="n">
        <v>99.3677361543997</v>
      </c>
      <c r="G420" s="220"/>
      <c r="H420" s="220" t="n">
        <v>7.4265378</v>
      </c>
      <c r="I420" s="220"/>
      <c r="J420" s="220" t="n">
        <v>0.63226384560028</v>
      </c>
      <c r="K420" s="220"/>
    </row>
    <row r="421">
      <c r="A421" s="220" t="s">
        <v>108</v>
      </c>
      <c r="B421" s="220" t="s">
        <v>109</v>
      </c>
      <c r="C421" s="220" t="s">
        <v>16</v>
      </c>
      <c r="D421" s="220" t="n">
        <v>585.4586387</v>
      </c>
      <c r="E421" s="220"/>
      <c r="F421" s="220" t="n">
        <v>93.2503184775119</v>
      </c>
      <c r="G421" s="220"/>
      <c r="H421" s="220" t="n">
        <v>42.3768993</v>
      </c>
      <c r="I421" s="220"/>
      <c r="J421" s="220" t="n">
        <v>6.74968152248814</v>
      </c>
      <c r="K421" s="220"/>
    </row>
    <row r="422">
      <c r="A422" s="220" t="s">
        <v>108</v>
      </c>
      <c r="B422" s="220" t="s">
        <v>109</v>
      </c>
      <c r="C422" s="220" t="s">
        <v>17</v>
      </c>
      <c r="D422" s="220" t="n">
        <v>2269.4600568</v>
      </c>
      <c r="E422" s="220"/>
      <c r="F422" s="220" t="n">
        <v>94.4215040121244</v>
      </c>
      <c r="G422" s="220"/>
      <c r="H422" s="220" t="n">
        <v>134.0814675</v>
      </c>
      <c r="I422" s="220"/>
      <c r="J422" s="220" t="n">
        <v>5.57849598787562</v>
      </c>
      <c r="K422" s="220"/>
    </row>
    <row r="423">
      <c r="A423" s="220" t="s">
        <v>110</v>
      </c>
      <c r="B423" s="220" t="s">
        <v>111</v>
      </c>
      <c r="C423" s="220" t="s">
        <v>16</v>
      </c>
      <c r="D423" s="220" t="n">
        <v>281.5226544</v>
      </c>
      <c r="E423" s="220"/>
      <c r="F423" s="220" t="n">
        <v>96.2962962962963</v>
      </c>
      <c r="G423" s="220"/>
      <c r="H423" s="220" t="n">
        <v>10.8277944</v>
      </c>
      <c r="I423" s="220"/>
      <c r="J423" s="220" t="n">
        <v>3.7037037037037</v>
      </c>
      <c r="K423" s="220"/>
    </row>
    <row r="424">
      <c r="A424" s="220" t="s">
        <v>110</v>
      </c>
      <c r="B424" s="220" t="s">
        <v>111</v>
      </c>
      <c r="C424" s="220" t="s">
        <v>17</v>
      </c>
      <c r="D424" s="220" t="n">
        <v>819.3031096</v>
      </c>
      <c r="E424" s="220"/>
      <c r="F424" s="220" t="n">
        <v>97.2162740899358</v>
      </c>
      <c r="G424" s="220"/>
      <c r="H424" s="220" t="n">
        <v>23.4602212</v>
      </c>
      <c r="I424" s="220"/>
      <c r="J424" s="220" t="n">
        <v>2.78372591006424</v>
      </c>
      <c r="K424" s="22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698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21" t="s">
        <v>14</v>
      </c>
      <c r="B435" s="221" t="s">
        <v>15</v>
      </c>
      <c r="C435" s="221" t="s">
        <v>16</v>
      </c>
      <c r="D435" s="221" t="n">
        <v>1817.4662585</v>
      </c>
      <c r="E435" s="221"/>
      <c r="F435" s="221" t="n">
        <v>93.7023648579317</v>
      </c>
      <c r="G435" s="221"/>
      <c r="H435" s="221" t="n">
        <v>122.1499521</v>
      </c>
      <c r="I435" s="221"/>
      <c r="J435" s="221" t="n">
        <v>6.29763514206835</v>
      </c>
      <c r="K435" s="221"/>
    </row>
    <row r="436">
      <c r="A436" s="221" t="s">
        <v>14</v>
      </c>
      <c r="B436" s="221" t="s">
        <v>15</v>
      </c>
      <c r="C436" s="221" t="s">
        <v>17</v>
      </c>
      <c r="D436" s="221" t="n">
        <v>7002.5025726</v>
      </c>
      <c r="E436" s="221"/>
      <c r="F436" s="221" t="n">
        <v>96.3502294953874</v>
      </c>
      <c r="G436" s="221"/>
      <c r="H436" s="221" t="n">
        <v>265.256528</v>
      </c>
      <c r="I436" s="221"/>
      <c r="J436" s="221" t="n">
        <v>3.64977050461264</v>
      </c>
      <c r="K436" s="221"/>
    </row>
    <row r="437">
      <c r="A437" s="221" t="s">
        <v>27</v>
      </c>
      <c r="B437" s="221" t="s">
        <v>28</v>
      </c>
      <c r="C437" s="221" t="s">
        <v>16</v>
      </c>
      <c r="D437" s="221" t="n">
        <v>346.8690704</v>
      </c>
      <c r="E437" s="221" t="n">
        <v>17.7321912845626</v>
      </c>
      <c r="F437" s="221" t="n">
        <v>97.7767922065693</v>
      </c>
      <c r="G437" s="221" t="n">
        <v>2.23113787442395</v>
      </c>
      <c r="H437" s="221" t="n">
        <v>7.8869638</v>
      </c>
      <c r="I437" s="221" t="n">
        <v>100</v>
      </c>
      <c r="J437" s="221" t="n">
        <v>2.22320779343068</v>
      </c>
      <c r="K437" s="221" t="n">
        <v>98.1255575733296</v>
      </c>
    </row>
    <row r="438">
      <c r="A438" s="221" t="s">
        <v>27</v>
      </c>
      <c r="B438" s="221" t="s">
        <v>28</v>
      </c>
      <c r="C438" s="221" t="s">
        <v>17</v>
      </c>
      <c r="D438" s="221" t="n">
        <v>7653.2300886</v>
      </c>
      <c r="E438" s="221" t="n">
        <v>1.2263428069863</v>
      </c>
      <c r="F438" s="221" t="n">
        <v>99.3085187082746</v>
      </c>
      <c r="G438" s="221" t="n">
        <v>0.308105455048663</v>
      </c>
      <c r="H438" s="221" t="n">
        <v>53.2891387</v>
      </c>
      <c r="I438" s="221" t="n">
        <v>44.1016202131743</v>
      </c>
      <c r="J438" s="221" t="n">
        <v>0.691481291725395</v>
      </c>
      <c r="K438" s="221" t="n">
        <v>44.2492034317722</v>
      </c>
    </row>
    <row r="439">
      <c r="A439" s="221" t="s">
        <v>29</v>
      </c>
      <c r="B439" s="221" t="s">
        <v>30</v>
      </c>
      <c r="C439" s="221" t="s">
        <v>16</v>
      </c>
      <c r="D439" s="221" t="n">
        <v>242.9643395</v>
      </c>
      <c r="E439" s="221" t="n">
        <v>20.2235666216215</v>
      </c>
      <c r="F439" s="221" t="n">
        <v>100</v>
      </c>
      <c r="G439" s="221" t="n">
        <v>0</v>
      </c>
      <c r="H439" s="221"/>
      <c r="I439" s="221"/>
      <c r="J439" s="221"/>
      <c r="K439" s="221"/>
    </row>
    <row r="440">
      <c r="A440" s="221" t="s">
        <v>29</v>
      </c>
      <c r="B440" s="221" t="s">
        <v>30</v>
      </c>
      <c r="C440" s="221" t="s">
        <v>17</v>
      </c>
      <c r="D440" s="221" t="n">
        <v>3506.0932981</v>
      </c>
      <c r="E440" s="221" t="n">
        <v>2.3325740852452</v>
      </c>
      <c r="F440" s="221" t="n">
        <v>99.2662896164381</v>
      </c>
      <c r="G440" s="221" t="n">
        <v>0.359701257391642</v>
      </c>
      <c r="H440" s="221" t="n">
        <v>25.9147095</v>
      </c>
      <c r="I440" s="221" t="n">
        <v>48.97077459277</v>
      </c>
      <c r="J440" s="221" t="n">
        <v>0.733710383561929</v>
      </c>
      <c r="K440" s="221" t="n">
        <v>48.6652635584814</v>
      </c>
    </row>
    <row r="441">
      <c r="A441" s="221" t="s">
        <v>31</v>
      </c>
      <c r="B441" s="221" t="s">
        <v>32</v>
      </c>
      <c r="C441" s="221" t="s">
        <v>16</v>
      </c>
      <c r="D441" s="221" t="n">
        <v>39.608695</v>
      </c>
      <c r="E441" s="221" t="n">
        <v>17.0664965977921</v>
      </c>
      <c r="F441" s="221" t="n">
        <v>100</v>
      </c>
      <c r="G441" s="221" t="n">
        <v>0</v>
      </c>
      <c r="H441" s="221"/>
      <c r="I441" s="221"/>
      <c r="J441" s="221"/>
      <c r="K441" s="221"/>
    </row>
    <row r="442">
      <c r="A442" s="221" t="s">
        <v>31</v>
      </c>
      <c r="B442" s="221" t="s">
        <v>32</v>
      </c>
      <c r="C442" s="221" t="s">
        <v>17</v>
      </c>
      <c r="D442" s="221" t="n">
        <v>547.731668</v>
      </c>
      <c r="E442" s="221" t="n">
        <v>4.55614820239453</v>
      </c>
      <c r="F442" s="221" t="n">
        <v>93.6170212765958</v>
      </c>
      <c r="G442" s="221" t="n">
        <v>1.52658401697223</v>
      </c>
      <c r="H442" s="221" t="n">
        <v>37.345341</v>
      </c>
      <c r="I442" s="221" t="n">
        <v>23.6363636363637</v>
      </c>
      <c r="J442" s="221" t="n">
        <v>6.38297872340426</v>
      </c>
      <c r="K442" s="221" t="n">
        <v>22.3898989155927</v>
      </c>
    </row>
    <row r="443">
      <c r="A443" s="221" t="s">
        <v>33</v>
      </c>
      <c r="B443" s="221" t="s">
        <v>34</v>
      </c>
      <c r="C443" s="221" t="s">
        <v>16</v>
      </c>
      <c r="D443" s="221" t="n">
        <v>724.6654923</v>
      </c>
      <c r="E443" s="221" t="n">
        <v>13.454982450879</v>
      </c>
      <c r="F443" s="221" t="n">
        <v>99.2518835653058</v>
      </c>
      <c r="G443" s="221" t="n">
        <v>0.751474072667702</v>
      </c>
      <c r="H443" s="221" t="n">
        <v>5.4622053</v>
      </c>
      <c r="I443" s="221" t="n">
        <v>100</v>
      </c>
      <c r="J443" s="221" t="n">
        <v>0.748116434694204</v>
      </c>
      <c r="K443" s="221" t="n">
        <v>99.6973381466321</v>
      </c>
    </row>
    <row r="444">
      <c r="A444" s="221" t="s">
        <v>33</v>
      </c>
      <c r="B444" s="221" t="s">
        <v>34</v>
      </c>
      <c r="C444" s="221" t="s">
        <v>17</v>
      </c>
      <c r="D444" s="221" t="n">
        <v>6122.8989003</v>
      </c>
      <c r="E444" s="221" t="n">
        <v>2.08363868420326</v>
      </c>
      <c r="F444" s="221" t="n">
        <v>99.0855707343278</v>
      </c>
      <c r="G444" s="221" t="n">
        <v>0.401398059805809</v>
      </c>
      <c r="H444" s="221" t="n">
        <v>56.5062895</v>
      </c>
      <c r="I444" s="221" t="n">
        <v>43.2970200459484</v>
      </c>
      <c r="J444" s="221" t="n">
        <v>0.914429265672233</v>
      </c>
      <c r="K444" s="221" t="n">
        <v>43.4946226466974</v>
      </c>
    </row>
    <row r="445">
      <c r="A445" s="221" t="s">
        <v>35</v>
      </c>
      <c r="B445" s="221" t="s">
        <v>36</v>
      </c>
      <c r="C445" s="221" t="s">
        <v>16</v>
      </c>
      <c r="D445" s="221" t="n">
        <v>64.5083497</v>
      </c>
      <c r="E445" s="221" t="n">
        <v>15.4451409691214</v>
      </c>
      <c r="F445" s="221" t="n">
        <v>96.4140179082283</v>
      </c>
      <c r="G445" s="221" t="n">
        <v>2.62727380477374</v>
      </c>
      <c r="H445" s="221" t="n">
        <v>2.3992962</v>
      </c>
      <c r="I445" s="221" t="n">
        <v>69.9543924373344</v>
      </c>
      <c r="J445" s="221" t="n">
        <v>3.58598209177167</v>
      </c>
      <c r="K445" s="221" t="n">
        <v>70.6378384444548</v>
      </c>
    </row>
    <row r="446">
      <c r="A446" s="221" t="s">
        <v>35</v>
      </c>
      <c r="B446" s="221" t="s">
        <v>36</v>
      </c>
      <c r="C446" s="221" t="s">
        <v>17</v>
      </c>
      <c r="D446" s="221" t="n">
        <v>610.1955489</v>
      </c>
      <c r="E446" s="221" t="n">
        <v>2.02213380947856</v>
      </c>
      <c r="F446" s="221" t="n">
        <v>96.7692281199943</v>
      </c>
      <c r="G446" s="221" t="n">
        <v>1.27934088019163</v>
      </c>
      <c r="H446" s="221" t="n">
        <v>20.3722057</v>
      </c>
      <c r="I446" s="221" t="n">
        <v>38.2217950881039</v>
      </c>
      <c r="J446" s="221" t="n">
        <v>3.23077188000568</v>
      </c>
      <c r="K446" s="221" t="n">
        <v>38.3192729405211</v>
      </c>
    </row>
    <row r="447">
      <c r="A447" s="221" t="s">
        <v>37</v>
      </c>
      <c r="B447" s="221" t="s">
        <v>38</v>
      </c>
      <c r="C447" s="221" t="s">
        <v>16</v>
      </c>
      <c r="D447" s="221" t="n">
        <v>61.6275638</v>
      </c>
      <c r="E447" s="221" t="n">
        <v>27.5440144416943</v>
      </c>
      <c r="F447" s="221" t="n">
        <v>83.4122642877965</v>
      </c>
      <c r="G447" s="221" t="n">
        <v>9.78591973751137</v>
      </c>
      <c r="H447" s="221" t="n">
        <v>12.2555328</v>
      </c>
      <c r="I447" s="221" t="n">
        <v>60.9003684834182</v>
      </c>
      <c r="J447" s="221" t="n">
        <v>16.5877357122035</v>
      </c>
      <c r="K447" s="221" t="n">
        <v>49.2089901603593</v>
      </c>
    </row>
    <row r="448">
      <c r="A448" s="221" t="s">
        <v>37</v>
      </c>
      <c r="B448" s="221" t="s">
        <v>38</v>
      </c>
      <c r="C448" s="221" t="s">
        <v>17</v>
      </c>
      <c r="D448" s="221" t="n">
        <v>1522.0970323</v>
      </c>
      <c r="E448" s="221" t="n">
        <v>2.61345088833807</v>
      </c>
      <c r="F448" s="221" t="n">
        <v>95.2956047509131</v>
      </c>
      <c r="G448" s="221" t="n">
        <v>1.6214642772475</v>
      </c>
      <c r="H448" s="221" t="n">
        <v>75.14036</v>
      </c>
      <c r="I448" s="221" t="n">
        <v>32.6253333833064</v>
      </c>
      <c r="J448" s="221" t="n">
        <v>4.70439524908686</v>
      </c>
      <c r="K448" s="221" t="n">
        <v>32.8455435185416</v>
      </c>
    </row>
    <row r="449">
      <c r="A449" s="221" t="s">
        <v>39</v>
      </c>
      <c r="B449" s="221" t="s">
        <v>40</v>
      </c>
      <c r="C449" s="221" t="s">
        <v>16</v>
      </c>
      <c r="D449" s="221" t="n">
        <v>265.6391613</v>
      </c>
      <c r="E449" s="221" t="n">
        <v>12.1178741656339</v>
      </c>
      <c r="F449" s="221" t="n">
        <v>99.3271319010758</v>
      </c>
      <c r="G449" s="221" t="n">
        <v>0.66664971226386</v>
      </c>
      <c r="H449" s="221" t="n">
        <v>1.7995095</v>
      </c>
      <c r="I449" s="221" t="n">
        <v>100</v>
      </c>
      <c r="J449" s="221" t="n">
        <v>0.672868098924159</v>
      </c>
      <c r="K449" s="221" t="n">
        <v>98.4091889743611</v>
      </c>
    </row>
    <row r="450">
      <c r="A450" s="221" t="s">
        <v>39</v>
      </c>
      <c r="B450" s="221" t="s">
        <v>40</v>
      </c>
      <c r="C450" s="221" t="s">
        <v>17</v>
      </c>
      <c r="D450" s="221" t="n">
        <v>2682.621308</v>
      </c>
      <c r="E450" s="221" t="n">
        <v>2.26220367908624</v>
      </c>
      <c r="F450" s="221" t="n">
        <v>99.1084596352774</v>
      </c>
      <c r="G450" s="221" t="n">
        <v>0.537662339578963</v>
      </c>
      <c r="H450" s="221" t="n">
        <v>24.1317965</v>
      </c>
      <c r="I450" s="221" t="n">
        <v>59.9115608051629</v>
      </c>
      <c r="J450" s="221" t="n">
        <v>0.891540364722615</v>
      </c>
      <c r="K450" s="221" t="n">
        <v>59.7694601255095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699</v>
      </c>
    </row>
    <row r="9">
      <c r="A9" t="s">
        <v>3</v>
      </c>
    </row>
    <row r="10">
      <c r="A10" t="s">
        <v>4</v>
      </c>
    </row>
    <row r="11">
      <c r="A11" t="s">
        <v>700</v>
      </c>
    </row>
    <row r="12">
      <c r="A12" s="3" t="s">
        <v>6</v>
      </c>
    </row>
    <row r="13">
      <c r="A13" s="3" t="s">
        <v>7</v>
      </c>
    </row>
    <row r="15">
      <c r="A15" s="4" t="s">
        <v>701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22" t="s">
        <v>14</v>
      </c>
      <c r="B17" s="222" t="s">
        <v>15</v>
      </c>
      <c r="C17" s="222" t="s">
        <v>16</v>
      </c>
      <c r="D17" s="222" t="n">
        <v>362062.5244679</v>
      </c>
      <c r="E17" s="222" t="n">
        <v>1.33954608359653</v>
      </c>
      <c r="F17" s="222" t="n">
        <v>99.6797160212927</v>
      </c>
      <c r="G17" s="222" t="n">
        <v>0.0916232809024017</v>
      </c>
      <c r="H17" s="222" t="n">
        <v>1163.3542962</v>
      </c>
      <c r="I17" s="222" t="n">
        <v>28.6668904496336</v>
      </c>
      <c r="J17" s="222" t="n">
        <v>0.320283978707241</v>
      </c>
      <c r="K17" s="222" t="n">
        <v>28.5152652909893</v>
      </c>
    </row>
    <row r="18">
      <c r="A18" s="222" t="s">
        <v>14</v>
      </c>
      <c r="B18" s="222" t="s">
        <v>15</v>
      </c>
      <c r="C18" s="222" t="s">
        <v>17</v>
      </c>
      <c r="D18" s="222" t="n">
        <v>2446090.4939207</v>
      </c>
      <c r="E18" s="222" t="n">
        <v>0.290861072781519</v>
      </c>
      <c r="F18" s="222" t="n">
        <v>99.9584937904045</v>
      </c>
      <c r="G18" s="222" t="n">
        <v>0.011754915427701</v>
      </c>
      <c r="H18" s="222" t="n">
        <v>1015.7010263</v>
      </c>
      <c r="I18" s="222" t="n">
        <v>28.301743533222</v>
      </c>
      <c r="J18" s="222" t="n">
        <v>0.0415062095955341</v>
      </c>
      <c r="K18" s="222" t="n">
        <v>28.3091048842245</v>
      </c>
    </row>
    <row r="19">
      <c r="A19" s="222" t="s">
        <v>14</v>
      </c>
      <c r="B19" s="222" t="s">
        <v>18</v>
      </c>
      <c r="C19" s="222" t="s">
        <v>16</v>
      </c>
      <c r="D19" s="222" t="n">
        <v>1893.5711788</v>
      </c>
      <c r="E19" s="222"/>
      <c r="F19" s="222" t="n">
        <v>97.6260751199973</v>
      </c>
      <c r="G19" s="222"/>
      <c r="H19" s="222" t="n">
        <v>46.0450318</v>
      </c>
      <c r="I19" s="222"/>
      <c r="J19" s="222" t="n">
        <v>2.37392488000275</v>
      </c>
      <c r="K19" s="222"/>
    </row>
    <row r="20">
      <c r="A20" s="222" t="s">
        <v>14</v>
      </c>
      <c r="B20" s="222" t="s">
        <v>18</v>
      </c>
      <c r="C20" s="222" t="s">
        <v>17</v>
      </c>
      <c r="D20" s="222" t="n">
        <v>7123.5788336</v>
      </c>
      <c r="E20" s="222"/>
      <c r="F20" s="222" t="n">
        <v>98.0161661248775</v>
      </c>
      <c r="G20" s="222"/>
      <c r="H20" s="222" t="n">
        <v>144.180267</v>
      </c>
      <c r="I20" s="222"/>
      <c r="J20" s="222" t="n">
        <v>1.98383387512248</v>
      </c>
      <c r="K20" s="222"/>
    </row>
    <row r="21">
      <c r="A21" s="222" t="s">
        <v>14</v>
      </c>
      <c r="B21" s="222" t="s">
        <v>19</v>
      </c>
      <c r="C21" s="222" t="s">
        <v>16</v>
      </c>
      <c r="D21" s="222" t="n">
        <v>360168.9532891</v>
      </c>
      <c r="E21" s="222" t="n">
        <v>1.34616439824456</v>
      </c>
      <c r="F21" s="222" t="n">
        <v>99.6907412818569</v>
      </c>
      <c r="G21" s="222" t="n">
        <v>0.0920285099532254</v>
      </c>
      <c r="H21" s="222" t="n">
        <v>1117.3092644</v>
      </c>
      <c r="I21" s="222" t="n">
        <v>29.8192796282911</v>
      </c>
      <c r="J21" s="222" t="n">
        <v>0.309258718143081</v>
      </c>
      <c r="K21" s="222" t="n">
        <v>29.6657453390116</v>
      </c>
    </row>
    <row r="22">
      <c r="A22" s="222" t="s">
        <v>14</v>
      </c>
      <c r="B22" s="222" t="s">
        <v>19</v>
      </c>
      <c r="C22" s="222" t="s">
        <v>17</v>
      </c>
      <c r="D22" s="222" t="n">
        <v>2438966.9150871</v>
      </c>
      <c r="E22" s="222" t="n">
        <v>0.291370707094463</v>
      </c>
      <c r="F22" s="222" t="n">
        <v>99.9642795708726</v>
      </c>
      <c r="G22" s="222" t="n">
        <v>0.0116869635356088</v>
      </c>
      <c r="H22" s="222" t="n">
        <v>871.5207593</v>
      </c>
      <c r="I22" s="222" t="n">
        <v>32.6989727516645</v>
      </c>
      <c r="J22" s="222" t="n">
        <v>0.0357204291274173</v>
      </c>
      <c r="K22" s="222" t="n">
        <v>32.706182953202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702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23" t="s">
        <v>14</v>
      </c>
      <c r="B33" s="223" t="s">
        <v>15</v>
      </c>
      <c r="C33" s="223" t="s">
        <v>16</v>
      </c>
      <c r="D33" s="223" t="n">
        <v>362062.5244679</v>
      </c>
      <c r="E33" s="223" t="n">
        <v>1.33954608359653</v>
      </c>
      <c r="F33" s="223" t="n">
        <v>99.6797160212927</v>
      </c>
      <c r="G33" s="223" t="n">
        <v>0.0916232809024017</v>
      </c>
      <c r="H33" s="223" t="n">
        <v>1163.3542962</v>
      </c>
      <c r="I33" s="223" t="n">
        <v>28.6668904496336</v>
      </c>
      <c r="J33" s="223" t="n">
        <v>0.320283978707241</v>
      </c>
      <c r="K33" s="223" t="n">
        <v>28.5152652909893</v>
      </c>
    </row>
    <row r="34">
      <c r="A34" s="223" t="s">
        <v>14</v>
      </c>
      <c r="B34" s="223" t="s">
        <v>15</v>
      </c>
      <c r="C34" s="223" t="s">
        <v>17</v>
      </c>
      <c r="D34" s="223" t="n">
        <v>2446090.4939207</v>
      </c>
      <c r="E34" s="223" t="n">
        <v>0.290861072781519</v>
      </c>
      <c r="F34" s="223" t="n">
        <v>99.9584937904045</v>
      </c>
      <c r="G34" s="223" t="n">
        <v>0.011754915427701</v>
      </c>
      <c r="H34" s="223" t="n">
        <v>1015.7010263</v>
      </c>
      <c r="I34" s="223" t="n">
        <v>28.301743533222</v>
      </c>
      <c r="J34" s="223" t="n">
        <v>0.0415062095955341</v>
      </c>
      <c r="K34" s="223" t="n">
        <v>28.3091048842245</v>
      </c>
    </row>
    <row r="35">
      <c r="A35" s="223" t="s">
        <v>27</v>
      </c>
      <c r="B35" s="223" t="s">
        <v>28</v>
      </c>
      <c r="C35" s="223" t="s">
        <v>16</v>
      </c>
      <c r="D35" s="223" t="n">
        <v>2590.9673051</v>
      </c>
      <c r="E35" s="223" t="n">
        <v>15.2129502370008</v>
      </c>
      <c r="F35" s="223" t="n">
        <v>100</v>
      </c>
      <c r="G35" s="223" t="n">
        <v>0</v>
      </c>
      <c r="H35" s="223"/>
      <c r="I35" s="223"/>
      <c r="J35" s="223"/>
      <c r="K35" s="223"/>
    </row>
    <row r="36">
      <c r="A36" s="223" t="s">
        <v>27</v>
      </c>
      <c r="B36" s="223" t="s">
        <v>28</v>
      </c>
      <c r="C36" s="223" t="s">
        <v>17</v>
      </c>
      <c r="D36" s="223" t="n">
        <v>50542.6694083</v>
      </c>
      <c r="E36" s="223" t="n">
        <v>1.73778874139441</v>
      </c>
      <c r="F36" s="223" t="n">
        <v>99.9147811499957</v>
      </c>
      <c r="G36" s="223" t="n">
        <v>0.0431165923659627</v>
      </c>
      <c r="H36" s="223" t="n">
        <v>43.1086183</v>
      </c>
      <c r="I36" s="223" t="n">
        <v>50.4980004053825</v>
      </c>
      <c r="J36" s="223" t="n">
        <v>0.0852188500043071</v>
      </c>
      <c r="K36" s="223" t="n">
        <v>50.5520185963669</v>
      </c>
    </row>
    <row r="37">
      <c r="A37" s="223" t="s">
        <v>29</v>
      </c>
      <c r="B37" s="223" t="s">
        <v>30</v>
      </c>
      <c r="C37" s="223" t="s">
        <v>16</v>
      </c>
      <c r="D37" s="223" t="n">
        <v>527.5220449</v>
      </c>
      <c r="E37" s="223" t="n">
        <v>14.5928154037953</v>
      </c>
      <c r="F37" s="223" t="n">
        <v>100</v>
      </c>
      <c r="G37" s="223" t="n">
        <v>0</v>
      </c>
      <c r="H37" s="223"/>
      <c r="I37" s="223"/>
      <c r="J37" s="223"/>
      <c r="K37" s="223"/>
    </row>
    <row r="38">
      <c r="A38" s="223" t="s">
        <v>29</v>
      </c>
      <c r="B38" s="223" t="s">
        <v>30</v>
      </c>
      <c r="C38" s="223" t="s">
        <v>17</v>
      </c>
      <c r="D38" s="223" t="n">
        <v>11534.8822833</v>
      </c>
      <c r="E38" s="223" t="n">
        <v>1.49621731341144</v>
      </c>
      <c r="F38" s="223" t="n">
        <v>99.9034343642022</v>
      </c>
      <c r="G38" s="223" t="n">
        <v>0.0677768602155688</v>
      </c>
      <c r="H38" s="223" t="n">
        <v>11.149499</v>
      </c>
      <c r="I38" s="223" t="n">
        <v>70.0950318250875</v>
      </c>
      <c r="J38" s="223" t="n">
        <v>0.0965656357978515</v>
      </c>
      <c r="K38" s="223" t="n">
        <v>70.1195725582168</v>
      </c>
    </row>
    <row r="39">
      <c r="A39" s="223" t="s">
        <v>31</v>
      </c>
      <c r="B39" s="223" t="s">
        <v>32</v>
      </c>
      <c r="C39" s="223" t="s">
        <v>16</v>
      </c>
      <c r="D39" s="223" t="n">
        <v>2083.8812285</v>
      </c>
      <c r="E39" s="223" t="n">
        <v>18.9868716711017</v>
      </c>
      <c r="F39" s="223" t="n">
        <v>100</v>
      </c>
      <c r="G39" s="223" t="n">
        <v>0</v>
      </c>
      <c r="H39" s="223"/>
      <c r="I39" s="223"/>
      <c r="J39" s="223"/>
      <c r="K39" s="223"/>
    </row>
    <row r="40">
      <c r="A40" s="223" t="s">
        <v>31</v>
      </c>
      <c r="B40" s="223" t="s">
        <v>32</v>
      </c>
      <c r="C40" s="223" t="s">
        <v>17</v>
      </c>
      <c r="D40" s="223" t="n">
        <v>38245.216565</v>
      </c>
      <c r="E40" s="223" t="n">
        <v>1.44864756780114</v>
      </c>
      <c r="F40" s="223" t="n">
        <v>99.9911237797705</v>
      </c>
      <c r="G40" s="223" t="n">
        <v>0.00502267391289786</v>
      </c>
      <c r="H40" s="223" t="n">
        <v>3.395031</v>
      </c>
      <c r="I40" s="223" t="n">
        <v>56.5685424949238</v>
      </c>
      <c r="J40" s="223" t="n">
        <v>0.0088762202295339</v>
      </c>
      <c r="K40" s="223" t="n">
        <v>56.58070619507</v>
      </c>
    </row>
    <row r="41">
      <c r="A41" s="223" t="s">
        <v>33</v>
      </c>
      <c r="B41" s="223" t="s">
        <v>34</v>
      </c>
      <c r="C41" s="223" t="s">
        <v>16</v>
      </c>
      <c r="D41" s="223" t="n">
        <v>1334.6169519</v>
      </c>
      <c r="E41" s="223" t="n">
        <v>11.8992389596998</v>
      </c>
      <c r="F41" s="223" t="n">
        <v>98.4851127149267</v>
      </c>
      <c r="G41" s="223" t="n">
        <v>1.13965441426457</v>
      </c>
      <c r="H41" s="223" t="n">
        <v>20.5289327</v>
      </c>
      <c r="I41" s="223" t="n">
        <v>77.1358480939006</v>
      </c>
      <c r="J41" s="223" t="n">
        <v>1.51488728507334</v>
      </c>
      <c r="K41" s="223" t="n">
        <v>74.0906564804105</v>
      </c>
    </row>
    <row r="42">
      <c r="A42" s="223" t="s">
        <v>33</v>
      </c>
      <c r="B42" s="223" t="s">
        <v>34</v>
      </c>
      <c r="C42" s="223" t="s">
        <v>17</v>
      </c>
      <c r="D42" s="223" t="n">
        <v>11865.0109954</v>
      </c>
      <c r="E42" s="223" t="n">
        <v>1.82759476656025</v>
      </c>
      <c r="F42" s="223" t="n">
        <v>99.7987932034151</v>
      </c>
      <c r="G42" s="223" t="n">
        <v>0.116688170304988</v>
      </c>
      <c r="H42" s="223" t="n">
        <v>23.9213399</v>
      </c>
      <c r="I42" s="223" t="n">
        <v>57.7671943156799</v>
      </c>
      <c r="J42" s="223" t="n">
        <v>0.201206796584871</v>
      </c>
      <c r="K42" s="223" t="n">
        <v>57.8774612747254</v>
      </c>
    </row>
    <row r="43">
      <c r="A43" s="223" t="s">
        <v>35</v>
      </c>
      <c r="B43" s="223" t="s">
        <v>36</v>
      </c>
      <c r="C43" s="223" t="s">
        <v>16</v>
      </c>
      <c r="D43" s="223" t="n">
        <v>2907.2724397</v>
      </c>
      <c r="E43" s="223" t="n">
        <v>15.3604058249962</v>
      </c>
      <c r="F43" s="223" t="n">
        <v>100</v>
      </c>
      <c r="G43" s="223" t="n">
        <v>0.00000000000000170534762144972</v>
      </c>
      <c r="H43" s="223"/>
      <c r="I43" s="223"/>
      <c r="J43" s="223"/>
      <c r="K43" s="223"/>
    </row>
    <row r="44">
      <c r="A44" s="223" t="s">
        <v>35</v>
      </c>
      <c r="B44" s="223" t="s">
        <v>36</v>
      </c>
      <c r="C44" s="223" t="s">
        <v>17</v>
      </c>
      <c r="D44" s="223" t="n">
        <v>47688.148483</v>
      </c>
      <c r="E44" s="223" t="n">
        <v>2.06850189495664</v>
      </c>
      <c r="F44" s="223" t="n">
        <v>99.991447655662</v>
      </c>
      <c r="G44" s="223" t="n">
        <v>0.00485330227504996</v>
      </c>
      <c r="H44" s="223" t="n">
        <v>4.0788035</v>
      </c>
      <c r="I44" s="223" t="n">
        <v>56.7013952083783</v>
      </c>
      <c r="J44" s="223" t="n">
        <v>0.00855234433799355</v>
      </c>
      <c r="K44" s="223" t="n">
        <v>56.7433561154551</v>
      </c>
    </row>
    <row r="45">
      <c r="A45" s="223" t="s">
        <v>37</v>
      </c>
      <c r="B45" s="223" t="s">
        <v>38</v>
      </c>
      <c r="C45" s="223" t="s">
        <v>16</v>
      </c>
      <c r="D45" s="223" t="n">
        <v>26526.9666715</v>
      </c>
      <c r="E45" s="223" t="n">
        <v>13.5223739541544</v>
      </c>
      <c r="F45" s="223" t="n">
        <v>98.7295025323698</v>
      </c>
      <c r="G45" s="223" t="n">
        <v>1.29914588742241</v>
      </c>
      <c r="H45" s="223" t="n">
        <v>341.3614281</v>
      </c>
      <c r="I45" s="223" t="n">
        <v>100</v>
      </c>
      <c r="J45" s="223" t="n">
        <v>1.27049746763023</v>
      </c>
      <c r="K45" s="223" t="n">
        <v>100.955751939774</v>
      </c>
    </row>
    <row r="46">
      <c r="A46" s="223" t="s">
        <v>37</v>
      </c>
      <c r="B46" s="223" t="s">
        <v>38</v>
      </c>
      <c r="C46" s="223" t="s">
        <v>17</v>
      </c>
      <c r="D46" s="223" t="n">
        <v>232070.3747794</v>
      </c>
      <c r="E46" s="223" t="n">
        <v>2.66269503744754</v>
      </c>
      <c r="F46" s="223" t="n">
        <v>99.9937637215398</v>
      </c>
      <c r="G46" s="223" t="n">
        <v>0.00276004371876801</v>
      </c>
      <c r="H46" s="223" t="n">
        <v>14.4734574</v>
      </c>
      <c r="I46" s="223" t="n">
        <v>44.1762876485725</v>
      </c>
      <c r="J46" s="223" t="n">
        <v>0.00623627846020887</v>
      </c>
      <c r="K46" s="223" t="n">
        <v>44.2551052260688</v>
      </c>
    </row>
    <row r="47">
      <c r="A47" s="223" t="s">
        <v>39</v>
      </c>
      <c r="B47" s="223" t="s">
        <v>40</v>
      </c>
      <c r="C47" s="223" t="s">
        <v>16</v>
      </c>
      <c r="D47" s="223" t="n">
        <v>531.6099857</v>
      </c>
      <c r="E47" s="223" t="n">
        <v>14.4714563952666</v>
      </c>
      <c r="F47" s="223" t="n">
        <v>100</v>
      </c>
      <c r="G47" s="223" t="n">
        <v>0</v>
      </c>
      <c r="H47" s="223"/>
      <c r="I47" s="223"/>
      <c r="J47" s="223"/>
      <c r="K47" s="223"/>
    </row>
    <row r="48">
      <c r="A48" s="223" t="s">
        <v>39</v>
      </c>
      <c r="B48" s="223" t="s">
        <v>40</v>
      </c>
      <c r="C48" s="223" t="s">
        <v>17</v>
      </c>
      <c r="D48" s="223" t="n">
        <v>9232.5586126</v>
      </c>
      <c r="E48" s="223" t="n">
        <v>1.4654094549497</v>
      </c>
      <c r="F48" s="223" t="n">
        <v>100</v>
      </c>
      <c r="G48" s="223" t="n">
        <v>0</v>
      </c>
      <c r="H48" s="223"/>
      <c r="I48" s="223"/>
      <c r="J48" s="223"/>
      <c r="K48" s="223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703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24" t="s">
        <v>14</v>
      </c>
      <c r="B59" s="224" t="s">
        <v>15</v>
      </c>
      <c r="C59" s="224" t="s">
        <v>16</v>
      </c>
      <c r="D59" s="224" t="n">
        <v>360168.9532891</v>
      </c>
      <c r="E59" s="224" t="n">
        <v>1.34616439824456</v>
      </c>
      <c r="F59" s="224" t="n">
        <v>99.6907412818569</v>
      </c>
      <c r="G59" s="224" t="n">
        <v>0.0920285099532254</v>
      </c>
      <c r="H59" s="224" t="n">
        <v>1117.3092644</v>
      </c>
      <c r="I59" s="224" t="n">
        <v>29.8192796282911</v>
      </c>
      <c r="J59" s="224" t="n">
        <v>0.309258718143081</v>
      </c>
      <c r="K59" s="224" t="n">
        <v>29.6657453390116</v>
      </c>
    </row>
    <row r="60">
      <c r="A60" s="224" t="s">
        <v>14</v>
      </c>
      <c r="B60" s="224" t="s">
        <v>15</v>
      </c>
      <c r="C60" s="224" t="s">
        <v>17</v>
      </c>
      <c r="D60" s="224" t="n">
        <v>2438966.9150871</v>
      </c>
      <c r="E60" s="224" t="n">
        <v>0.291370707094463</v>
      </c>
      <c r="F60" s="224" t="n">
        <v>99.9642795708726</v>
      </c>
      <c r="G60" s="224" t="n">
        <v>0.0116869635356088</v>
      </c>
      <c r="H60" s="224" t="n">
        <v>871.5207593</v>
      </c>
      <c r="I60" s="224" t="n">
        <v>32.6989727516645</v>
      </c>
      <c r="J60" s="224" t="n">
        <v>0.0357204291274173</v>
      </c>
      <c r="K60" s="224" t="n">
        <v>32.706182953202</v>
      </c>
    </row>
    <row r="61">
      <c r="A61" s="224" t="s">
        <v>42</v>
      </c>
      <c r="B61" s="224" t="s">
        <v>43</v>
      </c>
      <c r="C61" s="224" t="s">
        <v>16</v>
      </c>
      <c r="D61" s="224" t="n">
        <v>352.9399321</v>
      </c>
      <c r="E61" s="224" t="n">
        <v>12.3961068199913</v>
      </c>
      <c r="F61" s="224" t="n">
        <v>100</v>
      </c>
      <c r="G61" s="224" t="n">
        <v>0.00000000000000137624432072673</v>
      </c>
      <c r="H61" s="224"/>
      <c r="I61" s="224"/>
      <c r="J61" s="224"/>
      <c r="K61" s="224"/>
    </row>
    <row r="62">
      <c r="A62" s="224" t="s">
        <v>42</v>
      </c>
      <c r="B62" s="224" t="s">
        <v>43</v>
      </c>
      <c r="C62" s="224" t="s">
        <v>17</v>
      </c>
      <c r="D62" s="224" t="n">
        <v>3254.0770666</v>
      </c>
      <c r="E62" s="224" t="n">
        <v>2.73350717775616</v>
      </c>
      <c r="F62" s="224" t="n">
        <v>99.7429149979721</v>
      </c>
      <c r="G62" s="224" t="n">
        <v>0.25637211690938</v>
      </c>
      <c r="H62" s="224" t="n">
        <v>8.3873066</v>
      </c>
      <c r="I62" s="224" t="n">
        <v>99.9999999999997</v>
      </c>
      <c r="J62" s="224" t="n">
        <v>0.257085002027877</v>
      </c>
      <c r="K62" s="224" t="n">
        <v>99.466332392154</v>
      </c>
    </row>
    <row r="63">
      <c r="A63" s="224" t="s">
        <v>44</v>
      </c>
      <c r="B63" s="224" t="s">
        <v>45</v>
      </c>
      <c r="C63" s="224" t="s">
        <v>16</v>
      </c>
      <c r="D63" s="224" t="n">
        <v>1206.2778654</v>
      </c>
      <c r="E63" s="224" t="n">
        <v>17.4086769917413</v>
      </c>
      <c r="F63" s="224" t="n">
        <v>100</v>
      </c>
      <c r="G63" s="224" t="n">
        <v>0</v>
      </c>
      <c r="H63" s="224"/>
      <c r="I63" s="224"/>
      <c r="J63" s="224"/>
      <c r="K63" s="224"/>
    </row>
    <row r="64">
      <c r="A64" s="224" t="s">
        <v>44</v>
      </c>
      <c r="B64" s="224" t="s">
        <v>45</v>
      </c>
      <c r="C64" s="224" t="s">
        <v>17</v>
      </c>
      <c r="D64" s="224" t="n">
        <v>22639.5496439</v>
      </c>
      <c r="E64" s="224" t="n">
        <v>2.05510412244747</v>
      </c>
      <c r="F64" s="224" t="n">
        <v>100</v>
      </c>
      <c r="G64" s="224" t="n">
        <v>0.000000000000000228162391474326</v>
      </c>
      <c r="H64" s="224"/>
      <c r="I64" s="224"/>
      <c r="J64" s="224"/>
      <c r="K64" s="224"/>
    </row>
    <row r="65">
      <c r="A65" s="224" t="s">
        <v>27</v>
      </c>
      <c r="B65" s="224" t="s">
        <v>28</v>
      </c>
      <c r="C65" s="224" t="s">
        <v>16</v>
      </c>
      <c r="D65" s="224" t="n">
        <v>2236.2112709</v>
      </c>
      <c r="E65" s="224" t="n">
        <v>17.4030385846883</v>
      </c>
      <c r="F65" s="224" t="n">
        <v>100</v>
      </c>
      <c r="G65" s="224" t="n">
        <v>0</v>
      </c>
      <c r="H65" s="224"/>
      <c r="I65" s="224"/>
      <c r="J65" s="224"/>
      <c r="K65" s="224"/>
    </row>
    <row r="66">
      <c r="A66" s="224" t="s">
        <v>27</v>
      </c>
      <c r="B66" s="224" t="s">
        <v>28</v>
      </c>
      <c r="C66" s="224" t="s">
        <v>17</v>
      </c>
      <c r="D66" s="224" t="n">
        <v>42879.2587993</v>
      </c>
      <c r="E66" s="224" t="n">
        <v>2.0366747066229</v>
      </c>
      <c r="F66" s="224" t="n">
        <v>100</v>
      </c>
      <c r="G66" s="224" t="n">
        <v>0</v>
      </c>
      <c r="H66" s="224"/>
      <c r="I66" s="224"/>
      <c r="J66" s="224"/>
      <c r="K66" s="224"/>
    </row>
    <row r="67">
      <c r="A67" s="224" t="s">
        <v>29</v>
      </c>
      <c r="B67" s="224" t="s">
        <v>30</v>
      </c>
      <c r="C67" s="224" t="s">
        <v>16</v>
      </c>
      <c r="D67" s="224" t="n">
        <v>284.5577054</v>
      </c>
      <c r="E67" s="224" t="n">
        <v>20.8249156671521</v>
      </c>
      <c r="F67" s="224" t="n">
        <v>100</v>
      </c>
      <c r="G67" s="224" t="n">
        <v>0</v>
      </c>
      <c r="H67" s="224"/>
      <c r="I67" s="224"/>
      <c r="J67" s="224"/>
      <c r="K67" s="224"/>
    </row>
    <row r="68">
      <c r="A68" s="224" t="s">
        <v>29</v>
      </c>
      <c r="B68" s="224" t="s">
        <v>30</v>
      </c>
      <c r="C68" s="224" t="s">
        <v>17</v>
      </c>
      <c r="D68" s="224" t="n">
        <v>8014.0237747</v>
      </c>
      <c r="E68" s="224" t="n">
        <v>1.886591369488</v>
      </c>
      <c r="F68" s="224" t="n">
        <v>100</v>
      </c>
      <c r="G68" s="224" t="n">
        <v>0</v>
      </c>
      <c r="H68" s="224"/>
      <c r="I68" s="224"/>
      <c r="J68" s="224"/>
      <c r="K68" s="224"/>
    </row>
    <row r="69">
      <c r="A69" s="224" t="s">
        <v>46</v>
      </c>
      <c r="B69" s="224" t="s">
        <v>47</v>
      </c>
      <c r="C69" s="224" t="s">
        <v>16</v>
      </c>
      <c r="D69" s="224" t="n">
        <v>879.0023586</v>
      </c>
      <c r="E69" s="224" t="n">
        <v>9.71808171393801</v>
      </c>
      <c r="F69" s="224" t="n">
        <v>100</v>
      </c>
      <c r="G69" s="224" t="n">
        <v>0</v>
      </c>
      <c r="H69" s="224"/>
      <c r="I69" s="224"/>
      <c r="J69" s="224"/>
      <c r="K69" s="224"/>
    </row>
    <row r="70">
      <c r="A70" s="224" t="s">
        <v>46</v>
      </c>
      <c r="B70" s="224" t="s">
        <v>47</v>
      </c>
      <c r="C70" s="224" t="s">
        <v>17</v>
      </c>
      <c r="D70" s="224" t="n">
        <v>6614.7112575</v>
      </c>
      <c r="E70" s="224" t="n">
        <v>3.14775029302319</v>
      </c>
      <c r="F70" s="224" t="n">
        <v>100</v>
      </c>
      <c r="G70" s="224" t="n">
        <v>0</v>
      </c>
      <c r="H70" s="224"/>
      <c r="I70" s="224"/>
      <c r="J70" s="224"/>
      <c r="K70" s="224"/>
    </row>
    <row r="71">
      <c r="A71" s="224" t="s">
        <v>48</v>
      </c>
      <c r="B71" s="224" t="s">
        <v>49</v>
      </c>
      <c r="C71" s="224" t="s">
        <v>16</v>
      </c>
      <c r="D71" s="224" t="n">
        <v>3465.2531307</v>
      </c>
      <c r="E71" s="224" t="n">
        <v>16.3191092164335</v>
      </c>
      <c r="F71" s="224" t="n">
        <v>100</v>
      </c>
      <c r="G71" s="224" t="n">
        <v>0</v>
      </c>
      <c r="H71" s="224"/>
      <c r="I71" s="224"/>
      <c r="J71" s="224"/>
      <c r="K71" s="224"/>
    </row>
    <row r="72">
      <c r="A72" s="224" t="s">
        <v>48</v>
      </c>
      <c r="B72" s="224" t="s">
        <v>49</v>
      </c>
      <c r="C72" s="224" t="s">
        <v>17</v>
      </c>
      <c r="D72" s="224" t="n">
        <v>45643.505835</v>
      </c>
      <c r="E72" s="224" t="n">
        <v>1.73837539509347</v>
      </c>
      <c r="F72" s="224" t="n">
        <v>100</v>
      </c>
      <c r="G72" s="224" t="n">
        <v>0.000000000000000192998438907463</v>
      </c>
      <c r="H72" s="224"/>
      <c r="I72" s="224"/>
      <c r="J72" s="224"/>
      <c r="K72" s="224"/>
    </row>
    <row r="73">
      <c r="A73" s="224" t="s">
        <v>31</v>
      </c>
      <c r="B73" s="224" t="s">
        <v>32</v>
      </c>
      <c r="C73" s="224" t="s">
        <v>16</v>
      </c>
      <c r="D73" s="224" t="n">
        <v>2044.2725335</v>
      </c>
      <c r="E73" s="224" t="n">
        <v>19.3519258836791</v>
      </c>
      <c r="F73" s="224" t="n">
        <v>100</v>
      </c>
      <c r="G73" s="224" t="n">
        <v>0</v>
      </c>
      <c r="H73" s="224"/>
      <c r="I73" s="224"/>
      <c r="J73" s="224"/>
      <c r="K73" s="224"/>
    </row>
    <row r="74">
      <c r="A74" s="224" t="s">
        <v>31</v>
      </c>
      <c r="B74" s="224" t="s">
        <v>32</v>
      </c>
      <c r="C74" s="224" t="s">
        <v>17</v>
      </c>
      <c r="D74" s="224" t="n">
        <v>37663.534587</v>
      </c>
      <c r="E74" s="224" t="n">
        <v>1.46931796282436</v>
      </c>
      <c r="F74" s="224" t="n">
        <v>100</v>
      </c>
      <c r="G74" s="224" t="n">
        <v>0</v>
      </c>
      <c r="H74" s="224"/>
      <c r="I74" s="224"/>
      <c r="J74" s="224"/>
      <c r="K74" s="224"/>
    </row>
    <row r="75">
      <c r="A75" s="224" t="s">
        <v>50</v>
      </c>
      <c r="B75" s="224" t="s">
        <v>51</v>
      </c>
      <c r="C75" s="224" t="s">
        <v>16</v>
      </c>
      <c r="D75" s="224" t="n">
        <v>6517.1901493</v>
      </c>
      <c r="E75" s="224" t="n">
        <v>11.9005815178641</v>
      </c>
      <c r="F75" s="224" t="n">
        <v>98.952669619303</v>
      </c>
      <c r="G75" s="224" t="n">
        <v>1.0586049235265</v>
      </c>
      <c r="H75" s="224" t="n">
        <v>68.9789499</v>
      </c>
      <c r="I75" s="224" t="n">
        <v>100</v>
      </c>
      <c r="J75" s="224" t="n">
        <v>1.04733038069701</v>
      </c>
      <c r="K75" s="224" t="n">
        <v>100.017898063238</v>
      </c>
    </row>
    <row r="76">
      <c r="A76" s="224" t="s">
        <v>50</v>
      </c>
      <c r="B76" s="224" t="s">
        <v>51</v>
      </c>
      <c r="C76" s="224" t="s">
        <v>17</v>
      </c>
      <c r="D76" s="224" t="n">
        <v>49738.3483448</v>
      </c>
      <c r="E76" s="224" t="n">
        <v>2.34647696800759</v>
      </c>
      <c r="F76" s="224" t="n">
        <v>99.8088941989329</v>
      </c>
      <c r="G76" s="224" t="n">
        <v>0.189969152157025</v>
      </c>
      <c r="H76" s="224" t="n">
        <v>95.2348684</v>
      </c>
      <c r="I76" s="224" t="n">
        <v>100</v>
      </c>
      <c r="J76" s="224" t="n">
        <v>0.191105801067048</v>
      </c>
      <c r="K76" s="224" t="n">
        <v>99.2152561713668</v>
      </c>
    </row>
    <row r="77">
      <c r="A77" s="224" t="s">
        <v>52</v>
      </c>
      <c r="B77" s="224" t="s">
        <v>53</v>
      </c>
      <c r="C77" s="224" t="s">
        <v>16</v>
      </c>
      <c r="D77" s="224" t="n">
        <v>130.4237238</v>
      </c>
      <c r="E77" s="224" t="n">
        <v>23.7262208822794</v>
      </c>
      <c r="F77" s="224" t="n">
        <v>100</v>
      </c>
      <c r="G77" s="224" t="n">
        <v>0.00000000000000263413967108487</v>
      </c>
      <c r="H77" s="224"/>
      <c r="I77" s="224"/>
      <c r="J77" s="224"/>
      <c r="K77" s="224"/>
    </row>
    <row r="78">
      <c r="A78" s="224" t="s">
        <v>52</v>
      </c>
      <c r="B78" s="224" t="s">
        <v>53</v>
      </c>
      <c r="C78" s="224" t="s">
        <v>17</v>
      </c>
      <c r="D78" s="224" t="n">
        <v>4618.518519</v>
      </c>
      <c r="E78" s="224" t="n">
        <v>2.37043540193517</v>
      </c>
      <c r="F78" s="224" t="n">
        <v>100</v>
      </c>
      <c r="G78" s="224" t="n">
        <v>0</v>
      </c>
      <c r="H78" s="224"/>
      <c r="I78" s="224"/>
      <c r="J78" s="224"/>
      <c r="K78" s="224"/>
    </row>
    <row r="79">
      <c r="A79" s="224" t="s">
        <v>33</v>
      </c>
      <c r="B79" s="224" t="s">
        <v>34</v>
      </c>
      <c r="C79" s="224" t="s">
        <v>16</v>
      </c>
      <c r="D79" s="224" t="n">
        <v>610.279687</v>
      </c>
      <c r="E79" s="224" t="n">
        <v>20.48406120828</v>
      </c>
      <c r="F79" s="224" t="n">
        <v>97.6419086185727</v>
      </c>
      <c r="G79" s="224" t="n">
        <v>2.24258836039411</v>
      </c>
      <c r="H79" s="224" t="n">
        <v>14.7385</v>
      </c>
      <c r="I79" s="224" t="n">
        <v>100</v>
      </c>
      <c r="J79" s="224" t="n">
        <v>2.35809138142727</v>
      </c>
      <c r="K79" s="224" t="n">
        <v>92.8592545137674</v>
      </c>
    </row>
    <row r="80">
      <c r="A80" s="224" t="s">
        <v>33</v>
      </c>
      <c r="B80" s="224" t="s">
        <v>34</v>
      </c>
      <c r="C80" s="224" t="s">
        <v>17</v>
      </c>
      <c r="D80" s="224" t="n">
        <v>5709.5271455</v>
      </c>
      <c r="E80" s="224" t="n">
        <v>3.10079157495395</v>
      </c>
      <c r="F80" s="224" t="n">
        <v>100</v>
      </c>
      <c r="G80" s="224" t="n">
        <v>0</v>
      </c>
      <c r="H80" s="224"/>
      <c r="I80" s="224"/>
      <c r="J80" s="224"/>
      <c r="K80" s="224"/>
    </row>
    <row r="81">
      <c r="A81" s="224" t="s">
        <v>54</v>
      </c>
      <c r="B81" s="224" t="s">
        <v>55</v>
      </c>
      <c r="C81" s="224" t="s">
        <v>16</v>
      </c>
      <c r="D81" s="224" t="n">
        <v>4818.1026369</v>
      </c>
      <c r="E81" s="224" t="n">
        <v>10.2910743988056</v>
      </c>
      <c r="F81" s="224" t="n">
        <v>100</v>
      </c>
      <c r="G81" s="224" t="n">
        <v>0</v>
      </c>
      <c r="H81" s="224"/>
      <c r="I81" s="224"/>
      <c r="J81" s="224"/>
      <c r="K81" s="224"/>
    </row>
    <row r="82">
      <c r="A82" s="224" t="s">
        <v>54</v>
      </c>
      <c r="B82" s="224" t="s">
        <v>55</v>
      </c>
      <c r="C82" s="224" t="s">
        <v>17</v>
      </c>
      <c r="D82" s="224" t="n">
        <v>39198.2675949</v>
      </c>
      <c r="E82" s="224" t="n">
        <v>1.7556945452675</v>
      </c>
      <c r="F82" s="224" t="n">
        <v>100</v>
      </c>
      <c r="G82" s="224" t="n">
        <v>0</v>
      </c>
      <c r="H82" s="224"/>
      <c r="I82" s="224"/>
      <c r="J82" s="224"/>
      <c r="K82" s="224"/>
    </row>
    <row r="83">
      <c r="A83" s="224" t="s">
        <v>35</v>
      </c>
      <c r="B83" s="224" t="s">
        <v>36</v>
      </c>
      <c r="C83" s="224" t="s">
        <v>16</v>
      </c>
      <c r="D83" s="224" t="n">
        <v>2840.3647938</v>
      </c>
      <c r="E83" s="224" t="n">
        <v>15.7183547152174</v>
      </c>
      <c r="F83" s="224" t="n">
        <v>100</v>
      </c>
      <c r="G83" s="224" t="n">
        <v>0</v>
      </c>
      <c r="H83" s="224"/>
      <c r="I83" s="224"/>
      <c r="J83" s="224"/>
      <c r="K83" s="224"/>
    </row>
    <row r="84">
      <c r="A84" s="224" t="s">
        <v>35</v>
      </c>
      <c r="B84" s="224" t="s">
        <v>36</v>
      </c>
      <c r="C84" s="224" t="s">
        <v>17</v>
      </c>
      <c r="D84" s="224" t="n">
        <v>47061.6595319</v>
      </c>
      <c r="E84" s="224" t="n">
        <v>2.09593079981168</v>
      </c>
      <c r="F84" s="224" t="n">
        <v>100</v>
      </c>
      <c r="G84" s="224" t="n">
        <v>0</v>
      </c>
      <c r="H84" s="224"/>
      <c r="I84" s="224"/>
      <c r="J84" s="224"/>
      <c r="K84" s="224"/>
    </row>
    <row r="85">
      <c r="A85" s="224" t="s">
        <v>56</v>
      </c>
      <c r="B85" s="224" t="s">
        <v>57</v>
      </c>
      <c r="C85" s="224" t="s">
        <v>16</v>
      </c>
      <c r="D85" s="224" t="n">
        <v>714.3779666</v>
      </c>
      <c r="E85" s="224" t="n">
        <v>16.2345600172746</v>
      </c>
      <c r="F85" s="224" t="n">
        <v>100</v>
      </c>
      <c r="G85" s="224" t="n">
        <v>0.00000000000000180239823258373</v>
      </c>
      <c r="H85" s="224"/>
      <c r="I85" s="224"/>
      <c r="J85" s="224"/>
      <c r="K85" s="224"/>
    </row>
    <row r="86">
      <c r="A86" s="224" t="s">
        <v>56</v>
      </c>
      <c r="B86" s="224" t="s">
        <v>57</v>
      </c>
      <c r="C86" s="224" t="s">
        <v>17</v>
      </c>
      <c r="D86" s="224" t="n">
        <v>8593.1046393</v>
      </c>
      <c r="E86" s="224" t="n">
        <v>2.3257610380693</v>
      </c>
      <c r="F86" s="224" t="n">
        <v>99.7751303367861</v>
      </c>
      <c r="G86" s="224" t="n">
        <v>0.225885513083862</v>
      </c>
      <c r="H86" s="224" t="n">
        <v>19.3668356</v>
      </c>
      <c r="I86" s="224" t="n">
        <v>99.9999999999999</v>
      </c>
      <c r="J86" s="224" t="n">
        <v>0.22486966321389</v>
      </c>
      <c r="K86" s="224" t="n">
        <v>100.225865005618</v>
      </c>
    </row>
    <row r="87">
      <c r="A87" s="224" t="s">
        <v>37</v>
      </c>
      <c r="B87" s="224" t="s">
        <v>38</v>
      </c>
      <c r="C87" s="224" t="s">
        <v>16</v>
      </c>
      <c r="D87" s="224" t="n">
        <v>26453.0835749</v>
      </c>
      <c r="E87" s="224" t="n">
        <v>13.5599212868149</v>
      </c>
      <c r="F87" s="224" t="n">
        <v>98.7259992581978</v>
      </c>
      <c r="G87" s="224" t="n">
        <v>1.30283903399796</v>
      </c>
      <c r="H87" s="224" t="n">
        <v>341.3614281</v>
      </c>
      <c r="I87" s="224" t="n">
        <v>100</v>
      </c>
      <c r="J87" s="224" t="n">
        <v>1.27400074180219</v>
      </c>
      <c r="K87" s="224" t="n">
        <v>100.960761861161</v>
      </c>
    </row>
    <row r="88">
      <c r="A88" s="224" t="s">
        <v>37</v>
      </c>
      <c r="B88" s="224" t="s">
        <v>38</v>
      </c>
      <c r="C88" s="224" t="s">
        <v>17</v>
      </c>
      <c r="D88" s="224" t="n">
        <v>230487.6108445</v>
      </c>
      <c r="E88" s="224" t="n">
        <v>2.68095001720216</v>
      </c>
      <c r="F88" s="224" t="n">
        <v>100</v>
      </c>
      <c r="G88" s="224" t="n">
        <v>0</v>
      </c>
      <c r="H88" s="224"/>
      <c r="I88" s="224"/>
      <c r="J88" s="224"/>
      <c r="K88" s="224"/>
    </row>
    <row r="89">
      <c r="A89" s="224" t="s">
        <v>39</v>
      </c>
      <c r="B89" s="224" t="s">
        <v>40</v>
      </c>
      <c r="C89" s="224" t="s">
        <v>16</v>
      </c>
      <c r="D89" s="224" t="n">
        <v>264.1713149</v>
      </c>
      <c r="E89" s="224" t="n">
        <v>26.3984047341852</v>
      </c>
      <c r="F89" s="224" t="n">
        <v>100</v>
      </c>
      <c r="G89" s="224" t="n">
        <v>0.00000000000000293081167492662</v>
      </c>
      <c r="H89" s="224"/>
      <c r="I89" s="224"/>
      <c r="J89" s="224"/>
      <c r="K89" s="224"/>
    </row>
    <row r="90">
      <c r="A90" s="224" t="s">
        <v>39</v>
      </c>
      <c r="B90" s="224" t="s">
        <v>40</v>
      </c>
      <c r="C90" s="224" t="s">
        <v>17</v>
      </c>
      <c r="D90" s="224" t="n">
        <v>6525.8055081</v>
      </c>
      <c r="E90" s="224" t="n">
        <v>1.8571216861361</v>
      </c>
      <c r="F90" s="224" t="n">
        <v>100</v>
      </c>
      <c r="G90" s="224" t="n">
        <v>0</v>
      </c>
      <c r="H90" s="224"/>
      <c r="I90" s="224"/>
      <c r="J90" s="224"/>
      <c r="K90" s="224"/>
    </row>
    <row r="91">
      <c r="A91" s="224" t="s">
        <v>58</v>
      </c>
      <c r="B91" s="224" t="s">
        <v>59</v>
      </c>
      <c r="C91" s="224" t="s">
        <v>16</v>
      </c>
      <c r="D91" s="224" t="n">
        <v>239.2648284</v>
      </c>
      <c r="E91" s="224" t="n">
        <v>14.6894011687188</v>
      </c>
      <c r="F91" s="224" t="n">
        <v>100</v>
      </c>
      <c r="G91" s="224" t="n">
        <v>0</v>
      </c>
      <c r="H91" s="224"/>
      <c r="I91" s="224"/>
      <c r="J91" s="224"/>
      <c r="K91" s="224"/>
    </row>
    <row r="92">
      <c r="A92" s="224" t="s">
        <v>58</v>
      </c>
      <c r="B92" s="224" t="s">
        <v>59</v>
      </c>
      <c r="C92" s="224" t="s">
        <v>17</v>
      </c>
      <c r="D92" s="224" t="n">
        <v>2868.185939</v>
      </c>
      <c r="E92" s="224" t="n">
        <v>2.37207144919568</v>
      </c>
      <c r="F92" s="224" t="n">
        <v>100</v>
      </c>
      <c r="G92" s="224" t="n">
        <v>0</v>
      </c>
      <c r="H92" s="224"/>
      <c r="I92" s="224"/>
      <c r="J92" s="224"/>
      <c r="K92" s="224"/>
    </row>
    <row r="93">
      <c r="A93" s="224" t="s">
        <v>60</v>
      </c>
      <c r="B93" s="224" t="s">
        <v>61</v>
      </c>
      <c r="C93" s="224" t="s">
        <v>16</v>
      </c>
      <c r="D93" s="224" t="n">
        <v>162.8103424</v>
      </c>
      <c r="E93" s="224" t="n">
        <v>15.4117990329798</v>
      </c>
      <c r="F93" s="224" t="n">
        <v>100</v>
      </c>
      <c r="G93" s="224" t="n">
        <v>0</v>
      </c>
      <c r="H93" s="224"/>
      <c r="I93" s="224"/>
      <c r="J93" s="224"/>
      <c r="K93" s="224"/>
    </row>
    <row r="94">
      <c r="A94" s="224" t="s">
        <v>60</v>
      </c>
      <c r="B94" s="224" t="s">
        <v>61</v>
      </c>
      <c r="C94" s="224" t="s">
        <v>17</v>
      </c>
      <c r="D94" s="224" t="n">
        <v>2719.9583833</v>
      </c>
      <c r="E94" s="224" t="n">
        <v>2.65593177060445</v>
      </c>
      <c r="F94" s="224" t="n">
        <v>100</v>
      </c>
      <c r="G94" s="224" t="n">
        <v>0.000000000000000294867660355852</v>
      </c>
      <c r="H94" s="224"/>
      <c r="I94" s="224"/>
      <c r="J94" s="224"/>
      <c r="K94" s="224"/>
    </row>
    <row r="95">
      <c r="A95" s="224" t="s">
        <v>62</v>
      </c>
      <c r="B95" s="224" t="s">
        <v>63</v>
      </c>
      <c r="C95" s="224" t="s">
        <v>16</v>
      </c>
      <c r="D95" s="224" t="n">
        <v>274.4796289</v>
      </c>
      <c r="E95" s="224" t="n">
        <v>16.9586015048434</v>
      </c>
      <c r="F95" s="224" t="n">
        <v>100</v>
      </c>
      <c r="G95" s="224" t="n">
        <v>0.00000000000000188278298561199</v>
      </c>
      <c r="H95" s="224"/>
      <c r="I95" s="224"/>
      <c r="J95" s="224"/>
      <c r="K95" s="224"/>
    </row>
    <row r="96">
      <c r="A96" s="224" t="s">
        <v>62</v>
      </c>
      <c r="B96" s="224" t="s">
        <v>63</v>
      </c>
      <c r="C96" s="224" t="s">
        <v>17</v>
      </c>
      <c r="D96" s="224" t="n">
        <v>3557.6841291</v>
      </c>
      <c r="E96" s="224" t="n">
        <v>2.63267393300916</v>
      </c>
      <c r="F96" s="224" t="n">
        <v>99.8367994847619</v>
      </c>
      <c r="G96" s="224" t="n">
        <v>0.163504643234614</v>
      </c>
      <c r="H96" s="224" t="n">
        <v>5.81565</v>
      </c>
      <c r="I96" s="224" t="n">
        <v>100</v>
      </c>
      <c r="J96" s="224" t="n">
        <v>0.163200515238107</v>
      </c>
      <c r="K96" s="224" t="n">
        <v>100.02284770747</v>
      </c>
    </row>
    <row r="97">
      <c r="A97" s="224" t="s">
        <v>64</v>
      </c>
      <c r="B97" s="224" t="s">
        <v>65</v>
      </c>
      <c r="C97" s="224" t="s">
        <v>16</v>
      </c>
      <c r="D97" s="224" t="n">
        <v>194.7065735</v>
      </c>
      <c r="E97" s="224" t="n">
        <v>25.8033791289994</v>
      </c>
      <c r="F97" s="224" t="n">
        <v>100</v>
      </c>
      <c r="G97" s="224" t="n">
        <v>0</v>
      </c>
      <c r="H97" s="224"/>
      <c r="I97" s="224"/>
      <c r="J97" s="224"/>
      <c r="K97" s="224"/>
    </row>
    <row r="98">
      <c r="A98" s="224" t="s">
        <v>64</v>
      </c>
      <c r="B98" s="224" t="s">
        <v>65</v>
      </c>
      <c r="C98" s="224" t="s">
        <v>17</v>
      </c>
      <c r="D98" s="224" t="n">
        <v>6786.951366</v>
      </c>
      <c r="E98" s="224" t="n">
        <v>3.45058258752583</v>
      </c>
      <c r="F98" s="224" t="n">
        <v>99.8160852522203</v>
      </c>
      <c r="G98" s="224" t="n">
        <v>0.182699517222489</v>
      </c>
      <c r="H98" s="224" t="n">
        <v>12.5052034</v>
      </c>
      <c r="I98" s="224" t="n">
        <v>100</v>
      </c>
      <c r="J98" s="224" t="n">
        <v>0.183914747779667</v>
      </c>
      <c r="K98" s="224" t="n">
        <v>99.1565429460119</v>
      </c>
    </row>
    <row r="99">
      <c r="A99" s="224" t="s">
        <v>66</v>
      </c>
      <c r="B99" s="224" t="s">
        <v>67</v>
      </c>
      <c r="C99" s="224" t="s">
        <v>16</v>
      </c>
      <c r="D99" s="224" t="n">
        <v>54.7261851</v>
      </c>
      <c r="E99" s="224" t="n">
        <v>14.9407770683595</v>
      </c>
      <c r="F99" s="224" t="n">
        <v>100</v>
      </c>
      <c r="G99" s="224" t="n">
        <v>0</v>
      </c>
      <c r="H99" s="224"/>
      <c r="I99" s="224"/>
      <c r="J99" s="224"/>
      <c r="K99" s="224"/>
    </row>
    <row r="100">
      <c r="A100" s="224" t="s">
        <v>66</v>
      </c>
      <c r="B100" s="224" t="s">
        <v>67</v>
      </c>
      <c r="C100" s="224" t="s">
        <v>17</v>
      </c>
      <c r="D100" s="224" t="n">
        <v>520.1382805</v>
      </c>
      <c r="E100" s="224" t="n">
        <v>3.70479072155977</v>
      </c>
      <c r="F100" s="224" t="n">
        <v>100</v>
      </c>
      <c r="G100" s="224" t="n">
        <v>0.00000000000000041131439604933</v>
      </c>
      <c r="H100" s="224"/>
      <c r="I100" s="224"/>
      <c r="J100" s="224"/>
      <c r="K100" s="224"/>
    </row>
    <row r="101">
      <c r="A101" s="224" t="s">
        <v>68</v>
      </c>
      <c r="B101" s="224" t="s">
        <v>69</v>
      </c>
      <c r="C101" s="224" t="s">
        <v>16</v>
      </c>
      <c r="D101" s="224" t="n">
        <v>1654.4719812</v>
      </c>
      <c r="E101" s="224" t="n">
        <v>17.3582298316967</v>
      </c>
      <c r="F101" s="224" t="n">
        <v>97.7711360803333</v>
      </c>
      <c r="G101" s="224" t="n">
        <v>2.24157388568252</v>
      </c>
      <c r="H101" s="224" t="n">
        <v>37.7165803</v>
      </c>
      <c r="I101" s="224" t="n">
        <v>99.9999999999999</v>
      </c>
      <c r="J101" s="224" t="n">
        <v>2.22886391966667</v>
      </c>
      <c r="K101" s="224" t="n">
        <v>98.3286702599424</v>
      </c>
    </row>
    <row r="102">
      <c r="A102" s="224" t="s">
        <v>68</v>
      </c>
      <c r="B102" s="224" t="s">
        <v>69</v>
      </c>
      <c r="C102" s="224" t="s">
        <v>17</v>
      </c>
      <c r="D102" s="224" t="n">
        <v>40989.3548325</v>
      </c>
      <c r="E102" s="224" t="n">
        <v>1.91324079453702</v>
      </c>
      <c r="F102" s="224" t="n">
        <v>100</v>
      </c>
      <c r="G102" s="224" t="n">
        <v>0</v>
      </c>
      <c r="H102" s="224"/>
      <c r="I102" s="224"/>
      <c r="J102" s="224"/>
      <c r="K102" s="224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704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25" t="s">
        <v>72</v>
      </c>
      <c r="B113" s="225" t="s">
        <v>73</v>
      </c>
      <c r="C113" s="225" t="s">
        <v>16</v>
      </c>
      <c r="D113" s="225" t="n">
        <v>14003.2044661</v>
      </c>
      <c r="E113" s="225" t="n">
        <v>5.79416805861079</v>
      </c>
      <c r="F113" s="225" t="n">
        <v>99.7600251091463</v>
      </c>
      <c r="G113" s="225" t="n">
        <v>0.2399367775497</v>
      </c>
      <c r="H113" s="225" t="n">
        <v>33.6850102</v>
      </c>
      <c r="I113" s="225" t="n">
        <v>100</v>
      </c>
      <c r="J113" s="225" t="n">
        <v>0.239974890853661</v>
      </c>
      <c r="K113" s="225" t="n">
        <v>99.7441810175139</v>
      </c>
    </row>
    <row r="114">
      <c r="A114" s="225" t="s">
        <v>72</v>
      </c>
      <c r="B114" s="225" t="s">
        <v>73</v>
      </c>
      <c r="C114" s="225" t="s">
        <v>17</v>
      </c>
      <c r="D114" s="225" t="n">
        <v>216050.7212942</v>
      </c>
      <c r="E114" s="225" t="n">
        <v>0.784365064697206</v>
      </c>
      <c r="F114" s="225" t="n">
        <v>99.9994533396896</v>
      </c>
      <c r="G114" s="225" t="n">
        <v>0.000546678974312303</v>
      </c>
      <c r="H114" s="225" t="n">
        <v>1.18107</v>
      </c>
      <c r="I114" s="225" t="n">
        <v>100</v>
      </c>
      <c r="J114" s="225" t="n">
        <v>0.000546660310358695</v>
      </c>
      <c r="K114" s="225" t="n">
        <v>100.002867498579</v>
      </c>
    </row>
    <row r="115">
      <c r="A115" s="225" t="s">
        <v>74</v>
      </c>
      <c r="B115" s="225" t="s">
        <v>75</v>
      </c>
      <c r="C115" s="225" t="s">
        <v>16</v>
      </c>
      <c r="D115" s="225" t="n">
        <v>5373.8528362</v>
      </c>
      <c r="E115" s="225" t="n">
        <v>8.15894092017721</v>
      </c>
      <c r="F115" s="225" t="n">
        <v>99.9368267215965</v>
      </c>
      <c r="G115" s="225" t="n">
        <v>0.063422985689564</v>
      </c>
      <c r="H115" s="225" t="n">
        <v>3.396985</v>
      </c>
      <c r="I115" s="225" t="n">
        <v>100</v>
      </c>
      <c r="J115" s="225" t="n">
        <v>0.0631732784035301</v>
      </c>
      <c r="K115" s="225" t="n">
        <v>100.331850605209</v>
      </c>
    </row>
    <row r="116">
      <c r="A116" s="225" t="s">
        <v>74</v>
      </c>
      <c r="B116" s="225" t="s">
        <v>75</v>
      </c>
      <c r="C116" s="225" t="s">
        <v>17</v>
      </c>
      <c r="D116" s="225" t="n">
        <v>72643.2070205</v>
      </c>
      <c r="E116" s="225" t="n">
        <v>1.87507066243997</v>
      </c>
      <c r="F116" s="225" t="n">
        <v>99.9976619248273</v>
      </c>
      <c r="G116" s="225" t="n">
        <v>0.00233933319708203</v>
      </c>
      <c r="H116" s="225" t="n">
        <v>1.6984925</v>
      </c>
      <c r="I116" s="225" t="n">
        <v>100</v>
      </c>
      <c r="J116" s="225" t="n">
        <v>0.00233807517265757</v>
      </c>
      <c r="K116" s="225" t="n">
        <v>100.051466653846</v>
      </c>
    </row>
    <row r="117">
      <c r="A117" s="225" t="s">
        <v>76</v>
      </c>
      <c r="B117" s="225" t="s">
        <v>77</v>
      </c>
      <c r="C117" s="225" t="s">
        <v>16</v>
      </c>
      <c r="D117" s="225" t="n">
        <v>7921.9996488</v>
      </c>
      <c r="E117" s="225" t="n">
        <v>4.89566594270492</v>
      </c>
      <c r="F117" s="225" t="n">
        <v>98.4665864129555</v>
      </c>
      <c r="G117" s="225" t="n">
        <v>0.657512382281485</v>
      </c>
      <c r="H117" s="225" t="n">
        <v>123.3687725</v>
      </c>
      <c r="I117" s="225" t="n">
        <v>43.3822366202864</v>
      </c>
      <c r="J117" s="225" t="n">
        <v>1.53341358704448</v>
      </c>
      <c r="K117" s="225" t="n">
        <v>42.2214856803862</v>
      </c>
    </row>
    <row r="118">
      <c r="A118" s="225" t="s">
        <v>76</v>
      </c>
      <c r="B118" s="225" t="s">
        <v>77</v>
      </c>
      <c r="C118" s="225" t="s">
        <v>17</v>
      </c>
      <c r="D118" s="225" t="n">
        <v>30950.5899247</v>
      </c>
      <c r="E118" s="225" t="n">
        <v>1.72721924565576</v>
      </c>
      <c r="F118" s="225" t="n">
        <v>99.7795028724479</v>
      </c>
      <c r="G118" s="225" t="n">
        <v>0.107824404949581</v>
      </c>
      <c r="H118" s="225" t="n">
        <v>68.3959729</v>
      </c>
      <c r="I118" s="225" t="n">
        <v>48.5835006901599</v>
      </c>
      <c r="J118" s="225" t="n">
        <v>0.220497127552103</v>
      </c>
      <c r="K118" s="225" t="n">
        <v>48.7927695150789</v>
      </c>
    </row>
    <row r="119">
      <c r="A119" s="225" t="s">
        <v>78</v>
      </c>
      <c r="B119" s="225" t="s">
        <v>79</v>
      </c>
      <c r="C119" s="225" t="s">
        <v>16</v>
      </c>
      <c r="D119" s="225" t="n">
        <v>22829.1161658</v>
      </c>
      <c r="E119" s="225" t="n">
        <v>4.38219436410762</v>
      </c>
      <c r="F119" s="225" t="n">
        <v>99.6852486567796</v>
      </c>
      <c r="G119" s="225" t="n">
        <v>0.22980198383886</v>
      </c>
      <c r="H119" s="225" t="n">
        <v>72.0818283</v>
      </c>
      <c r="I119" s="225" t="n">
        <v>72.6558086171449</v>
      </c>
      <c r="J119" s="225" t="n">
        <v>0.31475134322043</v>
      </c>
      <c r="K119" s="225" t="n">
        <v>72.7808423831091</v>
      </c>
    </row>
    <row r="120">
      <c r="A120" s="225" t="s">
        <v>78</v>
      </c>
      <c r="B120" s="225" t="s">
        <v>79</v>
      </c>
      <c r="C120" s="225" t="s">
        <v>17</v>
      </c>
      <c r="D120" s="225" t="n">
        <v>112724.1632153</v>
      </c>
      <c r="E120" s="225" t="n">
        <v>1.29826539070455</v>
      </c>
      <c r="F120" s="225" t="n">
        <v>99.9749054468375</v>
      </c>
      <c r="G120" s="225" t="n">
        <v>0.0251235854798269</v>
      </c>
      <c r="H120" s="225" t="n">
        <v>28.2947255</v>
      </c>
      <c r="I120" s="225" t="n">
        <v>100</v>
      </c>
      <c r="J120" s="225" t="n">
        <v>0.0250945531625182</v>
      </c>
      <c r="K120" s="225" t="n">
        <v>100.090568123078</v>
      </c>
    </row>
    <row r="121">
      <c r="A121" s="225" t="s">
        <v>80</v>
      </c>
      <c r="B121" s="225" t="s">
        <v>81</v>
      </c>
      <c r="C121" s="225" t="s">
        <v>16</v>
      </c>
      <c r="D121" s="225" t="n">
        <v>23119.9825572</v>
      </c>
      <c r="E121" s="225" t="n">
        <v>4.55339834808304</v>
      </c>
      <c r="F121" s="225" t="n">
        <v>99.3602099184972</v>
      </c>
      <c r="G121" s="225" t="n">
        <v>0.278093772870645</v>
      </c>
      <c r="H121" s="225" t="n">
        <v>148.8718224</v>
      </c>
      <c r="I121" s="225" t="n">
        <v>43.5710193106703</v>
      </c>
      <c r="J121" s="225" t="n">
        <v>0.639790081502754</v>
      </c>
      <c r="K121" s="225" t="n">
        <v>43.1883151182225</v>
      </c>
    </row>
    <row r="122">
      <c r="A122" s="225" t="s">
        <v>80</v>
      </c>
      <c r="B122" s="225" t="s">
        <v>81</v>
      </c>
      <c r="C122" s="225" t="s">
        <v>17</v>
      </c>
      <c r="D122" s="225" t="n">
        <v>105315.8037033</v>
      </c>
      <c r="E122" s="225" t="n">
        <v>1.39904522499515</v>
      </c>
      <c r="F122" s="225" t="n">
        <v>99.9010975180545</v>
      </c>
      <c r="G122" s="225" t="n">
        <v>0.0544267744835707</v>
      </c>
      <c r="H122" s="225" t="n">
        <v>104.2630625</v>
      </c>
      <c r="I122" s="225" t="n">
        <v>55.000048531475</v>
      </c>
      <c r="J122" s="225" t="n">
        <v>0.0989024819455196</v>
      </c>
      <c r="K122" s="225" t="n">
        <v>54.9763200914562</v>
      </c>
    </row>
    <row r="123">
      <c r="A123" s="225" t="s">
        <v>82</v>
      </c>
      <c r="B123" s="225" t="s">
        <v>83</v>
      </c>
      <c r="C123" s="225" t="s">
        <v>16</v>
      </c>
      <c r="D123" s="225" t="n">
        <v>12583.2765771</v>
      </c>
      <c r="E123" s="225" t="n">
        <v>7.62705449781109</v>
      </c>
      <c r="F123" s="225" t="n">
        <v>99.8630886909761</v>
      </c>
      <c r="G123" s="225" t="n">
        <v>0.137373618555587</v>
      </c>
      <c r="H123" s="225" t="n">
        <v>17.251548</v>
      </c>
      <c r="I123" s="225" t="n">
        <v>100</v>
      </c>
      <c r="J123" s="225" t="n">
        <v>0.136911309023907</v>
      </c>
      <c r="K123" s="225" t="n">
        <v>100.200297195474</v>
      </c>
    </row>
    <row r="124">
      <c r="A124" s="225" t="s">
        <v>82</v>
      </c>
      <c r="B124" s="225" t="s">
        <v>83</v>
      </c>
      <c r="C124" s="225" t="s">
        <v>17</v>
      </c>
      <c r="D124" s="225" t="n">
        <v>57831.3281747</v>
      </c>
      <c r="E124" s="225" t="n">
        <v>1.91293518920777</v>
      </c>
      <c r="F124" s="225" t="n">
        <v>100</v>
      </c>
      <c r="G124" s="225" t="n">
        <v>0</v>
      </c>
      <c r="H124" s="225"/>
      <c r="I124" s="225"/>
      <c r="J124" s="225"/>
      <c r="K124" s="225"/>
    </row>
    <row r="125">
      <c r="A125" s="225" t="s">
        <v>84</v>
      </c>
      <c r="B125" s="225" t="s">
        <v>85</v>
      </c>
      <c r="C125" s="225" t="s">
        <v>16</v>
      </c>
      <c r="D125" s="225" t="n">
        <v>46400.9229637</v>
      </c>
      <c r="E125" s="225" t="n">
        <v>4.57122291707159</v>
      </c>
      <c r="F125" s="225" t="n">
        <v>100</v>
      </c>
      <c r="G125" s="225" t="n">
        <v>0</v>
      </c>
      <c r="H125" s="225"/>
      <c r="I125" s="225"/>
      <c r="J125" s="225"/>
      <c r="K125" s="225"/>
    </row>
    <row r="126">
      <c r="A126" s="225" t="s">
        <v>84</v>
      </c>
      <c r="B126" s="225" t="s">
        <v>85</v>
      </c>
      <c r="C126" s="225" t="s">
        <v>17</v>
      </c>
      <c r="D126" s="225" t="n">
        <v>187218.5891836</v>
      </c>
      <c r="E126" s="225" t="n">
        <v>1.3472370510392</v>
      </c>
      <c r="F126" s="225" t="n">
        <v>99.961026826105</v>
      </c>
      <c r="G126" s="225" t="n">
        <v>0.0389665633091534</v>
      </c>
      <c r="H126" s="225" t="n">
        <v>72.9934742</v>
      </c>
      <c r="I126" s="225" t="n">
        <v>100</v>
      </c>
      <c r="J126" s="225" t="n">
        <v>0.0389731738950416</v>
      </c>
      <c r="K126" s="225" t="n">
        <v>99.94407154925</v>
      </c>
    </row>
    <row r="127">
      <c r="A127" s="225" t="s">
        <v>86</v>
      </c>
      <c r="B127" s="225" t="s">
        <v>87</v>
      </c>
      <c r="C127" s="225" t="s">
        <v>16</v>
      </c>
      <c r="D127" s="225" t="n">
        <v>49180.3218679</v>
      </c>
      <c r="E127" s="225" t="n">
        <v>3.55311524128773</v>
      </c>
      <c r="F127" s="225" t="n">
        <v>100</v>
      </c>
      <c r="G127" s="225" t="n">
        <v>0</v>
      </c>
      <c r="H127" s="225"/>
      <c r="I127" s="225"/>
      <c r="J127" s="225"/>
      <c r="K127" s="225"/>
    </row>
    <row r="128">
      <c r="A128" s="225" t="s">
        <v>86</v>
      </c>
      <c r="B128" s="225" t="s">
        <v>87</v>
      </c>
      <c r="C128" s="225" t="s">
        <v>17</v>
      </c>
      <c r="D128" s="225" t="n">
        <v>315903.5244582</v>
      </c>
      <c r="E128" s="225" t="n">
        <v>0.839168797146793</v>
      </c>
      <c r="F128" s="225" t="n">
        <v>100</v>
      </c>
      <c r="G128" s="225" t="n">
        <v>0</v>
      </c>
      <c r="H128" s="225"/>
      <c r="I128" s="225"/>
      <c r="J128" s="225"/>
      <c r="K128" s="225"/>
    </row>
    <row r="129">
      <c r="A129" s="225" t="s">
        <v>88</v>
      </c>
      <c r="B129" s="225" t="s">
        <v>89</v>
      </c>
      <c r="C129" s="225" t="s">
        <v>16</v>
      </c>
      <c r="D129" s="225" t="n">
        <v>9967.6119168</v>
      </c>
      <c r="E129" s="225" t="n">
        <v>7.02624912337749</v>
      </c>
      <c r="F129" s="225" t="n">
        <v>99.8559606348314</v>
      </c>
      <c r="G129" s="225" t="n">
        <v>0.105889169481922</v>
      </c>
      <c r="H129" s="225" t="n">
        <v>14.3779949</v>
      </c>
      <c r="I129" s="225" t="n">
        <v>73.1833810874151</v>
      </c>
      <c r="J129" s="225" t="n">
        <v>0.144039365168536</v>
      </c>
      <c r="K129" s="225" t="n">
        <v>73.4081598254055</v>
      </c>
    </row>
    <row r="130">
      <c r="A130" s="225" t="s">
        <v>88</v>
      </c>
      <c r="B130" s="225" t="s">
        <v>89</v>
      </c>
      <c r="C130" s="225" t="s">
        <v>17</v>
      </c>
      <c r="D130" s="225" t="n">
        <v>136794.9107165</v>
      </c>
      <c r="E130" s="225" t="n">
        <v>0.800872685689448</v>
      </c>
      <c r="F130" s="225" t="n">
        <v>100</v>
      </c>
      <c r="G130" s="225" t="n">
        <v>0</v>
      </c>
      <c r="H130" s="225"/>
      <c r="I130" s="225"/>
      <c r="J130" s="225"/>
      <c r="K130" s="225"/>
    </row>
    <row r="131">
      <c r="A131" s="225" t="s">
        <v>90</v>
      </c>
      <c r="B131" s="225" t="s">
        <v>91</v>
      </c>
      <c r="C131" s="225" t="s">
        <v>16</v>
      </c>
      <c r="D131" s="225" t="n">
        <v>30280.024934</v>
      </c>
      <c r="E131" s="225" t="n">
        <v>4.80021804702138</v>
      </c>
      <c r="F131" s="225" t="n">
        <v>99.9757970235132</v>
      </c>
      <c r="G131" s="225" t="n">
        <v>0.0242296452796036</v>
      </c>
      <c r="H131" s="225" t="n">
        <v>7.3304415</v>
      </c>
      <c r="I131" s="225" t="n">
        <v>100</v>
      </c>
      <c r="J131" s="225" t="n">
        <v>0.0242029764867808</v>
      </c>
      <c r="K131" s="225" t="n">
        <v>100.085958425338</v>
      </c>
    </row>
    <row r="132">
      <c r="A132" s="225" t="s">
        <v>90</v>
      </c>
      <c r="B132" s="225" t="s">
        <v>91</v>
      </c>
      <c r="C132" s="225" t="s">
        <v>17</v>
      </c>
      <c r="D132" s="225" t="n">
        <v>266986.0472627</v>
      </c>
      <c r="E132" s="225" t="n">
        <v>0.896754593228304</v>
      </c>
      <c r="F132" s="225" t="n">
        <v>100</v>
      </c>
      <c r="G132" s="225" t="n">
        <v>0</v>
      </c>
      <c r="H132" s="225"/>
      <c r="I132" s="225"/>
      <c r="J132" s="225"/>
      <c r="K132" s="225"/>
    </row>
    <row r="133">
      <c r="A133" s="225" t="s">
        <v>92</v>
      </c>
      <c r="B133" s="225" t="s">
        <v>93</v>
      </c>
      <c r="C133" s="225" t="s">
        <v>16</v>
      </c>
      <c r="D133" s="225" t="n">
        <v>38662.6528137</v>
      </c>
      <c r="E133" s="225" t="n">
        <v>5.23898393696282</v>
      </c>
      <c r="F133" s="225" t="n">
        <v>99.9005639384862</v>
      </c>
      <c r="G133" s="225" t="n">
        <v>0.0992276967446326</v>
      </c>
      <c r="H133" s="225" t="n">
        <v>38.4828851</v>
      </c>
      <c r="I133" s="225" t="n">
        <v>99.9999999999998</v>
      </c>
      <c r="J133" s="225" t="n">
        <v>0.0994360615138052</v>
      </c>
      <c r="K133" s="225" t="n">
        <v>99.6912258208218</v>
      </c>
    </row>
    <row r="134">
      <c r="A134" s="225" t="s">
        <v>92</v>
      </c>
      <c r="B134" s="225" t="s">
        <v>93</v>
      </c>
      <c r="C134" s="225" t="s">
        <v>17</v>
      </c>
      <c r="D134" s="225" t="n">
        <v>407504.2515255</v>
      </c>
      <c r="E134" s="225" t="n">
        <v>0.79726196155635</v>
      </c>
      <c r="F134" s="225" t="n">
        <v>99.9640887600741</v>
      </c>
      <c r="G134" s="225" t="n">
        <v>0.0299765353860178</v>
      </c>
      <c r="H134" s="225" t="n">
        <v>146.3924008</v>
      </c>
      <c r="I134" s="225" t="n">
        <v>83.4071002681757</v>
      </c>
      <c r="J134" s="225" t="n">
        <v>0.0359112399259368</v>
      </c>
      <c r="K134" s="225" t="n">
        <v>83.4439871813814</v>
      </c>
    </row>
    <row r="135">
      <c r="A135" s="225" t="s">
        <v>94</v>
      </c>
      <c r="B135" s="225" t="s">
        <v>95</v>
      </c>
      <c r="C135" s="225" t="s">
        <v>16</v>
      </c>
      <c r="D135" s="225" t="n">
        <v>4817.0298005</v>
      </c>
      <c r="E135" s="225" t="n">
        <v>7.61535505162799</v>
      </c>
      <c r="F135" s="225" t="n">
        <v>100</v>
      </c>
      <c r="G135" s="225" t="n">
        <v>0</v>
      </c>
      <c r="H135" s="225"/>
      <c r="I135" s="225"/>
      <c r="J135" s="225"/>
      <c r="K135" s="225"/>
    </row>
    <row r="136">
      <c r="A136" s="225" t="s">
        <v>94</v>
      </c>
      <c r="B136" s="225" t="s">
        <v>95</v>
      </c>
      <c r="C136" s="225" t="s">
        <v>17</v>
      </c>
      <c r="D136" s="225" t="n">
        <v>51620.5229579</v>
      </c>
      <c r="E136" s="225" t="n">
        <v>1.38336488945496</v>
      </c>
      <c r="F136" s="225" t="n">
        <v>100</v>
      </c>
      <c r="G136" s="225" t="n">
        <v>0</v>
      </c>
      <c r="H136" s="225"/>
      <c r="I136" s="225"/>
      <c r="J136" s="225"/>
      <c r="K136" s="225"/>
    </row>
    <row r="137">
      <c r="A137" s="225" t="s">
        <v>96</v>
      </c>
      <c r="B137" s="225" t="s">
        <v>97</v>
      </c>
      <c r="C137" s="225" t="s">
        <v>16</v>
      </c>
      <c r="D137" s="225" t="n">
        <v>5323.6914811</v>
      </c>
      <c r="E137" s="225" t="n">
        <v>6.36554586734723</v>
      </c>
      <c r="F137" s="225" t="n">
        <v>99.7839562591897</v>
      </c>
      <c r="G137" s="225" t="n">
        <v>0.216316996054784</v>
      </c>
      <c r="H137" s="225" t="n">
        <v>11.5264043</v>
      </c>
      <c r="I137" s="225" t="n">
        <v>100</v>
      </c>
      <c r="J137" s="225" t="n">
        <v>0.216043740810331</v>
      </c>
      <c r="K137" s="225" t="n">
        <v>99.9101644485953</v>
      </c>
    </row>
    <row r="138">
      <c r="A138" s="225" t="s">
        <v>96</v>
      </c>
      <c r="B138" s="225" t="s">
        <v>97</v>
      </c>
      <c r="C138" s="225" t="s">
        <v>17</v>
      </c>
      <c r="D138" s="225" t="n">
        <v>71977.9195427</v>
      </c>
      <c r="E138" s="225" t="n">
        <v>0.993523022016339</v>
      </c>
      <c r="F138" s="225" t="n">
        <v>99.9541985312359</v>
      </c>
      <c r="G138" s="225" t="n">
        <v>0.0330616094142005</v>
      </c>
      <c r="H138" s="225" t="n">
        <v>32.9820506</v>
      </c>
      <c r="I138" s="225" t="n">
        <v>72.1449807395744</v>
      </c>
      <c r="J138" s="225" t="n">
        <v>0.0458014687640971</v>
      </c>
      <c r="K138" s="225" t="n">
        <v>72.1515436146803</v>
      </c>
    </row>
    <row r="139">
      <c r="A139" s="225" t="s">
        <v>98</v>
      </c>
      <c r="B139" s="225" t="s">
        <v>99</v>
      </c>
      <c r="C139" s="225" t="s">
        <v>16</v>
      </c>
      <c r="D139" s="225" t="n">
        <v>5276.409892</v>
      </c>
      <c r="E139" s="225" t="n">
        <v>7.0437056617076</v>
      </c>
      <c r="F139" s="225" t="n">
        <v>100</v>
      </c>
      <c r="G139" s="225" t="n">
        <v>0</v>
      </c>
      <c r="H139" s="225"/>
      <c r="I139" s="225"/>
      <c r="J139" s="225"/>
      <c r="K139" s="225"/>
    </row>
    <row r="140">
      <c r="A140" s="225" t="s">
        <v>98</v>
      </c>
      <c r="B140" s="225" t="s">
        <v>99</v>
      </c>
      <c r="C140" s="225" t="s">
        <v>17</v>
      </c>
      <c r="D140" s="225" t="n">
        <v>27860.1847453</v>
      </c>
      <c r="E140" s="225" t="n">
        <v>1.97946614416429</v>
      </c>
      <c r="F140" s="225" t="n">
        <v>100</v>
      </c>
      <c r="G140" s="225" t="n">
        <v>0</v>
      </c>
      <c r="H140" s="225"/>
      <c r="I140" s="225"/>
      <c r="J140" s="225"/>
      <c r="K140" s="225"/>
    </row>
    <row r="141">
      <c r="A141" s="225" t="s">
        <v>100</v>
      </c>
      <c r="B141" s="225" t="s">
        <v>101</v>
      </c>
      <c r="C141" s="225" t="s">
        <v>16</v>
      </c>
      <c r="D141" s="225" t="n">
        <v>2098.4104644</v>
      </c>
      <c r="E141" s="225" t="n">
        <v>10.0616859863957</v>
      </c>
      <c r="F141" s="225" t="n">
        <v>98.7127993619875</v>
      </c>
      <c r="G141" s="225" t="n">
        <v>1.29590387581769</v>
      </c>
      <c r="H141" s="225" t="n">
        <v>27.3629692</v>
      </c>
      <c r="I141" s="225" t="n">
        <v>100</v>
      </c>
      <c r="J141" s="225" t="n">
        <v>1.28720063801253</v>
      </c>
      <c r="K141" s="225" t="n">
        <v>99.3802329709288</v>
      </c>
    </row>
    <row r="142">
      <c r="A142" s="225" t="s">
        <v>100</v>
      </c>
      <c r="B142" s="225" t="s">
        <v>101</v>
      </c>
      <c r="C142" s="225" t="s">
        <v>17</v>
      </c>
      <c r="D142" s="225" t="n">
        <v>26091.8775704</v>
      </c>
      <c r="E142" s="225" t="n">
        <v>1.5758991588277</v>
      </c>
      <c r="F142" s="225" t="n">
        <v>100</v>
      </c>
      <c r="G142" s="225" t="n">
        <v>0</v>
      </c>
      <c r="H142" s="225"/>
      <c r="I142" s="225"/>
      <c r="J142" s="225"/>
      <c r="K142" s="225"/>
    </row>
    <row r="143">
      <c r="A143" s="225" t="s">
        <v>102</v>
      </c>
      <c r="B143" s="225" t="s">
        <v>103</v>
      </c>
      <c r="C143" s="225" t="s">
        <v>16</v>
      </c>
      <c r="D143" s="225" t="n">
        <v>11751.0063018</v>
      </c>
      <c r="E143" s="225" t="n">
        <v>7.18431660448534</v>
      </c>
      <c r="F143" s="225" t="n">
        <v>100</v>
      </c>
      <c r="G143" s="225" t="n">
        <v>0</v>
      </c>
      <c r="H143" s="225"/>
      <c r="I143" s="225"/>
      <c r="J143" s="225"/>
      <c r="K143" s="225"/>
    </row>
    <row r="144">
      <c r="A144" s="225" t="s">
        <v>102</v>
      </c>
      <c r="B144" s="225" t="s">
        <v>103</v>
      </c>
      <c r="C144" s="225" t="s">
        <v>17</v>
      </c>
      <c r="D144" s="225" t="n">
        <v>78187.230632</v>
      </c>
      <c r="E144" s="225" t="n">
        <v>1.37743811631019</v>
      </c>
      <c r="F144" s="225" t="n">
        <v>100</v>
      </c>
      <c r="G144" s="225" t="n">
        <v>0.000000000000000152926351172388</v>
      </c>
      <c r="H144" s="225"/>
      <c r="I144" s="225"/>
      <c r="J144" s="225"/>
      <c r="K144" s="225"/>
    </row>
    <row r="145">
      <c r="A145" s="225" t="s">
        <v>104</v>
      </c>
      <c r="B145" s="225" t="s">
        <v>105</v>
      </c>
      <c r="C145" s="225" t="s">
        <v>16</v>
      </c>
      <c r="D145" s="225" t="n">
        <v>1210.8863941</v>
      </c>
      <c r="E145" s="225" t="n">
        <v>8.88071007010705</v>
      </c>
      <c r="F145" s="225" t="n">
        <v>98.7662201055311</v>
      </c>
      <c r="G145" s="225" t="n">
        <v>1.23747177990345</v>
      </c>
      <c r="H145" s="225" t="n">
        <v>15.1262981</v>
      </c>
      <c r="I145" s="225" t="n">
        <v>99.9999999999998</v>
      </c>
      <c r="J145" s="225" t="n">
        <v>1.23377989446886</v>
      </c>
      <c r="K145" s="225" t="n">
        <v>99.0617619368348</v>
      </c>
    </row>
    <row r="146">
      <c r="A146" s="225" t="s">
        <v>104</v>
      </c>
      <c r="B146" s="225" t="s">
        <v>105</v>
      </c>
      <c r="C146" s="225" t="s">
        <v>17</v>
      </c>
      <c r="D146" s="225" t="n">
        <v>6377.1825218</v>
      </c>
      <c r="E146" s="225" t="n">
        <v>2.1534100678476</v>
      </c>
      <c r="F146" s="225" t="n">
        <v>100</v>
      </c>
      <c r="G146" s="225" t="n">
        <v>0.000000000000000239076543878402</v>
      </c>
      <c r="H146" s="225"/>
      <c r="I146" s="225"/>
      <c r="J146" s="225"/>
      <c r="K146" s="225"/>
    </row>
    <row r="147">
      <c r="A147" s="225" t="s">
        <v>106</v>
      </c>
      <c r="B147" s="225" t="s">
        <v>107</v>
      </c>
      <c r="C147" s="225" t="s">
        <v>16</v>
      </c>
      <c r="D147" s="225" t="n">
        <v>26184.147893</v>
      </c>
      <c r="E147" s="225" t="n">
        <v>4.12026128102936</v>
      </c>
      <c r="F147" s="225" t="n">
        <v>99.8327155359894</v>
      </c>
      <c r="G147" s="225" t="n">
        <v>0.167595469293487</v>
      </c>
      <c r="H147" s="225" t="n">
        <v>43.8754082</v>
      </c>
      <c r="I147" s="225" t="n">
        <v>100</v>
      </c>
      <c r="J147" s="225" t="n">
        <v>0.167284464010647</v>
      </c>
      <c r="K147" s="225" t="n">
        <v>100.01831855726</v>
      </c>
    </row>
    <row r="148">
      <c r="A148" s="225" t="s">
        <v>106</v>
      </c>
      <c r="B148" s="225" t="s">
        <v>107</v>
      </c>
      <c r="C148" s="225" t="s">
        <v>17</v>
      </c>
      <c r="D148" s="225" t="n">
        <v>110459.3311436</v>
      </c>
      <c r="E148" s="225" t="n">
        <v>1.2804147810809</v>
      </c>
      <c r="F148" s="225" t="n">
        <v>100</v>
      </c>
      <c r="G148" s="225" t="n">
        <v>0</v>
      </c>
      <c r="H148" s="225"/>
      <c r="I148" s="225"/>
      <c r="J148" s="225"/>
      <c r="K148" s="225"/>
    </row>
    <row r="149">
      <c r="A149" s="225" t="s">
        <v>108</v>
      </c>
      <c r="B149" s="225" t="s">
        <v>109</v>
      </c>
      <c r="C149" s="225" t="s">
        <v>16</v>
      </c>
      <c r="D149" s="225" t="n">
        <v>44791.0389421</v>
      </c>
      <c r="E149" s="225" t="n">
        <v>3.80907495793301</v>
      </c>
      <c r="F149" s="225" t="n">
        <v>98.6755400958232</v>
      </c>
      <c r="G149" s="225" t="n">
        <v>0.672270754831156</v>
      </c>
      <c r="H149" s="225" t="n">
        <v>601.2020313</v>
      </c>
      <c r="I149" s="225" t="n">
        <v>51.341089841129</v>
      </c>
      <c r="J149" s="225" t="n">
        <v>1.32445990417681</v>
      </c>
      <c r="K149" s="225" t="n">
        <v>50.0858346971411</v>
      </c>
    </row>
    <row r="150">
      <c r="A150" s="225" t="s">
        <v>108</v>
      </c>
      <c r="B150" s="225" t="s">
        <v>109</v>
      </c>
      <c r="C150" s="225" t="s">
        <v>17</v>
      </c>
      <c r="D150" s="225" t="n">
        <v>162761.1727914</v>
      </c>
      <c r="E150" s="225" t="n">
        <v>1.30564235193668</v>
      </c>
      <c r="F150" s="225" t="n">
        <v>99.6640300628181</v>
      </c>
      <c r="G150" s="225" t="n">
        <v>0.146520551757543</v>
      </c>
      <c r="H150" s="225" t="n">
        <v>548.6719829</v>
      </c>
      <c r="I150" s="225" t="n">
        <v>43.3638662593448</v>
      </c>
      <c r="J150" s="225" t="n">
        <v>0.335969937181855</v>
      </c>
      <c r="K150" s="225" t="n">
        <v>43.4646885303915</v>
      </c>
    </row>
    <row r="151">
      <c r="A151" s="225" t="s">
        <v>110</v>
      </c>
      <c r="B151" s="225" t="s">
        <v>111</v>
      </c>
      <c r="C151" s="225" t="s">
        <v>16</v>
      </c>
      <c r="D151" s="225" t="n">
        <v>286.9365516</v>
      </c>
      <c r="E151" s="225" t="n">
        <v>13.9387560353863</v>
      </c>
      <c r="F151" s="225" t="n">
        <v>98.1481481481482</v>
      </c>
      <c r="G151" s="225" t="n">
        <v>0.99111037033776</v>
      </c>
      <c r="H151" s="225" t="n">
        <v>5.4138972</v>
      </c>
      <c r="I151" s="225" t="n">
        <v>52.2232967867093</v>
      </c>
      <c r="J151" s="225" t="n">
        <v>1.85185185185185</v>
      </c>
      <c r="K151" s="225" t="n">
        <v>52.5288496279012</v>
      </c>
    </row>
    <row r="152">
      <c r="A152" s="225" t="s">
        <v>110</v>
      </c>
      <c r="B152" s="225" t="s">
        <v>111</v>
      </c>
      <c r="C152" s="225" t="s">
        <v>17</v>
      </c>
      <c r="D152" s="225" t="n">
        <v>831.9355364</v>
      </c>
      <c r="E152" s="225" t="n">
        <v>6.74737368597668</v>
      </c>
      <c r="F152" s="225" t="n">
        <v>98.7152034261242</v>
      </c>
      <c r="G152" s="225" t="n">
        <v>0.570756819447149</v>
      </c>
      <c r="H152" s="225" t="n">
        <v>10.8277944</v>
      </c>
      <c r="I152" s="225" t="n">
        <v>46.0566186471838</v>
      </c>
      <c r="J152" s="225" t="n">
        <v>1.2847965738758</v>
      </c>
      <c r="K152" s="225" t="n">
        <v>43.853148960856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705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26" t="s">
        <v>72</v>
      </c>
      <c r="B163" s="226" t="s">
        <v>73</v>
      </c>
      <c r="C163" s="226" t="s">
        <v>16</v>
      </c>
      <c r="D163" s="226" t="n">
        <v>13985.2085811</v>
      </c>
      <c r="E163" s="226" t="n">
        <v>5.80087375065689</v>
      </c>
      <c r="F163" s="226" t="n">
        <v>99.7597170562668</v>
      </c>
      <c r="G163" s="226" t="n">
        <v>0.240245147577984</v>
      </c>
      <c r="H163" s="226" t="n">
        <v>33.6850102</v>
      </c>
      <c r="I163" s="226" t="n">
        <v>100</v>
      </c>
      <c r="J163" s="226" t="n">
        <v>0.240282943733196</v>
      </c>
      <c r="K163" s="226" t="n">
        <v>99.7440249988481</v>
      </c>
    </row>
    <row r="164">
      <c r="A164" s="226" t="s">
        <v>72</v>
      </c>
      <c r="B164" s="226" t="s">
        <v>73</v>
      </c>
      <c r="C164" s="226" t="s">
        <v>17</v>
      </c>
      <c r="D164" s="226" t="n">
        <v>215911.6142959</v>
      </c>
      <c r="E164" s="226" t="n">
        <v>0.784775154940977</v>
      </c>
      <c r="F164" s="226" t="n">
        <v>100</v>
      </c>
      <c r="G164" s="226" t="n">
        <v>0.0000000000000000871275446169248</v>
      </c>
      <c r="H164" s="226"/>
      <c r="I164" s="226"/>
      <c r="J164" s="226"/>
      <c r="K164" s="226"/>
    </row>
    <row r="165">
      <c r="A165" s="226" t="s">
        <v>74</v>
      </c>
      <c r="B165" s="226" t="s">
        <v>75</v>
      </c>
      <c r="C165" s="226" t="s">
        <v>16</v>
      </c>
      <c r="D165" s="226" t="n">
        <v>5334.7875087</v>
      </c>
      <c r="E165" s="226" t="n">
        <v>8.21335080044728</v>
      </c>
      <c r="F165" s="226" t="n">
        <v>100</v>
      </c>
      <c r="G165" s="226" t="n">
        <v>0</v>
      </c>
      <c r="H165" s="226"/>
      <c r="I165" s="226"/>
      <c r="J165" s="226"/>
      <c r="K165" s="226"/>
    </row>
    <row r="166">
      <c r="A166" s="226" t="s">
        <v>74</v>
      </c>
      <c r="B166" s="226" t="s">
        <v>75</v>
      </c>
      <c r="C166" s="226" t="s">
        <v>17</v>
      </c>
      <c r="D166" s="226" t="n">
        <v>72317.0964605</v>
      </c>
      <c r="E166" s="226" t="n">
        <v>1.88138484717251</v>
      </c>
      <c r="F166" s="226" t="n">
        <v>100</v>
      </c>
      <c r="G166" s="226" t="n">
        <v>0.00000000000000020887567755118</v>
      </c>
      <c r="H166" s="226"/>
      <c r="I166" s="226"/>
      <c r="J166" s="226"/>
      <c r="K166" s="226"/>
    </row>
    <row r="167">
      <c r="A167" s="226" t="s">
        <v>76</v>
      </c>
      <c r="B167" s="226" t="s">
        <v>77</v>
      </c>
      <c r="C167" s="226" t="s">
        <v>16</v>
      </c>
      <c r="D167" s="226" t="n">
        <v>7872.851639</v>
      </c>
      <c r="E167" s="226" t="n">
        <v>4.9124221367759</v>
      </c>
      <c r="F167" s="226" t="n">
        <v>98.5318814471749</v>
      </c>
      <c r="G167" s="226" t="n">
        <v>0.660672897846785</v>
      </c>
      <c r="H167" s="226" t="n">
        <v>117.3049716</v>
      </c>
      <c r="I167" s="226" t="n">
        <v>45.5364867999206</v>
      </c>
      <c r="J167" s="226" t="n">
        <v>1.4681185528251</v>
      </c>
      <c r="K167" s="226" t="n">
        <v>44.3406586755096</v>
      </c>
    </row>
    <row r="168">
      <c r="A168" s="226" t="s">
        <v>76</v>
      </c>
      <c r="B168" s="226" t="s">
        <v>77</v>
      </c>
      <c r="C168" s="226" t="s">
        <v>17</v>
      </c>
      <c r="D168" s="226" t="n">
        <v>30677.0147815</v>
      </c>
      <c r="E168" s="226" t="n">
        <v>1.69491296208368</v>
      </c>
      <c r="F168" s="226" t="n">
        <v>99.8001709063736</v>
      </c>
      <c r="G168" s="226" t="n">
        <v>0.106182096292478</v>
      </c>
      <c r="H168" s="226" t="n">
        <v>61.4243443</v>
      </c>
      <c r="I168" s="226" t="n">
        <v>52.8936669215004</v>
      </c>
      <c r="J168" s="226" t="n">
        <v>0.199829093626436</v>
      </c>
      <c r="K168" s="226" t="n">
        <v>53.0302728440361</v>
      </c>
    </row>
    <row r="169">
      <c r="A169" s="226" t="s">
        <v>78</v>
      </c>
      <c r="B169" s="226" t="s">
        <v>79</v>
      </c>
      <c r="C169" s="226" t="s">
        <v>16</v>
      </c>
      <c r="D169" s="226" t="n">
        <v>22829.1161658</v>
      </c>
      <c r="E169" s="226" t="n">
        <v>4.38219436410762</v>
      </c>
      <c r="F169" s="226" t="n">
        <v>99.6852486567796</v>
      </c>
      <c r="G169" s="226" t="n">
        <v>0.22980198383886</v>
      </c>
      <c r="H169" s="226" t="n">
        <v>72.0818283</v>
      </c>
      <c r="I169" s="226" t="n">
        <v>72.6558086171449</v>
      </c>
      <c r="J169" s="226" t="n">
        <v>0.31475134322043</v>
      </c>
      <c r="K169" s="226" t="n">
        <v>72.7808423831091</v>
      </c>
    </row>
    <row r="170">
      <c r="A170" s="226" t="s">
        <v>78</v>
      </c>
      <c r="B170" s="226" t="s">
        <v>79</v>
      </c>
      <c r="C170" s="226" t="s">
        <v>17</v>
      </c>
      <c r="D170" s="226" t="n">
        <v>112724.1632153</v>
      </c>
      <c r="E170" s="226" t="n">
        <v>1.29826539070455</v>
      </c>
      <c r="F170" s="226" t="n">
        <v>99.9749054468375</v>
      </c>
      <c r="G170" s="226" t="n">
        <v>0.0251235854798269</v>
      </c>
      <c r="H170" s="226" t="n">
        <v>28.2947255</v>
      </c>
      <c r="I170" s="226" t="n">
        <v>100</v>
      </c>
      <c r="J170" s="226" t="n">
        <v>0.0250945531625182</v>
      </c>
      <c r="K170" s="226" t="n">
        <v>100.090568123078</v>
      </c>
    </row>
    <row r="171">
      <c r="A171" s="226" t="s">
        <v>80</v>
      </c>
      <c r="B171" s="226" t="s">
        <v>81</v>
      </c>
      <c r="C171" s="226" t="s">
        <v>16</v>
      </c>
      <c r="D171" s="226" t="n">
        <v>22308.580492</v>
      </c>
      <c r="E171" s="226" t="n">
        <v>4.70785545367234</v>
      </c>
      <c r="F171" s="226" t="n">
        <v>99.4220622931896</v>
      </c>
      <c r="G171" s="226" t="n">
        <v>0.283508724776425</v>
      </c>
      <c r="H171" s="226" t="n">
        <v>129.6791633</v>
      </c>
      <c r="I171" s="226" t="n">
        <v>49.1865013445798</v>
      </c>
      <c r="J171" s="226" t="n">
        <v>0.577937706810382</v>
      </c>
      <c r="K171" s="226" t="n">
        <v>48.7717305225638</v>
      </c>
    </row>
    <row r="172">
      <c r="A172" s="226" t="s">
        <v>80</v>
      </c>
      <c r="B172" s="226" t="s">
        <v>81</v>
      </c>
      <c r="C172" s="226" t="s">
        <v>17</v>
      </c>
      <c r="D172" s="226" t="n">
        <v>103235.4186529</v>
      </c>
      <c r="E172" s="226" t="n">
        <v>1.42537910448604</v>
      </c>
      <c r="F172" s="226" t="n">
        <v>99.9163463609631</v>
      </c>
      <c r="G172" s="226" t="n">
        <v>0.0549954646149444</v>
      </c>
      <c r="H172" s="226" t="n">
        <v>86.4324884</v>
      </c>
      <c r="I172" s="226" t="n">
        <v>65.7130985595195</v>
      </c>
      <c r="J172" s="226" t="n">
        <v>0.0836536390369133</v>
      </c>
      <c r="K172" s="226" t="n">
        <v>65.686872131458</v>
      </c>
    </row>
    <row r="173">
      <c r="A173" s="226" t="s">
        <v>82</v>
      </c>
      <c r="B173" s="226" t="s">
        <v>83</v>
      </c>
      <c r="C173" s="226" t="s">
        <v>16</v>
      </c>
      <c r="D173" s="226" t="n">
        <v>12583.2765771</v>
      </c>
      <c r="E173" s="226" t="n">
        <v>7.62705449781109</v>
      </c>
      <c r="F173" s="226" t="n">
        <v>99.8630886909761</v>
      </c>
      <c r="G173" s="226" t="n">
        <v>0.137373618555587</v>
      </c>
      <c r="H173" s="226" t="n">
        <v>17.251548</v>
      </c>
      <c r="I173" s="226" t="n">
        <v>100</v>
      </c>
      <c r="J173" s="226" t="n">
        <v>0.136911309023907</v>
      </c>
      <c r="K173" s="226" t="n">
        <v>100.200297195474</v>
      </c>
    </row>
    <row r="174">
      <c r="A174" s="226" t="s">
        <v>82</v>
      </c>
      <c r="B174" s="226" t="s">
        <v>83</v>
      </c>
      <c r="C174" s="226" t="s">
        <v>17</v>
      </c>
      <c r="D174" s="226" t="n">
        <v>57831.3281747</v>
      </c>
      <c r="E174" s="226" t="n">
        <v>1.91293518920777</v>
      </c>
      <c r="F174" s="226" t="n">
        <v>100</v>
      </c>
      <c r="G174" s="226" t="n">
        <v>0</v>
      </c>
      <c r="H174" s="226"/>
      <c r="I174" s="226"/>
      <c r="J174" s="226"/>
      <c r="K174" s="226"/>
    </row>
    <row r="175">
      <c r="A175" s="226" t="s">
        <v>84</v>
      </c>
      <c r="B175" s="226" t="s">
        <v>85</v>
      </c>
      <c r="C175" s="226" t="s">
        <v>16</v>
      </c>
      <c r="D175" s="226" t="n">
        <v>46400.9229637</v>
      </c>
      <c r="E175" s="226" t="n">
        <v>4.57122291707159</v>
      </c>
      <c r="F175" s="226" t="n">
        <v>100</v>
      </c>
      <c r="G175" s="226" t="n">
        <v>0</v>
      </c>
      <c r="H175" s="226"/>
      <c r="I175" s="226"/>
      <c r="J175" s="226"/>
      <c r="K175" s="226"/>
    </row>
    <row r="176">
      <c r="A176" s="226" t="s">
        <v>84</v>
      </c>
      <c r="B176" s="226" t="s">
        <v>85</v>
      </c>
      <c r="C176" s="226" t="s">
        <v>17</v>
      </c>
      <c r="D176" s="226" t="n">
        <v>187218.5891836</v>
      </c>
      <c r="E176" s="226" t="n">
        <v>1.3472370510392</v>
      </c>
      <c r="F176" s="226" t="n">
        <v>99.961026826105</v>
      </c>
      <c r="G176" s="226" t="n">
        <v>0.0389665633091534</v>
      </c>
      <c r="H176" s="226" t="n">
        <v>72.9934742</v>
      </c>
      <c r="I176" s="226" t="n">
        <v>100</v>
      </c>
      <c r="J176" s="226" t="n">
        <v>0.0389731738950416</v>
      </c>
      <c r="K176" s="226" t="n">
        <v>99.94407154925</v>
      </c>
    </row>
    <row r="177">
      <c r="A177" s="226" t="s">
        <v>86</v>
      </c>
      <c r="B177" s="226" t="s">
        <v>87</v>
      </c>
      <c r="C177" s="226" t="s">
        <v>16</v>
      </c>
      <c r="D177" s="226" t="n">
        <v>49180.3218679</v>
      </c>
      <c r="E177" s="226" t="n">
        <v>3.55311524128773</v>
      </c>
      <c r="F177" s="226" t="n">
        <v>100</v>
      </c>
      <c r="G177" s="226" t="n">
        <v>0</v>
      </c>
      <c r="H177" s="226"/>
      <c r="I177" s="226"/>
      <c r="J177" s="226"/>
      <c r="K177" s="226"/>
    </row>
    <row r="178">
      <c r="A178" s="226" t="s">
        <v>86</v>
      </c>
      <c r="B178" s="226" t="s">
        <v>87</v>
      </c>
      <c r="C178" s="226" t="s">
        <v>17</v>
      </c>
      <c r="D178" s="226" t="n">
        <v>315903.5244582</v>
      </c>
      <c r="E178" s="226" t="n">
        <v>0.839168797146793</v>
      </c>
      <c r="F178" s="226" t="n">
        <v>100</v>
      </c>
      <c r="G178" s="226" t="n">
        <v>0</v>
      </c>
      <c r="H178" s="226"/>
      <c r="I178" s="226"/>
      <c r="J178" s="226"/>
      <c r="K178" s="226"/>
    </row>
    <row r="179">
      <c r="A179" s="226" t="s">
        <v>88</v>
      </c>
      <c r="B179" s="226" t="s">
        <v>89</v>
      </c>
      <c r="C179" s="226" t="s">
        <v>16</v>
      </c>
      <c r="D179" s="226" t="n">
        <v>9967.6119168</v>
      </c>
      <c r="E179" s="226" t="n">
        <v>7.02624912337749</v>
      </c>
      <c r="F179" s="226" t="n">
        <v>99.8559606348314</v>
      </c>
      <c r="G179" s="226" t="n">
        <v>0.105889169481922</v>
      </c>
      <c r="H179" s="226" t="n">
        <v>14.3779949</v>
      </c>
      <c r="I179" s="226" t="n">
        <v>73.1833810874151</v>
      </c>
      <c r="J179" s="226" t="n">
        <v>0.144039365168536</v>
      </c>
      <c r="K179" s="226" t="n">
        <v>73.4081598254055</v>
      </c>
    </row>
    <row r="180">
      <c r="A180" s="226" t="s">
        <v>88</v>
      </c>
      <c r="B180" s="226" t="s">
        <v>89</v>
      </c>
      <c r="C180" s="226" t="s">
        <v>17</v>
      </c>
      <c r="D180" s="226" t="n">
        <v>136794.9107165</v>
      </c>
      <c r="E180" s="226" t="n">
        <v>0.800872685689448</v>
      </c>
      <c r="F180" s="226" t="n">
        <v>100</v>
      </c>
      <c r="G180" s="226" t="n">
        <v>0</v>
      </c>
      <c r="H180" s="226"/>
      <c r="I180" s="226"/>
      <c r="J180" s="226"/>
      <c r="K180" s="226"/>
    </row>
    <row r="181">
      <c r="A181" s="226" t="s">
        <v>90</v>
      </c>
      <c r="B181" s="226" t="s">
        <v>91</v>
      </c>
      <c r="C181" s="226" t="s">
        <v>16</v>
      </c>
      <c r="D181" s="226" t="n">
        <v>30280.024934</v>
      </c>
      <c r="E181" s="226" t="n">
        <v>4.80021804702138</v>
      </c>
      <c r="F181" s="226" t="n">
        <v>99.9757970235132</v>
      </c>
      <c r="G181" s="226" t="n">
        <v>0.0242296452796036</v>
      </c>
      <c r="H181" s="226" t="n">
        <v>7.3304415</v>
      </c>
      <c r="I181" s="226" t="n">
        <v>100</v>
      </c>
      <c r="J181" s="226" t="n">
        <v>0.0242029764867808</v>
      </c>
      <c r="K181" s="226" t="n">
        <v>100.085958425338</v>
      </c>
    </row>
    <row r="182">
      <c r="A182" s="226" t="s">
        <v>90</v>
      </c>
      <c r="B182" s="226" t="s">
        <v>91</v>
      </c>
      <c r="C182" s="226" t="s">
        <v>17</v>
      </c>
      <c r="D182" s="226" t="n">
        <v>266986.0472627</v>
      </c>
      <c r="E182" s="226" t="n">
        <v>0.896754593228304</v>
      </c>
      <c r="F182" s="226" t="n">
        <v>100</v>
      </c>
      <c r="G182" s="226" t="n">
        <v>0</v>
      </c>
      <c r="H182" s="226"/>
      <c r="I182" s="226"/>
      <c r="J182" s="226"/>
      <c r="K182" s="226"/>
    </row>
    <row r="183">
      <c r="A183" s="226" t="s">
        <v>92</v>
      </c>
      <c r="B183" s="226" t="s">
        <v>93</v>
      </c>
      <c r="C183" s="226" t="s">
        <v>16</v>
      </c>
      <c r="D183" s="226" t="n">
        <v>38589.4873224</v>
      </c>
      <c r="E183" s="226" t="n">
        <v>5.24810853125557</v>
      </c>
      <c r="F183" s="226" t="n">
        <v>99.900375595991</v>
      </c>
      <c r="G183" s="226" t="n">
        <v>0.0994154662447651</v>
      </c>
      <c r="H183" s="226" t="n">
        <v>38.4828851</v>
      </c>
      <c r="I183" s="226" t="n">
        <v>99.9999999999998</v>
      </c>
      <c r="J183" s="226" t="n">
        <v>0.0996244040090104</v>
      </c>
      <c r="K183" s="226" t="n">
        <v>99.6908590489971</v>
      </c>
    </row>
    <row r="184">
      <c r="A184" s="226" t="s">
        <v>92</v>
      </c>
      <c r="B184" s="226" t="s">
        <v>93</v>
      </c>
      <c r="C184" s="226" t="s">
        <v>17</v>
      </c>
      <c r="D184" s="226" t="n">
        <v>406337.5644764</v>
      </c>
      <c r="E184" s="226" t="n">
        <v>0.796463898087247</v>
      </c>
      <c r="F184" s="226" t="n">
        <v>99.9659304104699</v>
      </c>
      <c r="G184" s="226" t="n">
        <v>0.0300260165493954</v>
      </c>
      <c r="H184" s="226" t="n">
        <v>138.4847215</v>
      </c>
      <c r="I184" s="226" t="n">
        <v>88.0646697314994</v>
      </c>
      <c r="J184" s="226" t="n">
        <v>0.0340695895301266</v>
      </c>
      <c r="K184" s="226" t="n">
        <v>88.1014042809727</v>
      </c>
    </row>
    <row r="185">
      <c r="A185" s="226" t="s">
        <v>94</v>
      </c>
      <c r="B185" s="226" t="s">
        <v>95</v>
      </c>
      <c r="C185" s="226" t="s">
        <v>16</v>
      </c>
      <c r="D185" s="226" t="n">
        <v>4817.0298005</v>
      </c>
      <c r="E185" s="226" t="n">
        <v>7.61535505162799</v>
      </c>
      <c r="F185" s="226" t="n">
        <v>100</v>
      </c>
      <c r="G185" s="226" t="n">
        <v>0</v>
      </c>
      <c r="H185" s="226"/>
      <c r="I185" s="226"/>
      <c r="J185" s="226"/>
      <c r="K185" s="226"/>
    </row>
    <row r="186">
      <c r="A186" s="226" t="s">
        <v>94</v>
      </c>
      <c r="B186" s="226" t="s">
        <v>95</v>
      </c>
      <c r="C186" s="226" t="s">
        <v>17</v>
      </c>
      <c r="D186" s="226" t="n">
        <v>51620.5229579</v>
      </c>
      <c r="E186" s="226" t="n">
        <v>1.38336488945496</v>
      </c>
      <c r="F186" s="226" t="n">
        <v>100</v>
      </c>
      <c r="G186" s="226" t="n">
        <v>0</v>
      </c>
      <c r="H186" s="226"/>
      <c r="I186" s="226"/>
      <c r="J186" s="226"/>
      <c r="K186" s="226"/>
    </row>
    <row r="187">
      <c r="A187" s="226" t="s">
        <v>96</v>
      </c>
      <c r="B187" s="226" t="s">
        <v>97</v>
      </c>
      <c r="C187" s="226" t="s">
        <v>16</v>
      </c>
      <c r="D187" s="226" t="n">
        <v>5323.6914811</v>
      </c>
      <c r="E187" s="226" t="n">
        <v>6.36554586734723</v>
      </c>
      <c r="F187" s="226" t="n">
        <v>99.7839562591897</v>
      </c>
      <c r="G187" s="226" t="n">
        <v>0.216316996054784</v>
      </c>
      <c r="H187" s="226" t="n">
        <v>11.5264043</v>
      </c>
      <c r="I187" s="226" t="n">
        <v>100</v>
      </c>
      <c r="J187" s="226" t="n">
        <v>0.216043740810331</v>
      </c>
      <c r="K187" s="226" t="n">
        <v>99.9101644485953</v>
      </c>
    </row>
    <row r="188">
      <c r="A188" s="226" t="s">
        <v>96</v>
      </c>
      <c r="B188" s="226" t="s">
        <v>97</v>
      </c>
      <c r="C188" s="226" t="s">
        <v>17</v>
      </c>
      <c r="D188" s="226" t="n">
        <v>71977.9195427</v>
      </c>
      <c r="E188" s="226" t="n">
        <v>0.993523022016339</v>
      </c>
      <c r="F188" s="226" t="n">
        <v>99.9541985312359</v>
      </c>
      <c r="G188" s="226" t="n">
        <v>0.0330616094142005</v>
      </c>
      <c r="H188" s="226" t="n">
        <v>32.9820506</v>
      </c>
      <c r="I188" s="226" t="n">
        <v>72.1449807395744</v>
      </c>
      <c r="J188" s="226" t="n">
        <v>0.0458014687640971</v>
      </c>
      <c r="K188" s="226" t="n">
        <v>72.1515436146803</v>
      </c>
    </row>
    <row r="189">
      <c r="A189" s="226" t="s">
        <v>98</v>
      </c>
      <c r="B189" s="226" t="s">
        <v>99</v>
      </c>
      <c r="C189" s="226" t="s">
        <v>16</v>
      </c>
      <c r="D189" s="226" t="n">
        <v>5276.409892</v>
      </c>
      <c r="E189" s="226" t="n">
        <v>7.0437056617076</v>
      </c>
      <c r="F189" s="226" t="n">
        <v>100</v>
      </c>
      <c r="G189" s="226" t="n">
        <v>0</v>
      </c>
      <c r="H189" s="226"/>
      <c r="I189" s="226"/>
      <c r="J189" s="226"/>
      <c r="K189" s="226"/>
    </row>
    <row r="190">
      <c r="A190" s="226" t="s">
        <v>98</v>
      </c>
      <c r="B190" s="226" t="s">
        <v>99</v>
      </c>
      <c r="C190" s="226" t="s">
        <v>17</v>
      </c>
      <c r="D190" s="226" t="n">
        <v>27860.1847453</v>
      </c>
      <c r="E190" s="226" t="n">
        <v>1.97946614416429</v>
      </c>
      <c r="F190" s="226" t="n">
        <v>100</v>
      </c>
      <c r="G190" s="226" t="n">
        <v>0</v>
      </c>
      <c r="H190" s="226"/>
      <c r="I190" s="226"/>
      <c r="J190" s="226"/>
      <c r="K190" s="226"/>
    </row>
    <row r="191">
      <c r="A191" s="226" t="s">
        <v>100</v>
      </c>
      <c r="B191" s="226" t="s">
        <v>101</v>
      </c>
      <c r="C191" s="226" t="s">
        <v>16</v>
      </c>
      <c r="D191" s="226" t="n">
        <v>2098.4104644</v>
      </c>
      <c r="E191" s="226" t="n">
        <v>10.0616859863957</v>
      </c>
      <c r="F191" s="226" t="n">
        <v>98.7127993619875</v>
      </c>
      <c r="G191" s="226" t="n">
        <v>1.29590387581769</v>
      </c>
      <c r="H191" s="226" t="n">
        <v>27.3629692</v>
      </c>
      <c r="I191" s="226" t="n">
        <v>100</v>
      </c>
      <c r="J191" s="226" t="n">
        <v>1.28720063801253</v>
      </c>
      <c r="K191" s="226" t="n">
        <v>99.3802329709288</v>
      </c>
    </row>
    <row r="192">
      <c r="A192" s="226" t="s">
        <v>100</v>
      </c>
      <c r="B192" s="226" t="s">
        <v>101</v>
      </c>
      <c r="C192" s="226" t="s">
        <v>17</v>
      </c>
      <c r="D192" s="226" t="n">
        <v>26091.8775704</v>
      </c>
      <c r="E192" s="226" t="n">
        <v>1.5758991588277</v>
      </c>
      <c r="F192" s="226" t="n">
        <v>100</v>
      </c>
      <c r="G192" s="226" t="n">
        <v>0</v>
      </c>
      <c r="H192" s="226"/>
      <c r="I192" s="226"/>
      <c r="J192" s="226"/>
      <c r="K192" s="226"/>
    </row>
    <row r="193">
      <c r="A193" s="226" t="s">
        <v>102</v>
      </c>
      <c r="B193" s="226" t="s">
        <v>103</v>
      </c>
      <c r="C193" s="226" t="s">
        <v>16</v>
      </c>
      <c r="D193" s="226" t="n">
        <v>11751.0063018</v>
      </c>
      <c r="E193" s="226" t="n">
        <v>7.18431660448534</v>
      </c>
      <c r="F193" s="226" t="n">
        <v>100</v>
      </c>
      <c r="G193" s="226" t="n">
        <v>0</v>
      </c>
      <c r="H193" s="226"/>
      <c r="I193" s="226"/>
      <c r="J193" s="226"/>
      <c r="K193" s="226"/>
    </row>
    <row r="194">
      <c r="A194" s="226" t="s">
        <v>102</v>
      </c>
      <c r="B194" s="226" t="s">
        <v>103</v>
      </c>
      <c r="C194" s="226" t="s">
        <v>17</v>
      </c>
      <c r="D194" s="226" t="n">
        <v>78187.230632</v>
      </c>
      <c r="E194" s="226" t="n">
        <v>1.37743811631019</v>
      </c>
      <c r="F194" s="226" t="n">
        <v>100</v>
      </c>
      <c r="G194" s="226" t="n">
        <v>0.000000000000000152926351172388</v>
      </c>
      <c r="H194" s="226"/>
      <c r="I194" s="226"/>
      <c r="J194" s="226"/>
      <c r="K194" s="226"/>
    </row>
    <row r="195">
      <c r="A195" s="226" t="s">
        <v>104</v>
      </c>
      <c r="B195" s="226" t="s">
        <v>105</v>
      </c>
      <c r="C195" s="226" t="s">
        <v>16</v>
      </c>
      <c r="D195" s="226" t="n">
        <v>1210.8863941</v>
      </c>
      <c r="E195" s="226" t="n">
        <v>8.88071007010705</v>
      </c>
      <c r="F195" s="226" t="n">
        <v>98.7662201055311</v>
      </c>
      <c r="G195" s="226" t="n">
        <v>1.23747177990345</v>
      </c>
      <c r="H195" s="226" t="n">
        <v>15.1262981</v>
      </c>
      <c r="I195" s="226" t="n">
        <v>99.9999999999998</v>
      </c>
      <c r="J195" s="226" t="n">
        <v>1.23377989446886</v>
      </c>
      <c r="K195" s="226" t="n">
        <v>99.0617619368348</v>
      </c>
    </row>
    <row r="196">
      <c r="A196" s="226" t="s">
        <v>104</v>
      </c>
      <c r="B196" s="226" t="s">
        <v>105</v>
      </c>
      <c r="C196" s="226" t="s">
        <v>17</v>
      </c>
      <c r="D196" s="226" t="n">
        <v>6377.1825218</v>
      </c>
      <c r="E196" s="226" t="n">
        <v>2.1534100678476</v>
      </c>
      <c r="F196" s="226" t="n">
        <v>100</v>
      </c>
      <c r="G196" s="226" t="n">
        <v>0.000000000000000239076543878402</v>
      </c>
      <c r="H196" s="226"/>
      <c r="I196" s="226"/>
      <c r="J196" s="226"/>
      <c r="K196" s="226"/>
    </row>
    <row r="197">
      <c r="A197" s="226" t="s">
        <v>106</v>
      </c>
      <c r="B197" s="226" t="s">
        <v>107</v>
      </c>
      <c r="C197" s="226" t="s">
        <v>16</v>
      </c>
      <c r="D197" s="226" t="n">
        <v>26184.147893</v>
      </c>
      <c r="E197" s="226" t="n">
        <v>4.12026128102936</v>
      </c>
      <c r="F197" s="226" t="n">
        <v>99.8327155359894</v>
      </c>
      <c r="G197" s="226" t="n">
        <v>0.167595469293487</v>
      </c>
      <c r="H197" s="226" t="n">
        <v>43.8754082</v>
      </c>
      <c r="I197" s="226" t="n">
        <v>100</v>
      </c>
      <c r="J197" s="226" t="n">
        <v>0.167284464010647</v>
      </c>
      <c r="K197" s="226" t="n">
        <v>100.01831855726</v>
      </c>
    </row>
    <row r="198">
      <c r="A198" s="226" t="s">
        <v>106</v>
      </c>
      <c r="B198" s="226" t="s">
        <v>107</v>
      </c>
      <c r="C198" s="226" t="s">
        <v>17</v>
      </c>
      <c r="D198" s="226" t="n">
        <v>110459.3311436</v>
      </c>
      <c r="E198" s="226" t="n">
        <v>1.2804147810809</v>
      </c>
      <c r="F198" s="226" t="n">
        <v>100</v>
      </c>
      <c r="G198" s="226" t="n">
        <v>0</v>
      </c>
      <c r="H198" s="226"/>
      <c r="I198" s="226"/>
      <c r="J198" s="226"/>
      <c r="K198" s="226"/>
    </row>
    <row r="199">
      <c r="A199" s="226" t="s">
        <v>108</v>
      </c>
      <c r="B199" s="226" t="s">
        <v>109</v>
      </c>
      <c r="C199" s="226" t="s">
        <v>16</v>
      </c>
      <c r="D199" s="226" t="n">
        <v>44175.1810937</v>
      </c>
      <c r="E199" s="226" t="n">
        <v>3.85855385491264</v>
      </c>
      <c r="F199" s="226" t="n">
        <v>98.6837212826376</v>
      </c>
      <c r="G199" s="226" t="n">
        <v>0.681561208015373</v>
      </c>
      <c r="H199" s="226" t="n">
        <v>589.2243417</v>
      </c>
      <c r="I199" s="226" t="n">
        <v>52.3719990078357</v>
      </c>
      <c r="J199" s="226" t="n">
        <v>1.31627871736243</v>
      </c>
      <c r="K199" s="226" t="n">
        <v>51.097837716028</v>
      </c>
    </row>
    <row r="200">
      <c r="A200" s="226" t="s">
        <v>108</v>
      </c>
      <c r="B200" s="226" t="s">
        <v>109</v>
      </c>
      <c r="C200" s="226" t="s">
        <v>17</v>
      </c>
      <c r="D200" s="226" t="n">
        <v>160455.3942952</v>
      </c>
      <c r="E200" s="226" t="n">
        <v>1.32332096772029</v>
      </c>
      <c r="F200" s="226" t="n">
        <v>99.7197692410474</v>
      </c>
      <c r="G200" s="226" t="n">
        <v>0.146926307234236</v>
      </c>
      <c r="H200" s="226" t="n">
        <v>450.9089548</v>
      </c>
      <c r="I200" s="226" t="n">
        <v>52.1820259183331</v>
      </c>
      <c r="J200" s="226" t="n">
        <v>0.280230758952571</v>
      </c>
      <c r="K200" s="226" t="n">
        <v>52.2835448456855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706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27" t="s">
        <v>88</v>
      </c>
      <c r="B211" s="227" t="s">
        <v>115</v>
      </c>
      <c r="C211" s="227" t="s">
        <v>16</v>
      </c>
      <c r="D211" s="227" t="n">
        <v>2558.422695</v>
      </c>
      <c r="E211" s="227" t="n">
        <v>13.8025140497867</v>
      </c>
      <c r="F211" s="227" t="n">
        <v>98.7004779881475</v>
      </c>
      <c r="G211" s="227" t="n">
        <v>1.29883117849706</v>
      </c>
      <c r="H211" s="227" t="n">
        <v>33.6850102</v>
      </c>
      <c r="I211" s="227" t="n">
        <v>100</v>
      </c>
      <c r="J211" s="227" t="n">
        <v>1.29952201185255</v>
      </c>
      <c r="K211" s="227" t="n">
        <v>98.6480082479081</v>
      </c>
    </row>
    <row r="212">
      <c r="A212" s="227" t="s">
        <v>88</v>
      </c>
      <c r="B212" s="227" t="s">
        <v>115</v>
      </c>
      <c r="C212" s="227" t="s">
        <v>17</v>
      </c>
      <c r="D212" s="227" t="n">
        <v>42667.4689252</v>
      </c>
      <c r="E212" s="227" t="n">
        <v>2.04463843106482</v>
      </c>
      <c r="F212" s="227" t="n">
        <v>100</v>
      </c>
      <c r="G212" s="227" t="n">
        <v>0.000000000000000227000466320162</v>
      </c>
      <c r="H212" s="227"/>
      <c r="I212" s="227"/>
      <c r="J212" s="227"/>
      <c r="K212" s="227"/>
    </row>
    <row r="213">
      <c r="A213" s="227" t="s">
        <v>92</v>
      </c>
      <c r="B213" s="227" t="s">
        <v>116</v>
      </c>
      <c r="C213" s="227" t="s">
        <v>16</v>
      </c>
      <c r="D213" s="227" t="n">
        <v>4691.1708575</v>
      </c>
      <c r="E213" s="227" t="n">
        <v>10.5113602464261</v>
      </c>
      <c r="F213" s="227" t="n">
        <v>100</v>
      </c>
      <c r="G213" s="227" t="n">
        <v>0.00000000000000116699541657118</v>
      </c>
      <c r="H213" s="227"/>
      <c r="I213" s="227"/>
      <c r="J213" s="227"/>
      <c r="K213" s="227"/>
    </row>
    <row r="214">
      <c r="A214" s="227" t="s">
        <v>92</v>
      </c>
      <c r="B214" s="227" t="s">
        <v>116</v>
      </c>
      <c r="C214" s="227" t="s">
        <v>17</v>
      </c>
      <c r="D214" s="227" t="n">
        <v>20822.8108108</v>
      </c>
      <c r="E214" s="227" t="n">
        <v>2.47867466320405</v>
      </c>
      <c r="F214" s="227" t="n">
        <v>100</v>
      </c>
      <c r="G214" s="227" t="n">
        <v>0.000000000000000275188168164415</v>
      </c>
      <c r="H214" s="227"/>
      <c r="I214" s="227"/>
      <c r="J214" s="227"/>
      <c r="K214" s="227"/>
    </row>
    <row r="215">
      <c r="A215" s="227" t="s">
        <v>94</v>
      </c>
      <c r="B215" s="227" t="s">
        <v>117</v>
      </c>
      <c r="C215" s="227" t="s">
        <v>16</v>
      </c>
      <c r="D215" s="227" t="n">
        <v>1180.3484739</v>
      </c>
      <c r="E215" s="227" t="n">
        <v>14.5504925482446</v>
      </c>
      <c r="F215" s="227" t="n">
        <v>100</v>
      </c>
      <c r="G215" s="227" t="n">
        <v>0.00000000000000161542918466979</v>
      </c>
      <c r="H215" s="227"/>
      <c r="I215" s="227"/>
      <c r="J215" s="227"/>
      <c r="K215" s="227"/>
    </row>
    <row r="216">
      <c r="A216" s="227" t="s">
        <v>94</v>
      </c>
      <c r="B216" s="227" t="s">
        <v>117</v>
      </c>
      <c r="C216" s="227" t="s">
        <v>17</v>
      </c>
      <c r="D216" s="227" t="n">
        <v>21777.2973593</v>
      </c>
      <c r="E216" s="227" t="n">
        <v>1.7698917582013</v>
      </c>
      <c r="F216" s="227" t="n">
        <v>100</v>
      </c>
      <c r="G216" s="227" t="n">
        <v>0</v>
      </c>
      <c r="H216" s="227"/>
      <c r="I216" s="227"/>
      <c r="J216" s="227"/>
      <c r="K216" s="227"/>
    </row>
    <row r="217">
      <c r="A217" s="227" t="s">
        <v>96</v>
      </c>
      <c r="B217" s="227" t="s">
        <v>118</v>
      </c>
      <c r="C217" s="227" t="s">
        <v>16</v>
      </c>
      <c r="D217" s="227" t="n">
        <v>2473.6451118</v>
      </c>
      <c r="E217" s="227" t="n">
        <v>16.0117828477011</v>
      </c>
      <c r="F217" s="227" t="n">
        <v>100</v>
      </c>
      <c r="G217" s="227" t="n">
        <v>0</v>
      </c>
      <c r="H217" s="227"/>
      <c r="I217" s="227"/>
      <c r="J217" s="227"/>
      <c r="K217" s="227"/>
    </row>
    <row r="218">
      <c r="A218" s="227" t="s">
        <v>96</v>
      </c>
      <c r="B218" s="227" t="s">
        <v>118</v>
      </c>
      <c r="C218" s="227" t="s">
        <v>17</v>
      </c>
      <c r="D218" s="227" t="n">
        <v>58209.9803027</v>
      </c>
      <c r="E218" s="227" t="n">
        <v>1.53535076323967</v>
      </c>
      <c r="F218" s="227" t="n">
        <v>100</v>
      </c>
      <c r="G218" s="227" t="n">
        <v>0</v>
      </c>
      <c r="H218" s="227"/>
      <c r="I218" s="227"/>
      <c r="J218" s="227"/>
      <c r="K218" s="227"/>
    </row>
    <row r="219">
      <c r="A219" s="227" t="s">
        <v>98</v>
      </c>
      <c r="B219" s="227" t="s">
        <v>119</v>
      </c>
      <c r="C219" s="227" t="s">
        <v>16</v>
      </c>
      <c r="D219" s="227" t="n">
        <v>939.1178488</v>
      </c>
      <c r="E219" s="227" t="n">
        <v>16.4861182273478</v>
      </c>
      <c r="F219" s="227" t="n">
        <v>100</v>
      </c>
      <c r="G219" s="227" t="n">
        <v>0</v>
      </c>
      <c r="H219" s="227"/>
      <c r="I219" s="227"/>
      <c r="J219" s="227"/>
      <c r="K219" s="227"/>
    </row>
    <row r="220">
      <c r="A220" s="227" t="s">
        <v>98</v>
      </c>
      <c r="B220" s="227" t="s">
        <v>119</v>
      </c>
      <c r="C220" s="227" t="s">
        <v>17</v>
      </c>
      <c r="D220" s="227" t="n">
        <v>17655.7937228</v>
      </c>
      <c r="E220" s="227" t="n">
        <v>1.94644549348678</v>
      </c>
      <c r="F220" s="227" t="n">
        <v>100</v>
      </c>
      <c r="G220" s="227" t="n">
        <v>0</v>
      </c>
      <c r="H220" s="227"/>
      <c r="I220" s="227"/>
      <c r="J220" s="227"/>
      <c r="K220" s="227"/>
    </row>
    <row r="221">
      <c r="A221" s="227" t="s">
        <v>106</v>
      </c>
      <c r="B221" s="227" t="s">
        <v>120</v>
      </c>
      <c r="C221" s="227" t="s">
        <v>16</v>
      </c>
      <c r="D221" s="227" t="n">
        <v>1431.8772104</v>
      </c>
      <c r="E221" s="227" t="n">
        <v>19.2722960721409</v>
      </c>
      <c r="F221" s="227" t="n">
        <v>100</v>
      </c>
      <c r="G221" s="227" t="n">
        <v>0</v>
      </c>
      <c r="H221" s="227"/>
      <c r="I221" s="227"/>
      <c r="J221" s="227"/>
      <c r="K221" s="227"/>
    </row>
    <row r="222">
      <c r="A222" s="227" t="s">
        <v>106</v>
      </c>
      <c r="B222" s="227" t="s">
        <v>120</v>
      </c>
      <c r="C222" s="227" t="s">
        <v>17</v>
      </c>
      <c r="D222" s="227" t="n">
        <v>35629.8369015</v>
      </c>
      <c r="E222" s="227" t="n">
        <v>1.09341385903357</v>
      </c>
      <c r="F222" s="227" t="n">
        <v>100</v>
      </c>
      <c r="G222" s="227" t="n">
        <v>0</v>
      </c>
      <c r="H222" s="227"/>
      <c r="I222" s="227"/>
      <c r="J222" s="227"/>
      <c r="K222" s="227"/>
    </row>
    <row r="223">
      <c r="A223" s="227" t="s">
        <v>108</v>
      </c>
      <c r="B223" s="227" t="s">
        <v>121</v>
      </c>
      <c r="C223" s="227" t="s">
        <v>16</v>
      </c>
      <c r="D223" s="227" t="n">
        <v>1830.0278681</v>
      </c>
      <c r="E223" s="227" t="n">
        <v>16.7971268419505</v>
      </c>
      <c r="F223" s="227" t="n">
        <v>100</v>
      </c>
      <c r="G223" s="227" t="n">
        <v>0</v>
      </c>
      <c r="H223" s="227"/>
      <c r="I223" s="227"/>
      <c r="J223" s="227"/>
      <c r="K223" s="227"/>
    </row>
    <row r="224">
      <c r="A224" s="227" t="s">
        <v>108</v>
      </c>
      <c r="B224" s="227" t="s">
        <v>121</v>
      </c>
      <c r="C224" s="227" t="s">
        <v>17</v>
      </c>
      <c r="D224" s="227" t="n">
        <v>39746.7442716</v>
      </c>
      <c r="E224" s="227" t="n">
        <v>1.29531392437448</v>
      </c>
      <c r="F224" s="227" t="n">
        <v>100</v>
      </c>
      <c r="G224" s="227" t="n">
        <v>0</v>
      </c>
      <c r="H224" s="227"/>
      <c r="I224" s="227"/>
      <c r="J224" s="227"/>
      <c r="K224" s="227"/>
    </row>
    <row r="225">
      <c r="A225" s="227" t="s">
        <v>110</v>
      </c>
      <c r="B225" s="227" t="s">
        <v>122</v>
      </c>
      <c r="C225" s="227" t="s">
        <v>16</v>
      </c>
      <c r="D225" s="227" t="n">
        <v>878.4851131</v>
      </c>
      <c r="E225" s="227" t="n">
        <v>16.1246831096274</v>
      </c>
      <c r="F225" s="227" t="n">
        <v>100</v>
      </c>
      <c r="G225" s="227" t="n">
        <v>0</v>
      </c>
      <c r="H225" s="227"/>
      <c r="I225" s="227"/>
      <c r="J225" s="227"/>
      <c r="K225" s="227"/>
    </row>
    <row r="226">
      <c r="A226" s="227" t="s">
        <v>110</v>
      </c>
      <c r="B226" s="227" t="s">
        <v>122</v>
      </c>
      <c r="C226" s="227" t="s">
        <v>17</v>
      </c>
      <c r="D226" s="227" t="n">
        <v>18408.675902</v>
      </c>
      <c r="E226" s="227" t="n">
        <v>1.22370420093214</v>
      </c>
      <c r="F226" s="227" t="n">
        <v>100</v>
      </c>
      <c r="G226" s="227" t="n">
        <v>0</v>
      </c>
      <c r="H226" s="227"/>
      <c r="I226" s="227"/>
      <c r="J226" s="227"/>
      <c r="K226" s="227"/>
    </row>
    <row r="227">
      <c r="A227" s="227" t="s">
        <v>123</v>
      </c>
      <c r="B227" s="227" t="s">
        <v>124</v>
      </c>
      <c r="C227" s="227" t="s">
        <v>16</v>
      </c>
      <c r="D227" s="227" t="n">
        <v>1063.3138067</v>
      </c>
      <c r="E227" s="227" t="n">
        <v>13.8078339963676</v>
      </c>
      <c r="F227" s="227" t="n">
        <v>100</v>
      </c>
      <c r="G227" s="227" t="n">
        <v>0</v>
      </c>
      <c r="H227" s="227"/>
      <c r="I227" s="227"/>
      <c r="J227" s="227"/>
      <c r="K227" s="227"/>
    </row>
    <row r="228">
      <c r="A228" s="227" t="s">
        <v>123</v>
      </c>
      <c r="B228" s="227" t="s">
        <v>124</v>
      </c>
      <c r="C228" s="227" t="s">
        <v>17</v>
      </c>
      <c r="D228" s="227" t="n">
        <v>10602.6480831</v>
      </c>
      <c r="E228" s="227" t="n">
        <v>2.52113999832874</v>
      </c>
      <c r="F228" s="227" t="n">
        <v>100</v>
      </c>
      <c r="G228" s="227" t="n">
        <v>0.000000000000000279902767444799</v>
      </c>
      <c r="H228" s="227"/>
      <c r="I228" s="227"/>
      <c r="J228" s="227"/>
      <c r="K228" s="227"/>
    </row>
    <row r="229">
      <c r="A229" s="227" t="s">
        <v>125</v>
      </c>
      <c r="B229" s="227" t="s">
        <v>126</v>
      </c>
      <c r="C229" s="227" t="s">
        <v>16</v>
      </c>
      <c r="D229" s="227" t="n">
        <v>1393.6551626</v>
      </c>
      <c r="E229" s="227" t="n">
        <v>16.8917662122521</v>
      </c>
      <c r="F229" s="227" t="n">
        <v>100</v>
      </c>
      <c r="G229" s="227" t="n">
        <v>0</v>
      </c>
      <c r="H229" s="227"/>
      <c r="I229" s="227"/>
      <c r="J229" s="227"/>
      <c r="K229" s="227"/>
    </row>
    <row r="230">
      <c r="A230" s="227" t="s">
        <v>125</v>
      </c>
      <c r="B230" s="227" t="s">
        <v>126</v>
      </c>
      <c r="C230" s="227" t="s">
        <v>17</v>
      </c>
      <c r="D230" s="227" t="n">
        <v>20855.6250671</v>
      </c>
      <c r="E230" s="227" t="n">
        <v>1.53948538916685</v>
      </c>
      <c r="F230" s="227" t="n">
        <v>100</v>
      </c>
      <c r="G230" s="227" t="n">
        <v>0.000000000000000170917212512706</v>
      </c>
      <c r="H230" s="227"/>
      <c r="I230" s="227"/>
      <c r="J230" s="227"/>
      <c r="K230" s="227"/>
    </row>
    <row r="231">
      <c r="A231" s="227" t="s">
        <v>127</v>
      </c>
      <c r="B231" s="227" t="s">
        <v>128</v>
      </c>
      <c r="C231" s="227" t="s">
        <v>16</v>
      </c>
      <c r="D231" s="227" t="n">
        <v>1251.8657936</v>
      </c>
      <c r="E231" s="227" t="n">
        <v>19.9196550614205</v>
      </c>
      <c r="F231" s="227" t="n">
        <v>97.0176367260072</v>
      </c>
      <c r="G231" s="227" t="n">
        <v>2.70987523762933</v>
      </c>
      <c r="H231" s="227" t="n">
        <v>38.4828851</v>
      </c>
      <c r="I231" s="227" t="n">
        <v>99.9999999999998</v>
      </c>
      <c r="J231" s="227" t="n">
        <v>2.98236327399279</v>
      </c>
      <c r="K231" s="227" t="n">
        <v>88.1534766974067</v>
      </c>
    </row>
    <row r="232">
      <c r="A232" s="227" t="s">
        <v>127</v>
      </c>
      <c r="B232" s="227" t="s">
        <v>128</v>
      </c>
      <c r="C232" s="227" t="s">
        <v>17</v>
      </c>
      <c r="D232" s="227" t="n">
        <v>29991.7032557</v>
      </c>
      <c r="E232" s="227" t="n">
        <v>1.41987224997524</v>
      </c>
      <c r="F232" s="227" t="n">
        <v>100</v>
      </c>
      <c r="G232" s="227" t="n">
        <v>0</v>
      </c>
      <c r="H232" s="227"/>
      <c r="I232" s="227"/>
      <c r="J232" s="227"/>
      <c r="K232" s="227"/>
    </row>
    <row r="233">
      <c r="A233" s="227" t="s">
        <v>129</v>
      </c>
      <c r="B233" s="227" t="s">
        <v>130</v>
      </c>
      <c r="C233" s="227" t="s">
        <v>16</v>
      </c>
      <c r="D233" s="227" t="n">
        <v>721.3552695</v>
      </c>
      <c r="E233" s="227" t="n">
        <v>17.5204268623414</v>
      </c>
      <c r="F233" s="227" t="n">
        <v>100</v>
      </c>
      <c r="G233" s="227" t="n">
        <v>0</v>
      </c>
      <c r="H233" s="227"/>
      <c r="I233" s="227"/>
      <c r="J233" s="227"/>
      <c r="K233" s="227"/>
    </row>
    <row r="234">
      <c r="A234" s="227" t="s">
        <v>129</v>
      </c>
      <c r="B234" s="227" t="s">
        <v>130</v>
      </c>
      <c r="C234" s="227" t="s">
        <v>17</v>
      </c>
      <c r="D234" s="227" t="n">
        <v>16609.49596</v>
      </c>
      <c r="E234" s="227" t="n">
        <v>1.2581043569473</v>
      </c>
      <c r="F234" s="227" t="n">
        <v>99.8927032688136</v>
      </c>
      <c r="G234" s="227" t="n">
        <v>0.107809979040173</v>
      </c>
      <c r="H234" s="227" t="n">
        <v>17.8405886</v>
      </c>
      <c r="I234" s="227" t="n">
        <v>100</v>
      </c>
      <c r="J234" s="227" t="n">
        <v>0.107296731186344</v>
      </c>
      <c r="K234" s="227" t="n">
        <v>100.370534373257</v>
      </c>
    </row>
    <row r="235">
      <c r="A235" s="227" t="s">
        <v>131</v>
      </c>
      <c r="B235" s="227" t="s">
        <v>132</v>
      </c>
      <c r="C235" s="227" t="s">
        <v>16</v>
      </c>
      <c r="D235" s="227" t="n">
        <v>4318.7376076</v>
      </c>
      <c r="E235" s="227" t="n">
        <v>11.8092138604313</v>
      </c>
      <c r="F235" s="227" t="n">
        <v>100</v>
      </c>
      <c r="G235" s="227" t="n">
        <v>0</v>
      </c>
      <c r="H235" s="227"/>
      <c r="I235" s="227"/>
      <c r="J235" s="227"/>
      <c r="K235" s="227"/>
    </row>
    <row r="236">
      <c r="A236" s="227" t="s">
        <v>131</v>
      </c>
      <c r="B236" s="227" t="s">
        <v>132</v>
      </c>
      <c r="C236" s="227" t="s">
        <v>17</v>
      </c>
      <c r="D236" s="227" t="n">
        <v>32880.6017538</v>
      </c>
      <c r="E236" s="227" t="n">
        <v>1.9483283852997</v>
      </c>
      <c r="F236" s="227" t="n">
        <v>100</v>
      </c>
      <c r="G236" s="227" t="n">
        <v>0</v>
      </c>
      <c r="H236" s="227"/>
      <c r="I236" s="227"/>
      <c r="J236" s="227"/>
      <c r="K236" s="227"/>
    </row>
    <row r="237">
      <c r="A237" s="227" t="s">
        <v>133</v>
      </c>
      <c r="B237" s="227" t="s">
        <v>134</v>
      </c>
      <c r="C237" s="227" t="s">
        <v>16</v>
      </c>
      <c r="D237" s="227" t="n">
        <v>4000.3495191</v>
      </c>
      <c r="E237" s="227" t="n">
        <v>13.2259135978257</v>
      </c>
      <c r="F237" s="227" t="n">
        <v>100</v>
      </c>
      <c r="G237" s="227" t="n">
        <v>0</v>
      </c>
      <c r="H237" s="227"/>
      <c r="I237" s="227"/>
      <c r="J237" s="227"/>
      <c r="K237" s="227"/>
    </row>
    <row r="238">
      <c r="A238" s="227" t="s">
        <v>133</v>
      </c>
      <c r="B238" s="227" t="s">
        <v>134</v>
      </c>
      <c r="C238" s="227" t="s">
        <v>17</v>
      </c>
      <c r="D238" s="227" t="n">
        <v>59913.3546173</v>
      </c>
      <c r="E238" s="227" t="n">
        <v>1.50942130534977</v>
      </c>
      <c r="F238" s="227" t="n">
        <v>100</v>
      </c>
      <c r="G238" s="227" t="n">
        <v>0</v>
      </c>
      <c r="H238" s="227"/>
      <c r="I238" s="227"/>
      <c r="J238" s="227"/>
      <c r="K238" s="227"/>
    </row>
    <row r="239">
      <c r="A239" s="227" t="s">
        <v>135</v>
      </c>
      <c r="B239" s="227" t="s">
        <v>136</v>
      </c>
      <c r="C239" s="227" t="s">
        <v>16</v>
      </c>
      <c r="D239" s="227" t="n">
        <v>11758.3143548</v>
      </c>
      <c r="E239" s="227" t="n">
        <v>10.5266659309539</v>
      </c>
      <c r="F239" s="227" t="n">
        <v>100</v>
      </c>
      <c r="G239" s="227" t="n">
        <v>0.00000000000000116869468890822</v>
      </c>
      <c r="H239" s="227"/>
      <c r="I239" s="227"/>
      <c r="J239" s="227"/>
      <c r="K239" s="227"/>
    </row>
    <row r="240">
      <c r="A240" s="227" t="s">
        <v>135</v>
      </c>
      <c r="B240" s="227" t="s">
        <v>136</v>
      </c>
      <c r="C240" s="227" t="s">
        <v>17</v>
      </c>
      <c r="D240" s="227" t="n">
        <v>87891.7803757</v>
      </c>
      <c r="E240" s="227" t="n">
        <v>2.61832644165931</v>
      </c>
      <c r="F240" s="227" t="n">
        <v>99.8629237478986</v>
      </c>
      <c r="G240" s="227" t="n">
        <v>0.137509259786409</v>
      </c>
      <c r="H240" s="227" t="n">
        <v>120.6441329</v>
      </c>
      <c r="I240" s="227" t="n">
        <v>100</v>
      </c>
      <c r="J240" s="227" t="n">
        <v>0.137076252101442</v>
      </c>
      <c r="K240" s="227" t="n">
        <v>100.178378925314</v>
      </c>
    </row>
    <row r="241">
      <c r="A241" s="227" t="s">
        <v>137</v>
      </c>
      <c r="B241" s="227" t="s">
        <v>138</v>
      </c>
      <c r="C241" s="227" t="s">
        <v>16</v>
      </c>
      <c r="D241" s="227" t="n">
        <v>4884.0607353</v>
      </c>
      <c r="E241" s="227" t="n">
        <v>12.2101336428022</v>
      </c>
      <c r="F241" s="227" t="n">
        <v>100</v>
      </c>
      <c r="G241" s="227" t="n">
        <v>0</v>
      </c>
      <c r="H241" s="227"/>
      <c r="I241" s="227"/>
      <c r="J241" s="227"/>
      <c r="K241" s="227"/>
    </row>
    <row r="242">
      <c r="A242" s="227" t="s">
        <v>137</v>
      </c>
      <c r="B242" s="227" t="s">
        <v>138</v>
      </c>
      <c r="C242" s="227" t="s">
        <v>17</v>
      </c>
      <c r="D242" s="227" t="n">
        <v>35924.7261776</v>
      </c>
      <c r="E242" s="227" t="n">
        <v>2.14651131449357</v>
      </c>
      <c r="F242" s="227" t="n">
        <v>100</v>
      </c>
      <c r="G242" s="227" t="n">
        <v>0</v>
      </c>
      <c r="H242" s="227"/>
      <c r="I242" s="227"/>
      <c r="J242" s="227"/>
      <c r="K242" s="227"/>
    </row>
    <row r="243">
      <c r="A243" s="227" t="s">
        <v>139</v>
      </c>
      <c r="B243" s="227" t="s">
        <v>140</v>
      </c>
      <c r="C243" s="227" t="s">
        <v>16</v>
      </c>
      <c r="D243" s="227" t="n">
        <v>4553.2929574</v>
      </c>
      <c r="E243" s="227" t="n">
        <v>13.4928265341989</v>
      </c>
      <c r="F243" s="227" t="n">
        <v>100</v>
      </c>
      <c r="G243" s="227" t="n">
        <v>0</v>
      </c>
      <c r="H243" s="227"/>
      <c r="I243" s="227"/>
      <c r="J243" s="227"/>
      <c r="K243" s="227"/>
    </row>
    <row r="244">
      <c r="A244" s="227" t="s">
        <v>139</v>
      </c>
      <c r="B244" s="227" t="s">
        <v>140</v>
      </c>
      <c r="C244" s="227" t="s">
        <v>17</v>
      </c>
      <c r="D244" s="227" t="n">
        <v>42513.0511329</v>
      </c>
      <c r="E244" s="227" t="n">
        <v>2.47281962356834</v>
      </c>
      <c r="F244" s="227" t="n">
        <v>100</v>
      </c>
      <c r="G244" s="227" t="n">
        <v>0</v>
      </c>
      <c r="H244" s="227"/>
      <c r="I244" s="227"/>
      <c r="J244" s="227"/>
      <c r="K244" s="227"/>
    </row>
    <row r="245">
      <c r="A245" s="227" t="s">
        <v>141</v>
      </c>
      <c r="B245" s="227" t="s">
        <v>142</v>
      </c>
      <c r="C245" s="227" t="s">
        <v>16</v>
      </c>
      <c r="D245" s="227" t="n">
        <v>6593.944755</v>
      </c>
      <c r="E245" s="227" t="n">
        <v>7.97273163756701</v>
      </c>
      <c r="F245" s="227" t="n">
        <v>99.328877166243</v>
      </c>
      <c r="G245" s="227" t="n">
        <v>0.677736338767359</v>
      </c>
      <c r="H245" s="227" t="n">
        <v>44.5524707</v>
      </c>
      <c r="I245" s="227" t="n">
        <v>100</v>
      </c>
      <c r="J245" s="227" t="n">
        <v>0.671122833757035</v>
      </c>
      <c r="K245" s="227" t="n">
        <v>100.307702492646</v>
      </c>
    </row>
    <row r="246">
      <c r="A246" s="227" t="s">
        <v>141</v>
      </c>
      <c r="B246" s="227" t="s">
        <v>142</v>
      </c>
      <c r="C246" s="227" t="s">
        <v>17</v>
      </c>
      <c r="D246" s="227" t="n">
        <v>26999.3663592</v>
      </c>
      <c r="E246" s="227" t="n">
        <v>3.19412402482441</v>
      </c>
      <c r="F246" s="227" t="n">
        <v>100</v>
      </c>
      <c r="G246" s="227" t="n">
        <v>0</v>
      </c>
      <c r="H246" s="227"/>
      <c r="I246" s="227"/>
      <c r="J246" s="227"/>
      <c r="K246" s="227"/>
    </row>
    <row r="247">
      <c r="A247" s="227" t="s">
        <v>143</v>
      </c>
      <c r="B247" s="227" t="s">
        <v>144</v>
      </c>
      <c r="C247" s="227" t="s">
        <v>16</v>
      </c>
      <c r="D247" s="227" t="n">
        <v>1754.5265461</v>
      </c>
      <c r="E247" s="227" t="n">
        <v>13.3009918938705</v>
      </c>
      <c r="F247" s="227" t="n">
        <v>100</v>
      </c>
      <c r="G247" s="227" t="n">
        <v>0</v>
      </c>
      <c r="H247" s="227"/>
      <c r="I247" s="227"/>
      <c r="J247" s="227"/>
      <c r="K247" s="227"/>
    </row>
    <row r="248">
      <c r="A248" s="227" t="s">
        <v>143</v>
      </c>
      <c r="B248" s="227" t="s">
        <v>144</v>
      </c>
      <c r="C248" s="227" t="s">
        <v>17</v>
      </c>
      <c r="D248" s="227" t="n">
        <v>13943.433423</v>
      </c>
      <c r="E248" s="227" t="n">
        <v>1.94655421869934</v>
      </c>
      <c r="F248" s="227" t="n">
        <v>100</v>
      </c>
      <c r="G248" s="227" t="n">
        <v>0</v>
      </c>
      <c r="H248" s="227"/>
      <c r="I248" s="227"/>
      <c r="J248" s="227"/>
      <c r="K248" s="227"/>
    </row>
    <row r="249">
      <c r="A249" s="227" t="s">
        <v>145</v>
      </c>
      <c r="B249" s="227" t="s">
        <v>146</v>
      </c>
      <c r="C249" s="227" t="s">
        <v>16</v>
      </c>
      <c r="D249" s="227" t="n">
        <v>4158.3799761</v>
      </c>
      <c r="E249" s="227" t="n">
        <v>10.174835102251</v>
      </c>
      <c r="F249" s="227" t="n">
        <v>100</v>
      </c>
      <c r="G249" s="227" t="n">
        <v>0</v>
      </c>
      <c r="H249" s="227"/>
      <c r="I249" s="227"/>
      <c r="J249" s="227"/>
      <c r="K249" s="227"/>
    </row>
    <row r="250">
      <c r="A250" s="227" t="s">
        <v>145</v>
      </c>
      <c r="B250" s="227" t="s">
        <v>146</v>
      </c>
      <c r="C250" s="227" t="s">
        <v>17</v>
      </c>
      <c r="D250" s="227" t="n">
        <v>22749.384594</v>
      </c>
      <c r="E250" s="227" t="n">
        <v>2.16553938084277</v>
      </c>
      <c r="F250" s="227" t="n">
        <v>100</v>
      </c>
      <c r="G250" s="227" t="n">
        <v>0</v>
      </c>
      <c r="H250" s="227"/>
      <c r="I250" s="227"/>
      <c r="J250" s="227"/>
      <c r="K250" s="227"/>
    </row>
    <row r="251">
      <c r="A251" s="227" t="s">
        <v>147</v>
      </c>
      <c r="B251" s="227" t="s">
        <v>148</v>
      </c>
      <c r="C251" s="227" t="s">
        <v>16</v>
      </c>
      <c r="D251" s="227" t="n">
        <v>771.8458844</v>
      </c>
      <c r="E251" s="227" t="n">
        <v>12.571825439406</v>
      </c>
      <c r="F251" s="227" t="n">
        <v>100</v>
      </c>
      <c r="G251" s="227" t="n">
        <v>0</v>
      </c>
      <c r="H251" s="227"/>
      <c r="I251" s="227"/>
      <c r="J251" s="227"/>
      <c r="K251" s="227"/>
    </row>
    <row r="252">
      <c r="A252" s="227" t="s">
        <v>147</v>
      </c>
      <c r="B252" s="227" t="s">
        <v>148</v>
      </c>
      <c r="C252" s="227" t="s">
        <v>17</v>
      </c>
      <c r="D252" s="227" t="n">
        <v>8613.851036</v>
      </c>
      <c r="E252" s="227" t="n">
        <v>2.67216843202751</v>
      </c>
      <c r="F252" s="227" t="n">
        <v>100</v>
      </c>
      <c r="G252" s="227" t="n">
        <v>0</v>
      </c>
      <c r="H252" s="227"/>
      <c r="I252" s="227"/>
      <c r="J252" s="227"/>
      <c r="K252" s="227"/>
    </row>
    <row r="253">
      <c r="A253" s="227" t="s">
        <v>149</v>
      </c>
      <c r="B253" s="227" t="s">
        <v>150</v>
      </c>
      <c r="C253" s="227" t="s">
        <v>16</v>
      </c>
      <c r="D253" s="227" t="n">
        <v>2446.1412283</v>
      </c>
      <c r="E253" s="227" t="n">
        <v>11.2001026219329</v>
      </c>
      <c r="F253" s="227" t="n">
        <v>100</v>
      </c>
      <c r="G253" s="227" t="n">
        <v>0</v>
      </c>
      <c r="H253" s="227"/>
      <c r="I253" s="227"/>
      <c r="J253" s="227"/>
      <c r="K253" s="227"/>
    </row>
    <row r="254">
      <c r="A254" s="227" t="s">
        <v>149</v>
      </c>
      <c r="B254" s="227" t="s">
        <v>150</v>
      </c>
      <c r="C254" s="227" t="s">
        <v>17</v>
      </c>
      <c r="D254" s="227" t="n">
        <v>16056.99376</v>
      </c>
      <c r="E254" s="227" t="n">
        <v>2.15719929146838</v>
      </c>
      <c r="F254" s="227" t="n">
        <v>100</v>
      </c>
      <c r="G254" s="227" t="n">
        <v>0</v>
      </c>
      <c r="H254" s="227"/>
      <c r="I254" s="227"/>
      <c r="J254" s="227"/>
      <c r="K254" s="227"/>
    </row>
    <row r="255">
      <c r="A255" s="227" t="s">
        <v>151</v>
      </c>
      <c r="B255" s="227" t="s">
        <v>152</v>
      </c>
      <c r="C255" s="227" t="s">
        <v>16</v>
      </c>
      <c r="D255" s="227" t="n">
        <v>3162.1016574</v>
      </c>
      <c r="E255" s="227" t="n">
        <v>7.48842742596435</v>
      </c>
      <c r="F255" s="227" t="n">
        <v>100</v>
      </c>
      <c r="G255" s="227" t="n">
        <v>0</v>
      </c>
      <c r="H255" s="227"/>
      <c r="I255" s="227"/>
      <c r="J255" s="227"/>
      <c r="K255" s="227"/>
    </row>
    <row r="256">
      <c r="A256" s="227" t="s">
        <v>151</v>
      </c>
      <c r="B256" s="227" t="s">
        <v>152</v>
      </c>
      <c r="C256" s="227" t="s">
        <v>17</v>
      </c>
      <c r="D256" s="227" t="n">
        <v>14556.6718904</v>
      </c>
      <c r="E256" s="227" t="n">
        <v>2.79153172616436</v>
      </c>
      <c r="F256" s="227" t="n">
        <v>100</v>
      </c>
      <c r="G256" s="227" t="n">
        <v>0</v>
      </c>
      <c r="H256" s="227"/>
      <c r="I256" s="227"/>
      <c r="J256" s="227"/>
      <c r="K256" s="227"/>
    </row>
    <row r="257">
      <c r="A257" s="227" t="s">
        <v>153</v>
      </c>
      <c r="B257" s="227" t="s">
        <v>154</v>
      </c>
      <c r="C257" s="227" t="s">
        <v>16</v>
      </c>
      <c r="D257" s="227" t="n">
        <v>1326.56458</v>
      </c>
      <c r="E257" s="227" t="n">
        <v>14.1354843322171</v>
      </c>
      <c r="F257" s="227" t="n">
        <v>97.978993099286</v>
      </c>
      <c r="G257" s="227" t="n">
        <v>2.04654282909564</v>
      </c>
      <c r="H257" s="227" t="n">
        <v>27.3629692</v>
      </c>
      <c r="I257" s="227" t="n">
        <v>100</v>
      </c>
      <c r="J257" s="227" t="n">
        <v>2.02100690071401</v>
      </c>
      <c r="K257" s="227" t="n">
        <v>99.2169822173854</v>
      </c>
    </row>
    <row r="258">
      <c r="A258" s="227" t="s">
        <v>153</v>
      </c>
      <c r="B258" s="227" t="s">
        <v>154</v>
      </c>
      <c r="C258" s="227" t="s">
        <v>17</v>
      </c>
      <c r="D258" s="227" t="n">
        <v>17478.0265344</v>
      </c>
      <c r="E258" s="227" t="n">
        <v>1.949410640019</v>
      </c>
      <c r="F258" s="227" t="n">
        <v>100</v>
      </c>
      <c r="G258" s="227" t="n">
        <v>0</v>
      </c>
      <c r="H258" s="227"/>
      <c r="I258" s="227"/>
      <c r="J258" s="227"/>
      <c r="K258" s="227"/>
    </row>
    <row r="259">
      <c r="A259" s="227" t="s">
        <v>155</v>
      </c>
      <c r="B259" s="227" t="s">
        <v>156</v>
      </c>
      <c r="C259" s="227" t="s">
        <v>16</v>
      </c>
      <c r="D259" s="227" t="n">
        <v>6304.9223537</v>
      </c>
      <c r="E259" s="227" t="n">
        <v>8.39338366242167</v>
      </c>
      <c r="F259" s="227" t="n">
        <v>99.3089178479853</v>
      </c>
      <c r="G259" s="227" t="n">
        <v>0.696400586196468</v>
      </c>
      <c r="H259" s="227" t="n">
        <v>43.8754082</v>
      </c>
      <c r="I259" s="227" t="n">
        <v>100</v>
      </c>
      <c r="J259" s="227" t="n">
        <v>0.691082152014706</v>
      </c>
      <c r="K259" s="227" t="n">
        <v>100.073180015221</v>
      </c>
    </row>
    <row r="260">
      <c r="A260" s="227" t="s">
        <v>155</v>
      </c>
      <c r="B260" s="227" t="s">
        <v>156</v>
      </c>
      <c r="C260" s="227" t="s">
        <v>17</v>
      </c>
      <c r="D260" s="227" t="n">
        <v>28341.41993</v>
      </c>
      <c r="E260" s="227" t="n">
        <v>2.48831248891013</v>
      </c>
      <c r="F260" s="227" t="n">
        <v>100</v>
      </c>
      <c r="G260" s="227" t="n">
        <v>0</v>
      </c>
      <c r="H260" s="227"/>
      <c r="I260" s="227"/>
      <c r="J260" s="227"/>
      <c r="K260" s="227"/>
    </row>
    <row r="261">
      <c r="A261" s="227" t="s">
        <v>157</v>
      </c>
      <c r="B261" s="227" t="s">
        <v>158</v>
      </c>
      <c r="C261" s="227" t="s">
        <v>16</v>
      </c>
      <c r="D261" s="227" t="n">
        <v>5994.5838858</v>
      </c>
      <c r="E261" s="227" t="n">
        <v>12.3088676720349</v>
      </c>
      <c r="F261" s="227" t="n">
        <v>100</v>
      </c>
      <c r="G261" s="227" t="n">
        <v>0</v>
      </c>
      <c r="H261" s="227"/>
      <c r="I261" s="227"/>
      <c r="J261" s="227"/>
      <c r="K261" s="227"/>
    </row>
    <row r="262">
      <c r="A262" s="227" t="s">
        <v>157</v>
      </c>
      <c r="B262" s="227" t="s">
        <v>158</v>
      </c>
      <c r="C262" s="227" t="s">
        <v>17</v>
      </c>
      <c r="D262" s="227" t="n">
        <v>31074.6688157</v>
      </c>
      <c r="E262" s="227" t="n">
        <v>2.70605377052965</v>
      </c>
      <c r="F262" s="227" t="n">
        <v>100</v>
      </c>
      <c r="G262" s="227" t="n">
        <v>0</v>
      </c>
      <c r="H262" s="227"/>
      <c r="I262" s="227"/>
      <c r="J262" s="227"/>
      <c r="K262" s="227"/>
    </row>
    <row r="263">
      <c r="A263" s="227" t="s">
        <v>159</v>
      </c>
      <c r="B263" s="227" t="s">
        <v>160</v>
      </c>
      <c r="C263" s="227" t="s">
        <v>16</v>
      </c>
      <c r="D263" s="227" t="n">
        <v>1942.3182112</v>
      </c>
      <c r="E263" s="227" t="n">
        <v>13.9496632339759</v>
      </c>
      <c r="F263" s="227" t="n">
        <v>100</v>
      </c>
      <c r="G263" s="227" t="n">
        <v>0</v>
      </c>
      <c r="H263" s="227"/>
      <c r="I263" s="227"/>
      <c r="J263" s="227"/>
      <c r="K263" s="227"/>
    </row>
    <row r="264">
      <c r="A264" s="227" t="s">
        <v>159</v>
      </c>
      <c r="B264" s="227" t="s">
        <v>160</v>
      </c>
      <c r="C264" s="227" t="s">
        <v>17</v>
      </c>
      <c r="D264" s="227" t="n">
        <v>18868.2499654</v>
      </c>
      <c r="E264" s="227" t="n">
        <v>2.51192594987369</v>
      </c>
      <c r="F264" s="227" t="n">
        <v>100</v>
      </c>
      <c r="G264" s="227" t="n">
        <v>0</v>
      </c>
      <c r="H264" s="227"/>
      <c r="I264" s="227"/>
      <c r="J264" s="227"/>
      <c r="K264" s="227"/>
    </row>
    <row r="265">
      <c r="A265" s="227" t="s">
        <v>161</v>
      </c>
      <c r="B265" s="227" t="s">
        <v>162</v>
      </c>
      <c r="C265" s="227" t="s">
        <v>16</v>
      </c>
      <c r="D265" s="227" t="n">
        <v>9156.8843068</v>
      </c>
      <c r="E265" s="227" t="n">
        <v>9.91898808308839</v>
      </c>
      <c r="F265" s="227" t="n">
        <v>100</v>
      </c>
      <c r="G265" s="227" t="n">
        <v>0.00000000000000110122889508273</v>
      </c>
      <c r="H265" s="227"/>
      <c r="I265" s="227"/>
      <c r="J265" s="227"/>
      <c r="K265" s="227"/>
    </row>
    <row r="266">
      <c r="A266" s="227" t="s">
        <v>161</v>
      </c>
      <c r="B266" s="227" t="s">
        <v>162</v>
      </c>
      <c r="C266" s="227" t="s">
        <v>17</v>
      </c>
      <c r="D266" s="227" t="n">
        <v>46324.6038874</v>
      </c>
      <c r="E266" s="227" t="n">
        <v>2.26341659481471</v>
      </c>
      <c r="F266" s="227" t="n">
        <v>100</v>
      </c>
      <c r="G266" s="227" t="n">
        <v>0</v>
      </c>
      <c r="H266" s="227"/>
      <c r="I266" s="227"/>
      <c r="J266" s="227"/>
      <c r="K266" s="227"/>
    </row>
    <row r="267">
      <c r="A267" s="227" t="s">
        <v>163</v>
      </c>
      <c r="B267" s="227" t="s">
        <v>164</v>
      </c>
      <c r="C267" s="227" t="s">
        <v>16</v>
      </c>
      <c r="D267" s="227" t="n">
        <v>2700.6948889</v>
      </c>
      <c r="E267" s="227" t="n">
        <v>10.5584138288226</v>
      </c>
      <c r="F267" s="227" t="n">
        <v>100</v>
      </c>
      <c r="G267" s="227" t="n">
        <v>0</v>
      </c>
      <c r="H267" s="227"/>
      <c r="I267" s="227"/>
      <c r="J267" s="227"/>
      <c r="K267" s="227"/>
    </row>
    <row r="268">
      <c r="A268" s="227" t="s">
        <v>163</v>
      </c>
      <c r="B268" s="227" t="s">
        <v>164</v>
      </c>
      <c r="C268" s="227" t="s">
        <v>17</v>
      </c>
      <c r="D268" s="227" t="n">
        <v>22528.059728</v>
      </c>
      <c r="E268" s="227" t="n">
        <v>1.9537795034984</v>
      </c>
      <c r="F268" s="227" t="n">
        <v>100</v>
      </c>
      <c r="G268" s="227" t="n">
        <v>0</v>
      </c>
      <c r="H268" s="227"/>
      <c r="I268" s="227"/>
      <c r="J268" s="227"/>
      <c r="K268" s="227"/>
    </row>
    <row r="269">
      <c r="A269" s="227" t="s">
        <v>165</v>
      </c>
      <c r="B269" s="227" t="s">
        <v>166</v>
      </c>
      <c r="C269" s="227" t="s">
        <v>16</v>
      </c>
      <c r="D269" s="227" t="n">
        <v>2201.4903366</v>
      </c>
      <c r="E269" s="227" t="n">
        <v>14.4832911262327</v>
      </c>
      <c r="F269" s="227" t="n">
        <v>100</v>
      </c>
      <c r="G269" s="227" t="n">
        <v>0</v>
      </c>
      <c r="H269" s="227"/>
      <c r="I269" s="227"/>
      <c r="J269" s="227"/>
      <c r="K269" s="227"/>
    </row>
    <row r="270">
      <c r="A270" s="227" t="s">
        <v>165</v>
      </c>
      <c r="B270" s="227" t="s">
        <v>166</v>
      </c>
      <c r="C270" s="227" t="s">
        <v>17</v>
      </c>
      <c r="D270" s="227" t="n">
        <v>28796.3907673</v>
      </c>
      <c r="E270" s="227" t="n">
        <v>1.88523726300422</v>
      </c>
      <c r="F270" s="227" t="n">
        <v>100</v>
      </c>
      <c r="G270" s="227" t="n">
        <v>0</v>
      </c>
      <c r="H270" s="227"/>
      <c r="I270" s="227"/>
      <c r="J270" s="227"/>
      <c r="K270" s="227"/>
    </row>
    <row r="271">
      <c r="A271" s="227" t="s">
        <v>167</v>
      </c>
      <c r="B271" s="227" t="s">
        <v>168</v>
      </c>
      <c r="C271" s="227" t="s">
        <v>16</v>
      </c>
      <c r="D271" s="227" t="n">
        <v>3053.3216839</v>
      </c>
      <c r="E271" s="227" t="n">
        <v>12.42651546882</v>
      </c>
      <c r="F271" s="227" t="n">
        <v>100</v>
      </c>
      <c r="G271" s="227" t="n">
        <v>0</v>
      </c>
      <c r="H271" s="227"/>
      <c r="I271" s="227"/>
      <c r="J271" s="227"/>
      <c r="K271" s="227"/>
    </row>
    <row r="272">
      <c r="A272" s="227" t="s">
        <v>167</v>
      </c>
      <c r="B272" s="227" t="s">
        <v>168</v>
      </c>
      <c r="C272" s="227" t="s">
        <v>17</v>
      </c>
      <c r="D272" s="227" t="n">
        <v>27837.2910634</v>
      </c>
      <c r="E272" s="227" t="n">
        <v>2.09023145859499</v>
      </c>
      <c r="F272" s="227" t="n">
        <v>100</v>
      </c>
      <c r="G272" s="227" t="n">
        <v>0</v>
      </c>
      <c r="H272" s="227"/>
      <c r="I272" s="227"/>
      <c r="J272" s="227"/>
      <c r="K272" s="227"/>
    </row>
    <row r="273">
      <c r="A273" s="227" t="s">
        <v>169</v>
      </c>
      <c r="B273" s="227" t="s">
        <v>170</v>
      </c>
      <c r="C273" s="227" t="s">
        <v>16</v>
      </c>
      <c r="D273" s="227" t="n">
        <v>2867.984333</v>
      </c>
      <c r="E273" s="227" t="n">
        <v>11.7428989864934</v>
      </c>
      <c r="F273" s="227" t="n">
        <v>100</v>
      </c>
      <c r="G273" s="227" t="n">
        <v>0</v>
      </c>
      <c r="H273" s="227"/>
      <c r="I273" s="227"/>
      <c r="J273" s="227"/>
      <c r="K273" s="227"/>
    </row>
    <row r="274">
      <c r="A274" s="227" t="s">
        <v>169</v>
      </c>
      <c r="B274" s="227" t="s">
        <v>170</v>
      </c>
      <c r="C274" s="227" t="s">
        <v>17</v>
      </c>
      <c r="D274" s="227" t="n">
        <v>31027.9631237</v>
      </c>
      <c r="E274" s="227" t="n">
        <v>1.8410902521772</v>
      </c>
      <c r="F274" s="227" t="n">
        <v>100</v>
      </c>
      <c r="G274" s="227" t="n">
        <v>0</v>
      </c>
      <c r="H274" s="227"/>
      <c r="I274" s="227"/>
      <c r="J274" s="227"/>
      <c r="K274" s="227"/>
    </row>
    <row r="275">
      <c r="A275" s="227" t="s">
        <v>171</v>
      </c>
      <c r="B275" s="227" t="s">
        <v>172</v>
      </c>
      <c r="C275" s="227" t="s">
        <v>16</v>
      </c>
      <c r="D275" s="227" t="n">
        <v>7270.5604994</v>
      </c>
      <c r="E275" s="227" t="n">
        <v>10.8513730626204</v>
      </c>
      <c r="F275" s="227" t="n">
        <v>100</v>
      </c>
      <c r="G275" s="227" t="n">
        <v>0</v>
      </c>
      <c r="H275" s="227"/>
      <c r="I275" s="227"/>
      <c r="J275" s="227"/>
      <c r="K275" s="227"/>
    </row>
    <row r="276">
      <c r="A276" s="227" t="s">
        <v>171</v>
      </c>
      <c r="B276" s="227" t="s">
        <v>172</v>
      </c>
      <c r="C276" s="227" t="s">
        <v>17</v>
      </c>
      <c r="D276" s="227" t="n">
        <v>40861.6734018</v>
      </c>
      <c r="E276" s="227" t="n">
        <v>2.35360769975583</v>
      </c>
      <c r="F276" s="227" t="n">
        <v>100</v>
      </c>
      <c r="G276" s="227" t="n">
        <v>0</v>
      </c>
      <c r="H276" s="227"/>
      <c r="I276" s="227"/>
      <c r="J276" s="227"/>
      <c r="K276" s="227"/>
    </row>
    <row r="277">
      <c r="A277" s="227" t="s">
        <v>173</v>
      </c>
      <c r="B277" s="227" t="s">
        <v>174</v>
      </c>
      <c r="C277" s="227" t="s">
        <v>16</v>
      </c>
      <c r="D277" s="227" t="n">
        <v>1651.2173295</v>
      </c>
      <c r="E277" s="227" t="n">
        <v>10.7901235443892</v>
      </c>
      <c r="F277" s="227" t="n">
        <v>100</v>
      </c>
      <c r="G277" s="227" t="n">
        <v>0</v>
      </c>
      <c r="H277" s="227"/>
      <c r="I277" s="227"/>
      <c r="J277" s="227"/>
      <c r="K277" s="227"/>
    </row>
    <row r="278">
      <c r="A278" s="227" t="s">
        <v>173</v>
      </c>
      <c r="B278" s="227" t="s">
        <v>174</v>
      </c>
      <c r="C278" s="227" t="s">
        <v>17</v>
      </c>
      <c r="D278" s="227" t="n">
        <v>9840.4770367</v>
      </c>
      <c r="E278" s="227" t="n">
        <v>2.4956202401634</v>
      </c>
      <c r="F278" s="227" t="n">
        <v>100</v>
      </c>
      <c r="G278" s="227" t="n">
        <v>0</v>
      </c>
      <c r="H278" s="227"/>
      <c r="I278" s="227"/>
      <c r="J278" s="227"/>
      <c r="K278" s="227"/>
    </row>
    <row r="279">
      <c r="A279" s="227" t="s">
        <v>175</v>
      </c>
      <c r="B279" s="227" t="s">
        <v>176</v>
      </c>
      <c r="C279" s="227" t="s">
        <v>16</v>
      </c>
      <c r="D279" s="227" t="n">
        <v>5693.251384</v>
      </c>
      <c r="E279" s="227" t="n">
        <v>8.82158951574158</v>
      </c>
      <c r="F279" s="227" t="n">
        <v>100</v>
      </c>
      <c r="G279" s="227" t="n">
        <v>0</v>
      </c>
      <c r="H279" s="227"/>
      <c r="I279" s="227"/>
      <c r="J279" s="227"/>
      <c r="K279" s="227"/>
    </row>
    <row r="280">
      <c r="A280" s="227" t="s">
        <v>175</v>
      </c>
      <c r="B280" s="227" t="s">
        <v>176</v>
      </c>
      <c r="C280" s="227" t="s">
        <v>17</v>
      </c>
      <c r="D280" s="227" t="n">
        <v>27323.0567621</v>
      </c>
      <c r="E280" s="227" t="n">
        <v>2.94690406155327</v>
      </c>
      <c r="F280" s="227" t="n">
        <v>100</v>
      </c>
      <c r="G280" s="227" t="n">
        <v>0</v>
      </c>
      <c r="H280" s="227"/>
      <c r="I280" s="227"/>
      <c r="J280" s="227"/>
      <c r="K280" s="227"/>
    </row>
    <row r="281">
      <c r="A281" s="227" t="s">
        <v>177</v>
      </c>
      <c r="B281" s="227" t="s">
        <v>178</v>
      </c>
      <c r="C281" s="227" t="s">
        <v>16</v>
      </c>
      <c r="D281" s="227" t="n">
        <v>4629.0135046</v>
      </c>
      <c r="E281" s="227" t="n">
        <v>10.5551999164059</v>
      </c>
      <c r="F281" s="227" t="n">
        <v>99.4088026586532</v>
      </c>
      <c r="G281" s="227" t="n">
        <v>0.597689346420964</v>
      </c>
      <c r="H281" s="227" t="n">
        <v>27.5293576</v>
      </c>
      <c r="I281" s="227" t="n">
        <v>100</v>
      </c>
      <c r="J281" s="227" t="n">
        <v>0.591197341346787</v>
      </c>
      <c r="K281" s="227" t="n">
        <v>100.500421998158</v>
      </c>
    </row>
    <row r="282">
      <c r="A282" s="227" t="s">
        <v>177</v>
      </c>
      <c r="B282" s="227" t="s">
        <v>178</v>
      </c>
      <c r="C282" s="227" t="s">
        <v>17</v>
      </c>
      <c r="D282" s="227" t="n">
        <v>21708.922077</v>
      </c>
      <c r="E282" s="227" t="n">
        <v>3.03218761593794</v>
      </c>
      <c r="F282" s="227" t="n">
        <v>99.8698328044612</v>
      </c>
      <c r="G282" s="227" t="n">
        <v>0.130950127635386</v>
      </c>
      <c r="H282" s="227" t="n">
        <v>28.2947255</v>
      </c>
      <c r="I282" s="227" t="n">
        <v>100</v>
      </c>
      <c r="J282" s="227" t="n">
        <v>0.130167195538786</v>
      </c>
      <c r="K282" s="227" t="n">
        <v>100.470531753694</v>
      </c>
    </row>
    <row r="283">
      <c r="A283" s="227" t="s">
        <v>179</v>
      </c>
      <c r="B283" s="227" t="s">
        <v>180</v>
      </c>
      <c r="C283" s="227" t="s">
        <v>16</v>
      </c>
      <c r="D283" s="227" t="n">
        <v>2399.0182659</v>
      </c>
      <c r="E283" s="227" t="n">
        <v>6.34997063328161</v>
      </c>
      <c r="F283" s="227" t="n">
        <v>99.5601420473716</v>
      </c>
      <c r="G283" s="227" t="n">
        <v>0.442021100894923</v>
      </c>
      <c r="H283" s="227" t="n">
        <v>10.5988927</v>
      </c>
      <c r="I283" s="227" t="n">
        <v>100</v>
      </c>
      <c r="J283" s="227" t="n">
        <v>0.439857952628376</v>
      </c>
      <c r="K283" s="227" t="n">
        <v>100.049762269991</v>
      </c>
    </row>
    <row r="284">
      <c r="A284" s="227" t="s">
        <v>179</v>
      </c>
      <c r="B284" s="227" t="s">
        <v>180</v>
      </c>
      <c r="C284" s="227" t="s">
        <v>17</v>
      </c>
      <c r="D284" s="227" t="n">
        <v>4344.4735998</v>
      </c>
      <c r="E284" s="227" t="n">
        <v>3.61433080019196</v>
      </c>
      <c r="F284" s="227" t="n">
        <v>99.8128966005129</v>
      </c>
      <c r="G284" s="227" t="n">
        <v>0.188258643482454</v>
      </c>
      <c r="H284" s="227" t="n">
        <v>8.1438953</v>
      </c>
      <c r="I284" s="227" t="n">
        <v>100</v>
      </c>
      <c r="J284" s="227" t="n">
        <v>0.187103399487046</v>
      </c>
      <c r="K284" s="227" t="n">
        <v>100.42917749</v>
      </c>
    </row>
    <row r="285">
      <c r="A285" s="227" t="s">
        <v>181</v>
      </c>
      <c r="B285" s="227" t="s">
        <v>182</v>
      </c>
      <c r="C285" s="227" t="s">
        <v>16</v>
      </c>
      <c r="D285" s="227" t="n">
        <v>4210.3431916</v>
      </c>
      <c r="E285" s="227" t="n">
        <v>9.59304843586505</v>
      </c>
      <c r="F285" s="227" t="n">
        <v>100</v>
      </c>
      <c r="G285" s="227" t="n">
        <v>0</v>
      </c>
      <c r="H285" s="227"/>
      <c r="I285" s="227"/>
      <c r="J285" s="227"/>
      <c r="K285" s="227"/>
    </row>
    <row r="286">
      <c r="A286" s="227" t="s">
        <v>181</v>
      </c>
      <c r="B286" s="227" t="s">
        <v>182</v>
      </c>
      <c r="C286" s="227" t="s">
        <v>17</v>
      </c>
      <c r="D286" s="227" t="n">
        <v>14117.836595</v>
      </c>
      <c r="E286" s="227" t="n">
        <v>3.03334350740381</v>
      </c>
      <c r="F286" s="227" t="n">
        <v>100</v>
      </c>
      <c r="G286" s="227" t="n">
        <v>0</v>
      </c>
      <c r="H286" s="227"/>
      <c r="I286" s="227"/>
      <c r="J286" s="227"/>
      <c r="K286" s="227"/>
    </row>
    <row r="287">
      <c r="A287" s="227" t="s">
        <v>183</v>
      </c>
      <c r="B287" s="227" t="s">
        <v>184</v>
      </c>
      <c r="C287" s="227" t="s">
        <v>16</v>
      </c>
      <c r="D287" s="227" t="n">
        <v>6864.3180781</v>
      </c>
      <c r="E287" s="227" t="n">
        <v>9.2477834098775</v>
      </c>
      <c r="F287" s="227" t="n">
        <v>100</v>
      </c>
      <c r="G287" s="227" t="n">
        <v>0</v>
      </c>
      <c r="H287" s="227"/>
      <c r="I287" s="227"/>
      <c r="J287" s="227"/>
      <c r="K287" s="227"/>
    </row>
    <row r="288">
      <c r="A288" s="227" t="s">
        <v>183</v>
      </c>
      <c r="B288" s="227" t="s">
        <v>184</v>
      </c>
      <c r="C288" s="227" t="s">
        <v>17</v>
      </c>
      <c r="D288" s="227" t="n">
        <v>31831.7571324</v>
      </c>
      <c r="E288" s="227" t="n">
        <v>3.14448308823613</v>
      </c>
      <c r="F288" s="227" t="n">
        <v>100</v>
      </c>
      <c r="G288" s="227" t="n">
        <v>0</v>
      </c>
      <c r="H288" s="227"/>
      <c r="I288" s="227"/>
      <c r="J288" s="227"/>
      <c r="K288" s="227"/>
    </row>
    <row r="289">
      <c r="A289" s="227" t="s">
        <v>185</v>
      </c>
      <c r="B289" s="227" t="s">
        <v>186</v>
      </c>
      <c r="C289" s="227" t="s">
        <v>16</v>
      </c>
      <c r="D289" s="227" t="n">
        <v>6358.4230413</v>
      </c>
      <c r="E289" s="227" t="n">
        <v>7.74820210047447</v>
      </c>
      <c r="F289" s="227" t="n">
        <v>100</v>
      </c>
      <c r="G289" s="227" t="n">
        <v>0</v>
      </c>
      <c r="H289" s="227"/>
      <c r="I289" s="227"/>
      <c r="J289" s="227"/>
      <c r="K289" s="227"/>
    </row>
    <row r="290">
      <c r="A290" s="227" t="s">
        <v>185</v>
      </c>
      <c r="B290" s="227" t="s">
        <v>186</v>
      </c>
      <c r="C290" s="227" t="s">
        <v>17</v>
      </c>
      <c r="D290" s="227" t="n">
        <v>20111.3237262</v>
      </c>
      <c r="E290" s="227" t="n">
        <v>2.21114826411634</v>
      </c>
      <c r="F290" s="227" t="n">
        <v>100</v>
      </c>
      <c r="G290" s="227" t="n">
        <v>0</v>
      </c>
      <c r="H290" s="227"/>
      <c r="I290" s="227"/>
      <c r="J290" s="227"/>
      <c r="K290" s="227"/>
    </row>
    <row r="291">
      <c r="A291" s="227" t="s">
        <v>187</v>
      </c>
      <c r="B291" s="227" t="s">
        <v>188</v>
      </c>
      <c r="C291" s="227" t="s">
        <v>16</v>
      </c>
      <c r="D291" s="227" t="n">
        <v>7719.5501673</v>
      </c>
      <c r="E291" s="227" t="n">
        <v>8.89593660159649</v>
      </c>
      <c r="F291" s="227" t="n">
        <v>99.4189536700099</v>
      </c>
      <c r="G291" s="227" t="n">
        <v>0.581029682812342</v>
      </c>
      <c r="H291" s="227" t="n">
        <v>45.1163096</v>
      </c>
      <c r="I291" s="227" t="n">
        <v>100</v>
      </c>
      <c r="J291" s="227" t="n">
        <v>0.581046329990112</v>
      </c>
      <c r="K291" s="227" t="n">
        <v>99.4161052826954</v>
      </c>
    </row>
    <row r="292">
      <c r="A292" s="227" t="s">
        <v>187</v>
      </c>
      <c r="B292" s="227" t="s">
        <v>188</v>
      </c>
      <c r="C292" s="227" t="s">
        <v>17</v>
      </c>
      <c r="D292" s="227" t="n">
        <v>35028.0776345</v>
      </c>
      <c r="E292" s="227" t="n">
        <v>2.88683656842458</v>
      </c>
      <c r="F292" s="227" t="n">
        <v>100</v>
      </c>
      <c r="G292" s="227" t="n">
        <v>0</v>
      </c>
      <c r="H292" s="227"/>
      <c r="I292" s="227"/>
      <c r="J292" s="227"/>
      <c r="K292" s="227"/>
    </row>
    <row r="293">
      <c r="A293" s="227" t="s">
        <v>189</v>
      </c>
      <c r="B293" s="227" t="s">
        <v>190</v>
      </c>
      <c r="C293" s="227" t="s">
        <v>16</v>
      </c>
      <c r="D293" s="227" t="n">
        <v>4966.4102273</v>
      </c>
      <c r="E293" s="227" t="n">
        <v>11.5640798899916</v>
      </c>
      <c r="F293" s="227" t="n">
        <v>100</v>
      </c>
      <c r="G293" s="227" t="n">
        <v>0</v>
      </c>
      <c r="H293" s="227"/>
      <c r="I293" s="227"/>
      <c r="J293" s="227"/>
      <c r="K293" s="227"/>
    </row>
    <row r="294">
      <c r="A294" s="227" t="s">
        <v>189</v>
      </c>
      <c r="B294" s="227" t="s">
        <v>190</v>
      </c>
      <c r="C294" s="227" t="s">
        <v>17</v>
      </c>
      <c r="D294" s="227" t="n">
        <v>27184.5044245</v>
      </c>
      <c r="E294" s="227" t="n">
        <v>2.29737938951947</v>
      </c>
      <c r="F294" s="227" t="n">
        <v>100</v>
      </c>
      <c r="G294" s="227" t="n">
        <v>0</v>
      </c>
      <c r="H294" s="227"/>
      <c r="I294" s="227"/>
      <c r="J294" s="227"/>
      <c r="K294" s="227"/>
    </row>
    <row r="295">
      <c r="A295" s="227" t="s">
        <v>191</v>
      </c>
      <c r="B295" s="227" t="s">
        <v>192</v>
      </c>
      <c r="C295" s="227" t="s">
        <v>16</v>
      </c>
      <c r="D295" s="227" t="n">
        <v>3426.3922703</v>
      </c>
      <c r="E295" s="227" t="n">
        <v>9.04898239090906</v>
      </c>
      <c r="F295" s="227" t="n">
        <v>99.4990321615632</v>
      </c>
      <c r="G295" s="227" t="n">
        <v>0.503882135907488</v>
      </c>
      <c r="H295" s="227" t="n">
        <v>17.251548</v>
      </c>
      <c r="I295" s="227" t="n">
        <v>100</v>
      </c>
      <c r="J295" s="227" t="n">
        <v>0.5009678384368</v>
      </c>
      <c r="K295" s="227" t="n">
        <v>100.077851310252</v>
      </c>
    </row>
    <row r="296">
      <c r="A296" s="227" t="s">
        <v>191</v>
      </c>
      <c r="B296" s="227" t="s">
        <v>192</v>
      </c>
      <c r="C296" s="227" t="s">
        <v>17</v>
      </c>
      <c r="D296" s="227" t="n">
        <v>11506.7242873</v>
      </c>
      <c r="E296" s="227" t="n">
        <v>3.06587012166841</v>
      </c>
      <c r="F296" s="227" t="n">
        <v>100</v>
      </c>
      <c r="G296" s="227" t="n">
        <v>0</v>
      </c>
      <c r="H296" s="227"/>
      <c r="I296" s="227"/>
      <c r="J296" s="227"/>
      <c r="K296" s="227"/>
    </row>
    <row r="297">
      <c r="A297" s="227" t="s">
        <v>193</v>
      </c>
      <c r="B297" s="227" t="s">
        <v>194</v>
      </c>
      <c r="C297" s="227" t="s">
        <v>16</v>
      </c>
      <c r="D297" s="227" t="n">
        <v>2170.1145725</v>
      </c>
      <c r="E297" s="227" t="n">
        <v>18.7906398002953</v>
      </c>
      <c r="F297" s="227" t="n">
        <v>100</v>
      </c>
      <c r="G297" s="227" t="n">
        <v>0.00000000000000208618009537257</v>
      </c>
      <c r="H297" s="227"/>
      <c r="I297" s="227"/>
      <c r="J297" s="227"/>
      <c r="K297" s="227"/>
    </row>
    <row r="298">
      <c r="A298" s="227" t="s">
        <v>193</v>
      </c>
      <c r="B298" s="227" t="s">
        <v>194</v>
      </c>
      <c r="C298" s="227" t="s">
        <v>17</v>
      </c>
      <c r="D298" s="227" t="n">
        <v>24944.2519585</v>
      </c>
      <c r="E298" s="227" t="n">
        <v>2.07559416685684</v>
      </c>
      <c r="F298" s="227" t="n">
        <v>100</v>
      </c>
      <c r="G298" s="227" t="n">
        <v>0</v>
      </c>
      <c r="H298" s="227"/>
      <c r="I298" s="227"/>
      <c r="J298" s="227"/>
      <c r="K298" s="227"/>
    </row>
    <row r="299">
      <c r="A299" s="227" t="s">
        <v>195</v>
      </c>
      <c r="B299" s="227" t="s">
        <v>196</v>
      </c>
      <c r="C299" s="227" t="s">
        <v>16</v>
      </c>
      <c r="D299" s="227" t="n">
        <v>4328.5824665</v>
      </c>
      <c r="E299" s="227" t="n">
        <v>8.52067341610929</v>
      </c>
      <c r="F299" s="227" t="n">
        <v>100</v>
      </c>
      <c r="G299" s="227" t="n">
        <v>0</v>
      </c>
      <c r="H299" s="227"/>
      <c r="I299" s="227"/>
      <c r="J299" s="227"/>
      <c r="K299" s="227"/>
    </row>
    <row r="300">
      <c r="A300" s="227" t="s">
        <v>195</v>
      </c>
      <c r="B300" s="227" t="s">
        <v>196</v>
      </c>
      <c r="C300" s="227" t="s">
        <v>17</v>
      </c>
      <c r="D300" s="227" t="n">
        <v>18068.1197392</v>
      </c>
      <c r="E300" s="227" t="n">
        <v>2.57913066423527</v>
      </c>
      <c r="F300" s="227" t="n">
        <v>100</v>
      </c>
      <c r="G300" s="227" t="n">
        <v>0</v>
      </c>
      <c r="H300" s="227"/>
      <c r="I300" s="227"/>
      <c r="J300" s="227"/>
      <c r="K300" s="227"/>
    </row>
    <row r="301">
      <c r="A301" s="227" t="s">
        <v>197</v>
      </c>
      <c r="B301" s="227" t="s">
        <v>198</v>
      </c>
      <c r="C301" s="227" t="s">
        <v>16</v>
      </c>
      <c r="D301" s="227" t="n">
        <v>16109.5072635</v>
      </c>
      <c r="E301" s="227" t="n">
        <v>6.09679089582336</v>
      </c>
      <c r="F301" s="227" t="n">
        <v>97.7349263923636</v>
      </c>
      <c r="G301" s="227" t="n">
        <v>1.71256034505189</v>
      </c>
      <c r="H301" s="227" t="n">
        <v>373.348823</v>
      </c>
      <c r="I301" s="227" t="n">
        <v>77.6260030776637</v>
      </c>
      <c r="J301" s="227" t="n">
        <v>2.26507360763639</v>
      </c>
      <c r="K301" s="227" t="n">
        <v>73.8947108393469</v>
      </c>
    </row>
    <row r="302">
      <c r="A302" s="227" t="s">
        <v>197</v>
      </c>
      <c r="B302" s="227" t="s">
        <v>198</v>
      </c>
      <c r="C302" s="227" t="s">
        <v>17</v>
      </c>
      <c r="D302" s="227" t="n">
        <v>37569.406266</v>
      </c>
      <c r="E302" s="227" t="n">
        <v>3.61170748532048</v>
      </c>
      <c r="F302" s="227" t="n">
        <v>99.4918548375964</v>
      </c>
      <c r="G302" s="227" t="n">
        <v>0.512765942027836</v>
      </c>
      <c r="H302" s="227" t="n">
        <v>191.8821604</v>
      </c>
      <c r="I302" s="227" t="n">
        <v>100</v>
      </c>
      <c r="J302" s="227" t="n">
        <v>0.508145162403541</v>
      </c>
      <c r="K302" s="227" t="n">
        <v>100.396576499104</v>
      </c>
    </row>
    <row r="303">
      <c r="A303" s="227" t="s">
        <v>199</v>
      </c>
      <c r="B303" s="227" t="s">
        <v>200</v>
      </c>
      <c r="C303" s="227" t="s">
        <v>16</v>
      </c>
      <c r="D303" s="227" t="n">
        <v>8529.1498877</v>
      </c>
      <c r="E303" s="227" t="n">
        <v>11.4542804323328</v>
      </c>
      <c r="F303" s="227" t="n">
        <v>100</v>
      </c>
      <c r="G303" s="227" t="n">
        <v>0</v>
      </c>
      <c r="H303" s="227"/>
      <c r="I303" s="227"/>
      <c r="J303" s="227"/>
      <c r="K303" s="227"/>
    </row>
    <row r="304">
      <c r="A304" s="227" t="s">
        <v>199</v>
      </c>
      <c r="B304" s="227" t="s">
        <v>200</v>
      </c>
      <c r="C304" s="227" t="s">
        <v>17</v>
      </c>
      <c r="D304" s="227" t="n">
        <v>44482.7019211</v>
      </c>
      <c r="E304" s="227" t="n">
        <v>2.7691009847622</v>
      </c>
      <c r="F304" s="227" t="n">
        <v>100</v>
      </c>
      <c r="G304" s="227" t="n">
        <v>0</v>
      </c>
      <c r="H304" s="227"/>
      <c r="I304" s="227"/>
      <c r="J304" s="227"/>
      <c r="K304" s="227"/>
    </row>
    <row r="305">
      <c r="A305" s="227" t="s">
        <v>201</v>
      </c>
      <c r="B305" s="227" t="s">
        <v>202</v>
      </c>
      <c r="C305" s="227" t="s">
        <v>16</v>
      </c>
      <c r="D305" s="227" t="n">
        <v>7118.2350028</v>
      </c>
      <c r="E305" s="227" t="n">
        <v>9.58779018869697</v>
      </c>
      <c r="F305" s="227" t="n">
        <v>99.2453455291758</v>
      </c>
      <c r="G305" s="227" t="n">
        <v>0.762352677563293</v>
      </c>
      <c r="H305" s="227" t="n">
        <v>54.1265471</v>
      </c>
      <c r="I305" s="227" t="n">
        <v>100</v>
      </c>
      <c r="J305" s="227" t="n">
        <v>0.754654470824253</v>
      </c>
      <c r="K305" s="227" t="n">
        <v>100.257744206065</v>
      </c>
    </row>
    <row r="306">
      <c r="A306" s="227" t="s">
        <v>201</v>
      </c>
      <c r="B306" s="227" t="s">
        <v>202</v>
      </c>
      <c r="C306" s="227" t="s">
        <v>17</v>
      </c>
      <c r="D306" s="227" t="n">
        <v>22836.118474</v>
      </c>
      <c r="E306" s="227" t="n">
        <v>2.94672593974379</v>
      </c>
      <c r="F306" s="227" t="n">
        <v>99.8448258339419</v>
      </c>
      <c r="G306" s="227" t="n">
        <v>0.155368695623693</v>
      </c>
      <c r="H306" s="227" t="n">
        <v>35.490829</v>
      </c>
      <c r="I306" s="227" t="n">
        <v>100</v>
      </c>
      <c r="J306" s="227" t="n">
        <v>0.155174166058113</v>
      </c>
      <c r="K306" s="227" t="n">
        <v>99.9699933865592</v>
      </c>
    </row>
    <row r="307">
      <c r="A307" s="227" t="s">
        <v>203</v>
      </c>
      <c r="B307" s="227" t="s">
        <v>204</v>
      </c>
      <c r="C307" s="227" t="s">
        <v>16</v>
      </c>
      <c r="D307" s="227" t="n">
        <v>14284.9783222</v>
      </c>
      <c r="E307" s="227" t="n">
        <v>9.69548843252821</v>
      </c>
      <c r="F307" s="227" t="n">
        <v>100</v>
      </c>
      <c r="G307" s="227" t="n">
        <v>0</v>
      </c>
      <c r="H307" s="227"/>
      <c r="I307" s="227"/>
      <c r="J307" s="227"/>
      <c r="K307" s="227"/>
    </row>
    <row r="308">
      <c r="A308" s="227" t="s">
        <v>203</v>
      </c>
      <c r="B308" s="227" t="s">
        <v>204</v>
      </c>
      <c r="C308" s="227" t="s">
        <v>17</v>
      </c>
      <c r="D308" s="227" t="n">
        <v>77372.8912447</v>
      </c>
      <c r="E308" s="227" t="n">
        <v>2.38680854562351</v>
      </c>
      <c r="F308" s="227" t="n">
        <v>100</v>
      </c>
      <c r="G308" s="227" t="n">
        <v>0.000000000000000264988980272331</v>
      </c>
      <c r="H308" s="227"/>
      <c r="I308" s="227"/>
      <c r="J308" s="227"/>
      <c r="K308" s="227"/>
    </row>
    <row r="309">
      <c r="A309" s="227" t="s">
        <v>205</v>
      </c>
      <c r="B309" s="227" t="s">
        <v>206</v>
      </c>
      <c r="C309" s="227" t="s">
        <v>16</v>
      </c>
      <c r="D309" s="227" t="n">
        <v>2127.5892116</v>
      </c>
      <c r="E309" s="227" t="n">
        <v>12.4505588100487</v>
      </c>
      <c r="F309" s="227" t="n">
        <v>100</v>
      </c>
      <c r="G309" s="227" t="n">
        <v>0</v>
      </c>
      <c r="H309" s="227"/>
      <c r="I309" s="227"/>
      <c r="J309" s="227"/>
      <c r="K309" s="227"/>
    </row>
    <row r="310">
      <c r="A310" s="227" t="s">
        <v>205</v>
      </c>
      <c r="B310" s="227" t="s">
        <v>206</v>
      </c>
      <c r="C310" s="227" t="s">
        <v>17</v>
      </c>
      <c r="D310" s="227" t="n">
        <v>29548.3785156</v>
      </c>
      <c r="E310" s="227" t="n">
        <v>1.45491469236968</v>
      </c>
      <c r="F310" s="227" t="n">
        <v>100</v>
      </c>
      <c r="G310" s="227" t="n">
        <v>0</v>
      </c>
      <c r="H310" s="227"/>
      <c r="I310" s="227"/>
      <c r="J310" s="227"/>
      <c r="K310" s="227"/>
    </row>
    <row r="311">
      <c r="A311" s="227" t="s">
        <v>207</v>
      </c>
      <c r="B311" s="227" t="s">
        <v>208</v>
      </c>
      <c r="C311" s="227" t="s">
        <v>16</v>
      </c>
      <c r="D311" s="227" t="n">
        <v>5760.3977411</v>
      </c>
      <c r="E311" s="227" t="n">
        <v>12.7391661355286</v>
      </c>
      <c r="F311" s="227" t="n">
        <v>100</v>
      </c>
      <c r="G311" s="227" t="n">
        <v>0</v>
      </c>
      <c r="H311" s="227"/>
      <c r="I311" s="227"/>
      <c r="J311" s="227"/>
      <c r="K311" s="227"/>
    </row>
    <row r="312">
      <c r="A312" s="227" t="s">
        <v>207</v>
      </c>
      <c r="B312" s="227" t="s">
        <v>208</v>
      </c>
      <c r="C312" s="227" t="s">
        <v>17</v>
      </c>
      <c r="D312" s="227" t="n">
        <v>53462.2340807</v>
      </c>
      <c r="E312" s="227" t="n">
        <v>2.65833176214578</v>
      </c>
      <c r="F312" s="227" t="n">
        <v>100</v>
      </c>
      <c r="G312" s="227" t="n">
        <v>0</v>
      </c>
      <c r="H312" s="227"/>
      <c r="I312" s="227"/>
      <c r="J312" s="227"/>
      <c r="K312" s="227"/>
    </row>
    <row r="313">
      <c r="A313" s="227" t="s">
        <v>209</v>
      </c>
      <c r="B313" s="227" t="s">
        <v>210</v>
      </c>
      <c r="C313" s="227" t="s">
        <v>16</v>
      </c>
      <c r="D313" s="227" t="n">
        <v>5967.2815192</v>
      </c>
      <c r="E313" s="227" t="n">
        <v>10.0519415130749</v>
      </c>
      <c r="F313" s="227" t="n">
        <v>100</v>
      </c>
      <c r="G313" s="227" t="n">
        <v>0</v>
      </c>
      <c r="H313" s="227"/>
      <c r="I313" s="227"/>
      <c r="J313" s="227"/>
      <c r="K313" s="227"/>
    </row>
    <row r="314">
      <c r="A314" s="227" t="s">
        <v>209</v>
      </c>
      <c r="B314" s="227" t="s">
        <v>210</v>
      </c>
      <c r="C314" s="227" t="s">
        <v>17</v>
      </c>
      <c r="D314" s="227" t="n">
        <v>42252.9709533</v>
      </c>
      <c r="E314" s="227" t="n">
        <v>2.53063828264194</v>
      </c>
      <c r="F314" s="227" t="n">
        <v>100</v>
      </c>
      <c r="G314" s="227" t="n">
        <v>0</v>
      </c>
      <c r="H314" s="227"/>
      <c r="I314" s="227"/>
      <c r="J314" s="227"/>
      <c r="K314" s="227"/>
    </row>
    <row r="315">
      <c r="A315" s="227" t="s">
        <v>211</v>
      </c>
      <c r="B315" s="227" t="s">
        <v>212</v>
      </c>
      <c r="C315" s="227" t="s">
        <v>16</v>
      </c>
      <c r="D315" s="227" t="n">
        <v>3449.3727366</v>
      </c>
      <c r="E315" s="227" t="n">
        <v>16.1478429476919</v>
      </c>
      <c r="F315" s="227" t="n">
        <v>100</v>
      </c>
      <c r="G315" s="227" t="n">
        <v>0</v>
      </c>
      <c r="H315" s="227"/>
      <c r="I315" s="227"/>
      <c r="J315" s="227"/>
      <c r="K315" s="227"/>
    </row>
    <row r="316">
      <c r="A316" s="227" t="s">
        <v>211</v>
      </c>
      <c r="B316" s="227" t="s">
        <v>212</v>
      </c>
      <c r="C316" s="227" t="s">
        <v>17</v>
      </c>
      <c r="D316" s="227" t="n">
        <v>46213.2354515</v>
      </c>
      <c r="E316" s="227" t="n">
        <v>1.76042945155182</v>
      </c>
      <c r="F316" s="227" t="n">
        <v>100</v>
      </c>
      <c r="G316" s="227" t="n">
        <v>0</v>
      </c>
      <c r="H316" s="227"/>
      <c r="I316" s="227"/>
      <c r="J316" s="227"/>
      <c r="K316" s="227"/>
    </row>
    <row r="317">
      <c r="A317" s="227" t="s">
        <v>213</v>
      </c>
      <c r="B317" s="227" t="s">
        <v>214</v>
      </c>
      <c r="C317" s="227" t="s">
        <v>16</v>
      </c>
      <c r="D317" s="227" t="n">
        <v>826.460806</v>
      </c>
      <c r="E317" s="227" t="n">
        <v>14.0965327063967</v>
      </c>
      <c r="F317" s="227" t="n">
        <v>100</v>
      </c>
      <c r="G317" s="227" t="n">
        <v>0.00000000000000156502951780232</v>
      </c>
      <c r="H317" s="227"/>
      <c r="I317" s="227"/>
      <c r="J317" s="227"/>
      <c r="K317" s="227"/>
    </row>
    <row r="318">
      <c r="A318" s="227" t="s">
        <v>213</v>
      </c>
      <c r="B318" s="227" t="s">
        <v>214</v>
      </c>
      <c r="C318" s="227" t="s">
        <v>17</v>
      </c>
      <c r="D318" s="227" t="n">
        <v>10730.5231486</v>
      </c>
      <c r="E318" s="227" t="n">
        <v>2.29669922062845</v>
      </c>
      <c r="F318" s="227" t="n">
        <v>100</v>
      </c>
      <c r="G318" s="227" t="n">
        <v>0</v>
      </c>
      <c r="H318" s="227"/>
      <c r="I318" s="227"/>
      <c r="J318" s="227"/>
      <c r="K318" s="227"/>
    </row>
    <row r="319">
      <c r="A319" s="227" t="s">
        <v>215</v>
      </c>
      <c r="B319" s="227" t="s">
        <v>216</v>
      </c>
      <c r="C319" s="227" t="s">
        <v>16</v>
      </c>
      <c r="D319" s="227" t="n">
        <v>1623.3557769</v>
      </c>
      <c r="E319" s="227" t="n">
        <v>12.8006680142287</v>
      </c>
      <c r="F319" s="227" t="n">
        <v>100</v>
      </c>
      <c r="G319" s="227" t="n">
        <v>0</v>
      </c>
      <c r="H319" s="227"/>
      <c r="I319" s="227"/>
      <c r="J319" s="227"/>
      <c r="K319" s="227"/>
    </row>
    <row r="320">
      <c r="A320" s="227" t="s">
        <v>215</v>
      </c>
      <c r="B320" s="227" t="s">
        <v>216</v>
      </c>
      <c r="C320" s="227" t="s">
        <v>17</v>
      </c>
      <c r="D320" s="227" t="n">
        <v>20666.3789286</v>
      </c>
      <c r="E320" s="227" t="n">
        <v>2.05021393782488</v>
      </c>
      <c r="F320" s="227" t="n">
        <v>100</v>
      </c>
      <c r="G320" s="227" t="n">
        <v>0</v>
      </c>
      <c r="H320" s="227"/>
      <c r="I320" s="227"/>
      <c r="J320" s="227"/>
      <c r="K320" s="227"/>
    </row>
    <row r="321">
      <c r="A321" s="227" t="s">
        <v>217</v>
      </c>
      <c r="B321" s="227" t="s">
        <v>218</v>
      </c>
      <c r="C321" s="227" t="s">
        <v>16</v>
      </c>
      <c r="D321" s="227" t="n">
        <v>630.9532424</v>
      </c>
      <c r="E321" s="227" t="n">
        <v>17.5189059871221</v>
      </c>
      <c r="F321" s="227" t="n">
        <v>100</v>
      </c>
      <c r="G321" s="227" t="n">
        <v>0</v>
      </c>
      <c r="H321" s="227"/>
      <c r="I321" s="227"/>
      <c r="J321" s="227"/>
      <c r="K321" s="227"/>
    </row>
    <row r="322">
      <c r="A322" s="227" t="s">
        <v>217</v>
      </c>
      <c r="B322" s="227" t="s">
        <v>218</v>
      </c>
      <c r="C322" s="227" t="s">
        <v>17</v>
      </c>
      <c r="D322" s="227" t="n">
        <v>9456.939971</v>
      </c>
      <c r="E322" s="227" t="n">
        <v>1.66836104767597</v>
      </c>
      <c r="F322" s="227" t="n">
        <v>100</v>
      </c>
      <c r="G322" s="227" t="n">
        <v>0</v>
      </c>
      <c r="H322" s="227"/>
      <c r="I322" s="227"/>
      <c r="J322" s="227"/>
      <c r="K322" s="227"/>
    </row>
    <row r="323">
      <c r="A323" s="227" t="s">
        <v>219</v>
      </c>
      <c r="B323" s="227" t="s">
        <v>220</v>
      </c>
      <c r="C323" s="227" t="s">
        <v>16</v>
      </c>
      <c r="D323" s="227" t="n">
        <v>5388.3723506</v>
      </c>
      <c r="E323" s="227" t="n">
        <v>10.4850749780073</v>
      </c>
      <c r="F323" s="227" t="n">
        <v>100</v>
      </c>
      <c r="G323" s="227" t="n">
        <v>0</v>
      </c>
      <c r="H323" s="227"/>
      <c r="I323" s="227"/>
      <c r="J323" s="227"/>
      <c r="K323" s="227"/>
    </row>
    <row r="324">
      <c r="A324" s="227" t="s">
        <v>219</v>
      </c>
      <c r="B324" s="227" t="s">
        <v>220</v>
      </c>
      <c r="C324" s="227" t="s">
        <v>17</v>
      </c>
      <c r="D324" s="227" t="n">
        <v>37280.0346474</v>
      </c>
      <c r="E324" s="227" t="n">
        <v>1.8879518619346</v>
      </c>
      <c r="F324" s="227" t="n">
        <v>100</v>
      </c>
      <c r="G324" s="227" t="n">
        <v>0.000000000000000209604762650373</v>
      </c>
      <c r="H324" s="227"/>
      <c r="I324" s="227"/>
      <c r="J324" s="227"/>
      <c r="K324" s="227"/>
    </row>
    <row r="325">
      <c r="A325" s="227" t="s">
        <v>221</v>
      </c>
      <c r="B325" s="227" t="s">
        <v>222</v>
      </c>
      <c r="C325" s="227" t="s">
        <v>16</v>
      </c>
      <c r="D325" s="227" t="n">
        <v>3620.7873444</v>
      </c>
      <c r="E325" s="227" t="n">
        <v>8.52096267412017</v>
      </c>
      <c r="F325" s="227" t="n">
        <v>100</v>
      </c>
      <c r="G325" s="227" t="n">
        <v>0.000000000000000946016895277976</v>
      </c>
      <c r="H325" s="227"/>
      <c r="I325" s="227"/>
      <c r="J325" s="227"/>
      <c r="K325" s="227"/>
    </row>
    <row r="326">
      <c r="A326" s="227" t="s">
        <v>221</v>
      </c>
      <c r="B326" s="227" t="s">
        <v>222</v>
      </c>
      <c r="C326" s="227" t="s">
        <v>17</v>
      </c>
      <c r="D326" s="227" t="n">
        <v>15575.3001027</v>
      </c>
      <c r="E326" s="227" t="n">
        <v>2.36497039911875</v>
      </c>
      <c r="F326" s="227" t="n">
        <v>100</v>
      </c>
      <c r="G326" s="227" t="n">
        <v>0</v>
      </c>
      <c r="H326" s="227"/>
      <c r="I326" s="227"/>
      <c r="J326" s="227"/>
      <c r="K326" s="227"/>
    </row>
    <row r="327">
      <c r="A327" s="227" t="s">
        <v>223</v>
      </c>
      <c r="B327" s="227" t="s">
        <v>224</v>
      </c>
      <c r="C327" s="227" t="s">
        <v>16</v>
      </c>
      <c r="D327" s="227" t="n">
        <v>2208.0766001</v>
      </c>
      <c r="E327" s="227" t="n">
        <v>13.6777230598577</v>
      </c>
      <c r="F327" s="227" t="n">
        <v>100</v>
      </c>
      <c r="G327" s="227" t="n">
        <v>0.00000000000000151853230655004</v>
      </c>
      <c r="H327" s="227"/>
      <c r="I327" s="227"/>
      <c r="J327" s="227"/>
      <c r="K327" s="227"/>
    </row>
    <row r="328">
      <c r="A328" s="227" t="s">
        <v>223</v>
      </c>
      <c r="B328" s="227" t="s">
        <v>224</v>
      </c>
      <c r="C328" s="227" t="s">
        <v>17</v>
      </c>
      <c r="D328" s="227" t="n">
        <v>19159.442661</v>
      </c>
      <c r="E328" s="227" t="n">
        <v>2.4161575554959</v>
      </c>
      <c r="F328" s="227" t="n">
        <v>100</v>
      </c>
      <c r="G328" s="227" t="n">
        <v>0</v>
      </c>
      <c r="H328" s="227"/>
      <c r="I328" s="227"/>
      <c r="J328" s="227"/>
      <c r="K328" s="227"/>
    </row>
    <row r="329">
      <c r="A329" s="227" t="s">
        <v>225</v>
      </c>
      <c r="B329" s="227" t="s">
        <v>226</v>
      </c>
      <c r="C329" s="227" t="s">
        <v>16</v>
      </c>
      <c r="D329" s="227" t="n">
        <v>10989.34317</v>
      </c>
      <c r="E329" s="227" t="n">
        <v>6.03429918554072</v>
      </c>
      <c r="F329" s="227" t="n">
        <v>100</v>
      </c>
      <c r="G329" s="227" t="n">
        <v>0</v>
      </c>
      <c r="H329" s="227"/>
      <c r="I329" s="227"/>
      <c r="J329" s="227"/>
      <c r="K329" s="227"/>
    </row>
    <row r="330">
      <c r="A330" s="227" t="s">
        <v>225</v>
      </c>
      <c r="B330" s="227" t="s">
        <v>226</v>
      </c>
      <c r="C330" s="227" t="s">
        <v>17</v>
      </c>
      <c r="D330" s="227" t="n">
        <v>34162.2875728</v>
      </c>
      <c r="E330" s="227" t="n">
        <v>2.66856959840266</v>
      </c>
      <c r="F330" s="227" t="n">
        <v>100</v>
      </c>
      <c r="G330" s="227" t="n">
        <v>0</v>
      </c>
      <c r="H330" s="227"/>
      <c r="I330" s="227"/>
      <c r="J330" s="227"/>
      <c r="K330" s="227"/>
    </row>
    <row r="331">
      <c r="A331" s="227" t="s">
        <v>227</v>
      </c>
      <c r="B331" s="227" t="s">
        <v>228</v>
      </c>
      <c r="C331" s="227" t="s">
        <v>16</v>
      </c>
      <c r="D331" s="227" t="n">
        <v>1462.0037809</v>
      </c>
      <c r="E331" s="227" t="n">
        <v>10.3978856377334</v>
      </c>
      <c r="F331" s="227" t="n">
        <v>100</v>
      </c>
      <c r="G331" s="227" t="n">
        <v>0</v>
      </c>
      <c r="H331" s="227"/>
      <c r="I331" s="227"/>
      <c r="J331" s="227"/>
      <c r="K331" s="227"/>
    </row>
    <row r="332">
      <c r="A332" s="227" t="s">
        <v>227</v>
      </c>
      <c r="B332" s="227" t="s">
        <v>228</v>
      </c>
      <c r="C332" s="227" t="s">
        <v>17</v>
      </c>
      <c r="D332" s="227" t="n">
        <v>7821.3903182</v>
      </c>
      <c r="E332" s="227" t="n">
        <v>2.43080096487105</v>
      </c>
      <c r="F332" s="227" t="n">
        <v>100</v>
      </c>
      <c r="G332" s="227" t="n">
        <v>0</v>
      </c>
      <c r="H332" s="227"/>
      <c r="I332" s="227"/>
      <c r="J332" s="227"/>
      <c r="K332" s="227"/>
    </row>
    <row r="333">
      <c r="A333" s="227" t="s">
        <v>229</v>
      </c>
      <c r="B333" s="227" t="s">
        <v>230</v>
      </c>
      <c r="C333" s="227" t="s">
        <v>16</v>
      </c>
      <c r="D333" s="227" t="n">
        <v>12227.2520313</v>
      </c>
      <c r="E333" s="227" t="n">
        <v>8.94961883950954</v>
      </c>
      <c r="F333" s="227" t="n">
        <v>100</v>
      </c>
      <c r="G333" s="227" t="n">
        <v>0</v>
      </c>
      <c r="H333" s="227"/>
      <c r="I333" s="227"/>
      <c r="J333" s="227"/>
      <c r="K333" s="227"/>
    </row>
    <row r="334">
      <c r="A334" s="227" t="s">
        <v>229</v>
      </c>
      <c r="B334" s="227" t="s">
        <v>230</v>
      </c>
      <c r="C334" s="227" t="s">
        <v>17</v>
      </c>
      <c r="D334" s="227" t="n">
        <v>50653.6744772</v>
      </c>
      <c r="E334" s="227" t="n">
        <v>2.69374174103377</v>
      </c>
      <c r="F334" s="227" t="n">
        <v>99.8561043389053</v>
      </c>
      <c r="G334" s="227" t="n">
        <v>0.143809372626088</v>
      </c>
      <c r="H334" s="227" t="n">
        <v>72.9934742</v>
      </c>
      <c r="I334" s="227" t="n">
        <v>100</v>
      </c>
      <c r="J334" s="227" t="n">
        <v>0.143895661094739</v>
      </c>
      <c r="K334" s="227" t="n">
        <v>99.7962246297933</v>
      </c>
    </row>
    <row r="335">
      <c r="A335" s="227" t="s">
        <v>231</v>
      </c>
      <c r="B335" s="227" t="s">
        <v>232</v>
      </c>
      <c r="C335" s="227" t="s">
        <v>16</v>
      </c>
      <c r="D335" s="227" t="n">
        <v>18850.394383</v>
      </c>
      <c r="E335" s="227" t="n">
        <v>7.65822272744891</v>
      </c>
      <c r="F335" s="227" t="n">
        <v>100</v>
      </c>
      <c r="G335" s="227" t="n">
        <v>0</v>
      </c>
      <c r="H335" s="227"/>
      <c r="I335" s="227"/>
      <c r="J335" s="227"/>
      <c r="K335" s="227"/>
    </row>
    <row r="336">
      <c r="A336" s="227" t="s">
        <v>231</v>
      </c>
      <c r="B336" s="227" t="s">
        <v>232</v>
      </c>
      <c r="C336" s="227" t="s">
        <v>17</v>
      </c>
      <c r="D336" s="227" t="n">
        <v>59976.6390264</v>
      </c>
      <c r="E336" s="227" t="n">
        <v>2.92806372679034</v>
      </c>
      <c r="F336" s="227" t="n">
        <v>100</v>
      </c>
      <c r="G336" s="227" t="n">
        <v>0</v>
      </c>
      <c r="H336" s="227"/>
      <c r="I336" s="227"/>
      <c r="J336" s="227"/>
      <c r="K336" s="227"/>
    </row>
    <row r="337">
      <c r="A337" s="227" t="s">
        <v>233</v>
      </c>
      <c r="B337" s="227" t="s">
        <v>234</v>
      </c>
      <c r="C337" s="227" t="s">
        <v>16</v>
      </c>
      <c r="D337" s="227" t="n">
        <v>8126.6339747</v>
      </c>
      <c r="E337" s="227" t="n">
        <v>11.2637642185796</v>
      </c>
      <c r="F337" s="227" t="n">
        <v>100</v>
      </c>
      <c r="G337" s="227" t="n">
        <v>0</v>
      </c>
      <c r="H337" s="227"/>
      <c r="I337" s="227"/>
      <c r="J337" s="227"/>
      <c r="K337" s="227"/>
    </row>
    <row r="338">
      <c r="A338" s="227" t="s">
        <v>233</v>
      </c>
      <c r="B338" s="227" t="s">
        <v>234</v>
      </c>
      <c r="C338" s="227" t="s">
        <v>17</v>
      </c>
      <c r="D338" s="227" t="n">
        <v>37632.6858354</v>
      </c>
      <c r="E338" s="227" t="n">
        <v>2.52794799038803</v>
      </c>
      <c r="F338" s="227" t="n">
        <v>100</v>
      </c>
      <c r="G338" s="227" t="n">
        <v>0</v>
      </c>
      <c r="H338" s="227"/>
      <c r="I338" s="227"/>
      <c r="J338" s="227"/>
      <c r="K338" s="227"/>
    </row>
    <row r="339">
      <c r="A339" s="227" t="s">
        <v>235</v>
      </c>
      <c r="B339" s="227" t="s">
        <v>236</v>
      </c>
      <c r="C339" s="227" t="s">
        <v>16</v>
      </c>
      <c r="D339" s="227" t="n">
        <v>5545.4252452</v>
      </c>
      <c r="E339" s="227" t="n">
        <v>10.6365336706003</v>
      </c>
      <c r="F339" s="227" t="n">
        <v>100</v>
      </c>
      <c r="G339" s="227" t="n">
        <v>0</v>
      </c>
      <c r="H339" s="227"/>
      <c r="I339" s="227"/>
      <c r="J339" s="227"/>
      <c r="K339" s="227"/>
    </row>
    <row r="340">
      <c r="A340" s="227" t="s">
        <v>235</v>
      </c>
      <c r="B340" s="227" t="s">
        <v>236</v>
      </c>
      <c r="C340" s="227" t="s">
        <v>17</v>
      </c>
      <c r="D340" s="227" t="n">
        <v>29115.1128079</v>
      </c>
      <c r="E340" s="227" t="n">
        <v>2.30571339259888</v>
      </c>
      <c r="F340" s="227" t="n">
        <v>100</v>
      </c>
      <c r="G340" s="227" t="n">
        <v>0</v>
      </c>
      <c r="H340" s="227"/>
      <c r="I340" s="227"/>
      <c r="J340" s="227"/>
      <c r="K340" s="227"/>
    </row>
    <row r="341">
      <c r="A341" s="227" t="s">
        <v>237</v>
      </c>
      <c r="B341" s="227" t="s">
        <v>238</v>
      </c>
      <c r="C341" s="227" t="s">
        <v>16</v>
      </c>
      <c r="D341" s="227" t="n">
        <v>1182.7140869</v>
      </c>
      <c r="E341" s="227" t="n">
        <v>7.09474498526872</v>
      </c>
      <c r="F341" s="227" t="n">
        <v>100</v>
      </c>
      <c r="G341" s="227" t="n">
        <v>0</v>
      </c>
      <c r="H341" s="227"/>
      <c r="I341" s="227"/>
      <c r="J341" s="227"/>
      <c r="K341" s="227"/>
    </row>
    <row r="342">
      <c r="A342" s="227" t="s">
        <v>237</v>
      </c>
      <c r="B342" s="227" t="s">
        <v>238</v>
      </c>
      <c r="C342" s="227" t="s">
        <v>17</v>
      </c>
      <c r="D342" s="227" t="n">
        <v>4563.7735283</v>
      </c>
      <c r="E342" s="227" t="n">
        <v>2.91839899119935</v>
      </c>
      <c r="F342" s="227" t="n">
        <v>100</v>
      </c>
      <c r="G342" s="227" t="n">
        <v>0</v>
      </c>
      <c r="H342" s="227"/>
      <c r="I342" s="227"/>
      <c r="J342" s="227"/>
      <c r="K342" s="227"/>
    </row>
    <row r="343">
      <c r="A343" s="227" t="s">
        <v>239</v>
      </c>
      <c r="B343" s="227" t="s">
        <v>240</v>
      </c>
      <c r="C343" s="227" t="s">
        <v>16</v>
      </c>
      <c r="D343" s="227" t="n">
        <v>711.0968955</v>
      </c>
      <c r="E343" s="227" t="n">
        <v>11.9486224902515</v>
      </c>
      <c r="F343" s="227" t="n">
        <v>99.2805420723951</v>
      </c>
      <c r="G343" s="227" t="n">
        <v>0.692852138944403</v>
      </c>
      <c r="H343" s="227" t="n">
        <v>5.1531175</v>
      </c>
      <c r="I343" s="227" t="n">
        <v>100</v>
      </c>
      <c r="J343" s="227" t="n">
        <v>0.719457927604952</v>
      </c>
      <c r="K343" s="227" t="n">
        <v>95.609115267389</v>
      </c>
    </row>
    <row r="344">
      <c r="A344" s="227" t="s">
        <v>239</v>
      </c>
      <c r="B344" s="227" t="s">
        <v>240</v>
      </c>
      <c r="C344" s="227" t="s">
        <v>17</v>
      </c>
      <c r="D344" s="227" t="n">
        <v>4166.1427195</v>
      </c>
      <c r="E344" s="227" t="n">
        <v>2.35718721267761</v>
      </c>
      <c r="F344" s="227" t="n">
        <v>99.6797772962891</v>
      </c>
      <c r="G344" s="227" t="n">
        <v>0.228127499743074</v>
      </c>
      <c r="H344" s="227" t="n">
        <v>13.3837928</v>
      </c>
      <c r="I344" s="227" t="n">
        <v>70.7794288491944</v>
      </c>
      <c r="J344" s="227" t="n">
        <v>0.320222703710877</v>
      </c>
      <c r="K344" s="227" t="n">
        <v>71.0121365725525</v>
      </c>
    </row>
    <row r="345">
      <c r="A345" s="227" t="s">
        <v>241</v>
      </c>
      <c r="B345" s="227" t="s">
        <v>242</v>
      </c>
      <c r="C345" s="227" t="s">
        <v>16</v>
      </c>
      <c r="D345" s="227" t="n">
        <v>1210.8863941</v>
      </c>
      <c r="E345" s="227" t="n">
        <v>8.88071007010705</v>
      </c>
      <c r="F345" s="227" t="n">
        <v>98.7662201055311</v>
      </c>
      <c r="G345" s="227" t="n">
        <v>1.23747177990345</v>
      </c>
      <c r="H345" s="227" t="n">
        <v>15.1262981</v>
      </c>
      <c r="I345" s="227" t="n">
        <v>99.9999999999998</v>
      </c>
      <c r="J345" s="227" t="n">
        <v>1.23377989446886</v>
      </c>
      <c r="K345" s="227" t="n">
        <v>99.0617619368348</v>
      </c>
    </row>
    <row r="346">
      <c r="A346" s="227" t="s">
        <v>241</v>
      </c>
      <c r="B346" s="227" t="s">
        <v>242</v>
      </c>
      <c r="C346" s="227" t="s">
        <v>17</v>
      </c>
      <c r="D346" s="227" t="n">
        <v>6377.1825218</v>
      </c>
      <c r="E346" s="227" t="n">
        <v>2.1534100678476</v>
      </c>
      <c r="F346" s="227" t="n">
        <v>100</v>
      </c>
      <c r="G346" s="227" t="n">
        <v>0.000000000000000239076543878402</v>
      </c>
      <c r="H346" s="227"/>
      <c r="I346" s="227"/>
      <c r="J346" s="227"/>
      <c r="K346" s="227"/>
    </row>
    <row r="347">
      <c r="A347" s="227" t="s">
        <v>243</v>
      </c>
      <c r="B347" s="227" t="s">
        <v>244</v>
      </c>
      <c r="C347" s="227" t="s">
        <v>16</v>
      </c>
      <c r="D347" s="227" t="n">
        <v>1782.4593656</v>
      </c>
      <c r="E347" s="227" t="n">
        <v>9.07797557792032</v>
      </c>
      <c r="F347" s="227" t="n">
        <v>100</v>
      </c>
      <c r="G347" s="227" t="n">
        <v>0</v>
      </c>
      <c r="H347" s="227"/>
      <c r="I347" s="227"/>
      <c r="J347" s="227"/>
      <c r="K347" s="227"/>
    </row>
    <row r="348">
      <c r="A348" s="227" t="s">
        <v>243</v>
      </c>
      <c r="B348" s="227" t="s">
        <v>244</v>
      </c>
      <c r="C348" s="227" t="s">
        <v>17</v>
      </c>
      <c r="D348" s="227" t="n">
        <v>5818.0434341</v>
      </c>
      <c r="E348" s="227" t="n">
        <v>3.33040606134316</v>
      </c>
      <c r="F348" s="227" t="n">
        <v>99.8775864993252</v>
      </c>
      <c r="G348" s="227" t="n">
        <v>0.122158527698896</v>
      </c>
      <c r="H348" s="227" t="n">
        <v>7.1307997</v>
      </c>
      <c r="I348" s="227" t="n">
        <v>100</v>
      </c>
      <c r="J348" s="227" t="n">
        <v>0.122413500674782</v>
      </c>
      <c r="K348" s="227" t="n">
        <v>99.6695531916123</v>
      </c>
    </row>
    <row r="349">
      <c r="A349" s="227" t="s">
        <v>245</v>
      </c>
      <c r="B349" s="227" t="s">
        <v>246</v>
      </c>
      <c r="C349" s="227" t="s">
        <v>16</v>
      </c>
      <c r="D349" s="227" t="n">
        <v>4565.9572704</v>
      </c>
      <c r="E349" s="227" t="n">
        <v>7.02979732079676</v>
      </c>
      <c r="F349" s="227" t="n">
        <v>97.6026242416484</v>
      </c>
      <c r="G349" s="227" t="n">
        <v>1.11732127519671</v>
      </c>
      <c r="H349" s="227" t="n">
        <v>112.1518541</v>
      </c>
      <c r="I349" s="227" t="n">
        <v>47.4066350910997</v>
      </c>
      <c r="J349" s="227" t="n">
        <v>2.39737575835166</v>
      </c>
      <c r="K349" s="227" t="n">
        <v>45.4886924589596</v>
      </c>
    </row>
    <row r="350">
      <c r="A350" s="227" t="s">
        <v>245</v>
      </c>
      <c r="B350" s="227" t="s">
        <v>246</v>
      </c>
      <c r="C350" s="227" t="s">
        <v>17</v>
      </c>
      <c r="D350" s="227" t="n">
        <v>9036.4243798</v>
      </c>
      <c r="E350" s="227" t="n">
        <v>4.00042344868418</v>
      </c>
      <c r="F350" s="227" t="n">
        <v>99.5493197539398</v>
      </c>
      <c r="G350" s="227" t="n">
        <v>0.337156300228385</v>
      </c>
      <c r="H350" s="227" t="n">
        <v>40.9097518</v>
      </c>
      <c r="I350" s="227" t="n">
        <v>73.9402328591732</v>
      </c>
      <c r="J350" s="227" t="n">
        <v>0.450680246060185</v>
      </c>
      <c r="K350" s="227" t="n">
        <v>74.4733780366507</v>
      </c>
    </row>
    <row r="351">
      <c r="A351" s="227" t="s">
        <v>247</v>
      </c>
      <c r="B351" s="227" t="s">
        <v>248</v>
      </c>
      <c r="C351" s="227" t="s">
        <v>16</v>
      </c>
      <c r="D351" s="227" t="n">
        <v>994.0603021</v>
      </c>
      <c r="E351" s="227" t="n">
        <v>14.9972227444844</v>
      </c>
      <c r="F351" s="227" t="n">
        <v>100</v>
      </c>
      <c r="G351" s="227" t="n">
        <v>0</v>
      </c>
      <c r="H351" s="227"/>
      <c r="I351" s="227"/>
      <c r="J351" s="227"/>
      <c r="K351" s="227"/>
    </row>
    <row r="352">
      <c r="A352" s="227" t="s">
        <v>247</v>
      </c>
      <c r="B352" s="227" t="s">
        <v>248</v>
      </c>
      <c r="C352" s="227" t="s">
        <v>17</v>
      </c>
      <c r="D352" s="227" t="n">
        <v>17015.8028964</v>
      </c>
      <c r="E352" s="227" t="n">
        <v>1.93999501094101</v>
      </c>
      <c r="F352" s="227" t="n">
        <v>100</v>
      </c>
      <c r="G352" s="227" t="n">
        <v>0</v>
      </c>
      <c r="H352" s="227"/>
      <c r="I352" s="227"/>
      <c r="J352" s="227"/>
      <c r="K352" s="227"/>
    </row>
    <row r="353">
      <c r="A353" s="227" t="s">
        <v>249</v>
      </c>
      <c r="B353" s="227" t="s">
        <v>250</v>
      </c>
      <c r="C353" s="227" t="s">
        <v>16</v>
      </c>
      <c r="D353" s="227" t="n">
        <v>1862.5342895</v>
      </c>
      <c r="E353" s="227" t="n">
        <v>9.92888619506437</v>
      </c>
      <c r="F353" s="227" t="n">
        <v>99.3849503200119</v>
      </c>
      <c r="G353" s="227" t="n">
        <v>0.616742243382843</v>
      </c>
      <c r="H353" s="227" t="n">
        <v>11.5264043</v>
      </c>
      <c r="I353" s="227" t="n">
        <v>100</v>
      </c>
      <c r="J353" s="227" t="n">
        <v>0.615049679988118</v>
      </c>
      <c r="K353" s="227" t="n">
        <v>99.6584490866506</v>
      </c>
    </row>
    <row r="354">
      <c r="A354" s="227" t="s">
        <v>249</v>
      </c>
      <c r="B354" s="227" t="s">
        <v>250</v>
      </c>
      <c r="C354" s="227" t="s">
        <v>17</v>
      </c>
      <c r="D354" s="227" t="n">
        <v>17808.5155625</v>
      </c>
      <c r="E354" s="227" t="n">
        <v>1.80660832572782</v>
      </c>
      <c r="F354" s="227" t="n">
        <v>99.8887761333429</v>
      </c>
      <c r="G354" s="227" t="n">
        <v>0.111432481022785</v>
      </c>
      <c r="H354" s="227" t="n">
        <v>19.8293746</v>
      </c>
      <c r="I354" s="227" t="n">
        <v>100</v>
      </c>
      <c r="J354" s="227" t="n">
        <v>0.111223866657055</v>
      </c>
      <c r="K354" s="227" t="n">
        <v>100.076130109633</v>
      </c>
    </row>
    <row r="355">
      <c r="A355" s="227" t="s">
        <v>251</v>
      </c>
      <c r="B355" s="227" t="s">
        <v>252</v>
      </c>
      <c r="C355" s="227" t="s">
        <v>16</v>
      </c>
      <c r="D355" s="227" t="n">
        <v>1173.3612519</v>
      </c>
      <c r="E355" s="227" t="n">
        <v>14.0396087895918</v>
      </c>
      <c r="F355" s="227" t="n">
        <v>100</v>
      </c>
      <c r="G355" s="227" t="n">
        <v>0.00000000000000155870969349346</v>
      </c>
      <c r="H355" s="227"/>
      <c r="I355" s="227"/>
      <c r="J355" s="227"/>
      <c r="K355" s="227"/>
    </row>
    <row r="356">
      <c r="A356" s="227" t="s">
        <v>251</v>
      </c>
      <c r="B356" s="227" t="s">
        <v>252</v>
      </c>
      <c r="C356" s="227" t="s">
        <v>17</v>
      </c>
      <c r="D356" s="227" t="n">
        <v>14404.5635382</v>
      </c>
      <c r="E356" s="227" t="n">
        <v>1.7813601273943</v>
      </c>
      <c r="F356" s="227" t="n">
        <v>100</v>
      </c>
      <c r="G356" s="227" t="n">
        <v>0</v>
      </c>
      <c r="H356" s="227"/>
      <c r="I356" s="227"/>
      <c r="J356" s="227"/>
      <c r="K356" s="227"/>
    </row>
    <row r="357">
      <c r="A357" s="227" t="s">
        <v>253</v>
      </c>
      <c r="B357" s="227" t="s">
        <v>254</v>
      </c>
      <c r="C357" s="227" t="s">
        <v>16</v>
      </c>
      <c r="D357" s="227" t="n">
        <v>2114.3082346</v>
      </c>
      <c r="E357" s="227" t="n">
        <v>13.5484448248528</v>
      </c>
      <c r="F357" s="227" t="n">
        <v>100</v>
      </c>
      <c r="G357" s="227" t="n">
        <v>0</v>
      </c>
      <c r="H357" s="227"/>
      <c r="I357" s="227"/>
      <c r="J357" s="227"/>
      <c r="K357" s="227"/>
    </row>
    <row r="358">
      <c r="A358" s="227" t="s">
        <v>253</v>
      </c>
      <c r="B358" s="227" t="s">
        <v>254</v>
      </c>
      <c r="C358" s="227" t="s">
        <v>17</v>
      </c>
      <c r="D358" s="227" t="n">
        <v>13303.5128549</v>
      </c>
      <c r="E358" s="227" t="n">
        <v>2.80256889713294</v>
      </c>
      <c r="F358" s="227" t="n">
        <v>100</v>
      </c>
      <c r="G358" s="227" t="n">
        <v>0</v>
      </c>
      <c r="H358" s="227"/>
      <c r="I358" s="227"/>
      <c r="J358" s="227"/>
      <c r="K358" s="227"/>
    </row>
    <row r="359">
      <c r="A359" s="227" t="s">
        <v>255</v>
      </c>
      <c r="B359" s="227" t="s">
        <v>256</v>
      </c>
      <c r="C359" s="227" t="s">
        <v>16</v>
      </c>
      <c r="D359" s="227" t="n">
        <v>722.1364664</v>
      </c>
      <c r="E359" s="227" t="n">
        <v>16.7657419503119</v>
      </c>
      <c r="F359" s="227" t="n">
        <v>100</v>
      </c>
      <c r="G359" s="227" t="n">
        <v>0</v>
      </c>
      <c r="H359" s="227"/>
      <c r="I359" s="227"/>
      <c r="J359" s="227"/>
      <c r="K359" s="227"/>
    </row>
    <row r="360">
      <c r="A360" s="227" t="s">
        <v>255</v>
      </c>
      <c r="B360" s="227" t="s">
        <v>256</v>
      </c>
      <c r="C360" s="227" t="s">
        <v>17</v>
      </c>
      <c r="D360" s="227" t="n">
        <v>12746.9806875</v>
      </c>
      <c r="E360" s="227" t="n">
        <v>1.55443460845226</v>
      </c>
      <c r="F360" s="227" t="n">
        <v>99.8969236792021</v>
      </c>
      <c r="G360" s="227" t="n">
        <v>0.103061927534251</v>
      </c>
      <c r="H360" s="227" t="n">
        <v>13.152676</v>
      </c>
      <c r="I360" s="227" t="n">
        <v>100</v>
      </c>
      <c r="J360" s="227" t="n">
        <v>0.103076320797891</v>
      </c>
      <c r="K360" s="227" t="n">
        <v>99.8829743768963</v>
      </c>
    </row>
    <row r="361">
      <c r="A361" s="227" t="s">
        <v>257</v>
      </c>
      <c r="B361" s="227" t="s">
        <v>258</v>
      </c>
      <c r="C361" s="227" t="s">
        <v>16</v>
      </c>
      <c r="D361" s="227" t="n">
        <v>447.4600733</v>
      </c>
      <c r="E361" s="227" t="n">
        <v>18.1546936803625</v>
      </c>
      <c r="F361" s="227" t="n">
        <v>100</v>
      </c>
      <c r="G361" s="227" t="n">
        <v>0</v>
      </c>
      <c r="H361" s="227"/>
      <c r="I361" s="227"/>
      <c r="J361" s="227"/>
      <c r="K361" s="227"/>
    </row>
    <row r="362">
      <c r="A362" s="227" t="s">
        <v>257</v>
      </c>
      <c r="B362" s="227" t="s">
        <v>258</v>
      </c>
      <c r="C362" s="227" t="s">
        <v>17</v>
      </c>
      <c r="D362" s="227" t="n">
        <v>10417.18287</v>
      </c>
      <c r="E362" s="227" t="n">
        <v>1.54270490905672</v>
      </c>
      <c r="F362" s="227" t="n">
        <v>100</v>
      </c>
      <c r="G362" s="227" t="n">
        <v>0.000000000000000171274651023703</v>
      </c>
      <c r="H362" s="227"/>
      <c r="I362" s="227"/>
      <c r="J362" s="227"/>
      <c r="K362" s="227"/>
    </row>
    <row r="363">
      <c r="A363" s="227" t="s">
        <v>259</v>
      </c>
      <c r="B363" s="227" t="s">
        <v>260</v>
      </c>
      <c r="C363" s="227" t="s">
        <v>16</v>
      </c>
      <c r="D363" s="227" t="n">
        <v>1396.9457449</v>
      </c>
      <c r="E363" s="227" t="n">
        <v>16.0827853558233</v>
      </c>
      <c r="F363" s="227" t="n">
        <v>100</v>
      </c>
      <c r="G363" s="227" t="n">
        <v>0</v>
      </c>
      <c r="H363" s="227"/>
      <c r="I363" s="227"/>
      <c r="J363" s="227"/>
      <c r="K363" s="227"/>
    </row>
    <row r="364">
      <c r="A364" s="227" t="s">
        <v>259</v>
      </c>
      <c r="B364" s="227" t="s">
        <v>260</v>
      </c>
      <c r="C364" s="227" t="s">
        <v>17</v>
      </c>
      <c r="D364" s="227" t="n">
        <v>17701.2074767</v>
      </c>
      <c r="E364" s="227" t="n">
        <v>1.77838208742703</v>
      </c>
      <c r="F364" s="227" t="n">
        <v>100</v>
      </c>
      <c r="G364" s="227" t="n">
        <v>0.000000000000000197440074004244</v>
      </c>
      <c r="H364" s="227"/>
      <c r="I364" s="227"/>
      <c r="J364" s="227"/>
      <c r="K364" s="227"/>
    </row>
    <row r="365">
      <c r="A365" s="227" t="s">
        <v>261</v>
      </c>
      <c r="B365" s="227" t="s">
        <v>262</v>
      </c>
      <c r="C365" s="227" t="s">
        <v>16</v>
      </c>
      <c r="D365" s="227" t="n">
        <v>1307.4171693</v>
      </c>
      <c r="E365" s="227" t="n">
        <v>16.4697769214983</v>
      </c>
      <c r="F365" s="227" t="n">
        <v>100</v>
      </c>
      <c r="G365" s="227" t="n">
        <v>0</v>
      </c>
      <c r="H365" s="227"/>
      <c r="I365" s="227"/>
      <c r="J365" s="227"/>
      <c r="K365" s="227"/>
    </row>
    <row r="366">
      <c r="A366" s="227" t="s">
        <v>261</v>
      </c>
      <c r="B366" s="227" t="s">
        <v>262</v>
      </c>
      <c r="C366" s="227" t="s">
        <v>17</v>
      </c>
      <c r="D366" s="227" t="n">
        <v>18652.5491732</v>
      </c>
      <c r="E366" s="227" t="n">
        <v>2.03093179837264</v>
      </c>
      <c r="F366" s="227" t="n">
        <v>100</v>
      </c>
      <c r="G366" s="227" t="n">
        <v>0</v>
      </c>
      <c r="H366" s="227"/>
      <c r="I366" s="227"/>
      <c r="J366" s="227"/>
      <c r="K366" s="227"/>
    </row>
    <row r="367">
      <c r="A367" s="227" t="s">
        <v>263</v>
      </c>
      <c r="B367" s="227" t="s">
        <v>264</v>
      </c>
      <c r="C367" s="227" t="s">
        <v>16</v>
      </c>
      <c r="D367" s="227" t="n">
        <v>1016.8973658</v>
      </c>
      <c r="E367" s="227" t="n">
        <v>14.3689364121679</v>
      </c>
      <c r="F367" s="227" t="n">
        <v>99.1124068771601</v>
      </c>
      <c r="G367" s="227" t="n">
        <v>0.897116851468732</v>
      </c>
      <c r="H367" s="227" t="n">
        <v>9.1067419</v>
      </c>
      <c r="I367" s="227" t="n">
        <v>99.9999999999995</v>
      </c>
      <c r="J367" s="227" t="n">
        <v>0.887593122839892</v>
      </c>
      <c r="K367" s="227" t="n">
        <v>100.175866746958</v>
      </c>
    </row>
    <row r="368">
      <c r="A368" s="227" t="s">
        <v>263</v>
      </c>
      <c r="B368" s="227" t="s">
        <v>264</v>
      </c>
      <c r="C368" s="227" t="s">
        <v>17</v>
      </c>
      <c r="D368" s="227" t="n">
        <v>16367.7344431</v>
      </c>
      <c r="E368" s="227" t="n">
        <v>1.26368242831306</v>
      </c>
      <c r="F368" s="227" t="n">
        <v>100</v>
      </c>
      <c r="G368" s="227" t="n">
        <v>0</v>
      </c>
      <c r="H368" s="227"/>
      <c r="I368" s="227"/>
      <c r="J368" s="227"/>
      <c r="K368" s="227"/>
    </row>
    <row r="369">
      <c r="A369" s="227" t="s">
        <v>265</v>
      </c>
      <c r="B369" s="227" t="s">
        <v>266</v>
      </c>
      <c r="C369" s="227" t="s">
        <v>16</v>
      </c>
      <c r="D369" s="227" t="n">
        <v>260.5825917</v>
      </c>
      <c r="E369" s="227" t="n">
        <v>15.9295067766427</v>
      </c>
      <c r="F369" s="227" t="n">
        <v>97.2638727528691</v>
      </c>
      <c r="G369" s="227" t="n">
        <v>2.75500138788549</v>
      </c>
      <c r="H369" s="227" t="n">
        <v>7.3304415</v>
      </c>
      <c r="I369" s="227" t="n">
        <v>100</v>
      </c>
      <c r="J369" s="227" t="n">
        <v>2.73612724713088</v>
      </c>
      <c r="K369" s="227" t="n">
        <v>97.9348108558398</v>
      </c>
    </row>
    <row r="370">
      <c r="A370" s="227" t="s">
        <v>265</v>
      </c>
      <c r="B370" s="227" t="s">
        <v>266</v>
      </c>
      <c r="C370" s="227" t="s">
        <v>17</v>
      </c>
      <c r="D370" s="227" t="n">
        <v>4353.9278477</v>
      </c>
      <c r="E370" s="227" t="n">
        <v>2.08702754606214</v>
      </c>
      <c r="F370" s="227" t="n">
        <v>100</v>
      </c>
      <c r="G370" s="227" t="n">
        <v>0</v>
      </c>
      <c r="H370" s="227"/>
      <c r="I370" s="227"/>
      <c r="J370" s="227"/>
      <c r="K370" s="227"/>
    </row>
    <row r="371">
      <c r="A371" s="227" t="s">
        <v>267</v>
      </c>
      <c r="B371" s="227" t="s">
        <v>268</v>
      </c>
      <c r="C371" s="227" t="s">
        <v>16</v>
      </c>
      <c r="D371" s="227" t="n">
        <v>9487.4285266</v>
      </c>
      <c r="E371" s="227" t="n">
        <v>11.0112102227263</v>
      </c>
      <c r="F371" s="227" t="n">
        <v>100</v>
      </c>
      <c r="G371" s="227" t="n">
        <v>0.00000000000000122248991182587</v>
      </c>
      <c r="H371" s="227"/>
      <c r="I371" s="227"/>
      <c r="J371" s="227"/>
      <c r="K371" s="227"/>
    </row>
    <row r="372">
      <c r="A372" s="227" t="s">
        <v>267</v>
      </c>
      <c r="B372" s="227" t="s">
        <v>268</v>
      </c>
      <c r="C372" s="227" t="s">
        <v>17</v>
      </c>
      <c r="D372" s="227" t="n">
        <v>63924.8108289</v>
      </c>
      <c r="E372" s="227" t="n">
        <v>2.8868676681839</v>
      </c>
      <c r="F372" s="227" t="n">
        <v>100</v>
      </c>
      <c r="G372" s="227" t="n">
        <v>0</v>
      </c>
      <c r="H372" s="227"/>
      <c r="I372" s="227"/>
      <c r="J372" s="227"/>
      <c r="K372" s="227"/>
    </row>
    <row r="373">
      <c r="A373" s="227" t="s">
        <v>269</v>
      </c>
      <c r="B373" s="227" t="s">
        <v>270</v>
      </c>
      <c r="C373" s="227" t="s">
        <v>16</v>
      </c>
      <c r="D373" s="227" t="n">
        <v>1598.1387419</v>
      </c>
      <c r="E373" s="227" t="n">
        <v>16.8317635813702</v>
      </c>
      <c r="F373" s="227" t="n">
        <v>100</v>
      </c>
      <c r="G373" s="227" t="n">
        <v>0</v>
      </c>
      <c r="H373" s="227"/>
      <c r="I373" s="227"/>
      <c r="J373" s="227"/>
      <c r="K373" s="227"/>
    </row>
    <row r="374">
      <c r="A374" s="227" t="s">
        <v>269</v>
      </c>
      <c r="B374" s="227" t="s">
        <v>270</v>
      </c>
      <c r="C374" s="227" t="s">
        <v>17</v>
      </c>
      <c r="D374" s="227" t="n">
        <v>41439.2775888</v>
      </c>
      <c r="E374" s="227" t="n">
        <v>1.9832747629838</v>
      </c>
      <c r="F374" s="227" t="n">
        <v>100</v>
      </c>
      <c r="G374" s="227" t="n">
        <v>0.000000000000000220187730602261</v>
      </c>
      <c r="H374" s="227"/>
      <c r="I374" s="227"/>
      <c r="J374" s="227"/>
      <c r="K374" s="227"/>
    </row>
    <row r="375">
      <c r="A375" s="227" t="s">
        <v>271</v>
      </c>
      <c r="B375" s="227" t="s">
        <v>272</v>
      </c>
      <c r="C375" s="227" t="s">
        <v>16</v>
      </c>
      <c r="D375" s="227" t="n">
        <v>544.3648522</v>
      </c>
      <c r="E375" s="227" t="n">
        <v>16.011601686064</v>
      </c>
      <c r="F375" s="227" t="n">
        <v>100</v>
      </c>
      <c r="G375" s="227" t="n">
        <v>0</v>
      </c>
      <c r="H375" s="227"/>
      <c r="I375" s="227"/>
      <c r="J375" s="227"/>
      <c r="K375" s="227"/>
    </row>
    <row r="376">
      <c r="A376" s="227" t="s">
        <v>271</v>
      </c>
      <c r="B376" s="227" t="s">
        <v>272</v>
      </c>
      <c r="C376" s="227" t="s">
        <v>17</v>
      </c>
      <c r="D376" s="227" t="n">
        <v>13338.9855863</v>
      </c>
      <c r="E376" s="227" t="n">
        <v>2.40298168807842</v>
      </c>
      <c r="F376" s="227" t="n">
        <v>100</v>
      </c>
      <c r="G376" s="227" t="n">
        <v>0</v>
      </c>
      <c r="H376" s="227"/>
      <c r="I376" s="227"/>
      <c r="J376" s="227"/>
      <c r="K376" s="227"/>
    </row>
    <row r="377">
      <c r="A377" s="227" t="s">
        <v>273</v>
      </c>
      <c r="B377" s="227" t="s">
        <v>274</v>
      </c>
      <c r="C377" s="227" t="s">
        <v>16</v>
      </c>
      <c r="D377" s="227" t="n">
        <v>1038.578709</v>
      </c>
      <c r="E377" s="227" t="n">
        <v>20.8808615489392</v>
      </c>
      <c r="F377" s="227" t="n">
        <v>100</v>
      </c>
      <c r="G377" s="227" t="n">
        <v>0.00000000000000231824132656424</v>
      </c>
      <c r="H377" s="227"/>
      <c r="I377" s="227"/>
      <c r="J377" s="227"/>
      <c r="K377" s="227"/>
    </row>
    <row r="378">
      <c r="A378" s="227" t="s">
        <v>273</v>
      </c>
      <c r="B378" s="227" t="s">
        <v>274</v>
      </c>
      <c r="C378" s="227" t="s">
        <v>17</v>
      </c>
      <c r="D378" s="227" t="n">
        <v>19917.4568808</v>
      </c>
      <c r="E378" s="227" t="n">
        <v>1.96972143099086</v>
      </c>
      <c r="F378" s="227" t="n">
        <v>100</v>
      </c>
      <c r="G378" s="227" t="n">
        <v>0</v>
      </c>
      <c r="H378" s="227"/>
      <c r="I378" s="227"/>
      <c r="J378" s="227"/>
      <c r="K378" s="227"/>
    </row>
    <row r="379">
      <c r="A379" s="227" t="s">
        <v>275</v>
      </c>
      <c r="B379" s="227" t="s">
        <v>276</v>
      </c>
      <c r="C379" s="227" t="s">
        <v>16</v>
      </c>
      <c r="D379" s="227" t="n">
        <v>2759.6556917</v>
      </c>
      <c r="E379" s="227" t="n">
        <v>10.9182614762947</v>
      </c>
      <c r="F379" s="227" t="n">
        <v>100</v>
      </c>
      <c r="G379" s="227" t="n">
        <v>0</v>
      </c>
      <c r="H379" s="227"/>
      <c r="I379" s="227"/>
      <c r="J379" s="227"/>
      <c r="K379" s="227"/>
    </row>
    <row r="380">
      <c r="A380" s="227" t="s">
        <v>275</v>
      </c>
      <c r="B380" s="227" t="s">
        <v>276</v>
      </c>
      <c r="C380" s="227" t="s">
        <v>17</v>
      </c>
      <c r="D380" s="227" t="n">
        <v>24002.0719784</v>
      </c>
      <c r="E380" s="227" t="n">
        <v>2.39160513968171</v>
      </c>
      <c r="F380" s="227" t="n">
        <v>100</v>
      </c>
      <c r="G380" s="227" t="n">
        <v>0</v>
      </c>
      <c r="H380" s="227"/>
      <c r="I380" s="227"/>
      <c r="J380" s="227"/>
      <c r="K380" s="227"/>
    </row>
    <row r="381">
      <c r="A381" s="227" t="s">
        <v>277</v>
      </c>
      <c r="B381" s="227" t="s">
        <v>278</v>
      </c>
      <c r="C381" s="227" t="s">
        <v>16</v>
      </c>
      <c r="D381" s="227" t="n">
        <v>1118.1994</v>
      </c>
      <c r="E381" s="227" t="n">
        <v>16.0592931985824</v>
      </c>
      <c r="F381" s="227" t="n">
        <v>100</v>
      </c>
      <c r="G381" s="227" t="n">
        <v>0</v>
      </c>
      <c r="H381" s="227"/>
      <c r="I381" s="227"/>
      <c r="J381" s="227"/>
      <c r="K381" s="227"/>
    </row>
    <row r="382">
      <c r="A382" s="227" t="s">
        <v>277</v>
      </c>
      <c r="B382" s="227" t="s">
        <v>278</v>
      </c>
      <c r="C382" s="227" t="s">
        <v>17</v>
      </c>
      <c r="D382" s="227" t="n">
        <v>16600.6768845</v>
      </c>
      <c r="E382" s="227" t="n">
        <v>3.1701304147632</v>
      </c>
      <c r="F382" s="227" t="n">
        <v>100</v>
      </c>
      <c r="G382" s="227" t="n">
        <v>0</v>
      </c>
      <c r="H382" s="227"/>
      <c r="I382" s="227"/>
      <c r="J382" s="227"/>
      <c r="K382" s="227"/>
    </row>
    <row r="383">
      <c r="A383" s="227" t="s">
        <v>279</v>
      </c>
      <c r="B383" s="227" t="s">
        <v>280</v>
      </c>
      <c r="C383" s="227" t="s">
        <v>16</v>
      </c>
      <c r="D383" s="227" t="n">
        <v>1113.4093159</v>
      </c>
      <c r="E383" s="227" t="n">
        <v>10.4567336065225</v>
      </c>
      <c r="F383" s="227" t="n">
        <v>100</v>
      </c>
      <c r="G383" s="227" t="n">
        <v>0</v>
      </c>
      <c r="H383" s="227"/>
      <c r="I383" s="227"/>
      <c r="J383" s="227"/>
      <c r="K383" s="227"/>
    </row>
    <row r="384">
      <c r="A384" s="227" t="s">
        <v>279</v>
      </c>
      <c r="B384" s="227" t="s">
        <v>280</v>
      </c>
      <c r="C384" s="227" t="s">
        <v>17</v>
      </c>
      <c r="D384" s="227" t="n">
        <v>5716.2521229</v>
      </c>
      <c r="E384" s="227" t="n">
        <v>3.24529828281049</v>
      </c>
      <c r="F384" s="227" t="n">
        <v>100</v>
      </c>
      <c r="G384" s="227" t="n">
        <v>0.000000000000000360300487535269</v>
      </c>
      <c r="H384" s="227"/>
      <c r="I384" s="227"/>
      <c r="J384" s="227"/>
      <c r="K384" s="227"/>
    </row>
    <row r="385">
      <c r="A385" s="227" t="s">
        <v>281</v>
      </c>
      <c r="B385" s="227" t="s">
        <v>282</v>
      </c>
      <c r="C385" s="227" t="s">
        <v>16</v>
      </c>
      <c r="D385" s="227" t="n">
        <v>2408.0825701</v>
      </c>
      <c r="E385" s="227" t="n">
        <v>16.0459292458671</v>
      </c>
      <c r="F385" s="227" t="n">
        <v>100</v>
      </c>
      <c r="G385" s="227" t="n">
        <v>0</v>
      </c>
      <c r="H385" s="227"/>
      <c r="I385" s="227"/>
      <c r="J385" s="227"/>
      <c r="K385" s="227"/>
    </row>
    <row r="386">
      <c r="A386" s="227" t="s">
        <v>281</v>
      </c>
      <c r="B386" s="227" t="s">
        <v>282</v>
      </c>
      <c r="C386" s="227" t="s">
        <v>17</v>
      </c>
      <c r="D386" s="227" t="n">
        <v>26050.1568011</v>
      </c>
      <c r="E386" s="227" t="n">
        <v>1.97910368919491</v>
      </c>
      <c r="F386" s="227" t="n">
        <v>100</v>
      </c>
      <c r="G386" s="227" t="n">
        <v>0</v>
      </c>
      <c r="H386" s="227"/>
      <c r="I386" s="227"/>
      <c r="J386" s="227"/>
      <c r="K386" s="227"/>
    </row>
    <row r="387">
      <c r="A387" s="227" t="s">
        <v>283</v>
      </c>
      <c r="B387" s="227" t="s">
        <v>284</v>
      </c>
      <c r="C387" s="227" t="s">
        <v>16</v>
      </c>
      <c r="D387" s="227" t="n">
        <v>4474.606489</v>
      </c>
      <c r="E387" s="227" t="n">
        <v>9.12444719766492</v>
      </c>
      <c r="F387" s="227" t="n">
        <v>99.286539158567</v>
      </c>
      <c r="G387" s="227" t="n">
        <v>0.713364058149666</v>
      </c>
      <c r="H387" s="227" t="n">
        <v>32.1539711</v>
      </c>
      <c r="I387" s="227" t="n">
        <v>100</v>
      </c>
      <c r="J387" s="227" t="n">
        <v>0.713460841433018</v>
      </c>
      <c r="K387" s="227" t="n">
        <v>99.2730706166451</v>
      </c>
    </row>
    <row r="388">
      <c r="A388" s="227" t="s">
        <v>283</v>
      </c>
      <c r="B388" s="227" t="s">
        <v>284</v>
      </c>
      <c r="C388" s="227" t="s">
        <v>17</v>
      </c>
      <c r="D388" s="227" t="n">
        <v>20609.772494</v>
      </c>
      <c r="E388" s="227" t="n">
        <v>3.54428670664639</v>
      </c>
      <c r="F388" s="227" t="n">
        <v>99.8437678685022</v>
      </c>
      <c r="G388" s="227" t="n">
        <v>0.154564622163601</v>
      </c>
      <c r="H388" s="227" t="n">
        <v>32.2494709</v>
      </c>
      <c r="I388" s="227" t="n">
        <v>99.9999999999998</v>
      </c>
      <c r="J388" s="227" t="n">
        <v>0.156232131497765</v>
      </c>
      <c r="K388" s="227" t="n">
        <v>98.7781073460303</v>
      </c>
    </row>
    <row r="389">
      <c r="A389" s="227" t="s">
        <v>285</v>
      </c>
      <c r="B389" s="227" t="s">
        <v>286</v>
      </c>
      <c r="C389" s="227" t="s">
        <v>16</v>
      </c>
      <c r="D389" s="227" t="n">
        <v>2748.9953425</v>
      </c>
      <c r="E389" s="227" t="n">
        <v>12.1576992464165</v>
      </c>
      <c r="F389" s="227" t="n">
        <v>98.5018664894106</v>
      </c>
      <c r="G389" s="227" t="n">
        <v>1.02428312153921</v>
      </c>
      <c r="H389" s="227" t="n">
        <v>41.8099899</v>
      </c>
      <c r="I389" s="227" t="n">
        <v>71.2244486804792</v>
      </c>
      <c r="J389" s="227" t="n">
        <v>1.49813351058939</v>
      </c>
      <c r="K389" s="227" t="n">
        <v>67.3463336692328</v>
      </c>
    </row>
    <row r="390">
      <c r="A390" s="227" t="s">
        <v>285</v>
      </c>
      <c r="B390" s="227" t="s">
        <v>286</v>
      </c>
      <c r="C390" s="227" t="s">
        <v>17</v>
      </c>
      <c r="D390" s="227" t="n">
        <v>16068.5905001</v>
      </c>
      <c r="E390" s="227" t="n">
        <v>2.74452893162378</v>
      </c>
      <c r="F390" s="227" t="n">
        <v>99.7143023247876</v>
      </c>
      <c r="G390" s="227" t="n">
        <v>0.288899430338494</v>
      </c>
      <c r="H390" s="227" t="n">
        <v>46.0391222</v>
      </c>
      <c r="I390" s="227" t="n">
        <v>100</v>
      </c>
      <c r="J390" s="227" t="n">
        <v>0.285697675212401</v>
      </c>
      <c r="K390" s="227" t="n">
        <v>100.831780016462</v>
      </c>
    </row>
    <row r="391">
      <c r="A391" s="227" t="s">
        <v>287</v>
      </c>
      <c r="B391" s="227" t="s">
        <v>288</v>
      </c>
      <c r="C391" s="227" t="s">
        <v>16</v>
      </c>
      <c r="D391" s="227" t="n">
        <v>347.1623173</v>
      </c>
      <c r="E391" s="227" t="n">
        <v>20.9599036712413</v>
      </c>
      <c r="F391" s="227" t="n">
        <v>98.5043272139164</v>
      </c>
      <c r="G391" s="227" t="n">
        <v>1.51978266066775</v>
      </c>
      <c r="H391" s="227" t="n">
        <v>5.271253</v>
      </c>
      <c r="I391" s="227" t="n">
        <v>100</v>
      </c>
      <c r="J391" s="227" t="n">
        <v>1.49567278608362</v>
      </c>
      <c r="K391" s="227" t="n">
        <v>100.092192552658</v>
      </c>
    </row>
    <row r="392">
      <c r="A392" s="227" t="s">
        <v>287</v>
      </c>
      <c r="B392" s="227" t="s">
        <v>288</v>
      </c>
      <c r="C392" s="227" t="s">
        <v>17</v>
      </c>
      <c r="D392" s="227" t="n">
        <v>6463.2820948</v>
      </c>
      <c r="E392" s="227" t="n">
        <v>1.74539310170281</v>
      </c>
      <c r="F392" s="227" t="n">
        <v>100</v>
      </c>
      <c r="G392" s="227" t="n">
        <v>0</v>
      </c>
      <c r="H392" s="227"/>
      <c r="I392" s="227"/>
      <c r="J392" s="227"/>
      <c r="K392" s="227"/>
    </row>
    <row r="393">
      <c r="A393" s="227" t="s">
        <v>289</v>
      </c>
      <c r="B393" s="227" t="s">
        <v>290</v>
      </c>
      <c r="C393" s="227" t="s">
        <v>16</v>
      </c>
      <c r="D393" s="227" t="n">
        <v>813.3381075</v>
      </c>
      <c r="E393" s="227" t="n">
        <v>14.0964655113214</v>
      </c>
      <c r="F393" s="227" t="n">
        <v>100</v>
      </c>
      <c r="G393" s="227" t="n">
        <v>0</v>
      </c>
      <c r="H393" s="227"/>
      <c r="I393" s="227"/>
      <c r="J393" s="227"/>
      <c r="K393" s="227"/>
    </row>
    <row r="394">
      <c r="A394" s="227" t="s">
        <v>289</v>
      </c>
      <c r="B394" s="227" t="s">
        <v>290</v>
      </c>
      <c r="C394" s="227" t="s">
        <v>17</v>
      </c>
      <c r="D394" s="227" t="n">
        <v>11656.4042481</v>
      </c>
      <c r="E394" s="227" t="n">
        <v>2.60889983434769</v>
      </c>
      <c r="F394" s="227" t="n">
        <v>100</v>
      </c>
      <c r="G394" s="227" t="n">
        <v>0</v>
      </c>
      <c r="H394" s="227"/>
      <c r="I394" s="227"/>
      <c r="J394" s="227"/>
      <c r="K394" s="227"/>
    </row>
    <row r="395">
      <c r="A395" s="227" t="s">
        <v>291</v>
      </c>
      <c r="B395" s="227" t="s">
        <v>292</v>
      </c>
      <c r="C395" s="227" t="s">
        <v>16</v>
      </c>
      <c r="D395" s="227" t="n">
        <v>5919.5919007</v>
      </c>
      <c r="E395" s="227" t="n">
        <v>7.89147771772479</v>
      </c>
      <c r="F395" s="227" t="n">
        <v>97.3402416507064</v>
      </c>
      <c r="G395" s="227" t="n">
        <v>1.52438061167791</v>
      </c>
      <c r="H395" s="227" t="n">
        <v>161.7489716</v>
      </c>
      <c r="I395" s="227" t="n">
        <v>56.3382298168901</v>
      </c>
      <c r="J395" s="227" t="n">
        <v>2.65975834929354</v>
      </c>
      <c r="K395" s="227" t="n">
        <v>55.7883678221338</v>
      </c>
    </row>
    <row r="396">
      <c r="A396" s="227" t="s">
        <v>291</v>
      </c>
      <c r="B396" s="227" t="s">
        <v>292</v>
      </c>
      <c r="C396" s="227" t="s">
        <v>17</v>
      </c>
      <c r="D396" s="227" t="n">
        <v>12554.7959364</v>
      </c>
      <c r="E396" s="227" t="n">
        <v>3.66836834418037</v>
      </c>
      <c r="F396" s="227" t="n">
        <v>98.2506639589749</v>
      </c>
      <c r="G396" s="227" t="n">
        <v>1.05787114285227</v>
      </c>
      <c r="H396" s="227" t="n">
        <v>223.5359654</v>
      </c>
      <c r="I396" s="227" t="n">
        <v>58.8142677528578</v>
      </c>
      <c r="J396" s="227" t="n">
        <v>1.74933604102514</v>
      </c>
      <c r="K396" s="227" t="n">
        <v>59.4148521100423</v>
      </c>
    </row>
    <row r="397">
      <c r="A397" s="227" t="s">
        <v>293</v>
      </c>
      <c r="B397" s="227" t="s">
        <v>294</v>
      </c>
      <c r="C397" s="227" t="s">
        <v>16</v>
      </c>
      <c r="D397" s="227" t="n">
        <v>1976.866223</v>
      </c>
      <c r="E397" s="227" t="n">
        <v>14.3907126637035</v>
      </c>
      <c r="F397" s="227" t="n">
        <v>100</v>
      </c>
      <c r="G397" s="227" t="n">
        <v>0</v>
      </c>
      <c r="H397" s="227"/>
      <c r="I397" s="227"/>
      <c r="J397" s="227"/>
      <c r="K397" s="227"/>
    </row>
    <row r="398">
      <c r="A398" s="227" t="s">
        <v>293</v>
      </c>
      <c r="B398" s="227" t="s">
        <v>294</v>
      </c>
      <c r="C398" s="227" t="s">
        <v>17</v>
      </c>
      <c r="D398" s="227" t="n">
        <v>35708.3681307</v>
      </c>
      <c r="E398" s="227" t="n">
        <v>2.64259891642288</v>
      </c>
      <c r="F398" s="227" t="n">
        <v>100</v>
      </c>
      <c r="G398" s="227" t="n">
        <v>0</v>
      </c>
      <c r="H398" s="227"/>
      <c r="I398" s="227"/>
      <c r="J398" s="227"/>
      <c r="K398" s="227"/>
    </row>
    <row r="399">
      <c r="A399" s="227" t="s">
        <v>295</v>
      </c>
      <c r="B399" s="227" t="s">
        <v>296</v>
      </c>
      <c r="C399" s="227" t="s">
        <v>16</v>
      </c>
      <c r="D399" s="227" t="n">
        <v>2175.2071988</v>
      </c>
      <c r="E399" s="227" t="n">
        <v>14.8268422960624</v>
      </c>
      <c r="F399" s="227" t="n">
        <v>100</v>
      </c>
      <c r="G399" s="227" t="n">
        <v>0</v>
      </c>
      <c r="H399" s="227"/>
      <c r="I399" s="227"/>
      <c r="J399" s="227"/>
      <c r="K399" s="227"/>
    </row>
    <row r="400">
      <c r="A400" s="227" t="s">
        <v>295</v>
      </c>
      <c r="B400" s="227" t="s">
        <v>296</v>
      </c>
      <c r="C400" s="227" t="s">
        <v>17</v>
      </c>
      <c r="D400" s="227" t="n">
        <v>32044.9548015</v>
      </c>
      <c r="E400" s="227" t="n">
        <v>3.03030369566147</v>
      </c>
      <c r="F400" s="227" t="n">
        <v>100</v>
      </c>
      <c r="G400" s="227" t="n">
        <v>0</v>
      </c>
      <c r="H400" s="227"/>
      <c r="I400" s="227"/>
      <c r="J400" s="227"/>
      <c r="K400" s="227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707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28" t="s">
        <v>72</v>
      </c>
      <c r="B411" s="228" t="s">
        <v>73</v>
      </c>
      <c r="C411" s="228" t="s">
        <v>16</v>
      </c>
      <c r="D411" s="228" t="n">
        <v>17.995885</v>
      </c>
      <c r="E411" s="228"/>
      <c r="F411" s="228" t="n">
        <v>100</v>
      </c>
      <c r="G411" s="228"/>
      <c r="H411" s="228"/>
      <c r="I411" s="228"/>
      <c r="J411" s="228"/>
      <c r="K411" s="228"/>
    </row>
    <row r="412">
      <c r="A412" s="228" t="s">
        <v>72</v>
      </c>
      <c r="B412" s="228" t="s">
        <v>73</v>
      </c>
      <c r="C412" s="228" t="s">
        <v>17</v>
      </c>
      <c r="D412" s="228" t="n">
        <v>139.1069983</v>
      </c>
      <c r="E412" s="228"/>
      <c r="F412" s="228" t="n">
        <v>99.1581108683639</v>
      </c>
      <c r="G412" s="228"/>
      <c r="H412" s="228" t="n">
        <v>1.18107</v>
      </c>
      <c r="I412" s="228"/>
      <c r="J412" s="228" t="n">
        <v>0.841889131636151</v>
      </c>
      <c r="K412" s="228"/>
    </row>
    <row r="413">
      <c r="A413" s="228" t="s">
        <v>74</v>
      </c>
      <c r="B413" s="228" t="s">
        <v>75</v>
      </c>
      <c r="C413" s="228" t="s">
        <v>16</v>
      </c>
      <c r="D413" s="228" t="n">
        <v>39.0653275</v>
      </c>
      <c r="E413" s="228"/>
      <c r="F413" s="228" t="n">
        <v>92</v>
      </c>
      <c r="G413" s="228"/>
      <c r="H413" s="228" t="n">
        <v>3.396985</v>
      </c>
      <c r="I413" s="228"/>
      <c r="J413" s="228" t="n">
        <v>8</v>
      </c>
      <c r="K413" s="228"/>
    </row>
    <row r="414">
      <c r="A414" s="228" t="s">
        <v>74</v>
      </c>
      <c r="B414" s="228" t="s">
        <v>75</v>
      </c>
      <c r="C414" s="228" t="s">
        <v>17</v>
      </c>
      <c r="D414" s="228" t="n">
        <v>326.11056</v>
      </c>
      <c r="E414" s="228"/>
      <c r="F414" s="228" t="n">
        <v>99.4818652849741</v>
      </c>
      <c r="G414" s="228"/>
      <c r="H414" s="228" t="n">
        <v>1.6984925</v>
      </c>
      <c r="I414" s="228"/>
      <c r="J414" s="228" t="n">
        <v>0.518134715025907</v>
      </c>
      <c r="K414" s="228"/>
    </row>
    <row r="415">
      <c r="A415" s="228" t="s">
        <v>76</v>
      </c>
      <c r="B415" s="228" t="s">
        <v>77</v>
      </c>
      <c r="C415" s="228" t="s">
        <v>16</v>
      </c>
      <c r="D415" s="228" t="n">
        <v>49.1480098</v>
      </c>
      <c r="E415" s="228"/>
      <c r="F415" s="228" t="n">
        <v>89.0172033426899</v>
      </c>
      <c r="G415" s="228"/>
      <c r="H415" s="228" t="n">
        <v>6.0638009</v>
      </c>
      <c r="I415" s="228"/>
      <c r="J415" s="228" t="n">
        <v>10.9827966573101</v>
      </c>
      <c r="K415" s="228"/>
    </row>
    <row r="416">
      <c r="A416" s="228" t="s">
        <v>76</v>
      </c>
      <c r="B416" s="228" t="s">
        <v>77</v>
      </c>
      <c r="C416" s="228" t="s">
        <v>17</v>
      </c>
      <c r="D416" s="228" t="n">
        <v>273.5751432</v>
      </c>
      <c r="E416" s="228"/>
      <c r="F416" s="228" t="n">
        <v>97.5149852713436</v>
      </c>
      <c r="G416" s="228"/>
      <c r="H416" s="228" t="n">
        <v>6.9716286</v>
      </c>
      <c r="I416" s="228"/>
      <c r="J416" s="228" t="n">
        <v>2.48501472865638</v>
      </c>
      <c r="K416" s="228"/>
    </row>
    <row r="417">
      <c r="A417" s="228" t="s">
        <v>80</v>
      </c>
      <c r="B417" s="228" t="s">
        <v>81</v>
      </c>
      <c r="C417" s="228" t="s">
        <v>16</v>
      </c>
      <c r="D417" s="228" t="n">
        <v>811.4020652</v>
      </c>
      <c r="E417" s="228"/>
      <c r="F417" s="228" t="n">
        <v>97.6892871410693</v>
      </c>
      <c r="G417" s="228"/>
      <c r="H417" s="228" t="n">
        <v>19.1926591</v>
      </c>
      <c r="I417" s="228"/>
      <c r="J417" s="228" t="n">
        <v>2.31071285893069</v>
      </c>
      <c r="K417" s="228"/>
    </row>
    <row r="418">
      <c r="A418" s="228" t="s">
        <v>80</v>
      </c>
      <c r="B418" s="228" t="s">
        <v>81</v>
      </c>
      <c r="C418" s="228" t="s">
        <v>17</v>
      </c>
      <c r="D418" s="228" t="n">
        <v>2080.3850504</v>
      </c>
      <c r="E418" s="228"/>
      <c r="F418" s="228" t="n">
        <v>99.1502029680935</v>
      </c>
      <c r="G418" s="228"/>
      <c r="H418" s="228" t="n">
        <v>17.8305741</v>
      </c>
      <c r="I418" s="228"/>
      <c r="J418" s="228" t="n">
        <v>0.849797031906527</v>
      </c>
      <c r="K418" s="228"/>
    </row>
    <row r="419">
      <c r="A419" s="228" t="s">
        <v>92</v>
      </c>
      <c r="B419" s="228" t="s">
        <v>93</v>
      </c>
      <c r="C419" s="228" t="s">
        <v>16</v>
      </c>
      <c r="D419" s="228" t="n">
        <v>73.1654913</v>
      </c>
      <c r="E419" s="228"/>
      <c r="F419" s="228" t="n">
        <v>100</v>
      </c>
      <c r="G419" s="228"/>
      <c r="H419" s="228"/>
      <c r="I419" s="228"/>
      <c r="J419" s="228"/>
      <c r="K419" s="228"/>
    </row>
    <row r="420">
      <c r="A420" s="228" t="s">
        <v>92</v>
      </c>
      <c r="B420" s="228" t="s">
        <v>93</v>
      </c>
      <c r="C420" s="228" t="s">
        <v>17</v>
      </c>
      <c r="D420" s="228" t="n">
        <v>1166.6870491</v>
      </c>
      <c r="E420" s="228"/>
      <c r="F420" s="228" t="n">
        <v>99.3267738132307</v>
      </c>
      <c r="G420" s="228"/>
      <c r="H420" s="228" t="n">
        <v>7.9076793</v>
      </c>
      <c r="I420" s="228"/>
      <c r="J420" s="228" t="n">
        <v>0.673226186769254</v>
      </c>
      <c r="K420" s="228"/>
    </row>
    <row r="421">
      <c r="A421" s="228" t="s">
        <v>108</v>
      </c>
      <c r="B421" s="228" t="s">
        <v>109</v>
      </c>
      <c r="C421" s="228" t="s">
        <v>16</v>
      </c>
      <c r="D421" s="228" t="n">
        <v>615.8578484</v>
      </c>
      <c r="E421" s="228"/>
      <c r="F421" s="228" t="n">
        <v>98.0922249737319</v>
      </c>
      <c r="G421" s="228"/>
      <c r="H421" s="228" t="n">
        <v>11.9776896</v>
      </c>
      <c r="I421" s="228"/>
      <c r="J421" s="228" t="n">
        <v>1.90777502626811</v>
      </c>
      <c r="K421" s="228"/>
    </row>
    <row r="422">
      <c r="A422" s="228" t="s">
        <v>108</v>
      </c>
      <c r="B422" s="228" t="s">
        <v>109</v>
      </c>
      <c r="C422" s="228" t="s">
        <v>17</v>
      </c>
      <c r="D422" s="228" t="n">
        <v>2305.7784962</v>
      </c>
      <c r="E422" s="228"/>
      <c r="F422" s="228" t="n">
        <v>95.9325425788734</v>
      </c>
      <c r="G422" s="228"/>
      <c r="H422" s="228" t="n">
        <v>97.7630281</v>
      </c>
      <c r="I422" s="228"/>
      <c r="J422" s="228" t="n">
        <v>4.06745742112661</v>
      </c>
      <c r="K422" s="228"/>
    </row>
    <row r="423">
      <c r="A423" s="228" t="s">
        <v>110</v>
      </c>
      <c r="B423" s="228" t="s">
        <v>111</v>
      </c>
      <c r="C423" s="228" t="s">
        <v>16</v>
      </c>
      <c r="D423" s="228" t="n">
        <v>286.9365516</v>
      </c>
      <c r="E423" s="228"/>
      <c r="F423" s="228" t="n">
        <v>98.1481481481482</v>
      </c>
      <c r="G423" s="228"/>
      <c r="H423" s="228" t="n">
        <v>5.4138972</v>
      </c>
      <c r="I423" s="228"/>
      <c r="J423" s="228" t="n">
        <v>1.85185185185185</v>
      </c>
      <c r="K423" s="228"/>
    </row>
    <row r="424">
      <c r="A424" s="228" t="s">
        <v>110</v>
      </c>
      <c r="B424" s="228" t="s">
        <v>111</v>
      </c>
      <c r="C424" s="228" t="s">
        <v>17</v>
      </c>
      <c r="D424" s="228" t="n">
        <v>831.9355364</v>
      </c>
      <c r="E424" s="228"/>
      <c r="F424" s="228" t="n">
        <v>98.7152034261242</v>
      </c>
      <c r="G424" s="228"/>
      <c r="H424" s="228" t="n">
        <v>10.8277944</v>
      </c>
      <c r="I424" s="228"/>
      <c r="J424" s="228" t="n">
        <v>1.2847965738758</v>
      </c>
      <c r="K424" s="22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708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29" t="s">
        <v>14</v>
      </c>
      <c r="B435" s="229" t="s">
        <v>15</v>
      </c>
      <c r="C435" s="229" t="s">
        <v>16</v>
      </c>
      <c r="D435" s="229" t="n">
        <v>1893.5711788</v>
      </c>
      <c r="E435" s="229"/>
      <c r="F435" s="229" t="n">
        <v>97.6260751199973</v>
      </c>
      <c r="G435" s="229"/>
      <c r="H435" s="229" t="n">
        <v>46.0450318</v>
      </c>
      <c r="I435" s="229"/>
      <c r="J435" s="229" t="n">
        <v>2.37392488000275</v>
      </c>
      <c r="K435" s="229"/>
    </row>
    <row r="436">
      <c r="A436" s="229" t="s">
        <v>14</v>
      </c>
      <c r="B436" s="229" t="s">
        <v>15</v>
      </c>
      <c r="C436" s="229" t="s">
        <v>17</v>
      </c>
      <c r="D436" s="229" t="n">
        <v>7123.5788336</v>
      </c>
      <c r="E436" s="229"/>
      <c r="F436" s="229" t="n">
        <v>98.0161661248775</v>
      </c>
      <c r="G436" s="229"/>
      <c r="H436" s="229" t="n">
        <v>144.180267</v>
      </c>
      <c r="I436" s="229"/>
      <c r="J436" s="229" t="n">
        <v>1.98383387512248</v>
      </c>
      <c r="K436" s="229"/>
    </row>
    <row r="437">
      <c r="A437" s="229" t="s">
        <v>27</v>
      </c>
      <c r="B437" s="229" t="s">
        <v>28</v>
      </c>
      <c r="C437" s="229" t="s">
        <v>16</v>
      </c>
      <c r="D437" s="229" t="n">
        <v>354.7560342</v>
      </c>
      <c r="E437" s="229" t="n">
        <v>17.6303514816944</v>
      </c>
      <c r="F437" s="229" t="n">
        <v>100</v>
      </c>
      <c r="G437" s="229" t="n">
        <v>0</v>
      </c>
      <c r="H437" s="229"/>
      <c r="I437" s="229"/>
      <c r="J437" s="229"/>
      <c r="K437" s="229"/>
    </row>
    <row r="438">
      <c r="A438" s="229" t="s">
        <v>27</v>
      </c>
      <c r="B438" s="229" t="s">
        <v>28</v>
      </c>
      <c r="C438" s="229" t="s">
        <v>17</v>
      </c>
      <c r="D438" s="229" t="n">
        <v>7663.410609</v>
      </c>
      <c r="E438" s="229" t="n">
        <v>1.22287855148862</v>
      </c>
      <c r="F438" s="229" t="n">
        <v>99.4406214137857</v>
      </c>
      <c r="G438" s="229" t="n">
        <v>0.285030151103039</v>
      </c>
      <c r="H438" s="229" t="n">
        <v>43.1086183</v>
      </c>
      <c r="I438" s="229" t="n">
        <v>50.4980004053825</v>
      </c>
      <c r="J438" s="229" t="n">
        <v>0.559378586214249</v>
      </c>
      <c r="K438" s="229" t="n">
        <v>50.6697539839244</v>
      </c>
    </row>
    <row r="439">
      <c r="A439" s="229" t="s">
        <v>29</v>
      </c>
      <c r="B439" s="229" t="s">
        <v>30</v>
      </c>
      <c r="C439" s="229" t="s">
        <v>16</v>
      </c>
      <c r="D439" s="229" t="n">
        <v>242.9643395</v>
      </c>
      <c r="E439" s="229" t="n">
        <v>20.2235666216215</v>
      </c>
      <c r="F439" s="229" t="n">
        <v>100</v>
      </c>
      <c r="G439" s="229" t="n">
        <v>0</v>
      </c>
      <c r="H439" s="229"/>
      <c r="I439" s="229"/>
      <c r="J439" s="229"/>
      <c r="K439" s="229"/>
    </row>
    <row r="440">
      <c r="A440" s="229" t="s">
        <v>29</v>
      </c>
      <c r="B440" s="229" t="s">
        <v>30</v>
      </c>
      <c r="C440" s="229" t="s">
        <v>17</v>
      </c>
      <c r="D440" s="229" t="n">
        <v>3520.8585086</v>
      </c>
      <c r="E440" s="229" t="n">
        <v>2.36391589793624</v>
      </c>
      <c r="F440" s="229" t="n">
        <v>99.6843297360592</v>
      </c>
      <c r="G440" s="229" t="n">
        <v>0.222183329109751</v>
      </c>
      <c r="H440" s="229" t="n">
        <v>11.149499</v>
      </c>
      <c r="I440" s="229" t="n">
        <v>70.0950318250875</v>
      </c>
      <c r="J440" s="229" t="n">
        <v>0.315670263940769</v>
      </c>
      <c r="K440" s="229" t="n">
        <v>70.162440910138</v>
      </c>
    </row>
    <row r="441">
      <c r="A441" s="229" t="s">
        <v>31</v>
      </c>
      <c r="B441" s="229" t="s">
        <v>32</v>
      </c>
      <c r="C441" s="229" t="s">
        <v>16</v>
      </c>
      <c r="D441" s="229" t="n">
        <v>39.608695</v>
      </c>
      <c r="E441" s="229" t="n">
        <v>17.0664965977921</v>
      </c>
      <c r="F441" s="229" t="n">
        <v>100</v>
      </c>
      <c r="G441" s="229" t="n">
        <v>0</v>
      </c>
      <c r="H441" s="229"/>
      <c r="I441" s="229"/>
      <c r="J441" s="229"/>
      <c r="K441" s="229"/>
    </row>
    <row r="442">
      <c r="A442" s="229" t="s">
        <v>31</v>
      </c>
      <c r="B442" s="229" t="s">
        <v>32</v>
      </c>
      <c r="C442" s="229" t="s">
        <v>17</v>
      </c>
      <c r="D442" s="229" t="n">
        <v>581.681978</v>
      </c>
      <c r="E442" s="229" t="n">
        <v>4.58153650724826</v>
      </c>
      <c r="F442" s="229" t="n">
        <v>99.4197292069633</v>
      </c>
      <c r="G442" s="229" t="n">
        <v>0.328807962611033</v>
      </c>
      <c r="H442" s="229" t="n">
        <v>3.395031</v>
      </c>
      <c r="I442" s="229" t="n">
        <v>56.5685424949238</v>
      </c>
      <c r="J442" s="229" t="n">
        <v>0.580270793036751</v>
      </c>
      <c r="K442" s="229" t="n">
        <v>56.3357642606903</v>
      </c>
    </row>
    <row r="443">
      <c r="A443" s="229" t="s">
        <v>33</v>
      </c>
      <c r="B443" s="229" t="s">
        <v>34</v>
      </c>
      <c r="C443" s="229" t="s">
        <v>16</v>
      </c>
      <c r="D443" s="229" t="n">
        <v>724.3372649</v>
      </c>
      <c r="E443" s="229" t="n">
        <v>13.5217634843666</v>
      </c>
      <c r="F443" s="229" t="n">
        <v>99.2069287716336</v>
      </c>
      <c r="G443" s="229" t="n">
        <v>0.805290478904842</v>
      </c>
      <c r="H443" s="229" t="n">
        <v>5.7904327</v>
      </c>
      <c r="I443" s="229" t="n">
        <v>100</v>
      </c>
      <c r="J443" s="229" t="n">
        <v>0.79307122836645</v>
      </c>
      <c r="K443" s="229" t="n">
        <v>100.735460225614</v>
      </c>
    </row>
    <row r="444">
      <c r="A444" s="229" t="s">
        <v>33</v>
      </c>
      <c r="B444" s="229" t="s">
        <v>34</v>
      </c>
      <c r="C444" s="229" t="s">
        <v>17</v>
      </c>
      <c r="D444" s="229" t="n">
        <v>6155.4838499</v>
      </c>
      <c r="E444" s="229" t="n">
        <v>2.03415771673865</v>
      </c>
      <c r="F444" s="229" t="n">
        <v>99.6128860437978</v>
      </c>
      <c r="G444" s="229" t="n">
        <v>0.225238793634545</v>
      </c>
      <c r="H444" s="229" t="n">
        <v>23.9213399</v>
      </c>
      <c r="I444" s="229" t="n">
        <v>57.7671943156799</v>
      </c>
      <c r="J444" s="229" t="n">
        <v>0.387113956202219</v>
      </c>
      <c r="K444" s="229" t="n">
        <v>57.9588669524488</v>
      </c>
    </row>
    <row r="445">
      <c r="A445" s="229" t="s">
        <v>35</v>
      </c>
      <c r="B445" s="229" t="s">
        <v>36</v>
      </c>
      <c r="C445" s="229" t="s">
        <v>16</v>
      </c>
      <c r="D445" s="229" t="n">
        <v>66.9076459</v>
      </c>
      <c r="E445" s="229" t="n">
        <v>14.8289319034639</v>
      </c>
      <c r="F445" s="229" t="n">
        <v>100</v>
      </c>
      <c r="G445" s="229" t="n">
        <v>0.00000000000000164634216298242</v>
      </c>
      <c r="H445" s="229"/>
      <c r="I445" s="229"/>
      <c r="J445" s="229"/>
      <c r="K445" s="229"/>
    </row>
    <row r="446">
      <c r="A446" s="229" t="s">
        <v>35</v>
      </c>
      <c r="B446" s="229" t="s">
        <v>36</v>
      </c>
      <c r="C446" s="229" t="s">
        <v>17</v>
      </c>
      <c r="D446" s="229" t="n">
        <v>626.4889511</v>
      </c>
      <c r="E446" s="229" t="n">
        <v>1.59223875182349</v>
      </c>
      <c r="F446" s="229" t="n">
        <v>99.3531538093654</v>
      </c>
      <c r="G446" s="229" t="n">
        <v>0.371368919616635</v>
      </c>
      <c r="H446" s="229" t="n">
        <v>4.0788035</v>
      </c>
      <c r="I446" s="229" t="n">
        <v>56.7013952083783</v>
      </c>
      <c r="J446" s="229" t="n">
        <v>0.646846190634563</v>
      </c>
      <c r="K446" s="229" t="n">
        <v>57.040876061268</v>
      </c>
    </row>
    <row r="447">
      <c r="A447" s="229" t="s">
        <v>37</v>
      </c>
      <c r="B447" s="229" t="s">
        <v>38</v>
      </c>
      <c r="C447" s="229" t="s">
        <v>16</v>
      </c>
      <c r="D447" s="229" t="n">
        <v>73.8830966</v>
      </c>
      <c r="E447" s="229" t="n">
        <v>27.6854821438426</v>
      </c>
      <c r="F447" s="229" t="n">
        <v>100</v>
      </c>
      <c r="G447" s="229" t="n">
        <v>0.00000000000000307370597239428</v>
      </c>
      <c r="H447" s="229"/>
      <c r="I447" s="229"/>
      <c r="J447" s="229"/>
      <c r="K447" s="229"/>
    </row>
    <row r="448">
      <c r="A448" s="229" t="s">
        <v>37</v>
      </c>
      <c r="B448" s="229" t="s">
        <v>38</v>
      </c>
      <c r="C448" s="229" t="s">
        <v>17</v>
      </c>
      <c r="D448" s="229" t="n">
        <v>1582.7639349</v>
      </c>
      <c r="E448" s="229" t="n">
        <v>1.84110412570656</v>
      </c>
      <c r="F448" s="229" t="n">
        <v>99.0938443170831</v>
      </c>
      <c r="G448" s="229" t="n">
        <v>0.402516740075884</v>
      </c>
      <c r="H448" s="229" t="n">
        <v>14.4734574</v>
      </c>
      <c r="I448" s="229" t="n">
        <v>44.1762876485725</v>
      </c>
      <c r="J448" s="229" t="n">
        <v>0.906155682916891</v>
      </c>
      <c r="K448" s="229" t="n">
        <v>44.0177465396503</v>
      </c>
    </row>
    <row r="449">
      <c r="A449" s="229" t="s">
        <v>39</v>
      </c>
      <c r="B449" s="229" t="s">
        <v>40</v>
      </c>
      <c r="C449" s="229" t="s">
        <v>16</v>
      </c>
      <c r="D449" s="229" t="n">
        <v>267.4386708</v>
      </c>
      <c r="E449" s="229" t="n">
        <v>12.1464878798773</v>
      </c>
      <c r="F449" s="229" t="n">
        <v>100</v>
      </c>
      <c r="G449" s="229" t="n">
        <v>0</v>
      </c>
      <c r="H449" s="229"/>
      <c r="I449" s="229"/>
      <c r="J449" s="229"/>
      <c r="K449" s="229"/>
    </row>
    <row r="450">
      <c r="A450" s="229" t="s">
        <v>39</v>
      </c>
      <c r="B450" s="229" t="s">
        <v>40</v>
      </c>
      <c r="C450" s="229" t="s">
        <v>17</v>
      </c>
      <c r="D450" s="229" t="n">
        <v>2706.7531045</v>
      </c>
      <c r="E450" s="229" t="n">
        <v>2.22194934338352</v>
      </c>
      <c r="F450" s="229" t="n">
        <v>100</v>
      </c>
      <c r="G450" s="229" t="n">
        <v>0</v>
      </c>
      <c r="H450" s="229"/>
      <c r="I450" s="229"/>
      <c r="J450" s="229"/>
      <c r="K450" s="229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709</v>
      </c>
    </row>
    <row r="9">
      <c r="A9" t="s">
        <v>3</v>
      </c>
    </row>
    <row r="10">
      <c r="A10" t="s">
        <v>4</v>
      </c>
    </row>
    <row r="11">
      <c r="A11" t="s">
        <v>710</v>
      </c>
    </row>
    <row r="12">
      <c r="A12" s="3" t="s">
        <v>6</v>
      </c>
    </row>
    <row r="13">
      <c r="A13" s="3" t="s">
        <v>7</v>
      </c>
    </row>
    <row r="15">
      <c r="A15" s="4" t="s">
        <v>711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30" t="s">
        <v>14</v>
      </c>
      <c r="B17" s="230" t="s">
        <v>15</v>
      </c>
      <c r="C17" s="230" t="s">
        <v>16</v>
      </c>
      <c r="D17" s="230" t="n">
        <v>361333.6563545</v>
      </c>
      <c r="E17" s="230" t="n">
        <v>1.3381198320888</v>
      </c>
      <c r="F17" s="230" t="n">
        <v>99.4790507724729</v>
      </c>
      <c r="G17" s="230" t="n">
        <v>0.117034750947554</v>
      </c>
      <c r="H17" s="230" t="n">
        <v>1892.2224096</v>
      </c>
      <c r="I17" s="230" t="n">
        <v>22.5215878169344</v>
      </c>
      <c r="J17" s="230" t="n">
        <v>0.520949227527073</v>
      </c>
      <c r="K17" s="230" t="n">
        <v>22.3486384401067</v>
      </c>
    </row>
    <row r="18">
      <c r="A18" s="230" t="s">
        <v>14</v>
      </c>
      <c r="B18" s="230" t="s">
        <v>15</v>
      </c>
      <c r="C18" s="230" t="s">
        <v>17</v>
      </c>
      <c r="D18" s="230" t="n">
        <v>2442630.6828969</v>
      </c>
      <c r="E18" s="230" t="n">
        <v>0.295011840657884</v>
      </c>
      <c r="F18" s="230" t="n">
        <v>99.8171100191998</v>
      </c>
      <c r="G18" s="230" t="n">
        <v>0.0397067730511593</v>
      </c>
      <c r="H18" s="230" t="n">
        <v>4475.5120501</v>
      </c>
      <c r="I18" s="230" t="n">
        <v>21.6578473925279</v>
      </c>
      <c r="J18" s="230" t="n">
        <v>0.182889980800238</v>
      </c>
      <c r="K18" s="230" t="n">
        <v>21.6710358698327</v>
      </c>
    </row>
    <row r="19">
      <c r="A19" s="230" t="s">
        <v>14</v>
      </c>
      <c r="B19" s="230" t="s">
        <v>18</v>
      </c>
      <c r="C19" s="230" t="s">
        <v>16</v>
      </c>
      <c r="D19" s="230" t="n">
        <v>1939.6162106</v>
      </c>
      <c r="E19" s="230"/>
      <c r="F19" s="230" t="n">
        <v>100</v>
      </c>
      <c r="G19" s="230"/>
      <c r="H19" s="230"/>
      <c r="I19" s="230"/>
      <c r="J19" s="230"/>
      <c r="K19" s="230"/>
    </row>
    <row r="20">
      <c r="A20" s="230" t="s">
        <v>14</v>
      </c>
      <c r="B20" s="230" t="s">
        <v>18</v>
      </c>
      <c r="C20" s="230" t="s">
        <v>17</v>
      </c>
      <c r="D20" s="230" t="n">
        <v>7260.5476023</v>
      </c>
      <c r="E20" s="230"/>
      <c r="F20" s="230" t="n">
        <v>99.9007741148244</v>
      </c>
      <c r="G20" s="230"/>
      <c r="H20" s="230" t="n">
        <v>7.2114983</v>
      </c>
      <c r="I20" s="230"/>
      <c r="J20" s="230" t="n">
        <v>0.0992258851755921</v>
      </c>
      <c r="K20" s="230"/>
    </row>
    <row r="21">
      <c r="A21" s="230" t="s">
        <v>14</v>
      </c>
      <c r="B21" s="230" t="s">
        <v>19</v>
      </c>
      <c r="C21" s="230" t="s">
        <v>16</v>
      </c>
      <c r="D21" s="230" t="n">
        <v>359394.0401439</v>
      </c>
      <c r="E21" s="230" t="n">
        <v>1.34491039857754</v>
      </c>
      <c r="F21" s="230" t="n">
        <v>99.4762539831362</v>
      </c>
      <c r="G21" s="230" t="n">
        <v>0.11766248335607</v>
      </c>
      <c r="H21" s="230" t="n">
        <v>1892.2224096</v>
      </c>
      <c r="I21" s="230" t="n">
        <v>22.5215878169344</v>
      </c>
      <c r="J21" s="230" t="n">
        <v>0.523746016863787</v>
      </c>
      <c r="K21" s="230" t="n">
        <v>22.3478989848987</v>
      </c>
    </row>
    <row r="22">
      <c r="A22" s="230" t="s">
        <v>14</v>
      </c>
      <c r="B22" s="230" t="s">
        <v>19</v>
      </c>
      <c r="C22" s="230" t="s">
        <v>17</v>
      </c>
      <c r="D22" s="230" t="n">
        <v>2435370.1352946</v>
      </c>
      <c r="E22" s="230" t="n">
        <v>0.295560051756022</v>
      </c>
      <c r="F22" s="230" t="n">
        <v>99.8168608016764</v>
      </c>
      <c r="G22" s="230" t="n">
        <v>0.0398246344465714</v>
      </c>
      <c r="H22" s="230" t="n">
        <v>4468.3005518</v>
      </c>
      <c r="I22" s="230" t="n">
        <v>21.6925052945612</v>
      </c>
      <c r="J22" s="230" t="n">
        <v>0.183139198323594</v>
      </c>
      <c r="K22" s="230" t="n">
        <v>21.7057300098433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712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31" t="s">
        <v>14</v>
      </c>
      <c r="B33" s="231" t="s">
        <v>15</v>
      </c>
      <c r="C33" s="231" t="s">
        <v>16</v>
      </c>
      <c r="D33" s="231" t="n">
        <v>361333.6563545</v>
      </c>
      <c r="E33" s="231" t="n">
        <v>1.3381198320888</v>
      </c>
      <c r="F33" s="231" t="n">
        <v>99.4790507724729</v>
      </c>
      <c r="G33" s="231" t="n">
        <v>0.117034750947554</v>
      </c>
      <c r="H33" s="231" t="n">
        <v>1892.2224096</v>
      </c>
      <c r="I33" s="231" t="n">
        <v>22.5215878169344</v>
      </c>
      <c r="J33" s="231" t="n">
        <v>0.520949227527073</v>
      </c>
      <c r="K33" s="231" t="n">
        <v>22.3486384401067</v>
      </c>
    </row>
    <row r="34">
      <c r="A34" s="231" t="s">
        <v>14</v>
      </c>
      <c r="B34" s="231" t="s">
        <v>15</v>
      </c>
      <c r="C34" s="231" t="s">
        <v>17</v>
      </c>
      <c r="D34" s="231" t="n">
        <v>2442630.6828969</v>
      </c>
      <c r="E34" s="231" t="n">
        <v>0.295011840657884</v>
      </c>
      <c r="F34" s="231" t="n">
        <v>99.8171100191998</v>
      </c>
      <c r="G34" s="231" t="n">
        <v>0.0397067730511593</v>
      </c>
      <c r="H34" s="231" t="n">
        <v>4475.5120501</v>
      </c>
      <c r="I34" s="231" t="n">
        <v>21.6578473925279</v>
      </c>
      <c r="J34" s="231" t="n">
        <v>0.182889980800238</v>
      </c>
      <c r="K34" s="231" t="n">
        <v>21.6710358698327</v>
      </c>
    </row>
    <row r="35">
      <c r="A35" s="231" t="s">
        <v>27</v>
      </c>
      <c r="B35" s="231" t="s">
        <v>28</v>
      </c>
      <c r="C35" s="231" t="s">
        <v>16</v>
      </c>
      <c r="D35" s="231" t="n">
        <v>2590.9673051</v>
      </c>
      <c r="E35" s="231" t="n">
        <v>15.2129502370008</v>
      </c>
      <c r="F35" s="231" t="n">
        <v>100</v>
      </c>
      <c r="G35" s="231" t="n">
        <v>0</v>
      </c>
      <c r="H35" s="231"/>
      <c r="I35" s="231"/>
      <c r="J35" s="231"/>
      <c r="K35" s="231"/>
    </row>
    <row r="36">
      <c r="A36" s="231" t="s">
        <v>27</v>
      </c>
      <c r="B36" s="231" t="s">
        <v>28</v>
      </c>
      <c r="C36" s="231" t="s">
        <v>17</v>
      </c>
      <c r="D36" s="231" t="n">
        <v>50585.7780266</v>
      </c>
      <c r="E36" s="231" t="n">
        <v>1.73517348318609</v>
      </c>
      <c r="F36" s="231" t="n">
        <v>100</v>
      </c>
      <c r="G36" s="231" t="n">
        <v>0</v>
      </c>
      <c r="H36" s="231"/>
      <c r="I36" s="231"/>
      <c r="J36" s="231"/>
      <c r="K36" s="231"/>
    </row>
    <row r="37">
      <c r="A37" s="231" t="s">
        <v>29</v>
      </c>
      <c r="B37" s="231" t="s">
        <v>30</v>
      </c>
      <c r="C37" s="231" t="s">
        <v>16</v>
      </c>
      <c r="D37" s="231" t="n">
        <v>510.3557563</v>
      </c>
      <c r="E37" s="231" t="n">
        <v>14.9090529495064</v>
      </c>
      <c r="F37" s="231" t="n">
        <v>96.7458632741587</v>
      </c>
      <c r="G37" s="231" t="n">
        <v>3.31905130452028</v>
      </c>
      <c r="H37" s="231" t="n">
        <v>17.1662886</v>
      </c>
      <c r="I37" s="231" t="n">
        <v>100</v>
      </c>
      <c r="J37" s="231" t="n">
        <v>3.25413672584131</v>
      </c>
      <c r="K37" s="231" t="n">
        <v>98.675781247028</v>
      </c>
    </row>
    <row r="38">
      <c r="A38" s="231" t="s">
        <v>29</v>
      </c>
      <c r="B38" s="231" t="s">
        <v>30</v>
      </c>
      <c r="C38" s="231" t="s">
        <v>17</v>
      </c>
      <c r="D38" s="231" t="n">
        <v>11475.3663243</v>
      </c>
      <c r="E38" s="231" t="n">
        <v>1.62185445342147</v>
      </c>
      <c r="F38" s="231" t="n">
        <v>99.3879675776717</v>
      </c>
      <c r="G38" s="231" t="n">
        <v>0.61584547507493</v>
      </c>
      <c r="H38" s="231" t="n">
        <v>70.665458</v>
      </c>
      <c r="I38" s="231" t="n">
        <v>99.9999999999998</v>
      </c>
      <c r="J38" s="231" t="n">
        <v>0.612032422328247</v>
      </c>
      <c r="K38" s="231" t="n">
        <v>100.007169353482</v>
      </c>
    </row>
    <row r="39">
      <c r="A39" s="231" t="s">
        <v>31</v>
      </c>
      <c r="B39" s="231" t="s">
        <v>32</v>
      </c>
      <c r="C39" s="231" t="s">
        <v>16</v>
      </c>
      <c r="D39" s="231" t="n">
        <v>2083.8812285</v>
      </c>
      <c r="E39" s="231" t="n">
        <v>18.9868716711017</v>
      </c>
      <c r="F39" s="231" t="n">
        <v>100</v>
      </c>
      <c r="G39" s="231" t="n">
        <v>0</v>
      </c>
      <c r="H39" s="231"/>
      <c r="I39" s="231"/>
      <c r="J39" s="231"/>
      <c r="K39" s="231"/>
    </row>
    <row r="40">
      <c r="A40" s="231" t="s">
        <v>31</v>
      </c>
      <c r="B40" s="231" t="s">
        <v>32</v>
      </c>
      <c r="C40" s="231" t="s">
        <v>17</v>
      </c>
      <c r="D40" s="231" t="n">
        <v>38246.348242</v>
      </c>
      <c r="E40" s="231" t="n">
        <v>1.44865655902776</v>
      </c>
      <c r="F40" s="231" t="n">
        <v>99.994082519847</v>
      </c>
      <c r="G40" s="231" t="n">
        <v>0.00591883281098981</v>
      </c>
      <c r="H40" s="231" t="n">
        <v>2.263354</v>
      </c>
      <c r="I40" s="231" t="n">
        <v>99.9999999999998</v>
      </c>
      <c r="J40" s="231" t="n">
        <v>0.0059174801530226</v>
      </c>
      <c r="K40" s="231" t="n">
        <v>100.016939849132</v>
      </c>
    </row>
    <row r="41">
      <c r="A41" s="231" t="s">
        <v>33</v>
      </c>
      <c r="B41" s="231" t="s">
        <v>34</v>
      </c>
      <c r="C41" s="231" t="s">
        <v>16</v>
      </c>
      <c r="D41" s="231" t="n">
        <v>1317.6120711</v>
      </c>
      <c r="E41" s="231" t="n">
        <v>12.0388596109244</v>
      </c>
      <c r="F41" s="231" t="n">
        <v>97.230275062889</v>
      </c>
      <c r="G41" s="231" t="n">
        <v>2.00159721228226</v>
      </c>
      <c r="H41" s="231" t="n">
        <v>37.5338135</v>
      </c>
      <c r="I41" s="231" t="n">
        <v>72.3213898597909</v>
      </c>
      <c r="J41" s="231" t="n">
        <v>2.76972493711103</v>
      </c>
      <c r="K41" s="231" t="n">
        <v>70.2654061086337</v>
      </c>
    </row>
    <row r="42">
      <c r="A42" s="231" t="s">
        <v>33</v>
      </c>
      <c r="B42" s="231" t="s">
        <v>34</v>
      </c>
      <c r="C42" s="231" t="s">
        <v>17</v>
      </c>
      <c r="D42" s="231" t="n">
        <v>11733.4818379</v>
      </c>
      <c r="E42" s="231" t="n">
        <v>1.99175716868163</v>
      </c>
      <c r="F42" s="231" t="n">
        <v>98.692477229949</v>
      </c>
      <c r="G42" s="231" t="n">
        <v>0.82070960744553</v>
      </c>
      <c r="H42" s="231" t="n">
        <v>155.4504974</v>
      </c>
      <c r="I42" s="231" t="n">
        <v>61.9745244718901</v>
      </c>
      <c r="J42" s="231" t="n">
        <v>1.30752277005097</v>
      </c>
      <c r="K42" s="231" t="n">
        <v>61.947574528328</v>
      </c>
    </row>
    <row r="43">
      <c r="A43" s="231" t="s">
        <v>35</v>
      </c>
      <c r="B43" s="231" t="s">
        <v>36</v>
      </c>
      <c r="C43" s="231" t="s">
        <v>16</v>
      </c>
      <c r="D43" s="231" t="n">
        <v>2907.2724397</v>
      </c>
      <c r="E43" s="231" t="n">
        <v>15.3604058249962</v>
      </c>
      <c r="F43" s="231" t="n">
        <v>100</v>
      </c>
      <c r="G43" s="231" t="n">
        <v>0.00000000000000170534762144972</v>
      </c>
      <c r="H43" s="231"/>
      <c r="I43" s="231"/>
      <c r="J43" s="231"/>
      <c r="K43" s="231"/>
    </row>
    <row r="44">
      <c r="A44" s="231" t="s">
        <v>35</v>
      </c>
      <c r="B44" s="231" t="s">
        <v>36</v>
      </c>
      <c r="C44" s="231" t="s">
        <v>17</v>
      </c>
      <c r="D44" s="231" t="n">
        <v>47692.2272865</v>
      </c>
      <c r="E44" s="231" t="n">
        <v>2.0683093325783</v>
      </c>
      <c r="F44" s="231" t="n">
        <v>100</v>
      </c>
      <c r="G44" s="231" t="n">
        <v>0</v>
      </c>
      <c r="H44" s="231"/>
      <c r="I44" s="231"/>
      <c r="J44" s="231"/>
      <c r="K44" s="231"/>
    </row>
    <row r="45">
      <c r="A45" s="231" t="s">
        <v>37</v>
      </c>
      <c r="B45" s="231" t="s">
        <v>38</v>
      </c>
      <c r="C45" s="231" t="s">
        <v>16</v>
      </c>
      <c r="D45" s="231" t="n">
        <v>26526.9666715</v>
      </c>
      <c r="E45" s="231" t="n">
        <v>13.5223739541544</v>
      </c>
      <c r="F45" s="231" t="n">
        <v>98.7295025323698</v>
      </c>
      <c r="G45" s="231" t="n">
        <v>1.29914588742241</v>
      </c>
      <c r="H45" s="231" t="n">
        <v>341.3614281</v>
      </c>
      <c r="I45" s="231" t="n">
        <v>100</v>
      </c>
      <c r="J45" s="231" t="n">
        <v>1.27049746763023</v>
      </c>
      <c r="K45" s="231" t="n">
        <v>100.955751939774</v>
      </c>
    </row>
    <row r="46">
      <c r="A46" s="231" t="s">
        <v>37</v>
      </c>
      <c r="B46" s="231" t="s">
        <v>38</v>
      </c>
      <c r="C46" s="231" t="s">
        <v>17</v>
      </c>
      <c r="D46" s="231" t="n">
        <v>230972.7081043</v>
      </c>
      <c r="E46" s="231" t="n">
        <v>2.74204065864622</v>
      </c>
      <c r="F46" s="231" t="n">
        <v>99.5208045070804</v>
      </c>
      <c r="G46" s="231" t="n">
        <v>0.281228000459491</v>
      </c>
      <c r="H46" s="231" t="n">
        <v>1112.1401325</v>
      </c>
      <c r="I46" s="231" t="n">
        <v>57.8408485880193</v>
      </c>
      <c r="J46" s="231" t="n">
        <v>0.479195492919583</v>
      </c>
      <c r="K46" s="231" t="n">
        <v>58.4063023738477</v>
      </c>
    </row>
    <row r="47">
      <c r="A47" s="231" t="s">
        <v>39</v>
      </c>
      <c r="B47" s="231" t="s">
        <v>40</v>
      </c>
      <c r="C47" s="231" t="s">
        <v>16</v>
      </c>
      <c r="D47" s="231" t="n">
        <v>531.6099857</v>
      </c>
      <c r="E47" s="231" t="n">
        <v>14.4714563952666</v>
      </c>
      <c r="F47" s="231" t="n">
        <v>100</v>
      </c>
      <c r="G47" s="231" t="n">
        <v>0</v>
      </c>
      <c r="H47" s="231"/>
      <c r="I47" s="231"/>
      <c r="J47" s="231"/>
      <c r="K47" s="231"/>
    </row>
    <row r="48">
      <c r="A48" s="231" t="s">
        <v>39</v>
      </c>
      <c r="B48" s="231" t="s">
        <v>40</v>
      </c>
      <c r="C48" s="231" t="s">
        <v>17</v>
      </c>
      <c r="D48" s="231" t="n">
        <v>9232.5586126</v>
      </c>
      <c r="E48" s="231" t="n">
        <v>1.4654094549497</v>
      </c>
      <c r="F48" s="231" t="n">
        <v>100</v>
      </c>
      <c r="G48" s="231" t="n">
        <v>0</v>
      </c>
      <c r="H48" s="231"/>
      <c r="I48" s="231"/>
      <c r="J48" s="231"/>
      <c r="K48" s="231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713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32" t="s">
        <v>14</v>
      </c>
      <c r="B59" s="232" t="s">
        <v>15</v>
      </c>
      <c r="C59" s="232" t="s">
        <v>16</v>
      </c>
      <c r="D59" s="232" t="n">
        <v>359394.0401439</v>
      </c>
      <c r="E59" s="232" t="n">
        <v>1.34491039857754</v>
      </c>
      <c r="F59" s="232" t="n">
        <v>99.4762539831362</v>
      </c>
      <c r="G59" s="232" t="n">
        <v>0.11766248335607</v>
      </c>
      <c r="H59" s="232" t="n">
        <v>1892.2224096</v>
      </c>
      <c r="I59" s="232" t="n">
        <v>22.5215878169344</v>
      </c>
      <c r="J59" s="232" t="n">
        <v>0.523746016863787</v>
      </c>
      <c r="K59" s="232" t="n">
        <v>22.3478989848987</v>
      </c>
    </row>
    <row r="60">
      <c r="A60" s="232" t="s">
        <v>14</v>
      </c>
      <c r="B60" s="232" t="s">
        <v>15</v>
      </c>
      <c r="C60" s="232" t="s">
        <v>17</v>
      </c>
      <c r="D60" s="232" t="n">
        <v>2435370.1352946</v>
      </c>
      <c r="E60" s="232" t="n">
        <v>0.295560051756022</v>
      </c>
      <c r="F60" s="232" t="n">
        <v>99.8168608016764</v>
      </c>
      <c r="G60" s="232" t="n">
        <v>0.0398246344465714</v>
      </c>
      <c r="H60" s="232" t="n">
        <v>4468.3005518</v>
      </c>
      <c r="I60" s="232" t="n">
        <v>21.6925052945612</v>
      </c>
      <c r="J60" s="232" t="n">
        <v>0.183139198323594</v>
      </c>
      <c r="K60" s="232" t="n">
        <v>21.7057300098433</v>
      </c>
    </row>
    <row r="61">
      <c r="A61" s="232" t="s">
        <v>42</v>
      </c>
      <c r="B61" s="232" t="s">
        <v>43</v>
      </c>
      <c r="C61" s="232" t="s">
        <v>16</v>
      </c>
      <c r="D61" s="232" t="n">
        <v>352.9399321</v>
      </c>
      <c r="E61" s="232" t="n">
        <v>12.3961068199913</v>
      </c>
      <c r="F61" s="232" t="n">
        <v>100</v>
      </c>
      <c r="G61" s="232" t="n">
        <v>0.00000000000000137624432072673</v>
      </c>
      <c r="H61" s="232"/>
      <c r="I61" s="232"/>
      <c r="J61" s="232"/>
      <c r="K61" s="232"/>
    </row>
    <row r="62">
      <c r="A62" s="232" t="s">
        <v>42</v>
      </c>
      <c r="B62" s="232" t="s">
        <v>43</v>
      </c>
      <c r="C62" s="232" t="s">
        <v>17</v>
      </c>
      <c r="D62" s="232" t="n">
        <v>3256.2375008</v>
      </c>
      <c r="E62" s="232" t="n">
        <v>2.77086833525564</v>
      </c>
      <c r="F62" s="232" t="n">
        <v>99.8091359264747</v>
      </c>
      <c r="G62" s="232" t="n">
        <v>0.191056986849663</v>
      </c>
      <c r="H62" s="232" t="n">
        <v>6.2268724</v>
      </c>
      <c r="I62" s="232" t="n">
        <v>100</v>
      </c>
      <c r="J62" s="232" t="n">
        <v>0.190864073525264</v>
      </c>
      <c r="K62" s="232" t="n">
        <v>99.9100166834519</v>
      </c>
    </row>
    <row r="63">
      <c r="A63" s="232" t="s">
        <v>44</v>
      </c>
      <c r="B63" s="232" t="s">
        <v>45</v>
      </c>
      <c r="C63" s="232" t="s">
        <v>16</v>
      </c>
      <c r="D63" s="232" t="n">
        <v>1206.2778654</v>
      </c>
      <c r="E63" s="232" t="n">
        <v>17.4086769917413</v>
      </c>
      <c r="F63" s="232" t="n">
        <v>100</v>
      </c>
      <c r="G63" s="232" t="n">
        <v>0</v>
      </c>
      <c r="H63" s="232"/>
      <c r="I63" s="232"/>
      <c r="J63" s="232"/>
      <c r="K63" s="232"/>
    </row>
    <row r="64">
      <c r="A64" s="232" t="s">
        <v>44</v>
      </c>
      <c r="B64" s="232" t="s">
        <v>45</v>
      </c>
      <c r="C64" s="232" t="s">
        <v>17</v>
      </c>
      <c r="D64" s="232" t="n">
        <v>22639.5496439</v>
      </c>
      <c r="E64" s="232" t="n">
        <v>2.05510412244747</v>
      </c>
      <c r="F64" s="232" t="n">
        <v>100</v>
      </c>
      <c r="G64" s="232" t="n">
        <v>0.000000000000000228162391474326</v>
      </c>
      <c r="H64" s="232"/>
      <c r="I64" s="232"/>
      <c r="J64" s="232"/>
      <c r="K64" s="232"/>
    </row>
    <row r="65">
      <c r="A65" s="232" t="s">
        <v>27</v>
      </c>
      <c r="B65" s="232" t="s">
        <v>28</v>
      </c>
      <c r="C65" s="232" t="s">
        <v>16</v>
      </c>
      <c r="D65" s="232" t="n">
        <v>2236.2112709</v>
      </c>
      <c r="E65" s="232" t="n">
        <v>17.4030385846883</v>
      </c>
      <c r="F65" s="232" t="n">
        <v>100</v>
      </c>
      <c r="G65" s="232" t="n">
        <v>0</v>
      </c>
      <c r="H65" s="232"/>
      <c r="I65" s="232"/>
      <c r="J65" s="232"/>
      <c r="K65" s="232"/>
    </row>
    <row r="66">
      <c r="A66" s="232" t="s">
        <v>27</v>
      </c>
      <c r="B66" s="232" t="s">
        <v>28</v>
      </c>
      <c r="C66" s="232" t="s">
        <v>17</v>
      </c>
      <c r="D66" s="232" t="n">
        <v>42879.2587993</v>
      </c>
      <c r="E66" s="232" t="n">
        <v>2.0366747066229</v>
      </c>
      <c r="F66" s="232" t="n">
        <v>100</v>
      </c>
      <c r="G66" s="232" t="n">
        <v>0</v>
      </c>
      <c r="H66" s="232"/>
      <c r="I66" s="232"/>
      <c r="J66" s="232"/>
      <c r="K66" s="232"/>
    </row>
    <row r="67">
      <c r="A67" s="232" t="s">
        <v>29</v>
      </c>
      <c r="B67" s="232" t="s">
        <v>30</v>
      </c>
      <c r="C67" s="232" t="s">
        <v>16</v>
      </c>
      <c r="D67" s="232" t="n">
        <v>267.3914168</v>
      </c>
      <c r="E67" s="232" t="n">
        <v>21.7271779174946</v>
      </c>
      <c r="F67" s="232" t="n">
        <v>93.9673787515719</v>
      </c>
      <c r="G67" s="232" t="n">
        <v>6.27418649525302</v>
      </c>
      <c r="H67" s="232" t="n">
        <v>17.1662886</v>
      </c>
      <c r="I67" s="232" t="n">
        <v>100</v>
      </c>
      <c r="J67" s="232" t="n">
        <v>6.03262124842816</v>
      </c>
      <c r="K67" s="232" t="n">
        <v>97.7301299847151</v>
      </c>
    </row>
    <row r="68">
      <c r="A68" s="232" t="s">
        <v>29</v>
      </c>
      <c r="B68" s="232" t="s">
        <v>30</v>
      </c>
      <c r="C68" s="232" t="s">
        <v>17</v>
      </c>
      <c r="D68" s="232" t="n">
        <v>7943.3583167</v>
      </c>
      <c r="E68" s="232" t="n">
        <v>2.09856570237665</v>
      </c>
      <c r="F68" s="232" t="n">
        <v>99.1182274973642</v>
      </c>
      <c r="G68" s="232" t="n">
        <v>0.889724284478819</v>
      </c>
      <c r="H68" s="232" t="n">
        <v>70.665458</v>
      </c>
      <c r="I68" s="232" t="n">
        <v>99.9999999999998</v>
      </c>
      <c r="J68" s="232" t="n">
        <v>0.881772502635798</v>
      </c>
      <c r="K68" s="232" t="n">
        <v>100.012070885959</v>
      </c>
    </row>
    <row r="69">
      <c r="A69" s="232" t="s">
        <v>46</v>
      </c>
      <c r="B69" s="232" t="s">
        <v>47</v>
      </c>
      <c r="C69" s="232" t="s">
        <v>16</v>
      </c>
      <c r="D69" s="232" t="n">
        <v>879.0023586</v>
      </c>
      <c r="E69" s="232" t="n">
        <v>9.71808171393801</v>
      </c>
      <c r="F69" s="232" t="n">
        <v>100</v>
      </c>
      <c r="G69" s="232" t="n">
        <v>0</v>
      </c>
      <c r="H69" s="232"/>
      <c r="I69" s="232"/>
      <c r="J69" s="232"/>
      <c r="K69" s="232"/>
    </row>
    <row r="70">
      <c r="A70" s="232" t="s">
        <v>46</v>
      </c>
      <c r="B70" s="232" t="s">
        <v>47</v>
      </c>
      <c r="C70" s="232" t="s">
        <v>17</v>
      </c>
      <c r="D70" s="232" t="n">
        <v>6614.7112575</v>
      </c>
      <c r="E70" s="232" t="n">
        <v>3.14775029302319</v>
      </c>
      <c r="F70" s="232" t="n">
        <v>100</v>
      </c>
      <c r="G70" s="232" t="n">
        <v>0</v>
      </c>
      <c r="H70" s="232"/>
      <c r="I70" s="232"/>
      <c r="J70" s="232"/>
      <c r="K70" s="232"/>
    </row>
    <row r="71">
      <c r="A71" s="232" t="s">
        <v>48</v>
      </c>
      <c r="B71" s="232" t="s">
        <v>49</v>
      </c>
      <c r="C71" s="232" t="s">
        <v>16</v>
      </c>
      <c r="D71" s="232" t="n">
        <v>3327.5168708</v>
      </c>
      <c r="E71" s="232" t="n">
        <v>15.2196295597102</v>
      </c>
      <c r="F71" s="232" t="n">
        <v>96.025217936325</v>
      </c>
      <c r="G71" s="232" t="n">
        <v>3.82575387610618</v>
      </c>
      <c r="H71" s="232" t="n">
        <v>137.7362599</v>
      </c>
      <c r="I71" s="232" t="n">
        <v>99.9999999999999</v>
      </c>
      <c r="J71" s="232" t="n">
        <v>3.974782063675</v>
      </c>
      <c r="K71" s="232" t="n">
        <v>92.4249037654594</v>
      </c>
    </row>
    <row r="72">
      <c r="A72" s="232" t="s">
        <v>48</v>
      </c>
      <c r="B72" s="232" t="s">
        <v>49</v>
      </c>
      <c r="C72" s="232" t="s">
        <v>17</v>
      </c>
      <c r="D72" s="232" t="n">
        <v>45643.505835</v>
      </c>
      <c r="E72" s="232" t="n">
        <v>1.73837539509347</v>
      </c>
      <c r="F72" s="232" t="n">
        <v>100</v>
      </c>
      <c r="G72" s="232" t="n">
        <v>0.000000000000000192998438907463</v>
      </c>
      <c r="H72" s="232"/>
      <c r="I72" s="232"/>
      <c r="J72" s="232"/>
      <c r="K72" s="232"/>
    </row>
    <row r="73">
      <c r="A73" s="232" t="s">
        <v>31</v>
      </c>
      <c r="B73" s="232" t="s">
        <v>32</v>
      </c>
      <c r="C73" s="232" t="s">
        <v>16</v>
      </c>
      <c r="D73" s="232" t="n">
        <v>2044.2725335</v>
      </c>
      <c r="E73" s="232" t="n">
        <v>19.3519258836791</v>
      </c>
      <c r="F73" s="232" t="n">
        <v>100</v>
      </c>
      <c r="G73" s="232" t="n">
        <v>0</v>
      </c>
      <c r="H73" s="232"/>
      <c r="I73" s="232"/>
      <c r="J73" s="232"/>
      <c r="K73" s="232"/>
    </row>
    <row r="74">
      <c r="A74" s="232" t="s">
        <v>31</v>
      </c>
      <c r="B74" s="232" t="s">
        <v>32</v>
      </c>
      <c r="C74" s="232" t="s">
        <v>17</v>
      </c>
      <c r="D74" s="232" t="n">
        <v>37663.534587</v>
      </c>
      <c r="E74" s="232" t="n">
        <v>1.46931796282436</v>
      </c>
      <c r="F74" s="232" t="n">
        <v>100</v>
      </c>
      <c r="G74" s="232" t="n">
        <v>0</v>
      </c>
      <c r="H74" s="232"/>
      <c r="I74" s="232"/>
      <c r="J74" s="232"/>
      <c r="K74" s="232"/>
    </row>
    <row r="75">
      <c r="A75" s="232" t="s">
        <v>50</v>
      </c>
      <c r="B75" s="232" t="s">
        <v>51</v>
      </c>
      <c r="C75" s="232" t="s">
        <v>16</v>
      </c>
      <c r="D75" s="232" t="n">
        <v>6462.7618769</v>
      </c>
      <c r="E75" s="232" t="n">
        <v>12.0567069056801</v>
      </c>
      <c r="F75" s="232" t="n">
        <v>98.1262670234964</v>
      </c>
      <c r="G75" s="232" t="n">
        <v>1.90985390075818</v>
      </c>
      <c r="H75" s="232" t="n">
        <v>123.4072223</v>
      </c>
      <c r="I75" s="232" t="n">
        <v>99.9999999999999</v>
      </c>
      <c r="J75" s="232" t="n">
        <v>1.87373297650359</v>
      </c>
      <c r="K75" s="232" t="n">
        <v>100.017898063238</v>
      </c>
    </row>
    <row r="76">
      <c r="A76" s="232" t="s">
        <v>50</v>
      </c>
      <c r="B76" s="232" t="s">
        <v>51</v>
      </c>
      <c r="C76" s="232" t="s">
        <v>17</v>
      </c>
      <c r="D76" s="232" t="n">
        <v>48528.8792195</v>
      </c>
      <c r="E76" s="232" t="n">
        <v>2.54941912955119</v>
      </c>
      <c r="F76" s="232" t="n">
        <v>97.381878023665</v>
      </c>
      <c r="G76" s="232" t="n">
        <v>1.83403119122401</v>
      </c>
      <c r="H76" s="232" t="n">
        <v>1304.7039937</v>
      </c>
      <c r="I76" s="232" t="n">
        <v>68.9703239698505</v>
      </c>
      <c r="J76" s="232" t="n">
        <v>2.61812197633504</v>
      </c>
      <c r="K76" s="232" t="n">
        <v>68.2173723645172</v>
      </c>
    </row>
    <row r="77">
      <c r="A77" s="232" t="s">
        <v>52</v>
      </c>
      <c r="B77" s="232" t="s">
        <v>53</v>
      </c>
      <c r="C77" s="232" t="s">
        <v>16</v>
      </c>
      <c r="D77" s="232" t="n">
        <v>130.4237238</v>
      </c>
      <c r="E77" s="232" t="n">
        <v>23.7262208822794</v>
      </c>
      <c r="F77" s="232" t="n">
        <v>100</v>
      </c>
      <c r="G77" s="232" t="n">
        <v>0.00000000000000263413967108487</v>
      </c>
      <c r="H77" s="232"/>
      <c r="I77" s="232"/>
      <c r="J77" s="232"/>
      <c r="K77" s="232"/>
    </row>
    <row r="78">
      <c r="A78" s="232" t="s">
        <v>52</v>
      </c>
      <c r="B78" s="232" t="s">
        <v>53</v>
      </c>
      <c r="C78" s="232" t="s">
        <v>17</v>
      </c>
      <c r="D78" s="232" t="n">
        <v>4597.7072921</v>
      </c>
      <c r="E78" s="232" t="n">
        <v>2.41974437473351</v>
      </c>
      <c r="F78" s="232" t="n">
        <v>99.5493960495257</v>
      </c>
      <c r="G78" s="232" t="n">
        <v>0.452672840702034</v>
      </c>
      <c r="H78" s="232" t="n">
        <v>20.8112269</v>
      </c>
      <c r="I78" s="232" t="n">
        <v>99.9999999999999</v>
      </c>
      <c r="J78" s="232" t="n">
        <v>0.450603950474276</v>
      </c>
      <c r="K78" s="232" t="n">
        <v>100.006464329663</v>
      </c>
    </row>
    <row r="79">
      <c r="A79" s="232" t="s">
        <v>33</v>
      </c>
      <c r="B79" s="232" t="s">
        <v>34</v>
      </c>
      <c r="C79" s="232" t="s">
        <v>16</v>
      </c>
      <c r="D79" s="232" t="n">
        <v>610.279687</v>
      </c>
      <c r="E79" s="232" t="n">
        <v>20.48406120828</v>
      </c>
      <c r="F79" s="232" t="n">
        <v>97.6419086185727</v>
      </c>
      <c r="G79" s="232" t="n">
        <v>2.24258836039411</v>
      </c>
      <c r="H79" s="232" t="n">
        <v>14.7385</v>
      </c>
      <c r="I79" s="232" t="n">
        <v>100</v>
      </c>
      <c r="J79" s="232" t="n">
        <v>2.35809138142727</v>
      </c>
      <c r="K79" s="232" t="n">
        <v>92.8592545137674</v>
      </c>
    </row>
    <row r="80">
      <c r="A80" s="232" t="s">
        <v>33</v>
      </c>
      <c r="B80" s="232" t="s">
        <v>34</v>
      </c>
      <c r="C80" s="232" t="s">
        <v>17</v>
      </c>
      <c r="D80" s="232" t="n">
        <v>5709.5271455</v>
      </c>
      <c r="E80" s="232" t="n">
        <v>3.10079157495395</v>
      </c>
      <c r="F80" s="232" t="n">
        <v>100</v>
      </c>
      <c r="G80" s="232" t="n">
        <v>0</v>
      </c>
      <c r="H80" s="232"/>
      <c r="I80" s="232"/>
      <c r="J80" s="232"/>
      <c r="K80" s="232"/>
    </row>
    <row r="81">
      <c r="A81" s="232" t="s">
        <v>54</v>
      </c>
      <c r="B81" s="232" t="s">
        <v>55</v>
      </c>
      <c r="C81" s="232" t="s">
        <v>16</v>
      </c>
      <c r="D81" s="232" t="n">
        <v>4818.1026369</v>
      </c>
      <c r="E81" s="232" t="n">
        <v>10.2910743988056</v>
      </c>
      <c r="F81" s="232" t="n">
        <v>100</v>
      </c>
      <c r="G81" s="232" t="n">
        <v>0</v>
      </c>
      <c r="H81" s="232"/>
      <c r="I81" s="232"/>
      <c r="J81" s="232"/>
      <c r="K81" s="232"/>
    </row>
    <row r="82">
      <c r="A82" s="232" t="s">
        <v>54</v>
      </c>
      <c r="B82" s="232" t="s">
        <v>55</v>
      </c>
      <c r="C82" s="232" t="s">
        <v>17</v>
      </c>
      <c r="D82" s="232" t="n">
        <v>39198.2675949</v>
      </c>
      <c r="E82" s="232" t="n">
        <v>1.7556945452675</v>
      </c>
      <c r="F82" s="232" t="n">
        <v>100</v>
      </c>
      <c r="G82" s="232" t="n">
        <v>0</v>
      </c>
      <c r="H82" s="232"/>
      <c r="I82" s="232"/>
      <c r="J82" s="232"/>
      <c r="K82" s="232"/>
    </row>
    <row r="83">
      <c r="A83" s="232" t="s">
        <v>35</v>
      </c>
      <c r="B83" s="232" t="s">
        <v>36</v>
      </c>
      <c r="C83" s="232" t="s">
        <v>16</v>
      </c>
      <c r="D83" s="232" t="n">
        <v>2840.3647938</v>
      </c>
      <c r="E83" s="232" t="n">
        <v>15.7183547152174</v>
      </c>
      <c r="F83" s="232" t="n">
        <v>100</v>
      </c>
      <c r="G83" s="232" t="n">
        <v>0</v>
      </c>
      <c r="H83" s="232"/>
      <c r="I83" s="232"/>
      <c r="J83" s="232"/>
      <c r="K83" s="232"/>
    </row>
    <row r="84">
      <c r="A84" s="232" t="s">
        <v>35</v>
      </c>
      <c r="B84" s="232" t="s">
        <v>36</v>
      </c>
      <c r="C84" s="232" t="s">
        <v>17</v>
      </c>
      <c r="D84" s="232" t="n">
        <v>47061.6595319</v>
      </c>
      <c r="E84" s="232" t="n">
        <v>2.09593079981168</v>
      </c>
      <c r="F84" s="232" t="n">
        <v>100</v>
      </c>
      <c r="G84" s="232" t="n">
        <v>0</v>
      </c>
      <c r="H84" s="232"/>
      <c r="I84" s="232"/>
      <c r="J84" s="232"/>
      <c r="K84" s="232"/>
    </row>
    <row r="85">
      <c r="A85" s="232" t="s">
        <v>56</v>
      </c>
      <c r="B85" s="232" t="s">
        <v>57</v>
      </c>
      <c r="C85" s="232" t="s">
        <v>16</v>
      </c>
      <c r="D85" s="232" t="n">
        <v>714.3779666</v>
      </c>
      <c r="E85" s="232" t="n">
        <v>16.2345600172746</v>
      </c>
      <c r="F85" s="232" t="n">
        <v>100</v>
      </c>
      <c r="G85" s="232" t="n">
        <v>0.00000000000000180239823258373</v>
      </c>
      <c r="H85" s="232"/>
      <c r="I85" s="232"/>
      <c r="J85" s="232"/>
      <c r="K85" s="232"/>
    </row>
    <row r="86">
      <c r="A86" s="232" t="s">
        <v>56</v>
      </c>
      <c r="B86" s="232" t="s">
        <v>57</v>
      </c>
      <c r="C86" s="232" t="s">
        <v>17</v>
      </c>
      <c r="D86" s="232" t="n">
        <v>8612.4714749</v>
      </c>
      <c r="E86" s="232" t="n">
        <v>2.29006467523068</v>
      </c>
      <c r="F86" s="232" t="n">
        <v>100</v>
      </c>
      <c r="G86" s="232" t="n">
        <v>0</v>
      </c>
      <c r="H86" s="232"/>
      <c r="I86" s="232"/>
      <c r="J86" s="232"/>
      <c r="K86" s="232"/>
    </row>
    <row r="87">
      <c r="A87" s="232" t="s">
        <v>37</v>
      </c>
      <c r="B87" s="232" t="s">
        <v>38</v>
      </c>
      <c r="C87" s="232" t="s">
        <v>16</v>
      </c>
      <c r="D87" s="232" t="n">
        <v>26453.0835749</v>
      </c>
      <c r="E87" s="232" t="n">
        <v>13.5599212868149</v>
      </c>
      <c r="F87" s="232" t="n">
        <v>98.7259992581978</v>
      </c>
      <c r="G87" s="232" t="n">
        <v>1.30283903399796</v>
      </c>
      <c r="H87" s="232" t="n">
        <v>341.3614281</v>
      </c>
      <c r="I87" s="232" t="n">
        <v>100</v>
      </c>
      <c r="J87" s="232" t="n">
        <v>1.27400074180219</v>
      </c>
      <c r="K87" s="232" t="n">
        <v>100.960761861161</v>
      </c>
    </row>
    <row r="88">
      <c r="A88" s="232" t="s">
        <v>37</v>
      </c>
      <c r="B88" s="232" t="s">
        <v>38</v>
      </c>
      <c r="C88" s="232" t="s">
        <v>17</v>
      </c>
      <c r="D88" s="232" t="n">
        <v>229389.6637813</v>
      </c>
      <c r="E88" s="232" t="n">
        <v>2.76092700887702</v>
      </c>
      <c r="F88" s="232" t="n">
        <v>99.523641613891</v>
      </c>
      <c r="G88" s="232" t="n">
        <v>0.283115121505279</v>
      </c>
      <c r="H88" s="232" t="n">
        <v>1097.9470632</v>
      </c>
      <c r="I88" s="232" t="n">
        <v>58.5810441902408</v>
      </c>
      <c r="J88" s="232" t="n">
        <v>0.476358386108977</v>
      </c>
      <c r="K88" s="232" t="n">
        <v>59.1501035980894</v>
      </c>
    </row>
    <row r="89">
      <c r="A89" s="232" t="s">
        <v>39</v>
      </c>
      <c r="B89" s="232" t="s">
        <v>40</v>
      </c>
      <c r="C89" s="232" t="s">
        <v>16</v>
      </c>
      <c r="D89" s="232" t="n">
        <v>264.1713149</v>
      </c>
      <c r="E89" s="232" t="n">
        <v>26.3984047341852</v>
      </c>
      <c r="F89" s="232" t="n">
        <v>100</v>
      </c>
      <c r="G89" s="232" t="n">
        <v>0.00000000000000293081167492662</v>
      </c>
      <c r="H89" s="232"/>
      <c r="I89" s="232"/>
      <c r="J89" s="232"/>
      <c r="K89" s="232"/>
    </row>
    <row r="90">
      <c r="A90" s="232" t="s">
        <v>39</v>
      </c>
      <c r="B90" s="232" t="s">
        <v>40</v>
      </c>
      <c r="C90" s="232" t="s">
        <v>17</v>
      </c>
      <c r="D90" s="232" t="n">
        <v>6525.8055081</v>
      </c>
      <c r="E90" s="232" t="n">
        <v>1.8571216861361</v>
      </c>
      <c r="F90" s="232" t="n">
        <v>100</v>
      </c>
      <c r="G90" s="232" t="n">
        <v>0</v>
      </c>
      <c r="H90" s="232"/>
      <c r="I90" s="232"/>
      <c r="J90" s="232"/>
      <c r="K90" s="232"/>
    </row>
    <row r="91">
      <c r="A91" s="232" t="s">
        <v>58</v>
      </c>
      <c r="B91" s="232" t="s">
        <v>59</v>
      </c>
      <c r="C91" s="232" t="s">
        <v>16</v>
      </c>
      <c r="D91" s="232" t="n">
        <v>239.2648284</v>
      </c>
      <c r="E91" s="232" t="n">
        <v>14.6894011687188</v>
      </c>
      <c r="F91" s="232" t="n">
        <v>100</v>
      </c>
      <c r="G91" s="232" t="n">
        <v>0</v>
      </c>
      <c r="H91" s="232"/>
      <c r="I91" s="232"/>
      <c r="J91" s="232"/>
      <c r="K91" s="232"/>
    </row>
    <row r="92">
      <c r="A92" s="232" t="s">
        <v>58</v>
      </c>
      <c r="B92" s="232" t="s">
        <v>59</v>
      </c>
      <c r="C92" s="232" t="s">
        <v>17</v>
      </c>
      <c r="D92" s="232" t="n">
        <v>2868.185939</v>
      </c>
      <c r="E92" s="232" t="n">
        <v>2.37207144919568</v>
      </c>
      <c r="F92" s="232" t="n">
        <v>100</v>
      </c>
      <c r="G92" s="232" t="n">
        <v>0</v>
      </c>
      <c r="H92" s="232"/>
      <c r="I92" s="232"/>
      <c r="J92" s="232"/>
      <c r="K92" s="232"/>
    </row>
    <row r="93">
      <c r="A93" s="232" t="s">
        <v>60</v>
      </c>
      <c r="B93" s="232" t="s">
        <v>61</v>
      </c>
      <c r="C93" s="232" t="s">
        <v>16</v>
      </c>
      <c r="D93" s="232" t="n">
        <v>162.8103424</v>
      </c>
      <c r="E93" s="232" t="n">
        <v>15.4117990329798</v>
      </c>
      <c r="F93" s="232" t="n">
        <v>100</v>
      </c>
      <c r="G93" s="232" t="n">
        <v>0</v>
      </c>
      <c r="H93" s="232"/>
      <c r="I93" s="232"/>
      <c r="J93" s="232"/>
      <c r="K93" s="232"/>
    </row>
    <row r="94">
      <c r="A94" s="232" t="s">
        <v>60</v>
      </c>
      <c r="B94" s="232" t="s">
        <v>61</v>
      </c>
      <c r="C94" s="232" t="s">
        <v>17</v>
      </c>
      <c r="D94" s="232" t="n">
        <v>2719.9583833</v>
      </c>
      <c r="E94" s="232" t="n">
        <v>2.65593177060445</v>
      </c>
      <c r="F94" s="232" t="n">
        <v>100</v>
      </c>
      <c r="G94" s="232" t="n">
        <v>0.000000000000000294867660355852</v>
      </c>
      <c r="H94" s="232"/>
      <c r="I94" s="232"/>
      <c r="J94" s="232"/>
      <c r="K94" s="232"/>
    </row>
    <row r="95">
      <c r="A95" s="232" t="s">
        <v>62</v>
      </c>
      <c r="B95" s="232" t="s">
        <v>63</v>
      </c>
      <c r="C95" s="232" t="s">
        <v>16</v>
      </c>
      <c r="D95" s="232" t="n">
        <v>255.3644162</v>
      </c>
      <c r="E95" s="232" t="n">
        <v>16.6424187955319</v>
      </c>
      <c r="F95" s="232" t="n">
        <v>93.0358355639703</v>
      </c>
      <c r="G95" s="232" t="n">
        <v>5.23563586912418</v>
      </c>
      <c r="H95" s="232" t="n">
        <v>19.1152127</v>
      </c>
      <c r="I95" s="232" t="n">
        <v>75.418120177144</v>
      </c>
      <c r="J95" s="232" t="n">
        <v>6.96416443602966</v>
      </c>
      <c r="K95" s="232" t="n">
        <v>69.9440345309197</v>
      </c>
    </row>
    <row r="96">
      <c r="A96" s="232" t="s">
        <v>62</v>
      </c>
      <c r="B96" s="232" t="s">
        <v>63</v>
      </c>
      <c r="C96" s="232" t="s">
        <v>17</v>
      </c>
      <c r="D96" s="232" t="n">
        <v>3548.5096705</v>
      </c>
      <c r="E96" s="232" t="n">
        <v>2.6810858355665</v>
      </c>
      <c r="F96" s="232" t="n">
        <v>99.5793430748076</v>
      </c>
      <c r="G96" s="232" t="n">
        <v>0.422907515282226</v>
      </c>
      <c r="H96" s="232" t="n">
        <v>14.9901086</v>
      </c>
      <c r="I96" s="232" t="n">
        <v>99.9999999999999</v>
      </c>
      <c r="J96" s="232" t="n">
        <v>0.420656925192399</v>
      </c>
      <c r="K96" s="232" t="n">
        <v>100.112110442356</v>
      </c>
    </row>
    <row r="97">
      <c r="A97" s="232" t="s">
        <v>64</v>
      </c>
      <c r="B97" s="232" t="s">
        <v>65</v>
      </c>
      <c r="C97" s="232" t="s">
        <v>16</v>
      </c>
      <c r="D97" s="232" t="n">
        <v>194.7065735</v>
      </c>
      <c r="E97" s="232" t="n">
        <v>25.8033791289994</v>
      </c>
      <c r="F97" s="232" t="n">
        <v>100</v>
      </c>
      <c r="G97" s="232" t="n">
        <v>0</v>
      </c>
      <c r="H97" s="232"/>
      <c r="I97" s="232"/>
      <c r="J97" s="232"/>
      <c r="K97" s="232"/>
    </row>
    <row r="98">
      <c r="A98" s="232" t="s">
        <v>64</v>
      </c>
      <c r="B98" s="232" t="s">
        <v>65</v>
      </c>
      <c r="C98" s="232" t="s">
        <v>17</v>
      </c>
      <c r="D98" s="232" t="n">
        <v>6783.0949228</v>
      </c>
      <c r="E98" s="232" t="n">
        <v>3.52008967477861</v>
      </c>
      <c r="F98" s="232" t="n">
        <v>99.7593683196149</v>
      </c>
      <c r="G98" s="232" t="n">
        <v>0.187836781230806</v>
      </c>
      <c r="H98" s="232" t="n">
        <v>16.3616466</v>
      </c>
      <c r="I98" s="232" t="n">
        <v>77.4284405191021</v>
      </c>
      <c r="J98" s="232" t="n">
        <v>0.240631680385066</v>
      </c>
      <c r="K98" s="232" t="n">
        <v>77.8720350237717</v>
      </c>
    </row>
    <row r="99">
      <c r="A99" s="232" t="s">
        <v>66</v>
      </c>
      <c r="B99" s="232" t="s">
        <v>67</v>
      </c>
      <c r="C99" s="232" t="s">
        <v>16</v>
      </c>
      <c r="D99" s="232" t="n">
        <v>54.7261851</v>
      </c>
      <c r="E99" s="232" t="n">
        <v>14.9407770683595</v>
      </c>
      <c r="F99" s="232" t="n">
        <v>100</v>
      </c>
      <c r="G99" s="232" t="n">
        <v>0</v>
      </c>
      <c r="H99" s="232"/>
      <c r="I99" s="232"/>
      <c r="J99" s="232"/>
      <c r="K99" s="232"/>
    </row>
    <row r="100">
      <c r="A100" s="232" t="s">
        <v>66</v>
      </c>
      <c r="B100" s="232" t="s">
        <v>67</v>
      </c>
      <c r="C100" s="232" t="s">
        <v>17</v>
      </c>
      <c r="D100" s="232" t="n">
        <v>518.8503136</v>
      </c>
      <c r="E100" s="232" t="n">
        <v>3.79012906176702</v>
      </c>
      <c r="F100" s="232" t="n">
        <v>99.7523799058278</v>
      </c>
      <c r="G100" s="232" t="n">
        <v>0.250932936028666</v>
      </c>
      <c r="H100" s="232" t="n">
        <v>1.2879669</v>
      </c>
      <c r="I100" s="232" t="n">
        <v>99.9999999999999</v>
      </c>
      <c r="J100" s="232" t="n">
        <v>0.247620094172246</v>
      </c>
      <c r="K100" s="232" t="n">
        <v>101.086939851515</v>
      </c>
    </row>
    <row r="101">
      <c r="A101" s="232" t="s">
        <v>68</v>
      </c>
      <c r="B101" s="232" t="s">
        <v>69</v>
      </c>
      <c r="C101" s="232" t="s">
        <v>16</v>
      </c>
      <c r="D101" s="232" t="n">
        <v>1654.4719812</v>
      </c>
      <c r="E101" s="232" t="n">
        <v>17.3582298316967</v>
      </c>
      <c r="F101" s="232" t="n">
        <v>97.7711360803333</v>
      </c>
      <c r="G101" s="232" t="n">
        <v>2.24157388568252</v>
      </c>
      <c r="H101" s="232" t="n">
        <v>37.7165803</v>
      </c>
      <c r="I101" s="232" t="n">
        <v>99.9999999999999</v>
      </c>
      <c r="J101" s="232" t="n">
        <v>2.22886391966667</v>
      </c>
      <c r="K101" s="232" t="n">
        <v>98.3286702599424</v>
      </c>
    </row>
    <row r="102">
      <c r="A102" s="232" t="s">
        <v>68</v>
      </c>
      <c r="B102" s="232" t="s">
        <v>69</v>
      </c>
      <c r="C102" s="232" t="s">
        <v>17</v>
      </c>
      <c r="D102" s="232" t="n">
        <v>40937.0862106</v>
      </c>
      <c r="E102" s="232" t="n">
        <v>1.93878588542618</v>
      </c>
      <c r="F102" s="232" t="n">
        <v>99.8724824479097</v>
      </c>
      <c r="G102" s="232" t="n">
        <v>0.128066411553217</v>
      </c>
      <c r="H102" s="232" t="n">
        <v>52.2686219</v>
      </c>
      <c r="I102" s="232" t="n">
        <v>100</v>
      </c>
      <c r="J102" s="232" t="n">
        <v>0.127517552090273</v>
      </c>
      <c r="K102" s="232" t="n">
        <v>100.302352345666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714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33" t="s">
        <v>72</v>
      </c>
      <c r="B113" s="233" t="s">
        <v>73</v>
      </c>
      <c r="C113" s="233" t="s">
        <v>16</v>
      </c>
      <c r="D113" s="233" t="n">
        <v>14036.8894763</v>
      </c>
      <c r="E113" s="233" t="n">
        <v>5.79284126430846</v>
      </c>
      <c r="F113" s="233" t="n">
        <v>100</v>
      </c>
      <c r="G113" s="233" t="n">
        <v>0</v>
      </c>
      <c r="H113" s="233"/>
      <c r="I113" s="233"/>
      <c r="J113" s="233"/>
      <c r="K113" s="233"/>
    </row>
    <row r="114">
      <c r="A114" s="233" t="s">
        <v>72</v>
      </c>
      <c r="B114" s="233" t="s">
        <v>73</v>
      </c>
      <c r="C114" s="233" t="s">
        <v>17</v>
      </c>
      <c r="D114" s="233" t="n">
        <v>215855.2777569</v>
      </c>
      <c r="E114" s="233" t="n">
        <v>0.787670986146734</v>
      </c>
      <c r="F114" s="233" t="n">
        <v>99.9089919574193</v>
      </c>
      <c r="G114" s="233" t="n">
        <v>0.0386327756083755</v>
      </c>
      <c r="H114" s="233" t="n">
        <v>196.6246073</v>
      </c>
      <c r="I114" s="233" t="n">
        <v>42.3704150229961</v>
      </c>
      <c r="J114" s="233" t="n">
        <v>0.0910080425806891</v>
      </c>
      <c r="K114" s="233" t="n">
        <v>42.4112150761604</v>
      </c>
    </row>
    <row r="115">
      <c r="A115" s="233" t="s">
        <v>74</v>
      </c>
      <c r="B115" s="233" t="s">
        <v>75</v>
      </c>
      <c r="C115" s="233" t="s">
        <v>16</v>
      </c>
      <c r="D115" s="233" t="n">
        <v>5354.3927113</v>
      </c>
      <c r="E115" s="233" t="n">
        <v>8.18538525520594</v>
      </c>
      <c r="F115" s="233" t="n">
        <v>99.5749293661253</v>
      </c>
      <c r="G115" s="233" t="n">
        <v>0.320196250732595</v>
      </c>
      <c r="H115" s="233" t="n">
        <v>22.8571099</v>
      </c>
      <c r="I115" s="233" t="n">
        <v>74.7980927394919</v>
      </c>
      <c r="J115" s="233" t="n">
        <v>0.425070633874681</v>
      </c>
      <c r="K115" s="233" t="n">
        <v>75.0075787625362</v>
      </c>
    </row>
    <row r="116">
      <c r="A116" s="233" t="s">
        <v>74</v>
      </c>
      <c r="B116" s="233" t="s">
        <v>75</v>
      </c>
      <c r="C116" s="233" t="s">
        <v>17</v>
      </c>
      <c r="D116" s="233" t="n">
        <v>72600.8887007</v>
      </c>
      <c r="E116" s="233" t="n">
        <v>1.87629169457284</v>
      </c>
      <c r="F116" s="233" t="n">
        <v>99.939408259961</v>
      </c>
      <c r="G116" s="233" t="n">
        <v>0.0280400390402326</v>
      </c>
      <c r="H116" s="233" t="n">
        <v>44.0168123</v>
      </c>
      <c r="I116" s="233" t="n">
        <v>46.2134380049982</v>
      </c>
      <c r="J116" s="233" t="n">
        <v>0.0605917400389805</v>
      </c>
      <c r="K116" s="233" t="n">
        <v>46.2489591397152</v>
      </c>
    </row>
    <row r="117">
      <c r="A117" s="233" t="s">
        <v>76</v>
      </c>
      <c r="B117" s="233" t="s">
        <v>77</v>
      </c>
      <c r="C117" s="233" t="s">
        <v>16</v>
      </c>
      <c r="D117" s="233" t="n">
        <v>7922.583908</v>
      </c>
      <c r="E117" s="233" t="n">
        <v>4.89246050579701</v>
      </c>
      <c r="F117" s="233" t="n">
        <v>98.4738484694507</v>
      </c>
      <c r="G117" s="233" t="n">
        <v>0.649917124184596</v>
      </c>
      <c r="H117" s="233" t="n">
        <v>122.7845133</v>
      </c>
      <c r="I117" s="233" t="n">
        <v>43.1241292378548</v>
      </c>
      <c r="J117" s="233" t="n">
        <v>1.5261515305493</v>
      </c>
      <c r="K117" s="233" t="n">
        <v>41.9354429252644</v>
      </c>
    </row>
    <row r="118">
      <c r="A118" s="233" t="s">
        <v>76</v>
      </c>
      <c r="B118" s="233" t="s">
        <v>77</v>
      </c>
      <c r="C118" s="233" t="s">
        <v>17</v>
      </c>
      <c r="D118" s="233" t="n">
        <v>30940.307921</v>
      </c>
      <c r="E118" s="233" t="n">
        <v>1.72495131358013</v>
      </c>
      <c r="F118" s="233" t="n">
        <v>99.7463554196784</v>
      </c>
      <c r="G118" s="233" t="n">
        <v>0.12111035394713</v>
      </c>
      <c r="H118" s="233" t="n">
        <v>78.6779766</v>
      </c>
      <c r="I118" s="233" t="n">
        <v>47.4897302091828</v>
      </c>
      <c r="J118" s="233" t="n">
        <v>0.253644580321652</v>
      </c>
      <c r="K118" s="233" t="n">
        <v>47.6269447369787</v>
      </c>
    </row>
    <row r="119">
      <c r="A119" s="233" t="s">
        <v>78</v>
      </c>
      <c r="B119" s="233" t="s">
        <v>79</v>
      </c>
      <c r="C119" s="233" t="s">
        <v>16</v>
      </c>
      <c r="D119" s="233" t="n">
        <v>22856.6455234</v>
      </c>
      <c r="E119" s="233" t="n">
        <v>4.37552435989751</v>
      </c>
      <c r="F119" s="233" t="n">
        <v>99.8054579035058</v>
      </c>
      <c r="G119" s="233" t="n">
        <v>0.195104926110585</v>
      </c>
      <c r="H119" s="233" t="n">
        <v>44.5524707</v>
      </c>
      <c r="I119" s="233" t="n">
        <v>100</v>
      </c>
      <c r="J119" s="233" t="n">
        <v>0.194542096494157</v>
      </c>
      <c r="K119" s="233" t="n">
        <v>100.094205010695</v>
      </c>
    </row>
    <row r="120">
      <c r="A120" s="233" t="s">
        <v>78</v>
      </c>
      <c r="B120" s="233" t="s">
        <v>79</v>
      </c>
      <c r="C120" s="233" t="s">
        <v>17</v>
      </c>
      <c r="D120" s="233" t="n">
        <v>112752.4579408</v>
      </c>
      <c r="E120" s="233" t="n">
        <v>1.29610625723562</v>
      </c>
      <c r="F120" s="233" t="n">
        <v>100</v>
      </c>
      <c r="G120" s="233" t="n">
        <v>0</v>
      </c>
      <c r="H120" s="233"/>
      <c r="I120" s="233"/>
      <c r="J120" s="233"/>
      <c r="K120" s="233"/>
    </row>
    <row r="121">
      <c r="A121" s="233" t="s">
        <v>80</v>
      </c>
      <c r="B121" s="233" t="s">
        <v>81</v>
      </c>
      <c r="C121" s="233" t="s">
        <v>16</v>
      </c>
      <c r="D121" s="233" t="n">
        <v>23069.2383102</v>
      </c>
      <c r="E121" s="233" t="n">
        <v>4.54106725020915</v>
      </c>
      <c r="F121" s="233" t="n">
        <v>99.1421319410765</v>
      </c>
      <c r="G121" s="233" t="n">
        <v>0.324240045885746</v>
      </c>
      <c r="H121" s="233" t="n">
        <v>199.6160694</v>
      </c>
      <c r="I121" s="233" t="n">
        <v>38.0830807481862</v>
      </c>
      <c r="J121" s="233" t="n">
        <v>0.857868058923456</v>
      </c>
      <c r="K121" s="233" t="n">
        <v>37.4717872700907</v>
      </c>
    </row>
    <row r="122">
      <c r="A122" s="233" t="s">
        <v>80</v>
      </c>
      <c r="B122" s="233" t="s">
        <v>81</v>
      </c>
      <c r="C122" s="233" t="s">
        <v>17</v>
      </c>
      <c r="D122" s="233" t="n">
        <v>105267.3884039</v>
      </c>
      <c r="E122" s="233" t="n">
        <v>1.40769917814656</v>
      </c>
      <c r="F122" s="233" t="n">
        <v>99.8551714426067</v>
      </c>
      <c r="G122" s="233" t="n">
        <v>0.0657458895832266</v>
      </c>
      <c r="H122" s="233" t="n">
        <v>152.6783619</v>
      </c>
      <c r="I122" s="233" t="n">
        <v>45.1817941372882</v>
      </c>
      <c r="J122" s="233" t="n">
        <v>0.144828557393336</v>
      </c>
      <c r="K122" s="233" t="n">
        <v>45.3299210745425</v>
      </c>
    </row>
    <row r="123">
      <c r="A123" s="233" t="s">
        <v>82</v>
      </c>
      <c r="B123" s="233" t="s">
        <v>83</v>
      </c>
      <c r="C123" s="233" t="s">
        <v>16</v>
      </c>
      <c r="D123" s="233" t="n">
        <v>12600.5281251</v>
      </c>
      <c r="E123" s="233" t="n">
        <v>7.61699217647851</v>
      </c>
      <c r="F123" s="233" t="n">
        <v>100</v>
      </c>
      <c r="G123" s="233" t="n">
        <v>0</v>
      </c>
      <c r="H123" s="233"/>
      <c r="I123" s="233"/>
      <c r="J123" s="233"/>
      <c r="K123" s="233"/>
    </row>
    <row r="124">
      <c r="A124" s="233" t="s">
        <v>82</v>
      </c>
      <c r="B124" s="233" t="s">
        <v>83</v>
      </c>
      <c r="C124" s="233" t="s">
        <v>17</v>
      </c>
      <c r="D124" s="233" t="n">
        <v>57831.3281747</v>
      </c>
      <c r="E124" s="233" t="n">
        <v>1.91293518920777</v>
      </c>
      <c r="F124" s="233" t="n">
        <v>100</v>
      </c>
      <c r="G124" s="233" t="n">
        <v>0</v>
      </c>
      <c r="H124" s="233"/>
      <c r="I124" s="233"/>
      <c r="J124" s="233"/>
      <c r="K124" s="233"/>
    </row>
    <row r="125">
      <c r="A125" s="233" t="s">
        <v>84</v>
      </c>
      <c r="B125" s="233" t="s">
        <v>85</v>
      </c>
      <c r="C125" s="233" t="s">
        <v>16</v>
      </c>
      <c r="D125" s="233" t="n">
        <v>46203.8556727</v>
      </c>
      <c r="E125" s="233" t="n">
        <v>4.59373764965431</v>
      </c>
      <c r="F125" s="233" t="n">
        <v>99.5752944587887</v>
      </c>
      <c r="G125" s="233" t="n">
        <v>0.312533716738596</v>
      </c>
      <c r="H125" s="233" t="n">
        <v>197.067291</v>
      </c>
      <c r="I125" s="233" t="n">
        <v>73.2445229677217</v>
      </c>
      <c r="J125" s="233" t="n">
        <v>0.424705541211256</v>
      </c>
      <c r="K125" s="233" t="n">
        <v>73.2757966467534</v>
      </c>
    </row>
    <row r="126">
      <c r="A126" s="233" t="s">
        <v>84</v>
      </c>
      <c r="B126" s="233" t="s">
        <v>85</v>
      </c>
      <c r="C126" s="233" t="s">
        <v>17</v>
      </c>
      <c r="D126" s="233" t="n">
        <v>186560.3147545</v>
      </c>
      <c r="E126" s="233" t="n">
        <v>1.38222008165597</v>
      </c>
      <c r="F126" s="233" t="n">
        <v>99.60955645047</v>
      </c>
      <c r="G126" s="233" t="n">
        <v>0.262837672628328</v>
      </c>
      <c r="H126" s="233" t="n">
        <v>731.2679033</v>
      </c>
      <c r="I126" s="233" t="n">
        <v>67.0222530816567</v>
      </c>
      <c r="J126" s="233" t="n">
        <v>0.390443549529985</v>
      </c>
      <c r="K126" s="233" t="n">
        <v>67.0548764872627</v>
      </c>
    </row>
    <row r="127">
      <c r="A127" s="233" t="s">
        <v>86</v>
      </c>
      <c r="B127" s="233" t="s">
        <v>87</v>
      </c>
      <c r="C127" s="233" t="s">
        <v>16</v>
      </c>
      <c r="D127" s="233" t="n">
        <v>49139.7386622</v>
      </c>
      <c r="E127" s="233" t="n">
        <v>3.5567086291711</v>
      </c>
      <c r="F127" s="233" t="n">
        <v>99.9174808050077</v>
      </c>
      <c r="G127" s="233" t="n">
        <v>0.082628807447413</v>
      </c>
      <c r="H127" s="233" t="n">
        <v>40.5832057</v>
      </c>
      <c r="I127" s="233" t="n">
        <v>99.9999999999998</v>
      </c>
      <c r="J127" s="233" t="n">
        <v>0.0825191949922732</v>
      </c>
      <c r="K127" s="233" t="n">
        <v>100.050203868817</v>
      </c>
    </row>
    <row r="128">
      <c r="A128" s="233" t="s">
        <v>86</v>
      </c>
      <c r="B128" s="233" t="s">
        <v>87</v>
      </c>
      <c r="C128" s="233" t="s">
        <v>17</v>
      </c>
      <c r="D128" s="233" t="n">
        <v>315830.9459011</v>
      </c>
      <c r="E128" s="233" t="n">
        <v>0.838688479824544</v>
      </c>
      <c r="F128" s="233" t="n">
        <v>99.9770250878889</v>
      </c>
      <c r="G128" s="233" t="n">
        <v>0.0163426207733869</v>
      </c>
      <c r="H128" s="233" t="n">
        <v>72.5785571</v>
      </c>
      <c r="I128" s="233" t="n">
        <v>71.1538888931574</v>
      </c>
      <c r="J128" s="233" t="n">
        <v>0.0229749121110561</v>
      </c>
      <c r="K128" s="233" t="n">
        <v>71.1161200166893</v>
      </c>
    </row>
    <row r="129">
      <c r="A129" s="233" t="s">
        <v>88</v>
      </c>
      <c r="B129" s="233" t="s">
        <v>89</v>
      </c>
      <c r="C129" s="233" t="s">
        <v>16</v>
      </c>
      <c r="D129" s="233" t="n">
        <v>9967.6119168</v>
      </c>
      <c r="E129" s="233" t="n">
        <v>7.02624912337749</v>
      </c>
      <c r="F129" s="233" t="n">
        <v>99.8559606348314</v>
      </c>
      <c r="G129" s="233" t="n">
        <v>0.105889169481922</v>
      </c>
      <c r="H129" s="233" t="n">
        <v>14.3779949</v>
      </c>
      <c r="I129" s="233" t="n">
        <v>73.1833810874151</v>
      </c>
      <c r="J129" s="233" t="n">
        <v>0.144039365168536</v>
      </c>
      <c r="K129" s="233" t="n">
        <v>73.4081598254055</v>
      </c>
    </row>
    <row r="130">
      <c r="A130" s="233" t="s">
        <v>88</v>
      </c>
      <c r="B130" s="233" t="s">
        <v>89</v>
      </c>
      <c r="C130" s="233" t="s">
        <v>17</v>
      </c>
      <c r="D130" s="233" t="n">
        <v>136639.1175822</v>
      </c>
      <c r="E130" s="233" t="n">
        <v>0.808686690341457</v>
      </c>
      <c r="F130" s="233" t="n">
        <v>99.8861118929908</v>
      </c>
      <c r="G130" s="233" t="n">
        <v>0.0786316650416862</v>
      </c>
      <c r="H130" s="233" t="n">
        <v>155.7931343</v>
      </c>
      <c r="I130" s="233" t="n">
        <v>68.9282617638789</v>
      </c>
      <c r="J130" s="233" t="n">
        <v>0.113888107009239</v>
      </c>
      <c r="K130" s="233" t="n">
        <v>68.9642799317834</v>
      </c>
    </row>
    <row r="131">
      <c r="A131" s="233" t="s">
        <v>90</v>
      </c>
      <c r="B131" s="233" t="s">
        <v>91</v>
      </c>
      <c r="C131" s="233" t="s">
        <v>16</v>
      </c>
      <c r="D131" s="233" t="n">
        <v>30287.3553755</v>
      </c>
      <c r="E131" s="233" t="n">
        <v>4.79914229889983</v>
      </c>
      <c r="F131" s="233" t="n">
        <v>100</v>
      </c>
      <c r="G131" s="233" t="n">
        <v>0</v>
      </c>
      <c r="H131" s="233"/>
      <c r="I131" s="233"/>
      <c r="J131" s="233"/>
      <c r="K131" s="233"/>
    </row>
    <row r="132">
      <c r="A132" s="233" t="s">
        <v>90</v>
      </c>
      <c r="B132" s="233" t="s">
        <v>91</v>
      </c>
      <c r="C132" s="233" t="s">
        <v>17</v>
      </c>
      <c r="D132" s="233" t="n">
        <v>266764.3209337</v>
      </c>
      <c r="E132" s="233" t="n">
        <v>0.895248191872332</v>
      </c>
      <c r="F132" s="233" t="n">
        <v>99.9169520912148</v>
      </c>
      <c r="G132" s="233" t="n">
        <v>0.042483226431398</v>
      </c>
      <c r="H132" s="233" t="n">
        <v>221.726329</v>
      </c>
      <c r="I132" s="233" t="n">
        <v>51.1734426010322</v>
      </c>
      <c r="J132" s="233" t="n">
        <v>0.0830479087852232</v>
      </c>
      <c r="K132" s="233" t="n">
        <v>51.1125994876526</v>
      </c>
    </row>
    <row r="133">
      <c r="A133" s="233" t="s">
        <v>92</v>
      </c>
      <c r="B133" s="233" t="s">
        <v>93</v>
      </c>
      <c r="C133" s="233" t="s">
        <v>16</v>
      </c>
      <c r="D133" s="233" t="n">
        <v>38322.2105194</v>
      </c>
      <c r="E133" s="233" t="n">
        <v>5.2293849101595</v>
      </c>
      <c r="F133" s="233" t="n">
        <v>99.0208939025742</v>
      </c>
      <c r="G133" s="233" t="n">
        <v>0.520860434775047</v>
      </c>
      <c r="H133" s="233" t="n">
        <v>378.9251794</v>
      </c>
      <c r="I133" s="233" t="n">
        <v>53.3136947679419</v>
      </c>
      <c r="J133" s="233" t="n">
        <v>0.979106097425842</v>
      </c>
      <c r="K133" s="233" t="n">
        <v>52.6766874248936</v>
      </c>
    </row>
    <row r="134">
      <c r="A134" s="233" t="s">
        <v>92</v>
      </c>
      <c r="B134" s="233" t="s">
        <v>93</v>
      </c>
      <c r="C134" s="233" t="s">
        <v>17</v>
      </c>
      <c r="D134" s="233" t="n">
        <v>405778.302759</v>
      </c>
      <c r="E134" s="233" t="n">
        <v>0.83490491466028</v>
      </c>
      <c r="F134" s="233" t="n">
        <v>99.54069956832</v>
      </c>
      <c r="G134" s="233" t="n">
        <v>0.187743196619124</v>
      </c>
      <c r="H134" s="233" t="n">
        <v>1872.3411673</v>
      </c>
      <c r="I134" s="233" t="n">
        <v>40.6172259391601</v>
      </c>
      <c r="J134" s="233" t="n">
        <v>0.45930043168005</v>
      </c>
      <c r="K134" s="233" t="n">
        <v>40.68815929979</v>
      </c>
    </row>
    <row r="135">
      <c r="A135" s="233" t="s">
        <v>94</v>
      </c>
      <c r="B135" s="233" t="s">
        <v>95</v>
      </c>
      <c r="C135" s="233" t="s">
        <v>16</v>
      </c>
      <c r="D135" s="233" t="n">
        <v>4817.0298005</v>
      </c>
      <c r="E135" s="233" t="n">
        <v>7.61535505162799</v>
      </c>
      <c r="F135" s="233" t="n">
        <v>100</v>
      </c>
      <c r="G135" s="233" t="n">
        <v>0</v>
      </c>
      <c r="H135" s="233"/>
      <c r="I135" s="233"/>
      <c r="J135" s="233"/>
      <c r="K135" s="233"/>
    </row>
    <row r="136">
      <c r="A136" s="233" t="s">
        <v>94</v>
      </c>
      <c r="B136" s="233" t="s">
        <v>95</v>
      </c>
      <c r="C136" s="233" t="s">
        <v>17</v>
      </c>
      <c r="D136" s="233" t="n">
        <v>51593.2612243</v>
      </c>
      <c r="E136" s="233" t="n">
        <v>1.38318802552103</v>
      </c>
      <c r="F136" s="233" t="n">
        <v>99.9471881878798</v>
      </c>
      <c r="G136" s="233" t="n">
        <v>0.0528182620512082</v>
      </c>
      <c r="H136" s="233" t="n">
        <v>27.2617336</v>
      </c>
      <c r="I136" s="233" t="n">
        <v>100</v>
      </c>
      <c r="J136" s="233" t="n">
        <v>0.0528118121202177</v>
      </c>
      <c r="K136" s="233" t="n">
        <v>99.9593947841056</v>
      </c>
    </row>
    <row r="137">
      <c r="A137" s="233" t="s">
        <v>96</v>
      </c>
      <c r="B137" s="233" t="s">
        <v>97</v>
      </c>
      <c r="C137" s="233" t="s">
        <v>16</v>
      </c>
      <c r="D137" s="233" t="n">
        <v>5335.2178854</v>
      </c>
      <c r="E137" s="233" t="n">
        <v>6.35804532237491</v>
      </c>
      <c r="F137" s="233" t="n">
        <v>100</v>
      </c>
      <c r="G137" s="233" t="n">
        <v>0.000000000000000705884830851089</v>
      </c>
      <c r="H137" s="233"/>
      <c r="I137" s="233"/>
      <c r="J137" s="233"/>
      <c r="K137" s="233"/>
    </row>
    <row r="138">
      <c r="A138" s="233" t="s">
        <v>96</v>
      </c>
      <c r="B138" s="233" t="s">
        <v>97</v>
      </c>
      <c r="C138" s="233" t="s">
        <v>17</v>
      </c>
      <c r="D138" s="233" t="n">
        <v>72010.9015933</v>
      </c>
      <c r="E138" s="233" t="n">
        <v>0.992526868735336</v>
      </c>
      <c r="F138" s="233" t="n">
        <v>100</v>
      </c>
      <c r="G138" s="233" t="n">
        <v>0.000000000000000110192618222908</v>
      </c>
      <c r="H138" s="233"/>
      <c r="I138" s="233"/>
      <c r="J138" s="233"/>
      <c r="K138" s="233"/>
    </row>
    <row r="139">
      <c r="A139" s="233" t="s">
        <v>98</v>
      </c>
      <c r="B139" s="233" t="s">
        <v>99</v>
      </c>
      <c r="C139" s="233" t="s">
        <v>16</v>
      </c>
      <c r="D139" s="233" t="n">
        <v>5252.975294</v>
      </c>
      <c r="E139" s="233" t="n">
        <v>6.97176108308317</v>
      </c>
      <c r="F139" s="233" t="n">
        <v>99.555860926659</v>
      </c>
      <c r="G139" s="233" t="n">
        <v>0.307218732409</v>
      </c>
      <c r="H139" s="233" t="n">
        <v>23.434598</v>
      </c>
      <c r="I139" s="233" t="n">
        <v>70.986732724208</v>
      </c>
      <c r="J139" s="233" t="n">
        <v>0.444139073340969</v>
      </c>
      <c r="K139" s="233" t="n">
        <v>68.864522924544</v>
      </c>
    </row>
    <row r="140">
      <c r="A140" s="233" t="s">
        <v>98</v>
      </c>
      <c r="B140" s="233" t="s">
        <v>99</v>
      </c>
      <c r="C140" s="233" t="s">
        <v>17</v>
      </c>
      <c r="D140" s="233" t="n">
        <v>27860.1847453</v>
      </c>
      <c r="E140" s="233" t="n">
        <v>1.97946614416429</v>
      </c>
      <c r="F140" s="233" t="n">
        <v>100</v>
      </c>
      <c r="G140" s="233" t="n">
        <v>0</v>
      </c>
      <c r="H140" s="233"/>
      <c r="I140" s="233"/>
      <c r="J140" s="233"/>
      <c r="K140" s="233"/>
    </row>
    <row r="141">
      <c r="A141" s="233" t="s">
        <v>100</v>
      </c>
      <c r="B141" s="233" t="s">
        <v>101</v>
      </c>
      <c r="C141" s="233" t="s">
        <v>16</v>
      </c>
      <c r="D141" s="233" t="n">
        <v>2098.4104644</v>
      </c>
      <c r="E141" s="233" t="n">
        <v>10.0616859863957</v>
      </c>
      <c r="F141" s="233" t="n">
        <v>98.7127993619875</v>
      </c>
      <c r="G141" s="233" t="n">
        <v>1.29590387581769</v>
      </c>
      <c r="H141" s="233" t="n">
        <v>27.3629692</v>
      </c>
      <c r="I141" s="233" t="n">
        <v>100</v>
      </c>
      <c r="J141" s="233" t="n">
        <v>1.28720063801253</v>
      </c>
      <c r="K141" s="233" t="n">
        <v>99.3802329709288</v>
      </c>
    </row>
    <row r="142">
      <c r="A142" s="233" t="s">
        <v>100</v>
      </c>
      <c r="B142" s="233" t="s">
        <v>101</v>
      </c>
      <c r="C142" s="233" t="s">
        <v>17</v>
      </c>
      <c r="D142" s="233" t="n">
        <v>26091.8775704</v>
      </c>
      <c r="E142" s="233" t="n">
        <v>1.5758991588277</v>
      </c>
      <c r="F142" s="233" t="n">
        <v>100</v>
      </c>
      <c r="G142" s="233" t="n">
        <v>0</v>
      </c>
      <c r="H142" s="233"/>
      <c r="I142" s="233"/>
      <c r="J142" s="233"/>
      <c r="K142" s="233"/>
    </row>
    <row r="143">
      <c r="A143" s="233" t="s">
        <v>102</v>
      </c>
      <c r="B143" s="233" t="s">
        <v>103</v>
      </c>
      <c r="C143" s="233" t="s">
        <v>16</v>
      </c>
      <c r="D143" s="233" t="n">
        <v>11726.1371159</v>
      </c>
      <c r="E143" s="233" t="n">
        <v>7.19600124582605</v>
      </c>
      <c r="F143" s="233" t="n">
        <v>99.7883654789957</v>
      </c>
      <c r="G143" s="233" t="n">
        <v>0.212151127734578</v>
      </c>
      <c r="H143" s="233" t="n">
        <v>24.8691859</v>
      </c>
      <c r="I143" s="233" t="n">
        <v>99.9999999999998</v>
      </c>
      <c r="J143" s="233" t="n">
        <v>0.211634521004304</v>
      </c>
      <c r="K143" s="233" t="n">
        <v>100.03195211583</v>
      </c>
    </row>
    <row r="144">
      <c r="A144" s="233" t="s">
        <v>102</v>
      </c>
      <c r="B144" s="233" t="s">
        <v>103</v>
      </c>
      <c r="C144" s="233" t="s">
        <v>17</v>
      </c>
      <c r="D144" s="233" t="n">
        <v>78161.0029359</v>
      </c>
      <c r="E144" s="233" t="n">
        <v>1.38013990611044</v>
      </c>
      <c r="F144" s="233" t="n">
        <v>99.9664552691175</v>
      </c>
      <c r="G144" s="233" t="n">
        <v>0.0335844041866788</v>
      </c>
      <c r="H144" s="233" t="n">
        <v>26.2276961</v>
      </c>
      <c r="I144" s="233" t="n">
        <v>99.9999999999997</v>
      </c>
      <c r="J144" s="233" t="n">
        <v>0.0335447308825205</v>
      </c>
      <c r="K144" s="233" t="n">
        <v>100.084685449571</v>
      </c>
    </row>
    <row r="145">
      <c r="A145" s="233" t="s">
        <v>104</v>
      </c>
      <c r="B145" s="233" t="s">
        <v>105</v>
      </c>
      <c r="C145" s="233" t="s">
        <v>16</v>
      </c>
      <c r="D145" s="233" t="n">
        <v>1226.0126922</v>
      </c>
      <c r="E145" s="233" t="n">
        <v>8.87050283819604</v>
      </c>
      <c r="F145" s="233" t="n">
        <v>100</v>
      </c>
      <c r="G145" s="233" t="n">
        <v>0</v>
      </c>
      <c r="H145" s="233"/>
      <c r="I145" s="233"/>
      <c r="J145" s="233"/>
      <c r="K145" s="233"/>
    </row>
    <row r="146">
      <c r="A146" s="233" t="s">
        <v>104</v>
      </c>
      <c r="B146" s="233" t="s">
        <v>105</v>
      </c>
      <c r="C146" s="233" t="s">
        <v>17</v>
      </c>
      <c r="D146" s="233" t="n">
        <v>6377.1825218</v>
      </c>
      <c r="E146" s="233" t="n">
        <v>2.1534100678476</v>
      </c>
      <c r="F146" s="233" t="n">
        <v>100</v>
      </c>
      <c r="G146" s="233" t="n">
        <v>0.000000000000000239076543878402</v>
      </c>
      <c r="H146" s="233"/>
      <c r="I146" s="233"/>
      <c r="J146" s="233"/>
      <c r="K146" s="233"/>
    </row>
    <row r="147">
      <c r="A147" s="233" t="s">
        <v>106</v>
      </c>
      <c r="B147" s="233" t="s">
        <v>107</v>
      </c>
      <c r="C147" s="233" t="s">
        <v>16</v>
      </c>
      <c r="D147" s="233" t="n">
        <v>26152.5121887</v>
      </c>
      <c r="E147" s="233" t="n">
        <v>4.10934435299374</v>
      </c>
      <c r="F147" s="233" t="n">
        <v>99.7120975849654</v>
      </c>
      <c r="G147" s="233" t="n">
        <v>0.191310540562378</v>
      </c>
      <c r="H147" s="233" t="n">
        <v>75.5111125</v>
      </c>
      <c r="I147" s="233" t="n">
        <v>66.5523932755123</v>
      </c>
      <c r="J147" s="233" t="n">
        <v>0.287902415034629</v>
      </c>
      <c r="K147" s="233" t="n">
        <v>66.2584761134909</v>
      </c>
    </row>
    <row r="148">
      <c r="A148" s="233" t="s">
        <v>106</v>
      </c>
      <c r="B148" s="233" t="s">
        <v>107</v>
      </c>
      <c r="C148" s="233" t="s">
        <v>17</v>
      </c>
      <c r="D148" s="233" t="n">
        <v>110413.756699</v>
      </c>
      <c r="E148" s="233" t="n">
        <v>1.28284981841439</v>
      </c>
      <c r="F148" s="233" t="n">
        <v>99.958740973598</v>
      </c>
      <c r="G148" s="233" t="n">
        <v>0.0293323862782342</v>
      </c>
      <c r="H148" s="233" t="n">
        <v>45.5744446</v>
      </c>
      <c r="I148" s="233" t="n">
        <v>70.9836869780236</v>
      </c>
      <c r="J148" s="233" t="n">
        <v>0.0412590264019905</v>
      </c>
      <c r="K148" s="233" t="n">
        <v>71.0639260741761</v>
      </c>
    </row>
    <row r="149">
      <c r="A149" s="233" t="s">
        <v>108</v>
      </c>
      <c r="B149" s="233" t="s">
        <v>109</v>
      </c>
      <c r="C149" s="233" t="s">
        <v>16</v>
      </c>
      <c r="D149" s="233" t="n">
        <v>44671.9602637</v>
      </c>
      <c r="E149" s="233" t="n">
        <v>3.79096985921093</v>
      </c>
      <c r="F149" s="233" t="n">
        <v>98.4132074243215</v>
      </c>
      <c r="G149" s="233" t="n">
        <v>0.697159910313183</v>
      </c>
      <c r="H149" s="233" t="n">
        <v>720.2807097</v>
      </c>
      <c r="I149" s="233" t="n">
        <v>44.5955725863769</v>
      </c>
      <c r="J149" s="233" t="n">
        <v>1.58679257567849</v>
      </c>
      <c r="K149" s="233" t="n">
        <v>43.2380034499696</v>
      </c>
    </row>
    <row r="150">
      <c r="A150" s="233" t="s">
        <v>108</v>
      </c>
      <c r="B150" s="233" t="s">
        <v>109</v>
      </c>
      <c r="C150" s="233" t="s">
        <v>17</v>
      </c>
      <c r="D150" s="233" t="n">
        <v>162459.1014476</v>
      </c>
      <c r="E150" s="233" t="n">
        <v>1.3183241586162</v>
      </c>
      <c r="F150" s="233" t="n">
        <v>99.4790618239361</v>
      </c>
      <c r="G150" s="233" t="n">
        <v>0.172606491885617</v>
      </c>
      <c r="H150" s="233" t="n">
        <v>850.7433267</v>
      </c>
      <c r="I150" s="233" t="n">
        <v>32.8119741907708</v>
      </c>
      <c r="J150" s="233" t="n">
        <v>0.520938176063885</v>
      </c>
      <c r="K150" s="233" t="n">
        <v>32.9611701857617</v>
      </c>
    </row>
    <row r="151">
      <c r="A151" s="233" t="s">
        <v>110</v>
      </c>
      <c r="B151" s="233" t="s">
        <v>111</v>
      </c>
      <c r="C151" s="233" t="s">
        <v>16</v>
      </c>
      <c r="D151" s="233" t="n">
        <v>292.3504488</v>
      </c>
      <c r="E151" s="233" t="n">
        <v>13.7526048351366</v>
      </c>
      <c r="F151" s="233" t="n">
        <v>100</v>
      </c>
      <c r="G151" s="233" t="n">
        <v>0</v>
      </c>
      <c r="H151" s="233"/>
      <c r="I151" s="233"/>
      <c r="J151" s="233"/>
      <c r="K151" s="233"/>
    </row>
    <row r="152">
      <c r="A152" s="233" t="s">
        <v>110</v>
      </c>
      <c r="B152" s="233" t="s">
        <v>111</v>
      </c>
      <c r="C152" s="233" t="s">
        <v>17</v>
      </c>
      <c r="D152" s="233" t="n">
        <v>842.7633308</v>
      </c>
      <c r="E152" s="233" t="n">
        <v>6.86774333334106</v>
      </c>
      <c r="F152" s="233" t="n">
        <v>100</v>
      </c>
      <c r="G152" s="233" t="n">
        <v>0.000000000000000762472677589116</v>
      </c>
      <c r="H152" s="233"/>
      <c r="I152" s="233"/>
      <c r="J152" s="233"/>
      <c r="K152" s="233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715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34" t="s">
        <v>72</v>
      </c>
      <c r="B163" s="234" t="s">
        <v>73</v>
      </c>
      <c r="C163" s="234" t="s">
        <v>16</v>
      </c>
      <c r="D163" s="234" t="n">
        <v>14018.8935913</v>
      </c>
      <c r="E163" s="234" t="n">
        <v>5.79953076554535</v>
      </c>
      <c r="F163" s="234" t="n">
        <v>100</v>
      </c>
      <c r="G163" s="234" t="n">
        <v>0</v>
      </c>
      <c r="H163" s="234"/>
      <c r="I163" s="234"/>
      <c r="J163" s="234"/>
      <c r="K163" s="234"/>
    </row>
    <row r="164">
      <c r="A164" s="234" t="s">
        <v>72</v>
      </c>
      <c r="B164" s="234" t="s">
        <v>73</v>
      </c>
      <c r="C164" s="234" t="s">
        <v>17</v>
      </c>
      <c r="D164" s="234" t="n">
        <v>215714.9896886</v>
      </c>
      <c r="E164" s="234" t="n">
        <v>0.788088253976237</v>
      </c>
      <c r="F164" s="234" t="n">
        <v>99.9089328251557</v>
      </c>
      <c r="G164" s="234" t="n">
        <v>0.0386579268888502</v>
      </c>
      <c r="H164" s="234" t="n">
        <v>196.6246073</v>
      </c>
      <c r="I164" s="234" t="n">
        <v>42.3704150229961</v>
      </c>
      <c r="J164" s="234" t="n">
        <v>0.091067174844301</v>
      </c>
      <c r="K164" s="234" t="n">
        <v>42.4112445269254</v>
      </c>
    </row>
    <row r="165">
      <c r="A165" s="234" t="s">
        <v>74</v>
      </c>
      <c r="B165" s="234" t="s">
        <v>75</v>
      </c>
      <c r="C165" s="234" t="s">
        <v>16</v>
      </c>
      <c r="D165" s="234" t="n">
        <v>5311.9303988</v>
      </c>
      <c r="E165" s="234" t="n">
        <v>8.24570418707037</v>
      </c>
      <c r="F165" s="234" t="n">
        <v>99.5715460107319</v>
      </c>
      <c r="G165" s="234" t="n">
        <v>0.322775887858372</v>
      </c>
      <c r="H165" s="234" t="n">
        <v>22.8571099</v>
      </c>
      <c r="I165" s="234" t="n">
        <v>74.7980927394919</v>
      </c>
      <c r="J165" s="234" t="n">
        <v>0.428453989268073</v>
      </c>
      <c r="K165" s="234" t="n">
        <v>75.0122416270373</v>
      </c>
    </row>
    <row r="166">
      <c r="A166" s="234" t="s">
        <v>74</v>
      </c>
      <c r="B166" s="234" t="s">
        <v>75</v>
      </c>
      <c r="C166" s="234" t="s">
        <v>17</v>
      </c>
      <c r="D166" s="234" t="n">
        <v>72273.0796482</v>
      </c>
      <c r="E166" s="234" t="n">
        <v>1.88270347926488</v>
      </c>
      <c r="F166" s="234" t="n">
        <v>99.9391336012445</v>
      </c>
      <c r="G166" s="234" t="n">
        <v>0.0281673716973734</v>
      </c>
      <c r="H166" s="234" t="n">
        <v>44.0168123</v>
      </c>
      <c r="I166" s="234" t="n">
        <v>46.2134380049982</v>
      </c>
      <c r="J166" s="234" t="n">
        <v>0.0608663987554343</v>
      </c>
      <c r="K166" s="234" t="n">
        <v>46.2492077865603</v>
      </c>
    </row>
    <row r="167">
      <c r="A167" s="234" t="s">
        <v>76</v>
      </c>
      <c r="B167" s="234" t="s">
        <v>77</v>
      </c>
      <c r="C167" s="234" t="s">
        <v>16</v>
      </c>
      <c r="D167" s="234" t="n">
        <v>7867.3720973</v>
      </c>
      <c r="E167" s="234" t="n">
        <v>4.91473374983726</v>
      </c>
      <c r="F167" s="234" t="n">
        <v>98.4633027951278</v>
      </c>
      <c r="G167" s="234" t="n">
        <v>0.654358669818064</v>
      </c>
      <c r="H167" s="234" t="n">
        <v>122.7845133</v>
      </c>
      <c r="I167" s="234" t="n">
        <v>43.1241292378548</v>
      </c>
      <c r="J167" s="234" t="n">
        <v>1.53669720487218</v>
      </c>
      <c r="K167" s="234" t="n">
        <v>41.927788791854</v>
      </c>
    </row>
    <row r="168">
      <c r="A168" s="234" t="s">
        <v>76</v>
      </c>
      <c r="B168" s="234" t="s">
        <v>77</v>
      </c>
      <c r="C168" s="234" t="s">
        <v>17</v>
      </c>
      <c r="D168" s="234" t="n">
        <v>30659.7611492</v>
      </c>
      <c r="E168" s="234" t="n">
        <v>1.6977937263263</v>
      </c>
      <c r="F168" s="234" t="n">
        <v>99.7440404300361</v>
      </c>
      <c r="G168" s="234" t="n">
        <v>0.122218529140482</v>
      </c>
      <c r="H168" s="234" t="n">
        <v>78.6779766</v>
      </c>
      <c r="I168" s="234" t="n">
        <v>47.4897302091828</v>
      </c>
      <c r="J168" s="234" t="n">
        <v>0.255959569963858</v>
      </c>
      <c r="K168" s="234" t="n">
        <v>47.6269354320651</v>
      </c>
    </row>
    <row r="169">
      <c r="A169" s="234" t="s">
        <v>78</v>
      </c>
      <c r="B169" s="234" t="s">
        <v>79</v>
      </c>
      <c r="C169" s="234" t="s">
        <v>16</v>
      </c>
      <c r="D169" s="234" t="n">
        <v>22856.6455234</v>
      </c>
      <c r="E169" s="234" t="n">
        <v>4.37552435989751</v>
      </c>
      <c r="F169" s="234" t="n">
        <v>99.8054579035058</v>
      </c>
      <c r="G169" s="234" t="n">
        <v>0.195104926110585</v>
      </c>
      <c r="H169" s="234" t="n">
        <v>44.5524707</v>
      </c>
      <c r="I169" s="234" t="n">
        <v>100</v>
      </c>
      <c r="J169" s="234" t="n">
        <v>0.194542096494157</v>
      </c>
      <c r="K169" s="234" t="n">
        <v>100.094205010695</v>
      </c>
    </row>
    <row r="170">
      <c r="A170" s="234" t="s">
        <v>78</v>
      </c>
      <c r="B170" s="234" t="s">
        <v>79</v>
      </c>
      <c r="C170" s="234" t="s">
        <v>17</v>
      </c>
      <c r="D170" s="234" t="n">
        <v>112752.4579408</v>
      </c>
      <c r="E170" s="234" t="n">
        <v>1.29610625723562</v>
      </c>
      <c r="F170" s="234" t="n">
        <v>100</v>
      </c>
      <c r="G170" s="234" t="n">
        <v>0</v>
      </c>
      <c r="H170" s="234"/>
      <c r="I170" s="234"/>
      <c r="J170" s="234"/>
      <c r="K170" s="234"/>
    </row>
    <row r="171">
      <c r="A171" s="234" t="s">
        <v>80</v>
      </c>
      <c r="B171" s="234" t="s">
        <v>81</v>
      </c>
      <c r="C171" s="234" t="s">
        <v>16</v>
      </c>
      <c r="D171" s="234" t="n">
        <v>22238.6435859</v>
      </c>
      <c r="E171" s="234" t="n">
        <v>4.69885045311694</v>
      </c>
      <c r="F171" s="234" t="n">
        <v>99.1103763283493</v>
      </c>
      <c r="G171" s="234" t="n">
        <v>0.336227600575654</v>
      </c>
      <c r="H171" s="234" t="n">
        <v>199.6160694</v>
      </c>
      <c r="I171" s="234" t="n">
        <v>38.0830807481862</v>
      </c>
      <c r="J171" s="234" t="n">
        <v>0.889623671650711</v>
      </c>
      <c r="K171" s="234" t="n">
        <v>37.4581354868834</v>
      </c>
    </row>
    <row r="172">
      <c r="A172" s="234" t="s">
        <v>80</v>
      </c>
      <c r="B172" s="234" t="s">
        <v>81</v>
      </c>
      <c r="C172" s="234" t="s">
        <v>17</v>
      </c>
      <c r="D172" s="234" t="n">
        <v>103169.1727794</v>
      </c>
      <c r="E172" s="234" t="n">
        <v>1.43445728435518</v>
      </c>
      <c r="F172" s="234" t="n">
        <v>99.8522303266797</v>
      </c>
      <c r="G172" s="234" t="n">
        <v>0.0670880226015676</v>
      </c>
      <c r="H172" s="234" t="n">
        <v>152.6783619</v>
      </c>
      <c r="I172" s="234" t="n">
        <v>45.1817941372882</v>
      </c>
      <c r="J172" s="234" t="n">
        <v>0.147769673320314</v>
      </c>
      <c r="K172" s="234" t="n">
        <v>45.3333118660439</v>
      </c>
    </row>
    <row r="173">
      <c r="A173" s="234" t="s">
        <v>82</v>
      </c>
      <c r="B173" s="234" t="s">
        <v>83</v>
      </c>
      <c r="C173" s="234" t="s">
        <v>16</v>
      </c>
      <c r="D173" s="234" t="n">
        <v>12600.5281251</v>
      </c>
      <c r="E173" s="234" t="n">
        <v>7.61699217647851</v>
      </c>
      <c r="F173" s="234" t="n">
        <v>100</v>
      </c>
      <c r="G173" s="234" t="n">
        <v>0</v>
      </c>
      <c r="H173" s="234"/>
      <c r="I173" s="234"/>
      <c r="J173" s="234"/>
      <c r="K173" s="234"/>
    </row>
    <row r="174">
      <c r="A174" s="234" t="s">
        <v>82</v>
      </c>
      <c r="B174" s="234" t="s">
        <v>83</v>
      </c>
      <c r="C174" s="234" t="s">
        <v>17</v>
      </c>
      <c r="D174" s="234" t="n">
        <v>57831.3281747</v>
      </c>
      <c r="E174" s="234" t="n">
        <v>1.91293518920777</v>
      </c>
      <c r="F174" s="234" t="n">
        <v>100</v>
      </c>
      <c r="G174" s="234" t="n">
        <v>0</v>
      </c>
      <c r="H174" s="234"/>
      <c r="I174" s="234"/>
      <c r="J174" s="234"/>
      <c r="K174" s="234"/>
    </row>
    <row r="175">
      <c r="A175" s="234" t="s">
        <v>84</v>
      </c>
      <c r="B175" s="234" t="s">
        <v>85</v>
      </c>
      <c r="C175" s="234" t="s">
        <v>16</v>
      </c>
      <c r="D175" s="234" t="n">
        <v>46203.8556727</v>
      </c>
      <c r="E175" s="234" t="n">
        <v>4.59373764965431</v>
      </c>
      <c r="F175" s="234" t="n">
        <v>99.5752944587887</v>
      </c>
      <c r="G175" s="234" t="n">
        <v>0.312533716738596</v>
      </c>
      <c r="H175" s="234" t="n">
        <v>197.067291</v>
      </c>
      <c r="I175" s="234" t="n">
        <v>73.2445229677217</v>
      </c>
      <c r="J175" s="234" t="n">
        <v>0.424705541211256</v>
      </c>
      <c r="K175" s="234" t="n">
        <v>73.2757966467534</v>
      </c>
    </row>
    <row r="176">
      <c r="A176" s="234" t="s">
        <v>84</v>
      </c>
      <c r="B176" s="234" t="s">
        <v>85</v>
      </c>
      <c r="C176" s="234" t="s">
        <v>17</v>
      </c>
      <c r="D176" s="234" t="n">
        <v>186560.3147545</v>
      </c>
      <c r="E176" s="234" t="n">
        <v>1.38222008165597</v>
      </c>
      <c r="F176" s="234" t="n">
        <v>99.60955645047</v>
      </c>
      <c r="G176" s="234" t="n">
        <v>0.262837672628328</v>
      </c>
      <c r="H176" s="234" t="n">
        <v>731.2679033</v>
      </c>
      <c r="I176" s="234" t="n">
        <v>67.0222530816567</v>
      </c>
      <c r="J176" s="234" t="n">
        <v>0.390443549529985</v>
      </c>
      <c r="K176" s="234" t="n">
        <v>67.0548764872627</v>
      </c>
    </row>
    <row r="177">
      <c r="A177" s="234" t="s">
        <v>86</v>
      </c>
      <c r="B177" s="234" t="s">
        <v>87</v>
      </c>
      <c r="C177" s="234" t="s">
        <v>16</v>
      </c>
      <c r="D177" s="234" t="n">
        <v>49139.7386622</v>
      </c>
      <c r="E177" s="234" t="n">
        <v>3.5567086291711</v>
      </c>
      <c r="F177" s="234" t="n">
        <v>99.9174808050077</v>
      </c>
      <c r="G177" s="234" t="n">
        <v>0.082628807447413</v>
      </c>
      <c r="H177" s="234" t="n">
        <v>40.5832057</v>
      </c>
      <c r="I177" s="234" t="n">
        <v>99.9999999999998</v>
      </c>
      <c r="J177" s="234" t="n">
        <v>0.0825191949922732</v>
      </c>
      <c r="K177" s="234" t="n">
        <v>100.050203868817</v>
      </c>
    </row>
    <row r="178">
      <c r="A178" s="234" t="s">
        <v>86</v>
      </c>
      <c r="B178" s="234" t="s">
        <v>87</v>
      </c>
      <c r="C178" s="234" t="s">
        <v>17</v>
      </c>
      <c r="D178" s="234" t="n">
        <v>315830.9459011</v>
      </c>
      <c r="E178" s="234" t="n">
        <v>0.838688479824544</v>
      </c>
      <c r="F178" s="234" t="n">
        <v>99.9770250878889</v>
      </c>
      <c r="G178" s="234" t="n">
        <v>0.0163426207733869</v>
      </c>
      <c r="H178" s="234" t="n">
        <v>72.5785571</v>
      </c>
      <c r="I178" s="234" t="n">
        <v>71.1538888931574</v>
      </c>
      <c r="J178" s="234" t="n">
        <v>0.0229749121110561</v>
      </c>
      <c r="K178" s="234" t="n">
        <v>71.1161200166893</v>
      </c>
    </row>
    <row r="179">
      <c r="A179" s="234" t="s">
        <v>88</v>
      </c>
      <c r="B179" s="234" t="s">
        <v>89</v>
      </c>
      <c r="C179" s="234" t="s">
        <v>16</v>
      </c>
      <c r="D179" s="234" t="n">
        <v>9967.6119168</v>
      </c>
      <c r="E179" s="234" t="n">
        <v>7.02624912337749</v>
      </c>
      <c r="F179" s="234" t="n">
        <v>99.8559606348314</v>
      </c>
      <c r="G179" s="234" t="n">
        <v>0.105889169481922</v>
      </c>
      <c r="H179" s="234" t="n">
        <v>14.3779949</v>
      </c>
      <c r="I179" s="234" t="n">
        <v>73.1833810874151</v>
      </c>
      <c r="J179" s="234" t="n">
        <v>0.144039365168536</v>
      </c>
      <c r="K179" s="234" t="n">
        <v>73.4081598254055</v>
      </c>
    </row>
    <row r="180">
      <c r="A180" s="234" t="s">
        <v>88</v>
      </c>
      <c r="B180" s="234" t="s">
        <v>89</v>
      </c>
      <c r="C180" s="234" t="s">
        <v>17</v>
      </c>
      <c r="D180" s="234" t="n">
        <v>136639.1175822</v>
      </c>
      <c r="E180" s="234" t="n">
        <v>0.808686690341457</v>
      </c>
      <c r="F180" s="234" t="n">
        <v>99.8861118929908</v>
      </c>
      <c r="G180" s="234" t="n">
        <v>0.0786316650416862</v>
      </c>
      <c r="H180" s="234" t="n">
        <v>155.7931343</v>
      </c>
      <c r="I180" s="234" t="n">
        <v>68.9282617638789</v>
      </c>
      <c r="J180" s="234" t="n">
        <v>0.113888107009239</v>
      </c>
      <c r="K180" s="234" t="n">
        <v>68.9642799317834</v>
      </c>
    </row>
    <row r="181">
      <c r="A181" s="234" t="s">
        <v>90</v>
      </c>
      <c r="B181" s="234" t="s">
        <v>91</v>
      </c>
      <c r="C181" s="234" t="s">
        <v>16</v>
      </c>
      <c r="D181" s="234" t="n">
        <v>30287.3553755</v>
      </c>
      <c r="E181" s="234" t="n">
        <v>4.79914229889983</v>
      </c>
      <c r="F181" s="234" t="n">
        <v>100</v>
      </c>
      <c r="G181" s="234" t="n">
        <v>0</v>
      </c>
      <c r="H181" s="234"/>
      <c r="I181" s="234"/>
      <c r="J181" s="234"/>
      <c r="K181" s="234"/>
    </row>
    <row r="182">
      <c r="A182" s="234" t="s">
        <v>90</v>
      </c>
      <c r="B182" s="234" t="s">
        <v>91</v>
      </c>
      <c r="C182" s="234" t="s">
        <v>17</v>
      </c>
      <c r="D182" s="234" t="n">
        <v>266764.3209337</v>
      </c>
      <c r="E182" s="234" t="n">
        <v>0.895248191872332</v>
      </c>
      <c r="F182" s="234" t="n">
        <v>99.9169520912148</v>
      </c>
      <c r="G182" s="234" t="n">
        <v>0.042483226431398</v>
      </c>
      <c r="H182" s="234" t="n">
        <v>221.726329</v>
      </c>
      <c r="I182" s="234" t="n">
        <v>51.1734426010322</v>
      </c>
      <c r="J182" s="234" t="n">
        <v>0.0830479087852232</v>
      </c>
      <c r="K182" s="234" t="n">
        <v>51.1125994876526</v>
      </c>
    </row>
    <row r="183">
      <c r="A183" s="234" t="s">
        <v>92</v>
      </c>
      <c r="B183" s="234" t="s">
        <v>93</v>
      </c>
      <c r="C183" s="234" t="s">
        <v>16</v>
      </c>
      <c r="D183" s="234" t="n">
        <v>38249.0450281</v>
      </c>
      <c r="E183" s="234" t="n">
        <v>5.23856359950137</v>
      </c>
      <c r="F183" s="234" t="n">
        <v>99.019039371304</v>
      </c>
      <c r="G183" s="234" t="n">
        <v>0.521848853862053</v>
      </c>
      <c r="H183" s="234" t="n">
        <v>378.9251794</v>
      </c>
      <c r="I183" s="234" t="n">
        <v>53.3136947679419</v>
      </c>
      <c r="J183" s="234" t="n">
        <v>0.980960628696011</v>
      </c>
      <c r="K183" s="234" t="n">
        <v>52.6758879967744</v>
      </c>
    </row>
    <row r="184">
      <c r="A184" s="234" t="s">
        <v>92</v>
      </c>
      <c r="B184" s="234" t="s">
        <v>93</v>
      </c>
      <c r="C184" s="234" t="s">
        <v>17</v>
      </c>
      <c r="D184" s="234" t="n">
        <v>404603.7080306</v>
      </c>
      <c r="E184" s="234" t="n">
        <v>0.834360173672982</v>
      </c>
      <c r="F184" s="234" t="n">
        <v>99.539372326858</v>
      </c>
      <c r="G184" s="234" t="n">
        <v>0.188289001432278</v>
      </c>
      <c r="H184" s="234" t="n">
        <v>1872.3411673</v>
      </c>
      <c r="I184" s="234" t="n">
        <v>40.6172259391601</v>
      </c>
      <c r="J184" s="234" t="n">
        <v>0.460627673142045</v>
      </c>
      <c r="K184" s="234" t="n">
        <v>40.6883261936377</v>
      </c>
    </row>
    <row r="185">
      <c r="A185" s="234" t="s">
        <v>94</v>
      </c>
      <c r="B185" s="234" t="s">
        <v>95</v>
      </c>
      <c r="C185" s="234" t="s">
        <v>16</v>
      </c>
      <c r="D185" s="234" t="n">
        <v>4817.0298005</v>
      </c>
      <c r="E185" s="234" t="n">
        <v>7.61535505162799</v>
      </c>
      <c r="F185" s="234" t="n">
        <v>100</v>
      </c>
      <c r="G185" s="234" t="n">
        <v>0</v>
      </c>
      <c r="H185" s="234"/>
      <c r="I185" s="234"/>
      <c r="J185" s="234"/>
      <c r="K185" s="234"/>
    </row>
    <row r="186">
      <c r="A186" s="234" t="s">
        <v>94</v>
      </c>
      <c r="B186" s="234" t="s">
        <v>95</v>
      </c>
      <c r="C186" s="234" t="s">
        <v>17</v>
      </c>
      <c r="D186" s="234" t="n">
        <v>51593.2612243</v>
      </c>
      <c r="E186" s="234" t="n">
        <v>1.38318802552103</v>
      </c>
      <c r="F186" s="234" t="n">
        <v>99.9471881878798</v>
      </c>
      <c r="G186" s="234" t="n">
        <v>0.0528182620512082</v>
      </c>
      <c r="H186" s="234" t="n">
        <v>27.2617336</v>
      </c>
      <c r="I186" s="234" t="n">
        <v>100</v>
      </c>
      <c r="J186" s="234" t="n">
        <v>0.0528118121202177</v>
      </c>
      <c r="K186" s="234" t="n">
        <v>99.9593947841056</v>
      </c>
    </row>
    <row r="187">
      <c r="A187" s="234" t="s">
        <v>96</v>
      </c>
      <c r="B187" s="234" t="s">
        <v>97</v>
      </c>
      <c r="C187" s="234" t="s">
        <v>16</v>
      </c>
      <c r="D187" s="234" t="n">
        <v>5335.2178854</v>
      </c>
      <c r="E187" s="234" t="n">
        <v>6.35804532237491</v>
      </c>
      <c r="F187" s="234" t="n">
        <v>100</v>
      </c>
      <c r="G187" s="234" t="n">
        <v>0.000000000000000705884830851089</v>
      </c>
      <c r="H187" s="234"/>
      <c r="I187" s="234"/>
      <c r="J187" s="234"/>
      <c r="K187" s="234"/>
    </row>
    <row r="188">
      <c r="A188" s="234" t="s">
        <v>96</v>
      </c>
      <c r="B188" s="234" t="s">
        <v>97</v>
      </c>
      <c r="C188" s="234" t="s">
        <v>17</v>
      </c>
      <c r="D188" s="234" t="n">
        <v>72010.9015933</v>
      </c>
      <c r="E188" s="234" t="n">
        <v>0.992526868735336</v>
      </c>
      <c r="F188" s="234" t="n">
        <v>100</v>
      </c>
      <c r="G188" s="234" t="n">
        <v>0.000000000000000110192618222908</v>
      </c>
      <c r="H188" s="234"/>
      <c r="I188" s="234"/>
      <c r="J188" s="234"/>
      <c r="K188" s="234"/>
    </row>
    <row r="189">
      <c r="A189" s="234" t="s">
        <v>98</v>
      </c>
      <c r="B189" s="234" t="s">
        <v>99</v>
      </c>
      <c r="C189" s="234" t="s">
        <v>16</v>
      </c>
      <c r="D189" s="234" t="n">
        <v>5252.975294</v>
      </c>
      <c r="E189" s="234" t="n">
        <v>6.97176108308317</v>
      </c>
      <c r="F189" s="234" t="n">
        <v>99.555860926659</v>
      </c>
      <c r="G189" s="234" t="n">
        <v>0.307218732409</v>
      </c>
      <c r="H189" s="234" t="n">
        <v>23.434598</v>
      </c>
      <c r="I189" s="234" t="n">
        <v>70.986732724208</v>
      </c>
      <c r="J189" s="234" t="n">
        <v>0.444139073340969</v>
      </c>
      <c r="K189" s="234" t="n">
        <v>68.864522924544</v>
      </c>
    </row>
    <row r="190">
      <c r="A190" s="234" t="s">
        <v>98</v>
      </c>
      <c r="B190" s="234" t="s">
        <v>99</v>
      </c>
      <c r="C190" s="234" t="s">
        <v>17</v>
      </c>
      <c r="D190" s="234" t="n">
        <v>27860.1847453</v>
      </c>
      <c r="E190" s="234" t="n">
        <v>1.97946614416429</v>
      </c>
      <c r="F190" s="234" t="n">
        <v>100</v>
      </c>
      <c r="G190" s="234" t="n">
        <v>0</v>
      </c>
      <c r="H190" s="234"/>
      <c r="I190" s="234"/>
      <c r="J190" s="234"/>
      <c r="K190" s="234"/>
    </row>
    <row r="191">
      <c r="A191" s="234" t="s">
        <v>100</v>
      </c>
      <c r="B191" s="234" t="s">
        <v>101</v>
      </c>
      <c r="C191" s="234" t="s">
        <v>16</v>
      </c>
      <c r="D191" s="234" t="n">
        <v>2098.4104644</v>
      </c>
      <c r="E191" s="234" t="n">
        <v>10.0616859863957</v>
      </c>
      <c r="F191" s="234" t="n">
        <v>98.7127993619875</v>
      </c>
      <c r="G191" s="234" t="n">
        <v>1.29590387581769</v>
      </c>
      <c r="H191" s="234" t="n">
        <v>27.3629692</v>
      </c>
      <c r="I191" s="234" t="n">
        <v>100</v>
      </c>
      <c r="J191" s="234" t="n">
        <v>1.28720063801253</v>
      </c>
      <c r="K191" s="234" t="n">
        <v>99.3802329709288</v>
      </c>
    </row>
    <row r="192">
      <c r="A192" s="234" t="s">
        <v>100</v>
      </c>
      <c r="B192" s="234" t="s">
        <v>101</v>
      </c>
      <c r="C192" s="234" t="s">
        <v>17</v>
      </c>
      <c r="D192" s="234" t="n">
        <v>26091.8775704</v>
      </c>
      <c r="E192" s="234" t="n">
        <v>1.5758991588277</v>
      </c>
      <c r="F192" s="234" t="n">
        <v>100</v>
      </c>
      <c r="G192" s="234" t="n">
        <v>0</v>
      </c>
      <c r="H192" s="234"/>
      <c r="I192" s="234"/>
      <c r="J192" s="234"/>
      <c r="K192" s="234"/>
    </row>
    <row r="193">
      <c r="A193" s="234" t="s">
        <v>102</v>
      </c>
      <c r="B193" s="234" t="s">
        <v>103</v>
      </c>
      <c r="C193" s="234" t="s">
        <v>16</v>
      </c>
      <c r="D193" s="234" t="n">
        <v>11726.1371159</v>
      </c>
      <c r="E193" s="234" t="n">
        <v>7.19600124582605</v>
      </c>
      <c r="F193" s="234" t="n">
        <v>99.7883654789957</v>
      </c>
      <c r="G193" s="234" t="n">
        <v>0.212151127734578</v>
      </c>
      <c r="H193" s="234" t="n">
        <v>24.8691859</v>
      </c>
      <c r="I193" s="234" t="n">
        <v>99.9999999999998</v>
      </c>
      <c r="J193" s="234" t="n">
        <v>0.211634521004304</v>
      </c>
      <c r="K193" s="234" t="n">
        <v>100.03195211583</v>
      </c>
    </row>
    <row r="194">
      <c r="A194" s="234" t="s">
        <v>102</v>
      </c>
      <c r="B194" s="234" t="s">
        <v>103</v>
      </c>
      <c r="C194" s="234" t="s">
        <v>17</v>
      </c>
      <c r="D194" s="234" t="n">
        <v>78161.0029359</v>
      </c>
      <c r="E194" s="234" t="n">
        <v>1.38013990611044</v>
      </c>
      <c r="F194" s="234" t="n">
        <v>99.9664552691175</v>
      </c>
      <c r="G194" s="234" t="n">
        <v>0.0335844041866788</v>
      </c>
      <c r="H194" s="234" t="n">
        <v>26.2276961</v>
      </c>
      <c r="I194" s="234" t="n">
        <v>99.9999999999997</v>
      </c>
      <c r="J194" s="234" t="n">
        <v>0.0335447308825205</v>
      </c>
      <c r="K194" s="234" t="n">
        <v>100.084685449571</v>
      </c>
    </row>
    <row r="195">
      <c r="A195" s="234" t="s">
        <v>104</v>
      </c>
      <c r="B195" s="234" t="s">
        <v>105</v>
      </c>
      <c r="C195" s="234" t="s">
        <v>16</v>
      </c>
      <c r="D195" s="234" t="n">
        <v>1226.0126922</v>
      </c>
      <c r="E195" s="234" t="n">
        <v>8.87050283819604</v>
      </c>
      <c r="F195" s="234" t="n">
        <v>100</v>
      </c>
      <c r="G195" s="234" t="n">
        <v>0</v>
      </c>
      <c r="H195" s="234"/>
      <c r="I195" s="234"/>
      <c r="J195" s="234"/>
      <c r="K195" s="234"/>
    </row>
    <row r="196">
      <c r="A196" s="234" t="s">
        <v>104</v>
      </c>
      <c r="B196" s="234" t="s">
        <v>105</v>
      </c>
      <c r="C196" s="234" t="s">
        <v>17</v>
      </c>
      <c r="D196" s="234" t="n">
        <v>6377.1825218</v>
      </c>
      <c r="E196" s="234" t="n">
        <v>2.1534100678476</v>
      </c>
      <c r="F196" s="234" t="n">
        <v>100</v>
      </c>
      <c r="G196" s="234" t="n">
        <v>0.000000000000000239076543878402</v>
      </c>
      <c r="H196" s="234"/>
      <c r="I196" s="234"/>
      <c r="J196" s="234"/>
      <c r="K196" s="234"/>
    </row>
    <row r="197">
      <c r="A197" s="234" t="s">
        <v>106</v>
      </c>
      <c r="B197" s="234" t="s">
        <v>107</v>
      </c>
      <c r="C197" s="234" t="s">
        <v>16</v>
      </c>
      <c r="D197" s="234" t="n">
        <v>26152.5121887</v>
      </c>
      <c r="E197" s="234" t="n">
        <v>4.10934435299374</v>
      </c>
      <c r="F197" s="234" t="n">
        <v>99.7120975849654</v>
      </c>
      <c r="G197" s="234" t="n">
        <v>0.191310540562378</v>
      </c>
      <c r="H197" s="234" t="n">
        <v>75.5111125</v>
      </c>
      <c r="I197" s="234" t="n">
        <v>66.5523932755123</v>
      </c>
      <c r="J197" s="234" t="n">
        <v>0.287902415034629</v>
      </c>
      <c r="K197" s="234" t="n">
        <v>66.2584761134909</v>
      </c>
    </row>
    <row r="198">
      <c r="A198" s="234" t="s">
        <v>106</v>
      </c>
      <c r="B198" s="234" t="s">
        <v>107</v>
      </c>
      <c r="C198" s="234" t="s">
        <v>17</v>
      </c>
      <c r="D198" s="234" t="n">
        <v>110413.756699</v>
      </c>
      <c r="E198" s="234" t="n">
        <v>1.28284981841439</v>
      </c>
      <c r="F198" s="234" t="n">
        <v>99.958740973598</v>
      </c>
      <c r="G198" s="234" t="n">
        <v>0.0293323862782342</v>
      </c>
      <c r="H198" s="234" t="n">
        <v>45.5744446</v>
      </c>
      <c r="I198" s="234" t="n">
        <v>70.9836869780236</v>
      </c>
      <c r="J198" s="234" t="n">
        <v>0.0412590264019905</v>
      </c>
      <c r="K198" s="234" t="n">
        <v>71.0639260741761</v>
      </c>
    </row>
    <row r="199">
      <c r="A199" s="234" t="s">
        <v>108</v>
      </c>
      <c r="B199" s="234" t="s">
        <v>109</v>
      </c>
      <c r="C199" s="234" t="s">
        <v>16</v>
      </c>
      <c r="D199" s="234" t="n">
        <v>44044.1247257</v>
      </c>
      <c r="E199" s="234" t="n">
        <v>3.84134925698771</v>
      </c>
      <c r="F199" s="234" t="n">
        <v>98.3909521355322</v>
      </c>
      <c r="G199" s="234" t="n">
        <v>0.706818081552749</v>
      </c>
      <c r="H199" s="234" t="n">
        <v>720.2807097</v>
      </c>
      <c r="I199" s="234" t="n">
        <v>44.5955725863769</v>
      </c>
      <c r="J199" s="234" t="n">
        <v>1.60904786446777</v>
      </c>
      <c r="K199" s="234" t="n">
        <v>43.2209044655042</v>
      </c>
    </row>
    <row r="200">
      <c r="A200" s="234" t="s">
        <v>108</v>
      </c>
      <c r="B200" s="234" t="s">
        <v>109</v>
      </c>
      <c r="C200" s="234" t="s">
        <v>17</v>
      </c>
      <c r="D200" s="234" t="n">
        <v>160062.7714216</v>
      </c>
      <c r="E200" s="234" t="n">
        <v>1.33700937819532</v>
      </c>
      <c r="F200" s="234" t="n">
        <v>99.4757620979649</v>
      </c>
      <c r="G200" s="234" t="n">
        <v>0.175167288526557</v>
      </c>
      <c r="H200" s="234" t="n">
        <v>843.5318284</v>
      </c>
      <c r="I200" s="234" t="n">
        <v>33.0870403787596</v>
      </c>
      <c r="J200" s="234" t="n">
        <v>0.524237902035078</v>
      </c>
      <c r="K200" s="234" t="n">
        <v>33.2385343623007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716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35" t="s">
        <v>88</v>
      </c>
      <c r="B211" s="235" t="s">
        <v>115</v>
      </c>
      <c r="C211" s="235" t="s">
        <v>16</v>
      </c>
      <c r="D211" s="235" t="n">
        <v>2592.1077052</v>
      </c>
      <c r="E211" s="235" t="n">
        <v>13.7789250291846</v>
      </c>
      <c r="F211" s="235" t="n">
        <v>100</v>
      </c>
      <c r="G211" s="235" t="n">
        <v>0</v>
      </c>
      <c r="H211" s="235"/>
      <c r="I211" s="235"/>
      <c r="J211" s="235"/>
      <c r="K211" s="235"/>
    </row>
    <row r="212">
      <c r="A212" s="235" t="s">
        <v>88</v>
      </c>
      <c r="B212" s="235" t="s">
        <v>115</v>
      </c>
      <c r="C212" s="235" t="s">
        <v>17</v>
      </c>
      <c r="D212" s="235" t="n">
        <v>42667.4689252</v>
      </c>
      <c r="E212" s="235" t="n">
        <v>2.04463843106482</v>
      </c>
      <c r="F212" s="235" t="n">
        <v>100</v>
      </c>
      <c r="G212" s="235" t="n">
        <v>0.000000000000000227000466320162</v>
      </c>
      <c r="H212" s="235"/>
      <c r="I212" s="235"/>
      <c r="J212" s="235"/>
      <c r="K212" s="235"/>
    </row>
    <row r="213">
      <c r="A213" s="235" t="s">
        <v>92</v>
      </c>
      <c r="B213" s="235" t="s">
        <v>116</v>
      </c>
      <c r="C213" s="235" t="s">
        <v>16</v>
      </c>
      <c r="D213" s="235" t="n">
        <v>4691.1708575</v>
      </c>
      <c r="E213" s="235" t="n">
        <v>10.5113602464261</v>
      </c>
      <c r="F213" s="235" t="n">
        <v>100</v>
      </c>
      <c r="G213" s="235" t="n">
        <v>0.00000000000000116699541657118</v>
      </c>
      <c r="H213" s="235"/>
      <c r="I213" s="235"/>
      <c r="J213" s="235"/>
      <c r="K213" s="235"/>
    </row>
    <row r="214">
      <c r="A214" s="235" t="s">
        <v>92</v>
      </c>
      <c r="B214" s="235" t="s">
        <v>116</v>
      </c>
      <c r="C214" s="235" t="s">
        <v>17</v>
      </c>
      <c r="D214" s="235" t="n">
        <v>20791.8334792</v>
      </c>
      <c r="E214" s="235" t="n">
        <v>2.51488320237357</v>
      </c>
      <c r="F214" s="235" t="n">
        <v>99.8512336692608</v>
      </c>
      <c r="G214" s="235" t="n">
        <v>0.14973229597475</v>
      </c>
      <c r="H214" s="235" t="n">
        <v>30.9773316</v>
      </c>
      <c r="I214" s="235" t="n">
        <v>100</v>
      </c>
      <c r="J214" s="235" t="n">
        <v>0.148766330739235</v>
      </c>
      <c r="K214" s="235" t="n">
        <v>100.499584811407</v>
      </c>
    </row>
    <row r="215">
      <c r="A215" s="235" t="s">
        <v>94</v>
      </c>
      <c r="B215" s="235" t="s">
        <v>117</v>
      </c>
      <c r="C215" s="235" t="s">
        <v>16</v>
      </c>
      <c r="D215" s="235" t="n">
        <v>1180.3484739</v>
      </c>
      <c r="E215" s="235" t="n">
        <v>14.5504925482446</v>
      </c>
      <c r="F215" s="235" t="n">
        <v>100</v>
      </c>
      <c r="G215" s="235" t="n">
        <v>0.00000000000000161542918466979</v>
      </c>
      <c r="H215" s="235"/>
      <c r="I215" s="235"/>
      <c r="J215" s="235"/>
      <c r="K215" s="235"/>
    </row>
    <row r="216">
      <c r="A216" s="235" t="s">
        <v>94</v>
      </c>
      <c r="B216" s="235" t="s">
        <v>117</v>
      </c>
      <c r="C216" s="235" t="s">
        <v>17</v>
      </c>
      <c r="D216" s="235" t="n">
        <v>21777.2973593</v>
      </c>
      <c r="E216" s="235" t="n">
        <v>1.7698917582013</v>
      </c>
      <c r="F216" s="235" t="n">
        <v>100</v>
      </c>
      <c r="G216" s="235" t="n">
        <v>0</v>
      </c>
      <c r="H216" s="235"/>
      <c r="I216" s="235"/>
      <c r="J216" s="235"/>
      <c r="K216" s="235"/>
    </row>
    <row r="217">
      <c r="A217" s="235" t="s">
        <v>96</v>
      </c>
      <c r="B217" s="235" t="s">
        <v>118</v>
      </c>
      <c r="C217" s="235" t="s">
        <v>16</v>
      </c>
      <c r="D217" s="235" t="n">
        <v>2473.6451118</v>
      </c>
      <c r="E217" s="235" t="n">
        <v>16.0117828477011</v>
      </c>
      <c r="F217" s="235" t="n">
        <v>100</v>
      </c>
      <c r="G217" s="235" t="n">
        <v>0</v>
      </c>
      <c r="H217" s="235"/>
      <c r="I217" s="235"/>
      <c r="J217" s="235"/>
      <c r="K217" s="235"/>
    </row>
    <row r="218">
      <c r="A218" s="235" t="s">
        <v>96</v>
      </c>
      <c r="B218" s="235" t="s">
        <v>118</v>
      </c>
      <c r="C218" s="235" t="s">
        <v>17</v>
      </c>
      <c r="D218" s="235" t="n">
        <v>58209.9803027</v>
      </c>
      <c r="E218" s="235" t="n">
        <v>1.53535076323967</v>
      </c>
      <c r="F218" s="235" t="n">
        <v>100</v>
      </c>
      <c r="G218" s="235" t="n">
        <v>0</v>
      </c>
      <c r="H218" s="235"/>
      <c r="I218" s="235"/>
      <c r="J218" s="235"/>
      <c r="K218" s="235"/>
    </row>
    <row r="219">
      <c r="A219" s="235" t="s">
        <v>98</v>
      </c>
      <c r="B219" s="235" t="s">
        <v>119</v>
      </c>
      <c r="C219" s="235" t="s">
        <v>16</v>
      </c>
      <c r="D219" s="235" t="n">
        <v>939.1178488</v>
      </c>
      <c r="E219" s="235" t="n">
        <v>16.4861182273478</v>
      </c>
      <c r="F219" s="235" t="n">
        <v>100</v>
      </c>
      <c r="G219" s="235" t="n">
        <v>0</v>
      </c>
      <c r="H219" s="235"/>
      <c r="I219" s="235"/>
      <c r="J219" s="235"/>
      <c r="K219" s="235"/>
    </row>
    <row r="220">
      <c r="A220" s="235" t="s">
        <v>98</v>
      </c>
      <c r="B220" s="235" t="s">
        <v>119</v>
      </c>
      <c r="C220" s="235" t="s">
        <v>17</v>
      </c>
      <c r="D220" s="235" t="n">
        <v>17632.7282116</v>
      </c>
      <c r="E220" s="235" t="n">
        <v>1.94328385626588</v>
      </c>
      <c r="F220" s="235" t="n">
        <v>99.8693601003606</v>
      </c>
      <c r="G220" s="235" t="n">
        <v>0.130639075798674</v>
      </c>
      <c r="H220" s="235" t="n">
        <v>23.0655112</v>
      </c>
      <c r="I220" s="235" t="n">
        <v>99.9999999999995</v>
      </c>
      <c r="J220" s="235" t="n">
        <v>0.130639899639369</v>
      </c>
      <c r="K220" s="235" t="n">
        <v>99.8687303046913</v>
      </c>
    </row>
    <row r="221">
      <c r="A221" s="235" t="s">
        <v>106</v>
      </c>
      <c r="B221" s="235" t="s">
        <v>120</v>
      </c>
      <c r="C221" s="235" t="s">
        <v>16</v>
      </c>
      <c r="D221" s="235" t="n">
        <v>1431.8772104</v>
      </c>
      <c r="E221" s="235" t="n">
        <v>19.2722960721409</v>
      </c>
      <c r="F221" s="235" t="n">
        <v>100</v>
      </c>
      <c r="G221" s="235" t="n">
        <v>0</v>
      </c>
      <c r="H221" s="235"/>
      <c r="I221" s="235"/>
      <c r="J221" s="235"/>
      <c r="K221" s="235"/>
    </row>
    <row r="222">
      <c r="A222" s="235" t="s">
        <v>106</v>
      </c>
      <c r="B222" s="235" t="s">
        <v>120</v>
      </c>
      <c r="C222" s="235" t="s">
        <v>17</v>
      </c>
      <c r="D222" s="235" t="n">
        <v>35629.8369015</v>
      </c>
      <c r="E222" s="235" t="n">
        <v>1.09341385903357</v>
      </c>
      <c r="F222" s="235" t="n">
        <v>100</v>
      </c>
      <c r="G222" s="235" t="n">
        <v>0</v>
      </c>
      <c r="H222" s="235"/>
      <c r="I222" s="235"/>
      <c r="J222" s="235"/>
      <c r="K222" s="235"/>
    </row>
    <row r="223">
      <c r="A223" s="235" t="s">
        <v>108</v>
      </c>
      <c r="B223" s="235" t="s">
        <v>121</v>
      </c>
      <c r="C223" s="235" t="s">
        <v>16</v>
      </c>
      <c r="D223" s="235" t="n">
        <v>1830.0278681</v>
      </c>
      <c r="E223" s="235" t="n">
        <v>16.7971268419505</v>
      </c>
      <c r="F223" s="235" t="n">
        <v>100</v>
      </c>
      <c r="G223" s="235" t="n">
        <v>0</v>
      </c>
      <c r="H223" s="235"/>
      <c r="I223" s="235"/>
      <c r="J223" s="235"/>
      <c r="K223" s="235"/>
    </row>
    <row r="224">
      <c r="A224" s="235" t="s">
        <v>108</v>
      </c>
      <c r="B224" s="235" t="s">
        <v>121</v>
      </c>
      <c r="C224" s="235" t="s">
        <v>17</v>
      </c>
      <c r="D224" s="235" t="n">
        <v>39746.7442716</v>
      </c>
      <c r="E224" s="235" t="n">
        <v>1.29531392437448</v>
      </c>
      <c r="F224" s="235" t="n">
        <v>100</v>
      </c>
      <c r="G224" s="235" t="n">
        <v>0</v>
      </c>
      <c r="H224" s="235"/>
      <c r="I224" s="235"/>
      <c r="J224" s="235"/>
      <c r="K224" s="235"/>
    </row>
    <row r="225">
      <c r="A225" s="235" t="s">
        <v>110</v>
      </c>
      <c r="B225" s="235" t="s">
        <v>122</v>
      </c>
      <c r="C225" s="235" t="s">
        <v>16</v>
      </c>
      <c r="D225" s="235" t="n">
        <v>861.7094365</v>
      </c>
      <c r="E225" s="235" t="n">
        <v>16.435043789717</v>
      </c>
      <c r="F225" s="235" t="n">
        <v>98.0903857845921</v>
      </c>
      <c r="G225" s="235" t="n">
        <v>1.95292856851418</v>
      </c>
      <c r="H225" s="235" t="n">
        <v>16.7756766</v>
      </c>
      <c r="I225" s="235" t="n">
        <v>99.9999999999997</v>
      </c>
      <c r="J225" s="235" t="n">
        <v>1.90961421540793</v>
      </c>
      <c r="K225" s="235" t="n">
        <v>100.315296749289</v>
      </c>
    </row>
    <row r="226">
      <c r="A226" s="235" t="s">
        <v>110</v>
      </c>
      <c r="B226" s="235" t="s">
        <v>122</v>
      </c>
      <c r="C226" s="235" t="s">
        <v>17</v>
      </c>
      <c r="D226" s="235" t="n">
        <v>18408.675902</v>
      </c>
      <c r="E226" s="235" t="n">
        <v>1.22370420093214</v>
      </c>
      <c r="F226" s="235" t="n">
        <v>100</v>
      </c>
      <c r="G226" s="235" t="n">
        <v>0</v>
      </c>
      <c r="H226" s="235"/>
      <c r="I226" s="235"/>
      <c r="J226" s="235"/>
      <c r="K226" s="235"/>
    </row>
    <row r="227">
      <c r="A227" s="235" t="s">
        <v>123</v>
      </c>
      <c r="B227" s="235" t="s">
        <v>124</v>
      </c>
      <c r="C227" s="235" t="s">
        <v>16</v>
      </c>
      <c r="D227" s="235" t="n">
        <v>1063.3138067</v>
      </c>
      <c r="E227" s="235" t="n">
        <v>13.8078339963676</v>
      </c>
      <c r="F227" s="235" t="n">
        <v>100</v>
      </c>
      <c r="G227" s="235" t="n">
        <v>0</v>
      </c>
      <c r="H227" s="235"/>
      <c r="I227" s="235"/>
      <c r="J227" s="235"/>
      <c r="K227" s="235"/>
    </row>
    <row r="228">
      <c r="A228" s="235" t="s">
        <v>123</v>
      </c>
      <c r="B228" s="235" t="s">
        <v>124</v>
      </c>
      <c r="C228" s="235" t="s">
        <v>17</v>
      </c>
      <c r="D228" s="235" t="n">
        <v>10602.6480831</v>
      </c>
      <c r="E228" s="235" t="n">
        <v>2.52113999832874</v>
      </c>
      <c r="F228" s="235" t="n">
        <v>100</v>
      </c>
      <c r="G228" s="235" t="n">
        <v>0.000000000000000279902767444799</v>
      </c>
      <c r="H228" s="235"/>
      <c r="I228" s="235"/>
      <c r="J228" s="235"/>
      <c r="K228" s="235"/>
    </row>
    <row r="229">
      <c r="A229" s="235" t="s">
        <v>125</v>
      </c>
      <c r="B229" s="235" t="s">
        <v>126</v>
      </c>
      <c r="C229" s="235" t="s">
        <v>16</v>
      </c>
      <c r="D229" s="235" t="n">
        <v>1393.6551626</v>
      </c>
      <c r="E229" s="235" t="n">
        <v>16.8917662122521</v>
      </c>
      <c r="F229" s="235" t="n">
        <v>100</v>
      </c>
      <c r="G229" s="235" t="n">
        <v>0</v>
      </c>
      <c r="H229" s="235"/>
      <c r="I229" s="235"/>
      <c r="J229" s="235"/>
      <c r="K229" s="235"/>
    </row>
    <row r="230">
      <c r="A230" s="235" t="s">
        <v>125</v>
      </c>
      <c r="B230" s="235" t="s">
        <v>126</v>
      </c>
      <c r="C230" s="235" t="s">
        <v>17</v>
      </c>
      <c r="D230" s="235" t="n">
        <v>20855.6250671</v>
      </c>
      <c r="E230" s="235" t="n">
        <v>1.53948538916685</v>
      </c>
      <c r="F230" s="235" t="n">
        <v>100</v>
      </c>
      <c r="G230" s="235" t="n">
        <v>0.000000000000000170917212512706</v>
      </c>
      <c r="H230" s="235"/>
      <c r="I230" s="235"/>
      <c r="J230" s="235"/>
      <c r="K230" s="235"/>
    </row>
    <row r="231">
      <c r="A231" s="235" t="s">
        <v>127</v>
      </c>
      <c r="B231" s="235" t="s">
        <v>128</v>
      </c>
      <c r="C231" s="235" t="s">
        <v>16</v>
      </c>
      <c r="D231" s="235" t="n">
        <v>1143.626954</v>
      </c>
      <c r="E231" s="235" t="n">
        <v>18.5271760044738</v>
      </c>
      <c r="F231" s="235" t="n">
        <v>88.6292963195174</v>
      </c>
      <c r="G231" s="235" t="n">
        <v>11.3096583585287</v>
      </c>
      <c r="H231" s="235" t="n">
        <v>146.7217247</v>
      </c>
      <c r="I231" s="235" t="n">
        <v>99.9999999999998</v>
      </c>
      <c r="J231" s="235" t="n">
        <v>11.3707036804826</v>
      </c>
      <c r="K231" s="235" t="n">
        <v>88.1534766974068</v>
      </c>
    </row>
    <row r="232">
      <c r="A232" s="235" t="s">
        <v>127</v>
      </c>
      <c r="B232" s="235" t="s">
        <v>128</v>
      </c>
      <c r="C232" s="235" t="s">
        <v>17</v>
      </c>
      <c r="D232" s="235" t="n">
        <v>29991.7032557</v>
      </c>
      <c r="E232" s="235" t="n">
        <v>1.41987224997524</v>
      </c>
      <c r="F232" s="235" t="n">
        <v>100</v>
      </c>
      <c r="G232" s="235" t="n">
        <v>0</v>
      </c>
      <c r="H232" s="235"/>
      <c r="I232" s="235"/>
      <c r="J232" s="235"/>
      <c r="K232" s="235"/>
    </row>
    <row r="233">
      <c r="A233" s="235" t="s">
        <v>129</v>
      </c>
      <c r="B233" s="235" t="s">
        <v>130</v>
      </c>
      <c r="C233" s="235" t="s">
        <v>16</v>
      </c>
      <c r="D233" s="235" t="n">
        <v>721.3552695</v>
      </c>
      <c r="E233" s="235" t="n">
        <v>17.5204268623414</v>
      </c>
      <c r="F233" s="235" t="n">
        <v>100</v>
      </c>
      <c r="G233" s="235" t="n">
        <v>0</v>
      </c>
      <c r="H233" s="235"/>
      <c r="I233" s="235"/>
      <c r="J233" s="235"/>
      <c r="K233" s="235"/>
    </row>
    <row r="234">
      <c r="A234" s="235" t="s">
        <v>129</v>
      </c>
      <c r="B234" s="235" t="s">
        <v>130</v>
      </c>
      <c r="C234" s="235" t="s">
        <v>17</v>
      </c>
      <c r="D234" s="235" t="n">
        <v>16627.3365486</v>
      </c>
      <c r="E234" s="235" t="n">
        <v>1.22059664238407</v>
      </c>
      <c r="F234" s="235" t="n">
        <v>100</v>
      </c>
      <c r="G234" s="235" t="n">
        <v>0</v>
      </c>
      <c r="H234" s="235"/>
      <c r="I234" s="235"/>
      <c r="J234" s="235"/>
      <c r="K234" s="235"/>
    </row>
    <row r="235">
      <c r="A235" s="235" t="s">
        <v>131</v>
      </c>
      <c r="B235" s="235" t="s">
        <v>132</v>
      </c>
      <c r="C235" s="235" t="s">
        <v>16</v>
      </c>
      <c r="D235" s="235" t="n">
        <v>4318.7376076</v>
      </c>
      <c r="E235" s="235" t="n">
        <v>11.8092138604313</v>
      </c>
      <c r="F235" s="235" t="n">
        <v>100</v>
      </c>
      <c r="G235" s="235" t="n">
        <v>0</v>
      </c>
      <c r="H235" s="235"/>
      <c r="I235" s="235"/>
      <c r="J235" s="235"/>
      <c r="K235" s="235"/>
    </row>
    <row r="236">
      <c r="A236" s="235" t="s">
        <v>131</v>
      </c>
      <c r="B236" s="235" t="s">
        <v>132</v>
      </c>
      <c r="C236" s="235" t="s">
        <v>17</v>
      </c>
      <c r="D236" s="235" t="n">
        <v>32880.6017538</v>
      </c>
      <c r="E236" s="235" t="n">
        <v>1.9483283852997</v>
      </c>
      <c r="F236" s="235" t="n">
        <v>100</v>
      </c>
      <c r="G236" s="235" t="n">
        <v>0</v>
      </c>
      <c r="H236" s="235"/>
      <c r="I236" s="235"/>
      <c r="J236" s="235"/>
      <c r="K236" s="235"/>
    </row>
    <row r="237">
      <c r="A237" s="235" t="s">
        <v>133</v>
      </c>
      <c r="B237" s="235" t="s">
        <v>134</v>
      </c>
      <c r="C237" s="235" t="s">
        <v>16</v>
      </c>
      <c r="D237" s="235" t="n">
        <v>4000.3495191</v>
      </c>
      <c r="E237" s="235" t="n">
        <v>13.2259135978257</v>
      </c>
      <c r="F237" s="235" t="n">
        <v>100</v>
      </c>
      <c r="G237" s="235" t="n">
        <v>0</v>
      </c>
      <c r="H237" s="235"/>
      <c r="I237" s="235"/>
      <c r="J237" s="235"/>
      <c r="K237" s="235"/>
    </row>
    <row r="238">
      <c r="A238" s="235" t="s">
        <v>133</v>
      </c>
      <c r="B238" s="235" t="s">
        <v>134</v>
      </c>
      <c r="C238" s="235" t="s">
        <v>17</v>
      </c>
      <c r="D238" s="235" t="n">
        <v>59913.3546173</v>
      </c>
      <c r="E238" s="235" t="n">
        <v>1.50942130534977</v>
      </c>
      <c r="F238" s="235" t="n">
        <v>100</v>
      </c>
      <c r="G238" s="235" t="n">
        <v>0</v>
      </c>
      <c r="H238" s="235"/>
      <c r="I238" s="235"/>
      <c r="J238" s="235"/>
      <c r="K238" s="235"/>
    </row>
    <row r="239">
      <c r="A239" s="235" t="s">
        <v>135</v>
      </c>
      <c r="B239" s="235" t="s">
        <v>136</v>
      </c>
      <c r="C239" s="235" t="s">
        <v>16</v>
      </c>
      <c r="D239" s="235" t="n">
        <v>11658.3850533</v>
      </c>
      <c r="E239" s="235" t="n">
        <v>10.5849698608006</v>
      </c>
      <c r="F239" s="235" t="n">
        <v>99.1501392250224</v>
      </c>
      <c r="G239" s="235" t="n">
        <v>0.854893557321475</v>
      </c>
      <c r="H239" s="235" t="n">
        <v>99.9293015</v>
      </c>
      <c r="I239" s="235" t="n">
        <v>100</v>
      </c>
      <c r="J239" s="235" t="n">
        <v>0.849860774977552</v>
      </c>
      <c r="K239" s="235" t="n">
        <v>99.7372954802365</v>
      </c>
    </row>
    <row r="240">
      <c r="A240" s="235" t="s">
        <v>135</v>
      </c>
      <c r="B240" s="235" t="s">
        <v>136</v>
      </c>
      <c r="C240" s="235" t="s">
        <v>17</v>
      </c>
      <c r="D240" s="235" t="n">
        <v>86382.5142177</v>
      </c>
      <c r="E240" s="235" t="n">
        <v>2.86357650858726</v>
      </c>
      <c r="F240" s="235" t="n">
        <v>98.1480906815142</v>
      </c>
      <c r="G240" s="235" t="n">
        <v>0.868708348768937</v>
      </c>
      <c r="H240" s="235" t="n">
        <v>1629.9102909</v>
      </c>
      <c r="I240" s="235" t="n">
        <v>45.7287392818801</v>
      </c>
      <c r="J240" s="235" t="n">
        <v>1.85190931848575</v>
      </c>
      <c r="K240" s="235" t="n">
        <v>46.0400868118523</v>
      </c>
    </row>
    <row r="241">
      <c r="A241" s="235" t="s">
        <v>137</v>
      </c>
      <c r="B241" s="235" t="s">
        <v>138</v>
      </c>
      <c r="C241" s="235" t="s">
        <v>16</v>
      </c>
      <c r="D241" s="235" t="n">
        <v>4884.0607353</v>
      </c>
      <c r="E241" s="235" t="n">
        <v>12.2101336428022</v>
      </c>
      <c r="F241" s="235" t="n">
        <v>100</v>
      </c>
      <c r="G241" s="235" t="n">
        <v>0</v>
      </c>
      <c r="H241" s="235"/>
      <c r="I241" s="235"/>
      <c r="J241" s="235"/>
      <c r="K241" s="235"/>
    </row>
    <row r="242">
      <c r="A242" s="235" t="s">
        <v>137</v>
      </c>
      <c r="B242" s="235" t="s">
        <v>138</v>
      </c>
      <c r="C242" s="235" t="s">
        <v>17</v>
      </c>
      <c r="D242" s="235" t="n">
        <v>35879.5679627</v>
      </c>
      <c r="E242" s="235" t="n">
        <v>2.1446654143428</v>
      </c>
      <c r="F242" s="235" t="n">
        <v>99.8742976782154</v>
      </c>
      <c r="G242" s="235" t="n">
        <v>0.125712825543943</v>
      </c>
      <c r="H242" s="235" t="n">
        <v>45.1582149</v>
      </c>
      <c r="I242" s="235" t="n">
        <v>99.9999999999999</v>
      </c>
      <c r="J242" s="235" t="n">
        <v>0.125702321784591</v>
      </c>
      <c r="K242" s="235" t="n">
        <v>99.8826432328031</v>
      </c>
    </row>
    <row r="243">
      <c r="A243" s="235" t="s">
        <v>139</v>
      </c>
      <c r="B243" s="235" t="s">
        <v>140</v>
      </c>
      <c r="C243" s="235" t="s">
        <v>16</v>
      </c>
      <c r="D243" s="235" t="n">
        <v>4553.2929574</v>
      </c>
      <c r="E243" s="235" t="n">
        <v>13.4928265341989</v>
      </c>
      <c r="F243" s="235" t="n">
        <v>100</v>
      </c>
      <c r="G243" s="235" t="n">
        <v>0</v>
      </c>
      <c r="H243" s="235"/>
      <c r="I243" s="235"/>
      <c r="J243" s="235"/>
      <c r="K243" s="235"/>
    </row>
    <row r="244">
      <c r="A244" s="235" t="s">
        <v>139</v>
      </c>
      <c r="B244" s="235" t="s">
        <v>140</v>
      </c>
      <c r="C244" s="235" t="s">
        <v>17</v>
      </c>
      <c r="D244" s="235" t="n">
        <v>42413.5587209</v>
      </c>
      <c r="E244" s="235" t="n">
        <v>2.49432332021693</v>
      </c>
      <c r="F244" s="235" t="n">
        <v>99.7659720736369</v>
      </c>
      <c r="G244" s="235" t="n">
        <v>0.165409151469254</v>
      </c>
      <c r="H244" s="235" t="n">
        <v>99.492412</v>
      </c>
      <c r="I244" s="235" t="n">
        <v>70.3167436990965</v>
      </c>
      <c r="J244" s="235" t="n">
        <v>0.234027926363076</v>
      </c>
      <c r="K244" s="235" t="n">
        <v>70.5138273139406</v>
      </c>
    </row>
    <row r="245">
      <c r="A245" s="235" t="s">
        <v>141</v>
      </c>
      <c r="B245" s="235" t="s">
        <v>142</v>
      </c>
      <c r="C245" s="235" t="s">
        <v>16</v>
      </c>
      <c r="D245" s="235" t="n">
        <v>6593.944755</v>
      </c>
      <c r="E245" s="235" t="n">
        <v>7.97273163756701</v>
      </c>
      <c r="F245" s="235" t="n">
        <v>99.328877166243</v>
      </c>
      <c r="G245" s="235" t="n">
        <v>0.677736338767359</v>
      </c>
      <c r="H245" s="235" t="n">
        <v>44.5524707</v>
      </c>
      <c r="I245" s="235" t="n">
        <v>100</v>
      </c>
      <c r="J245" s="235" t="n">
        <v>0.671122833757035</v>
      </c>
      <c r="K245" s="235" t="n">
        <v>100.307702492646</v>
      </c>
    </row>
    <row r="246">
      <c r="A246" s="235" t="s">
        <v>141</v>
      </c>
      <c r="B246" s="235" t="s">
        <v>142</v>
      </c>
      <c r="C246" s="235" t="s">
        <v>17</v>
      </c>
      <c r="D246" s="235" t="n">
        <v>26999.3663592</v>
      </c>
      <c r="E246" s="235" t="n">
        <v>3.19412402482441</v>
      </c>
      <c r="F246" s="235" t="n">
        <v>100</v>
      </c>
      <c r="G246" s="235" t="n">
        <v>0</v>
      </c>
      <c r="H246" s="235"/>
      <c r="I246" s="235"/>
      <c r="J246" s="235"/>
      <c r="K246" s="235"/>
    </row>
    <row r="247">
      <c r="A247" s="235" t="s">
        <v>143</v>
      </c>
      <c r="B247" s="235" t="s">
        <v>144</v>
      </c>
      <c r="C247" s="235" t="s">
        <v>16</v>
      </c>
      <c r="D247" s="235" t="n">
        <v>1754.5265461</v>
      </c>
      <c r="E247" s="235" t="n">
        <v>13.3009918938705</v>
      </c>
      <c r="F247" s="235" t="n">
        <v>100</v>
      </c>
      <c r="G247" s="235" t="n">
        <v>0</v>
      </c>
      <c r="H247" s="235"/>
      <c r="I247" s="235"/>
      <c r="J247" s="235"/>
      <c r="K247" s="235"/>
    </row>
    <row r="248">
      <c r="A248" s="235" t="s">
        <v>143</v>
      </c>
      <c r="B248" s="235" t="s">
        <v>144</v>
      </c>
      <c r="C248" s="235" t="s">
        <v>17</v>
      </c>
      <c r="D248" s="235" t="n">
        <v>13943.433423</v>
      </c>
      <c r="E248" s="235" t="n">
        <v>1.94655421869934</v>
      </c>
      <c r="F248" s="235" t="n">
        <v>100</v>
      </c>
      <c r="G248" s="235" t="n">
        <v>0</v>
      </c>
      <c r="H248" s="235"/>
      <c r="I248" s="235"/>
      <c r="J248" s="235"/>
      <c r="K248" s="235"/>
    </row>
    <row r="249">
      <c r="A249" s="235" t="s">
        <v>145</v>
      </c>
      <c r="B249" s="235" t="s">
        <v>146</v>
      </c>
      <c r="C249" s="235" t="s">
        <v>16</v>
      </c>
      <c r="D249" s="235" t="n">
        <v>4158.3799761</v>
      </c>
      <c r="E249" s="235" t="n">
        <v>10.174835102251</v>
      </c>
      <c r="F249" s="235" t="n">
        <v>100</v>
      </c>
      <c r="G249" s="235" t="n">
        <v>0</v>
      </c>
      <c r="H249" s="235"/>
      <c r="I249" s="235"/>
      <c r="J249" s="235"/>
      <c r="K249" s="235"/>
    </row>
    <row r="250">
      <c r="A250" s="235" t="s">
        <v>145</v>
      </c>
      <c r="B250" s="235" t="s">
        <v>146</v>
      </c>
      <c r="C250" s="235" t="s">
        <v>17</v>
      </c>
      <c r="D250" s="235" t="n">
        <v>22749.384594</v>
      </c>
      <c r="E250" s="235" t="n">
        <v>2.16553938084277</v>
      </c>
      <c r="F250" s="235" t="n">
        <v>100</v>
      </c>
      <c r="G250" s="235" t="n">
        <v>0</v>
      </c>
      <c r="H250" s="235"/>
      <c r="I250" s="235"/>
      <c r="J250" s="235"/>
      <c r="K250" s="235"/>
    </row>
    <row r="251">
      <c r="A251" s="235" t="s">
        <v>147</v>
      </c>
      <c r="B251" s="235" t="s">
        <v>148</v>
      </c>
      <c r="C251" s="235" t="s">
        <v>16</v>
      </c>
      <c r="D251" s="235" t="n">
        <v>771.8458844</v>
      </c>
      <c r="E251" s="235" t="n">
        <v>12.571825439406</v>
      </c>
      <c r="F251" s="235" t="n">
        <v>100</v>
      </c>
      <c r="G251" s="235" t="n">
        <v>0</v>
      </c>
      <c r="H251" s="235"/>
      <c r="I251" s="235"/>
      <c r="J251" s="235"/>
      <c r="K251" s="235"/>
    </row>
    <row r="252">
      <c r="A252" s="235" t="s">
        <v>147</v>
      </c>
      <c r="B252" s="235" t="s">
        <v>148</v>
      </c>
      <c r="C252" s="235" t="s">
        <v>17</v>
      </c>
      <c r="D252" s="235" t="n">
        <v>8613.851036</v>
      </c>
      <c r="E252" s="235" t="n">
        <v>2.67216843202751</v>
      </c>
      <c r="F252" s="235" t="n">
        <v>100</v>
      </c>
      <c r="G252" s="235" t="n">
        <v>0</v>
      </c>
      <c r="H252" s="235"/>
      <c r="I252" s="235"/>
      <c r="J252" s="235"/>
      <c r="K252" s="235"/>
    </row>
    <row r="253">
      <c r="A253" s="235" t="s">
        <v>149</v>
      </c>
      <c r="B253" s="235" t="s">
        <v>150</v>
      </c>
      <c r="C253" s="235" t="s">
        <v>16</v>
      </c>
      <c r="D253" s="235" t="n">
        <v>2446.1412283</v>
      </c>
      <c r="E253" s="235" t="n">
        <v>11.2001026219329</v>
      </c>
      <c r="F253" s="235" t="n">
        <v>100</v>
      </c>
      <c r="G253" s="235" t="n">
        <v>0</v>
      </c>
      <c r="H253" s="235"/>
      <c r="I253" s="235"/>
      <c r="J253" s="235"/>
      <c r="K253" s="235"/>
    </row>
    <row r="254">
      <c r="A254" s="235" t="s">
        <v>149</v>
      </c>
      <c r="B254" s="235" t="s">
        <v>150</v>
      </c>
      <c r="C254" s="235" t="s">
        <v>17</v>
      </c>
      <c r="D254" s="235" t="n">
        <v>16056.99376</v>
      </c>
      <c r="E254" s="235" t="n">
        <v>2.15719929146838</v>
      </c>
      <c r="F254" s="235" t="n">
        <v>100</v>
      </c>
      <c r="G254" s="235" t="n">
        <v>0</v>
      </c>
      <c r="H254" s="235"/>
      <c r="I254" s="235"/>
      <c r="J254" s="235"/>
      <c r="K254" s="235"/>
    </row>
    <row r="255">
      <c r="A255" s="235" t="s">
        <v>151</v>
      </c>
      <c r="B255" s="235" t="s">
        <v>152</v>
      </c>
      <c r="C255" s="235" t="s">
        <v>16</v>
      </c>
      <c r="D255" s="235" t="n">
        <v>3162.1016574</v>
      </c>
      <c r="E255" s="235" t="n">
        <v>7.48842742596435</v>
      </c>
      <c r="F255" s="235" t="n">
        <v>100</v>
      </c>
      <c r="G255" s="235" t="n">
        <v>0</v>
      </c>
      <c r="H255" s="235"/>
      <c r="I255" s="235"/>
      <c r="J255" s="235"/>
      <c r="K255" s="235"/>
    </row>
    <row r="256">
      <c r="A256" s="235" t="s">
        <v>151</v>
      </c>
      <c r="B256" s="235" t="s">
        <v>152</v>
      </c>
      <c r="C256" s="235" t="s">
        <v>17</v>
      </c>
      <c r="D256" s="235" t="n">
        <v>14556.6718904</v>
      </c>
      <c r="E256" s="235" t="n">
        <v>2.79153172616436</v>
      </c>
      <c r="F256" s="235" t="n">
        <v>100</v>
      </c>
      <c r="G256" s="235" t="n">
        <v>0</v>
      </c>
      <c r="H256" s="235"/>
      <c r="I256" s="235"/>
      <c r="J256" s="235"/>
      <c r="K256" s="235"/>
    </row>
    <row r="257">
      <c r="A257" s="235" t="s">
        <v>153</v>
      </c>
      <c r="B257" s="235" t="s">
        <v>154</v>
      </c>
      <c r="C257" s="235" t="s">
        <v>16</v>
      </c>
      <c r="D257" s="235" t="n">
        <v>1326.56458</v>
      </c>
      <c r="E257" s="235" t="n">
        <v>14.1354843322171</v>
      </c>
      <c r="F257" s="235" t="n">
        <v>97.978993099286</v>
      </c>
      <c r="G257" s="235" t="n">
        <v>2.04654282909564</v>
      </c>
      <c r="H257" s="235" t="n">
        <v>27.3629692</v>
      </c>
      <c r="I257" s="235" t="n">
        <v>100</v>
      </c>
      <c r="J257" s="235" t="n">
        <v>2.02100690071401</v>
      </c>
      <c r="K257" s="235" t="n">
        <v>99.2169822173854</v>
      </c>
    </row>
    <row r="258">
      <c r="A258" s="235" t="s">
        <v>153</v>
      </c>
      <c r="B258" s="235" t="s">
        <v>154</v>
      </c>
      <c r="C258" s="235" t="s">
        <v>17</v>
      </c>
      <c r="D258" s="235" t="n">
        <v>17478.0265344</v>
      </c>
      <c r="E258" s="235" t="n">
        <v>1.949410640019</v>
      </c>
      <c r="F258" s="235" t="n">
        <v>100</v>
      </c>
      <c r="G258" s="235" t="n">
        <v>0</v>
      </c>
      <c r="H258" s="235"/>
      <c r="I258" s="235"/>
      <c r="J258" s="235"/>
      <c r="K258" s="235"/>
    </row>
    <row r="259">
      <c r="A259" s="235" t="s">
        <v>155</v>
      </c>
      <c r="B259" s="235" t="s">
        <v>156</v>
      </c>
      <c r="C259" s="235" t="s">
        <v>16</v>
      </c>
      <c r="D259" s="235" t="n">
        <v>6348.7977619</v>
      </c>
      <c r="E259" s="235" t="n">
        <v>8.32941916226195</v>
      </c>
      <c r="F259" s="235" t="n">
        <v>100</v>
      </c>
      <c r="G259" s="235" t="n">
        <v>0</v>
      </c>
      <c r="H259" s="235"/>
      <c r="I259" s="235"/>
      <c r="J259" s="235"/>
      <c r="K259" s="235"/>
    </row>
    <row r="260">
      <c r="A260" s="235" t="s">
        <v>155</v>
      </c>
      <c r="B260" s="235" t="s">
        <v>156</v>
      </c>
      <c r="C260" s="235" t="s">
        <v>17</v>
      </c>
      <c r="D260" s="235" t="n">
        <v>28341.41993</v>
      </c>
      <c r="E260" s="235" t="n">
        <v>2.48831248891013</v>
      </c>
      <c r="F260" s="235" t="n">
        <v>100</v>
      </c>
      <c r="G260" s="235" t="n">
        <v>0</v>
      </c>
      <c r="H260" s="235"/>
      <c r="I260" s="235"/>
      <c r="J260" s="235"/>
      <c r="K260" s="235"/>
    </row>
    <row r="261">
      <c r="A261" s="235" t="s">
        <v>157</v>
      </c>
      <c r="B261" s="235" t="s">
        <v>158</v>
      </c>
      <c r="C261" s="235" t="s">
        <v>16</v>
      </c>
      <c r="D261" s="235" t="n">
        <v>5994.5838858</v>
      </c>
      <c r="E261" s="235" t="n">
        <v>12.3088676720349</v>
      </c>
      <c r="F261" s="235" t="n">
        <v>100</v>
      </c>
      <c r="G261" s="235" t="n">
        <v>0</v>
      </c>
      <c r="H261" s="235"/>
      <c r="I261" s="235"/>
      <c r="J261" s="235"/>
      <c r="K261" s="235"/>
    </row>
    <row r="262">
      <c r="A262" s="235" t="s">
        <v>157</v>
      </c>
      <c r="B262" s="235" t="s">
        <v>158</v>
      </c>
      <c r="C262" s="235" t="s">
        <v>17</v>
      </c>
      <c r="D262" s="235" t="n">
        <v>31074.6688157</v>
      </c>
      <c r="E262" s="235" t="n">
        <v>2.70605377052965</v>
      </c>
      <c r="F262" s="235" t="n">
        <v>100</v>
      </c>
      <c r="G262" s="235" t="n">
        <v>0</v>
      </c>
      <c r="H262" s="235"/>
      <c r="I262" s="235"/>
      <c r="J262" s="235"/>
      <c r="K262" s="235"/>
    </row>
    <row r="263">
      <c r="A263" s="235" t="s">
        <v>159</v>
      </c>
      <c r="B263" s="235" t="s">
        <v>160</v>
      </c>
      <c r="C263" s="235" t="s">
        <v>16</v>
      </c>
      <c r="D263" s="235" t="n">
        <v>1917.4490253</v>
      </c>
      <c r="E263" s="235" t="n">
        <v>14.0627583003253</v>
      </c>
      <c r="F263" s="235" t="n">
        <v>98.719613204644</v>
      </c>
      <c r="G263" s="235" t="n">
        <v>1.29185969504348</v>
      </c>
      <c r="H263" s="235" t="n">
        <v>24.8691859</v>
      </c>
      <c r="I263" s="235" t="n">
        <v>99.9999999999998</v>
      </c>
      <c r="J263" s="235" t="n">
        <v>1.28038679535602</v>
      </c>
      <c r="K263" s="235" t="n">
        <v>99.6041898213276</v>
      </c>
    </row>
    <row r="264">
      <c r="A264" s="235" t="s">
        <v>159</v>
      </c>
      <c r="B264" s="235" t="s">
        <v>160</v>
      </c>
      <c r="C264" s="235" t="s">
        <v>17</v>
      </c>
      <c r="D264" s="235" t="n">
        <v>18842.0222693</v>
      </c>
      <c r="E264" s="235" t="n">
        <v>2.53646214042858</v>
      </c>
      <c r="F264" s="235" t="n">
        <v>99.8609956082409</v>
      </c>
      <c r="G264" s="235" t="n">
        <v>0.139674945692003</v>
      </c>
      <c r="H264" s="235" t="n">
        <v>26.2276961</v>
      </c>
      <c r="I264" s="235" t="n">
        <v>99.9999999999997</v>
      </c>
      <c r="J264" s="235" t="n">
        <v>0.139004391759148</v>
      </c>
      <c r="K264" s="235" t="n">
        <v>100.3427227141</v>
      </c>
    </row>
    <row r="265">
      <c r="A265" s="235" t="s">
        <v>161</v>
      </c>
      <c r="B265" s="235" t="s">
        <v>162</v>
      </c>
      <c r="C265" s="235" t="s">
        <v>16</v>
      </c>
      <c r="D265" s="235" t="n">
        <v>9156.8843068</v>
      </c>
      <c r="E265" s="235" t="n">
        <v>9.91898808308839</v>
      </c>
      <c r="F265" s="235" t="n">
        <v>100</v>
      </c>
      <c r="G265" s="235" t="n">
        <v>0.00000000000000110122889508273</v>
      </c>
      <c r="H265" s="235"/>
      <c r="I265" s="235"/>
      <c r="J265" s="235"/>
      <c r="K265" s="235"/>
    </row>
    <row r="266">
      <c r="A266" s="235" t="s">
        <v>161</v>
      </c>
      <c r="B266" s="235" t="s">
        <v>162</v>
      </c>
      <c r="C266" s="235" t="s">
        <v>17</v>
      </c>
      <c r="D266" s="235" t="n">
        <v>46324.6038874</v>
      </c>
      <c r="E266" s="235" t="n">
        <v>2.26341659481471</v>
      </c>
      <c r="F266" s="235" t="n">
        <v>100</v>
      </c>
      <c r="G266" s="235" t="n">
        <v>0</v>
      </c>
      <c r="H266" s="235"/>
      <c r="I266" s="235"/>
      <c r="J266" s="235"/>
      <c r="K266" s="235"/>
    </row>
    <row r="267">
      <c r="A267" s="235" t="s">
        <v>163</v>
      </c>
      <c r="B267" s="235" t="s">
        <v>164</v>
      </c>
      <c r="C267" s="235" t="s">
        <v>16</v>
      </c>
      <c r="D267" s="235" t="n">
        <v>2700.6948889</v>
      </c>
      <c r="E267" s="235" t="n">
        <v>10.5584138288226</v>
      </c>
      <c r="F267" s="235" t="n">
        <v>100</v>
      </c>
      <c r="G267" s="235" t="n">
        <v>0</v>
      </c>
      <c r="H267" s="235"/>
      <c r="I267" s="235"/>
      <c r="J267" s="235"/>
      <c r="K267" s="235"/>
    </row>
    <row r="268">
      <c r="A268" s="235" t="s">
        <v>163</v>
      </c>
      <c r="B268" s="235" t="s">
        <v>164</v>
      </c>
      <c r="C268" s="235" t="s">
        <v>17</v>
      </c>
      <c r="D268" s="235" t="n">
        <v>22528.059728</v>
      </c>
      <c r="E268" s="235" t="n">
        <v>1.9537795034984</v>
      </c>
      <c r="F268" s="235" t="n">
        <v>100</v>
      </c>
      <c r="G268" s="235" t="n">
        <v>0</v>
      </c>
      <c r="H268" s="235"/>
      <c r="I268" s="235"/>
      <c r="J268" s="235"/>
      <c r="K268" s="235"/>
    </row>
    <row r="269">
      <c r="A269" s="235" t="s">
        <v>165</v>
      </c>
      <c r="B269" s="235" t="s">
        <v>166</v>
      </c>
      <c r="C269" s="235" t="s">
        <v>16</v>
      </c>
      <c r="D269" s="235" t="n">
        <v>2201.4903366</v>
      </c>
      <c r="E269" s="235" t="n">
        <v>14.4832911262327</v>
      </c>
      <c r="F269" s="235" t="n">
        <v>100</v>
      </c>
      <c r="G269" s="235" t="n">
        <v>0</v>
      </c>
      <c r="H269" s="235"/>
      <c r="I269" s="235"/>
      <c r="J269" s="235"/>
      <c r="K269" s="235"/>
    </row>
    <row r="270">
      <c r="A270" s="235" t="s">
        <v>165</v>
      </c>
      <c r="B270" s="235" t="s">
        <v>166</v>
      </c>
      <c r="C270" s="235" t="s">
        <v>17</v>
      </c>
      <c r="D270" s="235" t="n">
        <v>28796.3907673</v>
      </c>
      <c r="E270" s="235" t="n">
        <v>1.88523726300422</v>
      </c>
      <c r="F270" s="235" t="n">
        <v>100</v>
      </c>
      <c r="G270" s="235" t="n">
        <v>0</v>
      </c>
      <c r="H270" s="235"/>
      <c r="I270" s="235"/>
      <c r="J270" s="235"/>
      <c r="K270" s="235"/>
    </row>
    <row r="271">
      <c r="A271" s="235" t="s">
        <v>167</v>
      </c>
      <c r="B271" s="235" t="s">
        <v>168</v>
      </c>
      <c r="C271" s="235" t="s">
        <v>16</v>
      </c>
      <c r="D271" s="235" t="n">
        <v>3012.7384782</v>
      </c>
      <c r="E271" s="235" t="n">
        <v>12.643315754733</v>
      </c>
      <c r="F271" s="235" t="n">
        <v>98.6708506373897</v>
      </c>
      <c r="G271" s="235" t="n">
        <v>1.35463249917382</v>
      </c>
      <c r="H271" s="235" t="n">
        <v>40.5832057</v>
      </c>
      <c r="I271" s="235" t="n">
        <v>99.9999999999998</v>
      </c>
      <c r="J271" s="235" t="n">
        <v>1.32914936261034</v>
      </c>
      <c r="K271" s="235" t="n">
        <v>100.562619036308</v>
      </c>
    </row>
    <row r="272">
      <c r="A272" s="235" t="s">
        <v>167</v>
      </c>
      <c r="B272" s="235" t="s">
        <v>168</v>
      </c>
      <c r="C272" s="235" t="s">
        <v>17</v>
      </c>
      <c r="D272" s="235" t="n">
        <v>27837.2910634</v>
      </c>
      <c r="E272" s="235" t="n">
        <v>2.09023145859499</v>
      </c>
      <c r="F272" s="235" t="n">
        <v>100</v>
      </c>
      <c r="G272" s="235" t="n">
        <v>0</v>
      </c>
      <c r="H272" s="235"/>
      <c r="I272" s="235"/>
      <c r="J272" s="235"/>
      <c r="K272" s="235"/>
    </row>
    <row r="273">
      <c r="A273" s="235" t="s">
        <v>169</v>
      </c>
      <c r="B273" s="235" t="s">
        <v>170</v>
      </c>
      <c r="C273" s="235" t="s">
        <v>16</v>
      </c>
      <c r="D273" s="235" t="n">
        <v>2867.984333</v>
      </c>
      <c r="E273" s="235" t="n">
        <v>11.7428989864934</v>
      </c>
      <c r="F273" s="235" t="n">
        <v>100</v>
      </c>
      <c r="G273" s="235" t="n">
        <v>0</v>
      </c>
      <c r="H273" s="235"/>
      <c r="I273" s="235"/>
      <c r="J273" s="235"/>
      <c r="K273" s="235"/>
    </row>
    <row r="274">
      <c r="A274" s="235" t="s">
        <v>169</v>
      </c>
      <c r="B274" s="235" t="s">
        <v>170</v>
      </c>
      <c r="C274" s="235" t="s">
        <v>17</v>
      </c>
      <c r="D274" s="235" t="n">
        <v>30995.7432927</v>
      </c>
      <c r="E274" s="235" t="n">
        <v>1.84202003518173</v>
      </c>
      <c r="F274" s="235" t="n">
        <v>99.89615872988</v>
      </c>
      <c r="G274" s="235" t="n">
        <v>0.103894732533655</v>
      </c>
      <c r="H274" s="235" t="n">
        <v>32.219831</v>
      </c>
      <c r="I274" s="235" t="n">
        <v>100</v>
      </c>
      <c r="J274" s="235" t="n">
        <v>0.103841270119951</v>
      </c>
      <c r="K274" s="235" t="n">
        <v>99.9475900130233</v>
      </c>
    </row>
    <row r="275">
      <c r="A275" s="235" t="s">
        <v>171</v>
      </c>
      <c r="B275" s="235" t="s">
        <v>172</v>
      </c>
      <c r="C275" s="235" t="s">
        <v>16</v>
      </c>
      <c r="D275" s="235" t="n">
        <v>7270.5604994</v>
      </c>
      <c r="E275" s="235" t="n">
        <v>10.8513730626204</v>
      </c>
      <c r="F275" s="235" t="n">
        <v>100</v>
      </c>
      <c r="G275" s="235" t="n">
        <v>0</v>
      </c>
      <c r="H275" s="235"/>
      <c r="I275" s="235"/>
      <c r="J275" s="235"/>
      <c r="K275" s="235"/>
    </row>
    <row r="276">
      <c r="A276" s="235" t="s">
        <v>171</v>
      </c>
      <c r="B276" s="235" t="s">
        <v>172</v>
      </c>
      <c r="C276" s="235" t="s">
        <v>17</v>
      </c>
      <c r="D276" s="235" t="n">
        <v>40861.6734018</v>
      </c>
      <c r="E276" s="235" t="n">
        <v>2.35360769975583</v>
      </c>
      <c r="F276" s="235" t="n">
        <v>100</v>
      </c>
      <c r="G276" s="235" t="n">
        <v>0</v>
      </c>
      <c r="H276" s="235"/>
      <c r="I276" s="235"/>
      <c r="J276" s="235"/>
      <c r="K276" s="235"/>
    </row>
    <row r="277">
      <c r="A277" s="235" t="s">
        <v>173</v>
      </c>
      <c r="B277" s="235" t="s">
        <v>174</v>
      </c>
      <c r="C277" s="235" t="s">
        <v>16</v>
      </c>
      <c r="D277" s="235" t="n">
        <v>1651.2173295</v>
      </c>
      <c r="E277" s="235" t="n">
        <v>10.7901235443892</v>
      </c>
      <c r="F277" s="235" t="n">
        <v>100</v>
      </c>
      <c r="G277" s="235" t="n">
        <v>0</v>
      </c>
      <c r="H277" s="235"/>
      <c r="I277" s="235"/>
      <c r="J277" s="235"/>
      <c r="K277" s="235"/>
    </row>
    <row r="278">
      <c r="A278" s="235" t="s">
        <v>173</v>
      </c>
      <c r="B278" s="235" t="s">
        <v>174</v>
      </c>
      <c r="C278" s="235" t="s">
        <v>17</v>
      </c>
      <c r="D278" s="235" t="n">
        <v>9840.4770367</v>
      </c>
      <c r="E278" s="235" t="n">
        <v>2.4956202401634</v>
      </c>
      <c r="F278" s="235" t="n">
        <v>100</v>
      </c>
      <c r="G278" s="235" t="n">
        <v>0</v>
      </c>
      <c r="H278" s="235"/>
      <c r="I278" s="235"/>
      <c r="J278" s="235"/>
      <c r="K278" s="235"/>
    </row>
    <row r="279">
      <c r="A279" s="235" t="s">
        <v>175</v>
      </c>
      <c r="B279" s="235" t="s">
        <v>176</v>
      </c>
      <c r="C279" s="235" t="s">
        <v>16</v>
      </c>
      <c r="D279" s="235" t="n">
        <v>5693.251384</v>
      </c>
      <c r="E279" s="235" t="n">
        <v>8.82158951574158</v>
      </c>
      <c r="F279" s="235" t="n">
        <v>100</v>
      </c>
      <c r="G279" s="235" t="n">
        <v>0</v>
      </c>
      <c r="H279" s="235"/>
      <c r="I279" s="235"/>
      <c r="J279" s="235"/>
      <c r="K279" s="235"/>
    </row>
    <row r="280">
      <c r="A280" s="235" t="s">
        <v>175</v>
      </c>
      <c r="B280" s="235" t="s">
        <v>176</v>
      </c>
      <c r="C280" s="235" t="s">
        <v>17</v>
      </c>
      <c r="D280" s="235" t="n">
        <v>27323.0567621</v>
      </c>
      <c r="E280" s="235" t="n">
        <v>2.94690406155327</v>
      </c>
      <c r="F280" s="235" t="n">
        <v>100</v>
      </c>
      <c r="G280" s="235" t="n">
        <v>0</v>
      </c>
      <c r="H280" s="235"/>
      <c r="I280" s="235"/>
      <c r="J280" s="235"/>
      <c r="K280" s="235"/>
    </row>
    <row r="281">
      <c r="A281" s="235" t="s">
        <v>177</v>
      </c>
      <c r="B281" s="235" t="s">
        <v>178</v>
      </c>
      <c r="C281" s="235" t="s">
        <v>16</v>
      </c>
      <c r="D281" s="235" t="n">
        <v>4656.5428622</v>
      </c>
      <c r="E281" s="235" t="n">
        <v>10.478801536381</v>
      </c>
      <c r="F281" s="235" t="n">
        <v>100</v>
      </c>
      <c r="G281" s="235" t="n">
        <v>0</v>
      </c>
      <c r="H281" s="235"/>
      <c r="I281" s="235"/>
      <c r="J281" s="235"/>
      <c r="K281" s="235"/>
    </row>
    <row r="282">
      <c r="A282" s="235" t="s">
        <v>177</v>
      </c>
      <c r="B282" s="235" t="s">
        <v>178</v>
      </c>
      <c r="C282" s="235" t="s">
        <v>17</v>
      </c>
      <c r="D282" s="235" t="n">
        <v>21737.2168025</v>
      </c>
      <c r="E282" s="235" t="n">
        <v>3.00703916717039</v>
      </c>
      <c r="F282" s="235" t="n">
        <v>100</v>
      </c>
      <c r="G282" s="235" t="n">
        <v>0</v>
      </c>
      <c r="H282" s="235"/>
      <c r="I282" s="235"/>
      <c r="J282" s="235"/>
      <c r="K282" s="235"/>
    </row>
    <row r="283">
      <c r="A283" s="235" t="s">
        <v>179</v>
      </c>
      <c r="B283" s="235" t="s">
        <v>180</v>
      </c>
      <c r="C283" s="235" t="s">
        <v>16</v>
      </c>
      <c r="D283" s="235" t="n">
        <v>2354.8778719</v>
      </c>
      <c r="E283" s="235" t="n">
        <v>6.01770152046635</v>
      </c>
      <c r="F283" s="235" t="n">
        <v>97.7282994311095</v>
      </c>
      <c r="G283" s="235" t="n">
        <v>1.40490240937204</v>
      </c>
      <c r="H283" s="235" t="n">
        <v>54.7392867</v>
      </c>
      <c r="I283" s="235" t="n">
        <v>62.7420279203452</v>
      </c>
      <c r="J283" s="235" t="n">
        <v>2.27170056889053</v>
      </c>
      <c r="K283" s="235" t="n">
        <v>60.4387414498263</v>
      </c>
    </row>
    <row r="284">
      <c r="A284" s="235" t="s">
        <v>179</v>
      </c>
      <c r="B284" s="235" t="s">
        <v>180</v>
      </c>
      <c r="C284" s="235" t="s">
        <v>17</v>
      </c>
      <c r="D284" s="235" t="n">
        <v>4309.1274575</v>
      </c>
      <c r="E284" s="235" t="n">
        <v>3.74190144851619</v>
      </c>
      <c r="F284" s="235" t="n">
        <v>99.0008302441241</v>
      </c>
      <c r="G284" s="235" t="n">
        <v>0.593304051804079</v>
      </c>
      <c r="H284" s="235" t="n">
        <v>43.4900376</v>
      </c>
      <c r="I284" s="235" t="n">
        <v>58.212579549256</v>
      </c>
      <c r="J284" s="235" t="n">
        <v>0.999169755875845</v>
      </c>
      <c r="K284" s="235" t="n">
        <v>58.7864007796342</v>
      </c>
    </row>
    <row r="285">
      <c r="A285" s="235" t="s">
        <v>181</v>
      </c>
      <c r="B285" s="235" t="s">
        <v>182</v>
      </c>
      <c r="C285" s="235" t="s">
        <v>16</v>
      </c>
      <c r="D285" s="235" t="n">
        <v>4180.0787999</v>
      </c>
      <c r="E285" s="235" t="n">
        <v>9.65897530483481</v>
      </c>
      <c r="F285" s="235" t="n">
        <v>99.2811894346195</v>
      </c>
      <c r="G285" s="235" t="n">
        <v>0.525424001642003</v>
      </c>
      <c r="H285" s="235" t="n">
        <v>30.2643917</v>
      </c>
      <c r="I285" s="235" t="n">
        <v>72.2591641007464</v>
      </c>
      <c r="J285" s="235" t="n">
        <v>0.718810565380515</v>
      </c>
      <c r="K285" s="235" t="n">
        <v>72.5708863404104</v>
      </c>
    </row>
    <row r="286">
      <c r="A286" s="235" t="s">
        <v>181</v>
      </c>
      <c r="B286" s="235" t="s">
        <v>182</v>
      </c>
      <c r="C286" s="235" t="s">
        <v>17</v>
      </c>
      <c r="D286" s="235" t="n">
        <v>14093.0450343</v>
      </c>
      <c r="E286" s="235" t="n">
        <v>3.05210094300576</v>
      </c>
      <c r="F286" s="235" t="n">
        <v>99.8243954692833</v>
      </c>
      <c r="G286" s="235" t="n">
        <v>0.176247615340797</v>
      </c>
      <c r="H286" s="235" t="n">
        <v>24.7915607</v>
      </c>
      <c r="I286" s="235" t="n">
        <v>99.9999999999999</v>
      </c>
      <c r="J286" s="235" t="n">
        <v>0.175604530716698</v>
      </c>
      <c r="K286" s="235" t="n">
        <v>100.189964248029</v>
      </c>
    </row>
    <row r="287">
      <c r="A287" s="235" t="s">
        <v>183</v>
      </c>
      <c r="B287" s="235" t="s">
        <v>184</v>
      </c>
      <c r="C287" s="235" t="s">
        <v>16</v>
      </c>
      <c r="D287" s="235" t="n">
        <v>6864.3180781</v>
      </c>
      <c r="E287" s="235" t="n">
        <v>9.2477834098775</v>
      </c>
      <c r="F287" s="235" t="n">
        <v>100</v>
      </c>
      <c r="G287" s="235" t="n">
        <v>0</v>
      </c>
      <c r="H287" s="235"/>
      <c r="I287" s="235"/>
      <c r="J287" s="235"/>
      <c r="K287" s="235"/>
    </row>
    <row r="288">
      <c r="A288" s="235" t="s">
        <v>183</v>
      </c>
      <c r="B288" s="235" t="s">
        <v>184</v>
      </c>
      <c r="C288" s="235" t="s">
        <v>17</v>
      </c>
      <c r="D288" s="235" t="n">
        <v>31831.7571324</v>
      </c>
      <c r="E288" s="235" t="n">
        <v>3.14448308823613</v>
      </c>
      <c r="F288" s="235" t="n">
        <v>100</v>
      </c>
      <c r="G288" s="235" t="n">
        <v>0</v>
      </c>
      <c r="H288" s="235"/>
      <c r="I288" s="235"/>
      <c r="J288" s="235"/>
      <c r="K288" s="235"/>
    </row>
    <row r="289">
      <c r="A289" s="235" t="s">
        <v>185</v>
      </c>
      <c r="B289" s="235" t="s">
        <v>186</v>
      </c>
      <c r="C289" s="235" t="s">
        <v>16</v>
      </c>
      <c r="D289" s="235" t="n">
        <v>6313.1763205</v>
      </c>
      <c r="E289" s="235" t="n">
        <v>7.66691610130438</v>
      </c>
      <c r="F289" s="235" t="n">
        <v>99.2883971307648</v>
      </c>
      <c r="G289" s="235" t="n">
        <v>0.705712009010036</v>
      </c>
      <c r="H289" s="235" t="n">
        <v>45.2467208</v>
      </c>
      <c r="I289" s="235" t="n">
        <v>99.9999999999998</v>
      </c>
      <c r="J289" s="235" t="n">
        <v>0.711602869235155</v>
      </c>
      <c r="K289" s="235" t="n">
        <v>98.4664582449618</v>
      </c>
    </row>
    <row r="290">
      <c r="A290" s="235" t="s">
        <v>185</v>
      </c>
      <c r="B290" s="235" t="s">
        <v>186</v>
      </c>
      <c r="C290" s="235" t="s">
        <v>17</v>
      </c>
      <c r="D290" s="235" t="n">
        <v>20090.5408423</v>
      </c>
      <c r="E290" s="235" t="n">
        <v>2.23756731942486</v>
      </c>
      <c r="F290" s="235" t="n">
        <v>99.8966607858193</v>
      </c>
      <c r="G290" s="235" t="n">
        <v>0.103953206356691</v>
      </c>
      <c r="H290" s="235" t="n">
        <v>20.7828839</v>
      </c>
      <c r="I290" s="235" t="n">
        <v>99.9999999999998</v>
      </c>
      <c r="J290" s="235" t="n">
        <v>0.103339214180741</v>
      </c>
      <c r="K290" s="235" t="n">
        <v>100.490198956322</v>
      </c>
    </row>
    <row r="291">
      <c r="A291" s="235" t="s">
        <v>187</v>
      </c>
      <c r="B291" s="235" t="s">
        <v>188</v>
      </c>
      <c r="C291" s="235" t="s">
        <v>16</v>
      </c>
      <c r="D291" s="235" t="n">
        <v>7719.5501673</v>
      </c>
      <c r="E291" s="235" t="n">
        <v>8.89593660159649</v>
      </c>
      <c r="F291" s="235" t="n">
        <v>99.4189536700099</v>
      </c>
      <c r="G291" s="235" t="n">
        <v>0.581029682812342</v>
      </c>
      <c r="H291" s="235" t="n">
        <v>45.1163096</v>
      </c>
      <c r="I291" s="235" t="n">
        <v>100</v>
      </c>
      <c r="J291" s="235" t="n">
        <v>0.581046329990112</v>
      </c>
      <c r="K291" s="235" t="n">
        <v>99.4161052826954</v>
      </c>
    </row>
    <row r="292">
      <c r="A292" s="235" t="s">
        <v>187</v>
      </c>
      <c r="B292" s="235" t="s">
        <v>188</v>
      </c>
      <c r="C292" s="235" t="s">
        <v>17</v>
      </c>
      <c r="D292" s="235" t="n">
        <v>35028.0776345</v>
      </c>
      <c r="E292" s="235" t="n">
        <v>2.88683656842458</v>
      </c>
      <c r="F292" s="235" t="n">
        <v>100</v>
      </c>
      <c r="G292" s="235" t="n">
        <v>0</v>
      </c>
      <c r="H292" s="235"/>
      <c r="I292" s="235"/>
      <c r="J292" s="235"/>
      <c r="K292" s="235"/>
    </row>
    <row r="293">
      <c r="A293" s="235" t="s">
        <v>189</v>
      </c>
      <c r="B293" s="235" t="s">
        <v>190</v>
      </c>
      <c r="C293" s="235" t="s">
        <v>16</v>
      </c>
      <c r="D293" s="235" t="n">
        <v>4966.4102273</v>
      </c>
      <c r="E293" s="235" t="n">
        <v>11.5640798899916</v>
      </c>
      <c r="F293" s="235" t="n">
        <v>100</v>
      </c>
      <c r="G293" s="235" t="n">
        <v>0</v>
      </c>
      <c r="H293" s="235"/>
      <c r="I293" s="235"/>
      <c r="J293" s="235"/>
      <c r="K293" s="235"/>
    </row>
    <row r="294">
      <c r="A294" s="235" t="s">
        <v>189</v>
      </c>
      <c r="B294" s="235" t="s">
        <v>190</v>
      </c>
      <c r="C294" s="235" t="s">
        <v>17</v>
      </c>
      <c r="D294" s="235" t="n">
        <v>27184.5044245</v>
      </c>
      <c r="E294" s="235" t="n">
        <v>2.29737938951947</v>
      </c>
      <c r="F294" s="235" t="n">
        <v>100</v>
      </c>
      <c r="G294" s="235" t="n">
        <v>0</v>
      </c>
      <c r="H294" s="235"/>
      <c r="I294" s="235"/>
      <c r="J294" s="235"/>
      <c r="K294" s="235"/>
    </row>
    <row r="295">
      <c r="A295" s="235" t="s">
        <v>191</v>
      </c>
      <c r="B295" s="235" t="s">
        <v>192</v>
      </c>
      <c r="C295" s="235" t="s">
        <v>16</v>
      </c>
      <c r="D295" s="235" t="n">
        <v>3443.6438183</v>
      </c>
      <c r="E295" s="235" t="n">
        <v>9.00795269538221</v>
      </c>
      <c r="F295" s="235" t="n">
        <v>100</v>
      </c>
      <c r="G295" s="235" t="n">
        <v>0</v>
      </c>
      <c r="H295" s="235"/>
      <c r="I295" s="235"/>
      <c r="J295" s="235"/>
      <c r="K295" s="235"/>
    </row>
    <row r="296">
      <c r="A296" s="235" t="s">
        <v>191</v>
      </c>
      <c r="B296" s="235" t="s">
        <v>192</v>
      </c>
      <c r="C296" s="235" t="s">
        <v>17</v>
      </c>
      <c r="D296" s="235" t="n">
        <v>11506.7242873</v>
      </c>
      <c r="E296" s="235" t="n">
        <v>3.06587012166841</v>
      </c>
      <c r="F296" s="235" t="n">
        <v>100</v>
      </c>
      <c r="G296" s="235" t="n">
        <v>0</v>
      </c>
      <c r="H296" s="235"/>
      <c r="I296" s="235"/>
      <c r="J296" s="235"/>
      <c r="K296" s="235"/>
    </row>
    <row r="297">
      <c r="A297" s="235" t="s">
        <v>193</v>
      </c>
      <c r="B297" s="235" t="s">
        <v>194</v>
      </c>
      <c r="C297" s="235" t="s">
        <v>16</v>
      </c>
      <c r="D297" s="235" t="n">
        <v>2170.1145725</v>
      </c>
      <c r="E297" s="235" t="n">
        <v>18.7906398002953</v>
      </c>
      <c r="F297" s="235" t="n">
        <v>100</v>
      </c>
      <c r="G297" s="235" t="n">
        <v>0.00000000000000208618009537257</v>
      </c>
      <c r="H297" s="235"/>
      <c r="I297" s="235"/>
      <c r="J297" s="235"/>
      <c r="K297" s="235"/>
    </row>
    <row r="298">
      <c r="A298" s="235" t="s">
        <v>193</v>
      </c>
      <c r="B298" s="235" t="s">
        <v>194</v>
      </c>
      <c r="C298" s="235" t="s">
        <v>17</v>
      </c>
      <c r="D298" s="235" t="n">
        <v>24944.2519585</v>
      </c>
      <c r="E298" s="235" t="n">
        <v>2.07559416685684</v>
      </c>
      <c r="F298" s="235" t="n">
        <v>100</v>
      </c>
      <c r="G298" s="235" t="n">
        <v>0</v>
      </c>
      <c r="H298" s="235"/>
      <c r="I298" s="235"/>
      <c r="J298" s="235"/>
      <c r="K298" s="235"/>
    </row>
    <row r="299">
      <c r="A299" s="235" t="s">
        <v>195</v>
      </c>
      <c r="B299" s="235" t="s">
        <v>196</v>
      </c>
      <c r="C299" s="235" t="s">
        <v>16</v>
      </c>
      <c r="D299" s="235" t="n">
        <v>4328.5824665</v>
      </c>
      <c r="E299" s="235" t="n">
        <v>8.52067341610929</v>
      </c>
      <c r="F299" s="235" t="n">
        <v>100</v>
      </c>
      <c r="G299" s="235" t="n">
        <v>0</v>
      </c>
      <c r="H299" s="235"/>
      <c r="I299" s="235"/>
      <c r="J299" s="235"/>
      <c r="K299" s="235"/>
    </row>
    <row r="300">
      <c r="A300" s="235" t="s">
        <v>195</v>
      </c>
      <c r="B300" s="235" t="s">
        <v>196</v>
      </c>
      <c r="C300" s="235" t="s">
        <v>17</v>
      </c>
      <c r="D300" s="235" t="n">
        <v>18068.1197392</v>
      </c>
      <c r="E300" s="235" t="n">
        <v>2.57913066423527</v>
      </c>
      <c r="F300" s="235" t="n">
        <v>100</v>
      </c>
      <c r="G300" s="235" t="n">
        <v>0</v>
      </c>
      <c r="H300" s="235"/>
      <c r="I300" s="235"/>
      <c r="J300" s="235"/>
      <c r="K300" s="235"/>
    </row>
    <row r="301">
      <c r="A301" s="235" t="s">
        <v>197</v>
      </c>
      <c r="B301" s="235" t="s">
        <v>198</v>
      </c>
      <c r="C301" s="235" t="s">
        <v>16</v>
      </c>
      <c r="D301" s="235" t="n">
        <v>15999.6791529</v>
      </c>
      <c r="E301" s="235" t="n">
        <v>6.07807704425569</v>
      </c>
      <c r="F301" s="235" t="n">
        <v>97.0686091593329</v>
      </c>
      <c r="G301" s="235" t="n">
        <v>1.75043283587241</v>
      </c>
      <c r="H301" s="235" t="n">
        <v>483.1769336</v>
      </c>
      <c r="I301" s="235" t="n">
        <v>61.7756571633677</v>
      </c>
      <c r="J301" s="235" t="n">
        <v>2.9313908406671</v>
      </c>
      <c r="K301" s="235" t="n">
        <v>57.9629568489388</v>
      </c>
    </row>
    <row r="302">
      <c r="A302" s="235" t="s">
        <v>197</v>
      </c>
      <c r="B302" s="235" t="s">
        <v>198</v>
      </c>
      <c r="C302" s="235" t="s">
        <v>17</v>
      </c>
      <c r="D302" s="235" t="n">
        <v>37267.8062153</v>
      </c>
      <c r="E302" s="235" t="n">
        <v>3.66412240762131</v>
      </c>
      <c r="F302" s="235" t="n">
        <v>98.6931531426375</v>
      </c>
      <c r="G302" s="235" t="n">
        <v>0.618929389416968</v>
      </c>
      <c r="H302" s="235" t="n">
        <v>493.4822111</v>
      </c>
      <c r="I302" s="235" t="n">
        <v>46.2812992327949</v>
      </c>
      <c r="J302" s="235" t="n">
        <v>1.30684685736251</v>
      </c>
      <c r="K302" s="235" t="n">
        <v>46.7415846547534</v>
      </c>
    </row>
    <row r="303">
      <c r="A303" s="235" t="s">
        <v>199</v>
      </c>
      <c r="B303" s="235" t="s">
        <v>200</v>
      </c>
      <c r="C303" s="235" t="s">
        <v>16</v>
      </c>
      <c r="D303" s="235" t="n">
        <v>8380.8460809</v>
      </c>
      <c r="E303" s="235" t="n">
        <v>11.5159861450441</v>
      </c>
      <c r="F303" s="235" t="n">
        <v>98.261212327692</v>
      </c>
      <c r="G303" s="235" t="n">
        <v>1.2502842014016</v>
      </c>
      <c r="H303" s="235" t="n">
        <v>148.3038068</v>
      </c>
      <c r="I303" s="235" t="n">
        <v>71.6352014139442</v>
      </c>
      <c r="J303" s="235" t="n">
        <v>1.73878767230801</v>
      </c>
      <c r="K303" s="235" t="n">
        <v>70.6552291234092</v>
      </c>
    </row>
    <row r="304">
      <c r="A304" s="235" t="s">
        <v>199</v>
      </c>
      <c r="B304" s="235" t="s">
        <v>200</v>
      </c>
      <c r="C304" s="235" t="s">
        <v>17</v>
      </c>
      <c r="D304" s="235" t="n">
        <v>44292.1933615</v>
      </c>
      <c r="E304" s="235" t="n">
        <v>2.84593858511924</v>
      </c>
      <c r="F304" s="235" t="n">
        <v>99.5717243976368</v>
      </c>
      <c r="G304" s="235" t="n">
        <v>0.326941162590715</v>
      </c>
      <c r="H304" s="235" t="n">
        <v>190.5085596</v>
      </c>
      <c r="I304" s="235" t="n">
        <v>75.5647953655471</v>
      </c>
      <c r="J304" s="235" t="n">
        <v>0.42827560236316</v>
      </c>
      <c r="K304" s="235" t="n">
        <v>76.0120239306116</v>
      </c>
    </row>
    <row r="305">
      <c r="A305" s="235" t="s">
        <v>201</v>
      </c>
      <c r="B305" s="235" t="s">
        <v>202</v>
      </c>
      <c r="C305" s="235" t="s">
        <v>16</v>
      </c>
      <c r="D305" s="235" t="n">
        <v>7172.3615499</v>
      </c>
      <c r="E305" s="235" t="n">
        <v>9.50082556843515</v>
      </c>
      <c r="F305" s="235" t="n">
        <v>100</v>
      </c>
      <c r="G305" s="235" t="n">
        <v>0</v>
      </c>
      <c r="H305" s="235"/>
      <c r="I305" s="235"/>
      <c r="J305" s="235"/>
      <c r="K305" s="235"/>
    </row>
    <row r="306">
      <c r="A306" s="235" t="s">
        <v>201</v>
      </c>
      <c r="B306" s="235" t="s">
        <v>202</v>
      </c>
      <c r="C306" s="235" t="s">
        <v>17</v>
      </c>
      <c r="D306" s="235" t="n">
        <v>22843.3311631</v>
      </c>
      <c r="E306" s="235" t="n">
        <v>2.94108550228066</v>
      </c>
      <c r="F306" s="235" t="n">
        <v>99.8763613896802</v>
      </c>
      <c r="G306" s="235" t="n">
        <v>0.123636842598981</v>
      </c>
      <c r="H306" s="235" t="n">
        <v>28.2781399</v>
      </c>
      <c r="I306" s="235" t="n">
        <v>100</v>
      </c>
      <c r="J306" s="235" t="n">
        <v>0.123638610319786</v>
      </c>
      <c r="K306" s="235" t="n">
        <v>99.8749334092017</v>
      </c>
    </row>
    <row r="307">
      <c r="A307" s="235" t="s">
        <v>203</v>
      </c>
      <c r="B307" s="235" t="s">
        <v>204</v>
      </c>
      <c r="C307" s="235" t="s">
        <v>16</v>
      </c>
      <c r="D307" s="235" t="n">
        <v>14192.9713865</v>
      </c>
      <c r="E307" s="235" t="n">
        <v>9.60622679886928</v>
      </c>
      <c r="F307" s="235" t="n">
        <v>99.3559182686542</v>
      </c>
      <c r="G307" s="235" t="n">
        <v>0.634435751086281</v>
      </c>
      <c r="H307" s="235" t="n">
        <v>92.0069357</v>
      </c>
      <c r="I307" s="235" t="n">
        <v>100</v>
      </c>
      <c r="J307" s="235" t="n">
        <v>0.644081731345814</v>
      </c>
      <c r="K307" s="235" t="n">
        <v>97.8679312948819</v>
      </c>
    </row>
    <row r="308">
      <c r="A308" s="235" t="s">
        <v>203</v>
      </c>
      <c r="B308" s="235" t="s">
        <v>204</v>
      </c>
      <c r="C308" s="235" t="s">
        <v>17</v>
      </c>
      <c r="D308" s="235" t="n">
        <v>77243.2744193</v>
      </c>
      <c r="E308" s="235" t="n">
        <v>2.42718944959211</v>
      </c>
      <c r="F308" s="235" t="n">
        <v>99.8324777279033</v>
      </c>
      <c r="G308" s="235" t="n">
        <v>0.168583634282674</v>
      </c>
      <c r="H308" s="235" t="n">
        <v>129.6168254</v>
      </c>
      <c r="I308" s="235" t="n">
        <v>100</v>
      </c>
      <c r="J308" s="235" t="n">
        <v>0.167522272096661</v>
      </c>
      <c r="K308" s="235" t="n">
        <v>100.46498118831</v>
      </c>
    </row>
    <row r="309">
      <c r="A309" s="235" t="s">
        <v>205</v>
      </c>
      <c r="B309" s="235" t="s">
        <v>206</v>
      </c>
      <c r="C309" s="235" t="s">
        <v>16</v>
      </c>
      <c r="D309" s="235" t="n">
        <v>2127.5892116</v>
      </c>
      <c r="E309" s="235" t="n">
        <v>12.4505588100487</v>
      </c>
      <c r="F309" s="235" t="n">
        <v>100</v>
      </c>
      <c r="G309" s="235" t="n">
        <v>0</v>
      </c>
      <c r="H309" s="235"/>
      <c r="I309" s="235"/>
      <c r="J309" s="235"/>
      <c r="K309" s="235"/>
    </row>
    <row r="310">
      <c r="A310" s="235" t="s">
        <v>205</v>
      </c>
      <c r="B310" s="235" t="s">
        <v>206</v>
      </c>
      <c r="C310" s="235" t="s">
        <v>17</v>
      </c>
      <c r="D310" s="235" t="n">
        <v>29548.3785156</v>
      </c>
      <c r="E310" s="235" t="n">
        <v>1.45491469236968</v>
      </c>
      <c r="F310" s="235" t="n">
        <v>100</v>
      </c>
      <c r="G310" s="235" t="n">
        <v>0</v>
      </c>
      <c r="H310" s="235"/>
      <c r="I310" s="235"/>
      <c r="J310" s="235"/>
      <c r="K310" s="235"/>
    </row>
    <row r="311">
      <c r="A311" s="235" t="s">
        <v>207</v>
      </c>
      <c r="B311" s="235" t="s">
        <v>208</v>
      </c>
      <c r="C311" s="235" t="s">
        <v>16</v>
      </c>
      <c r="D311" s="235" t="n">
        <v>5760.3977411</v>
      </c>
      <c r="E311" s="235" t="n">
        <v>12.7391661355286</v>
      </c>
      <c r="F311" s="235" t="n">
        <v>100</v>
      </c>
      <c r="G311" s="235" t="n">
        <v>0</v>
      </c>
      <c r="H311" s="235"/>
      <c r="I311" s="235"/>
      <c r="J311" s="235"/>
      <c r="K311" s="235"/>
    </row>
    <row r="312">
      <c r="A312" s="235" t="s">
        <v>207</v>
      </c>
      <c r="B312" s="235" t="s">
        <v>208</v>
      </c>
      <c r="C312" s="235" t="s">
        <v>17</v>
      </c>
      <c r="D312" s="235" t="n">
        <v>53385.1583786</v>
      </c>
      <c r="E312" s="235" t="n">
        <v>2.63550347720861</v>
      </c>
      <c r="F312" s="235" t="n">
        <v>99.8558314978314</v>
      </c>
      <c r="G312" s="235" t="n">
        <v>0.143616257875391</v>
      </c>
      <c r="H312" s="235" t="n">
        <v>77.0757021</v>
      </c>
      <c r="I312" s="235" t="n">
        <v>100</v>
      </c>
      <c r="J312" s="235" t="n">
        <v>0.14416850216857</v>
      </c>
      <c r="K312" s="235" t="n">
        <v>99.4733289937762</v>
      </c>
    </row>
    <row r="313">
      <c r="A313" s="235" t="s">
        <v>209</v>
      </c>
      <c r="B313" s="235" t="s">
        <v>210</v>
      </c>
      <c r="C313" s="235" t="s">
        <v>16</v>
      </c>
      <c r="D313" s="235" t="n">
        <v>5967.2815192</v>
      </c>
      <c r="E313" s="235" t="n">
        <v>10.0519415130749</v>
      </c>
      <c r="F313" s="235" t="n">
        <v>100</v>
      </c>
      <c r="G313" s="235" t="n">
        <v>0</v>
      </c>
      <c r="H313" s="235"/>
      <c r="I313" s="235"/>
      <c r="J313" s="235"/>
      <c r="K313" s="235"/>
    </row>
    <row r="314">
      <c r="A314" s="235" t="s">
        <v>209</v>
      </c>
      <c r="B314" s="235" t="s">
        <v>210</v>
      </c>
      <c r="C314" s="235" t="s">
        <v>17</v>
      </c>
      <c r="D314" s="235" t="n">
        <v>42252.9709533</v>
      </c>
      <c r="E314" s="235" t="n">
        <v>2.53063828264194</v>
      </c>
      <c r="F314" s="235" t="n">
        <v>100</v>
      </c>
      <c r="G314" s="235" t="n">
        <v>0</v>
      </c>
      <c r="H314" s="235"/>
      <c r="I314" s="235"/>
      <c r="J314" s="235"/>
      <c r="K314" s="235"/>
    </row>
    <row r="315">
      <c r="A315" s="235" t="s">
        <v>211</v>
      </c>
      <c r="B315" s="235" t="s">
        <v>212</v>
      </c>
      <c r="C315" s="235" t="s">
        <v>16</v>
      </c>
      <c r="D315" s="235" t="n">
        <v>3449.3727366</v>
      </c>
      <c r="E315" s="235" t="n">
        <v>16.1478429476919</v>
      </c>
      <c r="F315" s="235" t="n">
        <v>100</v>
      </c>
      <c r="G315" s="235" t="n">
        <v>0</v>
      </c>
      <c r="H315" s="235"/>
      <c r="I315" s="235"/>
      <c r="J315" s="235"/>
      <c r="K315" s="235"/>
    </row>
    <row r="316">
      <c r="A316" s="235" t="s">
        <v>211</v>
      </c>
      <c r="B316" s="235" t="s">
        <v>212</v>
      </c>
      <c r="C316" s="235" t="s">
        <v>17</v>
      </c>
      <c r="D316" s="235" t="n">
        <v>46113.3388318</v>
      </c>
      <c r="E316" s="235" t="n">
        <v>1.78687660932767</v>
      </c>
      <c r="F316" s="235" t="n">
        <v>99.7838354775985</v>
      </c>
      <c r="G316" s="235" t="n">
        <v>0.216833142330509</v>
      </c>
      <c r="H316" s="235" t="n">
        <v>99.8966197</v>
      </c>
      <c r="I316" s="235" t="n">
        <v>99.9999999999999</v>
      </c>
      <c r="J316" s="235" t="n">
        <v>0.216164522401466</v>
      </c>
      <c r="K316" s="235" t="n">
        <v>100.092477526051</v>
      </c>
    </row>
    <row r="317">
      <c r="A317" s="235" t="s">
        <v>213</v>
      </c>
      <c r="B317" s="235" t="s">
        <v>214</v>
      </c>
      <c r="C317" s="235" t="s">
        <v>16</v>
      </c>
      <c r="D317" s="235" t="n">
        <v>826.460806</v>
      </c>
      <c r="E317" s="235" t="n">
        <v>14.0965327063967</v>
      </c>
      <c r="F317" s="235" t="n">
        <v>100</v>
      </c>
      <c r="G317" s="235" t="n">
        <v>0.00000000000000156502951780232</v>
      </c>
      <c r="H317" s="235"/>
      <c r="I317" s="235"/>
      <c r="J317" s="235"/>
      <c r="K317" s="235"/>
    </row>
    <row r="318">
      <c r="A318" s="235" t="s">
        <v>213</v>
      </c>
      <c r="B318" s="235" t="s">
        <v>214</v>
      </c>
      <c r="C318" s="235" t="s">
        <v>17</v>
      </c>
      <c r="D318" s="235" t="n">
        <v>10730.5231486</v>
      </c>
      <c r="E318" s="235" t="n">
        <v>2.29669922062845</v>
      </c>
      <c r="F318" s="235" t="n">
        <v>100</v>
      </c>
      <c r="G318" s="235" t="n">
        <v>0</v>
      </c>
      <c r="H318" s="235"/>
      <c r="I318" s="235"/>
      <c r="J318" s="235"/>
      <c r="K318" s="235"/>
    </row>
    <row r="319">
      <c r="A319" s="235" t="s">
        <v>215</v>
      </c>
      <c r="B319" s="235" t="s">
        <v>216</v>
      </c>
      <c r="C319" s="235" t="s">
        <v>16</v>
      </c>
      <c r="D319" s="235" t="n">
        <v>1623.3557769</v>
      </c>
      <c r="E319" s="235" t="n">
        <v>12.8006680142287</v>
      </c>
      <c r="F319" s="235" t="n">
        <v>100</v>
      </c>
      <c r="G319" s="235" t="n">
        <v>0</v>
      </c>
      <c r="H319" s="235"/>
      <c r="I319" s="235"/>
      <c r="J319" s="235"/>
      <c r="K319" s="235"/>
    </row>
    <row r="320">
      <c r="A320" s="235" t="s">
        <v>215</v>
      </c>
      <c r="B320" s="235" t="s">
        <v>216</v>
      </c>
      <c r="C320" s="235" t="s">
        <v>17</v>
      </c>
      <c r="D320" s="235" t="n">
        <v>20666.3789286</v>
      </c>
      <c r="E320" s="235" t="n">
        <v>2.05021393782488</v>
      </c>
      <c r="F320" s="235" t="n">
        <v>100</v>
      </c>
      <c r="G320" s="235" t="n">
        <v>0</v>
      </c>
      <c r="H320" s="235"/>
      <c r="I320" s="235"/>
      <c r="J320" s="235"/>
      <c r="K320" s="235"/>
    </row>
    <row r="321">
      <c r="A321" s="235" t="s">
        <v>217</v>
      </c>
      <c r="B321" s="235" t="s">
        <v>218</v>
      </c>
      <c r="C321" s="235" t="s">
        <v>16</v>
      </c>
      <c r="D321" s="235" t="n">
        <v>630.9532424</v>
      </c>
      <c r="E321" s="235" t="n">
        <v>17.5189059871221</v>
      </c>
      <c r="F321" s="235" t="n">
        <v>100</v>
      </c>
      <c r="G321" s="235" t="n">
        <v>0</v>
      </c>
      <c r="H321" s="235"/>
      <c r="I321" s="235"/>
      <c r="J321" s="235"/>
      <c r="K321" s="235"/>
    </row>
    <row r="322">
      <c r="A322" s="235" t="s">
        <v>217</v>
      </c>
      <c r="B322" s="235" t="s">
        <v>218</v>
      </c>
      <c r="C322" s="235" t="s">
        <v>17</v>
      </c>
      <c r="D322" s="235" t="n">
        <v>9456.939971</v>
      </c>
      <c r="E322" s="235" t="n">
        <v>1.66836104767597</v>
      </c>
      <c r="F322" s="235" t="n">
        <v>100</v>
      </c>
      <c r="G322" s="235" t="n">
        <v>0</v>
      </c>
      <c r="H322" s="235"/>
      <c r="I322" s="235"/>
      <c r="J322" s="235"/>
      <c r="K322" s="235"/>
    </row>
    <row r="323">
      <c r="A323" s="235" t="s">
        <v>219</v>
      </c>
      <c r="B323" s="235" t="s">
        <v>220</v>
      </c>
      <c r="C323" s="235" t="s">
        <v>16</v>
      </c>
      <c r="D323" s="235" t="n">
        <v>5388.3723506</v>
      </c>
      <c r="E323" s="235" t="n">
        <v>10.4850749780073</v>
      </c>
      <c r="F323" s="235" t="n">
        <v>100</v>
      </c>
      <c r="G323" s="235" t="n">
        <v>0</v>
      </c>
      <c r="H323" s="235"/>
      <c r="I323" s="235"/>
      <c r="J323" s="235"/>
      <c r="K323" s="235"/>
    </row>
    <row r="324">
      <c r="A324" s="235" t="s">
        <v>219</v>
      </c>
      <c r="B324" s="235" t="s">
        <v>220</v>
      </c>
      <c r="C324" s="235" t="s">
        <v>17</v>
      </c>
      <c r="D324" s="235" t="n">
        <v>37280.0346474</v>
      </c>
      <c r="E324" s="235" t="n">
        <v>1.8879518619346</v>
      </c>
      <c r="F324" s="235" t="n">
        <v>100</v>
      </c>
      <c r="G324" s="235" t="n">
        <v>0.000000000000000209604762650373</v>
      </c>
      <c r="H324" s="235"/>
      <c r="I324" s="235"/>
      <c r="J324" s="235"/>
      <c r="K324" s="235"/>
    </row>
    <row r="325">
      <c r="A325" s="235" t="s">
        <v>221</v>
      </c>
      <c r="B325" s="235" t="s">
        <v>222</v>
      </c>
      <c r="C325" s="235" t="s">
        <v>16</v>
      </c>
      <c r="D325" s="235" t="n">
        <v>3620.7873444</v>
      </c>
      <c r="E325" s="235" t="n">
        <v>8.52096267412017</v>
      </c>
      <c r="F325" s="235" t="n">
        <v>100</v>
      </c>
      <c r="G325" s="235" t="n">
        <v>0.000000000000000946016895277976</v>
      </c>
      <c r="H325" s="235"/>
      <c r="I325" s="235"/>
      <c r="J325" s="235"/>
      <c r="K325" s="235"/>
    </row>
    <row r="326">
      <c r="A326" s="235" t="s">
        <v>221</v>
      </c>
      <c r="B326" s="235" t="s">
        <v>222</v>
      </c>
      <c r="C326" s="235" t="s">
        <v>17</v>
      </c>
      <c r="D326" s="235" t="n">
        <v>15575.3001027</v>
      </c>
      <c r="E326" s="235" t="n">
        <v>2.36497039911875</v>
      </c>
      <c r="F326" s="235" t="n">
        <v>100</v>
      </c>
      <c r="G326" s="235" t="n">
        <v>0</v>
      </c>
      <c r="H326" s="235"/>
      <c r="I326" s="235"/>
      <c r="J326" s="235"/>
      <c r="K326" s="235"/>
    </row>
    <row r="327">
      <c r="A327" s="235" t="s">
        <v>223</v>
      </c>
      <c r="B327" s="235" t="s">
        <v>224</v>
      </c>
      <c r="C327" s="235" t="s">
        <v>16</v>
      </c>
      <c r="D327" s="235" t="n">
        <v>2208.0766001</v>
      </c>
      <c r="E327" s="235" t="n">
        <v>13.6777230598577</v>
      </c>
      <c r="F327" s="235" t="n">
        <v>100</v>
      </c>
      <c r="G327" s="235" t="n">
        <v>0.00000000000000151853230655004</v>
      </c>
      <c r="H327" s="235"/>
      <c r="I327" s="235"/>
      <c r="J327" s="235"/>
      <c r="K327" s="235"/>
    </row>
    <row r="328">
      <c r="A328" s="235" t="s">
        <v>223</v>
      </c>
      <c r="B328" s="235" t="s">
        <v>224</v>
      </c>
      <c r="C328" s="235" t="s">
        <v>17</v>
      </c>
      <c r="D328" s="235" t="n">
        <v>19119.0839349</v>
      </c>
      <c r="E328" s="235" t="n">
        <v>2.35876521990324</v>
      </c>
      <c r="F328" s="235" t="n">
        <v>99.7893533396869</v>
      </c>
      <c r="G328" s="235" t="n">
        <v>0.2094336607362</v>
      </c>
      <c r="H328" s="235" t="n">
        <v>40.3587261</v>
      </c>
      <c r="I328" s="235" t="n">
        <v>99.9999999999998</v>
      </c>
      <c r="J328" s="235" t="n">
        <v>0.210646660313101</v>
      </c>
      <c r="K328" s="235" t="n">
        <v>99.2147207146058</v>
      </c>
    </row>
    <row r="329">
      <c r="A329" s="235" t="s">
        <v>225</v>
      </c>
      <c r="B329" s="235" t="s">
        <v>226</v>
      </c>
      <c r="C329" s="235" t="s">
        <v>16</v>
      </c>
      <c r="D329" s="235" t="n">
        <v>10989.34317</v>
      </c>
      <c r="E329" s="235" t="n">
        <v>6.03429918554072</v>
      </c>
      <c r="F329" s="235" t="n">
        <v>100</v>
      </c>
      <c r="G329" s="235" t="n">
        <v>0</v>
      </c>
      <c r="H329" s="235"/>
      <c r="I329" s="235"/>
      <c r="J329" s="235"/>
      <c r="K329" s="235"/>
    </row>
    <row r="330">
      <c r="A330" s="235" t="s">
        <v>225</v>
      </c>
      <c r="B330" s="235" t="s">
        <v>226</v>
      </c>
      <c r="C330" s="235" t="s">
        <v>17</v>
      </c>
      <c r="D330" s="235" t="n">
        <v>34162.2875728</v>
      </c>
      <c r="E330" s="235" t="n">
        <v>2.66856959840266</v>
      </c>
      <c r="F330" s="235" t="n">
        <v>100</v>
      </c>
      <c r="G330" s="235" t="n">
        <v>0</v>
      </c>
      <c r="H330" s="235"/>
      <c r="I330" s="235"/>
      <c r="J330" s="235"/>
      <c r="K330" s="235"/>
    </row>
    <row r="331">
      <c r="A331" s="235" t="s">
        <v>227</v>
      </c>
      <c r="B331" s="235" t="s">
        <v>228</v>
      </c>
      <c r="C331" s="235" t="s">
        <v>16</v>
      </c>
      <c r="D331" s="235" t="n">
        <v>1462.0037809</v>
      </c>
      <c r="E331" s="235" t="n">
        <v>10.3978856377334</v>
      </c>
      <c r="F331" s="235" t="n">
        <v>100</v>
      </c>
      <c r="G331" s="235" t="n">
        <v>0</v>
      </c>
      <c r="H331" s="235"/>
      <c r="I331" s="235"/>
      <c r="J331" s="235"/>
      <c r="K331" s="235"/>
    </row>
    <row r="332">
      <c r="A332" s="235" t="s">
        <v>227</v>
      </c>
      <c r="B332" s="235" t="s">
        <v>228</v>
      </c>
      <c r="C332" s="235" t="s">
        <v>17</v>
      </c>
      <c r="D332" s="235" t="n">
        <v>7821.3903182</v>
      </c>
      <c r="E332" s="235" t="n">
        <v>2.43080096487105</v>
      </c>
      <c r="F332" s="235" t="n">
        <v>100</v>
      </c>
      <c r="G332" s="235" t="n">
        <v>0</v>
      </c>
      <c r="H332" s="235"/>
      <c r="I332" s="235"/>
      <c r="J332" s="235"/>
      <c r="K332" s="235"/>
    </row>
    <row r="333">
      <c r="A333" s="235" t="s">
        <v>229</v>
      </c>
      <c r="B333" s="235" t="s">
        <v>230</v>
      </c>
      <c r="C333" s="235" t="s">
        <v>16</v>
      </c>
      <c r="D333" s="235" t="n">
        <v>12102.1048095</v>
      </c>
      <c r="E333" s="235" t="n">
        <v>9.13305658988737</v>
      </c>
      <c r="F333" s="235" t="n">
        <v>98.9764893904236</v>
      </c>
      <c r="G333" s="235" t="n">
        <v>1.04109548246058</v>
      </c>
      <c r="H333" s="235" t="n">
        <v>125.1472218</v>
      </c>
      <c r="I333" s="235" t="n">
        <v>100</v>
      </c>
      <c r="J333" s="235" t="n">
        <v>1.02351060957639</v>
      </c>
      <c r="K333" s="235" t="n">
        <v>100.676998372128</v>
      </c>
    </row>
    <row r="334">
      <c r="A334" s="235" t="s">
        <v>229</v>
      </c>
      <c r="B334" s="235" t="s">
        <v>230</v>
      </c>
      <c r="C334" s="235" t="s">
        <v>17</v>
      </c>
      <c r="D334" s="235" t="n">
        <v>50168.215176</v>
      </c>
      <c r="E334" s="235" t="n">
        <v>2.88996583146017</v>
      </c>
      <c r="F334" s="235" t="n">
        <v>98.8990943068939</v>
      </c>
      <c r="G334" s="235" t="n">
        <v>0.945661072603157</v>
      </c>
      <c r="H334" s="235" t="n">
        <v>558.4527754</v>
      </c>
      <c r="I334" s="235" t="n">
        <v>84.9037159276731</v>
      </c>
      <c r="J334" s="235" t="n">
        <v>1.10090569310612</v>
      </c>
      <c r="K334" s="235" t="n">
        <v>84.9528022131164</v>
      </c>
    </row>
    <row r="335">
      <c r="A335" s="235" t="s">
        <v>231</v>
      </c>
      <c r="B335" s="235" t="s">
        <v>232</v>
      </c>
      <c r="C335" s="235" t="s">
        <v>16</v>
      </c>
      <c r="D335" s="235" t="n">
        <v>18850.394383</v>
      </c>
      <c r="E335" s="235" t="n">
        <v>7.65822272744891</v>
      </c>
      <c r="F335" s="235" t="n">
        <v>100</v>
      </c>
      <c r="G335" s="235" t="n">
        <v>0</v>
      </c>
      <c r="H335" s="235"/>
      <c r="I335" s="235"/>
      <c r="J335" s="235"/>
      <c r="K335" s="235"/>
    </row>
    <row r="336">
      <c r="A336" s="235" t="s">
        <v>231</v>
      </c>
      <c r="B336" s="235" t="s">
        <v>232</v>
      </c>
      <c r="C336" s="235" t="s">
        <v>17</v>
      </c>
      <c r="D336" s="235" t="n">
        <v>59976.6390264</v>
      </c>
      <c r="E336" s="235" t="n">
        <v>2.92806372679034</v>
      </c>
      <c r="F336" s="235" t="n">
        <v>100</v>
      </c>
      <c r="G336" s="235" t="n">
        <v>0</v>
      </c>
      <c r="H336" s="235"/>
      <c r="I336" s="235"/>
      <c r="J336" s="235"/>
      <c r="K336" s="235"/>
    </row>
    <row r="337">
      <c r="A337" s="235" t="s">
        <v>233</v>
      </c>
      <c r="B337" s="235" t="s">
        <v>234</v>
      </c>
      <c r="C337" s="235" t="s">
        <v>16</v>
      </c>
      <c r="D337" s="235" t="n">
        <v>8126.6339747</v>
      </c>
      <c r="E337" s="235" t="n">
        <v>11.2637642185796</v>
      </c>
      <c r="F337" s="235" t="n">
        <v>100</v>
      </c>
      <c r="G337" s="235" t="n">
        <v>0</v>
      </c>
      <c r="H337" s="235"/>
      <c r="I337" s="235"/>
      <c r="J337" s="235"/>
      <c r="K337" s="235"/>
    </row>
    <row r="338">
      <c r="A338" s="235" t="s">
        <v>233</v>
      </c>
      <c r="B338" s="235" t="s">
        <v>234</v>
      </c>
      <c r="C338" s="235" t="s">
        <v>17</v>
      </c>
      <c r="D338" s="235" t="n">
        <v>37632.6858354</v>
      </c>
      <c r="E338" s="235" t="n">
        <v>2.52794799038803</v>
      </c>
      <c r="F338" s="235" t="n">
        <v>100</v>
      </c>
      <c r="G338" s="235" t="n">
        <v>0</v>
      </c>
      <c r="H338" s="235"/>
      <c r="I338" s="235"/>
      <c r="J338" s="235"/>
      <c r="K338" s="235"/>
    </row>
    <row r="339">
      <c r="A339" s="235" t="s">
        <v>235</v>
      </c>
      <c r="B339" s="235" t="s">
        <v>236</v>
      </c>
      <c r="C339" s="235" t="s">
        <v>16</v>
      </c>
      <c r="D339" s="235" t="n">
        <v>5473.505176</v>
      </c>
      <c r="E339" s="235" t="n">
        <v>10.4894050041434</v>
      </c>
      <c r="F339" s="235" t="n">
        <v>98.7030738668373</v>
      </c>
      <c r="G339" s="235" t="n">
        <v>1.28239128247647</v>
      </c>
      <c r="H339" s="235" t="n">
        <v>71.9200692</v>
      </c>
      <c r="I339" s="235" t="n">
        <v>99.9999999999997</v>
      </c>
      <c r="J339" s="235" t="n">
        <v>1.29692613316269</v>
      </c>
      <c r="K339" s="235" t="n">
        <v>97.5968933340822</v>
      </c>
    </row>
    <row r="340">
      <c r="A340" s="235" t="s">
        <v>235</v>
      </c>
      <c r="B340" s="235" t="s">
        <v>236</v>
      </c>
      <c r="C340" s="235" t="s">
        <v>17</v>
      </c>
      <c r="D340" s="235" t="n">
        <v>28942.29768</v>
      </c>
      <c r="E340" s="235" t="n">
        <v>2.43848100707248</v>
      </c>
      <c r="F340" s="235" t="n">
        <v>99.4064418398781</v>
      </c>
      <c r="G340" s="235" t="n">
        <v>0.431554824822632</v>
      </c>
      <c r="H340" s="235" t="n">
        <v>172.8151279</v>
      </c>
      <c r="I340" s="235" t="n">
        <v>71.796049812138</v>
      </c>
      <c r="J340" s="235" t="n">
        <v>0.593558160121945</v>
      </c>
      <c r="K340" s="235" t="n">
        <v>72.2748543893933</v>
      </c>
    </row>
    <row r="341">
      <c r="A341" s="235" t="s">
        <v>237</v>
      </c>
      <c r="B341" s="235" t="s">
        <v>238</v>
      </c>
      <c r="C341" s="235" t="s">
        <v>16</v>
      </c>
      <c r="D341" s="235" t="n">
        <v>1159.856977</v>
      </c>
      <c r="E341" s="235" t="n">
        <v>7.16274756534246</v>
      </c>
      <c r="F341" s="235" t="n">
        <v>98.067401906076</v>
      </c>
      <c r="G341" s="235" t="n">
        <v>1.45957227205939</v>
      </c>
      <c r="H341" s="235" t="n">
        <v>22.8571099</v>
      </c>
      <c r="I341" s="235" t="n">
        <v>74.7980927394919</v>
      </c>
      <c r="J341" s="235" t="n">
        <v>1.932598093924</v>
      </c>
      <c r="K341" s="235" t="n">
        <v>74.0642666807071</v>
      </c>
    </row>
    <row r="342">
      <c r="A342" s="235" t="s">
        <v>237</v>
      </c>
      <c r="B342" s="235" t="s">
        <v>238</v>
      </c>
      <c r="C342" s="235" t="s">
        <v>17</v>
      </c>
      <c r="D342" s="235" t="n">
        <v>4519.756716</v>
      </c>
      <c r="E342" s="235" t="n">
        <v>2.97491488411618</v>
      </c>
      <c r="F342" s="235" t="n">
        <v>99.0355171651912</v>
      </c>
      <c r="G342" s="235" t="n">
        <v>0.450570814571855</v>
      </c>
      <c r="H342" s="235" t="n">
        <v>44.0168123</v>
      </c>
      <c r="I342" s="235" t="n">
        <v>46.2134380049982</v>
      </c>
      <c r="J342" s="235" t="n">
        <v>0.964482834808769</v>
      </c>
      <c r="K342" s="235" t="n">
        <v>46.2657416287897</v>
      </c>
    </row>
    <row r="343">
      <c r="A343" s="235" t="s">
        <v>239</v>
      </c>
      <c r="B343" s="235" t="s">
        <v>240</v>
      </c>
      <c r="C343" s="235" t="s">
        <v>16</v>
      </c>
      <c r="D343" s="235" t="n">
        <v>711.0968955</v>
      </c>
      <c r="E343" s="235" t="n">
        <v>11.9486224902515</v>
      </c>
      <c r="F343" s="235" t="n">
        <v>99.2805420723951</v>
      </c>
      <c r="G343" s="235" t="n">
        <v>0.692852138944403</v>
      </c>
      <c r="H343" s="235" t="n">
        <v>5.1531175</v>
      </c>
      <c r="I343" s="235" t="n">
        <v>100</v>
      </c>
      <c r="J343" s="235" t="n">
        <v>0.719457927604952</v>
      </c>
      <c r="K343" s="235" t="n">
        <v>95.609115267389</v>
      </c>
    </row>
    <row r="344">
      <c r="A344" s="235" t="s">
        <v>239</v>
      </c>
      <c r="B344" s="235" t="s">
        <v>240</v>
      </c>
      <c r="C344" s="235" t="s">
        <v>17</v>
      </c>
      <c r="D344" s="235" t="n">
        <v>4179.5265123</v>
      </c>
      <c r="E344" s="235" t="n">
        <v>2.3196988503293</v>
      </c>
      <c r="F344" s="235" t="n">
        <v>100</v>
      </c>
      <c r="G344" s="235" t="n">
        <v>0</v>
      </c>
      <c r="H344" s="235"/>
      <c r="I344" s="235"/>
      <c r="J344" s="235"/>
      <c r="K344" s="235"/>
    </row>
    <row r="345">
      <c r="A345" s="235" t="s">
        <v>241</v>
      </c>
      <c r="B345" s="235" t="s">
        <v>242</v>
      </c>
      <c r="C345" s="235" t="s">
        <v>16</v>
      </c>
      <c r="D345" s="235" t="n">
        <v>1226.0126922</v>
      </c>
      <c r="E345" s="235" t="n">
        <v>8.87050283819604</v>
      </c>
      <c r="F345" s="235" t="n">
        <v>100</v>
      </c>
      <c r="G345" s="235" t="n">
        <v>0</v>
      </c>
      <c r="H345" s="235"/>
      <c r="I345" s="235"/>
      <c r="J345" s="235"/>
      <c r="K345" s="235"/>
    </row>
    <row r="346">
      <c r="A346" s="235" t="s">
        <v>241</v>
      </c>
      <c r="B346" s="235" t="s">
        <v>242</v>
      </c>
      <c r="C346" s="235" t="s">
        <v>17</v>
      </c>
      <c r="D346" s="235" t="n">
        <v>6377.1825218</v>
      </c>
      <c r="E346" s="235" t="n">
        <v>2.1534100678476</v>
      </c>
      <c r="F346" s="235" t="n">
        <v>100</v>
      </c>
      <c r="G346" s="235" t="n">
        <v>0.000000000000000239076543878402</v>
      </c>
      <c r="H346" s="235"/>
      <c r="I346" s="235"/>
      <c r="J346" s="235"/>
      <c r="K346" s="235"/>
    </row>
    <row r="347">
      <c r="A347" s="235" t="s">
        <v>243</v>
      </c>
      <c r="B347" s="235" t="s">
        <v>244</v>
      </c>
      <c r="C347" s="235" t="s">
        <v>16</v>
      </c>
      <c r="D347" s="235" t="n">
        <v>1782.4593656</v>
      </c>
      <c r="E347" s="235" t="n">
        <v>9.07797557792032</v>
      </c>
      <c r="F347" s="235" t="n">
        <v>100</v>
      </c>
      <c r="G347" s="235" t="n">
        <v>0</v>
      </c>
      <c r="H347" s="235"/>
      <c r="I347" s="235"/>
      <c r="J347" s="235"/>
      <c r="K347" s="235"/>
    </row>
    <row r="348">
      <c r="A348" s="235" t="s">
        <v>243</v>
      </c>
      <c r="B348" s="235" t="s">
        <v>244</v>
      </c>
      <c r="C348" s="235" t="s">
        <v>17</v>
      </c>
      <c r="D348" s="235" t="n">
        <v>5825.1742338</v>
      </c>
      <c r="E348" s="235" t="n">
        <v>3.33824671125802</v>
      </c>
      <c r="F348" s="235" t="n">
        <v>100</v>
      </c>
      <c r="G348" s="235" t="n">
        <v>0.000000000000000370619836071786</v>
      </c>
      <c r="H348" s="235"/>
      <c r="I348" s="235"/>
      <c r="J348" s="235"/>
      <c r="K348" s="235"/>
    </row>
    <row r="349">
      <c r="A349" s="235" t="s">
        <v>245</v>
      </c>
      <c r="B349" s="235" t="s">
        <v>246</v>
      </c>
      <c r="C349" s="235" t="s">
        <v>16</v>
      </c>
      <c r="D349" s="235" t="n">
        <v>4569.965363</v>
      </c>
      <c r="E349" s="235" t="n">
        <v>7.03910658592081</v>
      </c>
      <c r="F349" s="235" t="n">
        <v>97.6883018625275</v>
      </c>
      <c r="G349" s="235" t="n">
        <v>1.09027007006283</v>
      </c>
      <c r="H349" s="235" t="n">
        <v>108.1437615</v>
      </c>
      <c r="I349" s="235" t="n">
        <v>47.9337010587824</v>
      </c>
      <c r="J349" s="235" t="n">
        <v>2.31169813747255</v>
      </c>
      <c r="K349" s="235" t="n">
        <v>46.0728976631975</v>
      </c>
    </row>
    <row r="350">
      <c r="A350" s="235" t="s">
        <v>245</v>
      </c>
      <c r="B350" s="235" t="s">
        <v>246</v>
      </c>
      <c r="C350" s="235" t="s">
        <v>17</v>
      </c>
      <c r="D350" s="235" t="n">
        <v>9005.8580695</v>
      </c>
      <c r="E350" s="235" t="n">
        <v>4.02405820006544</v>
      </c>
      <c r="F350" s="235" t="n">
        <v>99.2125875167338</v>
      </c>
      <c r="G350" s="235" t="n">
        <v>0.411367920245981</v>
      </c>
      <c r="H350" s="235" t="n">
        <v>71.4760621</v>
      </c>
      <c r="I350" s="235" t="n">
        <v>51.29452117794</v>
      </c>
      <c r="J350" s="235" t="n">
        <v>0.787412483266179</v>
      </c>
      <c r="K350" s="235" t="n">
        <v>51.8316341896051</v>
      </c>
    </row>
    <row r="351">
      <c r="A351" s="235" t="s">
        <v>247</v>
      </c>
      <c r="B351" s="235" t="s">
        <v>248</v>
      </c>
      <c r="C351" s="235" t="s">
        <v>16</v>
      </c>
      <c r="D351" s="235" t="n">
        <v>994.0603021</v>
      </c>
      <c r="E351" s="235" t="n">
        <v>14.9972227444844</v>
      </c>
      <c r="F351" s="235" t="n">
        <v>100</v>
      </c>
      <c r="G351" s="235" t="n">
        <v>0</v>
      </c>
      <c r="H351" s="235"/>
      <c r="I351" s="235"/>
      <c r="J351" s="235"/>
      <c r="K351" s="235"/>
    </row>
    <row r="352">
      <c r="A352" s="235" t="s">
        <v>247</v>
      </c>
      <c r="B352" s="235" t="s">
        <v>248</v>
      </c>
      <c r="C352" s="235" t="s">
        <v>17</v>
      </c>
      <c r="D352" s="235" t="n">
        <v>16988.5411628</v>
      </c>
      <c r="E352" s="235" t="n">
        <v>1.93713679100689</v>
      </c>
      <c r="F352" s="235" t="n">
        <v>99.8397857934416</v>
      </c>
      <c r="G352" s="235" t="n">
        <v>0.16025714390653</v>
      </c>
      <c r="H352" s="235" t="n">
        <v>27.2617336</v>
      </c>
      <c r="I352" s="235" t="n">
        <v>100</v>
      </c>
      <c r="J352" s="235" t="n">
        <v>0.16021420655835</v>
      </c>
      <c r="K352" s="235" t="n">
        <v>99.8665428191569</v>
      </c>
    </row>
    <row r="353">
      <c r="A353" s="235" t="s">
        <v>249</v>
      </c>
      <c r="B353" s="235" t="s">
        <v>250</v>
      </c>
      <c r="C353" s="235" t="s">
        <v>16</v>
      </c>
      <c r="D353" s="235" t="n">
        <v>1874.0606938</v>
      </c>
      <c r="E353" s="235" t="n">
        <v>9.90039597854921</v>
      </c>
      <c r="F353" s="235" t="n">
        <v>100</v>
      </c>
      <c r="G353" s="235" t="n">
        <v>0</v>
      </c>
      <c r="H353" s="235"/>
      <c r="I353" s="235"/>
      <c r="J353" s="235"/>
      <c r="K353" s="235"/>
    </row>
    <row r="354">
      <c r="A354" s="235" t="s">
        <v>249</v>
      </c>
      <c r="B354" s="235" t="s">
        <v>250</v>
      </c>
      <c r="C354" s="235" t="s">
        <v>17</v>
      </c>
      <c r="D354" s="235" t="n">
        <v>17828.3449371</v>
      </c>
      <c r="E354" s="235" t="n">
        <v>1.79745895002934</v>
      </c>
      <c r="F354" s="235" t="n">
        <v>100</v>
      </c>
      <c r="G354" s="235" t="n">
        <v>0</v>
      </c>
      <c r="H354" s="235"/>
      <c r="I354" s="235"/>
      <c r="J354" s="235"/>
      <c r="K354" s="235"/>
    </row>
    <row r="355">
      <c r="A355" s="235" t="s">
        <v>251</v>
      </c>
      <c r="B355" s="235" t="s">
        <v>252</v>
      </c>
      <c r="C355" s="235" t="s">
        <v>16</v>
      </c>
      <c r="D355" s="235" t="n">
        <v>1173.3612519</v>
      </c>
      <c r="E355" s="235" t="n">
        <v>14.0396087895918</v>
      </c>
      <c r="F355" s="235" t="n">
        <v>100</v>
      </c>
      <c r="G355" s="235" t="n">
        <v>0.00000000000000155870969349346</v>
      </c>
      <c r="H355" s="235"/>
      <c r="I355" s="235"/>
      <c r="J355" s="235"/>
      <c r="K355" s="235"/>
    </row>
    <row r="356">
      <c r="A356" s="235" t="s">
        <v>251</v>
      </c>
      <c r="B356" s="235" t="s">
        <v>252</v>
      </c>
      <c r="C356" s="235" t="s">
        <v>17</v>
      </c>
      <c r="D356" s="235" t="n">
        <v>14404.5635382</v>
      </c>
      <c r="E356" s="235" t="n">
        <v>1.7813601273943</v>
      </c>
      <c r="F356" s="235" t="n">
        <v>100</v>
      </c>
      <c r="G356" s="235" t="n">
        <v>0</v>
      </c>
      <c r="H356" s="235"/>
      <c r="I356" s="235"/>
      <c r="J356" s="235"/>
      <c r="K356" s="235"/>
    </row>
    <row r="357">
      <c r="A357" s="235" t="s">
        <v>253</v>
      </c>
      <c r="B357" s="235" t="s">
        <v>254</v>
      </c>
      <c r="C357" s="235" t="s">
        <v>16</v>
      </c>
      <c r="D357" s="235" t="n">
        <v>2090.8736366</v>
      </c>
      <c r="E357" s="235" t="n">
        <v>13.361637385944</v>
      </c>
      <c r="F357" s="235" t="n">
        <v>98.8916186572752</v>
      </c>
      <c r="G357" s="235" t="n">
        <v>0.739916778754519</v>
      </c>
      <c r="H357" s="235" t="n">
        <v>23.434598</v>
      </c>
      <c r="I357" s="235" t="n">
        <v>70.986732724208</v>
      </c>
      <c r="J357" s="235" t="n">
        <v>1.10838134272478</v>
      </c>
      <c r="K357" s="235" t="n">
        <v>66.0166001557107</v>
      </c>
    </row>
    <row r="358">
      <c r="A358" s="235" t="s">
        <v>253</v>
      </c>
      <c r="B358" s="235" t="s">
        <v>254</v>
      </c>
      <c r="C358" s="235" t="s">
        <v>17</v>
      </c>
      <c r="D358" s="235" t="n">
        <v>13303.5128549</v>
      </c>
      <c r="E358" s="235" t="n">
        <v>2.80256889713294</v>
      </c>
      <c r="F358" s="235" t="n">
        <v>100</v>
      </c>
      <c r="G358" s="235" t="n">
        <v>0</v>
      </c>
      <c r="H358" s="235"/>
      <c r="I358" s="235"/>
      <c r="J358" s="235"/>
      <c r="K358" s="235"/>
    </row>
    <row r="359">
      <c r="A359" s="235" t="s">
        <v>255</v>
      </c>
      <c r="B359" s="235" t="s">
        <v>256</v>
      </c>
      <c r="C359" s="235" t="s">
        <v>16</v>
      </c>
      <c r="D359" s="235" t="n">
        <v>722.1364664</v>
      </c>
      <c r="E359" s="235" t="n">
        <v>16.7657419503119</v>
      </c>
      <c r="F359" s="235" t="n">
        <v>100</v>
      </c>
      <c r="G359" s="235" t="n">
        <v>0</v>
      </c>
      <c r="H359" s="235"/>
      <c r="I359" s="235"/>
      <c r="J359" s="235"/>
      <c r="K359" s="235"/>
    </row>
    <row r="360">
      <c r="A360" s="235" t="s">
        <v>255</v>
      </c>
      <c r="B360" s="235" t="s">
        <v>256</v>
      </c>
      <c r="C360" s="235" t="s">
        <v>17</v>
      </c>
      <c r="D360" s="235" t="n">
        <v>12760.1333635</v>
      </c>
      <c r="E360" s="235" t="n">
        <v>1.55797193990501</v>
      </c>
      <c r="F360" s="235" t="n">
        <v>100</v>
      </c>
      <c r="G360" s="235" t="n">
        <v>0</v>
      </c>
      <c r="H360" s="235"/>
      <c r="I360" s="235"/>
      <c r="J360" s="235"/>
      <c r="K360" s="235"/>
    </row>
    <row r="361">
      <c r="A361" s="235" t="s">
        <v>257</v>
      </c>
      <c r="B361" s="235" t="s">
        <v>258</v>
      </c>
      <c r="C361" s="235" t="s">
        <v>16</v>
      </c>
      <c r="D361" s="235" t="n">
        <v>447.4600733</v>
      </c>
      <c r="E361" s="235" t="n">
        <v>18.1546936803625</v>
      </c>
      <c r="F361" s="235" t="n">
        <v>100</v>
      </c>
      <c r="G361" s="235" t="n">
        <v>0</v>
      </c>
      <c r="H361" s="235"/>
      <c r="I361" s="235"/>
      <c r="J361" s="235"/>
      <c r="K361" s="235"/>
    </row>
    <row r="362">
      <c r="A362" s="235" t="s">
        <v>257</v>
      </c>
      <c r="B362" s="235" t="s">
        <v>258</v>
      </c>
      <c r="C362" s="235" t="s">
        <v>17</v>
      </c>
      <c r="D362" s="235" t="n">
        <v>10417.18287</v>
      </c>
      <c r="E362" s="235" t="n">
        <v>1.54270490905672</v>
      </c>
      <c r="F362" s="235" t="n">
        <v>100</v>
      </c>
      <c r="G362" s="235" t="n">
        <v>0.000000000000000171274651023703</v>
      </c>
      <c r="H362" s="235"/>
      <c r="I362" s="235"/>
      <c r="J362" s="235"/>
      <c r="K362" s="235"/>
    </row>
    <row r="363">
      <c r="A363" s="235" t="s">
        <v>259</v>
      </c>
      <c r="B363" s="235" t="s">
        <v>260</v>
      </c>
      <c r="C363" s="235" t="s">
        <v>16</v>
      </c>
      <c r="D363" s="235" t="n">
        <v>1396.9457449</v>
      </c>
      <c r="E363" s="235" t="n">
        <v>16.0827853558233</v>
      </c>
      <c r="F363" s="235" t="n">
        <v>100</v>
      </c>
      <c r="G363" s="235" t="n">
        <v>0</v>
      </c>
      <c r="H363" s="235"/>
      <c r="I363" s="235"/>
      <c r="J363" s="235"/>
      <c r="K363" s="235"/>
    </row>
    <row r="364">
      <c r="A364" s="235" t="s">
        <v>259</v>
      </c>
      <c r="B364" s="235" t="s">
        <v>260</v>
      </c>
      <c r="C364" s="235" t="s">
        <v>17</v>
      </c>
      <c r="D364" s="235" t="n">
        <v>17701.2074767</v>
      </c>
      <c r="E364" s="235" t="n">
        <v>1.77838208742703</v>
      </c>
      <c r="F364" s="235" t="n">
        <v>100</v>
      </c>
      <c r="G364" s="235" t="n">
        <v>0.000000000000000197440074004244</v>
      </c>
      <c r="H364" s="235"/>
      <c r="I364" s="235"/>
      <c r="J364" s="235"/>
      <c r="K364" s="235"/>
    </row>
    <row r="365">
      <c r="A365" s="235" t="s">
        <v>261</v>
      </c>
      <c r="B365" s="235" t="s">
        <v>262</v>
      </c>
      <c r="C365" s="235" t="s">
        <v>16</v>
      </c>
      <c r="D365" s="235" t="n">
        <v>1307.4171693</v>
      </c>
      <c r="E365" s="235" t="n">
        <v>16.4697769214983</v>
      </c>
      <c r="F365" s="235" t="n">
        <v>100</v>
      </c>
      <c r="G365" s="235" t="n">
        <v>0</v>
      </c>
      <c r="H365" s="235"/>
      <c r="I365" s="235"/>
      <c r="J365" s="235"/>
      <c r="K365" s="235"/>
    </row>
    <row r="366">
      <c r="A366" s="235" t="s">
        <v>261</v>
      </c>
      <c r="B366" s="235" t="s">
        <v>262</v>
      </c>
      <c r="C366" s="235" t="s">
        <v>17</v>
      </c>
      <c r="D366" s="235" t="n">
        <v>18596.6526586</v>
      </c>
      <c r="E366" s="235" t="n">
        <v>2.06283789409526</v>
      </c>
      <c r="F366" s="235" t="n">
        <v>99.7003277456557</v>
      </c>
      <c r="G366" s="235" t="n">
        <v>0.212380731113788</v>
      </c>
      <c r="H366" s="235" t="n">
        <v>55.8965146</v>
      </c>
      <c r="I366" s="235" t="n">
        <v>70.4862846123801</v>
      </c>
      <c r="J366" s="235" t="n">
        <v>0.29967225434426</v>
      </c>
      <c r="K366" s="235" t="n">
        <v>70.6586218508629</v>
      </c>
    </row>
    <row r="367">
      <c r="A367" s="235" t="s">
        <v>263</v>
      </c>
      <c r="B367" s="235" t="s">
        <v>264</v>
      </c>
      <c r="C367" s="235" t="s">
        <v>16</v>
      </c>
      <c r="D367" s="235" t="n">
        <v>1016.8973658</v>
      </c>
      <c r="E367" s="235" t="n">
        <v>14.3689364121679</v>
      </c>
      <c r="F367" s="235" t="n">
        <v>99.1124068771601</v>
      </c>
      <c r="G367" s="235" t="n">
        <v>0.897116851468732</v>
      </c>
      <c r="H367" s="235" t="n">
        <v>9.1067419</v>
      </c>
      <c r="I367" s="235" t="n">
        <v>99.9999999999995</v>
      </c>
      <c r="J367" s="235" t="n">
        <v>0.887593122839892</v>
      </c>
      <c r="K367" s="235" t="n">
        <v>100.175866746958</v>
      </c>
    </row>
    <row r="368">
      <c r="A368" s="235" t="s">
        <v>263</v>
      </c>
      <c r="B368" s="235" t="s">
        <v>264</v>
      </c>
      <c r="C368" s="235" t="s">
        <v>17</v>
      </c>
      <c r="D368" s="235" t="n">
        <v>16367.7344431</v>
      </c>
      <c r="E368" s="235" t="n">
        <v>1.26368242831306</v>
      </c>
      <c r="F368" s="235" t="n">
        <v>100</v>
      </c>
      <c r="G368" s="235" t="n">
        <v>0</v>
      </c>
      <c r="H368" s="235"/>
      <c r="I368" s="235"/>
      <c r="J368" s="235"/>
      <c r="K368" s="235"/>
    </row>
    <row r="369">
      <c r="A369" s="235" t="s">
        <v>265</v>
      </c>
      <c r="B369" s="235" t="s">
        <v>266</v>
      </c>
      <c r="C369" s="235" t="s">
        <v>16</v>
      </c>
      <c r="D369" s="235" t="n">
        <v>267.9130332</v>
      </c>
      <c r="E369" s="235" t="n">
        <v>15.8306181309672</v>
      </c>
      <c r="F369" s="235" t="n">
        <v>100</v>
      </c>
      <c r="G369" s="235" t="n">
        <v>0</v>
      </c>
      <c r="H369" s="235"/>
      <c r="I369" s="235"/>
      <c r="J369" s="235"/>
      <c r="K369" s="235"/>
    </row>
    <row r="370">
      <c r="A370" s="235" t="s">
        <v>265</v>
      </c>
      <c r="B370" s="235" t="s">
        <v>266</v>
      </c>
      <c r="C370" s="235" t="s">
        <v>17</v>
      </c>
      <c r="D370" s="235" t="n">
        <v>4353.9278477</v>
      </c>
      <c r="E370" s="235" t="n">
        <v>2.08702754606214</v>
      </c>
      <c r="F370" s="235" t="n">
        <v>100</v>
      </c>
      <c r="G370" s="235" t="n">
        <v>0</v>
      </c>
      <c r="H370" s="235"/>
      <c r="I370" s="235"/>
      <c r="J370" s="235"/>
      <c r="K370" s="235"/>
    </row>
    <row r="371">
      <c r="A371" s="235" t="s">
        <v>267</v>
      </c>
      <c r="B371" s="235" t="s">
        <v>268</v>
      </c>
      <c r="C371" s="235" t="s">
        <v>16</v>
      </c>
      <c r="D371" s="235" t="n">
        <v>9487.4285266</v>
      </c>
      <c r="E371" s="235" t="n">
        <v>11.0112102227263</v>
      </c>
      <c r="F371" s="235" t="n">
        <v>100</v>
      </c>
      <c r="G371" s="235" t="n">
        <v>0.00000000000000122248991182587</v>
      </c>
      <c r="H371" s="235"/>
      <c r="I371" s="235"/>
      <c r="J371" s="235"/>
      <c r="K371" s="235"/>
    </row>
    <row r="372">
      <c r="A372" s="235" t="s">
        <v>267</v>
      </c>
      <c r="B372" s="235" t="s">
        <v>268</v>
      </c>
      <c r="C372" s="235" t="s">
        <v>17</v>
      </c>
      <c r="D372" s="235" t="n">
        <v>63924.8108289</v>
      </c>
      <c r="E372" s="235" t="n">
        <v>2.8868676681839</v>
      </c>
      <c r="F372" s="235" t="n">
        <v>100</v>
      </c>
      <c r="G372" s="235" t="n">
        <v>0</v>
      </c>
      <c r="H372" s="235"/>
      <c r="I372" s="235"/>
      <c r="J372" s="235"/>
      <c r="K372" s="235"/>
    </row>
    <row r="373">
      <c r="A373" s="235" t="s">
        <v>269</v>
      </c>
      <c r="B373" s="235" t="s">
        <v>270</v>
      </c>
      <c r="C373" s="235" t="s">
        <v>16</v>
      </c>
      <c r="D373" s="235" t="n">
        <v>1598.1387419</v>
      </c>
      <c r="E373" s="235" t="n">
        <v>16.8317635813702</v>
      </c>
      <c r="F373" s="235" t="n">
        <v>100</v>
      </c>
      <c r="G373" s="235" t="n">
        <v>0</v>
      </c>
      <c r="H373" s="235"/>
      <c r="I373" s="235"/>
      <c r="J373" s="235"/>
      <c r="K373" s="235"/>
    </row>
    <row r="374">
      <c r="A374" s="235" t="s">
        <v>269</v>
      </c>
      <c r="B374" s="235" t="s">
        <v>270</v>
      </c>
      <c r="C374" s="235" t="s">
        <v>17</v>
      </c>
      <c r="D374" s="235" t="n">
        <v>41296.6958243</v>
      </c>
      <c r="E374" s="235" t="n">
        <v>2.00872731253473</v>
      </c>
      <c r="F374" s="235" t="n">
        <v>99.6559260373339</v>
      </c>
      <c r="G374" s="235" t="n">
        <v>0.179288540516133</v>
      </c>
      <c r="H374" s="235" t="n">
        <v>142.5817645</v>
      </c>
      <c r="I374" s="235" t="n">
        <v>51.7721919767277</v>
      </c>
      <c r="J374" s="235" t="n">
        <v>0.344073962666126</v>
      </c>
      <c r="K374" s="235" t="n">
        <v>51.9282697085532</v>
      </c>
    </row>
    <row r="375">
      <c r="A375" s="235" t="s">
        <v>271</v>
      </c>
      <c r="B375" s="235" t="s">
        <v>272</v>
      </c>
      <c r="C375" s="235" t="s">
        <v>16</v>
      </c>
      <c r="D375" s="235" t="n">
        <v>544.3648522</v>
      </c>
      <c r="E375" s="235" t="n">
        <v>16.011601686064</v>
      </c>
      <c r="F375" s="235" t="n">
        <v>100</v>
      </c>
      <c r="G375" s="235" t="n">
        <v>0</v>
      </c>
      <c r="H375" s="235"/>
      <c r="I375" s="235"/>
      <c r="J375" s="235"/>
      <c r="K375" s="235"/>
    </row>
    <row r="376">
      <c r="A376" s="235" t="s">
        <v>271</v>
      </c>
      <c r="B376" s="235" t="s">
        <v>272</v>
      </c>
      <c r="C376" s="235" t="s">
        <v>17</v>
      </c>
      <c r="D376" s="235" t="n">
        <v>13338.9855863</v>
      </c>
      <c r="E376" s="235" t="n">
        <v>2.40298168807842</v>
      </c>
      <c r="F376" s="235" t="n">
        <v>100</v>
      </c>
      <c r="G376" s="235" t="n">
        <v>0</v>
      </c>
      <c r="H376" s="235"/>
      <c r="I376" s="235"/>
      <c r="J376" s="235"/>
      <c r="K376" s="235"/>
    </row>
    <row r="377">
      <c r="A377" s="235" t="s">
        <v>273</v>
      </c>
      <c r="B377" s="235" t="s">
        <v>274</v>
      </c>
      <c r="C377" s="235" t="s">
        <v>16</v>
      </c>
      <c r="D377" s="235" t="n">
        <v>1015.0871681</v>
      </c>
      <c r="E377" s="235" t="n">
        <v>21.1684096865935</v>
      </c>
      <c r="F377" s="235" t="n">
        <v>97.7381068284541</v>
      </c>
      <c r="G377" s="235" t="n">
        <v>2.2977855425657</v>
      </c>
      <c r="H377" s="235" t="n">
        <v>23.4915409</v>
      </c>
      <c r="I377" s="235" t="n">
        <v>99.9999999999998</v>
      </c>
      <c r="J377" s="235" t="n">
        <v>2.26189317154585</v>
      </c>
      <c r="K377" s="235" t="n">
        <v>99.2890432021058</v>
      </c>
    </row>
    <row r="378">
      <c r="A378" s="235" t="s">
        <v>273</v>
      </c>
      <c r="B378" s="235" t="s">
        <v>274</v>
      </c>
      <c r="C378" s="235" t="s">
        <v>17</v>
      </c>
      <c r="D378" s="235" t="n">
        <v>19804.6428298</v>
      </c>
      <c r="E378" s="235" t="n">
        <v>1.96512367039989</v>
      </c>
      <c r="F378" s="235" t="n">
        <v>99.4335920912235</v>
      </c>
      <c r="G378" s="235" t="n">
        <v>0.390408566685266</v>
      </c>
      <c r="H378" s="235" t="n">
        <v>112.814051</v>
      </c>
      <c r="I378" s="235" t="n">
        <v>68.7829315786154</v>
      </c>
      <c r="J378" s="235" t="n">
        <v>0.566407908776498</v>
      </c>
      <c r="K378" s="235" t="n">
        <v>68.5366951400039</v>
      </c>
    </row>
    <row r="379">
      <c r="A379" s="235" t="s">
        <v>275</v>
      </c>
      <c r="B379" s="235" t="s">
        <v>276</v>
      </c>
      <c r="C379" s="235" t="s">
        <v>16</v>
      </c>
      <c r="D379" s="235" t="n">
        <v>2759.6556917</v>
      </c>
      <c r="E379" s="235" t="n">
        <v>10.9182614762947</v>
      </c>
      <c r="F379" s="235" t="n">
        <v>100</v>
      </c>
      <c r="G379" s="235" t="n">
        <v>0</v>
      </c>
      <c r="H379" s="235"/>
      <c r="I379" s="235"/>
      <c r="J379" s="235"/>
      <c r="K379" s="235"/>
    </row>
    <row r="380">
      <c r="A380" s="235" t="s">
        <v>275</v>
      </c>
      <c r="B380" s="235" t="s">
        <v>276</v>
      </c>
      <c r="C380" s="235" t="s">
        <v>17</v>
      </c>
      <c r="D380" s="235" t="n">
        <v>24002.0719784</v>
      </c>
      <c r="E380" s="235" t="n">
        <v>2.39160513968171</v>
      </c>
      <c r="F380" s="235" t="n">
        <v>100</v>
      </c>
      <c r="G380" s="235" t="n">
        <v>0</v>
      </c>
      <c r="H380" s="235"/>
      <c r="I380" s="235"/>
      <c r="J380" s="235"/>
      <c r="K380" s="235"/>
    </row>
    <row r="381">
      <c r="A381" s="235" t="s">
        <v>277</v>
      </c>
      <c r="B381" s="235" t="s">
        <v>278</v>
      </c>
      <c r="C381" s="235" t="s">
        <v>16</v>
      </c>
      <c r="D381" s="235" t="n">
        <v>1118.1994</v>
      </c>
      <c r="E381" s="235" t="n">
        <v>16.0592931985824</v>
      </c>
      <c r="F381" s="235" t="n">
        <v>100</v>
      </c>
      <c r="G381" s="235" t="n">
        <v>0</v>
      </c>
      <c r="H381" s="235"/>
      <c r="I381" s="235"/>
      <c r="J381" s="235"/>
      <c r="K381" s="235"/>
    </row>
    <row r="382">
      <c r="A382" s="235" t="s">
        <v>277</v>
      </c>
      <c r="B382" s="235" t="s">
        <v>278</v>
      </c>
      <c r="C382" s="235" t="s">
        <v>17</v>
      </c>
      <c r="D382" s="235" t="n">
        <v>16600.6768845</v>
      </c>
      <c r="E382" s="235" t="n">
        <v>3.1701304147632</v>
      </c>
      <c r="F382" s="235" t="n">
        <v>100</v>
      </c>
      <c r="G382" s="235" t="n">
        <v>0</v>
      </c>
      <c r="H382" s="235"/>
      <c r="I382" s="235"/>
      <c r="J382" s="235"/>
      <c r="K382" s="235"/>
    </row>
    <row r="383">
      <c r="A383" s="235" t="s">
        <v>279</v>
      </c>
      <c r="B383" s="235" t="s">
        <v>280</v>
      </c>
      <c r="C383" s="235" t="s">
        <v>16</v>
      </c>
      <c r="D383" s="235" t="n">
        <v>1113.4093159</v>
      </c>
      <c r="E383" s="235" t="n">
        <v>10.4567336065225</v>
      </c>
      <c r="F383" s="235" t="n">
        <v>100</v>
      </c>
      <c r="G383" s="235" t="n">
        <v>0</v>
      </c>
      <c r="H383" s="235"/>
      <c r="I383" s="235"/>
      <c r="J383" s="235"/>
      <c r="K383" s="235"/>
    </row>
    <row r="384">
      <c r="A384" s="235" t="s">
        <v>279</v>
      </c>
      <c r="B384" s="235" t="s">
        <v>280</v>
      </c>
      <c r="C384" s="235" t="s">
        <v>17</v>
      </c>
      <c r="D384" s="235" t="n">
        <v>5716.2521229</v>
      </c>
      <c r="E384" s="235" t="n">
        <v>3.24529828281049</v>
      </c>
      <c r="F384" s="235" t="n">
        <v>100</v>
      </c>
      <c r="G384" s="235" t="n">
        <v>0.000000000000000360300487535269</v>
      </c>
      <c r="H384" s="235"/>
      <c r="I384" s="235"/>
      <c r="J384" s="235"/>
      <c r="K384" s="235"/>
    </row>
    <row r="385">
      <c r="A385" s="235" t="s">
        <v>281</v>
      </c>
      <c r="B385" s="235" t="s">
        <v>282</v>
      </c>
      <c r="C385" s="235" t="s">
        <v>16</v>
      </c>
      <c r="D385" s="235" t="n">
        <v>2408.0825701</v>
      </c>
      <c r="E385" s="235" t="n">
        <v>16.0459292458671</v>
      </c>
      <c r="F385" s="235" t="n">
        <v>100</v>
      </c>
      <c r="G385" s="235" t="n">
        <v>0</v>
      </c>
      <c r="H385" s="235"/>
      <c r="I385" s="235"/>
      <c r="J385" s="235"/>
      <c r="K385" s="235"/>
    </row>
    <row r="386">
      <c r="A386" s="235" t="s">
        <v>281</v>
      </c>
      <c r="B386" s="235" t="s">
        <v>282</v>
      </c>
      <c r="C386" s="235" t="s">
        <v>17</v>
      </c>
      <c r="D386" s="235" t="n">
        <v>26050.1568011</v>
      </c>
      <c r="E386" s="235" t="n">
        <v>1.97910368919491</v>
      </c>
      <c r="F386" s="235" t="n">
        <v>100</v>
      </c>
      <c r="G386" s="235" t="n">
        <v>0</v>
      </c>
      <c r="H386" s="235"/>
      <c r="I386" s="235"/>
      <c r="J386" s="235"/>
      <c r="K386" s="235"/>
    </row>
    <row r="387">
      <c r="A387" s="235" t="s">
        <v>283</v>
      </c>
      <c r="B387" s="235" t="s">
        <v>284</v>
      </c>
      <c r="C387" s="235" t="s">
        <v>16</v>
      </c>
      <c r="D387" s="235" t="n">
        <v>4448.8099769</v>
      </c>
      <c r="E387" s="235" t="n">
        <v>8.95529056811299</v>
      </c>
      <c r="F387" s="235" t="n">
        <v>98.7141432584878</v>
      </c>
      <c r="G387" s="235" t="n">
        <v>0.885503161890663</v>
      </c>
      <c r="H387" s="235" t="n">
        <v>57.9504832</v>
      </c>
      <c r="I387" s="235" t="n">
        <v>70.6704438790195</v>
      </c>
      <c r="J387" s="235" t="n">
        <v>1.28585674151215</v>
      </c>
      <c r="K387" s="235" t="n">
        <v>67.9793348331507</v>
      </c>
    </row>
    <row r="388">
      <c r="A388" s="235" t="s">
        <v>283</v>
      </c>
      <c r="B388" s="235" t="s">
        <v>284</v>
      </c>
      <c r="C388" s="235" t="s">
        <v>17</v>
      </c>
      <c r="D388" s="235" t="n">
        <v>20578.8727628</v>
      </c>
      <c r="E388" s="235" t="n">
        <v>3.62697315379565</v>
      </c>
      <c r="F388" s="235" t="n">
        <v>99.6940745329727</v>
      </c>
      <c r="G388" s="235" t="n">
        <v>0.218408745488975</v>
      </c>
      <c r="H388" s="235" t="n">
        <v>63.1492021</v>
      </c>
      <c r="I388" s="235" t="n">
        <v>70.7848344658344</v>
      </c>
      <c r="J388" s="235" t="n">
        <v>0.305925467027309</v>
      </c>
      <c r="K388" s="235" t="n">
        <v>71.1743875493937</v>
      </c>
    </row>
    <row r="389">
      <c r="A389" s="235" t="s">
        <v>285</v>
      </c>
      <c r="B389" s="235" t="s">
        <v>286</v>
      </c>
      <c r="C389" s="235" t="s">
        <v>16</v>
      </c>
      <c r="D389" s="235" t="n">
        <v>2748.9953425</v>
      </c>
      <c r="E389" s="235" t="n">
        <v>12.1576992464165</v>
      </c>
      <c r="F389" s="235" t="n">
        <v>98.5018664894106</v>
      </c>
      <c r="G389" s="235" t="n">
        <v>1.02428312153921</v>
      </c>
      <c r="H389" s="235" t="n">
        <v>41.8099899</v>
      </c>
      <c r="I389" s="235" t="n">
        <v>71.2244486804792</v>
      </c>
      <c r="J389" s="235" t="n">
        <v>1.49813351058939</v>
      </c>
      <c r="K389" s="235" t="n">
        <v>67.3463336692328</v>
      </c>
    </row>
    <row r="390">
      <c r="A390" s="235" t="s">
        <v>285</v>
      </c>
      <c r="B390" s="235" t="s">
        <v>286</v>
      </c>
      <c r="C390" s="235" t="s">
        <v>17</v>
      </c>
      <c r="D390" s="235" t="n">
        <v>16068.5905001</v>
      </c>
      <c r="E390" s="235" t="n">
        <v>2.74452893162378</v>
      </c>
      <c r="F390" s="235" t="n">
        <v>99.7143023247876</v>
      </c>
      <c r="G390" s="235" t="n">
        <v>0.288899430338494</v>
      </c>
      <c r="H390" s="235" t="n">
        <v>46.0391222</v>
      </c>
      <c r="I390" s="235" t="n">
        <v>100</v>
      </c>
      <c r="J390" s="235" t="n">
        <v>0.285697675212401</v>
      </c>
      <c r="K390" s="235" t="n">
        <v>100.831780016462</v>
      </c>
    </row>
    <row r="391">
      <c r="A391" s="235" t="s">
        <v>287</v>
      </c>
      <c r="B391" s="235" t="s">
        <v>288</v>
      </c>
      <c r="C391" s="235" t="s">
        <v>16</v>
      </c>
      <c r="D391" s="235" t="n">
        <v>347.1623173</v>
      </c>
      <c r="E391" s="235" t="n">
        <v>20.9599036712413</v>
      </c>
      <c r="F391" s="235" t="n">
        <v>98.5043272139164</v>
      </c>
      <c r="G391" s="235" t="n">
        <v>1.51978266066775</v>
      </c>
      <c r="H391" s="235" t="n">
        <v>5.271253</v>
      </c>
      <c r="I391" s="235" t="n">
        <v>100</v>
      </c>
      <c r="J391" s="235" t="n">
        <v>1.49567278608362</v>
      </c>
      <c r="K391" s="235" t="n">
        <v>100.092192552658</v>
      </c>
    </row>
    <row r="392">
      <c r="A392" s="235" t="s">
        <v>287</v>
      </c>
      <c r="B392" s="235" t="s">
        <v>288</v>
      </c>
      <c r="C392" s="235" t="s">
        <v>17</v>
      </c>
      <c r="D392" s="235" t="n">
        <v>6463.2820948</v>
      </c>
      <c r="E392" s="235" t="n">
        <v>1.74539310170281</v>
      </c>
      <c r="F392" s="235" t="n">
        <v>100</v>
      </c>
      <c r="G392" s="235" t="n">
        <v>0</v>
      </c>
      <c r="H392" s="235"/>
      <c r="I392" s="235"/>
      <c r="J392" s="235"/>
      <c r="K392" s="235"/>
    </row>
    <row r="393">
      <c r="A393" s="235" t="s">
        <v>289</v>
      </c>
      <c r="B393" s="235" t="s">
        <v>290</v>
      </c>
      <c r="C393" s="235" t="s">
        <v>16</v>
      </c>
      <c r="D393" s="235" t="n">
        <v>803.8504732</v>
      </c>
      <c r="E393" s="235" t="n">
        <v>13.9767714011461</v>
      </c>
      <c r="F393" s="235" t="n">
        <v>98.8334944333098</v>
      </c>
      <c r="G393" s="235" t="n">
        <v>1.14465730634084</v>
      </c>
      <c r="H393" s="235" t="n">
        <v>9.4876343</v>
      </c>
      <c r="I393" s="235" t="n">
        <v>100</v>
      </c>
      <c r="J393" s="235" t="n">
        <v>1.16650556669017</v>
      </c>
      <c r="K393" s="235" t="n">
        <v>96.9823760338151</v>
      </c>
    </row>
    <row r="394">
      <c r="A394" s="235" t="s">
        <v>289</v>
      </c>
      <c r="B394" s="235" t="s">
        <v>290</v>
      </c>
      <c r="C394" s="235" t="s">
        <v>17</v>
      </c>
      <c r="D394" s="235" t="n">
        <v>11649.2023336</v>
      </c>
      <c r="E394" s="235" t="n">
        <v>2.60957774382266</v>
      </c>
      <c r="F394" s="235" t="n">
        <v>99.9382149559443</v>
      </c>
      <c r="G394" s="235" t="n">
        <v>0.0618007895280833</v>
      </c>
      <c r="H394" s="235" t="n">
        <v>7.2019145</v>
      </c>
      <c r="I394" s="235" t="n">
        <v>99.9999999999998</v>
      </c>
      <c r="J394" s="235" t="n">
        <v>0.061785044055708</v>
      </c>
      <c r="K394" s="235" t="n">
        <v>99.9636834884488</v>
      </c>
    </row>
    <row r="395">
      <c r="A395" s="235" t="s">
        <v>291</v>
      </c>
      <c r="B395" s="235" t="s">
        <v>292</v>
      </c>
      <c r="C395" s="235" t="s">
        <v>16</v>
      </c>
      <c r="D395" s="235" t="n">
        <v>5992.540903</v>
      </c>
      <c r="E395" s="235" t="n">
        <v>7.80264408715895</v>
      </c>
      <c r="F395" s="235" t="n">
        <v>98.5397962198686</v>
      </c>
      <c r="G395" s="235" t="n">
        <v>0.876160738496468</v>
      </c>
      <c r="H395" s="235" t="n">
        <v>88.7999693</v>
      </c>
      <c r="I395" s="235" t="n">
        <v>59.565646008059</v>
      </c>
      <c r="J395" s="235" t="n">
        <v>1.46020378013139</v>
      </c>
      <c r="K395" s="235" t="n">
        <v>59.126473853891</v>
      </c>
    </row>
    <row r="396">
      <c r="A396" s="235" t="s">
        <v>291</v>
      </c>
      <c r="B396" s="235" t="s">
        <v>292</v>
      </c>
      <c r="C396" s="235" t="s">
        <v>17</v>
      </c>
      <c r="D396" s="235" t="n">
        <v>12647.068984</v>
      </c>
      <c r="E396" s="235" t="n">
        <v>3.4431346523736</v>
      </c>
      <c r="F396" s="235" t="n">
        <v>98.9727695382407</v>
      </c>
      <c r="G396" s="235" t="n">
        <v>0.519080248335929</v>
      </c>
      <c r="H396" s="235" t="n">
        <v>131.2629178</v>
      </c>
      <c r="I396" s="235" t="n">
        <v>49.4384815917413</v>
      </c>
      <c r="J396" s="235" t="n">
        <v>1.02723046175933</v>
      </c>
      <c r="K396" s="235" t="n">
        <v>50.0129344902948</v>
      </c>
    </row>
    <row r="397">
      <c r="A397" s="235" t="s">
        <v>293</v>
      </c>
      <c r="B397" s="235" t="s">
        <v>294</v>
      </c>
      <c r="C397" s="235" t="s">
        <v>16</v>
      </c>
      <c r="D397" s="235" t="n">
        <v>1976.866223</v>
      </c>
      <c r="E397" s="235" t="n">
        <v>14.3907126637035</v>
      </c>
      <c r="F397" s="235" t="n">
        <v>100</v>
      </c>
      <c r="G397" s="235" t="n">
        <v>0</v>
      </c>
      <c r="H397" s="235"/>
      <c r="I397" s="235"/>
      <c r="J397" s="235"/>
      <c r="K397" s="235"/>
    </row>
    <row r="398">
      <c r="A398" s="235" t="s">
        <v>293</v>
      </c>
      <c r="B398" s="235" t="s">
        <v>294</v>
      </c>
      <c r="C398" s="235" t="s">
        <v>17</v>
      </c>
      <c r="D398" s="235" t="n">
        <v>35708.3681307</v>
      </c>
      <c r="E398" s="235" t="n">
        <v>2.64259891642288</v>
      </c>
      <c r="F398" s="235" t="n">
        <v>100</v>
      </c>
      <c r="G398" s="235" t="n">
        <v>0</v>
      </c>
      <c r="H398" s="235"/>
      <c r="I398" s="235"/>
      <c r="J398" s="235"/>
      <c r="K398" s="235"/>
    </row>
    <row r="399">
      <c r="A399" s="235" t="s">
        <v>295</v>
      </c>
      <c r="B399" s="235" t="s">
        <v>296</v>
      </c>
      <c r="C399" s="235" t="s">
        <v>16</v>
      </c>
      <c r="D399" s="235" t="n">
        <v>2175.2071988</v>
      </c>
      <c r="E399" s="235" t="n">
        <v>14.8268422960624</v>
      </c>
      <c r="F399" s="235" t="n">
        <v>100</v>
      </c>
      <c r="G399" s="235" t="n">
        <v>0</v>
      </c>
      <c r="H399" s="235"/>
      <c r="I399" s="235"/>
      <c r="J399" s="235"/>
      <c r="K399" s="235"/>
    </row>
    <row r="400">
      <c r="A400" s="235" t="s">
        <v>295</v>
      </c>
      <c r="B400" s="235" t="s">
        <v>296</v>
      </c>
      <c r="C400" s="235" t="s">
        <v>17</v>
      </c>
      <c r="D400" s="235" t="n">
        <v>32044.9548015</v>
      </c>
      <c r="E400" s="235" t="n">
        <v>3.03030369566147</v>
      </c>
      <c r="F400" s="235" t="n">
        <v>100</v>
      </c>
      <c r="G400" s="235" t="n">
        <v>0</v>
      </c>
      <c r="H400" s="235"/>
      <c r="I400" s="235"/>
      <c r="J400" s="235"/>
      <c r="K400" s="235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717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36" t="s">
        <v>72</v>
      </c>
      <c r="B411" s="236" t="s">
        <v>73</v>
      </c>
      <c r="C411" s="236" t="s">
        <v>16</v>
      </c>
      <c r="D411" s="236" t="n">
        <v>17.995885</v>
      </c>
      <c r="E411" s="236"/>
      <c r="F411" s="236" t="n">
        <v>100</v>
      </c>
      <c r="G411" s="236"/>
      <c r="H411" s="236"/>
      <c r="I411" s="236"/>
      <c r="J411" s="236"/>
      <c r="K411" s="236"/>
    </row>
    <row r="412">
      <c r="A412" s="236" t="s">
        <v>72</v>
      </c>
      <c r="B412" s="236" t="s">
        <v>73</v>
      </c>
      <c r="C412" s="236" t="s">
        <v>17</v>
      </c>
      <c r="D412" s="236" t="n">
        <v>140.2880683</v>
      </c>
      <c r="E412" s="236"/>
      <c r="F412" s="236" t="n">
        <v>100</v>
      </c>
      <c r="G412" s="236"/>
      <c r="H412" s="236"/>
      <c r="I412" s="236"/>
      <c r="J412" s="236"/>
      <c r="K412" s="236"/>
    </row>
    <row r="413">
      <c r="A413" s="236" t="s">
        <v>74</v>
      </c>
      <c r="B413" s="236" t="s">
        <v>75</v>
      </c>
      <c r="C413" s="236" t="s">
        <v>16</v>
      </c>
      <c r="D413" s="236" t="n">
        <v>42.4623125</v>
      </c>
      <c r="E413" s="236"/>
      <c r="F413" s="236" t="n">
        <v>100</v>
      </c>
      <c r="G413" s="236"/>
      <c r="H413" s="236"/>
      <c r="I413" s="236"/>
      <c r="J413" s="236"/>
      <c r="K413" s="236"/>
    </row>
    <row r="414">
      <c r="A414" s="236" t="s">
        <v>74</v>
      </c>
      <c r="B414" s="236" t="s">
        <v>75</v>
      </c>
      <c r="C414" s="236" t="s">
        <v>17</v>
      </c>
      <c r="D414" s="236" t="n">
        <v>327.8090525</v>
      </c>
      <c r="E414" s="236"/>
      <c r="F414" s="236" t="n">
        <v>100</v>
      </c>
      <c r="G414" s="236"/>
      <c r="H414" s="236"/>
      <c r="I414" s="236"/>
      <c r="J414" s="236"/>
      <c r="K414" s="236"/>
    </row>
    <row r="415">
      <c r="A415" s="236" t="s">
        <v>76</v>
      </c>
      <c r="B415" s="236" t="s">
        <v>77</v>
      </c>
      <c r="C415" s="236" t="s">
        <v>16</v>
      </c>
      <c r="D415" s="236" t="n">
        <v>55.2118107</v>
      </c>
      <c r="E415" s="236"/>
      <c r="F415" s="236" t="n">
        <v>100</v>
      </c>
      <c r="G415" s="236"/>
      <c r="H415" s="236"/>
      <c r="I415" s="236"/>
      <c r="J415" s="236"/>
      <c r="K415" s="236"/>
    </row>
    <row r="416">
      <c r="A416" s="236" t="s">
        <v>76</v>
      </c>
      <c r="B416" s="236" t="s">
        <v>77</v>
      </c>
      <c r="C416" s="236" t="s">
        <v>17</v>
      </c>
      <c r="D416" s="236" t="n">
        <v>280.5467718</v>
      </c>
      <c r="E416" s="236"/>
      <c r="F416" s="236" t="n">
        <v>100</v>
      </c>
      <c r="G416" s="236"/>
      <c r="H416" s="236"/>
      <c r="I416" s="236"/>
      <c r="J416" s="236"/>
      <c r="K416" s="236"/>
    </row>
    <row r="417">
      <c r="A417" s="236" t="s">
        <v>80</v>
      </c>
      <c r="B417" s="236" t="s">
        <v>81</v>
      </c>
      <c r="C417" s="236" t="s">
        <v>16</v>
      </c>
      <c r="D417" s="236" t="n">
        <v>830.5947243</v>
      </c>
      <c r="E417" s="236"/>
      <c r="F417" s="236" t="n">
        <v>100</v>
      </c>
      <c r="G417" s="236"/>
      <c r="H417" s="236"/>
      <c r="I417" s="236"/>
      <c r="J417" s="236"/>
      <c r="K417" s="236"/>
    </row>
    <row r="418">
      <c r="A418" s="236" t="s">
        <v>80</v>
      </c>
      <c r="B418" s="236" t="s">
        <v>81</v>
      </c>
      <c r="C418" s="236" t="s">
        <v>17</v>
      </c>
      <c r="D418" s="236" t="n">
        <v>2098.2156245</v>
      </c>
      <c r="E418" s="236"/>
      <c r="F418" s="236" t="n">
        <v>100</v>
      </c>
      <c r="G418" s="236"/>
      <c r="H418" s="236"/>
      <c r="I418" s="236"/>
      <c r="J418" s="236"/>
      <c r="K418" s="236"/>
    </row>
    <row r="419">
      <c r="A419" s="236" t="s">
        <v>92</v>
      </c>
      <c r="B419" s="236" t="s">
        <v>93</v>
      </c>
      <c r="C419" s="236" t="s">
        <v>16</v>
      </c>
      <c r="D419" s="236" t="n">
        <v>73.1654913</v>
      </c>
      <c r="E419" s="236"/>
      <c r="F419" s="236" t="n">
        <v>100</v>
      </c>
      <c r="G419" s="236"/>
      <c r="H419" s="236"/>
      <c r="I419" s="236"/>
      <c r="J419" s="236"/>
      <c r="K419" s="236"/>
    </row>
    <row r="420">
      <c r="A420" s="236" t="s">
        <v>92</v>
      </c>
      <c r="B420" s="236" t="s">
        <v>93</v>
      </c>
      <c r="C420" s="236" t="s">
        <v>17</v>
      </c>
      <c r="D420" s="236" t="n">
        <v>1174.5947284</v>
      </c>
      <c r="E420" s="236"/>
      <c r="F420" s="236" t="n">
        <v>100</v>
      </c>
      <c r="G420" s="236"/>
      <c r="H420" s="236"/>
      <c r="I420" s="236"/>
      <c r="J420" s="236"/>
      <c r="K420" s="236"/>
    </row>
    <row r="421">
      <c r="A421" s="236" t="s">
        <v>108</v>
      </c>
      <c r="B421" s="236" t="s">
        <v>109</v>
      </c>
      <c r="C421" s="236" t="s">
        <v>16</v>
      </c>
      <c r="D421" s="236" t="n">
        <v>627.835538</v>
      </c>
      <c r="E421" s="236"/>
      <c r="F421" s="236" t="n">
        <v>100</v>
      </c>
      <c r="G421" s="236"/>
      <c r="H421" s="236"/>
      <c r="I421" s="236"/>
      <c r="J421" s="236"/>
      <c r="K421" s="236"/>
    </row>
    <row r="422">
      <c r="A422" s="236" t="s">
        <v>108</v>
      </c>
      <c r="B422" s="236" t="s">
        <v>109</v>
      </c>
      <c r="C422" s="236" t="s">
        <v>17</v>
      </c>
      <c r="D422" s="236" t="n">
        <v>2396.330026</v>
      </c>
      <c r="E422" s="236"/>
      <c r="F422" s="236" t="n">
        <v>99.699963648346</v>
      </c>
      <c r="G422" s="236"/>
      <c r="H422" s="236" t="n">
        <v>7.2114983</v>
      </c>
      <c r="I422" s="236"/>
      <c r="J422" s="236" t="n">
        <v>0.300036351654056</v>
      </c>
      <c r="K422" s="236"/>
    </row>
    <row r="423">
      <c r="A423" s="236" t="s">
        <v>110</v>
      </c>
      <c r="B423" s="236" t="s">
        <v>111</v>
      </c>
      <c r="C423" s="236" t="s">
        <v>16</v>
      </c>
      <c r="D423" s="236" t="n">
        <v>292.3504488</v>
      </c>
      <c r="E423" s="236"/>
      <c r="F423" s="236" t="n">
        <v>100</v>
      </c>
      <c r="G423" s="236"/>
      <c r="H423" s="236"/>
      <c r="I423" s="236"/>
      <c r="J423" s="236"/>
      <c r="K423" s="236"/>
    </row>
    <row r="424">
      <c r="A424" s="236" t="s">
        <v>110</v>
      </c>
      <c r="B424" s="236" t="s">
        <v>111</v>
      </c>
      <c r="C424" s="236" t="s">
        <v>17</v>
      </c>
      <c r="D424" s="236" t="n">
        <v>842.7633308</v>
      </c>
      <c r="E424" s="236"/>
      <c r="F424" s="236" t="n">
        <v>100</v>
      </c>
      <c r="G424" s="236"/>
      <c r="H424" s="236"/>
      <c r="I424" s="236"/>
      <c r="J424" s="236"/>
      <c r="K424" s="23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718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37" t="s">
        <v>14</v>
      </c>
      <c r="B435" s="237" t="s">
        <v>15</v>
      </c>
      <c r="C435" s="237" t="s">
        <v>16</v>
      </c>
      <c r="D435" s="237" t="n">
        <v>1939.6162106</v>
      </c>
      <c r="E435" s="237"/>
      <c r="F435" s="237" t="n">
        <v>100</v>
      </c>
      <c r="G435" s="237"/>
      <c r="H435" s="237"/>
      <c r="I435" s="237"/>
      <c r="J435" s="237"/>
      <c r="K435" s="237"/>
    </row>
    <row r="436">
      <c r="A436" s="237" t="s">
        <v>14</v>
      </c>
      <c r="B436" s="237" t="s">
        <v>15</v>
      </c>
      <c r="C436" s="237" t="s">
        <v>17</v>
      </c>
      <c r="D436" s="237" t="n">
        <v>7260.5476023</v>
      </c>
      <c r="E436" s="237"/>
      <c r="F436" s="237" t="n">
        <v>99.9007741148244</v>
      </c>
      <c r="G436" s="237"/>
      <c r="H436" s="237" t="n">
        <v>7.2114983</v>
      </c>
      <c r="I436" s="237"/>
      <c r="J436" s="237" t="n">
        <v>0.0992258851755921</v>
      </c>
      <c r="K436" s="237"/>
    </row>
    <row r="437">
      <c r="A437" s="237" t="s">
        <v>27</v>
      </c>
      <c r="B437" s="237" t="s">
        <v>28</v>
      </c>
      <c r="C437" s="237" t="s">
        <v>16</v>
      </c>
      <c r="D437" s="237" t="n">
        <v>354.7560342</v>
      </c>
      <c r="E437" s="237" t="n">
        <v>17.6303514816944</v>
      </c>
      <c r="F437" s="237" t="n">
        <v>100</v>
      </c>
      <c r="G437" s="237" t="n">
        <v>0</v>
      </c>
      <c r="H437" s="237"/>
      <c r="I437" s="237"/>
      <c r="J437" s="237"/>
      <c r="K437" s="237"/>
    </row>
    <row r="438">
      <c r="A438" s="237" t="s">
        <v>27</v>
      </c>
      <c r="B438" s="237" t="s">
        <v>28</v>
      </c>
      <c r="C438" s="237" t="s">
        <v>17</v>
      </c>
      <c r="D438" s="237" t="n">
        <v>7706.5192273</v>
      </c>
      <c r="E438" s="237" t="n">
        <v>1.14415116692272</v>
      </c>
      <c r="F438" s="237" t="n">
        <v>100</v>
      </c>
      <c r="G438" s="237" t="n">
        <v>0</v>
      </c>
      <c r="H438" s="237"/>
      <c r="I438" s="237"/>
      <c r="J438" s="237"/>
      <c r="K438" s="237"/>
    </row>
    <row r="439">
      <c r="A439" s="237" t="s">
        <v>29</v>
      </c>
      <c r="B439" s="237" t="s">
        <v>30</v>
      </c>
      <c r="C439" s="237" t="s">
        <v>16</v>
      </c>
      <c r="D439" s="237" t="n">
        <v>242.9643395</v>
      </c>
      <c r="E439" s="237" t="n">
        <v>20.2235666216215</v>
      </c>
      <c r="F439" s="237" t="n">
        <v>100</v>
      </c>
      <c r="G439" s="237" t="n">
        <v>0</v>
      </c>
      <c r="H439" s="237"/>
      <c r="I439" s="237"/>
      <c r="J439" s="237"/>
      <c r="K439" s="237"/>
    </row>
    <row r="440">
      <c r="A440" s="237" t="s">
        <v>29</v>
      </c>
      <c r="B440" s="237" t="s">
        <v>30</v>
      </c>
      <c r="C440" s="237" t="s">
        <v>17</v>
      </c>
      <c r="D440" s="237" t="n">
        <v>3532.0080076</v>
      </c>
      <c r="E440" s="237" t="n">
        <v>2.34337435315289</v>
      </c>
      <c r="F440" s="237" t="n">
        <v>100</v>
      </c>
      <c r="G440" s="237" t="n">
        <v>0</v>
      </c>
      <c r="H440" s="237"/>
      <c r="I440" s="237"/>
      <c r="J440" s="237"/>
      <c r="K440" s="237"/>
    </row>
    <row r="441">
      <c r="A441" s="237" t="s">
        <v>31</v>
      </c>
      <c r="B441" s="237" t="s">
        <v>32</v>
      </c>
      <c r="C441" s="237" t="s">
        <v>16</v>
      </c>
      <c r="D441" s="237" t="n">
        <v>39.608695</v>
      </c>
      <c r="E441" s="237" t="n">
        <v>17.0664965977921</v>
      </c>
      <c r="F441" s="237" t="n">
        <v>100</v>
      </c>
      <c r="G441" s="237" t="n">
        <v>0</v>
      </c>
      <c r="H441" s="237"/>
      <c r="I441" s="237"/>
      <c r="J441" s="237"/>
      <c r="K441" s="237"/>
    </row>
    <row r="442">
      <c r="A442" s="237" t="s">
        <v>31</v>
      </c>
      <c r="B442" s="237" t="s">
        <v>32</v>
      </c>
      <c r="C442" s="237" t="s">
        <v>17</v>
      </c>
      <c r="D442" s="237" t="n">
        <v>582.813655</v>
      </c>
      <c r="E442" s="237" t="n">
        <v>4.64284797584392</v>
      </c>
      <c r="F442" s="237" t="n">
        <v>99.6131528046422</v>
      </c>
      <c r="G442" s="237" t="n">
        <v>0.390387784640087</v>
      </c>
      <c r="H442" s="237" t="n">
        <v>2.263354</v>
      </c>
      <c r="I442" s="237" t="n">
        <v>99.9999999999998</v>
      </c>
      <c r="J442" s="237" t="n">
        <v>0.386847195357834</v>
      </c>
      <c r="K442" s="237" t="n">
        <v>100.524854544823</v>
      </c>
    </row>
    <row r="443">
      <c r="A443" s="237" t="s">
        <v>33</v>
      </c>
      <c r="B443" s="237" t="s">
        <v>34</v>
      </c>
      <c r="C443" s="237" t="s">
        <v>16</v>
      </c>
      <c r="D443" s="237" t="n">
        <v>707.3323841</v>
      </c>
      <c r="E443" s="237" t="n">
        <v>13.8046670266972</v>
      </c>
      <c r="F443" s="237" t="n">
        <v>96.8779004583814</v>
      </c>
      <c r="G443" s="237" t="n">
        <v>3.19753544735229</v>
      </c>
      <c r="H443" s="237" t="n">
        <v>22.7953135</v>
      </c>
      <c r="I443" s="237" t="n">
        <v>100</v>
      </c>
      <c r="J443" s="237" t="n">
        <v>3.12209954161859</v>
      </c>
      <c r="K443" s="237" t="n">
        <v>99.2186561163089</v>
      </c>
    </row>
    <row r="444">
      <c r="A444" s="237" t="s">
        <v>33</v>
      </c>
      <c r="B444" s="237" t="s">
        <v>34</v>
      </c>
      <c r="C444" s="237" t="s">
        <v>17</v>
      </c>
      <c r="D444" s="237" t="n">
        <v>6023.9546924</v>
      </c>
      <c r="E444" s="237" t="n">
        <v>2.53249774564683</v>
      </c>
      <c r="F444" s="237" t="n">
        <v>97.4843776605458</v>
      </c>
      <c r="G444" s="237" t="n">
        <v>1.59744820836661</v>
      </c>
      <c r="H444" s="237" t="n">
        <v>155.4504974</v>
      </c>
      <c r="I444" s="237" t="n">
        <v>61.9745244718901</v>
      </c>
      <c r="J444" s="237" t="n">
        <v>2.51562233945418</v>
      </c>
      <c r="K444" s="237" t="n">
        <v>61.9036657431501</v>
      </c>
    </row>
    <row r="445">
      <c r="A445" s="237" t="s">
        <v>35</v>
      </c>
      <c r="B445" s="237" t="s">
        <v>36</v>
      </c>
      <c r="C445" s="237" t="s">
        <v>16</v>
      </c>
      <c r="D445" s="237" t="n">
        <v>66.9076459</v>
      </c>
      <c r="E445" s="237" t="n">
        <v>14.8289319034639</v>
      </c>
      <c r="F445" s="237" t="n">
        <v>100</v>
      </c>
      <c r="G445" s="237" t="n">
        <v>0.00000000000000164634216298242</v>
      </c>
      <c r="H445" s="237"/>
      <c r="I445" s="237"/>
      <c r="J445" s="237"/>
      <c r="K445" s="237"/>
    </row>
    <row r="446">
      <c r="A446" s="237" t="s">
        <v>35</v>
      </c>
      <c r="B446" s="237" t="s">
        <v>36</v>
      </c>
      <c r="C446" s="237" t="s">
        <v>17</v>
      </c>
      <c r="D446" s="237" t="n">
        <v>630.5677546</v>
      </c>
      <c r="E446" s="237" t="n">
        <v>1.46014850389886</v>
      </c>
      <c r="F446" s="237" t="n">
        <v>100</v>
      </c>
      <c r="G446" s="237" t="n">
        <v>0</v>
      </c>
      <c r="H446" s="237"/>
      <c r="I446" s="237"/>
      <c r="J446" s="237"/>
      <c r="K446" s="237"/>
    </row>
    <row r="447">
      <c r="A447" s="237" t="s">
        <v>37</v>
      </c>
      <c r="B447" s="237" t="s">
        <v>38</v>
      </c>
      <c r="C447" s="237" t="s">
        <v>16</v>
      </c>
      <c r="D447" s="237" t="n">
        <v>73.8830966</v>
      </c>
      <c r="E447" s="237" t="n">
        <v>27.6854821438426</v>
      </c>
      <c r="F447" s="237" t="n">
        <v>100</v>
      </c>
      <c r="G447" s="237" t="n">
        <v>0.00000000000000307370597239428</v>
      </c>
      <c r="H447" s="237"/>
      <c r="I447" s="237"/>
      <c r="J447" s="237"/>
      <c r="K447" s="237"/>
    </row>
    <row r="448">
      <c r="A448" s="237" t="s">
        <v>37</v>
      </c>
      <c r="B448" s="237" t="s">
        <v>38</v>
      </c>
      <c r="C448" s="237" t="s">
        <v>17</v>
      </c>
      <c r="D448" s="237" t="n">
        <v>1583.044323</v>
      </c>
      <c r="E448" s="237" t="n">
        <v>2.0652232282625</v>
      </c>
      <c r="F448" s="237" t="n">
        <v>99.111398883571</v>
      </c>
      <c r="G448" s="237" t="n">
        <v>0.653841802535168</v>
      </c>
      <c r="H448" s="237" t="n">
        <v>14.1930693</v>
      </c>
      <c r="I448" s="237" t="n">
        <v>72.5570968916119</v>
      </c>
      <c r="J448" s="237" t="n">
        <v>0.888601116429047</v>
      </c>
      <c r="K448" s="237" t="n">
        <v>72.9271823990449</v>
      </c>
    </row>
    <row r="449">
      <c r="A449" s="237" t="s">
        <v>39</v>
      </c>
      <c r="B449" s="237" t="s">
        <v>40</v>
      </c>
      <c r="C449" s="237" t="s">
        <v>16</v>
      </c>
      <c r="D449" s="237" t="n">
        <v>267.4386708</v>
      </c>
      <c r="E449" s="237" t="n">
        <v>12.1464878798773</v>
      </c>
      <c r="F449" s="237" t="n">
        <v>100</v>
      </c>
      <c r="G449" s="237" t="n">
        <v>0</v>
      </c>
      <c r="H449" s="237"/>
      <c r="I449" s="237"/>
      <c r="J449" s="237"/>
      <c r="K449" s="237"/>
    </row>
    <row r="450">
      <c r="A450" s="237" t="s">
        <v>39</v>
      </c>
      <c r="B450" s="237" t="s">
        <v>40</v>
      </c>
      <c r="C450" s="237" t="s">
        <v>17</v>
      </c>
      <c r="D450" s="237" t="n">
        <v>2706.7531045</v>
      </c>
      <c r="E450" s="237" t="n">
        <v>2.22194934338352</v>
      </c>
      <c r="F450" s="237" t="n">
        <v>100</v>
      </c>
      <c r="G450" s="237" t="n">
        <v>0</v>
      </c>
      <c r="H450" s="237"/>
      <c r="I450" s="237"/>
      <c r="J450" s="237"/>
      <c r="K450" s="237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719</v>
      </c>
    </row>
    <row r="9">
      <c r="A9" t="s">
        <v>3</v>
      </c>
    </row>
    <row r="10">
      <c r="A10" t="s">
        <v>4</v>
      </c>
    </row>
    <row r="11">
      <c r="A11" t="s">
        <v>720</v>
      </c>
    </row>
    <row r="12">
      <c r="A12" s="3" t="s">
        <v>6</v>
      </c>
    </row>
    <row r="13">
      <c r="A13" s="3" t="s">
        <v>7</v>
      </c>
    </row>
    <row r="15">
      <c r="A15" s="4" t="s">
        <v>721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38" t="s">
        <v>14</v>
      </c>
      <c r="B17" s="238" t="s">
        <v>15</v>
      </c>
      <c r="C17" s="238" t="s">
        <v>16</v>
      </c>
      <c r="D17" s="238" t="n">
        <v>787578.2555672</v>
      </c>
      <c r="E17" s="238" t="n">
        <v>1.66373336096778</v>
      </c>
      <c r="F17" s="238" t="n">
        <v>79.6209452212096</v>
      </c>
      <c r="G17" s="238" t="n">
        <v>0.861243486680908</v>
      </c>
      <c r="H17" s="238" t="n">
        <v>201581.3850011</v>
      </c>
      <c r="I17" s="238" t="n">
        <v>4.02110189400361</v>
      </c>
      <c r="J17" s="238" t="n">
        <v>20.3790547787904</v>
      </c>
      <c r="K17" s="238" t="n">
        <v>3.36487738118805</v>
      </c>
    </row>
    <row r="18">
      <c r="A18" s="238" t="s">
        <v>14</v>
      </c>
      <c r="B18" s="238" t="s">
        <v>15</v>
      </c>
      <c r="C18" s="238" t="s">
        <v>17</v>
      </c>
      <c r="D18" s="238" t="n">
        <v>6631325.2575358</v>
      </c>
      <c r="E18" s="238" t="n">
        <v>0.417336802457472</v>
      </c>
      <c r="F18" s="238" t="n">
        <v>96.5507111813506</v>
      </c>
      <c r="G18" s="238" t="n">
        <v>0.127479730115252</v>
      </c>
      <c r="H18" s="238" t="n">
        <v>236905.1018245</v>
      </c>
      <c r="I18" s="238" t="n">
        <v>3.65604463665671</v>
      </c>
      <c r="J18" s="238" t="n">
        <v>3.44928881864942</v>
      </c>
      <c r="K18" s="238" t="n">
        <v>3.56834676681367</v>
      </c>
    </row>
    <row r="19">
      <c r="A19" s="238" t="s">
        <v>14</v>
      </c>
      <c r="B19" s="238" t="s">
        <v>18</v>
      </c>
      <c r="C19" s="238" t="s">
        <v>16</v>
      </c>
      <c r="D19" s="238" t="n">
        <v>3902.8333941</v>
      </c>
      <c r="E19" s="238"/>
      <c r="F19" s="238" t="n">
        <v>66.4241583473664</v>
      </c>
      <c r="G19" s="238"/>
      <c r="H19" s="238" t="n">
        <v>1972.7900104</v>
      </c>
      <c r="I19" s="238"/>
      <c r="J19" s="238" t="n">
        <v>33.5758416526336</v>
      </c>
      <c r="K19" s="238"/>
    </row>
    <row r="20">
      <c r="A20" s="238" t="s">
        <v>14</v>
      </c>
      <c r="B20" s="238" t="s">
        <v>18</v>
      </c>
      <c r="C20" s="238" t="s">
        <v>17</v>
      </c>
      <c r="D20" s="238" t="n">
        <v>21186.4529498</v>
      </c>
      <c r="E20" s="238"/>
      <c r="F20" s="238" t="n">
        <v>89.9011898787302</v>
      </c>
      <c r="G20" s="238"/>
      <c r="H20" s="238" t="n">
        <v>2379.9236225</v>
      </c>
      <c r="I20" s="238"/>
      <c r="J20" s="238" t="n">
        <v>10.0988101212699</v>
      </c>
      <c r="K20" s="238"/>
    </row>
    <row r="21">
      <c r="A21" s="238" t="s">
        <v>14</v>
      </c>
      <c r="B21" s="238" t="s">
        <v>19</v>
      </c>
      <c r="C21" s="238" t="s">
        <v>16</v>
      </c>
      <c r="D21" s="238" t="n">
        <v>783675.4221731</v>
      </c>
      <c r="E21" s="238" t="n">
        <v>1.67149348108625</v>
      </c>
      <c r="F21" s="238" t="n">
        <v>79.6998027521637</v>
      </c>
      <c r="G21" s="238" t="n">
        <v>0.865350338689703</v>
      </c>
      <c r="H21" s="238" t="n">
        <v>199608.5949907</v>
      </c>
      <c r="I21" s="238" t="n">
        <v>4.05822639557975</v>
      </c>
      <c r="J21" s="238" t="n">
        <v>20.3001972478363</v>
      </c>
      <c r="K21" s="238" t="n">
        <v>3.39741779171325</v>
      </c>
    </row>
    <row r="22">
      <c r="A22" s="238" t="s">
        <v>14</v>
      </c>
      <c r="B22" s="238" t="s">
        <v>19</v>
      </c>
      <c r="C22" s="238" t="s">
        <v>17</v>
      </c>
      <c r="D22" s="238" t="n">
        <v>6610138.804586</v>
      </c>
      <c r="E22" s="238" t="n">
        <v>0.418332229130681</v>
      </c>
      <c r="F22" s="238" t="n">
        <v>96.5736056760164</v>
      </c>
      <c r="G22" s="238" t="n">
        <v>0.127845678706717</v>
      </c>
      <c r="H22" s="238" t="n">
        <v>234525.178202</v>
      </c>
      <c r="I22" s="238" t="n">
        <v>3.69129810195489</v>
      </c>
      <c r="J22" s="238" t="n">
        <v>3.42639432398363</v>
      </c>
      <c r="K22" s="238" t="n">
        <v>3.6033558882536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722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39" t="s">
        <v>14</v>
      </c>
      <c r="B33" s="239" t="s">
        <v>15</v>
      </c>
      <c r="C33" s="239" t="s">
        <v>16</v>
      </c>
      <c r="D33" s="239" t="n">
        <v>787578.2555672</v>
      </c>
      <c r="E33" s="239" t="n">
        <v>1.66373336096778</v>
      </c>
      <c r="F33" s="239" t="n">
        <v>79.6209452212096</v>
      </c>
      <c r="G33" s="239" t="n">
        <v>0.861243486680908</v>
      </c>
      <c r="H33" s="239" t="n">
        <v>201581.3850011</v>
      </c>
      <c r="I33" s="239" t="n">
        <v>4.02110189400361</v>
      </c>
      <c r="J33" s="239" t="n">
        <v>20.3790547787904</v>
      </c>
      <c r="K33" s="239" t="n">
        <v>3.36487738118805</v>
      </c>
    </row>
    <row r="34">
      <c r="A34" s="239" t="s">
        <v>14</v>
      </c>
      <c r="B34" s="239" t="s">
        <v>15</v>
      </c>
      <c r="C34" s="239" t="s">
        <v>17</v>
      </c>
      <c r="D34" s="239" t="n">
        <v>6631325.2575358</v>
      </c>
      <c r="E34" s="239" t="n">
        <v>0.417336802457472</v>
      </c>
      <c r="F34" s="239" t="n">
        <v>96.5507111813506</v>
      </c>
      <c r="G34" s="239" t="n">
        <v>0.127479730115252</v>
      </c>
      <c r="H34" s="239" t="n">
        <v>236905.1018245</v>
      </c>
      <c r="I34" s="239" t="n">
        <v>3.65604463665671</v>
      </c>
      <c r="J34" s="239" t="n">
        <v>3.44928881864942</v>
      </c>
      <c r="K34" s="239" t="n">
        <v>3.56834676681367</v>
      </c>
    </row>
    <row r="35">
      <c r="A35" s="239" t="s">
        <v>27</v>
      </c>
      <c r="B35" s="239" t="s">
        <v>28</v>
      </c>
      <c r="C35" s="239" t="s">
        <v>16</v>
      </c>
      <c r="D35" s="239" t="n">
        <v>4767.1573698</v>
      </c>
      <c r="E35" s="239" t="n">
        <v>16.5933165387547</v>
      </c>
      <c r="F35" s="239" t="n">
        <v>84.0699720832344</v>
      </c>
      <c r="G35" s="239" t="n">
        <v>7.35098800655388</v>
      </c>
      <c r="H35" s="239" t="n">
        <v>903.3064732</v>
      </c>
      <c r="I35" s="239" t="n">
        <v>45.3031180712596</v>
      </c>
      <c r="J35" s="239" t="n">
        <v>15.9300279167656</v>
      </c>
      <c r="K35" s="239" t="n">
        <v>38.7944929992723</v>
      </c>
    </row>
    <row r="36">
      <c r="A36" s="239" t="s">
        <v>27</v>
      </c>
      <c r="B36" s="239" t="s">
        <v>28</v>
      </c>
      <c r="C36" s="239" t="s">
        <v>17</v>
      </c>
      <c r="D36" s="239" t="n">
        <v>146018.8825505</v>
      </c>
      <c r="E36" s="239" t="n">
        <v>2.26029305419779</v>
      </c>
      <c r="F36" s="239" t="n">
        <v>96.3003971753787</v>
      </c>
      <c r="G36" s="239" t="n">
        <v>0.865397236484246</v>
      </c>
      <c r="H36" s="239" t="n">
        <v>5609.6536066</v>
      </c>
      <c r="I36" s="239" t="n">
        <v>23.5464619509792</v>
      </c>
      <c r="J36" s="239" t="n">
        <v>3.6996028246213</v>
      </c>
      <c r="K36" s="239" t="n">
        <v>22.5262282300368</v>
      </c>
    </row>
    <row r="37">
      <c r="A37" s="239" t="s">
        <v>29</v>
      </c>
      <c r="B37" s="239" t="s">
        <v>30</v>
      </c>
      <c r="C37" s="239" t="s">
        <v>16</v>
      </c>
      <c r="D37" s="239" t="n">
        <v>1161.6153499</v>
      </c>
      <c r="E37" s="239" t="n">
        <v>21.7094274776157</v>
      </c>
      <c r="F37" s="239" t="n">
        <v>86.7854405979873</v>
      </c>
      <c r="G37" s="239" t="n">
        <v>6.54698593579177</v>
      </c>
      <c r="H37" s="239" t="n">
        <v>176.8756941</v>
      </c>
      <c r="I37" s="239" t="n">
        <v>48.8195084907101</v>
      </c>
      <c r="J37" s="239" t="n">
        <v>13.2145594020127</v>
      </c>
      <c r="K37" s="239" t="n">
        <v>42.9967463720338</v>
      </c>
    </row>
    <row r="38">
      <c r="A38" s="239" t="s">
        <v>29</v>
      </c>
      <c r="B38" s="239" t="s">
        <v>30</v>
      </c>
      <c r="C38" s="239" t="s">
        <v>17</v>
      </c>
      <c r="D38" s="239" t="n">
        <v>36506.69016</v>
      </c>
      <c r="E38" s="239" t="n">
        <v>2.3177932925982</v>
      </c>
      <c r="F38" s="239" t="n">
        <v>97.1917560437424</v>
      </c>
      <c r="G38" s="239" t="n">
        <v>0.583459259549296</v>
      </c>
      <c r="H38" s="239" t="n">
        <v>1054.8188054</v>
      </c>
      <c r="I38" s="239" t="n">
        <v>20.69212576417</v>
      </c>
      <c r="J38" s="239" t="n">
        <v>2.80824395625759</v>
      </c>
      <c r="K38" s="239" t="n">
        <v>20.1931993441015</v>
      </c>
    </row>
    <row r="39">
      <c r="A39" s="239" t="s">
        <v>31</v>
      </c>
      <c r="B39" s="239" t="s">
        <v>32</v>
      </c>
      <c r="C39" s="239" t="s">
        <v>16</v>
      </c>
      <c r="D39" s="239" t="n">
        <v>4157.942199</v>
      </c>
      <c r="E39" s="239" t="n">
        <v>22.6866084362865</v>
      </c>
      <c r="F39" s="239" t="n">
        <v>77.4279157089177</v>
      </c>
      <c r="G39" s="239" t="n">
        <v>10.5029300865308</v>
      </c>
      <c r="H39" s="239" t="n">
        <v>1212.139329</v>
      </c>
      <c r="I39" s="239" t="n">
        <v>41.2834834792815</v>
      </c>
      <c r="J39" s="239" t="n">
        <v>22.5720842910823</v>
      </c>
      <c r="K39" s="239" t="n">
        <v>36.0276868963248</v>
      </c>
    </row>
    <row r="40">
      <c r="A40" s="239" t="s">
        <v>31</v>
      </c>
      <c r="B40" s="239" t="s">
        <v>32</v>
      </c>
      <c r="C40" s="239" t="s">
        <v>17</v>
      </c>
      <c r="D40" s="239" t="n">
        <v>103098.0507567</v>
      </c>
      <c r="E40" s="239" t="n">
        <v>3.12709565628068</v>
      </c>
      <c r="F40" s="239" t="n">
        <v>98.0514239253547</v>
      </c>
      <c r="G40" s="239" t="n">
        <v>0.762101072002552</v>
      </c>
      <c r="H40" s="239" t="n">
        <v>2048.8676962</v>
      </c>
      <c r="I40" s="239" t="n">
        <v>38.5139290103697</v>
      </c>
      <c r="J40" s="239" t="n">
        <v>1.94857607464529</v>
      </c>
      <c r="K40" s="239" t="n">
        <v>38.3485645016411</v>
      </c>
    </row>
    <row r="41">
      <c r="A41" s="239" t="s">
        <v>33</v>
      </c>
      <c r="B41" s="239" t="s">
        <v>34</v>
      </c>
      <c r="C41" s="239" t="s">
        <v>16</v>
      </c>
      <c r="D41" s="239" t="n">
        <v>1951.812735</v>
      </c>
      <c r="E41" s="239" t="n">
        <v>13.7971672636934</v>
      </c>
      <c r="F41" s="239" t="n">
        <v>70.4951544429388</v>
      </c>
      <c r="G41" s="239" t="n">
        <v>7.27041759832852</v>
      </c>
      <c r="H41" s="239" t="n">
        <v>816.9062648</v>
      </c>
      <c r="I41" s="239" t="n">
        <v>23.9402621322192</v>
      </c>
      <c r="J41" s="239" t="n">
        <v>29.5048455570612</v>
      </c>
      <c r="K41" s="239" t="n">
        <v>17.371018277917</v>
      </c>
    </row>
    <row r="42">
      <c r="A42" s="239" t="s">
        <v>33</v>
      </c>
      <c r="B42" s="239" t="s">
        <v>34</v>
      </c>
      <c r="C42" s="239" t="s">
        <v>17</v>
      </c>
      <c r="D42" s="239" t="n">
        <v>30583.8026789</v>
      </c>
      <c r="E42" s="239" t="n">
        <v>3.07607852686634</v>
      </c>
      <c r="F42" s="239" t="n">
        <v>96.0719127816286</v>
      </c>
      <c r="G42" s="239" t="n">
        <v>0.802723241814255</v>
      </c>
      <c r="H42" s="239" t="n">
        <v>1250.4783231</v>
      </c>
      <c r="I42" s="239" t="n">
        <v>20.5168468346848</v>
      </c>
      <c r="J42" s="239" t="n">
        <v>3.92808721837141</v>
      </c>
      <c r="K42" s="239" t="n">
        <v>19.6327507481718</v>
      </c>
    </row>
    <row r="43">
      <c r="A43" s="239" t="s">
        <v>35</v>
      </c>
      <c r="B43" s="239" t="s">
        <v>36</v>
      </c>
      <c r="C43" s="239" t="s">
        <v>16</v>
      </c>
      <c r="D43" s="239" t="n">
        <v>5376.9210778</v>
      </c>
      <c r="E43" s="239" t="n">
        <v>18.4288779342606</v>
      </c>
      <c r="F43" s="239" t="n">
        <v>63.9774461955155</v>
      </c>
      <c r="G43" s="239" t="n">
        <v>25.5494659277929</v>
      </c>
      <c r="H43" s="239" t="n">
        <v>3027.479844</v>
      </c>
      <c r="I43" s="239" t="n">
        <v>67.0239825623047</v>
      </c>
      <c r="J43" s="239" t="n">
        <v>36.0225538044845</v>
      </c>
      <c r="K43" s="239" t="n">
        <v>45.3768378164247</v>
      </c>
    </row>
    <row r="44">
      <c r="A44" s="239" t="s">
        <v>35</v>
      </c>
      <c r="B44" s="239" t="s">
        <v>36</v>
      </c>
      <c r="C44" s="239" t="s">
        <v>17</v>
      </c>
      <c r="D44" s="239" t="n">
        <v>145550.6954939</v>
      </c>
      <c r="E44" s="239" t="n">
        <v>3.0356453306343</v>
      </c>
      <c r="F44" s="239" t="n">
        <v>96.9991365992883</v>
      </c>
      <c r="G44" s="239" t="n">
        <v>0.999819985294583</v>
      </c>
      <c r="H44" s="239" t="n">
        <v>4502.9035347</v>
      </c>
      <c r="I44" s="239" t="n">
        <v>33.5919802999594</v>
      </c>
      <c r="J44" s="239" t="n">
        <v>3.00086340071174</v>
      </c>
      <c r="K44" s="239" t="n">
        <v>32.3179240032338</v>
      </c>
    </row>
    <row r="45">
      <c r="A45" s="239" t="s">
        <v>37</v>
      </c>
      <c r="B45" s="239" t="s">
        <v>38</v>
      </c>
      <c r="C45" s="239" t="s">
        <v>16</v>
      </c>
      <c r="D45" s="239" t="n">
        <v>47361.4211295</v>
      </c>
      <c r="E45" s="239" t="n">
        <v>17.7902773312439</v>
      </c>
      <c r="F45" s="239" t="n">
        <v>61.9835819493804</v>
      </c>
      <c r="G45" s="239" t="n">
        <v>11.2828930152826</v>
      </c>
      <c r="H45" s="239" t="n">
        <v>29048.2016125</v>
      </c>
      <c r="I45" s="239" t="n">
        <v>26.3446955083817</v>
      </c>
      <c r="J45" s="239" t="n">
        <v>38.0164180506196</v>
      </c>
      <c r="K45" s="239" t="n">
        <v>18.3961077792142</v>
      </c>
    </row>
    <row r="46">
      <c r="A46" s="239" t="s">
        <v>37</v>
      </c>
      <c r="B46" s="239" t="s">
        <v>38</v>
      </c>
      <c r="C46" s="239" t="s">
        <v>17</v>
      </c>
      <c r="D46" s="239" t="n">
        <v>675006.7277088</v>
      </c>
      <c r="E46" s="239" t="n">
        <v>3.38681458800801</v>
      </c>
      <c r="F46" s="239" t="n">
        <v>94.2608098113047</v>
      </c>
      <c r="G46" s="239" t="n">
        <v>1.83199208206564</v>
      </c>
      <c r="H46" s="239" t="n">
        <v>41098.6495525</v>
      </c>
      <c r="I46" s="239" t="n">
        <v>31.1213268829275</v>
      </c>
      <c r="J46" s="239" t="n">
        <v>5.7391901886953</v>
      </c>
      <c r="K46" s="239" t="n">
        <v>30.0887497270171</v>
      </c>
    </row>
    <row r="47">
      <c r="A47" s="239" t="s">
        <v>39</v>
      </c>
      <c r="B47" s="239" t="s">
        <v>40</v>
      </c>
      <c r="C47" s="239" t="s">
        <v>16</v>
      </c>
      <c r="D47" s="239" t="n">
        <v>947.8365985</v>
      </c>
      <c r="E47" s="239" t="n">
        <v>15.4983407898123</v>
      </c>
      <c r="F47" s="239" t="n">
        <v>74.0208859302353</v>
      </c>
      <c r="G47" s="239" t="n">
        <v>10.6096464576457</v>
      </c>
      <c r="H47" s="239" t="n">
        <v>332.6622588</v>
      </c>
      <c r="I47" s="239" t="n">
        <v>43.2646234829715</v>
      </c>
      <c r="J47" s="239" t="n">
        <v>25.9791140697647</v>
      </c>
      <c r="K47" s="239" t="n">
        <v>30.2294923565357</v>
      </c>
    </row>
    <row r="48">
      <c r="A48" s="239" t="s">
        <v>39</v>
      </c>
      <c r="B48" s="239" t="s">
        <v>40</v>
      </c>
      <c r="C48" s="239" t="s">
        <v>17</v>
      </c>
      <c r="D48" s="239" t="n">
        <v>28627.7075017</v>
      </c>
      <c r="E48" s="239" t="n">
        <v>1.99602619033731</v>
      </c>
      <c r="F48" s="239" t="n">
        <v>97.9847222358398</v>
      </c>
      <c r="G48" s="239" t="n">
        <v>0.486098870108302</v>
      </c>
      <c r="H48" s="239" t="n">
        <v>588.7936512</v>
      </c>
      <c r="I48" s="239" t="n">
        <v>23.5603378872934</v>
      </c>
      <c r="J48" s="239" t="n">
        <v>2.01527776416019</v>
      </c>
      <c r="K48" s="239" t="n">
        <v>23.6345895408448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723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40" t="s">
        <v>14</v>
      </c>
      <c r="B59" s="240" t="s">
        <v>15</v>
      </c>
      <c r="C59" s="240" t="s">
        <v>16</v>
      </c>
      <c r="D59" s="240" t="n">
        <v>783675.4221731</v>
      </c>
      <c r="E59" s="240" t="n">
        <v>1.67149348108625</v>
      </c>
      <c r="F59" s="240" t="n">
        <v>79.6998027521637</v>
      </c>
      <c r="G59" s="240" t="n">
        <v>0.865350338689703</v>
      </c>
      <c r="H59" s="240" t="n">
        <v>199608.5949907</v>
      </c>
      <c r="I59" s="240" t="n">
        <v>4.05822639557975</v>
      </c>
      <c r="J59" s="240" t="n">
        <v>20.3001972478363</v>
      </c>
      <c r="K59" s="240" t="n">
        <v>3.39741779171325</v>
      </c>
    </row>
    <row r="60">
      <c r="A60" s="240" t="s">
        <v>14</v>
      </c>
      <c r="B60" s="240" t="s">
        <v>15</v>
      </c>
      <c r="C60" s="240" t="s">
        <v>17</v>
      </c>
      <c r="D60" s="240" t="n">
        <v>6610138.804586</v>
      </c>
      <c r="E60" s="240" t="n">
        <v>0.418332229130681</v>
      </c>
      <c r="F60" s="240" t="n">
        <v>96.5736056760164</v>
      </c>
      <c r="G60" s="240" t="n">
        <v>0.127845678706717</v>
      </c>
      <c r="H60" s="240" t="n">
        <v>234525.178202</v>
      </c>
      <c r="I60" s="240" t="n">
        <v>3.69129810195489</v>
      </c>
      <c r="J60" s="240" t="n">
        <v>3.42639432398363</v>
      </c>
      <c r="K60" s="240" t="n">
        <v>3.6033558882536</v>
      </c>
    </row>
    <row r="61">
      <c r="A61" s="240" t="s">
        <v>42</v>
      </c>
      <c r="B61" s="240" t="s">
        <v>43</v>
      </c>
      <c r="C61" s="240" t="s">
        <v>16</v>
      </c>
      <c r="D61" s="240" t="n">
        <v>634.1944074</v>
      </c>
      <c r="E61" s="240" t="n">
        <v>16.8684391123764</v>
      </c>
      <c r="F61" s="240" t="n">
        <v>73.2584802300345</v>
      </c>
      <c r="G61" s="240" t="n">
        <v>9.15992230158352</v>
      </c>
      <c r="H61" s="240" t="n">
        <v>231.4997831</v>
      </c>
      <c r="I61" s="240" t="n">
        <v>32.349148533624</v>
      </c>
      <c r="J61" s="240" t="n">
        <v>26.7415197699655</v>
      </c>
      <c r="K61" s="240" t="n">
        <v>25.0936368842015</v>
      </c>
    </row>
    <row r="62">
      <c r="A62" s="240" t="s">
        <v>42</v>
      </c>
      <c r="B62" s="240" t="s">
        <v>43</v>
      </c>
      <c r="C62" s="240" t="s">
        <v>17</v>
      </c>
      <c r="D62" s="240" t="n">
        <v>8266.4051982</v>
      </c>
      <c r="E62" s="240" t="n">
        <v>4.93548200332162</v>
      </c>
      <c r="F62" s="240" t="n">
        <v>94.8057721244477</v>
      </c>
      <c r="G62" s="240" t="n">
        <v>1.54130245508022</v>
      </c>
      <c r="H62" s="240" t="n">
        <v>452.900613</v>
      </c>
      <c r="I62" s="240" t="n">
        <v>28.2452798047033</v>
      </c>
      <c r="J62" s="240" t="n">
        <v>5.19422787555228</v>
      </c>
      <c r="K62" s="240" t="n">
        <v>28.1320675242131</v>
      </c>
    </row>
    <row r="63">
      <c r="A63" s="240" t="s">
        <v>44</v>
      </c>
      <c r="B63" s="240" t="s">
        <v>45</v>
      </c>
      <c r="C63" s="240" t="s">
        <v>16</v>
      </c>
      <c r="D63" s="240" t="n">
        <v>2210.7114242</v>
      </c>
      <c r="E63" s="240" t="n">
        <v>21.3245347843141</v>
      </c>
      <c r="F63" s="240" t="n">
        <v>81.2760561476702</v>
      </c>
      <c r="G63" s="240" t="n">
        <v>10.5047217746637</v>
      </c>
      <c r="H63" s="240" t="n">
        <v>509.2918941</v>
      </c>
      <c r="I63" s="240" t="n">
        <v>52.4612117272532</v>
      </c>
      <c r="J63" s="240" t="n">
        <v>18.7239438523298</v>
      </c>
      <c r="K63" s="240" t="n">
        <v>45.5984253908659</v>
      </c>
    </row>
    <row r="64">
      <c r="A64" s="240" t="s">
        <v>44</v>
      </c>
      <c r="B64" s="240" t="s">
        <v>45</v>
      </c>
      <c r="C64" s="240" t="s">
        <v>17</v>
      </c>
      <c r="D64" s="240" t="n">
        <v>63176.5381265</v>
      </c>
      <c r="E64" s="240" t="n">
        <v>3.55384043724507</v>
      </c>
      <c r="F64" s="240" t="n">
        <v>95.6437782627064</v>
      </c>
      <c r="G64" s="240" t="n">
        <v>1.19931839414633</v>
      </c>
      <c r="H64" s="240" t="n">
        <v>2877.4585621</v>
      </c>
      <c r="I64" s="240" t="n">
        <v>26.7038204646603</v>
      </c>
      <c r="J64" s="240" t="n">
        <v>4.35622173729362</v>
      </c>
      <c r="K64" s="240" t="n">
        <v>26.3318420121058</v>
      </c>
    </row>
    <row r="65">
      <c r="A65" s="240" t="s">
        <v>27</v>
      </c>
      <c r="B65" s="240" t="s">
        <v>28</v>
      </c>
      <c r="C65" s="240" t="s">
        <v>16</v>
      </c>
      <c r="D65" s="240" t="n">
        <v>4235.7407659</v>
      </c>
      <c r="E65" s="240" t="n">
        <v>18.4354080186265</v>
      </c>
      <c r="F65" s="240" t="n">
        <v>86.7069461304023</v>
      </c>
      <c r="G65" s="240" t="n">
        <v>8.02634876877312</v>
      </c>
      <c r="H65" s="240" t="n">
        <v>649.382001</v>
      </c>
      <c r="I65" s="240" t="n">
        <v>60.1364217529521</v>
      </c>
      <c r="J65" s="240" t="n">
        <v>13.2930538695977</v>
      </c>
      <c r="K65" s="240" t="n">
        <v>52.3536726131459</v>
      </c>
    </row>
    <row r="66">
      <c r="A66" s="240" t="s">
        <v>27</v>
      </c>
      <c r="B66" s="240" t="s">
        <v>28</v>
      </c>
      <c r="C66" s="240" t="s">
        <v>17</v>
      </c>
      <c r="D66" s="240" t="n">
        <v>123121.3021334</v>
      </c>
      <c r="E66" s="240" t="n">
        <v>2.63522745659087</v>
      </c>
      <c r="F66" s="240" t="n">
        <v>96.9040345523947</v>
      </c>
      <c r="G66" s="240" t="n">
        <v>0.995911864011459</v>
      </c>
      <c r="H66" s="240" t="n">
        <v>3933.5750986</v>
      </c>
      <c r="I66" s="240" t="n">
        <v>32.4396300141971</v>
      </c>
      <c r="J66" s="240" t="n">
        <v>3.09596544760526</v>
      </c>
      <c r="K66" s="240" t="n">
        <v>31.1721430082353</v>
      </c>
    </row>
    <row r="67">
      <c r="A67" s="240" t="s">
        <v>29</v>
      </c>
      <c r="B67" s="240" t="s">
        <v>30</v>
      </c>
      <c r="C67" s="240" t="s">
        <v>16</v>
      </c>
      <c r="D67" s="240" t="n">
        <v>625.738592</v>
      </c>
      <c r="E67" s="240" t="n">
        <v>26.9326859364213</v>
      </c>
      <c r="F67" s="240" t="n">
        <v>90.4124420449347</v>
      </c>
      <c r="G67" s="240" t="n">
        <v>6.28734962502174</v>
      </c>
      <c r="H67" s="240" t="n">
        <v>66.3548609</v>
      </c>
      <c r="I67" s="240" t="n">
        <v>57.9161810483999</v>
      </c>
      <c r="J67" s="240" t="n">
        <v>9.58755795506529</v>
      </c>
      <c r="K67" s="240" t="n">
        <v>59.2908680450995</v>
      </c>
    </row>
    <row r="68">
      <c r="A68" s="240" t="s">
        <v>29</v>
      </c>
      <c r="B68" s="240" t="s">
        <v>30</v>
      </c>
      <c r="C68" s="240" t="s">
        <v>17</v>
      </c>
      <c r="D68" s="240" t="n">
        <v>25069.2014836</v>
      </c>
      <c r="E68" s="240" t="n">
        <v>2.94321446960503</v>
      </c>
      <c r="F68" s="240" t="n">
        <v>98.011154408217</v>
      </c>
      <c r="G68" s="240" t="n">
        <v>0.665565230540628</v>
      </c>
      <c r="H68" s="240" t="n">
        <v>508.7050669</v>
      </c>
      <c r="I68" s="240" t="n">
        <v>33.6312550449348</v>
      </c>
      <c r="J68" s="240" t="n">
        <v>1.98884559178302</v>
      </c>
      <c r="K68" s="240" t="n">
        <v>32.7993368860657</v>
      </c>
    </row>
    <row r="69">
      <c r="A69" s="240" t="s">
        <v>46</v>
      </c>
      <c r="B69" s="240" t="s">
        <v>47</v>
      </c>
      <c r="C69" s="240" t="s">
        <v>16</v>
      </c>
      <c r="D69" s="240" t="n">
        <v>1700.545336</v>
      </c>
      <c r="E69" s="240" t="n">
        <v>13.5901843058767</v>
      </c>
      <c r="F69" s="240" t="n">
        <v>68.2822591151121</v>
      </c>
      <c r="G69" s="240" t="n">
        <v>9.43646469391776</v>
      </c>
      <c r="H69" s="240" t="n">
        <v>789.9190365</v>
      </c>
      <c r="I69" s="240" t="n">
        <v>24.1406312910879</v>
      </c>
      <c r="J69" s="240" t="n">
        <v>31.7177408848879</v>
      </c>
      <c r="K69" s="240" t="n">
        <v>20.3149123923797</v>
      </c>
    </row>
    <row r="70">
      <c r="A70" s="240" t="s">
        <v>46</v>
      </c>
      <c r="B70" s="240" t="s">
        <v>47</v>
      </c>
      <c r="C70" s="240" t="s">
        <v>17</v>
      </c>
      <c r="D70" s="240" t="n">
        <v>18927.2810214</v>
      </c>
      <c r="E70" s="240" t="n">
        <v>4.01975792726978</v>
      </c>
      <c r="F70" s="240" t="n">
        <v>89.0044875758947</v>
      </c>
      <c r="G70" s="240" t="n">
        <v>1.83819744240421</v>
      </c>
      <c r="H70" s="240" t="n">
        <v>2338.2546127</v>
      </c>
      <c r="I70" s="240" t="n">
        <v>15.3304765753006</v>
      </c>
      <c r="J70" s="240" t="n">
        <v>10.9955124241053</v>
      </c>
      <c r="K70" s="240" t="n">
        <v>14.8795085771384</v>
      </c>
    </row>
    <row r="71">
      <c r="A71" s="240" t="s">
        <v>48</v>
      </c>
      <c r="B71" s="240" t="s">
        <v>49</v>
      </c>
      <c r="C71" s="240" t="s">
        <v>16</v>
      </c>
      <c r="D71" s="240" t="n">
        <v>6442.5759025</v>
      </c>
      <c r="E71" s="240" t="n">
        <v>18.2431857661729</v>
      </c>
      <c r="F71" s="240" t="n">
        <v>72.3641838089983</v>
      </c>
      <c r="G71" s="240" t="n">
        <v>11.8802362854683</v>
      </c>
      <c r="H71" s="240" t="n">
        <v>2460.4138963</v>
      </c>
      <c r="I71" s="240" t="n">
        <v>37.8409809355615</v>
      </c>
      <c r="J71" s="240" t="n">
        <v>27.6358161910017</v>
      </c>
      <c r="K71" s="240" t="n">
        <v>31.108312355033</v>
      </c>
    </row>
    <row r="72">
      <c r="A72" s="240" t="s">
        <v>48</v>
      </c>
      <c r="B72" s="240" t="s">
        <v>49</v>
      </c>
      <c r="C72" s="240" t="s">
        <v>17</v>
      </c>
      <c r="D72" s="240" t="n">
        <v>138439.0793199</v>
      </c>
      <c r="E72" s="240" t="n">
        <v>2.84626827125855</v>
      </c>
      <c r="F72" s="240" t="n">
        <v>96.0049025822855</v>
      </c>
      <c r="G72" s="240" t="n">
        <v>0.938279905841928</v>
      </c>
      <c r="H72" s="240" t="n">
        <v>5760.930884</v>
      </c>
      <c r="I72" s="240" t="n">
        <v>22.2859940862383</v>
      </c>
      <c r="J72" s="240" t="n">
        <v>3.99509741771446</v>
      </c>
      <c r="K72" s="240" t="n">
        <v>22.5475029859982</v>
      </c>
    </row>
    <row r="73">
      <c r="A73" s="240" t="s">
        <v>31</v>
      </c>
      <c r="B73" s="240" t="s">
        <v>32</v>
      </c>
      <c r="C73" s="240" t="s">
        <v>16</v>
      </c>
      <c r="D73" s="240" t="n">
        <v>4084.383194</v>
      </c>
      <c r="E73" s="240" t="n">
        <v>23.0922714443262</v>
      </c>
      <c r="F73" s="240" t="n">
        <v>77.4619986653336</v>
      </c>
      <c r="G73" s="240" t="n">
        <v>10.689861171454</v>
      </c>
      <c r="H73" s="240" t="n">
        <v>1188.374112</v>
      </c>
      <c r="I73" s="240" t="n">
        <v>42.1006875430405</v>
      </c>
      <c r="J73" s="240" t="n">
        <v>22.5380013346664</v>
      </c>
      <c r="K73" s="240" t="n">
        <v>36.7405254574243</v>
      </c>
    </row>
    <row r="74">
      <c r="A74" s="240" t="s">
        <v>31</v>
      </c>
      <c r="B74" s="240" t="s">
        <v>32</v>
      </c>
      <c r="C74" s="240" t="s">
        <v>17</v>
      </c>
      <c r="D74" s="240" t="n">
        <v>101552.1799747</v>
      </c>
      <c r="E74" s="240" t="n">
        <v>3.1734492279305</v>
      </c>
      <c r="F74" s="240" t="n">
        <v>98.1918176580874</v>
      </c>
      <c r="G74" s="240" t="n">
        <v>0.77325656210115</v>
      </c>
      <c r="H74" s="240" t="n">
        <v>1870.0627302</v>
      </c>
      <c r="I74" s="240" t="n">
        <v>42.1682336879018</v>
      </c>
      <c r="J74" s="240" t="n">
        <v>1.80818234191261</v>
      </c>
      <c r="K74" s="240" t="n">
        <v>41.9910456975502</v>
      </c>
    </row>
    <row r="75">
      <c r="A75" s="240" t="s">
        <v>50</v>
      </c>
      <c r="B75" s="240" t="s">
        <v>51</v>
      </c>
      <c r="C75" s="240" t="s">
        <v>16</v>
      </c>
      <c r="D75" s="240" t="n">
        <v>10387.4225681</v>
      </c>
      <c r="E75" s="240" t="n">
        <v>16.2130418395286</v>
      </c>
      <c r="F75" s="240" t="n">
        <v>69.7703084094012</v>
      </c>
      <c r="G75" s="240" t="n">
        <v>8.94967888137818</v>
      </c>
      <c r="H75" s="240" t="n">
        <v>4500.6047388</v>
      </c>
      <c r="I75" s="240" t="n">
        <v>26.4665729865902</v>
      </c>
      <c r="J75" s="240" t="n">
        <v>30.2296915905988</v>
      </c>
      <c r="K75" s="240" t="n">
        <v>20.6559122129136</v>
      </c>
    </row>
    <row r="76">
      <c r="A76" s="240" t="s">
        <v>50</v>
      </c>
      <c r="B76" s="240" t="s">
        <v>51</v>
      </c>
      <c r="C76" s="240" t="s">
        <v>17</v>
      </c>
      <c r="D76" s="240" t="n">
        <v>116073.3946318</v>
      </c>
      <c r="E76" s="240" t="n">
        <v>3.88288901127796</v>
      </c>
      <c r="F76" s="240" t="n">
        <v>92.3989586744007</v>
      </c>
      <c r="G76" s="240" t="n">
        <v>1.61908606021135</v>
      </c>
      <c r="H76" s="240" t="n">
        <v>9548.5780582</v>
      </c>
      <c r="I76" s="240" t="n">
        <v>20.6076267872702</v>
      </c>
      <c r="J76" s="240" t="n">
        <v>7.60104132559933</v>
      </c>
      <c r="K76" s="240" t="n">
        <v>19.6817593220979</v>
      </c>
    </row>
    <row r="77">
      <c r="A77" s="240" t="s">
        <v>52</v>
      </c>
      <c r="B77" s="240" t="s">
        <v>53</v>
      </c>
      <c r="C77" s="240" t="s">
        <v>16</v>
      </c>
      <c r="D77" s="240" t="n">
        <v>364.3256782</v>
      </c>
      <c r="E77" s="240" t="n">
        <v>28.0740817999128</v>
      </c>
      <c r="F77" s="240" t="n">
        <v>97.5056617865515</v>
      </c>
      <c r="G77" s="240" t="n">
        <v>2.63569208505474</v>
      </c>
      <c r="H77" s="240" t="n">
        <v>9.3199866</v>
      </c>
      <c r="I77" s="240" t="n">
        <v>100</v>
      </c>
      <c r="J77" s="240" t="n">
        <v>2.49433821344848</v>
      </c>
      <c r="K77" s="240" t="n">
        <v>103.031296891987</v>
      </c>
    </row>
    <row r="78">
      <c r="A78" s="240" t="s">
        <v>52</v>
      </c>
      <c r="B78" s="240" t="s">
        <v>53</v>
      </c>
      <c r="C78" s="240" t="s">
        <v>17</v>
      </c>
      <c r="D78" s="240" t="n">
        <v>13443.522129</v>
      </c>
      <c r="E78" s="240" t="n">
        <v>3.48992783467068</v>
      </c>
      <c r="F78" s="240" t="n">
        <v>94.8239129288343</v>
      </c>
      <c r="G78" s="240" t="n">
        <v>1.31284410645025</v>
      </c>
      <c r="H78" s="240" t="n">
        <v>733.8322047</v>
      </c>
      <c r="I78" s="240" t="n">
        <v>24.2615741268973</v>
      </c>
      <c r="J78" s="240" t="n">
        <v>5.17608707116573</v>
      </c>
      <c r="K78" s="240" t="n">
        <v>24.0507961955777</v>
      </c>
    </row>
    <row r="79">
      <c r="A79" s="240" t="s">
        <v>33</v>
      </c>
      <c r="B79" s="240" t="s">
        <v>34</v>
      </c>
      <c r="C79" s="240" t="s">
        <v>16</v>
      </c>
      <c r="D79" s="240" t="n">
        <v>928.3280997</v>
      </c>
      <c r="E79" s="240" t="n">
        <v>22.0474208115374</v>
      </c>
      <c r="F79" s="240" t="n">
        <v>64.4571778322841</v>
      </c>
      <c r="G79" s="240" t="n">
        <v>12.6208620084698</v>
      </c>
      <c r="H79" s="240" t="n">
        <v>511.8964508</v>
      </c>
      <c r="I79" s="240" t="n">
        <v>35.3396848109967</v>
      </c>
      <c r="J79" s="240" t="n">
        <v>35.5428221677158</v>
      </c>
      <c r="K79" s="240" t="n">
        <v>22.8880290664026</v>
      </c>
    </row>
    <row r="80">
      <c r="A80" s="240" t="s">
        <v>33</v>
      </c>
      <c r="B80" s="240" t="s">
        <v>34</v>
      </c>
      <c r="C80" s="240" t="s">
        <v>17</v>
      </c>
      <c r="D80" s="240" t="n">
        <v>15466.5400251</v>
      </c>
      <c r="E80" s="240" t="n">
        <v>4.48416301287692</v>
      </c>
      <c r="F80" s="240" t="n">
        <v>97.4529573141317</v>
      </c>
      <c r="G80" s="240" t="n">
        <v>0.823359337131588</v>
      </c>
      <c r="H80" s="240" t="n">
        <v>404.2354253</v>
      </c>
      <c r="I80" s="240" t="n">
        <v>32.1007517815186</v>
      </c>
      <c r="J80" s="240" t="n">
        <v>2.54704268586833</v>
      </c>
      <c r="K80" s="240" t="n">
        <v>31.5027316899173</v>
      </c>
    </row>
    <row r="81">
      <c r="A81" s="240" t="s">
        <v>54</v>
      </c>
      <c r="B81" s="240" t="s">
        <v>55</v>
      </c>
      <c r="C81" s="240" t="s">
        <v>16</v>
      </c>
      <c r="D81" s="240" t="n">
        <v>10207.7286491</v>
      </c>
      <c r="E81" s="240" t="n">
        <v>13.077770737096</v>
      </c>
      <c r="F81" s="240" t="n">
        <v>78.266802380114</v>
      </c>
      <c r="G81" s="240" t="n">
        <v>6.22730662034717</v>
      </c>
      <c r="H81" s="240" t="n">
        <v>2834.4914732</v>
      </c>
      <c r="I81" s="240" t="n">
        <v>27.475219354966</v>
      </c>
      <c r="J81" s="240" t="n">
        <v>21.733197619886</v>
      </c>
      <c r="K81" s="240" t="n">
        <v>22.4261236261488</v>
      </c>
    </row>
    <row r="82">
      <c r="A82" s="240" t="s">
        <v>54</v>
      </c>
      <c r="B82" s="240" t="s">
        <v>55</v>
      </c>
      <c r="C82" s="240" t="s">
        <v>17</v>
      </c>
      <c r="D82" s="240" t="n">
        <v>108985.0604817</v>
      </c>
      <c r="E82" s="240" t="n">
        <v>3.12946649306223</v>
      </c>
      <c r="F82" s="240" t="n">
        <v>95.3218380407925</v>
      </c>
      <c r="G82" s="240" t="n">
        <v>0.984585220199069</v>
      </c>
      <c r="H82" s="240" t="n">
        <v>5348.7193968</v>
      </c>
      <c r="I82" s="240" t="n">
        <v>20.5861846648649</v>
      </c>
      <c r="J82" s="240" t="n">
        <v>4.67816195920748</v>
      </c>
      <c r="K82" s="240" t="n">
        <v>20.0618263573485</v>
      </c>
    </row>
    <row r="83">
      <c r="A83" s="240" t="s">
        <v>35</v>
      </c>
      <c r="B83" s="240" t="s">
        <v>36</v>
      </c>
      <c r="C83" s="240" t="s">
        <v>16</v>
      </c>
      <c r="D83" s="240" t="n">
        <v>5291.266204</v>
      </c>
      <c r="E83" s="240" t="n">
        <v>18.7241484440423</v>
      </c>
      <c r="F83" s="240" t="n">
        <v>64.3986275570246</v>
      </c>
      <c r="G83" s="240" t="n">
        <v>26.0912085698421</v>
      </c>
      <c r="H83" s="240" t="n">
        <v>2925.1607677</v>
      </c>
      <c r="I83" s="240" t="n">
        <v>69.3640341465478</v>
      </c>
      <c r="J83" s="240" t="n">
        <v>35.6013724429754</v>
      </c>
      <c r="K83" s="240" t="n">
        <v>47.1958777963753</v>
      </c>
    </row>
    <row r="84">
      <c r="A84" s="240" t="s">
        <v>35</v>
      </c>
      <c r="B84" s="240" t="s">
        <v>36</v>
      </c>
      <c r="C84" s="240" t="s">
        <v>17</v>
      </c>
      <c r="D84" s="240" t="n">
        <v>144071.1991033</v>
      </c>
      <c r="E84" s="240" t="n">
        <v>3.06652738298437</v>
      </c>
      <c r="F84" s="240" t="n">
        <v>97.1585891668016</v>
      </c>
      <c r="G84" s="240" t="n">
        <v>1.01143539687084</v>
      </c>
      <c r="H84" s="240" t="n">
        <v>4213.3739219</v>
      </c>
      <c r="I84" s="240" t="n">
        <v>35.8818223959678</v>
      </c>
      <c r="J84" s="240" t="n">
        <v>2.84141083319838</v>
      </c>
      <c r="K84" s="240" t="n">
        <v>34.584803804214</v>
      </c>
    </row>
    <row r="85">
      <c r="A85" s="240" t="s">
        <v>56</v>
      </c>
      <c r="B85" s="240" t="s">
        <v>57</v>
      </c>
      <c r="C85" s="240" t="s">
        <v>16</v>
      </c>
      <c r="D85" s="240" t="n">
        <v>1921.3384707</v>
      </c>
      <c r="E85" s="240" t="n">
        <v>18.212799617579</v>
      </c>
      <c r="F85" s="240" t="n">
        <v>84.6248282364716</v>
      </c>
      <c r="G85" s="240" t="n">
        <v>6.23504889630027</v>
      </c>
      <c r="H85" s="240" t="n">
        <v>349.080874</v>
      </c>
      <c r="I85" s="240" t="n">
        <v>44.6453713401053</v>
      </c>
      <c r="J85" s="240" t="n">
        <v>15.3751717635284</v>
      </c>
      <c r="K85" s="240" t="n">
        <v>34.317661617741</v>
      </c>
    </row>
    <row r="86">
      <c r="A86" s="240" t="s">
        <v>56</v>
      </c>
      <c r="B86" s="240" t="s">
        <v>57</v>
      </c>
      <c r="C86" s="240" t="s">
        <v>17</v>
      </c>
      <c r="D86" s="240" t="n">
        <v>24879.5922759</v>
      </c>
      <c r="E86" s="240" t="n">
        <v>2.70194981859923</v>
      </c>
      <c r="F86" s="240" t="n">
        <v>95.3987435737886</v>
      </c>
      <c r="G86" s="240" t="n">
        <v>1.23401308748709</v>
      </c>
      <c r="H86" s="240" t="n">
        <v>1199.9883809</v>
      </c>
      <c r="I86" s="240" t="n">
        <v>25.8664343196416</v>
      </c>
      <c r="J86" s="240" t="n">
        <v>4.60125642621142</v>
      </c>
      <c r="K86" s="240" t="n">
        <v>25.5850331290515</v>
      </c>
    </row>
    <row r="87">
      <c r="A87" s="240" t="s">
        <v>37</v>
      </c>
      <c r="B87" s="240" t="s">
        <v>38</v>
      </c>
      <c r="C87" s="240" t="s">
        <v>16</v>
      </c>
      <c r="D87" s="240" t="n">
        <v>47243.364349</v>
      </c>
      <c r="E87" s="240" t="n">
        <v>17.8344846920021</v>
      </c>
      <c r="F87" s="240" t="n">
        <v>62.029044115343</v>
      </c>
      <c r="G87" s="240" t="n">
        <v>11.3129199627589</v>
      </c>
      <c r="H87" s="240" t="n">
        <v>28919.931447</v>
      </c>
      <c r="I87" s="240" t="n">
        <v>26.4609592502453</v>
      </c>
      <c r="J87" s="240" t="n">
        <v>37.970955884657</v>
      </c>
      <c r="K87" s="240" t="n">
        <v>18.4806938644088</v>
      </c>
    </row>
    <row r="88">
      <c r="A88" s="240" t="s">
        <v>37</v>
      </c>
      <c r="B88" s="240" t="s">
        <v>38</v>
      </c>
      <c r="C88" s="240" t="s">
        <v>17</v>
      </c>
      <c r="D88" s="240" t="n">
        <v>671364.0702705</v>
      </c>
      <c r="E88" s="240" t="n">
        <v>3.40511251941897</v>
      </c>
      <c r="F88" s="240" t="n">
        <v>94.3165897631149</v>
      </c>
      <c r="G88" s="240" t="n">
        <v>1.84237737741191</v>
      </c>
      <c r="H88" s="240" t="n">
        <v>40455.6339371</v>
      </c>
      <c r="I88" s="240" t="n">
        <v>31.6147942031551</v>
      </c>
      <c r="J88" s="240" t="n">
        <v>5.6834102368851</v>
      </c>
      <c r="K88" s="240" t="n">
        <v>30.5743812344327</v>
      </c>
    </row>
    <row r="89">
      <c r="A89" s="240" t="s">
        <v>39</v>
      </c>
      <c r="B89" s="240" t="s">
        <v>40</v>
      </c>
      <c r="C89" s="240" t="s">
        <v>16</v>
      </c>
      <c r="D89" s="240" t="n">
        <v>481.6070249</v>
      </c>
      <c r="E89" s="240" t="n">
        <v>26.1448911196631</v>
      </c>
      <c r="F89" s="240" t="n">
        <v>70.3138198558998</v>
      </c>
      <c r="G89" s="240" t="n">
        <v>16.0932047802775</v>
      </c>
      <c r="H89" s="240" t="n">
        <v>203.3323311</v>
      </c>
      <c r="I89" s="240" t="n">
        <v>61.4795047271794</v>
      </c>
      <c r="J89" s="240" t="n">
        <v>29.6861801441002</v>
      </c>
      <c r="K89" s="240" t="n">
        <v>38.1178951394805</v>
      </c>
    </row>
    <row r="90">
      <c r="A90" s="240" t="s">
        <v>39</v>
      </c>
      <c r="B90" s="240" t="s">
        <v>40</v>
      </c>
      <c r="C90" s="240" t="s">
        <v>17</v>
      </c>
      <c r="D90" s="240" t="n">
        <v>21417.7138359</v>
      </c>
      <c r="E90" s="240" t="n">
        <v>2.34579083662715</v>
      </c>
      <c r="F90" s="240" t="n">
        <v>98.5898271095031</v>
      </c>
      <c r="G90" s="240" t="n">
        <v>0.528145228723355</v>
      </c>
      <c r="H90" s="240" t="n">
        <v>306.346814</v>
      </c>
      <c r="I90" s="240" t="n">
        <v>36.7707349178656</v>
      </c>
      <c r="J90" s="240" t="n">
        <v>1.41017289049693</v>
      </c>
      <c r="K90" s="240" t="n">
        <v>36.924370862211</v>
      </c>
    </row>
    <row r="91">
      <c r="A91" s="240" t="s">
        <v>58</v>
      </c>
      <c r="B91" s="240" t="s">
        <v>59</v>
      </c>
      <c r="C91" s="240" t="s">
        <v>16</v>
      </c>
      <c r="D91" s="240" t="n">
        <v>491.1068795</v>
      </c>
      <c r="E91" s="240" t="n">
        <v>17.8063433299704</v>
      </c>
      <c r="F91" s="240" t="n">
        <v>92.8765321265756</v>
      </c>
      <c r="G91" s="240" t="n">
        <v>4.16931522229081</v>
      </c>
      <c r="H91" s="240" t="n">
        <v>37.6670403</v>
      </c>
      <c r="I91" s="240" t="n">
        <v>54.5734603896506</v>
      </c>
      <c r="J91" s="240" t="n">
        <v>7.12346787342442</v>
      </c>
      <c r="K91" s="240" t="n">
        <v>54.359975516077</v>
      </c>
    </row>
    <row r="92">
      <c r="A92" s="240" t="s">
        <v>58</v>
      </c>
      <c r="B92" s="240" t="s">
        <v>59</v>
      </c>
      <c r="C92" s="240" t="s">
        <v>17</v>
      </c>
      <c r="D92" s="240" t="n">
        <v>8322.7596556</v>
      </c>
      <c r="E92" s="240" t="n">
        <v>3.21605253611077</v>
      </c>
      <c r="F92" s="240" t="n">
        <v>94.7574340351775</v>
      </c>
      <c r="G92" s="240" t="n">
        <v>1.05500970619367</v>
      </c>
      <c r="H92" s="240" t="n">
        <v>460.4664209</v>
      </c>
      <c r="I92" s="240" t="n">
        <v>20.0660014222077</v>
      </c>
      <c r="J92" s="240" t="n">
        <v>5.24256596482246</v>
      </c>
      <c r="K92" s="240" t="n">
        <v>19.0689088724712</v>
      </c>
    </row>
    <row r="93">
      <c r="A93" s="240" t="s">
        <v>60</v>
      </c>
      <c r="B93" s="240" t="s">
        <v>61</v>
      </c>
      <c r="C93" s="240" t="s">
        <v>16</v>
      </c>
      <c r="D93" s="240" t="n">
        <v>343.5745906</v>
      </c>
      <c r="E93" s="240" t="n">
        <v>22.9812200739658</v>
      </c>
      <c r="F93" s="240" t="n">
        <v>90.5724669814195</v>
      </c>
      <c r="G93" s="240" t="n">
        <v>5.56416091815607</v>
      </c>
      <c r="H93" s="240" t="n">
        <v>35.7620909</v>
      </c>
      <c r="I93" s="240" t="n">
        <v>53.1938825363895</v>
      </c>
      <c r="J93" s="240" t="n">
        <v>9.42753301858049</v>
      </c>
      <c r="K93" s="240" t="n">
        <v>53.4561671696883</v>
      </c>
    </row>
    <row r="94">
      <c r="A94" s="240" t="s">
        <v>60</v>
      </c>
      <c r="B94" s="240" t="s">
        <v>61</v>
      </c>
      <c r="C94" s="240" t="s">
        <v>17</v>
      </c>
      <c r="D94" s="240" t="n">
        <v>7783.9020868</v>
      </c>
      <c r="E94" s="240" t="n">
        <v>3.13387320332541</v>
      </c>
      <c r="F94" s="240" t="n">
        <v>95.3832033763941</v>
      </c>
      <c r="G94" s="240" t="n">
        <v>1.05230713690493</v>
      </c>
      <c r="H94" s="240" t="n">
        <v>376.7612284</v>
      </c>
      <c r="I94" s="240" t="n">
        <v>23.0212540341944</v>
      </c>
      <c r="J94" s="240" t="n">
        <v>4.61679662360591</v>
      </c>
      <c r="K94" s="240" t="n">
        <v>21.7407076457786</v>
      </c>
    </row>
    <row r="95">
      <c r="A95" s="240" t="s">
        <v>62</v>
      </c>
      <c r="B95" s="240" t="s">
        <v>63</v>
      </c>
      <c r="C95" s="240" t="s">
        <v>16</v>
      </c>
      <c r="D95" s="240" t="n">
        <v>442.3740227</v>
      </c>
      <c r="E95" s="240" t="n">
        <v>17.462902668359</v>
      </c>
      <c r="F95" s="240" t="n">
        <v>69.7117157706419</v>
      </c>
      <c r="G95" s="240" t="n">
        <v>12.0495087127326</v>
      </c>
      <c r="H95" s="240" t="n">
        <v>192.2022717</v>
      </c>
      <c r="I95" s="240" t="n">
        <v>40.4926740042059</v>
      </c>
      <c r="J95" s="240" t="n">
        <v>30.2882842293581</v>
      </c>
      <c r="K95" s="240" t="n">
        <v>27.7332291323288</v>
      </c>
    </row>
    <row r="96">
      <c r="A96" s="240" t="s">
        <v>62</v>
      </c>
      <c r="B96" s="240" t="s">
        <v>63</v>
      </c>
      <c r="C96" s="240" t="s">
        <v>17</v>
      </c>
      <c r="D96" s="240" t="n">
        <v>10203.6960702</v>
      </c>
      <c r="E96" s="240" t="n">
        <v>3.37537236779843</v>
      </c>
      <c r="F96" s="240" t="n">
        <v>93.8148084653792</v>
      </c>
      <c r="G96" s="240" t="n">
        <v>2.12285088670044</v>
      </c>
      <c r="H96" s="240" t="n">
        <v>672.7276385</v>
      </c>
      <c r="I96" s="240" t="n">
        <v>34.275541765382</v>
      </c>
      <c r="J96" s="240" t="n">
        <v>6.18519153462078</v>
      </c>
      <c r="K96" s="240" t="n">
        <v>32.1986551623534</v>
      </c>
    </row>
    <row r="97">
      <c r="A97" s="240" t="s">
        <v>64</v>
      </c>
      <c r="B97" s="240" t="s">
        <v>65</v>
      </c>
      <c r="C97" s="240" t="s">
        <v>16</v>
      </c>
      <c r="D97" s="240" t="n">
        <v>281.1628613</v>
      </c>
      <c r="E97" s="240" t="n">
        <v>31.5743925713098</v>
      </c>
      <c r="F97" s="240" t="n">
        <v>65.3921810585216</v>
      </c>
      <c r="G97" s="240" t="n">
        <v>21.033680880509</v>
      </c>
      <c r="H97" s="240" t="n">
        <v>148.8011753</v>
      </c>
      <c r="I97" s="240" t="n">
        <v>53.5800279007416</v>
      </c>
      <c r="J97" s="240" t="n">
        <v>34.6078189414784</v>
      </c>
      <c r="K97" s="240" t="n">
        <v>39.7435698213536</v>
      </c>
    </row>
    <row r="98">
      <c r="A98" s="240" t="s">
        <v>64</v>
      </c>
      <c r="B98" s="240" t="s">
        <v>65</v>
      </c>
      <c r="C98" s="240" t="s">
        <v>17</v>
      </c>
      <c r="D98" s="240" t="n">
        <v>19017.2777988</v>
      </c>
      <c r="E98" s="240" t="n">
        <v>4.6097305923352</v>
      </c>
      <c r="F98" s="240" t="n">
        <v>93.6625498174606</v>
      </c>
      <c r="G98" s="240" t="n">
        <v>1.64683049142236</v>
      </c>
      <c r="H98" s="240" t="n">
        <v>1286.7581642</v>
      </c>
      <c r="I98" s="240" t="n">
        <v>25.7227462538665</v>
      </c>
      <c r="J98" s="240" t="n">
        <v>6.33745018253936</v>
      </c>
      <c r="K98" s="240" t="n">
        <v>24.3388647643705</v>
      </c>
    </row>
    <row r="99">
      <c r="A99" s="240" t="s">
        <v>66</v>
      </c>
      <c r="B99" s="240" t="s">
        <v>67</v>
      </c>
      <c r="C99" s="240" t="s">
        <v>16</v>
      </c>
      <c r="D99" s="240" t="n">
        <v>93.6657091</v>
      </c>
      <c r="E99" s="240" t="n">
        <v>22.6971763159549</v>
      </c>
      <c r="F99" s="240" t="n">
        <v>63.1751624317816</v>
      </c>
      <c r="G99" s="240" t="n">
        <v>13.5750063920356</v>
      </c>
      <c r="H99" s="240" t="n">
        <v>54.5977943</v>
      </c>
      <c r="I99" s="240" t="n">
        <v>28.5835514056087</v>
      </c>
      <c r="J99" s="240" t="n">
        <v>36.8248375682184</v>
      </c>
      <c r="K99" s="240" t="n">
        <v>23.2887173566102</v>
      </c>
    </row>
    <row r="100">
      <c r="A100" s="240" t="s">
        <v>66</v>
      </c>
      <c r="B100" s="240" t="s">
        <v>67</v>
      </c>
      <c r="C100" s="240" t="s">
        <v>17</v>
      </c>
      <c r="D100" s="240" t="n">
        <v>1395.3535188</v>
      </c>
      <c r="E100" s="240" t="n">
        <v>5.58686999865502</v>
      </c>
      <c r="F100" s="240" t="n">
        <v>94.3612005113052</v>
      </c>
      <c r="G100" s="240" t="n">
        <v>2.48994704617631</v>
      </c>
      <c r="H100" s="240" t="n">
        <v>83.3829865</v>
      </c>
      <c r="I100" s="240" t="n">
        <v>42.6590630444109</v>
      </c>
      <c r="J100" s="240" t="n">
        <v>5.63879948869482</v>
      </c>
      <c r="K100" s="240" t="n">
        <v>41.6674494203656</v>
      </c>
    </row>
    <row r="101">
      <c r="A101" s="240" t="s">
        <v>68</v>
      </c>
      <c r="B101" s="240" t="s">
        <v>69</v>
      </c>
      <c r="C101" s="240" t="s">
        <v>16</v>
      </c>
      <c r="D101" s="240" t="n">
        <v>3589.8964047</v>
      </c>
      <c r="E101" s="240" t="n">
        <v>18.7838711946884</v>
      </c>
      <c r="F101" s="240" t="n">
        <v>89.0737663862477</v>
      </c>
      <c r="G101" s="240" t="n">
        <v>5.6003319131959</v>
      </c>
      <c r="H101" s="240" t="n">
        <v>440.3546449</v>
      </c>
      <c r="I101" s="240" t="n">
        <v>52.4995418916088</v>
      </c>
      <c r="J101" s="240" t="n">
        <v>10.9262336137523</v>
      </c>
      <c r="K101" s="240" t="n">
        <v>45.6554997957934</v>
      </c>
    </row>
    <row r="102">
      <c r="A102" s="240" t="s">
        <v>68</v>
      </c>
      <c r="B102" s="240" t="s">
        <v>69</v>
      </c>
      <c r="C102" s="240" t="s">
        <v>17</v>
      </c>
      <c r="D102" s="240" t="n">
        <v>122056.6949191</v>
      </c>
      <c r="E102" s="240" t="n">
        <v>3.1991347575876</v>
      </c>
      <c r="F102" s="240" t="n">
        <v>97.3379634631343</v>
      </c>
      <c r="G102" s="240" t="n">
        <v>0.80929547090849</v>
      </c>
      <c r="H102" s="240" t="n">
        <v>3338.0540324</v>
      </c>
      <c r="I102" s="240" t="n">
        <v>30.2317728523815</v>
      </c>
      <c r="J102" s="240" t="n">
        <v>2.66203653686574</v>
      </c>
      <c r="K102" s="240" t="n">
        <v>29.5920705396928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724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41" t="s">
        <v>72</v>
      </c>
      <c r="B113" s="241" t="s">
        <v>73</v>
      </c>
      <c r="C113" s="241" t="s">
        <v>16</v>
      </c>
      <c r="D113" s="241" t="n">
        <v>27595.726318</v>
      </c>
      <c r="E113" s="241" t="n">
        <v>6.88287289360779</v>
      </c>
      <c r="F113" s="241" t="n">
        <v>87.8838887873866</v>
      </c>
      <c r="G113" s="241" t="n">
        <v>3.32429744850208</v>
      </c>
      <c r="H113" s="241" t="n">
        <v>3804.4844587</v>
      </c>
      <c r="I113" s="241" t="n">
        <v>27.4992332701161</v>
      </c>
      <c r="J113" s="241" t="n">
        <v>12.1161112126134</v>
      </c>
      <c r="K113" s="241" t="n">
        <v>24.1127026761033</v>
      </c>
    </row>
    <row r="114">
      <c r="A114" s="241" t="s">
        <v>72</v>
      </c>
      <c r="B114" s="241" t="s">
        <v>73</v>
      </c>
      <c r="C114" s="241" t="s">
        <v>17</v>
      </c>
      <c r="D114" s="241" t="n">
        <v>533252.2150718</v>
      </c>
      <c r="E114" s="241" t="n">
        <v>1.29702456904619</v>
      </c>
      <c r="F114" s="241" t="n">
        <v>98.3144059743817</v>
      </c>
      <c r="G114" s="241" t="n">
        <v>0.288882379634294</v>
      </c>
      <c r="H114" s="241" t="n">
        <v>9142.5741626</v>
      </c>
      <c r="I114" s="241" t="n">
        <v>17.0404003113998</v>
      </c>
      <c r="J114" s="241" t="n">
        <v>1.6855940256183</v>
      </c>
      <c r="K114" s="241" t="n">
        <v>16.8494305974972</v>
      </c>
    </row>
    <row r="115">
      <c r="A115" s="241" t="s">
        <v>74</v>
      </c>
      <c r="B115" s="241" t="s">
        <v>75</v>
      </c>
      <c r="C115" s="241" t="s">
        <v>16</v>
      </c>
      <c r="D115" s="241" t="n">
        <v>9379.7449376</v>
      </c>
      <c r="E115" s="241" t="n">
        <v>8.42155555945267</v>
      </c>
      <c r="F115" s="241" t="n">
        <v>86.4331661104135</v>
      </c>
      <c r="G115" s="241" t="n">
        <v>3.29096478887723</v>
      </c>
      <c r="H115" s="241" t="n">
        <v>1472.2756</v>
      </c>
      <c r="I115" s="241" t="n">
        <v>23.5946350047369</v>
      </c>
      <c r="J115" s="241" t="n">
        <v>13.5668338895865</v>
      </c>
      <c r="K115" s="241" t="n">
        <v>20.9664619302874</v>
      </c>
    </row>
    <row r="116">
      <c r="A116" s="241" t="s">
        <v>74</v>
      </c>
      <c r="B116" s="241" t="s">
        <v>75</v>
      </c>
      <c r="C116" s="241" t="s">
        <v>17</v>
      </c>
      <c r="D116" s="241" t="n">
        <v>161401.9854439</v>
      </c>
      <c r="E116" s="241" t="n">
        <v>2.59955755047891</v>
      </c>
      <c r="F116" s="241" t="n">
        <v>98.7023346515995</v>
      </c>
      <c r="G116" s="241" t="n">
        <v>0.275108013512108</v>
      </c>
      <c r="H116" s="241" t="n">
        <v>2121.9940178</v>
      </c>
      <c r="I116" s="241" t="n">
        <v>21.2957170871243</v>
      </c>
      <c r="J116" s="241" t="n">
        <v>1.29766534840048</v>
      </c>
      <c r="K116" s="241" t="n">
        <v>20.925120061562</v>
      </c>
    </row>
    <row r="117">
      <c r="A117" s="241" t="s">
        <v>76</v>
      </c>
      <c r="B117" s="241" t="s">
        <v>77</v>
      </c>
      <c r="C117" s="241" t="s">
        <v>16</v>
      </c>
      <c r="D117" s="241" t="n">
        <v>16009.21277</v>
      </c>
      <c r="E117" s="241" t="n">
        <v>6.39549890639729</v>
      </c>
      <c r="F117" s="241" t="n">
        <v>68.2011529718528</v>
      </c>
      <c r="G117" s="241" t="n">
        <v>4.72551362857152</v>
      </c>
      <c r="H117" s="241" t="n">
        <v>7464.3094102</v>
      </c>
      <c r="I117" s="241" t="n">
        <v>13.7399114691264</v>
      </c>
      <c r="J117" s="241" t="n">
        <v>31.7988470281472</v>
      </c>
      <c r="K117" s="241" t="n">
        <v>10.1351309236937</v>
      </c>
    </row>
    <row r="118">
      <c r="A118" s="241" t="s">
        <v>76</v>
      </c>
      <c r="B118" s="241" t="s">
        <v>77</v>
      </c>
      <c r="C118" s="241" t="s">
        <v>17</v>
      </c>
      <c r="D118" s="241" t="n">
        <v>80255.0951931</v>
      </c>
      <c r="E118" s="241" t="n">
        <v>2.31013162754824</v>
      </c>
      <c r="F118" s="241" t="n">
        <v>95.2509495556201</v>
      </c>
      <c r="G118" s="241" t="n">
        <v>0.641904394205023</v>
      </c>
      <c r="H118" s="241" t="n">
        <v>4001.3826347</v>
      </c>
      <c r="I118" s="241" t="n">
        <v>13.1752634962044</v>
      </c>
      <c r="J118" s="241" t="n">
        <v>4.74905044437991</v>
      </c>
      <c r="K118" s="241" t="n">
        <v>12.8745743571349</v>
      </c>
    </row>
    <row r="119">
      <c r="A119" s="241" t="s">
        <v>78</v>
      </c>
      <c r="B119" s="241" t="s">
        <v>79</v>
      </c>
      <c r="C119" s="241" t="s">
        <v>16</v>
      </c>
      <c r="D119" s="241" t="n">
        <v>52522.6894739</v>
      </c>
      <c r="E119" s="241" t="n">
        <v>5.67081331219837</v>
      </c>
      <c r="F119" s="241" t="n">
        <v>80.6186028950618</v>
      </c>
      <c r="G119" s="241" t="n">
        <v>3.03812248036505</v>
      </c>
      <c r="H119" s="241" t="n">
        <v>12626.900804</v>
      </c>
      <c r="I119" s="241" t="n">
        <v>14.5593787572094</v>
      </c>
      <c r="J119" s="241" t="n">
        <v>19.3813971049382</v>
      </c>
      <c r="K119" s="241" t="n">
        <v>12.6373340613668</v>
      </c>
    </row>
    <row r="120">
      <c r="A120" s="241" t="s">
        <v>78</v>
      </c>
      <c r="B120" s="241" t="s">
        <v>79</v>
      </c>
      <c r="C120" s="241" t="s">
        <v>17</v>
      </c>
      <c r="D120" s="241" t="n">
        <v>325009.3773988</v>
      </c>
      <c r="E120" s="241" t="n">
        <v>1.65435305030692</v>
      </c>
      <c r="F120" s="241" t="n">
        <v>96.5042615108418</v>
      </c>
      <c r="G120" s="241" t="n">
        <v>0.415093692566887</v>
      </c>
      <c r="H120" s="241" t="n">
        <v>11773.0323213</v>
      </c>
      <c r="I120" s="241" t="n">
        <v>11.646389331402</v>
      </c>
      <c r="J120" s="241" t="n">
        <v>3.4957384891582</v>
      </c>
      <c r="K120" s="241" t="n">
        <v>11.4591839129884</v>
      </c>
    </row>
    <row r="121">
      <c r="A121" s="241" t="s">
        <v>80</v>
      </c>
      <c r="B121" s="241" t="s">
        <v>81</v>
      </c>
      <c r="C121" s="241" t="s">
        <v>16</v>
      </c>
      <c r="D121" s="241" t="n">
        <v>47171.204575</v>
      </c>
      <c r="E121" s="241" t="n">
        <v>5.98083579627129</v>
      </c>
      <c r="F121" s="241" t="n">
        <v>66.7415816222206</v>
      </c>
      <c r="G121" s="241" t="n">
        <v>3.68221433411095</v>
      </c>
      <c r="H121" s="241" t="n">
        <v>23506.1803902</v>
      </c>
      <c r="I121" s="241" t="n">
        <v>9.20686469842817</v>
      </c>
      <c r="J121" s="241" t="n">
        <v>33.2584183777794</v>
      </c>
      <c r="K121" s="241" t="n">
        <v>7.38931135386676</v>
      </c>
    </row>
    <row r="122">
      <c r="A122" s="241" t="s">
        <v>80</v>
      </c>
      <c r="B122" s="241" t="s">
        <v>81</v>
      </c>
      <c r="C122" s="241" t="s">
        <v>17</v>
      </c>
      <c r="D122" s="241" t="n">
        <v>298041.8656841</v>
      </c>
      <c r="E122" s="241" t="n">
        <v>1.76303496275467</v>
      </c>
      <c r="F122" s="241" t="n">
        <v>91.6818838920456</v>
      </c>
      <c r="G122" s="241" t="n">
        <v>0.767219830055858</v>
      </c>
      <c r="H122" s="241" t="n">
        <v>27040.7493667</v>
      </c>
      <c r="I122" s="241" t="n">
        <v>8.9593938864994</v>
      </c>
      <c r="J122" s="241" t="n">
        <v>8.3181161079544</v>
      </c>
      <c r="K122" s="241" t="n">
        <v>8.4562608246826</v>
      </c>
    </row>
    <row r="123">
      <c r="A123" s="241" t="s">
        <v>82</v>
      </c>
      <c r="B123" s="241" t="s">
        <v>83</v>
      </c>
      <c r="C123" s="241" t="s">
        <v>16</v>
      </c>
      <c r="D123" s="241" t="n">
        <v>25917.670127</v>
      </c>
      <c r="E123" s="241" t="n">
        <v>9.90311270025266</v>
      </c>
      <c r="F123" s="241" t="n">
        <v>82.7965008279244</v>
      </c>
      <c r="G123" s="241" t="n">
        <v>3.40641532588186</v>
      </c>
      <c r="H123" s="241" t="n">
        <v>5385.1867182</v>
      </c>
      <c r="I123" s="241" t="n">
        <v>21.2075171299935</v>
      </c>
      <c r="J123" s="241" t="n">
        <v>17.2034991720756</v>
      </c>
      <c r="K123" s="241" t="n">
        <v>16.3942966793309</v>
      </c>
    </row>
    <row r="124">
      <c r="A124" s="241" t="s">
        <v>82</v>
      </c>
      <c r="B124" s="241" t="s">
        <v>83</v>
      </c>
      <c r="C124" s="241" t="s">
        <v>17</v>
      </c>
      <c r="D124" s="241" t="n">
        <v>145974.2292756</v>
      </c>
      <c r="E124" s="241" t="n">
        <v>3.41869497724685</v>
      </c>
      <c r="F124" s="241" t="n">
        <v>97.7867396918892</v>
      </c>
      <c r="G124" s="241" t="n">
        <v>0.491989276301911</v>
      </c>
      <c r="H124" s="241" t="n">
        <v>3303.9138914</v>
      </c>
      <c r="I124" s="241" t="n">
        <v>21.5586846482408</v>
      </c>
      <c r="J124" s="241" t="n">
        <v>2.21326030811078</v>
      </c>
      <c r="K124" s="241" t="n">
        <v>21.7371752959335</v>
      </c>
    </row>
    <row r="125">
      <c r="A125" s="241" t="s">
        <v>84</v>
      </c>
      <c r="B125" s="241" t="s">
        <v>85</v>
      </c>
      <c r="C125" s="241" t="s">
        <v>16</v>
      </c>
      <c r="D125" s="241" t="n">
        <v>106386.1787551</v>
      </c>
      <c r="E125" s="241" t="n">
        <v>5.15554860562096</v>
      </c>
      <c r="F125" s="241" t="n">
        <v>76.4511946250295</v>
      </c>
      <c r="G125" s="241" t="n">
        <v>2.89298756420281</v>
      </c>
      <c r="H125" s="241" t="n">
        <v>32769.4999454</v>
      </c>
      <c r="I125" s="241" t="n">
        <v>11.7469164387573</v>
      </c>
      <c r="J125" s="241" t="n">
        <v>23.5488053749705</v>
      </c>
      <c r="K125" s="241" t="n">
        <v>9.3920838784348</v>
      </c>
    </row>
    <row r="126">
      <c r="A126" s="241" t="s">
        <v>84</v>
      </c>
      <c r="B126" s="241" t="s">
        <v>85</v>
      </c>
      <c r="C126" s="241" t="s">
        <v>17</v>
      </c>
      <c r="D126" s="241" t="n">
        <v>558316.4005455</v>
      </c>
      <c r="E126" s="241" t="n">
        <v>1.81758754588443</v>
      </c>
      <c r="F126" s="241" t="n">
        <v>95.4492539968826</v>
      </c>
      <c r="G126" s="241" t="n">
        <v>0.542613484009719</v>
      </c>
      <c r="H126" s="241" t="n">
        <v>26618.9207549</v>
      </c>
      <c r="I126" s="241" t="n">
        <v>11.459669984122</v>
      </c>
      <c r="J126" s="241" t="n">
        <v>4.55074600311742</v>
      </c>
      <c r="K126" s="241" t="n">
        <v>11.3810026360288</v>
      </c>
    </row>
    <row r="127">
      <c r="A127" s="241" t="s">
        <v>86</v>
      </c>
      <c r="B127" s="241" t="s">
        <v>87</v>
      </c>
      <c r="C127" s="241" t="s">
        <v>16</v>
      </c>
      <c r="D127" s="241" t="n">
        <v>111316.0744683</v>
      </c>
      <c r="E127" s="241" t="n">
        <v>4.12970279672069</v>
      </c>
      <c r="F127" s="241" t="n">
        <v>82.3534563880471</v>
      </c>
      <c r="G127" s="241" t="n">
        <v>1.87465646852035</v>
      </c>
      <c r="H127" s="241" t="n">
        <v>23852.5988947</v>
      </c>
      <c r="I127" s="241" t="n">
        <v>10.0390980179223</v>
      </c>
      <c r="J127" s="241" t="n">
        <v>17.6465436119529</v>
      </c>
      <c r="K127" s="241" t="n">
        <v>8.74870700561942</v>
      </c>
    </row>
    <row r="128">
      <c r="A128" s="241" t="s">
        <v>86</v>
      </c>
      <c r="B128" s="241" t="s">
        <v>87</v>
      </c>
      <c r="C128" s="241" t="s">
        <v>17</v>
      </c>
      <c r="D128" s="241" t="n">
        <v>868491.6008268</v>
      </c>
      <c r="E128" s="241" t="n">
        <v>1.13844226029501</v>
      </c>
      <c r="F128" s="241" t="n">
        <v>96.5681315733257</v>
      </c>
      <c r="G128" s="241" t="n">
        <v>0.296293378687082</v>
      </c>
      <c r="H128" s="241" t="n">
        <v>30864.7258174</v>
      </c>
      <c r="I128" s="241" t="n">
        <v>8.52720317922813</v>
      </c>
      <c r="J128" s="241" t="n">
        <v>3.43186842667429</v>
      </c>
      <c r="K128" s="241" t="n">
        <v>8.33729456379154</v>
      </c>
    </row>
    <row r="129">
      <c r="A129" s="241" t="s">
        <v>88</v>
      </c>
      <c r="B129" s="241" t="s">
        <v>89</v>
      </c>
      <c r="C129" s="241" t="s">
        <v>16</v>
      </c>
      <c r="D129" s="241" t="n">
        <v>19023.2556944</v>
      </c>
      <c r="E129" s="241" t="n">
        <v>7.68598132943773</v>
      </c>
      <c r="F129" s="241" t="n">
        <v>91.4187948774331</v>
      </c>
      <c r="G129" s="241" t="n">
        <v>2.67746809984398</v>
      </c>
      <c r="H129" s="241" t="n">
        <v>1785.6553396</v>
      </c>
      <c r="I129" s="241" t="n">
        <v>30.9141104072237</v>
      </c>
      <c r="J129" s="241" t="n">
        <v>8.58120512256691</v>
      </c>
      <c r="K129" s="241" t="n">
        <v>28.5240713296559</v>
      </c>
    </row>
    <row r="130">
      <c r="A130" s="241" t="s">
        <v>88</v>
      </c>
      <c r="B130" s="241" t="s">
        <v>89</v>
      </c>
      <c r="C130" s="241" t="s">
        <v>17</v>
      </c>
      <c r="D130" s="241" t="n">
        <v>366334.8620843</v>
      </c>
      <c r="E130" s="241" t="n">
        <v>1.3182251775566</v>
      </c>
      <c r="F130" s="241" t="n">
        <v>97.7881045339777</v>
      </c>
      <c r="G130" s="241" t="n">
        <v>0.434933592717843</v>
      </c>
      <c r="H130" s="241" t="n">
        <v>8286.2268816</v>
      </c>
      <c r="I130" s="241" t="n">
        <v>19.5618322992949</v>
      </c>
      <c r="J130" s="241" t="n">
        <v>2.21189546602227</v>
      </c>
      <c r="K130" s="241" t="n">
        <v>19.2284546369257</v>
      </c>
    </row>
    <row r="131">
      <c r="A131" s="241" t="s">
        <v>90</v>
      </c>
      <c r="B131" s="241" t="s">
        <v>91</v>
      </c>
      <c r="C131" s="241" t="s">
        <v>16</v>
      </c>
      <c r="D131" s="241" t="n">
        <v>62406.2319266</v>
      </c>
      <c r="E131" s="241" t="n">
        <v>5.79683625377463</v>
      </c>
      <c r="F131" s="241" t="n">
        <v>84.7240476809956</v>
      </c>
      <c r="G131" s="241" t="n">
        <v>2.71279132867775</v>
      </c>
      <c r="H131" s="241" t="n">
        <v>11251.9957369</v>
      </c>
      <c r="I131" s="241" t="n">
        <v>17.0443189672106</v>
      </c>
      <c r="J131" s="241" t="n">
        <v>15.2759523190044</v>
      </c>
      <c r="K131" s="241" t="n">
        <v>15.0457828801644</v>
      </c>
    </row>
    <row r="132">
      <c r="A132" s="241" t="s">
        <v>90</v>
      </c>
      <c r="B132" s="241" t="s">
        <v>91</v>
      </c>
      <c r="C132" s="241" t="s">
        <v>17</v>
      </c>
      <c r="D132" s="241" t="n">
        <v>722309.8812132</v>
      </c>
      <c r="E132" s="241" t="n">
        <v>1.28873436902319</v>
      </c>
      <c r="F132" s="241" t="n">
        <v>97.5028790414533</v>
      </c>
      <c r="G132" s="241" t="n">
        <v>0.366639107516242</v>
      </c>
      <c r="H132" s="241" t="n">
        <v>18498.8911166</v>
      </c>
      <c r="I132" s="241" t="n">
        <v>14.5406205219269</v>
      </c>
      <c r="J132" s="241" t="n">
        <v>2.49712095854671</v>
      </c>
      <c r="K132" s="241" t="n">
        <v>14.3158337723566</v>
      </c>
    </row>
    <row r="133">
      <c r="A133" s="241" t="s">
        <v>92</v>
      </c>
      <c r="B133" s="241" t="s">
        <v>93</v>
      </c>
      <c r="C133" s="241" t="s">
        <v>16</v>
      </c>
      <c r="D133" s="241" t="n">
        <v>83817.5549526</v>
      </c>
      <c r="E133" s="241" t="n">
        <v>6.885556630242</v>
      </c>
      <c r="F133" s="241" t="n">
        <v>81.3285987404698</v>
      </c>
      <c r="G133" s="241" t="n">
        <v>3.6530172935653</v>
      </c>
      <c r="H133" s="241" t="n">
        <v>19242.8152624</v>
      </c>
      <c r="I133" s="241" t="n">
        <v>18.3931222918966</v>
      </c>
      <c r="J133" s="241" t="n">
        <v>18.6714012595302</v>
      </c>
      <c r="K133" s="241" t="n">
        <v>15.9117558200795</v>
      </c>
    </row>
    <row r="134">
      <c r="A134" s="241" t="s">
        <v>92</v>
      </c>
      <c r="B134" s="241" t="s">
        <v>93</v>
      </c>
      <c r="C134" s="241" t="s">
        <v>17</v>
      </c>
      <c r="D134" s="241" t="n">
        <v>1130151.6104518</v>
      </c>
      <c r="E134" s="241" t="n">
        <v>1.19840497535656</v>
      </c>
      <c r="F134" s="241" t="n">
        <v>97.6800201289532</v>
      </c>
      <c r="G134" s="241" t="n">
        <v>0.337635017167925</v>
      </c>
      <c r="H134" s="241" t="n">
        <v>26842.01932</v>
      </c>
      <c r="I134" s="241" t="n">
        <v>14.6009732517164</v>
      </c>
      <c r="J134" s="241" t="n">
        <v>2.31997987104684</v>
      </c>
      <c r="K134" s="241" t="n">
        <v>14.2157247503707</v>
      </c>
    </row>
    <row r="135">
      <c r="A135" s="241" t="s">
        <v>94</v>
      </c>
      <c r="B135" s="241" t="s">
        <v>95</v>
      </c>
      <c r="C135" s="241" t="s">
        <v>16</v>
      </c>
      <c r="D135" s="241" t="n">
        <v>10834.9523476</v>
      </c>
      <c r="E135" s="241" t="n">
        <v>8.86301081896804</v>
      </c>
      <c r="F135" s="241" t="n">
        <v>94.1134971470593</v>
      </c>
      <c r="G135" s="241" t="n">
        <v>3.20571470972181</v>
      </c>
      <c r="H135" s="241" t="n">
        <v>677.6921466</v>
      </c>
      <c r="I135" s="241" t="n">
        <v>54.2888976036239</v>
      </c>
      <c r="J135" s="241" t="n">
        <v>5.88650285294067</v>
      </c>
      <c r="K135" s="241" t="n">
        <v>51.2530155382447</v>
      </c>
    </row>
    <row r="136">
      <c r="A136" s="241" t="s">
        <v>94</v>
      </c>
      <c r="B136" s="241" t="s">
        <v>95</v>
      </c>
      <c r="C136" s="241" t="s">
        <v>17</v>
      </c>
      <c r="D136" s="241" t="n">
        <v>134239.7519161</v>
      </c>
      <c r="E136" s="241" t="n">
        <v>2.0723299288146</v>
      </c>
      <c r="F136" s="241" t="n">
        <v>98.3582959548956</v>
      </c>
      <c r="G136" s="241" t="n">
        <v>0.479178055098712</v>
      </c>
      <c r="H136" s="241" t="n">
        <v>2240.6035159</v>
      </c>
      <c r="I136" s="241" t="n">
        <v>28.8099593150006</v>
      </c>
      <c r="J136" s="241" t="n">
        <v>1.64170404510439</v>
      </c>
      <c r="K136" s="241" t="n">
        <v>28.7086683492294</v>
      </c>
    </row>
    <row r="137">
      <c r="A137" s="241" t="s">
        <v>96</v>
      </c>
      <c r="B137" s="241" t="s">
        <v>97</v>
      </c>
      <c r="C137" s="241" t="s">
        <v>16</v>
      </c>
      <c r="D137" s="241" t="n">
        <v>8463.2879377</v>
      </c>
      <c r="E137" s="241" t="n">
        <v>7.96139096182063</v>
      </c>
      <c r="F137" s="241" t="n">
        <v>94.0225677125427</v>
      </c>
      <c r="G137" s="241" t="n">
        <v>2.12687152636228</v>
      </c>
      <c r="H137" s="241" t="n">
        <v>538.048809</v>
      </c>
      <c r="I137" s="241" t="n">
        <v>35.4255203654172</v>
      </c>
      <c r="J137" s="241" t="n">
        <v>5.97743228745725</v>
      </c>
      <c r="K137" s="241" t="n">
        <v>33.4548201445781</v>
      </c>
    </row>
    <row r="138">
      <c r="A138" s="241" t="s">
        <v>96</v>
      </c>
      <c r="B138" s="241" t="s">
        <v>97</v>
      </c>
      <c r="C138" s="241" t="s">
        <v>17</v>
      </c>
      <c r="D138" s="241" t="n">
        <v>158962.2147227</v>
      </c>
      <c r="E138" s="241" t="n">
        <v>1.4686277954638</v>
      </c>
      <c r="F138" s="241" t="n">
        <v>99.7261905967106</v>
      </c>
      <c r="G138" s="241" t="n">
        <v>0.0982862755364636</v>
      </c>
      <c r="H138" s="241" t="n">
        <v>436.4485287</v>
      </c>
      <c r="I138" s="241" t="n">
        <v>35.8824561568119</v>
      </c>
      <c r="J138" s="241" t="n">
        <v>0.273809403289439</v>
      </c>
      <c r="K138" s="241" t="n">
        <v>35.7975866768497</v>
      </c>
    </row>
    <row r="139">
      <c r="A139" s="241" t="s">
        <v>98</v>
      </c>
      <c r="B139" s="241" t="s">
        <v>99</v>
      </c>
      <c r="C139" s="241" t="s">
        <v>16</v>
      </c>
      <c r="D139" s="241" t="n">
        <v>10337.1497531</v>
      </c>
      <c r="E139" s="241" t="n">
        <v>8.90746124429449</v>
      </c>
      <c r="F139" s="241" t="n">
        <v>80.0593820034446</v>
      </c>
      <c r="G139" s="241" t="n">
        <v>4.19645300455982</v>
      </c>
      <c r="H139" s="241" t="n">
        <v>2574.703292</v>
      </c>
      <c r="I139" s="241" t="n">
        <v>20.3651554158159</v>
      </c>
      <c r="J139" s="241" t="n">
        <v>19.9406179965554</v>
      </c>
      <c r="K139" s="241" t="n">
        <v>16.848295986092</v>
      </c>
    </row>
    <row r="140">
      <c r="A140" s="241" t="s">
        <v>98</v>
      </c>
      <c r="B140" s="241" t="s">
        <v>99</v>
      </c>
      <c r="C140" s="241" t="s">
        <v>17</v>
      </c>
      <c r="D140" s="241" t="n">
        <v>66821.959362</v>
      </c>
      <c r="E140" s="241" t="n">
        <v>2.86613797762139</v>
      </c>
      <c r="F140" s="241" t="n">
        <v>94.7961697429764</v>
      </c>
      <c r="G140" s="241" t="n">
        <v>0.810827818533022</v>
      </c>
      <c r="H140" s="241" t="n">
        <v>3668.1875956</v>
      </c>
      <c r="I140" s="241" t="n">
        <v>15.2261410505607</v>
      </c>
      <c r="J140" s="241" t="n">
        <v>5.20383025702361</v>
      </c>
      <c r="K140" s="241" t="n">
        <v>14.7705378003522</v>
      </c>
    </row>
    <row r="141">
      <c r="A141" s="241" t="s">
        <v>100</v>
      </c>
      <c r="B141" s="241" t="s">
        <v>101</v>
      </c>
      <c r="C141" s="241" t="s">
        <v>16</v>
      </c>
      <c r="D141" s="241" t="n">
        <v>4780.201366</v>
      </c>
      <c r="E141" s="241" t="n">
        <v>13.004140191292</v>
      </c>
      <c r="F141" s="241" t="n">
        <v>83.5554077273051</v>
      </c>
      <c r="G141" s="241" t="n">
        <v>6.60820957822662</v>
      </c>
      <c r="H141" s="241" t="n">
        <v>940.7944331</v>
      </c>
      <c r="I141" s="241" t="n">
        <v>39.7412923288879</v>
      </c>
      <c r="J141" s="241" t="n">
        <v>16.4445922726949</v>
      </c>
      <c r="K141" s="241" t="n">
        <v>33.5764874251712</v>
      </c>
    </row>
    <row r="142">
      <c r="A142" s="241" t="s">
        <v>100</v>
      </c>
      <c r="B142" s="241" t="s">
        <v>101</v>
      </c>
      <c r="C142" s="241" t="s">
        <v>17</v>
      </c>
      <c r="D142" s="241" t="n">
        <v>73914.8584115</v>
      </c>
      <c r="E142" s="241" t="n">
        <v>2.43551794278849</v>
      </c>
      <c r="F142" s="241" t="n">
        <v>96.3675237148744</v>
      </c>
      <c r="G142" s="241" t="n">
        <v>0.812649744755809</v>
      </c>
      <c r="H142" s="241" t="n">
        <v>2786.145788</v>
      </c>
      <c r="I142" s="241" t="n">
        <v>22.1314929760586</v>
      </c>
      <c r="J142" s="241" t="n">
        <v>3.63247628512556</v>
      </c>
      <c r="K142" s="241" t="n">
        <v>21.5591341560362</v>
      </c>
    </row>
    <row r="143">
      <c r="A143" s="241" t="s">
        <v>102</v>
      </c>
      <c r="B143" s="241" t="s">
        <v>103</v>
      </c>
      <c r="C143" s="241" t="s">
        <v>16</v>
      </c>
      <c r="D143" s="241" t="n">
        <v>25232.6944862</v>
      </c>
      <c r="E143" s="241" t="n">
        <v>8.730172876123</v>
      </c>
      <c r="F143" s="241" t="n">
        <v>88.9559011354476</v>
      </c>
      <c r="G143" s="241" t="n">
        <v>2.31234199224903</v>
      </c>
      <c r="H143" s="241" t="n">
        <v>3132.7024848</v>
      </c>
      <c r="I143" s="241" t="n">
        <v>20.3018537275502</v>
      </c>
      <c r="J143" s="241" t="n">
        <v>11.0440988645524</v>
      </c>
      <c r="K143" s="241" t="n">
        <v>18.6250112550205</v>
      </c>
    </row>
    <row r="144">
      <c r="A144" s="241" t="s">
        <v>102</v>
      </c>
      <c r="B144" s="241" t="s">
        <v>103</v>
      </c>
      <c r="C144" s="241" t="s">
        <v>17</v>
      </c>
      <c r="D144" s="241" t="n">
        <v>220654.3470763</v>
      </c>
      <c r="E144" s="241" t="n">
        <v>1.8573539017459</v>
      </c>
      <c r="F144" s="241" t="n">
        <v>97.7971126017759</v>
      </c>
      <c r="G144" s="241" t="n">
        <v>0.387519745467503</v>
      </c>
      <c r="H144" s="241" t="n">
        <v>4970.2559473</v>
      </c>
      <c r="I144" s="241" t="n">
        <v>17.2766287888344</v>
      </c>
      <c r="J144" s="241" t="n">
        <v>2.20288739822408</v>
      </c>
      <c r="K144" s="241" t="n">
        <v>17.2039261804528</v>
      </c>
    </row>
    <row r="145">
      <c r="A145" s="241" t="s">
        <v>104</v>
      </c>
      <c r="B145" s="241" t="s">
        <v>105</v>
      </c>
      <c r="C145" s="241" t="s">
        <v>16</v>
      </c>
      <c r="D145" s="241" t="n">
        <v>2417.3661148</v>
      </c>
      <c r="E145" s="241" t="n">
        <v>11.8151653563132</v>
      </c>
      <c r="F145" s="241" t="n">
        <v>84.7092876001705</v>
      </c>
      <c r="G145" s="241" t="n">
        <v>4.4839775758587</v>
      </c>
      <c r="H145" s="241" t="n">
        <v>436.3541599</v>
      </c>
      <c r="I145" s="241" t="n">
        <v>27.6952604914141</v>
      </c>
      <c r="J145" s="241" t="n">
        <v>15.2907123998295</v>
      </c>
      <c r="K145" s="241" t="n">
        <v>24.840866542645</v>
      </c>
    </row>
    <row r="146">
      <c r="A146" s="241" t="s">
        <v>104</v>
      </c>
      <c r="B146" s="241" t="s">
        <v>105</v>
      </c>
      <c r="C146" s="241" t="s">
        <v>17</v>
      </c>
      <c r="D146" s="241" t="n">
        <v>14510.624114</v>
      </c>
      <c r="E146" s="241" t="n">
        <v>3.18056477793274</v>
      </c>
      <c r="F146" s="241" t="n">
        <v>95.9933553484711</v>
      </c>
      <c r="G146" s="241" t="n">
        <v>1.39771600856412</v>
      </c>
      <c r="H146" s="241" t="n">
        <v>605.6556132</v>
      </c>
      <c r="I146" s="241" t="n">
        <v>35.0211384087752</v>
      </c>
      <c r="J146" s="241" t="n">
        <v>4.00664465152886</v>
      </c>
      <c r="K146" s="241" t="n">
        <v>33.4872346204061</v>
      </c>
    </row>
    <row r="147">
      <c r="A147" s="241" t="s">
        <v>106</v>
      </c>
      <c r="B147" s="241" t="s">
        <v>107</v>
      </c>
      <c r="C147" s="241" t="s">
        <v>16</v>
      </c>
      <c r="D147" s="241" t="n">
        <v>54734.2134299</v>
      </c>
      <c r="E147" s="241" t="n">
        <v>5.27516892380163</v>
      </c>
      <c r="F147" s="241" t="n">
        <v>76.5486373223815</v>
      </c>
      <c r="G147" s="241" t="n">
        <v>2.98777011266142</v>
      </c>
      <c r="H147" s="241" t="n">
        <v>16768.3179599</v>
      </c>
      <c r="I147" s="241" t="n">
        <v>11.7081769205751</v>
      </c>
      <c r="J147" s="241" t="n">
        <v>23.4513626776185</v>
      </c>
      <c r="K147" s="241" t="n">
        <v>9.7525134850712</v>
      </c>
    </row>
    <row r="148">
      <c r="A148" s="241" t="s">
        <v>106</v>
      </c>
      <c r="B148" s="241" t="s">
        <v>107</v>
      </c>
      <c r="C148" s="241" t="s">
        <v>17</v>
      </c>
      <c r="D148" s="241" t="n">
        <v>297958.0400464</v>
      </c>
      <c r="E148" s="241" t="n">
        <v>1.77448337886708</v>
      </c>
      <c r="F148" s="241" t="n">
        <v>95.0644311260009</v>
      </c>
      <c r="G148" s="241" t="n">
        <v>0.583953895678603</v>
      </c>
      <c r="H148" s="241" t="n">
        <v>15469.4285843</v>
      </c>
      <c r="I148" s="241" t="n">
        <v>11.3641781076786</v>
      </c>
      <c r="J148" s="241" t="n">
        <v>4.93556887399906</v>
      </c>
      <c r="K148" s="241" t="n">
        <v>11.2475879303288</v>
      </c>
    </row>
    <row r="149">
      <c r="A149" s="241" t="s">
        <v>108</v>
      </c>
      <c r="B149" s="241" t="s">
        <v>109</v>
      </c>
      <c r="C149" s="241" t="s">
        <v>16</v>
      </c>
      <c r="D149" s="241" t="n">
        <v>108649.9498682</v>
      </c>
      <c r="E149" s="241" t="n">
        <v>4.81373972402471</v>
      </c>
      <c r="F149" s="241" t="n">
        <v>76.6548634715116</v>
      </c>
      <c r="G149" s="241" t="n">
        <v>2.51914042907646</v>
      </c>
      <c r="H149" s="241" t="n">
        <v>33089.1974575</v>
      </c>
      <c r="I149" s="241" t="n">
        <v>10.5324521082009</v>
      </c>
      <c r="J149" s="241" t="n">
        <v>23.3451365284884</v>
      </c>
      <c r="K149" s="241" t="n">
        <v>8.27171712706726</v>
      </c>
    </row>
    <row r="150">
      <c r="A150" s="241" t="s">
        <v>108</v>
      </c>
      <c r="B150" s="241" t="s">
        <v>109</v>
      </c>
      <c r="C150" s="241" t="s">
        <v>17</v>
      </c>
      <c r="D150" s="241" t="n">
        <v>472306.1312819</v>
      </c>
      <c r="E150" s="241" t="n">
        <v>1.58953907122197</v>
      </c>
      <c r="F150" s="241" t="n">
        <v>92.5693217331996</v>
      </c>
      <c r="G150" s="241" t="n">
        <v>0.828933961732372</v>
      </c>
      <c r="H150" s="241" t="n">
        <v>37912.7213993</v>
      </c>
      <c r="I150" s="241" t="n">
        <v>10.9988577466165</v>
      </c>
      <c r="J150" s="241" t="n">
        <v>7.43067826680034</v>
      </c>
      <c r="K150" s="241" t="n">
        <v>10.3266285854442</v>
      </c>
    </row>
    <row r="151">
      <c r="A151" s="241" t="s">
        <v>110</v>
      </c>
      <c r="B151" s="241" t="s">
        <v>111</v>
      </c>
      <c r="C151" s="241" t="s">
        <v>16</v>
      </c>
      <c r="D151" s="241" t="n">
        <v>582.8962652</v>
      </c>
      <c r="E151" s="241" t="n">
        <v>18.7688166741337</v>
      </c>
      <c r="F151" s="241" t="n">
        <v>69.017094017094</v>
      </c>
      <c r="G151" s="241" t="n">
        <v>4.72128071539822</v>
      </c>
      <c r="H151" s="241" t="n">
        <v>261.671698</v>
      </c>
      <c r="I151" s="241" t="n">
        <v>14.7079080675422</v>
      </c>
      <c r="J151" s="241" t="n">
        <v>30.982905982906</v>
      </c>
      <c r="K151" s="241" t="n">
        <v>10.5170598005078</v>
      </c>
    </row>
    <row r="152">
      <c r="A152" s="241" t="s">
        <v>110</v>
      </c>
      <c r="B152" s="241" t="s">
        <v>111</v>
      </c>
      <c r="C152" s="241" t="s">
        <v>17</v>
      </c>
      <c r="D152" s="241" t="n">
        <v>2418.207416</v>
      </c>
      <c r="E152" s="241" t="n">
        <v>7.43985653072398</v>
      </c>
      <c r="F152" s="241" t="n">
        <v>88.2740447957839</v>
      </c>
      <c r="G152" s="241" t="n">
        <v>2.378796104891</v>
      </c>
      <c r="H152" s="241" t="n">
        <v>321.2245672</v>
      </c>
      <c r="I152" s="241" t="n">
        <v>17.8911356243636</v>
      </c>
      <c r="J152" s="241" t="n">
        <v>11.7259552042161</v>
      </c>
      <c r="K152" s="241" t="n">
        <v>17.9077909019884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725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42" t="s">
        <v>72</v>
      </c>
      <c r="B163" s="242" t="s">
        <v>73</v>
      </c>
      <c r="C163" s="242" t="s">
        <v>16</v>
      </c>
      <c r="D163" s="242" t="n">
        <v>27529.9588278</v>
      </c>
      <c r="E163" s="242" t="n">
        <v>6.89600620635515</v>
      </c>
      <c r="F163" s="242" t="n">
        <v>87.8584584257187</v>
      </c>
      <c r="G163" s="242" t="n">
        <v>3.33140669356318</v>
      </c>
      <c r="H163" s="242" t="n">
        <v>3804.4844587</v>
      </c>
      <c r="I163" s="242" t="n">
        <v>27.4992332701161</v>
      </c>
      <c r="J163" s="242" t="n">
        <v>12.1415415742813</v>
      </c>
      <c r="K163" s="242" t="n">
        <v>24.1066799215656</v>
      </c>
    </row>
    <row r="164">
      <c r="A164" s="242" t="s">
        <v>72</v>
      </c>
      <c r="B164" s="242" t="s">
        <v>73</v>
      </c>
      <c r="C164" s="242" t="s">
        <v>17</v>
      </c>
      <c r="D164" s="242" t="n">
        <v>532781.1862585</v>
      </c>
      <c r="E164" s="242" t="n">
        <v>1.29799112372699</v>
      </c>
      <c r="F164" s="242" t="n">
        <v>98.3196906538207</v>
      </c>
      <c r="G164" s="242" t="n">
        <v>0.289131542162503</v>
      </c>
      <c r="H164" s="242" t="n">
        <v>9105.3704582</v>
      </c>
      <c r="I164" s="242" t="n">
        <v>17.1091813491058</v>
      </c>
      <c r="J164" s="242" t="n">
        <v>1.68030934617932</v>
      </c>
      <c r="K164" s="242" t="n">
        <v>16.9179108884429</v>
      </c>
    </row>
    <row r="165">
      <c r="A165" s="242" t="s">
        <v>74</v>
      </c>
      <c r="B165" s="242" t="s">
        <v>75</v>
      </c>
      <c r="C165" s="242" t="s">
        <v>16</v>
      </c>
      <c r="D165" s="242" t="n">
        <v>9315.2022226</v>
      </c>
      <c r="E165" s="242" t="n">
        <v>8.47458254474779</v>
      </c>
      <c r="F165" s="242" t="n">
        <v>86.5154568902749</v>
      </c>
      <c r="G165" s="242" t="n">
        <v>3.31394419348042</v>
      </c>
      <c r="H165" s="242" t="n">
        <v>1451.89369</v>
      </c>
      <c r="I165" s="242" t="n">
        <v>23.9175648455587</v>
      </c>
      <c r="J165" s="242" t="n">
        <v>13.4845431097251</v>
      </c>
      <c r="K165" s="242" t="n">
        <v>21.2619288376969</v>
      </c>
    </row>
    <row r="166">
      <c r="A166" s="242" t="s">
        <v>74</v>
      </c>
      <c r="B166" s="242" t="s">
        <v>75</v>
      </c>
      <c r="C166" s="242" t="s">
        <v>17</v>
      </c>
      <c r="D166" s="242" t="n">
        <v>160590.1060289</v>
      </c>
      <c r="E166" s="242" t="n">
        <v>2.61038810406614</v>
      </c>
      <c r="F166" s="242" t="n">
        <v>98.7669982359912</v>
      </c>
      <c r="G166" s="242" t="n">
        <v>0.275893405488542</v>
      </c>
      <c r="H166" s="242" t="n">
        <v>2004.7980353</v>
      </c>
      <c r="I166" s="242" t="n">
        <v>22.4750832246551</v>
      </c>
      <c r="J166" s="242" t="n">
        <v>1.2330017640088</v>
      </c>
      <c r="K166" s="242" t="n">
        <v>22.0998576714234</v>
      </c>
    </row>
    <row r="167">
      <c r="A167" s="242" t="s">
        <v>76</v>
      </c>
      <c r="B167" s="242" t="s">
        <v>77</v>
      </c>
      <c r="C167" s="242" t="s">
        <v>16</v>
      </c>
      <c r="D167" s="242" t="n">
        <v>15992.488293</v>
      </c>
      <c r="E167" s="242" t="n">
        <v>6.40214239013844</v>
      </c>
      <c r="F167" s="242" t="n">
        <v>68.6966333761645</v>
      </c>
      <c r="G167" s="242" t="n">
        <v>4.71193162718989</v>
      </c>
      <c r="H167" s="242" t="n">
        <v>7287.3836702</v>
      </c>
      <c r="I167" s="242" t="n">
        <v>13.9490656859566</v>
      </c>
      <c r="J167" s="242" t="n">
        <v>31.3033666238356</v>
      </c>
      <c r="K167" s="242" t="n">
        <v>10.3405439860946</v>
      </c>
    </row>
    <row r="168">
      <c r="A168" s="242" t="s">
        <v>76</v>
      </c>
      <c r="B168" s="242" t="s">
        <v>77</v>
      </c>
      <c r="C168" s="242" t="s">
        <v>17</v>
      </c>
      <c r="D168" s="242" t="n">
        <v>79564.9907643</v>
      </c>
      <c r="E168" s="242" t="n">
        <v>2.29708794336606</v>
      </c>
      <c r="F168" s="242" t="n">
        <v>95.3752186400163</v>
      </c>
      <c r="G168" s="242" t="n">
        <v>0.643958851656862</v>
      </c>
      <c r="H168" s="242" t="n">
        <v>3858.1372755</v>
      </c>
      <c r="I168" s="242" t="n">
        <v>13.5361190436047</v>
      </c>
      <c r="J168" s="242" t="n">
        <v>4.62478135998369</v>
      </c>
      <c r="K168" s="242" t="n">
        <v>13.2801340196034</v>
      </c>
    </row>
    <row r="169">
      <c r="A169" s="242" t="s">
        <v>78</v>
      </c>
      <c r="B169" s="242" t="s">
        <v>79</v>
      </c>
      <c r="C169" s="242" t="s">
        <v>16</v>
      </c>
      <c r="D169" s="242" t="n">
        <v>52522.6894739</v>
      </c>
      <c r="E169" s="242" t="n">
        <v>5.67081331219837</v>
      </c>
      <c r="F169" s="242" t="n">
        <v>80.6186028950618</v>
      </c>
      <c r="G169" s="242" t="n">
        <v>3.03812248036505</v>
      </c>
      <c r="H169" s="242" t="n">
        <v>12626.900804</v>
      </c>
      <c r="I169" s="242" t="n">
        <v>14.5593787572094</v>
      </c>
      <c r="J169" s="242" t="n">
        <v>19.3813971049382</v>
      </c>
      <c r="K169" s="242" t="n">
        <v>12.6373340613668</v>
      </c>
    </row>
    <row r="170">
      <c r="A170" s="242" t="s">
        <v>78</v>
      </c>
      <c r="B170" s="242" t="s">
        <v>79</v>
      </c>
      <c r="C170" s="242" t="s">
        <v>17</v>
      </c>
      <c r="D170" s="242" t="n">
        <v>325009.3773988</v>
      </c>
      <c r="E170" s="242" t="n">
        <v>1.65435305030692</v>
      </c>
      <c r="F170" s="242" t="n">
        <v>96.5042615108418</v>
      </c>
      <c r="G170" s="242" t="n">
        <v>0.415093692566887</v>
      </c>
      <c r="H170" s="242" t="n">
        <v>11773.0323213</v>
      </c>
      <c r="I170" s="242" t="n">
        <v>11.646389331402</v>
      </c>
      <c r="J170" s="242" t="n">
        <v>3.4957384891582</v>
      </c>
      <c r="K170" s="242" t="n">
        <v>11.4591839129884</v>
      </c>
    </row>
    <row r="171">
      <c r="A171" s="242" t="s">
        <v>80</v>
      </c>
      <c r="B171" s="242" t="s">
        <v>81</v>
      </c>
      <c r="C171" s="242" t="s">
        <v>16</v>
      </c>
      <c r="D171" s="242" t="n">
        <v>45368.3169114</v>
      </c>
      <c r="E171" s="242" t="n">
        <v>6.20230246590967</v>
      </c>
      <c r="F171" s="242" t="n">
        <v>66.6013532704271</v>
      </c>
      <c r="G171" s="242" t="n">
        <v>3.81700818407106</v>
      </c>
      <c r="H171" s="242" t="n">
        <v>22750.8949118</v>
      </c>
      <c r="I171" s="242" t="n">
        <v>9.48386513777035</v>
      </c>
      <c r="J171" s="242" t="n">
        <v>33.3986467295729</v>
      </c>
      <c r="K171" s="242" t="n">
        <v>7.61162308646269</v>
      </c>
    </row>
    <row r="172">
      <c r="A172" s="242" t="s">
        <v>80</v>
      </c>
      <c r="B172" s="242" t="s">
        <v>81</v>
      </c>
      <c r="C172" s="242" t="s">
        <v>17</v>
      </c>
      <c r="D172" s="242" t="n">
        <v>292019.4113207</v>
      </c>
      <c r="E172" s="242" t="n">
        <v>1.79619003407895</v>
      </c>
      <c r="F172" s="242" t="n">
        <v>91.7501439486345</v>
      </c>
      <c r="G172" s="242" t="n">
        <v>0.781120912485163</v>
      </c>
      <c r="H172" s="242" t="n">
        <v>26257.3768707</v>
      </c>
      <c r="I172" s="242" t="n">
        <v>9.20131991088527</v>
      </c>
      <c r="J172" s="242" t="n">
        <v>8.24985605136551</v>
      </c>
      <c r="K172" s="242" t="n">
        <v>8.6871765659402</v>
      </c>
    </row>
    <row r="173">
      <c r="A173" s="242" t="s">
        <v>82</v>
      </c>
      <c r="B173" s="242" t="s">
        <v>83</v>
      </c>
      <c r="C173" s="242" t="s">
        <v>16</v>
      </c>
      <c r="D173" s="242" t="n">
        <v>25917.670127</v>
      </c>
      <c r="E173" s="242" t="n">
        <v>9.90311270025266</v>
      </c>
      <c r="F173" s="242" t="n">
        <v>82.7965008279244</v>
      </c>
      <c r="G173" s="242" t="n">
        <v>3.40641532588186</v>
      </c>
      <c r="H173" s="242" t="n">
        <v>5385.1867182</v>
      </c>
      <c r="I173" s="242" t="n">
        <v>21.2075171299935</v>
      </c>
      <c r="J173" s="242" t="n">
        <v>17.2034991720756</v>
      </c>
      <c r="K173" s="242" t="n">
        <v>16.3942966793309</v>
      </c>
    </row>
    <row r="174">
      <c r="A174" s="242" t="s">
        <v>82</v>
      </c>
      <c r="B174" s="242" t="s">
        <v>83</v>
      </c>
      <c r="C174" s="242" t="s">
        <v>17</v>
      </c>
      <c r="D174" s="242" t="n">
        <v>145974.2292756</v>
      </c>
      <c r="E174" s="242" t="n">
        <v>3.41869497724685</v>
      </c>
      <c r="F174" s="242" t="n">
        <v>97.7867396918892</v>
      </c>
      <c r="G174" s="242" t="n">
        <v>0.491989276301911</v>
      </c>
      <c r="H174" s="242" t="n">
        <v>3303.9138914</v>
      </c>
      <c r="I174" s="242" t="n">
        <v>21.5586846482408</v>
      </c>
      <c r="J174" s="242" t="n">
        <v>2.21326030811078</v>
      </c>
      <c r="K174" s="242" t="n">
        <v>21.7371752959335</v>
      </c>
    </row>
    <row r="175">
      <c r="A175" s="242" t="s">
        <v>84</v>
      </c>
      <c r="B175" s="242" t="s">
        <v>85</v>
      </c>
      <c r="C175" s="242" t="s">
        <v>16</v>
      </c>
      <c r="D175" s="242" t="n">
        <v>106386.1787551</v>
      </c>
      <c r="E175" s="242" t="n">
        <v>5.15554860562096</v>
      </c>
      <c r="F175" s="242" t="n">
        <v>76.4511946250295</v>
      </c>
      <c r="G175" s="242" t="n">
        <v>2.89298756420281</v>
      </c>
      <c r="H175" s="242" t="n">
        <v>32769.4999454</v>
      </c>
      <c r="I175" s="242" t="n">
        <v>11.7469164387573</v>
      </c>
      <c r="J175" s="242" t="n">
        <v>23.5488053749705</v>
      </c>
      <c r="K175" s="242" t="n">
        <v>9.3920838784348</v>
      </c>
    </row>
    <row r="176">
      <c r="A176" s="242" t="s">
        <v>84</v>
      </c>
      <c r="B176" s="242" t="s">
        <v>85</v>
      </c>
      <c r="C176" s="242" t="s">
        <v>17</v>
      </c>
      <c r="D176" s="242" t="n">
        <v>558316.4005455</v>
      </c>
      <c r="E176" s="242" t="n">
        <v>1.81758754588443</v>
      </c>
      <c r="F176" s="242" t="n">
        <v>95.4492539968826</v>
      </c>
      <c r="G176" s="242" t="n">
        <v>0.542613484009719</v>
      </c>
      <c r="H176" s="242" t="n">
        <v>26618.9207549</v>
      </c>
      <c r="I176" s="242" t="n">
        <v>11.459669984122</v>
      </c>
      <c r="J176" s="242" t="n">
        <v>4.55074600311742</v>
      </c>
      <c r="K176" s="242" t="n">
        <v>11.3810026360288</v>
      </c>
    </row>
    <row r="177">
      <c r="A177" s="242" t="s">
        <v>86</v>
      </c>
      <c r="B177" s="242" t="s">
        <v>87</v>
      </c>
      <c r="C177" s="242" t="s">
        <v>16</v>
      </c>
      <c r="D177" s="242" t="n">
        <v>111316.0744683</v>
      </c>
      <c r="E177" s="242" t="n">
        <v>4.12970279672069</v>
      </c>
      <c r="F177" s="242" t="n">
        <v>82.3534563880471</v>
      </c>
      <c r="G177" s="242" t="n">
        <v>1.87465646852035</v>
      </c>
      <c r="H177" s="242" t="n">
        <v>23852.5988947</v>
      </c>
      <c r="I177" s="242" t="n">
        <v>10.0390980179223</v>
      </c>
      <c r="J177" s="242" t="n">
        <v>17.6465436119529</v>
      </c>
      <c r="K177" s="242" t="n">
        <v>8.74870700561942</v>
      </c>
    </row>
    <row r="178">
      <c r="A178" s="242" t="s">
        <v>86</v>
      </c>
      <c r="B178" s="242" t="s">
        <v>87</v>
      </c>
      <c r="C178" s="242" t="s">
        <v>17</v>
      </c>
      <c r="D178" s="242" t="n">
        <v>868491.6008268</v>
      </c>
      <c r="E178" s="242" t="n">
        <v>1.13844226029501</v>
      </c>
      <c r="F178" s="242" t="n">
        <v>96.5681315733257</v>
      </c>
      <c r="G178" s="242" t="n">
        <v>0.296293378687082</v>
      </c>
      <c r="H178" s="242" t="n">
        <v>30864.7258174</v>
      </c>
      <c r="I178" s="242" t="n">
        <v>8.52720317922813</v>
      </c>
      <c r="J178" s="242" t="n">
        <v>3.43186842667429</v>
      </c>
      <c r="K178" s="242" t="n">
        <v>8.33729456379154</v>
      </c>
    </row>
    <row r="179">
      <c r="A179" s="242" t="s">
        <v>88</v>
      </c>
      <c r="B179" s="242" t="s">
        <v>89</v>
      </c>
      <c r="C179" s="242" t="s">
        <v>16</v>
      </c>
      <c r="D179" s="242" t="n">
        <v>19023.2556944</v>
      </c>
      <c r="E179" s="242" t="n">
        <v>7.68598132943773</v>
      </c>
      <c r="F179" s="242" t="n">
        <v>91.4187948774331</v>
      </c>
      <c r="G179" s="242" t="n">
        <v>2.67746809984398</v>
      </c>
      <c r="H179" s="242" t="n">
        <v>1785.6553396</v>
      </c>
      <c r="I179" s="242" t="n">
        <v>30.9141104072237</v>
      </c>
      <c r="J179" s="242" t="n">
        <v>8.58120512256691</v>
      </c>
      <c r="K179" s="242" t="n">
        <v>28.5240713296559</v>
      </c>
    </row>
    <row r="180">
      <c r="A180" s="242" t="s">
        <v>88</v>
      </c>
      <c r="B180" s="242" t="s">
        <v>89</v>
      </c>
      <c r="C180" s="242" t="s">
        <v>17</v>
      </c>
      <c r="D180" s="242" t="n">
        <v>366334.8620843</v>
      </c>
      <c r="E180" s="242" t="n">
        <v>1.3182251775566</v>
      </c>
      <c r="F180" s="242" t="n">
        <v>97.7881045339777</v>
      </c>
      <c r="G180" s="242" t="n">
        <v>0.434933592717843</v>
      </c>
      <c r="H180" s="242" t="n">
        <v>8286.2268816</v>
      </c>
      <c r="I180" s="242" t="n">
        <v>19.5618322992949</v>
      </c>
      <c r="J180" s="242" t="n">
        <v>2.21189546602227</v>
      </c>
      <c r="K180" s="242" t="n">
        <v>19.2284546369257</v>
      </c>
    </row>
    <row r="181">
      <c r="A181" s="242" t="s">
        <v>90</v>
      </c>
      <c r="B181" s="242" t="s">
        <v>91</v>
      </c>
      <c r="C181" s="242" t="s">
        <v>16</v>
      </c>
      <c r="D181" s="242" t="n">
        <v>62406.2319266</v>
      </c>
      <c r="E181" s="242" t="n">
        <v>5.79683625377463</v>
      </c>
      <c r="F181" s="242" t="n">
        <v>84.7240476809956</v>
      </c>
      <c r="G181" s="242" t="n">
        <v>2.71279132867775</v>
      </c>
      <c r="H181" s="242" t="n">
        <v>11251.9957369</v>
      </c>
      <c r="I181" s="242" t="n">
        <v>17.0443189672106</v>
      </c>
      <c r="J181" s="242" t="n">
        <v>15.2759523190044</v>
      </c>
      <c r="K181" s="242" t="n">
        <v>15.0457828801644</v>
      </c>
    </row>
    <row r="182">
      <c r="A182" s="242" t="s">
        <v>90</v>
      </c>
      <c r="B182" s="242" t="s">
        <v>91</v>
      </c>
      <c r="C182" s="242" t="s">
        <v>17</v>
      </c>
      <c r="D182" s="242" t="n">
        <v>722309.8812132</v>
      </c>
      <c r="E182" s="242" t="n">
        <v>1.28873436902319</v>
      </c>
      <c r="F182" s="242" t="n">
        <v>97.5028790414533</v>
      </c>
      <c r="G182" s="242" t="n">
        <v>0.366639107516242</v>
      </c>
      <c r="H182" s="242" t="n">
        <v>18498.8911166</v>
      </c>
      <c r="I182" s="242" t="n">
        <v>14.5406205219269</v>
      </c>
      <c r="J182" s="242" t="n">
        <v>2.49712095854671</v>
      </c>
      <c r="K182" s="242" t="n">
        <v>14.3158337723566</v>
      </c>
    </row>
    <row r="183">
      <c r="A183" s="242" t="s">
        <v>92</v>
      </c>
      <c r="B183" s="242" t="s">
        <v>93</v>
      </c>
      <c r="C183" s="242" t="s">
        <v>16</v>
      </c>
      <c r="D183" s="242" t="n">
        <v>83698.5620698</v>
      </c>
      <c r="E183" s="242" t="n">
        <v>6.89490093745027</v>
      </c>
      <c r="F183" s="242" t="n">
        <v>81.3357929966552</v>
      </c>
      <c r="G183" s="242" t="n">
        <v>3.65829391131418</v>
      </c>
      <c r="H183" s="242" t="n">
        <v>19206.3940216</v>
      </c>
      <c r="I183" s="242" t="n">
        <v>18.4274573941069</v>
      </c>
      <c r="J183" s="242" t="n">
        <v>18.6642070033448</v>
      </c>
      <c r="K183" s="242" t="n">
        <v>15.9422919086919</v>
      </c>
    </row>
    <row r="184">
      <c r="A184" s="242" t="s">
        <v>92</v>
      </c>
      <c r="B184" s="242" t="s">
        <v>93</v>
      </c>
      <c r="C184" s="242" t="s">
        <v>17</v>
      </c>
      <c r="D184" s="242" t="n">
        <v>1126598.9238428</v>
      </c>
      <c r="E184" s="242" t="n">
        <v>1.19947185279132</v>
      </c>
      <c r="F184" s="242" t="n">
        <v>97.6922613499702</v>
      </c>
      <c r="G184" s="242" t="n">
        <v>0.338636765143504</v>
      </c>
      <c r="H184" s="242" t="n">
        <v>26613.1200538</v>
      </c>
      <c r="I184" s="242" t="n">
        <v>14.7201864520522</v>
      </c>
      <c r="J184" s="242" t="n">
        <v>2.30773865002976</v>
      </c>
      <c r="K184" s="242" t="n">
        <v>14.3353283798757</v>
      </c>
    </row>
    <row r="185">
      <c r="A185" s="242" t="s">
        <v>94</v>
      </c>
      <c r="B185" s="242" t="s">
        <v>95</v>
      </c>
      <c r="C185" s="242" t="s">
        <v>16</v>
      </c>
      <c r="D185" s="242" t="n">
        <v>10834.9523476</v>
      </c>
      <c r="E185" s="242" t="n">
        <v>8.86301081896804</v>
      </c>
      <c r="F185" s="242" t="n">
        <v>94.1134971470593</v>
      </c>
      <c r="G185" s="242" t="n">
        <v>3.20571470972181</v>
      </c>
      <c r="H185" s="242" t="n">
        <v>677.6921466</v>
      </c>
      <c r="I185" s="242" t="n">
        <v>54.2888976036239</v>
      </c>
      <c r="J185" s="242" t="n">
        <v>5.88650285294067</v>
      </c>
      <c r="K185" s="242" t="n">
        <v>51.2530155382447</v>
      </c>
    </row>
    <row r="186">
      <c r="A186" s="242" t="s">
        <v>94</v>
      </c>
      <c r="B186" s="242" t="s">
        <v>95</v>
      </c>
      <c r="C186" s="242" t="s">
        <v>17</v>
      </c>
      <c r="D186" s="242" t="n">
        <v>134239.7519161</v>
      </c>
      <c r="E186" s="242" t="n">
        <v>2.0723299288146</v>
      </c>
      <c r="F186" s="242" t="n">
        <v>98.3582959548956</v>
      </c>
      <c r="G186" s="242" t="n">
        <v>0.479178055098712</v>
      </c>
      <c r="H186" s="242" t="n">
        <v>2240.6035159</v>
      </c>
      <c r="I186" s="242" t="n">
        <v>28.8099593150006</v>
      </c>
      <c r="J186" s="242" t="n">
        <v>1.64170404510439</v>
      </c>
      <c r="K186" s="242" t="n">
        <v>28.7086683492294</v>
      </c>
    </row>
    <row r="187">
      <c r="A187" s="242" t="s">
        <v>96</v>
      </c>
      <c r="B187" s="242" t="s">
        <v>97</v>
      </c>
      <c r="C187" s="242" t="s">
        <v>16</v>
      </c>
      <c r="D187" s="242" t="n">
        <v>8463.2879377</v>
      </c>
      <c r="E187" s="242" t="n">
        <v>7.96139096182063</v>
      </c>
      <c r="F187" s="242" t="n">
        <v>94.0225677125427</v>
      </c>
      <c r="G187" s="242" t="n">
        <v>2.12687152636228</v>
      </c>
      <c r="H187" s="242" t="n">
        <v>538.048809</v>
      </c>
      <c r="I187" s="242" t="n">
        <v>35.4255203654172</v>
      </c>
      <c r="J187" s="242" t="n">
        <v>5.97743228745725</v>
      </c>
      <c r="K187" s="242" t="n">
        <v>33.4548201445781</v>
      </c>
    </row>
    <row r="188">
      <c r="A188" s="242" t="s">
        <v>96</v>
      </c>
      <c r="B188" s="242" t="s">
        <v>97</v>
      </c>
      <c r="C188" s="242" t="s">
        <v>17</v>
      </c>
      <c r="D188" s="242" t="n">
        <v>158962.2147227</v>
      </c>
      <c r="E188" s="242" t="n">
        <v>1.4686277954638</v>
      </c>
      <c r="F188" s="242" t="n">
        <v>99.7261905967106</v>
      </c>
      <c r="G188" s="242" t="n">
        <v>0.0982862755364636</v>
      </c>
      <c r="H188" s="242" t="n">
        <v>436.4485287</v>
      </c>
      <c r="I188" s="242" t="n">
        <v>35.8824561568119</v>
      </c>
      <c r="J188" s="242" t="n">
        <v>0.273809403289439</v>
      </c>
      <c r="K188" s="242" t="n">
        <v>35.7975866768497</v>
      </c>
    </row>
    <row r="189">
      <c r="A189" s="242" t="s">
        <v>98</v>
      </c>
      <c r="B189" s="242" t="s">
        <v>99</v>
      </c>
      <c r="C189" s="242" t="s">
        <v>16</v>
      </c>
      <c r="D189" s="242" t="n">
        <v>10337.1497531</v>
      </c>
      <c r="E189" s="242" t="n">
        <v>8.90746124429449</v>
      </c>
      <c r="F189" s="242" t="n">
        <v>80.0593820034446</v>
      </c>
      <c r="G189" s="242" t="n">
        <v>4.19645300455982</v>
      </c>
      <c r="H189" s="242" t="n">
        <v>2574.703292</v>
      </c>
      <c r="I189" s="242" t="n">
        <v>20.3651554158159</v>
      </c>
      <c r="J189" s="242" t="n">
        <v>19.9406179965554</v>
      </c>
      <c r="K189" s="242" t="n">
        <v>16.848295986092</v>
      </c>
    </row>
    <row r="190">
      <c r="A190" s="242" t="s">
        <v>98</v>
      </c>
      <c r="B190" s="242" t="s">
        <v>99</v>
      </c>
      <c r="C190" s="242" t="s">
        <v>17</v>
      </c>
      <c r="D190" s="242" t="n">
        <v>66821.959362</v>
      </c>
      <c r="E190" s="242" t="n">
        <v>2.86613797762139</v>
      </c>
      <c r="F190" s="242" t="n">
        <v>94.7961697429764</v>
      </c>
      <c r="G190" s="242" t="n">
        <v>0.810827818533022</v>
      </c>
      <c r="H190" s="242" t="n">
        <v>3668.1875956</v>
      </c>
      <c r="I190" s="242" t="n">
        <v>15.2261410505607</v>
      </c>
      <c r="J190" s="242" t="n">
        <v>5.20383025702361</v>
      </c>
      <c r="K190" s="242" t="n">
        <v>14.7705378003522</v>
      </c>
    </row>
    <row r="191">
      <c r="A191" s="242" t="s">
        <v>100</v>
      </c>
      <c r="B191" s="242" t="s">
        <v>101</v>
      </c>
      <c r="C191" s="242" t="s">
        <v>16</v>
      </c>
      <c r="D191" s="242" t="n">
        <v>4780.201366</v>
      </c>
      <c r="E191" s="242" t="n">
        <v>13.004140191292</v>
      </c>
      <c r="F191" s="242" t="n">
        <v>83.5554077273051</v>
      </c>
      <c r="G191" s="242" t="n">
        <v>6.60820957822662</v>
      </c>
      <c r="H191" s="242" t="n">
        <v>940.7944331</v>
      </c>
      <c r="I191" s="242" t="n">
        <v>39.7412923288879</v>
      </c>
      <c r="J191" s="242" t="n">
        <v>16.4445922726949</v>
      </c>
      <c r="K191" s="242" t="n">
        <v>33.5764874251712</v>
      </c>
    </row>
    <row r="192">
      <c r="A192" s="242" t="s">
        <v>100</v>
      </c>
      <c r="B192" s="242" t="s">
        <v>101</v>
      </c>
      <c r="C192" s="242" t="s">
        <v>17</v>
      </c>
      <c r="D192" s="242" t="n">
        <v>73914.8584115</v>
      </c>
      <c r="E192" s="242" t="n">
        <v>2.43551794278849</v>
      </c>
      <c r="F192" s="242" t="n">
        <v>96.3675237148744</v>
      </c>
      <c r="G192" s="242" t="n">
        <v>0.812649744755809</v>
      </c>
      <c r="H192" s="242" t="n">
        <v>2786.145788</v>
      </c>
      <c r="I192" s="242" t="n">
        <v>22.1314929760586</v>
      </c>
      <c r="J192" s="242" t="n">
        <v>3.63247628512556</v>
      </c>
      <c r="K192" s="242" t="n">
        <v>21.5591341560362</v>
      </c>
    </row>
    <row r="193">
      <c r="A193" s="242" t="s">
        <v>102</v>
      </c>
      <c r="B193" s="242" t="s">
        <v>103</v>
      </c>
      <c r="C193" s="242" t="s">
        <v>16</v>
      </c>
      <c r="D193" s="242" t="n">
        <v>25232.6944862</v>
      </c>
      <c r="E193" s="242" t="n">
        <v>8.730172876123</v>
      </c>
      <c r="F193" s="242" t="n">
        <v>88.9559011354476</v>
      </c>
      <c r="G193" s="242" t="n">
        <v>2.31234199224903</v>
      </c>
      <c r="H193" s="242" t="n">
        <v>3132.7024848</v>
      </c>
      <c r="I193" s="242" t="n">
        <v>20.3018537275502</v>
      </c>
      <c r="J193" s="242" t="n">
        <v>11.0440988645524</v>
      </c>
      <c r="K193" s="242" t="n">
        <v>18.6250112550205</v>
      </c>
    </row>
    <row r="194">
      <c r="A194" s="242" t="s">
        <v>102</v>
      </c>
      <c r="B194" s="242" t="s">
        <v>103</v>
      </c>
      <c r="C194" s="242" t="s">
        <v>17</v>
      </c>
      <c r="D194" s="242" t="n">
        <v>220654.3470763</v>
      </c>
      <c r="E194" s="242" t="n">
        <v>1.8573539017459</v>
      </c>
      <c r="F194" s="242" t="n">
        <v>97.7971126017759</v>
      </c>
      <c r="G194" s="242" t="n">
        <v>0.387519745467503</v>
      </c>
      <c r="H194" s="242" t="n">
        <v>4970.2559473</v>
      </c>
      <c r="I194" s="242" t="n">
        <v>17.2766287888344</v>
      </c>
      <c r="J194" s="242" t="n">
        <v>2.20288739822408</v>
      </c>
      <c r="K194" s="242" t="n">
        <v>17.2039261804528</v>
      </c>
    </row>
    <row r="195">
      <c r="A195" s="242" t="s">
        <v>104</v>
      </c>
      <c r="B195" s="242" t="s">
        <v>105</v>
      </c>
      <c r="C195" s="242" t="s">
        <v>16</v>
      </c>
      <c r="D195" s="242" t="n">
        <v>2417.3661148</v>
      </c>
      <c r="E195" s="242" t="n">
        <v>11.8151653563132</v>
      </c>
      <c r="F195" s="242" t="n">
        <v>84.7092876001705</v>
      </c>
      <c r="G195" s="242" t="n">
        <v>4.4839775758587</v>
      </c>
      <c r="H195" s="242" t="n">
        <v>436.3541599</v>
      </c>
      <c r="I195" s="242" t="n">
        <v>27.6952604914141</v>
      </c>
      <c r="J195" s="242" t="n">
        <v>15.2907123998295</v>
      </c>
      <c r="K195" s="242" t="n">
        <v>24.840866542645</v>
      </c>
    </row>
    <row r="196">
      <c r="A196" s="242" t="s">
        <v>104</v>
      </c>
      <c r="B196" s="242" t="s">
        <v>105</v>
      </c>
      <c r="C196" s="242" t="s">
        <v>17</v>
      </c>
      <c r="D196" s="242" t="n">
        <v>14510.624114</v>
      </c>
      <c r="E196" s="242" t="n">
        <v>3.18056477793274</v>
      </c>
      <c r="F196" s="242" t="n">
        <v>95.9933553484711</v>
      </c>
      <c r="G196" s="242" t="n">
        <v>1.39771600856412</v>
      </c>
      <c r="H196" s="242" t="n">
        <v>605.6556132</v>
      </c>
      <c r="I196" s="242" t="n">
        <v>35.0211384087752</v>
      </c>
      <c r="J196" s="242" t="n">
        <v>4.00664465152886</v>
      </c>
      <c r="K196" s="242" t="n">
        <v>33.4872346204061</v>
      </c>
    </row>
    <row r="197">
      <c r="A197" s="242" t="s">
        <v>106</v>
      </c>
      <c r="B197" s="242" t="s">
        <v>107</v>
      </c>
      <c r="C197" s="242" t="s">
        <v>16</v>
      </c>
      <c r="D197" s="242" t="n">
        <v>54734.2134299</v>
      </c>
      <c r="E197" s="242" t="n">
        <v>5.27516892380163</v>
      </c>
      <c r="F197" s="242" t="n">
        <v>76.5486373223815</v>
      </c>
      <c r="G197" s="242" t="n">
        <v>2.98777011266142</v>
      </c>
      <c r="H197" s="242" t="n">
        <v>16768.3179599</v>
      </c>
      <c r="I197" s="242" t="n">
        <v>11.7081769205751</v>
      </c>
      <c r="J197" s="242" t="n">
        <v>23.4513626776185</v>
      </c>
      <c r="K197" s="242" t="n">
        <v>9.7525134850712</v>
      </c>
    </row>
    <row r="198">
      <c r="A198" s="242" t="s">
        <v>106</v>
      </c>
      <c r="B198" s="242" t="s">
        <v>107</v>
      </c>
      <c r="C198" s="242" t="s">
        <v>17</v>
      </c>
      <c r="D198" s="242" t="n">
        <v>297958.0400464</v>
      </c>
      <c r="E198" s="242" t="n">
        <v>1.77448337886708</v>
      </c>
      <c r="F198" s="242" t="n">
        <v>95.0644311260009</v>
      </c>
      <c r="G198" s="242" t="n">
        <v>0.583953895678603</v>
      </c>
      <c r="H198" s="242" t="n">
        <v>15469.4285843</v>
      </c>
      <c r="I198" s="242" t="n">
        <v>11.3641781076786</v>
      </c>
      <c r="J198" s="242" t="n">
        <v>4.93556887399906</v>
      </c>
      <c r="K198" s="242" t="n">
        <v>11.2475879303288</v>
      </c>
    </row>
    <row r="199">
      <c r="A199" s="242" t="s">
        <v>108</v>
      </c>
      <c r="B199" s="242" t="s">
        <v>109</v>
      </c>
      <c r="C199" s="242" t="s">
        <v>16</v>
      </c>
      <c r="D199" s="242" t="n">
        <v>107398.9279679</v>
      </c>
      <c r="E199" s="242" t="n">
        <v>4.86571886654137</v>
      </c>
      <c r="F199" s="242" t="n">
        <v>76.8419440068113</v>
      </c>
      <c r="G199" s="242" t="n">
        <v>2.54776996878035</v>
      </c>
      <c r="H199" s="242" t="n">
        <v>32367.0935143</v>
      </c>
      <c r="I199" s="242" t="n">
        <v>10.7516049962495</v>
      </c>
      <c r="J199" s="242" t="n">
        <v>23.1580559931887</v>
      </c>
      <c r="K199" s="242" t="n">
        <v>8.45388737901131</v>
      </c>
    </row>
    <row r="200">
      <c r="A200" s="242" t="s">
        <v>108</v>
      </c>
      <c r="B200" s="242" t="s">
        <v>109</v>
      </c>
      <c r="C200" s="242" t="s">
        <v>17</v>
      </c>
      <c r="D200" s="242" t="n">
        <v>465086.0393776</v>
      </c>
      <c r="E200" s="242" t="n">
        <v>1.61202608654644</v>
      </c>
      <c r="F200" s="242" t="n">
        <v>92.6005095587898</v>
      </c>
      <c r="G200" s="242" t="n">
        <v>0.84148764352038</v>
      </c>
      <c r="H200" s="242" t="n">
        <v>37163.9391523</v>
      </c>
      <c r="I200" s="242" t="n">
        <v>11.2141401819952</v>
      </c>
      <c r="J200" s="242" t="n">
        <v>7.39949044121015</v>
      </c>
      <c r="K200" s="242" t="n">
        <v>10.5307500829299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726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43" t="s">
        <v>88</v>
      </c>
      <c r="B211" s="243" t="s">
        <v>115</v>
      </c>
      <c r="C211" s="243" t="s">
        <v>16</v>
      </c>
      <c r="D211" s="243" t="n">
        <v>5595.3584872</v>
      </c>
      <c r="E211" s="243" t="n">
        <v>15.5739068160027</v>
      </c>
      <c r="F211" s="243" t="n">
        <v>82.165240376977</v>
      </c>
      <c r="G211" s="243" t="n">
        <v>12.77190833679</v>
      </c>
      <c r="H211" s="243" t="n">
        <v>1214.5266437</v>
      </c>
      <c r="I211" s="243" t="n">
        <v>71.8586551056815</v>
      </c>
      <c r="J211" s="243" t="n">
        <v>17.834759623023</v>
      </c>
      <c r="K211" s="243" t="n">
        <v>58.8405417704865</v>
      </c>
    </row>
    <row r="212">
      <c r="A212" s="243" t="s">
        <v>88</v>
      </c>
      <c r="B212" s="243" t="s">
        <v>115</v>
      </c>
      <c r="C212" s="243" t="s">
        <v>17</v>
      </c>
      <c r="D212" s="243" t="n">
        <v>116999.7425533</v>
      </c>
      <c r="E212" s="243" t="n">
        <v>2.86618060968889</v>
      </c>
      <c r="F212" s="243" t="n">
        <v>95.968988235138</v>
      </c>
      <c r="G212" s="243" t="n">
        <v>1.12403542760303</v>
      </c>
      <c r="H212" s="243" t="n">
        <v>4914.3723133</v>
      </c>
      <c r="I212" s="243" t="n">
        <v>27.6413046648514</v>
      </c>
      <c r="J212" s="243" t="n">
        <v>4.03101176486198</v>
      </c>
      <c r="K212" s="243" t="n">
        <v>26.7606618437164</v>
      </c>
    </row>
    <row r="213">
      <c r="A213" s="243" t="s">
        <v>92</v>
      </c>
      <c r="B213" s="243" t="s">
        <v>116</v>
      </c>
      <c r="C213" s="243" t="s">
        <v>16</v>
      </c>
      <c r="D213" s="243" t="n">
        <v>10935.7994738</v>
      </c>
      <c r="E213" s="243" t="n">
        <v>12.1222409451152</v>
      </c>
      <c r="F213" s="243" t="n">
        <v>86.4943124766922</v>
      </c>
      <c r="G213" s="243" t="n">
        <v>3.67993050791645</v>
      </c>
      <c r="H213" s="243" t="n">
        <v>1707.574594</v>
      </c>
      <c r="I213" s="243" t="n">
        <v>28.0588508853357</v>
      </c>
      <c r="J213" s="243" t="n">
        <v>13.5056875233078</v>
      </c>
      <c r="K213" s="243" t="n">
        <v>23.5673347761774</v>
      </c>
    </row>
    <row r="214">
      <c r="A214" s="243" t="s">
        <v>92</v>
      </c>
      <c r="B214" s="243" t="s">
        <v>116</v>
      </c>
      <c r="C214" s="243" t="s">
        <v>17</v>
      </c>
      <c r="D214" s="243" t="n">
        <v>56247.5253937</v>
      </c>
      <c r="E214" s="243" t="n">
        <v>3.15358577248868</v>
      </c>
      <c r="F214" s="243" t="n">
        <v>95.3047016941151</v>
      </c>
      <c r="G214" s="243" t="n">
        <v>1.1375055684576</v>
      </c>
      <c r="H214" s="243" t="n">
        <v>2771.1005438</v>
      </c>
      <c r="I214" s="243" t="n">
        <v>23.4606937520151</v>
      </c>
      <c r="J214" s="243" t="n">
        <v>4.69529830588493</v>
      </c>
      <c r="K214" s="243" t="n">
        <v>23.088975782725</v>
      </c>
    </row>
    <row r="215">
      <c r="A215" s="243" t="s">
        <v>94</v>
      </c>
      <c r="B215" s="243" t="s">
        <v>117</v>
      </c>
      <c r="C215" s="243" t="s">
        <v>16</v>
      </c>
      <c r="D215" s="243" t="n">
        <v>2361.9724092</v>
      </c>
      <c r="E215" s="243" t="n">
        <v>16.5972976480215</v>
      </c>
      <c r="F215" s="243" t="n">
        <v>88.6522890927693</v>
      </c>
      <c r="G215" s="243" t="n">
        <v>6.29867912029073</v>
      </c>
      <c r="H215" s="243" t="n">
        <v>302.338274</v>
      </c>
      <c r="I215" s="243" t="n">
        <v>53.1721330479621</v>
      </c>
      <c r="J215" s="243" t="n">
        <v>11.3477109072307</v>
      </c>
      <c r="K215" s="243" t="n">
        <v>49.2074857069893</v>
      </c>
    </row>
    <row r="216">
      <c r="A216" s="243" t="s">
        <v>94</v>
      </c>
      <c r="B216" s="243" t="s">
        <v>117</v>
      </c>
      <c r="C216" s="243" t="s">
        <v>17</v>
      </c>
      <c r="D216" s="243" t="n">
        <v>58958.50967</v>
      </c>
      <c r="E216" s="243" t="n">
        <v>3.00862552281044</v>
      </c>
      <c r="F216" s="243" t="n">
        <v>99.411240505753</v>
      </c>
      <c r="G216" s="243" t="n">
        <v>0.302841349776353</v>
      </c>
      <c r="H216" s="243" t="n">
        <v>349.1796517</v>
      </c>
      <c r="I216" s="243" t="n">
        <v>50.8568315716609</v>
      </c>
      <c r="J216" s="243" t="n">
        <v>0.588759494246961</v>
      </c>
      <c r="K216" s="243" t="n">
        <v>51.1343503618741</v>
      </c>
    </row>
    <row r="217">
      <c r="A217" s="243" t="s">
        <v>96</v>
      </c>
      <c r="B217" s="243" t="s">
        <v>118</v>
      </c>
      <c r="C217" s="243" t="s">
        <v>16</v>
      </c>
      <c r="D217" s="243" t="n">
        <v>3807.107252</v>
      </c>
      <c r="E217" s="243" t="n">
        <v>20.3958674052806</v>
      </c>
      <c r="F217" s="243" t="n">
        <v>91.9023665472283</v>
      </c>
      <c r="G217" s="243" t="n">
        <v>6.17106993958099</v>
      </c>
      <c r="H217" s="243" t="n">
        <v>335.4490227</v>
      </c>
      <c r="I217" s="243" t="n">
        <v>72.1320767172254</v>
      </c>
      <c r="J217" s="243" t="n">
        <v>8.09763345277169</v>
      </c>
      <c r="K217" s="243" t="n">
        <v>70.0372442002586</v>
      </c>
    </row>
    <row r="218">
      <c r="A218" s="243" t="s">
        <v>96</v>
      </c>
      <c r="B218" s="243" t="s">
        <v>118</v>
      </c>
      <c r="C218" s="243" t="s">
        <v>17</v>
      </c>
      <c r="D218" s="243" t="n">
        <v>127685.6782242</v>
      </c>
      <c r="E218" s="243" t="n">
        <v>3.29873715768415</v>
      </c>
      <c r="F218" s="243" t="n">
        <v>99.8922220448044</v>
      </c>
      <c r="G218" s="243" t="n">
        <v>0.108322854984863</v>
      </c>
      <c r="H218" s="243" t="n">
        <v>137.7654939</v>
      </c>
      <c r="I218" s="243" t="n">
        <v>99.9999999999995</v>
      </c>
      <c r="J218" s="243" t="n">
        <v>0.107777955195626</v>
      </c>
      <c r="K218" s="243" t="n">
        <v>100.397253436798</v>
      </c>
    </row>
    <row r="219">
      <c r="A219" s="243" t="s">
        <v>98</v>
      </c>
      <c r="B219" s="243" t="s">
        <v>119</v>
      </c>
      <c r="C219" s="243" t="s">
        <v>16</v>
      </c>
      <c r="D219" s="243" t="n">
        <v>1337.0158066</v>
      </c>
      <c r="E219" s="243" t="n">
        <v>18.6699601509861</v>
      </c>
      <c r="F219" s="243" t="n">
        <v>93.0022574265664</v>
      </c>
      <c r="G219" s="243" t="n">
        <v>6.96827227130281</v>
      </c>
      <c r="H219" s="243" t="n">
        <v>100.6007025</v>
      </c>
      <c r="I219" s="243" t="n">
        <v>100</v>
      </c>
      <c r="J219" s="243" t="n">
        <v>6.99774257343356</v>
      </c>
      <c r="K219" s="243" t="n">
        <v>92.6105875992699</v>
      </c>
    </row>
    <row r="220">
      <c r="A220" s="243" t="s">
        <v>98</v>
      </c>
      <c r="B220" s="243" t="s">
        <v>119</v>
      </c>
      <c r="C220" s="243" t="s">
        <v>17</v>
      </c>
      <c r="D220" s="243" t="n">
        <v>40455.608294</v>
      </c>
      <c r="E220" s="243" t="n">
        <v>3.85362359564471</v>
      </c>
      <c r="F220" s="243" t="n">
        <v>98.9560902110118</v>
      </c>
      <c r="G220" s="243" t="n">
        <v>0.677434045451041</v>
      </c>
      <c r="H220" s="243" t="n">
        <v>426.7752033</v>
      </c>
      <c r="I220" s="243" t="n">
        <v>65.5664160221336</v>
      </c>
      <c r="J220" s="243" t="n">
        <v>1.04390978898817</v>
      </c>
      <c r="K220" s="243" t="n">
        <v>64.2164919045733</v>
      </c>
    </row>
    <row r="221">
      <c r="A221" s="243" t="s">
        <v>106</v>
      </c>
      <c r="B221" s="243" t="s">
        <v>120</v>
      </c>
      <c r="C221" s="243" t="s">
        <v>16</v>
      </c>
      <c r="D221" s="243" t="n">
        <v>1915.2225709</v>
      </c>
      <c r="E221" s="243" t="n">
        <v>18.9408704519028</v>
      </c>
      <c r="F221" s="243" t="n">
        <v>71.9119888130646</v>
      </c>
      <c r="G221" s="243" t="n">
        <v>18.6331170848496</v>
      </c>
      <c r="H221" s="243" t="n">
        <v>748.0643198</v>
      </c>
      <c r="I221" s="243" t="n">
        <v>66.5608629810916</v>
      </c>
      <c r="J221" s="243" t="n">
        <v>28.0880111869354</v>
      </c>
      <c r="K221" s="243" t="n">
        <v>47.7052112533149</v>
      </c>
    </row>
    <row r="222">
      <c r="A222" s="243" t="s">
        <v>106</v>
      </c>
      <c r="B222" s="243" t="s">
        <v>120</v>
      </c>
      <c r="C222" s="243" t="s">
        <v>17</v>
      </c>
      <c r="D222" s="243" t="n">
        <v>90287.8964326</v>
      </c>
      <c r="E222" s="243" t="n">
        <v>2.29884168412156</v>
      </c>
      <c r="F222" s="243" t="n">
        <v>98.7446735627369</v>
      </c>
      <c r="G222" s="243" t="n">
        <v>0.497152319962265</v>
      </c>
      <c r="H222" s="243" t="n">
        <v>1147.8166798</v>
      </c>
      <c r="I222" s="243" t="n">
        <v>40.242843571662</v>
      </c>
      <c r="J222" s="243" t="n">
        <v>1.2553264372631</v>
      </c>
      <c r="K222" s="243" t="n">
        <v>39.1062771311191</v>
      </c>
    </row>
    <row r="223">
      <c r="A223" s="243" t="s">
        <v>108</v>
      </c>
      <c r="B223" s="243" t="s">
        <v>121</v>
      </c>
      <c r="C223" s="243" t="s">
        <v>16</v>
      </c>
      <c r="D223" s="243" t="n">
        <v>3813.6788521</v>
      </c>
      <c r="E223" s="243" t="n">
        <v>21.1183322799507</v>
      </c>
      <c r="F223" s="243" t="n">
        <v>93.2602232896495</v>
      </c>
      <c r="G223" s="243" t="n">
        <v>4.62134407055103</v>
      </c>
      <c r="H223" s="243" t="n">
        <v>275.6088609</v>
      </c>
      <c r="I223" s="243" t="n">
        <v>71.3706538659577</v>
      </c>
      <c r="J223" s="243" t="n">
        <v>6.73977671035053</v>
      </c>
      <c r="K223" s="243" t="n">
        <v>63.9468632923702</v>
      </c>
    </row>
    <row r="224">
      <c r="A224" s="243" t="s">
        <v>108</v>
      </c>
      <c r="B224" s="243" t="s">
        <v>121</v>
      </c>
      <c r="C224" s="243" t="s">
        <v>17</v>
      </c>
      <c r="D224" s="243" t="n">
        <v>99518.8377736</v>
      </c>
      <c r="E224" s="243" t="n">
        <v>2.80543588693217</v>
      </c>
      <c r="F224" s="243" t="n">
        <v>98.9511429031951</v>
      </c>
      <c r="G224" s="243" t="n">
        <v>0.428583591919063</v>
      </c>
      <c r="H224" s="243" t="n">
        <v>1054.8745189</v>
      </c>
      <c r="I224" s="243" t="n">
        <v>41.5513563707653</v>
      </c>
      <c r="J224" s="243" t="n">
        <v>1.04885709680487</v>
      </c>
      <c r="K224" s="243" t="n">
        <v>40.4333787502013</v>
      </c>
    </row>
    <row r="225">
      <c r="A225" s="243" t="s">
        <v>110</v>
      </c>
      <c r="B225" s="243" t="s">
        <v>122</v>
      </c>
      <c r="C225" s="243" t="s">
        <v>16</v>
      </c>
      <c r="D225" s="243" t="n">
        <v>1396.2050651</v>
      </c>
      <c r="E225" s="243" t="n">
        <v>16.968759716127</v>
      </c>
      <c r="F225" s="243" t="n">
        <v>100</v>
      </c>
      <c r="G225" s="243" t="n">
        <v>0</v>
      </c>
      <c r="H225" s="243"/>
      <c r="I225" s="243"/>
      <c r="J225" s="243"/>
      <c r="K225" s="243"/>
    </row>
    <row r="226">
      <c r="A226" s="243" t="s">
        <v>110</v>
      </c>
      <c r="B226" s="243" t="s">
        <v>122</v>
      </c>
      <c r="C226" s="243" t="s">
        <v>17</v>
      </c>
      <c r="D226" s="243" t="n">
        <v>41113.1877458</v>
      </c>
      <c r="E226" s="243" t="n">
        <v>2.36281088165342</v>
      </c>
      <c r="F226" s="243" t="n">
        <v>99.7946317565385</v>
      </c>
      <c r="G226" s="243" t="n">
        <v>0.145728862690556</v>
      </c>
      <c r="H226" s="243" t="n">
        <v>84.6071878</v>
      </c>
      <c r="I226" s="243" t="n">
        <v>71.0613431979921</v>
      </c>
      <c r="J226" s="243" t="n">
        <v>0.205368243461487</v>
      </c>
      <c r="K226" s="243" t="n">
        <v>70.81405549067</v>
      </c>
    </row>
    <row r="227">
      <c r="A227" s="243" t="s">
        <v>123</v>
      </c>
      <c r="B227" s="243" t="s">
        <v>124</v>
      </c>
      <c r="C227" s="243" t="s">
        <v>16</v>
      </c>
      <c r="D227" s="243" t="n">
        <v>1868.0583596</v>
      </c>
      <c r="E227" s="243" t="n">
        <v>16.1133750158561</v>
      </c>
      <c r="F227" s="243" t="n">
        <v>89.6603376484935</v>
      </c>
      <c r="G227" s="243" t="n">
        <v>9.33038623261448</v>
      </c>
      <c r="H227" s="243" t="n">
        <v>215.4251612</v>
      </c>
      <c r="I227" s="243" t="n">
        <v>90.2696780796287</v>
      </c>
      <c r="J227" s="243" t="n">
        <v>10.3396623515065</v>
      </c>
      <c r="K227" s="243" t="n">
        <v>80.9084041206799</v>
      </c>
    </row>
    <row r="228">
      <c r="A228" s="243" t="s">
        <v>123</v>
      </c>
      <c r="B228" s="243" t="s">
        <v>124</v>
      </c>
      <c r="C228" s="243" t="s">
        <v>17</v>
      </c>
      <c r="D228" s="243" t="n">
        <v>28046.7435989</v>
      </c>
      <c r="E228" s="243" t="n">
        <v>3.88743261539654</v>
      </c>
      <c r="F228" s="243" t="n">
        <v>98.9529428932036</v>
      </c>
      <c r="G228" s="243" t="n">
        <v>0.669868119560675</v>
      </c>
      <c r="H228" s="243" t="n">
        <v>296.7728028</v>
      </c>
      <c r="I228" s="243" t="n">
        <v>63.6164271324816</v>
      </c>
      <c r="J228" s="243" t="n">
        <v>1.04705710679639</v>
      </c>
      <c r="K228" s="243" t="n">
        <v>63.3064054965199</v>
      </c>
    </row>
    <row r="229">
      <c r="A229" s="243" t="s">
        <v>125</v>
      </c>
      <c r="B229" s="243" t="s">
        <v>126</v>
      </c>
      <c r="C229" s="243" t="s">
        <v>16</v>
      </c>
      <c r="D229" s="243" t="n">
        <v>2717.8659685</v>
      </c>
      <c r="E229" s="243" t="n">
        <v>21.560908092962</v>
      </c>
      <c r="F229" s="243" t="n">
        <v>90.1133159545422</v>
      </c>
      <c r="G229" s="243" t="n">
        <v>9.52780292212446</v>
      </c>
      <c r="H229" s="243" t="n">
        <v>298.1876965</v>
      </c>
      <c r="I229" s="243" t="n">
        <v>93.6294296442241</v>
      </c>
      <c r="J229" s="243" t="n">
        <v>9.88668404545779</v>
      </c>
      <c r="K229" s="243" t="n">
        <v>86.8422527842858</v>
      </c>
    </row>
    <row r="230">
      <c r="A230" s="243" t="s">
        <v>125</v>
      </c>
      <c r="B230" s="243" t="s">
        <v>126</v>
      </c>
      <c r="C230" s="243" t="s">
        <v>17</v>
      </c>
      <c r="D230" s="243" t="n">
        <v>57096.0736506</v>
      </c>
      <c r="E230" s="243" t="n">
        <v>2.7786978619016</v>
      </c>
      <c r="F230" s="243" t="n">
        <v>99.4862034941586</v>
      </c>
      <c r="G230" s="243" t="n">
        <v>0.325756586577714</v>
      </c>
      <c r="H230" s="243" t="n">
        <v>294.8726769</v>
      </c>
      <c r="I230" s="243" t="n">
        <v>62.8929579797546</v>
      </c>
      <c r="J230" s="243" t="n">
        <v>0.513796505841386</v>
      </c>
      <c r="K230" s="243" t="n">
        <v>63.0761122222145</v>
      </c>
    </row>
    <row r="231">
      <c r="A231" s="243" t="s">
        <v>127</v>
      </c>
      <c r="B231" s="243" t="s">
        <v>128</v>
      </c>
      <c r="C231" s="243" t="s">
        <v>16</v>
      </c>
      <c r="D231" s="243" t="n">
        <v>2415.5798475</v>
      </c>
      <c r="E231" s="243" t="n">
        <v>25.0963794672892</v>
      </c>
      <c r="F231" s="243" t="n">
        <v>70.9048101625358</v>
      </c>
      <c r="G231" s="243" t="n">
        <v>26.6599586090287</v>
      </c>
      <c r="H231" s="243" t="n">
        <v>991.2127833</v>
      </c>
      <c r="I231" s="243" t="n">
        <v>86.8841764061374</v>
      </c>
      <c r="J231" s="243" t="n">
        <v>29.0951898374642</v>
      </c>
      <c r="K231" s="243" t="n">
        <v>64.9701656759835</v>
      </c>
    </row>
    <row r="232">
      <c r="A232" s="243" t="s">
        <v>127</v>
      </c>
      <c r="B232" s="243" t="s">
        <v>128</v>
      </c>
      <c r="C232" s="243" t="s">
        <v>17</v>
      </c>
      <c r="D232" s="243" t="n">
        <v>79418.3810593</v>
      </c>
      <c r="E232" s="243" t="n">
        <v>3.01423037058191</v>
      </c>
      <c r="F232" s="243" t="n">
        <v>99.6664002605008</v>
      </c>
      <c r="G232" s="243" t="n">
        <v>0.243290768158147</v>
      </c>
      <c r="H232" s="243" t="n">
        <v>265.8263082</v>
      </c>
      <c r="I232" s="243" t="n">
        <v>72.4713557805103</v>
      </c>
      <c r="J232" s="243" t="n">
        <v>0.333599739499222</v>
      </c>
      <c r="K232" s="243" t="n">
        <v>72.6856535179971</v>
      </c>
    </row>
    <row r="233">
      <c r="A233" s="243" t="s">
        <v>129</v>
      </c>
      <c r="B233" s="243" t="s">
        <v>130</v>
      </c>
      <c r="C233" s="243" t="s">
        <v>16</v>
      </c>
      <c r="D233" s="243" t="n">
        <v>1133.2108048</v>
      </c>
      <c r="E233" s="243" t="n">
        <v>20.0364688372734</v>
      </c>
      <c r="F233" s="243" t="n">
        <v>90.4649971281677</v>
      </c>
      <c r="G233" s="243" t="n">
        <v>9.8301823267816</v>
      </c>
      <c r="H233" s="243" t="n">
        <v>119.4403208</v>
      </c>
      <c r="I233" s="243" t="n">
        <v>100</v>
      </c>
      <c r="J233" s="243" t="n">
        <v>9.53500287183233</v>
      </c>
      <c r="K233" s="243" t="n">
        <v>93.2655635153227</v>
      </c>
    </row>
    <row r="234">
      <c r="A234" s="243" t="s">
        <v>129</v>
      </c>
      <c r="B234" s="243" t="s">
        <v>130</v>
      </c>
      <c r="C234" s="243" t="s">
        <v>17</v>
      </c>
      <c r="D234" s="243" t="n">
        <v>43522.1416544</v>
      </c>
      <c r="E234" s="243" t="n">
        <v>2.39532335883606</v>
      </c>
      <c r="F234" s="243" t="n">
        <v>98.9964203436724</v>
      </c>
      <c r="G234" s="243" t="n">
        <v>0.513569014590012</v>
      </c>
      <c r="H234" s="243" t="n">
        <v>441.2072256</v>
      </c>
      <c r="I234" s="243" t="n">
        <v>51.0566130872209</v>
      </c>
      <c r="J234" s="243" t="n">
        <v>1.00357965632758</v>
      </c>
      <c r="K234" s="243" t="n">
        <v>50.66014812405</v>
      </c>
    </row>
    <row r="235">
      <c r="A235" s="243" t="s">
        <v>131</v>
      </c>
      <c r="B235" s="243" t="s">
        <v>132</v>
      </c>
      <c r="C235" s="243" t="s">
        <v>16</v>
      </c>
      <c r="D235" s="243" t="n">
        <v>8779.3427517</v>
      </c>
      <c r="E235" s="243" t="n">
        <v>13.544625553026</v>
      </c>
      <c r="F235" s="243" t="n">
        <v>87.6169161940509</v>
      </c>
      <c r="G235" s="243" t="n">
        <v>4.70677262853773</v>
      </c>
      <c r="H235" s="243" t="n">
        <v>1240.8030524</v>
      </c>
      <c r="I235" s="243" t="n">
        <v>36.3187877376228</v>
      </c>
      <c r="J235" s="243" t="n">
        <v>12.3830838059491</v>
      </c>
      <c r="K235" s="243" t="n">
        <v>33.3029243281806</v>
      </c>
    </row>
    <row r="236">
      <c r="A236" s="243" t="s">
        <v>131</v>
      </c>
      <c r="B236" s="243" t="s">
        <v>132</v>
      </c>
      <c r="C236" s="243" t="s">
        <v>17</v>
      </c>
      <c r="D236" s="243" t="n">
        <v>88443.9526248</v>
      </c>
      <c r="E236" s="243" t="n">
        <v>2.95112087058126</v>
      </c>
      <c r="F236" s="243" t="n">
        <v>97.2875310441732</v>
      </c>
      <c r="G236" s="243" t="n">
        <v>0.877629852141643</v>
      </c>
      <c r="H236" s="243" t="n">
        <v>2465.9015729</v>
      </c>
      <c r="I236" s="243" t="n">
        <v>32.5279065549255</v>
      </c>
      <c r="J236" s="243" t="n">
        <v>2.71246895582678</v>
      </c>
      <c r="K236" s="243" t="n">
        <v>31.4777580411047</v>
      </c>
    </row>
    <row r="237">
      <c r="A237" s="243" t="s">
        <v>133</v>
      </c>
      <c r="B237" s="243" t="s">
        <v>134</v>
      </c>
      <c r="C237" s="243" t="s">
        <v>16</v>
      </c>
      <c r="D237" s="243" t="n">
        <v>8210.4947552</v>
      </c>
      <c r="E237" s="243" t="n">
        <v>15.7319070216395</v>
      </c>
      <c r="F237" s="243" t="n">
        <v>87.3017761697074</v>
      </c>
      <c r="G237" s="243" t="n">
        <v>7.66414006774427</v>
      </c>
      <c r="H237" s="243" t="n">
        <v>1194.2334364</v>
      </c>
      <c r="I237" s="243" t="n">
        <v>57.4583374617512</v>
      </c>
      <c r="J237" s="243" t="n">
        <v>12.6982238302926</v>
      </c>
      <c r="K237" s="243" t="n">
        <v>52.6918606625378</v>
      </c>
    </row>
    <row r="238">
      <c r="A238" s="243" t="s">
        <v>133</v>
      </c>
      <c r="B238" s="243" t="s">
        <v>134</v>
      </c>
      <c r="C238" s="243" t="s">
        <v>17</v>
      </c>
      <c r="D238" s="243" t="n">
        <v>167345.4205759</v>
      </c>
      <c r="E238" s="243" t="n">
        <v>3.06197365937204</v>
      </c>
      <c r="F238" s="243" t="n">
        <v>97.3089706440772</v>
      </c>
      <c r="G238" s="243" t="n">
        <v>1.03831053489759</v>
      </c>
      <c r="H238" s="243" t="n">
        <v>4627.8512286</v>
      </c>
      <c r="I238" s="243" t="n">
        <v>38.2827553612362</v>
      </c>
      <c r="J238" s="243" t="n">
        <v>2.6910293559228</v>
      </c>
      <c r="K238" s="243" t="n">
        <v>37.5458294936133</v>
      </c>
    </row>
    <row r="239">
      <c r="A239" s="243" t="s">
        <v>135</v>
      </c>
      <c r="B239" s="243" t="s">
        <v>136</v>
      </c>
      <c r="C239" s="243" t="s">
        <v>16</v>
      </c>
      <c r="D239" s="243" t="n">
        <v>25398.7496462</v>
      </c>
      <c r="E239" s="243" t="n">
        <v>13.2854535411698</v>
      </c>
      <c r="F239" s="243" t="n">
        <v>82.1693526799469</v>
      </c>
      <c r="G239" s="243" t="n">
        <v>5.79926159401543</v>
      </c>
      <c r="H239" s="243" t="n">
        <v>5511.4970794</v>
      </c>
      <c r="I239" s="243" t="n">
        <v>29.7120015859342</v>
      </c>
      <c r="J239" s="243" t="n">
        <v>17.8306473200531</v>
      </c>
      <c r="K239" s="243" t="n">
        <v>26.7248610018778</v>
      </c>
    </row>
    <row r="240">
      <c r="A240" s="243" t="s">
        <v>135</v>
      </c>
      <c r="B240" s="243" t="s">
        <v>136</v>
      </c>
      <c r="C240" s="243" t="s">
        <v>17</v>
      </c>
      <c r="D240" s="243" t="n">
        <v>246170.2428059</v>
      </c>
      <c r="E240" s="243" t="n">
        <v>3.16237813787283</v>
      </c>
      <c r="F240" s="243" t="n">
        <v>95.3875547925139</v>
      </c>
      <c r="G240" s="243" t="n">
        <v>1.06165067645141</v>
      </c>
      <c r="H240" s="243" t="n">
        <v>11903.5104645</v>
      </c>
      <c r="I240" s="243" t="n">
        <v>23.460116904017</v>
      </c>
      <c r="J240" s="243" t="n">
        <v>4.61244520748607</v>
      </c>
      <c r="K240" s="243" t="n">
        <v>21.9554395803246</v>
      </c>
    </row>
    <row r="241">
      <c r="A241" s="243" t="s">
        <v>137</v>
      </c>
      <c r="B241" s="243" t="s">
        <v>138</v>
      </c>
      <c r="C241" s="243" t="s">
        <v>16</v>
      </c>
      <c r="D241" s="243" t="n">
        <v>9654.4286022</v>
      </c>
      <c r="E241" s="243" t="n">
        <v>13.6464023363062</v>
      </c>
      <c r="F241" s="243" t="n">
        <v>84.8445368506632</v>
      </c>
      <c r="G241" s="243" t="n">
        <v>8.62362334384387</v>
      </c>
      <c r="H241" s="243" t="n">
        <v>1724.5345704</v>
      </c>
      <c r="I241" s="243" t="n">
        <v>55.2411260768621</v>
      </c>
      <c r="J241" s="243" t="n">
        <v>15.1554631493368</v>
      </c>
      <c r="K241" s="243" t="n">
        <v>48.2774641311452</v>
      </c>
    </row>
    <row r="242">
      <c r="A242" s="243" t="s">
        <v>137</v>
      </c>
      <c r="B242" s="243" t="s">
        <v>138</v>
      </c>
      <c r="C242" s="243" t="s">
        <v>17</v>
      </c>
      <c r="D242" s="243" t="n">
        <v>96846.6900145</v>
      </c>
      <c r="E242" s="243" t="n">
        <v>3.03267590473561</v>
      </c>
      <c r="F242" s="243" t="n">
        <v>97.6473624277665</v>
      </c>
      <c r="G242" s="243" t="n">
        <v>0.670692255527371</v>
      </c>
      <c r="H242" s="243" t="n">
        <v>2333.3468105</v>
      </c>
      <c r="I242" s="243" t="n">
        <v>28.1964475399198</v>
      </c>
      <c r="J242" s="243" t="n">
        <v>2.35263757223353</v>
      </c>
      <c r="K242" s="243" t="n">
        <v>27.837407055776</v>
      </c>
    </row>
    <row r="243">
      <c r="A243" s="243" t="s">
        <v>139</v>
      </c>
      <c r="B243" s="243" t="s">
        <v>140</v>
      </c>
      <c r="C243" s="243" t="s">
        <v>16</v>
      </c>
      <c r="D243" s="243" t="n">
        <v>9425.9407816</v>
      </c>
      <c r="E243" s="243" t="n">
        <v>15.6479385359354</v>
      </c>
      <c r="F243" s="243" t="n">
        <v>84.1492766143429</v>
      </c>
      <c r="G243" s="243" t="n">
        <v>7.28595431973226</v>
      </c>
      <c r="H243" s="243" t="n">
        <v>1775.5111629</v>
      </c>
      <c r="I243" s="243" t="n">
        <v>45.7831327970373</v>
      </c>
      <c r="J243" s="243" t="n">
        <v>15.8507233856571</v>
      </c>
      <c r="K243" s="243" t="n">
        <v>38.6801138682038</v>
      </c>
    </row>
    <row r="244">
      <c r="A244" s="243" t="s">
        <v>139</v>
      </c>
      <c r="B244" s="243" t="s">
        <v>140</v>
      </c>
      <c r="C244" s="243" t="s">
        <v>17</v>
      </c>
      <c r="D244" s="243" t="n">
        <v>116118.2802878</v>
      </c>
      <c r="E244" s="243" t="n">
        <v>3.24904764262527</v>
      </c>
      <c r="F244" s="243" t="n">
        <v>99.3512233421921</v>
      </c>
      <c r="G244" s="243" t="n">
        <v>0.35203730655413</v>
      </c>
      <c r="H244" s="243" t="n">
        <v>758.2677622</v>
      </c>
      <c r="I244" s="243" t="n">
        <v>54.4960217928601</v>
      </c>
      <c r="J244" s="243" t="n">
        <v>0.648776657807871</v>
      </c>
      <c r="K244" s="243" t="n">
        <v>53.9096723769627</v>
      </c>
    </row>
    <row r="245">
      <c r="A245" s="243" t="s">
        <v>141</v>
      </c>
      <c r="B245" s="243" t="s">
        <v>142</v>
      </c>
      <c r="C245" s="243" t="s">
        <v>16</v>
      </c>
      <c r="D245" s="243" t="n">
        <v>14787.7079838</v>
      </c>
      <c r="E245" s="243" t="n">
        <v>11.0466557086019</v>
      </c>
      <c r="F245" s="243" t="n">
        <v>77.8884581274706</v>
      </c>
      <c r="G245" s="243" t="n">
        <v>6.81294956838012</v>
      </c>
      <c r="H245" s="243" t="n">
        <v>4198.0420738</v>
      </c>
      <c r="I245" s="243" t="n">
        <v>27.2584611154189</v>
      </c>
      <c r="J245" s="243" t="n">
        <v>22.1115418725294</v>
      </c>
      <c r="K245" s="243" t="n">
        <v>23.9987848988769</v>
      </c>
    </row>
    <row r="246">
      <c r="A246" s="243" t="s">
        <v>141</v>
      </c>
      <c r="B246" s="243" t="s">
        <v>142</v>
      </c>
      <c r="C246" s="243" t="s">
        <v>17</v>
      </c>
      <c r="D246" s="243" t="n">
        <v>81728.7187506</v>
      </c>
      <c r="E246" s="243" t="n">
        <v>3.66927899503845</v>
      </c>
      <c r="F246" s="243" t="n">
        <v>96.6491771569771</v>
      </c>
      <c r="G246" s="243" t="n">
        <v>0.738540425061572</v>
      </c>
      <c r="H246" s="243" t="n">
        <v>2833.5311875</v>
      </c>
      <c r="I246" s="243" t="n">
        <v>21.9932662113605</v>
      </c>
      <c r="J246" s="243" t="n">
        <v>3.35082284302293</v>
      </c>
      <c r="K246" s="243" t="n">
        <v>21.3020287025889</v>
      </c>
    </row>
    <row r="247">
      <c r="A247" s="243" t="s">
        <v>143</v>
      </c>
      <c r="B247" s="243" t="s">
        <v>144</v>
      </c>
      <c r="C247" s="243" t="s">
        <v>16</v>
      </c>
      <c r="D247" s="243" t="n">
        <v>3529.2644544</v>
      </c>
      <c r="E247" s="243" t="n">
        <v>13.7662108850858</v>
      </c>
      <c r="F247" s="243" t="n">
        <v>75.9953605494509</v>
      </c>
      <c r="G247" s="243" t="n">
        <v>16.619424743771</v>
      </c>
      <c r="H247" s="243" t="n">
        <v>1114.7880626</v>
      </c>
      <c r="I247" s="243" t="n">
        <v>69.538645080821</v>
      </c>
      <c r="J247" s="243" t="n">
        <v>24.0046394505491</v>
      </c>
      <c r="K247" s="243" t="n">
        <v>52.6147946578908</v>
      </c>
    </row>
    <row r="248">
      <c r="A248" s="243" t="s">
        <v>143</v>
      </c>
      <c r="B248" s="243" t="s">
        <v>144</v>
      </c>
      <c r="C248" s="243" t="s">
        <v>17</v>
      </c>
      <c r="D248" s="243" t="n">
        <v>38811.2021136</v>
      </c>
      <c r="E248" s="243" t="n">
        <v>3.09131384003591</v>
      </c>
      <c r="F248" s="243" t="n">
        <v>98.5457390435072</v>
      </c>
      <c r="G248" s="243" t="n">
        <v>0.520381275351033</v>
      </c>
      <c r="H248" s="243" t="n">
        <v>572.7453714</v>
      </c>
      <c r="I248" s="243" t="n">
        <v>35.3611044345792</v>
      </c>
      <c r="J248" s="243" t="n">
        <v>1.45426095649284</v>
      </c>
      <c r="K248" s="243" t="n">
        <v>35.2628303296697</v>
      </c>
    </row>
    <row r="249">
      <c r="A249" s="243" t="s">
        <v>145</v>
      </c>
      <c r="B249" s="243" t="s">
        <v>146</v>
      </c>
      <c r="C249" s="243" t="s">
        <v>16</v>
      </c>
      <c r="D249" s="243" t="n">
        <v>9533.0288273</v>
      </c>
      <c r="E249" s="243" t="n">
        <v>12.4849610180278</v>
      </c>
      <c r="F249" s="243" t="n">
        <v>86.0341750252607</v>
      </c>
      <c r="G249" s="243" t="n">
        <v>5.03694915195833</v>
      </c>
      <c r="H249" s="243" t="n">
        <v>1547.4851946</v>
      </c>
      <c r="I249" s="243" t="n">
        <v>33.2976423129555</v>
      </c>
      <c r="J249" s="243" t="n">
        <v>13.9658249747393</v>
      </c>
      <c r="K249" s="243" t="n">
        <v>31.0292994303411</v>
      </c>
    </row>
    <row r="250">
      <c r="A250" s="243" t="s">
        <v>145</v>
      </c>
      <c r="B250" s="243" t="s">
        <v>146</v>
      </c>
      <c r="C250" s="243" t="s">
        <v>17</v>
      </c>
      <c r="D250" s="243" t="n">
        <v>66553.8325593</v>
      </c>
      <c r="E250" s="243" t="n">
        <v>3.40520250435734</v>
      </c>
      <c r="F250" s="243" t="n">
        <v>95.9189542608644</v>
      </c>
      <c r="G250" s="243" t="n">
        <v>1.05240800690471</v>
      </c>
      <c r="H250" s="243" t="n">
        <v>2831.6534191</v>
      </c>
      <c r="I250" s="243" t="n">
        <v>24.9968149784892</v>
      </c>
      <c r="J250" s="243" t="n">
        <v>4.08104573913557</v>
      </c>
      <c r="K250" s="243" t="n">
        <v>24.7352962771357</v>
      </c>
    </row>
    <row r="251">
      <c r="A251" s="243" t="s">
        <v>147</v>
      </c>
      <c r="B251" s="243" t="s">
        <v>148</v>
      </c>
      <c r="C251" s="243" t="s">
        <v>16</v>
      </c>
      <c r="D251" s="243" t="n">
        <v>1822.3689535</v>
      </c>
      <c r="E251" s="243" t="n">
        <v>16.3711434375766</v>
      </c>
      <c r="F251" s="243" t="n">
        <v>83.5789863934165</v>
      </c>
      <c r="G251" s="243" t="n">
        <v>8.85788214508317</v>
      </c>
      <c r="H251" s="243" t="n">
        <v>358.0462826</v>
      </c>
      <c r="I251" s="243" t="n">
        <v>50.3093023854629</v>
      </c>
      <c r="J251" s="243" t="n">
        <v>16.4210136065835</v>
      </c>
      <c r="K251" s="243" t="n">
        <v>45.0844770618533</v>
      </c>
    </row>
    <row r="252">
      <c r="A252" s="243" t="s">
        <v>147</v>
      </c>
      <c r="B252" s="243" t="s">
        <v>148</v>
      </c>
      <c r="C252" s="243" t="s">
        <v>17</v>
      </c>
      <c r="D252" s="243" t="n">
        <v>23146.271138</v>
      </c>
      <c r="E252" s="243" t="n">
        <v>2.99684618630483</v>
      </c>
      <c r="F252" s="243" t="n">
        <v>95.7067130289724</v>
      </c>
      <c r="G252" s="243" t="n">
        <v>1.45785961170573</v>
      </c>
      <c r="H252" s="243" t="n">
        <v>1038.3136267</v>
      </c>
      <c r="I252" s="243" t="n">
        <v>34.0930034953169</v>
      </c>
      <c r="J252" s="243" t="n">
        <v>4.29328697102764</v>
      </c>
      <c r="K252" s="243" t="n">
        <v>32.4988644913834</v>
      </c>
    </row>
    <row r="253">
      <c r="A253" s="243" t="s">
        <v>149</v>
      </c>
      <c r="B253" s="243" t="s">
        <v>150</v>
      </c>
      <c r="C253" s="243" t="s">
        <v>16</v>
      </c>
      <c r="D253" s="243" t="n">
        <v>4707.8419344</v>
      </c>
      <c r="E253" s="243" t="n">
        <v>11.4584660664721</v>
      </c>
      <c r="F253" s="243" t="n">
        <v>91.7512686357012</v>
      </c>
      <c r="G253" s="243" t="n">
        <v>3.61548729393284</v>
      </c>
      <c r="H253" s="243" t="n">
        <v>423.2499888</v>
      </c>
      <c r="I253" s="243" t="n">
        <v>41.0104283172094</v>
      </c>
      <c r="J253" s="243" t="n">
        <v>8.24873136429878</v>
      </c>
      <c r="K253" s="243" t="n">
        <v>40.215341160258</v>
      </c>
    </row>
    <row r="254">
      <c r="A254" s="243" t="s">
        <v>149</v>
      </c>
      <c r="B254" s="243" t="s">
        <v>150</v>
      </c>
      <c r="C254" s="243" t="s">
        <v>17</v>
      </c>
      <c r="D254" s="243" t="n">
        <v>42680.8757715</v>
      </c>
      <c r="E254" s="243" t="n">
        <v>2.83293626034136</v>
      </c>
      <c r="F254" s="243" t="n">
        <v>97.9100884740639</v>
      </c>
      <c r="G254" s="243" t="n">
        <v>0.789827763629363</v>
      </c>
      <c r="H254" s="243" t="n">
        <v>911.0323114</v>
      </c>
      <c r="I254" s="243" t="n">
        <v>37.4931716698482</v>
      </c>
      <c r="J254" s="243" t="n">
        <v>2.08991152593611</v>
      </c>
      <c r="K254" s="243" t="n">
        <v>37.0025741551833</v>
      </c>
    </row>
    <row r="255">
      <c r="A255" s="243" t="s">
        <v>151</v>
      </c>
      <c r="B255" s="243" t="s">
        <v>152</v>
      </c>
      <c r="C255" s="243" t="s">
        <v>16</v>
      </c>
      <c r="D255" s="243" t="n">
        <v>5787.3742113</v>
      </c>
      <c r="E255" s="243" t="n">
        <v>9.98588719641585</v>
      </c>
      <c r="F255" s="243" t="n">
        <v>86.3471705038605</v>
      </c>
      <c r="G255" s="243" t="n">
        <v>5.17406728574176</v>
      </c>
      <c r="H255" s="243" t="n">
        <v>915.0737989</v>
      </c>
      <c r="I255" s="243" t="n">
        <v>35.2273627590168</v>
      </c>
      <c r="J255" s="243" t="n">
        <v>13.6528294961395</v>
      </c>
      <c r="K255" s="243" t="n">
        <v>32.7233318373103</v>
      </c>
    </row>
    <row r="256">
      <c r="A256" s="243" t="s">
        <v>151</v>
      </c>
      <c r="B256" s="243" t="s">
        <v>152</v>
      </c>
      <c r="C256" s="243" t="s">
        <v>17</v>
      </c>
      <c r="D256" s="243" t="n">
        <v>36182.3177331</v>
      </c>
      <c r="E256" s="243" t="n">
        <v>3.71780562661743</v>
      </c>
      <c r="F256" s="243" t="n">
        <v>96.732391662798</v>
      </c>
      <c r="G256" s="243" t="n">
        <v>0.826924880189</v>
      </c>
      <c r="H256" s="243" t="n">
        <v>1222.2342594</v>
      </c>
      <c r="I256" s="243" t="n">
        <v>25.3571741620399</v>
      </c>
      <c r="J256" s="243" t="n">
        <v>3.26760833720204</v>
      </c>
      <c r="K256" s="243" t="n">
        <v>24.4798069815945</v>
      </c>
    </row>
    <row r="257">
      <c r="A257" s="243" t="s">
        <v>153</v>
      </c>
      <c r="B257" s="243" t="s">
        <v>154</v>
      </c>
      <c r="C257" s="243" t="s">
        <v>16</v>
      </c>
      <c r="D257" s="243" t="n">
        <v>2957.8324125</v>
      </c>
      <c r="E257" s="243" t="n">
        <v>18.4375363334242</v>
      </c>
      <c r="F257" s="243" t="n">
        <v>83.5408871474393</v>
      </c>
      <c r="G257" s="243" t="n">
        <v>9.17904460076561</v>
      </c>
      <c r="H257" s="243" t="n">
        <v>582.7481505</v>
      </c>
      <c r="I257" s="243" t="n">
        <v>56.2217259421647</v>
      </c>
      <c r="J257" s="243" t="n">
        <v>16.4591128525607</v>
      </c>
      <c r="K257" s="243" t="n">
        <v>46.5897242447407</v>
      </c>
    </row>
    <row r="258">
      <c r="A258" s="243" t="s">
        <v>153</v>
      </c>
      <c r="B258" s="243" t="s">
        <v>154</v>
      </c>
      <c r="C258" s="243" t="s">
        <v>17</v>
      </c>
      <c r="D258" s="243" t="n">
        <v>50768.5872735</v>
      </c>
      <c r="E258" s="243" t="n">
        <v>3.27210663509427</v>
      </c>
      <c r="F258" s="243" t="n">
        <v>96.6718367700792</v>
      </c>
      <c r="G258" s="243" t="n">
        <v>0.976638244522109</v>
      </c>
      <c r="H258" s="243" t="n">
        <v>1747.8321613</v>
      </c>
      <c r="I258" s="243" t="n">
        <v>28.8860975360174</v>
      </c>
      <c r="J258" s="243" t="n">
        <v>3.32816322992081</v>
      </c>
      <c r="K258" s="243" t="n">
        <v>28.3680235720002</v>
      </c>
    </row>
    <row r="259">
      <c r="A259" s="243" t="s">
        <v>155</v>
      </c>
      <c r="B259" s="243" t="s">
        <v>156</v>
      </c>
      <c r="C259" s="243" t="s">
        <v>16</v>
      </c>
      <c r="D259" s="243" t="n">
        <v>12290.1280478</v>
      </c>
      <c r="E259" s="243" t="n">
        <v>10.5559080737435</v>
      </c>
      <c r="F259" s="243" t="n">
        <v>77.3968841935534</v>
      </c>
      <c r="G259" s="243" t="n">
        <v>5.27557011428554</v>
      </c>
      <c r="H259" s="243" t="n">
        <v>3589.229598</v>
      </c>
      <c r="I259" s="243" t="n">
        <v>21.2397238295067</v>
      </c>
      <c r="J259" s="243" t="n">
        <v>22.6031158064466</v>
      </c>
      <c r="K259" s="243" t="n">
        <v>18.064442649711</v>
      </c>
    </row>
    <row r="260">
      <c r="A260" s="243" t="s">
        <v>155</v>
      </c>
      <c r="B260" s="243" t="s">
        <v>156</v>
      </c>
      <c r="C260" s="243" t="s">
        <v>17</v>
      </c>
      <c r="D260" s="243" t="n">
        <v>74681.5560956</v>
      </c>
      <c r="E260" s="243" t="n">
        <v>3.54951855159878</v>
      </c>
      <c r="F260" s="243" t="n">
        <v>97.4463453461333</v>
      </c>
      <c r="G260" s="243" t="n">
        <v>0.734566092731084</v>
      </c>
      <c r="H260" s="243" t="n">
        <v>1957.0862571</v>
      </c>
      <c r="I260" s="243" t="n">
        <v>27.4242602860774</v>
      </c>
      <c r="J260" s="243" t="n">
        <v>2.55365465386673</v>
      </c>
      <c r="K260" s="243" t="n">
        <v>28.0307210074181</v>
      </c>
    </row>
    <row r="261">
      <c r="A261" s="243" t="s">
        <v>157</v>
      </c>
      <c r="B261" s="243" t="s">
        <v>158</v>
      </c>
      <c r="C261" s="243" t="s">
        <v>16</v>
      </c>
      <c r="D261" s="243" t="n">
        <v>13791.4210191</v>
      </c>
      <c r="E261" s="243" t="n">
        <v>14.301906490569</v>
      </c>
      <c r="F261" s="243" t="n">
        <v>90.3100637401296</v>
      </c>
      <c r="G261" s="243" t="n">
        <v>3.32120019789184</v>
      </c>
      <c r="H261" s="243" t="n">
        <v>1479.7685338</v>
      </c>
      <c r="I261" s="243" t="n">
        <v>33.7785385424208</v>
      </c>
      <c r="J261" s="243" t="n">
        <v>9.68993625987042</v>
      </c>
      <c r="K261" s="243" t="n">
        <v>30.9535371050371</v>
      </c>
    </row>
    <row r="262">
      <c r="A262" s="243" t="s">
        <v>157</v>
      </c>
      <c r="B262" s="243" t="s">
        <v>158</v>
      </c>
      <c r="C262" s="243" t="s">
        <v>17</v>
      </c>
      <c r="D262" s="243" t="n">
        <v>85255.3322756</v>
      </c>
      <c r="E262" s="243" t="n">
        <v>3.61652433190629</v>
      </c>
      <c r="F262" s="243" t="n">
        <v>97.9194389225476</v>
      </c>
      <c r="G262" s="243" t="n">
        <v>0.800129561478722</v>
      </c>
      <c r="H262" s="243" t="n">
        <v>1811.4781695</v>
      </c>
      <c r="I262" s="243" t="n">
        <v>37.910948008966</v>
      </c>
      <c r="J262" s="243" t="n">
        <v>2.08056107745239</v>
      </c>
      <c r="K262" s="243" t="n">
        <v>37.6572639825007</v>
      </c>
    </row>
    <row r="263">
      <c r="A263" s="243" t="s">
        <v>159</v>
      </c>
      <c r="B263" s="243" t="s">
        <v>160</v>
      </c>
      <c r="C263" s="243" t="s">
        <v>16</v>
      </c>
      <c r="D263" s="243" t="n">
        <v>3707.4729702</v>
      </c>
      <c r="E263" s="243" t="n">
        <v>16.0868630055769</v>
      </c>
      <c r="F263" s="243" t="n">
        <v>86.3034339732947</v>
      </c>
      <c r="G263" s="243" t="n">
        <v>7.36331198733812</v>
      </c>
      <c r="H263" s="243" t="n">
        <v>588.385027</v>
      </c>
      <c r="I263" s="243" t="n">
        <v>52.2890033635599</v>
      </c>
      <c r="J263" s="243" t="n">
        <v>13.6965660267054</v>
      </c>
      <c r="K263" s="243" t="n">
        <v>46.396966121651</v>
      </c>
    </row>
    <row r="264">
      <c r="A264" s="243" t="s">
        <v>159</v>
      </c>
      <c r="B264" s="243" t="s">
        <v>160</v>
      </c>
      <c r="C264" s="243" t="s">
        <v>17</v>
      </c>
      <c r="D264" s="243" t="n">
        <v>54468.9860662</v>
      </c>
      <c r="E264" s="243" t="n">
        <v>3.59355370127815</v>
      </c>
      <c r="F264" s="243" t="n">
        <v>98.8670896011183</v>
      </c>
      <c r="G264" s="243" t="n">
        <v>0.4032554184774</v>
      </c>
      <c r="H264" s="243" t="n">
        <v>624.1559348</v>
      </c>
      <c r="I264" s="243" t="n">
        <v>34.927967578379</v>
      </c>
      <c r="J264" s="243" t="n">
        <v>1.13291039888172</v>
      </c>
      <c r="K264" s="243" t="n">
        <v>35.191388153993</v>
      </c>
    </row>
    <row r="265">
      <c r="A265" s="243" t="s">
        <v>161</v>
      </c>
      <c r="B265" s="243" t="s">
        <v>162</v>
      </c>
      <c r="C265" s="243" t="s">
        <v>16</v>
      </c>
      <c r="D265" s="243" t="n">
        <v>17576.5472471</v>
      </c>
      <c r="E265" s="243" t="n">
        <v>13.7885557803789</v>
      </c>
      <c r="F265" s="243" t="n">
        <v>83.8295756744726</v>
      </c>
      <c r="G265" s="243" t="n">
        <v>4.50579281637399</v>
      </c>
      <c r="H265" s="243" t="n">
        <v>3390.4528906</v>
      </c>
      <c r="I265" s="243" t="n">
        <v>30.5709598481122</v>
      </c>
      <c r="J265" s="243" t="n">
        <v>16.1704243255274</v>
      </c>
      <c r="K265" s="243" t="n">
        <v>23.3586139899517</v>
      </c>
    </row>
    <row r="266">
      <c r="A266" s="243" t="s">
        <v>161</v>
      </c>
      <c r="B266" s="243" t="s">
        <v>162</v>
      </c>
      <c r="C266" s="243" t="s">
        <v>17</v>
      </c>
      <c r="D266" s="243" t="n">
        <v>116841.056226</v>
      </c>
      <c r="E266" s="243" t="n">
        <v>4.16081663902682</v>
      </c>
      <c r="F266" s="243" t="n">
        <v>98.5809137091001</v>
      </c>
      <c r="G266" s="243" t="n">
        <v>0.501727452978352</v>
      </c>
      <c r="H266" s="243" t="n">
        <v>1681.9436427</v>
      </c>
      <c r="I266" s="243" t="n">
        <v>34.5768776608598</v>
      </c>
      <c r="J266" s="243" t="n">
        <v>1.41908629089988</v>
      </c>
      <c r="K266" s="243" t="n">
        <v>34.8539416275956</v>
      </c>
    </row>
    <row r="267">
      <c r="A267" s="243" t="s">
        <v>163</v>
      </c>
      <c r="B267" s="243" t="s">
        <v>164</v>
      </c>
      <c r="C267" s="243" t="s">
        <v>16</v>
      </c>
      <c r="D267" s="243" t="n">
        <v>5676.7110617</v>
      </c>
      <c r="E267" s="243" t="n">
        <v>12.8161535488285</v>
      </c>
      <c r="F267" s="243" t="n">
        <v>91.8219551981813</v>
      </c>
      <c r="G267" s="243" t="n">
        <v>3.09160013607041</v>
      </c>
      <c r="H267" s="243" t="n">
        <v>505.5914709</v>
      </c>
      <c r="I267" s="243" t="n">
        <v>35.8803109260217</v>
      </c>
      <c r="J267" s="243" t="n">
        <v>8.1780448018187</v>
      </c>
      <c r="K267" s="243" t="n">
        <v>34.7120584521398</v>
      </c>
    </row>
    <row r="268">
      <c r="A268" s="243" t="s">
        <v>163</v>
      </c>
      <c r="B268" s="243" t="s">
        <v>164</v>
      </c>
      <c r="C268" s="243" t="s">
        <v>17</v>
      </c>
      <c r="D268" s="243" t="n">
        <v>65328.3742548</v>
      </c>
      <c r="E268" s="243" t="n">
        <v>2.6799249067385</v>
      </c>
      <c r="F268" s="243" t="n">
        <v>96.7860781976046</v>
      </c>
      <c r="G268" s="243" t="n">
        <v>0.683626440545284</v>
      </c>
      <c r="H268" s="243" t="n">
        <v>2169.3232151</v>
      </c>
      <c r="I268" s="243" t="n">
        <v>20.6395712161055</v>
      </c>
      <c r="J268" s="243" t="n">
        <v>3.21392180239539</v>
      </c>
      <c r="K268" s="243" t="n">
        <v>20.5871599250647</v>
      </c>
    </row>
    <row r="269">
      <c r="A269" s="243" t="s">
        <v>165</v>
      </c>
      <c r="B269" s="243" t="s">
        <v>166</v>
      </c>
      <c r="C269" s="243" t="s">
        <v>16</v>
      </c>
      <c r="D269" s="243" t="n">
        <v>4144.5638546</v>
      </c>
      <c r="E269" s="243" t="n">
        <v>15.7493357636611</v>
      </c>
      <c r="F269" s="243" t="n">
        <v>85.9178133720575</v>
      </c>
      <c r="G269" s="243" t="n">
        <v>7.63600744829236</v>
      </c>
      <c r="H269" s="243" t="n">
        <v>679.3064139</v>
      </c>
      <c r="I269" s="243" t="n">
        <v>52.5626766616823</v>
      </c>
      <c r="J269" s="243" t="n">
        <v>14.0821866279425</v>
      </c>
      <c r="K269" s="243" t="n">
        <v>46.5885789035223</v>
      </c>
    </row>
    <row r="270">
      <c r="A270" s="243" t="s">
        <v>165</v>
      </c>
      <c r="B270" s="243" t="s">
        <v>166</v>
      </c>
      <c r="C270" s="243" t="s">
        <v>17</v>
      </c>
      <c r="D270" s="243" t="n">
        <v>72346.4928271</v>
      </c>
      <c r="E270" s="243" t="n">
        <v>2.98858420352468</v>
      </c>
      <c r="F270" s="243" t="n">
        <v>97.6584632086497</v>
      </c>
      <c r="G270" s="243" t="n">
        <v>0.824131852651149</v>
      </c>
      <c r="H270" s="243" t="n">
        <v>1734.6369082</v>
      </c>
      <c r="I270" s="243" t="n">
        <v>35.0944860488827</v>
      </c>
      <c r="J270" s="243" t="n">
        <v>2.3415367913503</v>
      </c>
      <c r="K270" s="243" t="n">
        <v>34.372063043603</v>
      </c>
    </row>
    <row r="271">
      <c r="A271" s="243" t="s">
        <v>167</v>
      </c>
      <c r="B271" s="243" t="s">
        <v>168</v>
      </c>
      <c r="C271" s="243" t="s">
        <v>16</v>
      </c>
      <c r="D271" s="243" t="n">
        <v>6751.1897721</v>
      </c>
      <c r="E271" s="243" t="n">
        <v>13.3398937035164</v>
      </c>
      <c r="F271" s="243" t="n">
        <v>86.1483057927362</v>
      </c>
      <c r="G271" s="243" t="n">
        <v>4.92220013256575</v>
      </c>
      <c r="H271" s="243" t="n">
        <v>1085.516603</v>
      </c>
      <c r="I271" s="243" t="n">
        <v>33.9634721356716</v>
      </c>
      <c r="J271" s="243" t="n">
        <v>13.8516942072638</v>
      </c>
      <c r="K271" s="243" t="n">
        <v>30.6128041702621</v>
      </c>
    </row>
    <row r="272">
      <c r="A272" s="243" t="s">
        <v>167</v>
      </c>
      <c r="B272" s="243" t="s">
        <v>168</v>
      </c>
      <c r="C272" s="243" t="s">
        <v>17</v>
      </c>
      <c r="D272" s="243" t="n">
        <v>78981.8621142</v>
      </c>
      <c r="E272" s="243" t="n">
        <v>2.75070975335932</v>
      </c>
      <c r="F272" s="243" t="n">
        <v>96.7413562369131</v>
      </c>
      <c r="G272" s="243" t="n">
        <v>0.892554990328664</v>
      </c>
      <c r="H272" s="243" t="n">
        <v>2660.4315092</v>
      </c>
      <c r="I272" s="243" t="n">
        <v>27.3492161373775</v>
      </c>
      <c r="J272" s="243" t="n">
        <v>3.25864376308688</v>
      </c>
      <c r="K272" s="243" t="n">
        <v>26.4978274883979</v>
      </c>
    </row>
    <row r="273">
      <c r="A273" s="243" t="s">
        <v>169</v>
      </c>
      <c r="B273" s="243" t="s">
        <v>170</v>
      </c>
      <c r="C273" s="243" t="s">
        <v>16</v>
      </c>
      <c r="D273" s="243" t="n">
        <v>5955.2559313</v>
      </c>
      <c r="E273" s="243" t="n">
        <v>15.5109613535754</v>
      </c>
      <c r="F273" s="243" t="n">
        <v>84.131190264927</v>
      </c>
      <c r="G273" s="243" t="n">
        <v>6.53545949083071</v>
      </c>
      <c r="H273" s="243" t="n">
        <v>1123.2792856</v>
      </c>
      <c r="I273" s="243" t="n">
        <v>36.8636436261385</v>
      </c>
      <c r="J273" s="243" t="n">
        <v>15.868809735073</v>
      </c>
      <c r="K273" s="243" t="n">
        <v>34.6488485948988</v>
      </c>
    </row>
    <row r="274">
      <c r="A274" s="243" t="s">
        <v>169</v>
      </c>
      <c r="B274" s="243" t="s">
        <v>170</v>
      </c>
      <c r="C274" s="243" t="s">
        <v>17</v>
      </c>
      <c r="D274" s="243" t="n">
        <v>84464.8249534</v>
      </c>
      <c r="E274" s="243" t="n">
        <v>2.60936777918228</v>
      </c>
      <c r="F274" s="243" t="n">
        <v>97.6511874341964</v>
      </c>
      <c r="G274" s="243" t="n">
        <v>0.768005558780109</v>
      </c>
      <c r="H274" s="243" t="n">
        <v>2031.6398339</v>
      </c>
      <c r="I274" s="243" t="n">
        <v>32.2306246727285</v>
      </c>
      <c r="J274" s="243" t="n">
        <v>2.34881256580361</v>
      </c>
      <c r="K274" s="243" t="n">
        <v>31.9296038614652</v>
      </c>
    </row>
    <row r="275">
      <c r="A275" s="243" t="s">
        <v>171</v>
      </c>
      <c r="B275" s="243" t="s">
        <v>172</v>
      </c>
      <c r="C275" s="243" t="s">
        <v>16</v>
      </c>
      <c r="D275" s="243" t="n">
        <v>17423.0470098</v>
      </c>
      <c r="E275" s="243" t="n">
        <v>12.3900383854372</v>
      </c>
      <c r="F275" s="243" t="n">
        <v>92.2467641681217</v>
      </c>
      <c r="G275" s="243" t="n">
        <v>2.66216049151093</v>
      </c>
      <c r="H275" s="243" t="n">
        <v>1464.3873267</v>
      </c>
      <c r="I275" s="243" t="n">
        <v>35.4231177465245</v>
      </c>
      <c r="J275" s="243" t="n">
        <v>7.75323583187828</v>
      </c>
      <c r="K275" s="243" t="n">
        <v>31.6739612160885</v>
      </c>
    </row>
    <row r="276">
      <c r="A276" s="243" t="s">
        <v>171</v>
      </c>
      <c r="B276" s="243" t="s">
        <v>172</v>
      </c>
      <c r="C276" s="243" t="s">
        <v>17</v>
      </c>
      <c r="D276" s="243" t="n">
        <v>118531.891005</v>
      </c>
      <c r="E276" s="243" t="n">
        <v>3.38489001657987</v>
      </c>
      <c r="F276" s="243" t="n">
        <v>97.5422071151527</v>
      </c>
      <c r="G276" s="243" t="n">
        <v>0.691553452527251</v>
      </c>
      <c r="H276" s="243" t="n">
        <v>2986.6746607</v>
      </c>
      <c r="I276" s="243" t="n">
        <v>27.1451251331711</v>
      </c>
      <c r="J276" s="243" t="n">
        <v>2.45779288484724</v>
      </c>
      <c r="K276" s="243" t="n">
        <v>27.4456202202752</v>
      </c>
    </row>
    <row r="277">
      <c r="A277" s="243" t="s">
        <v>173</v>
      </c>
      <c r="B277" s="243" t="s">
        <v>174</v>
      </c>
      <c r="C277" s="243" t="s">
        <v>16</v>
      </c>
      <c r="D277" s="243" t="n">
        <v>4204.8044206</v>
      </c>
      <c r="E277" s="243" t="n">
        <v>12.6838559191908</v>
      </c>
      <c r="F277" s="243" t="n">
        <v>83.646357688796</v>
      </c>
      <c r="G277" s="243" t="n">
        <v>6.86808088897128</v>
      </c>
      <c r="H277" s="243" t="n">
        <v>822.0784429</v>
      </c>
      <c r="I277" s="243" t="n">
        <v>39.4804223825585</v>
      </c>
      <c r="J277" s="243" t="n">
        <v>16.353642311204</v>
      </c>
      <c r="K277" s="243" t="n">
        <v>35.1291742684679</v>
      </c>
    </row>
    <row r="278">
      <c r="A278" s="243" t="s">
        <v>173</v>
      </c>
      <c r="B278" s="243" t="s">
        <v>174</v>
      </c>
      <c r="C278" s="243" t="s">
        <v>17</v>
      </c>
      <c r="D278" s="243" t="n">
        <v>29921.1337857</v>
      </c>
      <c r="E278" s="243" t="n">
        <v>2.89846879783719</v>
      </c>
      <c r="F278" s="243" t="n">
        <v>95.7472692262061</v>
      </c>
      <c r="G278" s="243" t="n">
        <v>0.942679453436064</v>
      </c>
      <c r="H278" s="243" t="n">
        <v>1328.9833482</v>
      </c>
      <c r="I278" s="243" t="n">
        <v>22.5401627252861</v>
      </c>
      <c r="J278" s="243" t="n">
        <v>4.25273077379388</v>
      </c>
      <c r="K278" s="243" t="n">
        <v>21.2237708482155</v>
      </c>
    </row>
    <row r="279">
      <c r="A279" s="243" t="s">
        <v>175</v>
      </c>
      <c r="B279" s="243" t="s">
        <v>176</v>
      </c>
      <c r="C279" s="243" t="s">
        <v>16</v>
      </c>
      <c r="D279" s="243" t="n">
        <v>14178.904184</v>
      </c>
      <c r="E279" s="243" t="n">
        <v>11.6294507471948</v>
      </c>
      <c r="F279" s="243" t="n">
        <v>84.4747758469984</v>
      </c>
      <c r="G279" s="243" t="n">
        <v>4.15646323093721</v>
      </c>
      <c r="H279" s="243" t="n">
        <v>2605.8745169</v>
      </c>
      <c r="I279" s="243" t="n">
        <v>24.9098234174513</v>
      </c>
      <c r="J279" s="243" t="n">
        <v>15.5252241530016</v>
      </c>
      <c r="K279" s="243" t="n">
        <v>22.6158602471338</v>
      </c>
    </row>
    <row r="280">
      <c r="A280" s="243" t="s">
        <v>175</v>
      </c>
      <c r="B280" s="243" t="s">
        <v>176</v>
      </c>
      <c r="C280" s="243" t="s">
        <v>17</v>
      </c>
      <c r="D280" s="243" t="n">
        <v>75911.709234</v>
      </c>
      <c r="E280" s="243" t="n">
        <v>3.85130623692321</v>
      </c>
      <c r="F280" s="243" t="n">
        <v>95.6413521026476</v>
      </c>
      <c r="G280" s="243" t="n">
        <v>1.06352066914742</v>
      </c>
      <c r="H280" s="243" t="n">
        <v>3459.5120684</v>
      </c>
      <c r="I280" s="243" t="n">
        <v>24.0966244216095</v>
      </c>
      <c r="J280" s="243" t="n">
        <v>4.35864789735243</v>
      </c>
      <c r="K280" s="243" t="n">
        <v>23.3367221170028</v>
      </c>
    </row>
    <row r="281">
      <c r="A281" s="243" t="s">
        <v>177</v>
      </c>
      <c r="B281" s="243" t="s">
        <v>178</v>
      </c>
      <c r="C281" s="243" t="s">
        <v>16</v>
      </c>
      <c r="D281" s="243" t="n">
        <v>10493.7840244</v>
      </c>
      <c r="E281" s="243" t="n">
        <v>12.8954046539376</v>
      </c>
      <c r="F281" s="243" t="n">
        <v>76.8522310007524</v>
      </c>
      <c r="G281" s="243" t="n">
        <v>6.85987408849704</v>
      </c>
      <c r="H281" s="243" t="n">
        <v>3160.7109561</v>
      </c>
      <c r="I281" s="243" t="n">
        <v>27.9856984157875</v>
      </c>
      <c r="J281" s="243" t="n">
        <v>23.1477689992476</v>
      </c>
      <c r="K281" s="243" t="n">
        <v>22.7752673746825</v>
      </c>
    </row>
    <row r="282">
      <c r="A282" s="243" t="s">
        <v>177</v>
      </c>
      <c r="B282" s="243" t="s">
        <v>178</v>
      </c>
      <c r="C282" s="243" t="s">
        <v>17</v>
      </c>
      <c r="D282" s="243" t="n">
        <v>62003.9147413</v>
      </c>
      <c r="E282" s="243" t="n">
        <v>3.53123889283938</v>
      </c>
      <c r="F282" s="243" t="n">
        <v>96.760914001481</v>
      </c>
      <c r="G282" s="243" t="n">
        <v>0.830219229615742</v>
      </c>
      <c r="H282" s="243" t="n">
        <v>2075.5902749</v>
      </c>
      <c r="I282" s="243" t="n">
        <v>24.3140598129949</v>
      </c>
      <c r="J282" s="243" t="n">
        <v>3.23908599851898</v>
      </c>
      <c r="K282" s="243" t="n">
        <v>24.80106163157</v>
      </c>
    </row>
    <row r="283">
      <c r="A283" s="243" t="s">
        <v>179</v>
      </c>
      <c r="B283" s="243" t="s">
        <v>180</v>
      </c>
      <c r="C283" s="243" t="s">
        <v>16</v>
      </c>
      <c r="D283" s="243" t="n">
        <v>4844.5252659</v>
      </c>
      <c r="E283" s="243" t="n">
        <v>8.45153915245614</v>
      </c>
      <c r="F283" s="243" t="n">
        <v>67.9212695334898</v>
      </c>
      <c r="G283" s="243" t="n">
        <v>6.49315894421968</v>
      </c>
      <c r="H283" s="243" t="n">
        <v>2288.0346806</v>
      </c>
      <c r="I283" s="243" t="n">
        <v>18.0039714759423</v>
      </c>
      <c r="J283" s="243" t="n">
        <v>32.0787304665102</v>
      </c>
      <c r="K283" s="243" t="n">
        <v>13.7481624852504</v>
      </c>
    </row>
    <row r="284">
      <c r="A284" s="243" t="s">
        <v>179</v>
      </c>
      <c r="B284" s="243" t="s">
        <v>180</v>
      </c>
      <c r="C284" s="243" t="s">
        <v>17</v>
      </c>
      <c r="D284" s="243" t="n">
        <v>11222.043257</v>
      </c>
      <c r="E284" s="243" t="n">
        <v>4.98143795221775</v>
      </c>
      <c r="F284" s="243" t="n">
        <v>89.8019212049258</v>
      </c>
      <c r="G284" s="243" t="n">
        <v>2.26323916173569</v>
      </c>
      <c r="H284" s="243" t="n">
        <v>1274.396804</v>
      </c>
      <c r="I284" s="243" t="n">
        <v>20.883975566662</v>
      </c>
      <c r="J284" s="243" t="n">
        <v>10.1980787950742</v>
      </c>
      <c r="K284" s="243" t="n">
        <v>19.9295601607098</v>
      </c>
    </row>
    <row r="285">
      <c r="A285" s="243" t="s">
        <v>181</v>
      </c>
      <c r="B285" s="243" t="s">
        <v>182</v>
      </c>
      <c r="C285" s="243" t="s">
        <v>16</v>
      </c>
      <c r="D285" s="243" t="n">
        <v>7670.5263595</v>
      </c>
      <c r="E285" s="243" t="n">
        <v>11.0407166283656</v>
      </c>
      <c r="F285" s="243" t="n">
        <v>72.727648069017</v>
      </c>
      <c r="G285" s="243" t="n">
        <v>4.41287575801441</v>
      </c>
      <c r="H285" s="243" t="n">
        <v>2876.3929527</v>
      </c>
      <c r="I285" s="243" t="n">
        <v>18.4549825693115</v>
      </c>
      <c r="J285" s="243" t="n">
        <v>27.272351930983</v>
      </c>
      <c r="K285" s="243" t="n">
        <v>11.7678913763416</v>
      </c>
    </row>
    <row r="286">
      <c r="A286" s="243" t="s">
        <v>181</v>
      </c>
      <c r="B286" s="243" t="s">
        <v>182</v>
      </c>
      <c r="C286" s="243" t="s">
        <v>17</v>
      </c>
      <c r="D286" s="243" t="n">
        <v>34782.8740424</v>
      </c>
      <c r="E286" s="243" t="n">
        <v>4.20177513818941</v>
      </c>
      <c r="F286" s="243" t="n">
        <v>94.2725443904888</v>
      </c>
      <c r="G286" s="243" t="n">
        <v>1.35767605612599</v>
      </c>
      <c r="H286" s="243" t="n">
        <v>2113.2066429</v>
      </c>
      <c r="I286" s="243" t="n">
        <v>22.043748381585</v>
      </c>
      <c r="J286" s="243" t="n">
        <v>5.72745560951122</v>
      </c>
      <c r="K286" s="243" t="n">
        <v>22.3470219579692</v>
      </c>
    </row>
    <row r="287">
      <c r="A287" s="243" t="s">
        <v>183</v>
      </c>
      <c r="B287" s="243" t="s">
        <v>184</v>
      </c>
      <c r="C287" s="243" t="s">
        <v>16</v>
      </c>
      <c r="D287" s="243" t="n">
        <v>16537.4591078</v>
      </c>
      <c r="E287" s="243" t="n">
        <v>12.180679110366</v>
      </c>
      <c r="F287" s="243" t="n">
        <v>73.5156366111907</v>
      </c>
      <c r="G287" s="243" t="n">
        <v>7.23750097854814</v>
      </c>
      <c r="H287" s="243" t="n">
        <v>5957.6995688</v>
      </c>
      <c r="I287" s="243" t="n">
        <v>23.6099006117819</v>
      </c>
      <c r="J287" s="243" t="n">
        <v>26.4843633888093</v>
      </c>
      <c r="K287" s="243" t="n">
        <v>20.089948325392</v>
      </c>
    </row>
    <row r="288">
      <c r="A288" s="243" t="s">
        <v>183</v>
      </c>
      <c r="B288" s="243" t="s">
        <v>184</v>
      </c>
      <c r="C288" s="243" t="s">
        <v>17</v>
      </c>
      <c r="D288" s="243" t="n">
        <v>93597.9949052</v>
      </c>
      <c r="E288" s="243" t="n">
        <v>3.92693827166808</v>
      </c>
      <c r="F288" s="243" t="n">
        <v>95.1616518271501</v>
      </c>
      <c r="G288" s="243" t="n">
        <v>1.31774706370846</v>
      </c>
      <c r="H288" s="243" t="n">
        <v>4758.8464359</v>
      </c>
      <c r="I288" s="243" t="n">
        <v>26.1468984795785</v>
      </c>
      <c r="J288" s="243" t="n">
        <v>4.83834817284991</v>
      </c>
      <c r="K288" s="243" t="n">
        <v>25.9177270409233</v>
      </c>
    </row>
    <row r="289">
      <c r="A289" s="243" t="s">
        <v>185</v>
      </c>
      <c r="B289" s="243" t="s">
        <v>186</v>
      </c>
      <c r="C289" s="243" t="s">
        <v>16</v>
      </c>
      <c r="D289" s="243" t="n">
        <v>13528.2579804</v>
      </c>
      <c r="E289" s="243" t="n">
        <v>9.3139447492593</v>
      </c>
      <c r="F289" s="243" t="n">
        <v>77.5258166739869</v>
      </c>
      <c r="G289" s="243" t="n">
        <v>5.94158638795222</v>
      </c>
      <c r="H289" s="243" t="n">
        <v>3921.7458516</v>
      </c>
      <c r="I289" s="243" t="n">
        <v>25.2783503019442</v>
      </c>
      <c r="J289" s="243" t="n">
        <v>22.4741833260132</v>
      </c>
      <c r="K289" s="243" t="n">
        <v>20.4957986852354</v>
      </c>
    </row>
    <row r="290">
      <c r="A290" s="243" t="s">
        <v>185</v>
      </c>
      <c r="B290" s="243" t="s">
        <v>186</v>
      </c>
      <c r="C290" s="243" t="s">
        <v>17</v>
      </c>
      <c r="D290" s="243" t="n">
        <v>52214.7392317</v>
      </c>
      <c r="E290" s="243" t="n">
        <v>3.74326349021702</v>
      </c>
      <c r="F290" s="243" t="n">
        <v>90.1124235195659</v>
      </c>
      <c r="G290" s="243" t="n">
        <v>1.71973867386422</v>
      </c>
      <c r="H290" s="243" t="n">
        <v>5729.256937</v>
      </c>
      <c r="I290" s="243" t="n">
        <v>16.7458746749947</v>
      </c>
      <c r="J290" s="243" t="n">
        <v>9.88757648043407</v>
      </c>
      <c r="K290" s="243" t="n">
        <v>15.6731854392115</v>
      </c>
    </row>
    <row r="291">
      <c r="A291" s="243" t="s">
        <v>187</v>
      </c>
      <c r="B291" s="243" t="s">
        <v>188</v>
      </c>
      <c r="C291" s="243" t="s">
        <v>16</v>
      </c>
      <c r="D291" s="243" t="n">
        <v>15751.604757</v>
      </c>
      <c r="E291" s="243" t="n">
        <v>11.4582012729431</v>
      </c>
      <c r="F291" s="243" t="n">
        <v>69.698446608802</v>
      </c>
      <c r="G291" s="243" t="n">
        <v>7.02737538470962</v>
      </c>
      <c r="H291" s="243" t="n">
        <v>6848.0449101</v>
      </c>
      <c r="I291" s="243" t="n">
        <v>19.6791824910112</v>
      </c>
      <c r="J291" s="243" t="n">
        <v>30.301553391198</v>
      </c>
      <c r="K291" s="243" t="n">
        <v>16.1640936927501</v>
      </c>
    </row>
    <row r="292">
      <c r="A292" s="243" t="s">
        <v>187</v>
      </c>
      <c r="B292" s="243" t="s">
        <v>188</v>
      </c>
      <c r="C292" s="243" t="s">
        <v>17</v>
      </c>
      <c r="D292" s="243" t="n">
        <v>102575.6389021</v>
      </c>
      <c r="E292" s="243" t="n">
        <v>3.64417602828762</v>
      </c>
      <c r="F292" s="243" t="n">
        <v>94.3394724560784</v>
      </c>
      <c r="G292" s="243" t="n">
        <v>1.279866537867</v>
      </c>
      <c r="H292" s="243" t="n">
        <v>6154.7114291</v>
      </c>
      <c r="I292" s="243" t="n">
        <v>22.3041309514941</v>
      </c>
      <c r="J292" s="243" t="n">
        <v>5.66052754392158</v>
      </c>
      <c r="K292" s="243" t="n">
        <v>21.3305090487929</v>
      </c>
    </row>
    <row r="293">
      <c r="A293" s="243" t="s">
        <v>189</v>
      </c>
      <c r="B293" s="243" t="s">
        <v>190</v>
      </c>
      <c r="C293" s="243" t="s">
        <v>16</v>
      </c>
      <c r="D293" s="243" t="n">
        <v>11255.4843621</v>
      </c>
      <c r="E293" s="243" t="n">
        <v>14.7572354667106</v>
      </c>
      <c r="F293" s="243" t="n">
        <v>78.7383825596963</v>
      </c>
      <c r="G293" s="243" t="n">
        <v>6.39386914830006</v>
      </c>
      <c r="H293" s="243" t="n">
        <v>3039.3030036</v>
      </c>
      <c r="I293" s="243" t="n">
        <v>25.9099731153547</v>
      </c>
      <c r="J293" s="243" t="n">
        <v>21.2616174403037</v>
      </c>
      <c r="K293" s="243" t="n">
        <v>23.6784861946184</v>
      </c>
    </row>
    <row r="294">
      <c r="A294" s="243" t="s">
        <v>189</v>
      </c>
      <c r="B294" s="243" t="s">
        <v>190</v>
      </c>
      <c r="C294" s="243" t="s">
        <v>17</v>
      </c>
      <c r="D294" s="243" t="n">
        <v>79509.6979498</v>
      </c>
      <c r="E294" s="243" t="n">
        <v>3.03029583228508</v>
      </c>
      <c r="F294" s="243" t="n">
        <v>94.0996483365332</v>
      </c>
      <c r="G294" s="243" t="n">
        <v>1.33360082997972</v>
      </c>
      <c r="H294" s="243" t="n">
        <v>4985.5146842</v>
      </c>
      <c r="I294" s="243" t="n">
        <v>22.7357127098445</v>
      </c>
      <c r="J294" s="243" t="n">
        <v>5.90035166346677</v>
      </c>
      <c r="K294" s="243" t="n">
        <v>21.2684558955029</v>
      </c>
    </row>
    <row r="295">
      <c r="A295" s="243" t="s">
        <v>191</v>
      </c>
      <c r="B295" s="243" t="s">
        <v>192</v>
      </c>
      <c r="C295" s="243" t="s">
        <v>16</v>
      </c>
      <c r="D295" s="243" t="n">
        <v>8341.1228799</v>
      </c>
      <c r="E295" s="243" t="n">
        <v>10.1311976428428</v>
      </c>
      <c r="F295" s="243" t="n">
        <v>80.7008370563752</v>
      </c>
      <c r="G295" s="243" t="n">
        <v>4.81111479481093</v>
      </c>
      <c r="H295" s="243" t="n">
        <v>1994.7338276</v>
      </c>
      <c r="I295" s="243" t="n">
        <v>24.0420081935596</v>
      </c>
      <c r="J295" s="243" t="n">
        <v>19.2991629436248</v>
      </c>
      <c r="K295" s="243" t="n">
        <v>20.1180223333888</v>
      </c>
    </row>
    <row r="296">
      <c r="A296" s="243" t="s">
        <v>191</v>
      </c>
      <c r="B296" s="243" t="s">
        <v>192</v>
      </c>
      <c r="C296" s="243" t="s">
        <v>17</v>
      </c>
      <c r="D296" s="243" t="n">
        <v>29133.1730496</v>
      </c>
      <c r="E296" s="243" t="n">
        <v>3.86769251187512</v>
      </c>
      <c r="F296" s="243" t="n">
        <v>94.7261821121488</v>
      </c>
      <c r="G296" s="243" t="n">
        <v>1.37897298040446</v>
      </c>
      <c r="H296" s="243" t="n">
        <v>1621.9702487</v>
      </c>
      <c r="I296" s="243" t="n">
        <v>25.3550074391979</v>
      </c>
      <c r="J296" s="243" t="n">
        <v>5.27381788785115</v>
      </c>
      <c r="K296" s="243" t="n">
        <v>24.7685544793715</v>
      </c>
    </row>
    <row r="297">
      <c r="A297" s="243" t="s">
        <v>193</v>
      </c>
      <c r="B297" s="243" t="s">
        <v>194</v>
      </c>
      <c r="C297" s="243" t="s">
        <v>16</v>
      </c>
      <c r="D297" s="243" t="n">
        <v>5498.7494566</v>
      </c>
      <c r="E297" s="243" t="n">
        <v>22.6770938719714</v>
      </c>
      <c r="F297" s="243" t="n">
        <v>86.5600374825497</v>
      </c>
      <c r="G297" s="243" t="n">
        <v>5.62977443614379</v>
      </c>
      <c r="H297" s="243" t="n">
        <v>853.7772018</v>
      </c>
      <c r="I297" s="243" t="n">
        <v>41.0513444760141</v>
      </c>
      <c r="J297" s="243" t="n">
        <v>13.4399625174503</v>
      </c>
      <c r="K297" s="243" t="n">
        <v>36.2585450352397</v>
      </c>
    </row>
    <row r="298">
      <c r="A298" s="243" t="s">
        <v>193</v>
      </c>
      <c r="B298" s="243" t="s">
        <v>194</v>
      </c>
      <c r="C298" s="243" t="s">
        <v>17</v>
      </c>
      <c r="D298" s="243" t="n">
        <v>75267.4751653</v>
      </c>
      <c r="E298" s="243" t="n">
        <v>2.80877458626768</v>
      </c>
      <c r="F298" s="243" t="n">
        <v>97.8484854918769</v>
      </c>
      <c r="G298" s="243" t="n">
        <v>0.613466802962933</v>
      </c>
      <c r="H298" s="243" t="n">
        <v>1654.9981739</v>
      </c>
      <c r="I298" s="243" t="n">
        <v>27.8118379228107</v>
      </c>
      <c r="J298" s="243" t="n">
        <v>2.15151450812308</v>
      </c>
      <c r="K298" s="243" t="n">
        <v>27.8997874951967</v>
      </c>
    </row>
    <row r="299">
      <c r="A299" s="243" t="s">
        <v>195</v>
      </c>
      <c r="B299" s="243" t="s">
        <v>196</v>
      </c>
      <c r="C299" s="243" t="s">
        <v>16</v>
      </c>
      <c r="D299" s="243" t="n">
        <v>10958.9782381</v>
      </c>
      <c r="E299" s="243" t="n">
        <v>11.7531830209948</v>
      </c>
      <c r="F299" s="243" t="n">
        <v>79.8457915598483</v>
      </c>
      <c r="G299" s="243" t="n">
        <v>4.32666069500419</v>
      </c>
      <c r="H299" s="243" t="n">
        <v>2766.2012911</v>
      </c>
      <c r="I299" s="243" t="n">
        <v>19.7620822298226</v>
      </c>
      <c r="J299" s="243" t="n">
        <v>20.1542084401517</v>
      </c>
      <c r="K299" s="243" t="n">
        <v>17.1411171532417</v>
      </c>
    </row>
    <row r="300">
      <c r="A300" s="243" t="s">
        <v>195</v>
      </c>
      <c r="B300" s="243" t="s">
        <v>196</v>
      </c>
      <c r="C300" s="243" t="s">
        <v>17</v>
      </c>
      <c r="D300" s="243" t="n">
        <v>53660.0348732</v>
      </c>
      <c r="E300" s="243" t="n">
        <v>4.70454457113634</v>
      </c>
      <c r="F300" s="243" t="n">
        <v>93.1908132567506</v>
      </c>
      <c r="G300" s="243" t="n">
        <v>1.5692554912737</v>
      </c>
      <c r="H300" s="243" t="n">
        <v>3920.7855939</v>
      </c>
      <c r="I300" s="243" t="n">
        <v>21.9583757177641</v>
      </c>
      <c r="J300" s="243" t="n">
        <v>6.80918674324938</v>
      </c>
      <c r="K300" s="243" t="n">
        <v>21.4768959867932</v>
      </c>
    </row>
    <row r="301">
      <c r="A301" s="243" t="s">
        <v>197</v>
      </c>
      <c r="B301" s="243" t="s">
        <v>198</v>
      </c>
      <c r="C301" s="243" t="s">
        <v>16</v>
      </c>
      <c r="D301" s="243" t="n">
        <v>37279.6140117</v>
      </c>
      <c r="E301" s="243" t="n">
        <v>8.36381884882595</v>
      </c>
      <c r="F301" s="243" t="n">
        <v>78.703125890064</v>
      </c>
      <c r="G301" s="243" t="n">
        <v>5.38977701095576</v>
      </c>
      <c r="H301" s="243" t="n">
        <v>10087.7727218</v>
      </c>
      <c r="I301" s="243" t="n">
        <v>24.7901312052396</v>
      </c>
      <c r="J301" s="243" t="n">
        <v>21.296874109936</v>
      </c>
      <c r="K301" s="243" t="n">
        <v>19.9180544723566</v>
      </c>
    </row>
    <row r="302">
      <c r="A302" s="243" t="s">
        <v>197</v>
      </c>
      <c r="B302" s="243" t="s">
        <v>198</v>
      </c>
      <c r="C302" s="243" t="s">
        <v>17</v>
      </c>
      <c r="D302" s="243" t="n">
        <v>103468.4920167</v>
      </c>
      <c r="E302" s="243" t="n">
        <v>4.19529192830104</v>
      </c>
      <c r="F302" s="243" t="n">
        <v>90.3942214057396</v>
      </c>
      <c r="G302" s="243" t="n">
        <v>2.24991509637877</v>
      </c>
      <c r="H302" s="243" t="n">
        <v>10995.1212626</v>
      </c>
      <c r="I302" s="243" t="n">
        <v>23.2880064205035</v>
      </c>
      <c r="J302" s="243" t="n">
        <v>9.6057785942604</v>
      </c>
      <c r="K302" s="243" t="n">
        <v>21.1726016137516</v>
      </c>
    </row>
    <row r="303">
      <c r="A303" s="243" t="s">
        <v>199</v>
      </c>
      <c r="B303" s="243" t="s">
        <v>200</v>
      </c>
      <c r="C303" s="243" t="s">
        <v>16</v>
      </c>
      <c r="D303" s="243" t="n">
        <v>18978.7670403</v>
      </c>
      <c r="E303" s="243" t="n">
        <v>13.1865588990971</v>
      </c>
      <c r="F303" s="243" t="n">
        <v>72.289278151684</v>
      </c>
      <c r="G303" s="243" t="n">
        <v>7.29419750801402</v>
      </c>
      <c r="H303" s="243" t="n">
        <v>7275.1498967</v>
      </c>
      <c r="I303" s="243" t="n">
        <v>26.3367704646181</v>
      </c>
      <c r="J303" s="243" t="n">
        <v>27.710721848316</v>
      </c>
      <c r="K303" s="243" t="n">
        <v>19.028456762565</v>
      </c>
    </row>
    <row r="304">
      <c r="A304" s="243" t="s">
        <v>199</v>
      </c>
      <c r="B304" s="243" t="s">
        <v>200</v>
      </c>
      <c r="C304" s="243" t="s">
        <v>17</v>
      </c>
      <c r="D304" s="243" t="n">
        <v>128149.1119969</v>
      </c>
      <c r="E304" s="243" t="n">
        <v>3.29846674435558</v>
      </c>
      <c r="F304" s="243" t="n">
        <v>92.6829697899636</v>
      </c>
      <c r="G304" s="243" t="n">
        <v>1.87888568142012</v>
      </c>
      <c r="H304" s="243" t="n">
        <v>10116.9710681</v>
      </c>
      <c r="I304" s="243" t="n">
        <v>25.2903188874885</v>
      </c>
      <c r="J304" s="243" t="n">
        <v>7.31703021003635</v>
      </c>
      <c r="K304" s="243" t="n">
        <v>23.799369395933</v>
      </c>
    </row>
    <row r="305">
      <c r="A305" s="243" t="s">
        <v>201</v>
      </c>
      <c r="B305" s="243" t="s">
        <v>202</v>
      </c>
      <c r="C305" s="243" t="s">
        <v>16</v>
      </c>
      <c r="D305" s="243" t="n">
        <v>19984.3718119</v>
      </c>
      <c r="E305" s="243" t="n">
        <v>12.2522676657092</v>
      </c>
      <c r="F305" s="243" t="n">
        <v>78.9958208763483</v>
      </c>
      <c r="G305" s="243" t="n">
        <v>3.59484801831002</v>
      </c>
      <c r="H305" s="243" t="n">
        <v>5313.6396401</v>
      </c>
      <c r="I305" s="243" t="n">
        <v>17.887640042446</v>
      </c>
      <c r="J305" s="243" t="n">
        <v>21.0041791236517</v>
      </c>
      <c r="K305" s="243" t="n">
        <v>13.5200699089612</v>
      </c>
    </row>
    <row r="306">
      <c r="A306" s="243" t="s">
        <v>201</v>
      </c>
      <c r="B306" s="243" t="s">
        <v>202</v>
      </c>
      <c r="C306" s="243" t="s">
        <v>17</v>
      </c>
      <c r="D306" s="243" t="n">
        <v>68497.5807636</v>
      </c>
      <c r="E306" s="243" t="n">
        <v>3.63831779443454</v>
      </c>
      <c r="F306" s="243" t="n">
        <v>90.0940313308577</v>
      </c>
      <c r="G306" s="243" t="n">
        <v>2.19932057288351</v>
      </c>
      <c r="H306" s="243" t="n">
        <v>7531.4077851</v>
      </c>
      <c r="I306" s="243" t="n">
        <v>21.8458865710051</v>
      </c>
      <c r="J306" s="243" t="n">
        <v>9.90596866914229</v>
      </c>
      <c r="K306" s="243" t="n">
        <v>20.0026532707703</v>
      </c>
    </row>
    <row r="307">
      <c r="A307" s="243" t="s">
        <v>203</v>
      </c>
      <c r="B307" s="243" t="s">
        <v>204</v>
      </c>
      <c r="C307" s="243" t="s">
        <v>16</v>
      </c>
      <c r="D307" s="243" t="n">
        <v>34581.309703</v>
      </c>
      <c r="E307" s="243" t="n">
        <v>12.3992519675469</v>
      </c>
      <c r="F307" s="243" t="n">
        <v>77.876568274915</v>
      </c>
      <c r="G307" s="243" t="n">
        <v>6.97206150561701</v>
      </c>
      <c r="H307" s="243" t="n">
        <v>9823.972231</v>
      </c>
      <c r="I307" s="243" t="n">
        <v>29.1851992974783</v>
      </c>
      <c r="J307" s="243" t="n">
        <v>22.123431725085</v>
      </c>
      <c r="K307" s="243" t="n">
        <v>24.5423147098579</v>
      </c>
    </row>
    <row r="308">
      <c r="A308" s="243" t="s">
        <v>203</v>
      </c>
      <c r="B308" s="243" t="s">
        <v>204</v>
      </c>
      <c r="C308" s="243" t="s">
        <v>17</v>
      </c>
      <c r="D308" s="243" t="n">
        <v>246240.9056127</v>
      </c>
      <c r="E308" s="243" t="n">
        <v>3.42482536363681</v>
      </c>
      <c r="F308" s="243" t="n">
        <v>97.4452329658617</v>
      </c>
      <c r="G308" s="243" t="n">
        <v>0.782784001440197</v>
      </c>
      <c r="H308" s="243" t="n">
        <v>6455.8124494</v>
      </c>
      <c r="I308" s="243" t="n">
        <v>30.3932102974159</v>
      </c>
      <c r="J308" s="243" t="n">
        <v>2.55476703413833</v>
      </c>
      <c r="K308" s="243" t="n">
        <v>29.8573483855903</v>
      </c>
    </row>
    <row r="309">
      <c r="A309" s="243" t="s">
        <v>205</v>
      </c>
      <c r="B309" s="243" t="s">
        <v>206</v>
      </c>
      <c r="C309" s="243" t="s">
        <v>16</v>
      </c>
      <c r="D309" s="243" t="n">
        <v>4136.0423432</v>
      </c>
      <c r="E309" s="243" t="n">
        <v>14.8037946525266</v>
      </c>
      <c r="F309" s="243" t="n">
        <v>92.9154188765579</v>
      </c>
      <c r="G309" s="243" t="n">
        <v>3.97308473651837</v>
      </c>
      <c r="H309" s="243" t="n">
        <v>315.3634549</v>
      </c>
      <c r="I309" s="243" t="n">
        <v>54.2756057070033</v>
      </c>
      <c r="J309" s="243" t="n">
        <v>7.08458112344211</v>
      </c>
      <c r="K309" s="243" t="n">
        <v>52.107644205548</v>
      </c>
    </row>
    <row r="310">
      <c r="A310" s="243" t="s">
        <v>205</v>
      </c>
      <c r="B310" s="243" t="s">
        <v>206</v>
      </c>
      <c r="C310" s="243" t="s">
        <v>17</v>
      </c>
      <c r="D310" s="243" t="n">
        <v>78495.8393235</v>
      </c>
      <c r="E310" s="243" t="n">
        <v>2.64662008874823</v>
      </c>
      <c r="F310" s="243" t="n">
        <v>99.2128843063552</v>
      </c>
      <c r="G310" s="243" t="n">
        <v>0.391892932675843</v>
      </c>
      <c r="H310" s="243" t="n">
        <v>622.7548715</v>
      </c>
      <c r="I310" s="243" t="n">
        <v>49.4830818454048</v>
      </c>
      <c r="J310" s="243" t="n">
        <v>0.787115693644814</v>
      </c>
      <c r="K310" s="243" t="n">
        <v>49.3965861740162</v>
      </c>
    </row>
    <row r="311">
      <c r="A311" s="243" t="s">
        <v>207</v>
      </c>
      <c r="B311" s="243" t="s">
        <v>208</v>
      </c>
      <c r="C311" s="243" t="s">
        <v>16</v>
      </c>
      <c r="D311" s="243" t="n">
        <v>11620.6132549</v>
      </c>
      <c r="E311" s="243" t="n">
        <v>17.2231354872084</v>
      </c>
      <c r="F311" s="243" t="n">
        <v>91.5560895119858</v>
      </c>
      <c r="G311" s="243" t="n">
        <v>4.63649066518377</v>
      </c>
      <c r="H311" s="243" t="n">
        <v>1071.7301128</v>
      </c>
      <c r="I311" s="243" t="n">
        <v>51.1311966434101</v>
      </c>
      <c r="J311" s="243" t="n">
        <v>8.44391048801424</v>
      </c>
      <c r="K311" s="243" t="n">
        <v>50.272791849891</v>
      </c>
    </row>
    <row r="312">
      <c r="A312" s="243" t="s">
        <v>207</v>
      </c>
      <c r="B312" s="243" t="s">
        <v>208</v>
      </c>
      <c r="C312" s="243" t="s">
        <v>17</v>
      </c>
      <c r="D312" s="243" t="n">
        <v>150767.8699791</v>
      </c>
      <c r="E312" s="243" t="n">
        <v>3.49063738824387</v>
      </c>
      <c r="F312" s="243" t="n">
        <v>97.3866732804584</v>
      </c>
      <c r="G312" s="243" t="n">
        <v>0.846059087198666</v>
      </c>
      <c r="H312" s="243" t="n">
        <v>4045.7866543</v>
      </c>
      <c r="I312" s="243" t="n">
        <v>32.4839346828247</v>
      </c>
      <c r="J312" s="243" t="n">
        <v>2.61332671954158</v>
      </c>
      <c r="K312" s="243" t="n">
        <v>31.5287328158619</v>
      </c>
    </row>
    <row r="313">
      <c r="A313" s="243" t="s">
        <v>209</v>
      </c>
      <c r="B313" s="243" t="s">
        <v>210</v>
      </c>
      <c r="C313" s="243" t="s">
        <v>16</v>
      </c>
      <c r="D313" s="243" t="n">
        <v>12757.7106807</v>
      </c>
      <c r="E313" s="243" t="n">
        <v>11.9554247832891</v>
      </c>
      <c r="F313" s="243" t="n">
        <v>73.1012575481326</v>
      </c>
      <c r="G313" s="243" t="n">
        <v>7.55976175486175</v>
      </c>
      <c r="H313" s="243" t="n">
        <v>4694.3976805</v>
      </c>
      <c r="I313" s="243" t="n">
        <v>26.2959384989163</v>
      </c>
      <c r="J313" s="243" t="n">
        <v>26.8987424518674</v>
      </c>
      <c r="K313" s="243" t="n">
        <v>20.5447556529286</v>
      </c>
    </row>
    <row r="314">
      <c r="A314" s="243" t="s">
        <v>209</v>
      </c>
      <c r="B314" s="243" t="s">
        <v>210</v>
      </c>
      <c r="C314" s="243" t="s">
        <v>17</v>
      </c>
      <c r="D314" s="243" t="n">
        <v>116696.172283</v>
      </c>
      <c r="E314" s="243" t="n">
        <v>3.80165331442534</v>
      </c>
      <c r="F314" s="243" t="n">
        <v>93.9802966223367</v>
      </c>
      <c r="G314" s="243" t="n">
        <v>1.69018403293956</v>
      </c>
      <c r="H314" s="243" t="n">
        <v>7474.7193582</v>
      </c>
      <c r="I314" s="243" t="n">
        <v>26.7863733810443</v>
      </c>
      <c r="J314" s="243" t="n">
        <v>6.01970337766334</v>
      </c>
      <c r="K314" s="243" t="n">
        <v>26.3873461525367</v>
      </c>
    </row>
    <row r="315">
      <c r="A315" s="243" t="s">
        <v>211</v>
      </c>
      <c r="B315" s="243" t="s">
        <v>212</v>
      </c>
      <c r="C315" s="243" t="s">
        <v>16</v>
      </c>
      <c r="D315" s="243" t="n">
        <v>6664.3996042</v>
      </c>
      <c r="E315" s="243" t="n">
        <v>17.2426822418542</v>
      </c>
      <c r="F315" s="243" t="n">
        <v>89.503816004306</v>
      </c>
      <c r="G315" s="243" t="n">
        <v>6.15600436389906</v>
      </c>
      <c r="H315" s="243" t="n">
        <v>781.5394649</v>
      </c>
      <c r="I315" s="243" t="n">
        <v>57.2313482688791</v>
      </c>
      <c r="J315" s="243" t="n">
        <v>10.496183995694</v>
      </c>
      <c r="K315" s="243" t="n">
        <v>52.4939237092419</v>
      </c>
    </row>
    <row r="316">
      <c r="A316" s="243" t="s">
        <v>211</v>
      </c>
      <c r="B316" s="243" t="s">
        <v>212</v>
      </c>
      <c r="C316" s="243" t="s">
        <v>17</v>
      </c>
      <c r="D316" s="243" t="n">
        <v>124515.8056349</v>
      </c>
      <c r="E316" s="243" t="n">
        <v>2.89993201952179</v>
      </c>
      <c r="F316" s="243" t="n">
        <v>96.0450985483734</v>
      </c>
      <c r="G316" s="243" t="n">
        <v>1.14521977289779</v>
      </c>
      <c r="H316" s="243" t="n">
        <v>5127.2552988</v>
      </c>
      <c r="I316" s="243" t="n">
        <v>28.532231009659</v>
      </c>
      <c r="J316" s="243" t="n">
        <v>3.95490145162655</v>
      </c>
      <c r="K316" s="243" t="n">
        <v>27.811753919248</v>
      </c>
    </row>
    <row r="317">
      <c r="A317" s="243" t="s">
        <v>213</v>
      </c>
      <c r="B317" s="243" t="s">
        <v>214</v>
      </c>
      <c r="C317" s="243" t="s">
        <v>16</v>
      </c>
      <c r="D317" s="243" t="n">
        <v>2201.3010853</v>
      </c>
      <c r="E317" s="243" t="n">
        <v>16.7920045101826</v>
      </c>
      <c r="F317" s="243" t="n">
        <v>82.2300764221673</v>
      </c>
      <c r="G317" s="243" t="n">
        <v>9.41628415390652</v>
      </c>
      <c r="H317" s="243" t="n">
        <v>475.7012733</v>
      </c>
      <c r="I317" s="243" t="n">
        <v>57.1394558585305</v>
      </c>
      <c r="J317" s="243" t="n">
        <v>17.7699235778327</v>
      </c>
      <c r="K317" s="243" t="n">
        <v>43.5737251315186</v>
      </c>
    </row>
    <row r="318">
      <c r="A318" s="243" t="s">
        <v>213</v>
      </c>
      <c r="B318" s="243" t="s">
        <v>214</v>
      </c>
      <c r="C318" s="243" t="s">
        <v>17</v>
      </c>
      <c r="D318" s="243" t="n">
        <v>30235.9939792</v>
      </c>
      <c r="E318" s="243" t="n">
        <v>3.06362245249574</v>
      </c>
      <c r="F318" s="243" t="n">
        <v>94.7153970900687</v>
      </c>
      <c r="G318" s="243" t="n">
        <v>1.09459667734856</v>
      </c>
      <c r="H318" s="243" t="n">
        <v>1687.0036623</v>
      </c>
      <c r="I318" s="243" t="n">
        <v>20.494026296672</v>
      </c>
      <c r="J318" s="243" t="n">
        <v>5.28460290993127</v>
      </c>
      <c r="K318" s="243" t="n">
        <v>19.6183442191473</v>
      </c>
    </row>
    <row r="319">
      <c r="A319" s="243" t="s">
        <v>215</v>
      </c>
      <c r="B319" s="243" t="s">
        <v>216</v>
      </c>
      <c r="C319" s="243" t="s">
        <v>16</v>
      </c>
      <c r="D319" s="243" t="n">
        <v>3049.4320962</v>
      </c>
      <c r="E319" s="243" t="n">
        <v>15.9003460444055</v>
      </c>
      <c r="F319" s="243" t="n">
        <v>89.9115230974305</v>
      </c>
      <c r="G319" s="243" t="n">
        <v>5.1346559151228</v>
      </c>
      <c r="H319" s="243" t="n">
        <v>342.1599836</v>
      </c>
      <c r="I319" s="243" t="n">
        <v>47.2094377592648</v>
      </c>
      <c r="J319" s="243" t="n">
        <v>10.0884769025695</v>
      </c>
      <c r="K319" s="243" t="n">
        <v>45.7615890256275</v>
      </c>
    </row>
    <row r="320">
      <c r="A320" s="243" t="s">
        <v>215</v>
      </c>
      <c r="B320" s="243" t="s">
        <v>216</v>
      </c>
      <c r="C320" s="243" t="s">
        <v>17</v>
      </c>
      <c r="D320" s="243" t="n">
        <v>58859.2692302</v>
      </c>
      <c r="E320" s="243" t="n">
        <v>3.49286419090078</v>
      </c>
      <c r="F320" s="243" t="n">
        <v>97.9348914057846</v>
      </c>
      <c r="G320" s="243" t="n">
        <v>0.990624919287054</v>
      </c>
      <c r="H320" s="243" t="n">
        <v>1241.1386891</v>
      </c>
      <c r="I320" s="243" t="n">
        <v>48.3203748362481</v>
      </c>
      <c r="J320" s="243" t="n">
        <v>2.06510859421544</v>
      </c>
      <c r="K320" s="243" t="n">
        <v>46.9790035090623</v>
      </c>
    </row>
    <row r="321">
      <c r="A321" s="243" t="s">
        <v>217</v>
      </c>
      <c r="B321" s="243" t="s">
        <v>218</v>
      </c>
      <c r="C321" s="243" t="s">
        <v>16</v>
      </c>
      <c r="D321" s="243" t="n">
        <v>1376.6918007</v>
      </c>
      <c r="E321" s="243" t="n">
        <v>20.651890375153</v>
      </c>
      <c r="F321" s="243" t="n">
        <v>84.2372747627906</v>
      </c>
      <c r="G321" s="243" t="n">
        <v>9.35480213350658</v>
      </c>
      <c r="H321" s="243" t="n">
        <v>257.6105964</v>
      </c>
      <c r="I321" s="243" t="n">
        <v>58.8985234682532</v>
      </c>
      <c r="J321" s="243" t="n">
        <v>15.7627252372094</v>
      </c>
      <c r="K321" s="243" t="n">
        <v>49.9928169661633</v>
      </c>
    </row>
    <row r="322">
      <c r="A322" s="243" t="s">
        <v>217</v>
      </c>
      <c r="B322" s="243" t="s">
        <v>218</v>
      </c>
      <c r="C322" s="243" t="s">
        <v>17</v>
      </c>
      <c r="D322" s="243" t="n">
        <v>27916.9721803</v>
      </c>
      <c r="E322" s="243" t="n">
        <v>2.64442462859762</v>
      </c>
      <c r="F322" s="243" t="n">
        <v>98.8082076109393</v>
      </c>
      <c r="G322" s="243" t="n">
        <v>0.613232006067165</v>
      </c>
      <c r="H322" s="243" t="n">
        <v>336.7254176</v>
      </c>
      <c r="I322" s="243" t="n">
        <v>50.9331271378678</v>
      </c>
      <c r="J322" s="243" t="n">
        <v>1.19179238906071</v>
      </c>
      <c r="K322" s="243" t="n">
        <v>50.8413679474091</v>
      </c>
    </row>
    <row r="323">
      <c r="A323" s="243" t="s">
        <v>219</v>
      </c>
      <c r="B323" s="243" t="s">
        <v>220</v>
      </c>
      <c r="C323" s="243" t="s">
        <v>16</v>
      </c>
      <c r="D323" s="243" t="n">
        <v>13195.4862911</v>
      </c>
      <c r="E323" s="243" t="n">
        <v>12.720927076653</v>
      </c>
      <c r="F323" s="243" t="n">
        <v>80.0181269404243</v>
      </c>
      <c r="G323" s="243" t="n">
        <v>6.15444189784603</v>
      </c>
      <c r="H323" s="243" t="n">
        <v>3295.1350164</v>
      </c>
      <c r="I323" s="243" t="n">
        <v>28.5897078266268</v>
      </c>
      <c r="J323" s="243" t="n">
        <v>19.9818730595757</v>
      </c>
      <c r="K323" s="243" t="n">
        <v>24.6456831930132</v>
      </c>
    </row>
    <row r="324">
      <c r="A324" s="243" t="s">
        <v>219</v>
      </c>
      <c r="B324" s="243" t="s">
        <v>220</v>
      </c>
      <c r="C324" s="243" t="s">
        <v>17</v>
      </c>
      <c r="D324" s="243" t="n">
        <v>111409.8759813</v>
      </c>
      <c r="E324" s="243" t="n">
        <v>2.84646452817509</v>
      </c>
      <c r="F324" s="243" t="n">
        <v>96.9410562276194</v>
      </c>
      <c r="G324" s="243" t="n">
        <v>0.990955416895406</v>
      </c>
      <c r="H324" s="243" t="n">
        <v>3515.5027145</v>
      </c>
      <c r="I324" s="243" t="n">
        <v>32.0961065731121</v>
      </c>
      <c r="J324" s="243" t="n">
        <v>3.0589437723806</v>
      </c>
      <c r="K324" s="243" t="n">
        <v>31.4043905140369</v>
      </c>
    </row>
    <row r="325">
      <c r="A325" s="243" t="s">
        <v>221</v>
      </c>
      <c r="B325" s="243" t="s">
        <v>222</v>
      </c>
      <c r="C325" s="243" t="s">
        <v>16</v>
      </c>
      <c r="D325" s="243" t="n">
        <v>7844.6204691</v>
      </c>
      <c r="E325" s="243" t="n">
        <v>9.55361638043435</v>
      </c>
      <c r="F325" s="243" t="n">
        <v>68.5566720463955</v>
      </c>
      <c r="G325" s="243" t="n">
        <v>6.15134040133853</v>
      </c>
      <c r="H325" s="243" t="n">
        <v>3597.9134739</v>
      </c>
      <c r="I325" s="243" t="n">
        <v>18.552349215853</v>
      </c>
      <c r="J325" s="243" t="n">
        <v>31.4433279536045</v>
      </c>
      <c r="K325" s="243" t="n">
        <v>13.4119208743604</v>
      </c>
    </row>
    <row r="326">
      <c r="A326" s="243" t="s">
        <v>221</v>
      </c>
      <c r="B326" s="243" t="s">
        <v>222</v>
      </c>
      <c r="C326" s="243" t="s">
        <v>17</v>
      </c>
      <c r="D326" s="243" t="n">
        <v>41440.896827</v>
      </c>
      <c r="E326" s="243" t="n">
        <v>3.14022884261181</v>
      </c>
      <c r="F326" s="243" t="n">
        <v>92.0490178276698</v>
      </c>
      <c r="G326" s="243" t="n">
        <v>1.34826421162318</v>
      </c>
      <c r="H326" s="243" t="n">
        <v>3579.5692301</v>
      </c>
      <c r="I326" s="243" t="n">
        <v>16.7091770086788</v>
      </c>
      <c r="J326" s="243" t="n">
        <v>7.95098217233022</v>
      </c>
      <c r="K326" s="243" t="n">
        <v>15.6089390923309</v>
      </c>
    </row>
    <row r="327">
      <c r="A327" s="243" t="s">
        <v>223</v>
      </c>
      <c r="B327" s="243" t="s">
        <v>224</v>
      </c>
      <c r="C327" s="243" t="s">
        <v>16</v>
      </c>
      <c r="D327" s="243" t="n">
        <v>5167.7436239</v>
      </c>
      <c r="E327" s="243" t="n">
        <v>17.0994472327694</v>
      </c>
      <c r="F327" s="243" t="n">
        <v>73.4320690457857</v>
      </c>
      <c r="G327" s="243" t="n">
        <v>6.45937040285449</v>
      </c>
      <c r="H327" s="243" t="n">
        <v>1869.7043073</v>
      </c>
      <c r="I327" s="243" t="n">
        <v>25.3982971447218</v>
      </c>
      <c r="J327" s="243" t="n">
        <v>26.5679309542143</v>
      </c>
      <c r="K327" s="243" t="n">
        <v>17.8532883961547</v>
      </c>
    </row>
    <row r="328">
      <c r="A328" s="243" t="s">
        <v>223</v>
      </c>
      <c r="B328" s="243" t="s">
        <v>224</v>
      </c>
      <c r="C328" s="243" t="s">
        <v>17</v>
      </c>
      <c r="D328" s="243" t="n">
        <v>53258.3856291</v>
      </c>
      <c r="E328" s="243" t="n">
        <v>3.45650944602875</v>
      </c>
      <c r="F328" s="243" t="n">
        <v>95.9704757343693</v>
      </c>
      <c r="G328" s="243" t="n">
        <v>0.866274453495706</v>
      </c>
      <c r="H328" s="243" t="n">
        <v>2236.1664418</v>
      </c>
      <c r="I328" s="243" t="n">
        <v>21.0492613559389</v>
      </c>
      <c r="J328" s="243" t="n">
        <v>4.02952426563074</v>
      </c>
      <c r="K328" s="243" t="n">
        <v>20.6319073761677</v>
      </c>
    </row>
    <row r="329">
      <c r="A329" s="243" t="s">
        <v>225</v>
      </c>
      <c r="B329" s="243" t="s">
        <v>226</v>
      </c>
      <c r="C329" s="243" t="s">
        <v>16</v>
      </c>
      <c r="D329" s="243" t="n">
        <v>27104.54626</v>
      </c>
      <c r="E329" s="243" t="n">
        <v>7.54231230026776</v>
      </c>
      <c r="F329" s="243" t="n">
        <v>77.4010595928474</v>
      </c>
      <c r="G329" s="243" t="n">
        <v>4.03554126519517</v>
      </c>
      <c r="H329" s="243" t="n">
        <v>7913.7679628</v>
      </c>
      <c r="I329" s="243" t="n">
        <v>16.2564368683989</v>
      </c>
      <c r="J329" s="243" t="n">
        <v>22.5989404071526</v>
      </c>
      <c r="K329" s="243" t="n">
        <v>13.82167324349</v>
      </c>
    </row>
    <row r="330">
      <c r="A330" s="243" t="s">
        <v>225</v>
      </c>
      <c r="B330" s="243" t="s">
        <v>226</v>
      </c>
      <c r="C330" s="243" t="s">
        <v>17</v>
      </c>
      <c r="D330" s="243" t="n">
        <v>93738.77696</v>
      </c>
      <c r="E330" s="243" t="n">
        <v>3.34474254286522</v>
      </c>
      <c r="F330" s="243" t="n">
        <v>90.4467977254452</v>
      </c>
      <c r="G330" s="243" t="n">
        <v>1.61955836095698</v>
      </c>
      <c r="H330" s="243" t="n">
        <v>9900.9088192</v>
      </c>
      <c r="I330" s="243" t="n">
        <v>16.4167744062951</v>
      </c>
      <c r="J330" s="243" t="n">
        <v>9.55320227455482</v>
      </c>
      <c r="K330" s="243" t="n">
        <v>15.3334832936798</v>
      </c>
    </row>
    <row r="331">
      <c r="A331" s="243" t="s">
        <v>227</v>
      </c>
      <c r="B331" s="243" t="s">
        <v>228</v>
      </c>
      <c r="C331" s="243" t="s">
        <v>16</v>
      </c>
      <c r="D331" s="243" t="n">
        <v>4556.0511657</v>
      </c>
      <c r="E331" s="243" t="n">
        <v>11.6621034011928</v>
      </c>
      <c r="F331" s="243" t="n">
        <v>86.7626639950747</v>
      </c>
      <c r="G331" s="243" t="n">
        <v>5.01029822623682</v>
      </c>
      <c r="H331" s="243" t="n">
        <v>695.1144347</v>
      </c>
      <c r="I331" s="243" t="n">
        <v>37.0956638636538</v>
      </c>
      <c r="J331" s="243" t="n">
        <v>13.2373360049253</v>
      </c>
      <c r="K331" s="243" t="n">
        <v>32.8394490671205</v>
      </c>
    </row>
    <row r="332">
      <c r="A332" s="243" t="s">
        <v>227</v>
      </c>
      <c r="B332" s="243" t="s">
        <v>228</v>
      </c>
      <c r="C332" s="243" t="s">
        <v>17</v>
      </c>
      <c r="D332" s="243" t="n">
        <v>25851.3086084</v>
      </c>
      <c r="E332" s="243" t="n">
        <v>2.8028603139271</v>
      </c>
      <c r="F332" s="243" t="n">
        <v>99.2226641508309</v>
      </c>
      <c r="G332" s="243" t="n">
        <v>0.420396790769037</v>
      </c>
      <c r="H332" s="243" t="n">
        <v>202.5257949</v>
      </c>
      <c r="I332" s="243" t="n">
        <v>54.3758130098681</v>
      </c>
      <c r="J332" s="243" t="n">
        <v>0.777335849169088</v>
      </c>
      <c r="K332" s="243" t="n">
        <v>53.6613480841662</v>
      </c>
    </row>
    <row r="333">
      <c r="A333" s="243" t="s">
        <v>229</v>
      </c>
      <c r="B333" s="243" t="s">
        <v>230</v>
      </c>
      <c r="C333" s="243" t="s">
        <v>16</v>
      </c>
      <c r="D333" s="243" t="n">
        <v>26996.3020855</v>
      </c>
      <c r="E333" s="243" t="n">
        <v>9.77874784292121</v>
      </c>
      <c r="F333" s="243" t="n">
        <v>71.6955128856039</v>
      </c>
      <c r="G333" s="243" t="n">
        <v>6.45456039034935</v>
      </c>
      <c r="H333" s="243" t="n">
        <v>10657.8006595</v>
      </c>
      <c r="I333" s="243" t="n">
        <v>22.1459169185287</v>
      </c>
      <c r="J333" s="243" t="n">
        <v>28.3044871143961</v>
      </c>
      <c r="K333" s="243" t="n">
        <v>16.349457800344</v>
      </c>
    </row>
    <row r="334">
      <c r="A334" s="243" t="s">
        <v>229</v>
      </c>
      <c r="B334" s="243" t="s">
        <v>230</v>
      </c>
      <c r="C334" s="243" t="s">
        <v>17</v>
      </c>
      <c r="D334" s="243" t="n">
        <v>152102.1368648</v>
      </c>
      <c r="E334" s="243" t="n">
        <v>3.87755672463602</v>
      </c>
      <c r="F334" s="243" t="n">
        <v>94.1710368680082</v>
      </c>
      <c r="G334" s="243" t="n">
        <v>1.26833983125702</v>
      </c>
      <c r="H334" s="243" t="n">
        <v>9414.7603931</v>
      </c>
      <c r="I334" s="243" t="n">
        <v>20.1178500660507</v>
      </c>
      <c r="J334" s="243" t="n">
        <v>5.82896313199176</v>
      </c>
      <c r="K334" s="243" t="n">
        <v>20.4909302573776</v>
      </c>
    </row>
    <row r="335">
      <c r="A335" s="243" t="s">
        <v>231</v>
      </c>
      <c r="B335" s="243" t="s">
        <v>232</v>
      </c>
      <c r="C335" s="243" t="s">
        <v>16</v>
      </c>
      <c r="D335" s="243" t="n">
        <v>42724.3791513</v>
      </c>
      <c r="E335" s="243" t="n">
        <v>8.85353248475534</v>
      </c>
      <c r="F335" s="243" t="n">
        <v>79.8124207422557</v>
      </c>
      <c r="G335" s="243" t="n">
        <v>4.61874899726611</v>
      </c>
      <c r="H335" s="243" t="n">
        <v>10806.6110805</v>
      </c>
      <c r="I335" s="243" t="n">
        <v>20.6339243556538</v>
      </c>
      <c r="J335" s="243" t="n">
        <v>20.1875792577443</v>
      </c>
      <c r="K335" s="243" t="n">
        <v>18.2604131761494</v>
      </c>
    </row>
    <row r="336">
      <c r="A336" s="243" t="s">
        <v>231</v>
      </c>
      <c r="B336" s="243" t="s">
        <v>232</v>
      </c>
      <c r="C336" s="243" t="s">
        <v>17</v>
      </c>
      <c r="D336" s="243" t="n">
        <v>176004.0177192</v>
      </c>
      <c r="E336" s="243" t="n">
        <v>3.82888631945539</v>
      </c>
      <c r="F336" s="243" t="n">
        <v>95.9866539863456</v>
      </c>
      <c r="G336" s="243" t="n">
        <v>1.02961410011885</v>
      </c>
      <c r="H336" s="243" t="n">
        <v>7358.9920428</v>
      </c>
      <c r="I336" s="243" t="n">
        <v>25.3643327529499</v>
      </c>
      <c r="J336" s="243" t="n">
        <v>4.01334601365442</v>
      </c>
      <c r="K336" s="243" t="n">
        <v>24.6251412241378</v>
      </c>
    </row>
    <row r="337">
      <c r="A337" s="243" t="s">
        <v>233</v>
      </c>
      <c r="B337" s="243" t="s">
        <v>234</v>
      </c>
      <c r="C337" s="243" t="s">
        <v>16</v>
      </c>
      <c r="D337" s="243" t="n">
        <v>19307.3455773</v>
      </c>
      <c r="E337" s="243" t="n">
        <v>12.5997203045524</v>
      </c>
      <c r="F337" s="243" t="n">
        <v>75.7666228283991</v>
      </c>
      <c r="G337" s="243" t="n">
        <v>5.5393521567017</v>
      </c>
      <c r="H337" s="243" t="n">
        <v>6175.3074123</v>
      </c>
      <c r="I337" s="243" t="n">
        <v>24.3803269786534</v>
      </c>
      <c r="J337" s="243" t="n">
        <v>24.2333771716009</v>
      </c>
      <c r="K337" s="243" t="n">
        <v>17.3190060385946</v>
      </c>
    </row>
    <row r="338">
      <c r="A338" s="243" t="s">
        <v>233</v>
      </c>
      <c r="B338" s="243" t="s">
        <v>234</v>
      </c>
      <c r="C338" s="243" t="s">
        <v>17</v>
      </c>
      <c r="D338" s="243" t="n">
        <v>111427.0476171</v>
      </c>
      <c r="E338" s="243" t="n">
        <v>3.41150310833437</v>
      </c>
      <c r="F338" s="243" t="n">
        <v>96.0235730481485</v>
      </c>
      <c r="G338" s="243" t="n">
        <v>1.07712662258761</v>
      </c>
      <c r="H338" s="243" t="n">
        <v>4614.299398</v>
      </c>
      <c r="I338" s="243" t="n">
        <v>25.8358635971587</v>
      </c>
      <c r="J338" s="243" t="n">
        <v>3.97642695185153</v>
      </c>
      <c r="K338" s="243" t="n">
        <v>26.0106744518436</v>
      </c>
    </row>
    <row r="339">
      <c r="A339" s="243" t="s">
        <v>235</v>
      </c>
      <c r="B339" s="243" t="s">
        <v>236</v>
      </c>
      <c r="C339" s="243" t="s">
        <v>16</v>
      </c>
      <c r="D339" s="243" t="n">
        <v>13153.3475204</v>
      </c>
      <c r="E339" s="243" t="n">
        <v>12.2667338170679</v>
      </c>
      <c r="F339" s="243" t="n">
        <v>75.3296486630332</v>
      </c>
      <c r="G339" s="243" t="n">
        <v>7.78942488999877</v>
      </c>
      <c r="H339" s="243" t="n">
        <v>4307.7023502</v>
      </c>
      <c r="I339" s="243" t="n">
        <v>32.0228359464537</v>
      </c>
      <c r="J339" s="243" t="n">
        <v>24.6703513369668</v>
      </c>
      <c r="K339" s="243" t="n">
        <v>23.7846081815403</v>
      </c>
    </row>
    <row r="340">
      <c r="A340" s="243" t="s">
        <v>235</v>
      </c>
      <c r="B340" s="243" t="s">
        <v>236</v>
      </c>
      <c r="C340" s="243" t="s">
        <v>17</v>
      </c>
      <c r="D340" s="243" t="n">
        <v>88862.0645587</v>
      </c>
      <c r="E340" s="243" t="n">
        <v>3.09800319916261</v>
      </c>
      <c r="F340" s="243" t="n">
        <v>95.7937479298059</v>
      </c>
      <c r="G340" s="243" t="n">
        <v>0.947340570859596</v>
      </c>
      <c r="H340" s="243" t="n">
        <v>3901.8855728</v>
      </c>
      <c r="I340" s="243" t="n">
        <v>21.7886730856625</v>
      </c>
      <c r="J340" s="243" t="n">
        <v>4.20625207019406</v>
      </c>
      <c r="K340" s="243" t="n">
        <v>21.5748610245358</v>
      </c>
    </row>
    <row r="341">
      <c r="A341" s="243" t="s">
        <v>237</v>
      </c>
      <c r="B341" s="243" t="s">
        <v>238</v>
      </c>
      <c r="C341" s="243" t="s">
        <v>16</v>
      </c>
      <c r="D341" s="243" t="n">
        <v>2761.3698228</v>
      </c>
      <c r="E341" s="243" t="n">
        <v>9.88391298696665</v>
      </c>
      <c r="F341" s="243" t="n">
        <v>75.200558371822</v>
      </c>
      <c r="G341" s="243" t="n">
        <v>5.45333614846179</v>
      </c>
      <c r="H341" s="243" t="n">
        <v>910.6372508</v>
      </c>
      <c r="I341" s="243" t="n">
        <v>18.8760323029798</v>
      </c>
      <c r="J341" s="243" t="n">
        <v>24.799441628178</v>
      </c>
      <c r="K341" s="243" t="n">
        <v>16.5364176138387</v>
      </c>
    </row>
    <row r="342">
      <c r="A342" s="243" t="s">
        <v>237</v>
      </c>
      <c r="B342" s="243" t="s">
        <v>238</v>
      </c>
      <c r="C342" s="243" t="s">
        <v>17</v>
      </c>
      <c r="D342" s="243" t="n">
        <v>12428.1128229</v>
      </c>
      <c r="E342" s="243" t="n">
        <v>3.63608513870582</v>
      </c>
      <c r="F342" s="243" t="n">
        <v>91.3429316660991</v>
      </c>
      <c r="G342" s="243" t="n">
        <v>1.38242834968786</v>
      </c>
      <c r="H342" s="243" t="n">
        <v>1177.8801053</v>
      </c>
      <c r="I342" s="243" t="n">
        <v>15.1079082042958</v>
      </c>
      <c r="J342" s="243" t="n">
        <v>8.65706833390091</v>
      </c>
      <c r="K342" s="243" t="n">
        <v>14.5863534176259</v>
      </c>
    </row>
    <row r="343">
      <c r="A343" s="243" t="s">
        <v>239</v>
      </c>
      <c r="B343" s="243" t="s">
        <v>240</v>
      </c>
      <c r="C343" s="243" t="s">
        <v>16</v>
      </c>
      <c r="D343" s="243" t="n">
        <v>1513.0397798</v>
      </c>
      <c r="E343" s="243" t="n">
        <v>16.2378922109087</v>
      </c>
      <c r="F343" s="243" t="n">
        <v>79.929129487126</v>
      </c>
      <c r="G343" s="243" t="n">
        <v>8.48694052699392</v>
      </c>
      <c r="H343" s="243" t="n">
        <v>379.9368978</v>
      </c>
      <c r="I343" s="243" t="n">
        <v>40.6669296487263</v>
      </c>
      <c r="J343" s="243" t="n">
        <v>20.070870512874</v>
      </c>
      <c r="K343" s="243" t="n">
        <v>33.7979246040435</v>
      </c>
    </row>
    <row r="344">
      <c r="A344" s="243" t="s">
        <v>239</v>
      </c>
      <c r="B344" s="243" t="s">
        <v>240</v>
      </c>
      <c r="C344" s="243" t="s">
        <v>17</v>
      </c>
      <c r="D344" s="243" t="n">
        <v>9880.4064011</v>
      </c>
      <c r="E344" s="243" t="n">
        <v>4.11475743850093</v>
      </c>
      <c r="F344" s="243" t="n">
        <v>94.8850885505248</v>
      </c>
      <c r="G344" s="243" t="n">
        <v>1.71374452359568</v>
      </c>
      <c r="H344" s="243" t="n">
        <v>532.6169222</v>
      </c>
      <c r="I344" s="243" t="n">
        <v>33.8689747513657</v>
      </c>
      <c r="J344" s="243" t="n">
        <v>5.11491144947525</v>
      </c>
      <c r="K344" s="243" t="n">
        <v>31.7911272718192</v>
      </c>
    </row>
    <row r="345">
      <c r="A345" s="243" t="s">
        <v>241</v>
      </c>
      <c r="B345" s="243" t="s">
        <v>242</v>
      </c>
      <c r="C345" s="243" t="s">
        <v>16</v>
      </c>
      <c r="D345" s="243" t="n">
        <v>2417.3661148</v>
      </c>
      <c r="E345" s="243" t="n">
        <v>11.8151653563132</v>
      </c>
      <c r="F345" s="243" t="n">
        <v>84.7092876001705</v>
      </c>
      <c r="G345" s="243" t="n">
        <v>4.4839775758587</v>
      </c>
      <c r="H345" s="243" t="n">
        <v>436.3541599</v>
      </c>
      <c r="I345" s="243" t="n">
        <v>27.6952604914141</v>
      </c>
      <c r="J345" s="243" t="n">
        <v>15.2907123998295</v>
      </c>
      <c r="K345" s="243" t="n">
        <v>24.840866542645</v>
      </c>
    </row>
    <row r="346">
      <c r="A346" s="243" t="s">
        <v>241</v>
      </c>
      <c r="B346" s="243" t="s">
        <v>242</v>
      </c>
      <c r="C346" s="243" t="s">
        <v>17</v>
      </c>
      <c r="D346" s="243" t="n">
        <v>14510.624114</v>
      </c>
      <c r="E346" s="243" t="n">
        <v>3.18056477793274</v>
      </c>
      <c r="F346" s="243" t="n">
        <v>95.9933553484711</v>
      </c>
      <c r="G346" s="243" t="n">
        <v>1.39771600856412</v>
      </c>
      <c r="H346" s="243" t="n">
        <v>605.6556132</v>
      </c>
      <c r="I346" s="243" t="n">
        <v>35.0211384087752</v>
      </c>
      <c r="J346" s="243" t="n">
        <v>4.00664465152886</v>
      </c>
      <c r="K346" s="243" t="n">
        <v>33.4872346204061</v>
      </c>
    </row>
    <row r="347">
      <c r="A347" s="243" t="s">
        <v>243</v>
      </c>
      <c r="B347" s="243" t="s">
        <v>244</v>
      </c>
      <c r="C347" s="243" t="s">
        <v>16</v>
      </c>
      <c r="D347" s="243" t="n">
        <v>3228.1472271</v>
      </c>
      <c r="E347" s="243" t="n">
        <v>9.22086188178476</v>
      </c>
      <c r="F347" s="243" t="n">
        <v>69.7211349515974</v>
      </c>
      <c r="G347" s="243" t="n">
        <v>7.9470775247929</v>
      </c>
      <c r="H347" s="243" t="n">
        <v>1401.9369351</v>
      </c>
      <c r="I347" s="243" t="n">
        <v>24.8185113405897</v>
      </c>
      <c r="J347" s="243" t="n">
        <v>30.2788650484026</v>
      </c>
      <c r="K347" s="243" t="n">
        <v>18.2992084971205</v>
      </c>
    </row>
    <row r="348">
      <c r="A348" s="243" t="s">
        <v>243</v>
      </c>
      <c r="B348" s="243" t="s">
        <v>244</v>
      </c>
      <c r="C348" s="243" t="s">
        <v>17</v>
      </c>
      <c r="D348" s="243" t="n">
        <v>15355.3739952</v>
      </c>
      <c r="E348" s="243" t="n">
        <v>4.59537580531391</v>
      </c>
      <c r="F348" s="243" t="n">
        <v>94.4950985939632</v>
      </c>
      <c r="G348" s="243" t="n">
        <v>1.40411673897157</v>
      </c>
      <c r="H348" s="243" t="n">
        <v>894.5418456</v>
      </c>
      <c r="I348" s="243" t="n">
        <v>23.9280654949217</v>
      </c>
      <c r="J348" s="243" t="n">
        <v>5.50490140603682</v>
      </c>
      <c r="K348" s="243" t="n">
        <v>24.1025478750719</v>
      </c>
    </row>
    <row r="349">
      <c r="A349" s="243" t="s">
        <v>245</v>
      </c>
      <c r="B349" s="243" t="s">
        <v>246</v>
      </c>
      <c r="C349" s="243" t="s">
        <v>16</v>
      </c>
      <c r="D349" s="243" t="n">
        <v>9924.6410437</v>
      </c>
      <c r="E349" s="243" t="n">
        <v>9.23861413211769</v>
      </c>
      <c r="F349" s="243" t="n">
        <v>65.7967628484316</v>
      </c>
      <c r="G349" s="243" t="n">
        <v>6.82466387910889</v>
      </c>
      <c r="H349" s="243" t="n">
        <v>5159.1421305</v>
      </c>
      <c r="I349" s="243" t="n">
        <v>18.1267061678399</v>
      </c>
      <c r="J349" s="243" t="n">
        <v>34.2032371515684</v>
      </c>
      <c r="K349" s="243" t="n">
        <v>13.1286050143179</v>
      </c>
    </row>
    <row r="350">
      <c r="A350" s="243" t="s">
        <v>245</v>
      </c>
      <c r="B350" s="243" t="s">
        <v>246</v>
      </c>
      <c r="C350" s="243" t="s">
        <v>17</v>
      </c>
      <c r="D350" s="243" t="n">
        <v>28455.0488713</v>
      </c>
      <c r="E350" s="243" t="n">
        <v>4.91263770080412</v>
      </c>
      <c r="F350" s="243" t="n">
        <v>94.165215101156</v>
      </c>
      <c r="G350" s="243" t="n">
        <v>1.35018820628563</v>
      </c>
      <c r="H350" s="243" t="n">
        <v>1763.1679519</v>
      </c>
      <c r="I350" s="243" t="n">
        <v>22.3752175447572</v>
      </c>
      <c r="J350" s="243" t="n">
        <v>5.83478489884396</v>
      </c>
      <c r="K350" s="243" t="n">
        <v>21.7901370960772</v>
      </c>
    </row>
    <row r="351">
      <c r="A351" s="243" t="s">
        <v>247</v>
      </c>
      <c r="B351" s="243" t="s">
        <v>248</v>
      </c>
      <c r="C351" s="243" t="s">
        <v>16</v>
      </c>
      <c r="D351" s="243" t="n">
        <v>1792.9797023</v>
      </c>
      <c r="E351" s="243" t="n">
        <v>16.0712247919938</v>
      </c>
      <c r="F351" s="243" t="n">
        <v>92.6525511659206</v>
      </c>
      <c r="G351" s="243" t="n">
        <v>4.89416909747246</v>
      </c>
      <c r="H351" s="243" t="n">
        <v>142.1852551</v>
      </c>
      <c r="I351" s="243" t="n">
        <v>67.5076900441408</v>
      </c>
      <c r="J351" s="243" t="n">
        <v>7.34744883407943</v>
      </c>
      <c r="K351" s="243" t="n">
        <v>61.7162858780287</v>
      </c>
    </row>
    <row r="352">
      <c r="A352" s="243" t="s">
        <v>247</v>
      </c>
      <c r="B352" s="243" t="s">
        <v>248</v>
      </c>
      <c r="C352" s="243" t="s">
        <v>17</v>
      </c>
      <c r="D352" s="243" t="n">
        <v>40610.3496308</v>
      </c>
      <c r="E352" s="243" t="n">
        <v>2.92950079777757</v>
      </c>
      <c r="F352" s="243" t="n">
        <v>98.1167225921907</v>
      </c>
      <c r="G352" s="243" t="n">
        <v>0.768533273236103</v>
      </c>
      <c r="H352" s="243" t="n">
        <v>779.4854125</v>
      </c>
      <c r="I352" s="243" t="n">
        <v>40.9120817675549</v>
      </c>
      <c r="J352" s="243" t="n">
        <v>1.88327740780929</v>
      </c>
      <c r="K352" s="243" t="n">
        <v>40.0397549826133</v>
      </c>
    </row>
    <row r="353">
      <c r="A353" s="243" t="s">
        <v>249</v>
      </c>
      <c r="B353" s="243" t="s">
        <v>250</v>
      </c>
      <c r="C353" s="243" t="s">
        <v>16</v>
      </c>
      <c r="D353" s="243" t="n">
        <v>2888.7647857</v>
      </c>
      <c r="E353" s="243" t="n">
        <v>15.1944956265182</v>
      </c>
      <c r="F353" s="243" t="n">
        <v>89.4890656509088</v>
      </c>
      <c r="G353" s="243" t="n">
        <v>5.27286082831602</v>
      </c>
      <c r="H353" s="243" t="n">
        <v>339.2997434</v>
      </c>
      <c r="I353" s="243" t="n">
        <v>49.2352848786579</v>
      </c>
      <c r="J353" s="243" t="n">
        <v>10.5109343490912</v>
      </c>
      <c r="K353" s="243" t="n">
        <v>44.8926206901937</v>
      </c>
    </row>
    <row r="354">
      <c r="A354" s="243" t="s">
        <v>249</v>
      </c>
      <c r="B354" s="243" t="s">
        <v>250</v>
      </c>
      <c r="C354" s="243" t="s">
        <v>17</v>
      </c>
      <c r="D354" s="243" t="n">
        <v>35556.597486</v>
      </c>
      <c r="E354" s="243" t="n">
        <v>3.04384306076823</v>
      </c>
      <c r="F354" s="243" t="n">
        <v>99.3952467747592</v>
      </c>
      <c r="G354" s="243" t="n">
        <v>0.329567422723499</v>
      </c>
      <c r="H354" s="243" t="n">
        <v>216.337981</v>
      </c>
      <c r="I354" s="243" t="n">
        <v>54.8041204476734</v>
      </c>
      <c r="J354" s="243" t="n">
        <v>0.604753225240821</v>
      </c>
      <c r="K354" s="243" t="n">
        <v>54.1666153123517</v>
      </c>
    </row>
    <row r="355">
      <c r="A355" s="243" t="s">
        <v>251</v>
      </c>
      <c r="B355" s="243" t="s">
        <v>252</v>
      </c>
      <c r="C355" s="243" t="s">
        <v>16</v>
      </c>
      <c r="D355" s="243" t="n">
        <v>1738.0565254</v>
      </c>
      <c r="E355" s="243" t="n">
        <v>16.0341464464253</v>
      </c>
      <c r="F355" s="243" t="n">
        <v>97.5787717751365</v>
      </c>
      <c r="G355" s="243" t="n">
        <v>2.43785154575341</v>
      </c>
      <c r="H355" s="243" t="n">
        <v>43.1265063</v>
      </c>
      <c r="I355" s="243" t="n">
        <v>100</v>
      </c>
      <c r="J355" s="243" t="n">
        <v>2.42122822486351</v>
      </c>
      <c r="K355" s="243" t="n">
        <v>98.2487140873082</v>
      </c>
    </row>
    <row r="356">
      <c r="A356" s="243" t="s">
        <v>251</v>
      </c>
      <c r="B356" s="243" t="s">
        <v>252</v>
      </c>
      <c r="C356" s="243" t="s">
        <v>17</v>
      </c>
      <c r="D356" s="243" t="n">
        <v>27455.4879349</v>
      </c>
      <c r="E356" s="243" t="n">
        <v>3.08366081666336</v>
      </c>
      <c r="F356" s="243" t="n">
        <v>99.6178305119827</v>
      </c>
      <c r="G356" s="243" t="n">
        <v>0.295405413838236</v>
      </c>
      <c r="H356" s="243" t="n">
        <v>105.3290331</v>
      </c>
      <c r="I356" s="243" t="n">
        <v>77.0882001700326</v>
      </c>
      <c r="J356" s="243" t="n">
        <v>0.382169488017334</v>
      </c>
      <c r="K356" s="243" t="n">
        <v>77.0015591792214</v>
      </c>
    </row>
    <row r="357">
      <c r="A357" s="243" t="s">
        <v>253</v>
      </c>
      <c r="B357" s="243" t="s">
        <v>254</v>
      </c>
      <c r="C357" s="243" t="s">
        <v>16</v>
      </c>
      <c r="D357" s="243" t="n">
        <v>4549.7755418</v>
      </c>
      <c r="E357" s="243" t="n">
        <v>15.755188668921</v>
      </c>
      <c r="F357" s="243" t="n">
        <v>73.2723266758725</v>
      </c>
      <c r="G357" s="243" t="n">
        <v>6.66407260317106</v>
      </c>
      <c r="H357" s="243" t="n">
        <v>1659.6294931</v>
      </c>
      <c r="I357" s="243" t="n">
        <v>24.9180407932832</v>
      </c>
      <c r="J357" s="243" t="n">
        <v>26.7276733241275</v>
      </c>
      <c r="K357" s="243" t="n">
        <v>18.2691586674883</v>
      </c>
    </row>
    <row r="358">
      <c r="A358" s="243" t="s">
        <v>253</v>
      </c>
      <c r="B358" s="243" t="s">
        <v>254</v>
      </c>
      <c r="C358" s="243" t="s">
        <v>17</v>
      </c>
      <c r="D358" s="243" t="n">
        <v>30639.6416289</v>
      </c>
      <c r="E358" s="243" t="n">
        <v>4.44935604698014</v>
      </c>
      <c r="F358" s="243" t="n">
        <v>92.6071955520821</v>
      </c>
      <c r="G358" s="243" t="n">
        <v>1.47718018589573</v>
      </c>
      <c r="H358" s="243" t="n">
        <v>2445.9533362</v>
      </c>
      <c r="I358" s="243" t="n">
        <v>18.9965006266741</v>
      </c>
      <c r="J358" s="243" t="n">
        <v>7.39280444791786</v>
      </c>
      <c r="K358" s="243" t="n">
        <v>18.5041434958334</v>
      </c>
    </row>
    <row r="359">
      <c r="A359" s="243" t="s">
        <v>255</v>
      </c>
      <c r="B359" s="243" t="s">
        <v>256</v>
      </c>
      <c r="C359" s="243" t="s">
        <v>16</v>
      </c>
      <c r="D359" s="243" t="n">
        <v>1077.5976983</v>
      </c>
      <c r="E359" s="243" t="n">
        <v>18.1317361821757</v>
      </c>
      <c r="F359" s="243" t="n">
        <v>97.0093345714825</v>
      </c>
      <c r="G359" s="243" t="n">
        <v>2.9598811890471</v>
      </c>
      <c r="H359" s="243" t="n">
        <v>33.2208668</v>
      </c>
      <c r="I359" s="243" t="n">
        <v>100</v>
      </c>
      <c r="J359" s="243" t="n">
        <v>2.99066542851751</v>
      </c>
      <c r="K359" s="243" t="n">
        <v>96.0107746664403</v>
      </c>
    </row>
    <row r="360">
      <c r="A360" s="243" t="s">
        <v>255</v>
      </c>
      <c r="B360" s="243" t="s">
        <v>256</v>
      </c>
      <c r="C360" s="243" t="s">
        <v>17</v>
      </c>
      <c r="D360" s="243" t="n">
        <v>28161.5520772</v>
      </c>
      <c r="E360" s="243" t="n">
        <v>2.94394347627968</v>
      </c>
      <c r="F360" s="243" t="n">
        <v>99.6968569703653</v>
      </c>
      <c r="G360" s="243" t="n">
        <v>0.1960869572737</v>
      </c>
      <c r="H360" s="243" t="n">
        <v>85.6293616</v>
      </c>
      <c r="I360" s="243" t="n">
        <v>64.2467490184509</v>
      </c>
      <c r="J360" s="243" t="n">
        <v>0.303143029634739</v>
      </c>
      <c r="K360" s="243" t="n">
        <v>64.4885464020905</v>
      </c>
    </row>
    <row r="361">
      <c r="A361" s="243" t="s">
        <v>257</v>
      </c>
      <c r="B361" s="243" t="s">
        <v>258</v>
      </c>
      <c r="C361" s="243" t="s">
        <v>16</v>
      </c>
      <c r="D361" s="243" t="n">
        <v>672.2580074</v>
      </c>
      <c r="E361" s="243" t="n">
        <v>21.9990894074966</v>
      </c>
      <c r="F361" s="243" t="n">
        <v>94.3557849770539</v>
      </c>
      <c r="G361" s="243" t="n">
        <v>5.84601798406098</v>
      </c>
      <c r="H361" s="243" t="n">
        <v>40.2134193</v>
      </c>
      <c r="I361" s="243" t="n">
        <v>99.9999999999998</v>
      </c>
      <c r="J361" s="243" t="n">
        <v>5.64421502294613</v>
      </c>
      <c r="K361" s="243" t="n">
        <v>97.7293766508784</v>
      </c>
    </row>
    <row r="362">
      <c r="A362" s="243" t="s">
        <v>257</v>
      </c>
      <c r="B362" s="243" t="s">
        <v>258</v>
      </c>
      <c r="C362" s="243" t="s">
        <v>17</v>
      </c>
      <c r="D362" s="243" t="n">
        <v>25024.5285713</v>
      </c>
      <c r="E362" s="243" t="n">
        <v>2.72555100827404</v>
      </c>
      <c r="F362" s="243" t="n">
        <v>100</v>
      </c>
      <c r="G362" s="243" t="n">
        <v>0.000000000000000302596948417615</v>
      </c>
      <c r="H362" s="243"/>
      <c r="I362" s="243"/>
      <c r="J362" s="243"/>
      <c r="K362" s="243"/>
    </row>
    <row r="363">
      <c r="A363" s="243" t="s">
        <v>259</v>
      </c>
      <c r="B363" s="243" t="s">
        <v>260</v>
      </c>
      <c r="C363" s="243" t="s">
        <v>16</v>
      </c>
      <c r="D363" s="243" t="n">
        <v>2135.0035794</v>
      </c>
      <c r="E363" s="243" t="n">
        <v>16.1883316439936</v>
      </c>
      <c r="F363" s="243" t="n">
        <v>99.0067126654282</v>
      </c>
      <c r="G363" s="243" t="n">
        <v>0.980995855908101</v>
      </c>
      <c r="H363" s="243" t="n">
        <v>21.4194771</v>
      </c>
      <c r="I363" s="243" t="n">
        <v>99.9999999999999</v>
      </c>
      <c r="J363" s="243" t="n">
        <v>0.993287334571773</v>
      </c>
      <c r="K363" s="243" t="n">
        <v>97.7815496597889</v>
      </c>
    </row>
    <row r="364">
      <c r="A364" s="243" t="s">
        <v>259</v>
      </c>
      <c r="B364" s="243" t="s">
        <v>260</v>
      </c>
      <c r="C364" s="243" t="s">
        <v>17</v>
      </c>
      <c r="D364" s="243" t="n">
        <v>43622.0236073</v>
      </c>
      <c r="E364" s="243" t="n">
        <v>3.01892841040777</v>
      </c>
      <c r="F364" s="243" t="n">
        <v>99.8979692547002</v>
      </c>
      <c r="G364" s="243" t="n">
        <v>0.0791586462164731</v>
      </c>
      <c r="H364" s="243" t="n">
        <v>44.5533339</v>
      </c>
      <c r="I364" s="243" t="n">
        <v>77.4027805122368</v>
      </c>
      <c r="J364" s="243" t="n">
        <v>0.102030745299761</v>
      </c>
      <c r="K364" s="243" t="n">
        <v>77.5039717954059</v>
      </c>
    </row>
    <row r="365">
      <c r="A365" s="243" t="s">
        <v>261</v>
      </c>
      <c r="B365" s="243" t="s">
        <v>262</v>
      </c>
      <c r="C365" s="243" t="s">
        <v>16</v>
      </c>
      <c r="D365" s="243" t="n">
        <v>2686.2964137</v>
      </c>
      <c r="E365" s="243" t="n">
        <v>18.2937902955019</v>
      </c>
      <c r="F365" s="243" t="n">
        <v>100</v>
      </c>
      <c r="G365" s="243" t="n">
        <v>0</v>
      </c>
      <c r="H365" s="243"/>
      <c r="I365" s="243"/>
      <c r="J365" s="243"/>
      <c r="K365" s="243"/>
    </row>
    <row r="366">
      <c r="A366" s="243" t="s">
        <v>261</v>
      </c>
      <c r="B366" s="243" t="s">
        <v>262</v>
      </c>
      <c r="C366" s="243" t="s">
        <v>17</v>
      </c>
      <c r="D366" s="243" t="n">
        <v>48152.4970569</v>
      </c>
      <c r="E366" s="243" t="n">
        <v>2.9737391530269</v>
      </c>
      <c r="F366" s="243" t="n">
        <v>99.8937705392221</v>
      </c>
      <c r="G366" s="243" t="n">
        <v>0.105976699061122</v>
      </c>
      <c r="H366" s="243" t="n">
        <v>51.2065344</v>
      </c>
      <c r="I366" s="243" t="n">
        <v>100</v>
      </c>
      <c r="J366" s="243" t="n">
        <v>0.106229460777868</v>
      </c>
      <c r="K366" s="243" t="n">
        <v>99.6560839243333</v>
      </c>
    </row>
    <row r="367">
      <c r="A367" s="243" t="s">
        <v>263</v>
      </c>
      <c r="B367" s="243" t="s">
        <v>264</v>
      </c>
      <c r="C367" s="243" t="s">
        <v>16</v>
      </c>
      <c r="D367" s="243" t="n">
        <v>1603.0138223</v>
      </c>
      <c r="E367" s="243" t="n">
        <v>14.7521322243876</v>
      </c>
      <c r="F367" s="243" t="n">
        <v>95.7092588361199</v>
      </c>
      <c r="G367" s="243" t="n">
        <v>2.80512729799247</v>
      </c>
      <c r="H367" s="243" t="n">
        <v>71.8647023</v>
      </c>
      <c r="I367" s="243" t="n">
        <v>62.7271325129418</v>
      </c>
      <c r="J367" s="243" t="n">
        <v>4.29074116388011</v>
      </c>
      <c r="K367" s="243" t="n">
        <v>62.5711606404718</v>
      </c>
    </row>
    <row r="368">
      <c r="A368" s="243" t="s">
        <v>263</v>
      </c>
      <c r="B368" s="243" t="s">
        <v>264</v>
      </c>
      <c r="C368" s="243" t="s">
        <v>17</v>
      </c>
      <c r="D368" s="243" t="n">
        <v>42762.7464063</v>
      </c>
      <c r="E368" s="243" t="n">
        <v>2.43015740045275</v>
      </c>
      <c r="F368" s="243" t="n">
        <v>99.933689359794</v>
      </c>
      <c r="G368" s="243" t="n">
        <v>0.066329187455781</v>
      </c>
      <c r="H368" s="243" t="n">
        <v>28.3750666</v>
      </c>
      <c r="I368" s="243" t="n">
        <v>99.9999999999998</v>
      </c>
      <c r="J368" s="243" t="n">
        <v>0.0663106402059833</v>
      </c>
      <c r="K368" s="243" t="n">
        <v>99.9616410594609</v>
      </c>
    </row>
    <row r="369">
      <c r="A369" s="243" t="s">
        <v>265</v>
      </c>
      <c r="B369" s="243" t="s">
        <v>266</v>
      </c>
      <c r="C369" s="243" t="s">
        <v>16</v>
      </c>
      <c r="D369" s="243" t="n">
        <v>563.6145623</v>
      </c>
      <c r="E369" s="243" t="n">
        <v>18.5020981211376</v>
      </c>
      <c r="F369" s="243" t="n">
        <v>95.5955461632822</v>
      </c>
      <c r="G369" s="243" t="n">
        <v>4.50396428317944</v>
      </c>
      <c r="H369" s="243" t="n">
        <v>25.9678868</v>
      </c>
      <c r="I369" s="243" t="n">
        <v>100</v>
      </c>
      <c r="J369" s="243" t="n">
        <v>4.40445383671785</v>
      </c>
      <c r="K369" s="243" t="n">
        <v>97.7553498145647</v>
      </c>
    </row>
    <row r="370">
      <c r="A370" s="243" t="s">
        <v>265</v>
      </c>
      <c r="B370" s="243" t="s">
        <v>266</v>
      </c>
      <c r="C370" s="243" t="s">
        <v>17</v>
      </c>
      <c r="D370" s="243" t="n">
        <v>11417.3447559</v>
      </c>
      <c r="E370" s="243" t="n">
        <v>3.74950582971749</v>
      </c>
      <c r="F370" s="243" t="n">
        <v>99.502608321238</v>
      </c>
      <c r="G370" s="243" t="n">
        <v>0.308082963798413</v>
      </c>
      <c r="H370" s="243" t="n">
        <v>57.0727981</v>
      </c>
      <c r="I370" s="243" t="n">
        <v>61.4225999094569</v>
      </c>
      <c r="J370" s="243" t="n">
        <v>0.497391678761981</v>
      </c>
      <c r="K370" s="243" t="n">
        <v>61.6316271184527</v>
      </c>
    </row>
    <row r="371">
      <c r="A371" s="243" t="s">
        <v>267</v>
      </c>
      <c r="B371" s="243" t="s">
        <v>268</v>
      </c>
      <c r="C371" s="243" t="s">
        <v>16</v>
      </c>
      <c r="D371" s="243" t="n">
        <v>17796.87829</v>
      </c>
      <c r="E371" s="243" t="n">
        <v>13.3910738998157</v>
      </c>
      <c r="F371" s="243" t="n">
        <v>90.487654879502</v>
      </c>
      <c r="G371" s="243" t="n">
        <v>6.79630108197451</v>
      </c>
      <c r="H371" s="243" t="n">
        <v>1870.863474</v>
      </c>
      <c r="I371" s="243" t="n">
        <v>70.2419377272847</v>
      </c>
      <c r="J371" s="243" t="n">
        <v>9.51234512049799</v>
      </c>
      <c r="K371" s="243" t="n">
        <v>64.6508656879662</v>
      </c>
    </row>
    <row r="372">
      <c r="A372" s="243" t="s">
        <v>267</v>
      </c>
      <c r="B372" s="243" t="s">
        <v>268</v>
      </c>
      <c r="C372" s="243" t="s">
        <v>17</v>
      </c>
      <c r="D372" s="243" t="n">
        <v>160550.313741</v>
      </c>
      <c r="E372" s="243" t="n">
        <v>4.00613508995595</v>
      </c>
      <c r="F372" s="243" t="n">
        <v>98.9644690789212</v>
      </c>
      <c r="G372" s="243" t="n">
        <v>0.386601613007895</v>
      </c>
      <c r="H372" s="243" t="n">
        <v>1679.9444873</v>
      </c>
      <c r="I372" s="243" t="n">
        <v>37.8756911578109</v>
      </c>
      <c r="J372" s="243" t="n">
        <v>1.03553092107878</v>
      </c>
      <c r="K372" s="243" t="n">
        <v>36.9470602930168</v>
      </c>
    </row>
    <row r="373">
      <c r="A373" s="243" t="s">
        <v>269</v>
      </c>
      <c r="B373" s="243" t="s">
        <v>270</v>
      </c>
      <c r="C373" s="243" t="s">
        <v>16</v>
      </c>
      <c r="D373" s="243" t="n">
        <v>2435.7615454</v>
      </c>
      <c r="E373" s="243" t="n">
        <v>20.1071181202019</v>
      </c>
      <c r="F373" s="243" t="n">
        <v>100</v>
      </c>
      <c r="G373" s="243" t="n">
        <v>0.00000000000000223233854959058</v>
      </c>
      <c r="H373" s="243"/>
      <c r="I373" s="243"/>
      <c r="J373" s="243"/>
      <c r="K373" s="243"/>
    </row>
    <row r="374">
      <c r="A374" s="243" t="s">
        <v>269</v>
      </c>
      <c r="B374" s="243" t="s">
        <v>270</v>
      </c>
      <c r="C374" s="243" t="s">
        <v>17</v>
      </c>
      <c r="D374" s="243" t="n">
        <v>95825.30938</v>
      </c>
      <c r="E374" s="243" t="n">
        <v>3.12596699500939</v>
      </c>
      <c r="F374" s="243" t="n">
        <v>99.9072827170067</v>
      </c>
      <c r="G374" s="243" t="n">
        <v>0.0922801718545524</v>
      </c>
      <c r="H374" s="243" t="n">
        <v>88.9290759</v>
      </c>
      <c r="I374" s="243" t="n">
        <v>100</v>
      </c>
      <c r="J374" s="243" t="n">
        <v>0.0927172829932735</v>
      </c>
      <c r="K374" s="243" t="n">
        <v>99.4362746729279</v>
      </c>
    </row>
    <row r="375">
      <c r="A375" s="243" t="s">
        <v>271</v>
      </c>
      <c r="B375" s="243" t="s">
        <v>272</v>
      </c>
      <c r="C375" s="243" t="s">
        <v>16</v>
      </c>
      <c r="D375" s="243" t="n">
        <v>1056.9438536</v>
      </c>
      <c r="E375" s="243" t="n">
        <v>16.0085472198643</v>
      </c>
      <c r="F375" s="243" t="n">
        <v>88.0097812828649</v>
      </c>
      <c r="G375" s="243" t="n">
        <v>7.86574594580465</v>
      </c>
      <c r="H375" s="243" t="n">
        <v>143.9952218</v>
      </c>
      <c r="I375" s="243" t="n">
        <v>65.1097817640483</v>
      </c>
      <c r="J375" s="243" t="n">
        <v>11.9902187171351</v>
      </c>
      <c r="K375" s="243" t="n">
        <v>57.7356090533648</v>
      </c>
    </row>
    <row r="376">
      <c r="A376" s="243" t="s">
        <v>271</v>
      </c>
      <c r="B376" s="243" t="s">
        <v>272</v>
      </c>
      <c r="C376" s="243" t="s">
        <v>17</v>
      </c>
      <c r="D376" s="243" t="n">
        <v>36608.8127433</v>
      </c>
      <c r="E376" s="243" t="n">
        <v>2.91743572031288</v>
      </c>
      <c r="F376" s="243" t="n">
        <v>98.8730959601508</v>
      </c>
      <c r="G376" s="243" t="n">
        <v>0.414290078595153</v>
      </c>
      <c r="H376" s="243" t="n">
        <v>417.2481763</v>
      </c>
      <c r="I376" s="243" t="n">
        <v>35.7821816837923</v>
      </c>
      <c r="J376" s="243" t="n">
        <v>1.1269040398492</v>
      </c>
      <c r="K376" s="243" t="n">
        <v>36.3492730949463</v>
      </c>
    </row>
    <row r="377">
      <c r="A377" s="243" t="s">
        <v>273</v>
      </c>
      <c r="B377" s="243" t="s">
        <v>274</v>
      </c>
      <c r="C377" s="243" t="s">
        <v>16</v>
      </c>
      <c r="D377" s="243" t="n">
        <v>2116.2448565</v>
      </c>
      <c r="E377" s="243" t="n">
        <v>24.3180014641251</v>
      </c>
      <c r="F377" s="243" t="n">
        <v>89.6553549330148</v>
      </c>
      <c r="G377" s="243" t="n">
        <v>7.56750771555121</v>
      </c>
      <c r="H377" s="243" t="n">
        <v>244.1772935</v>
      </c>
      <c r="I377" s="243" t="n">
        <v>74.1159785346803</v>
      </c>
      <c r="J377" s="243" t="n">
        <v>10.3446450669852</v>
      </c>
      <c r="K377" s="243" t="n">
        <v>65.5863575601444</v>
      </c>
    </row>
    <row r="378">
      <c r="A378" s="243" t="s">
        <v>273</v>
      </c>
      <c r="B378" s="243" t="s">
        <v>274</v>
      </c>
      <c r="C378" s="243" t="s">
        <v>17</v>
      </c>
      <c r="D378" s="243" t="n">
        <v>55885.836532</v>
      </c>
      <c r="E378" s="243" t="n">
        <v>2.68160437199136</v>
      </c>
      <c r="F378" s="243" t="n">
        <v>99.4010567871474</v>
      </c>
      <c r="G378" s="243" t="n">
        <v>0.299805768460936</v>
      </c>
      <c r="H378" s="243" t="n">
        <v>336.7413141</v>
      </c>
      <c r="I378" s="243" t="n">
        <v>49.8814501177747</v>
      </c>
      <c r="J378" s="243" t="n">
        <v>0.598943212852626</v>
      </c>
      <c r="K378" s="243" t="n">
        <v>49.7559861709837</v>
      </c>
    </row>
    <row r="379">
      <c r="A379" s="243" t="s">
        <v>275</v>
      </c>
      <c r="B379" s="243" t="s">
        <v>276</v>
      </c>
      <c r="C379" s="243" t="s">
        <v>16</v>
      </c>
      <c r="D379" s="243" t="n">
        <v>7173.9142857</v>
      </c>
      <c r="E379" s="243" t="n">
        <v>12.0601427078971</v>
      </c>
      <c r="F379" s="243" t="n">
        <v>95.7288243866608</v>
      </c>
      <c r="G379" s="243" t="n">
        <v>3.97548887743287</v>
      </c>
      <c r="H379" s="243" t="n">
        <v>320.0817303</v>
      </c>
      <c r="I379" s="243" t="n">
        <v>92.8521796839796</v>
      </c>
      <c r="J379" s="243" t="n">
        <v>4.27117561333916</v>
      </c>
      <c r="K379" s="243" t="n">
        <v>89.1016692009463</v>
      </c>
    </row>
    <row r="380">
      <c r="A380" s="243" t="s">
        <v>275</v>
      </c>
      <c r="B380" s="243" t="s">
        <v>276</v>
      </c>
      <c r="C380" s="243" t="s">
        <v>17</v>
      </c>
      <c r="D380" s="243" t="n">
        <v>65582.6586864</v>
      </c>
      <c r="E380" s="243" t="n">
        <v>3.45520489556332</v>
      </c>
      <c r="F380" s="243" t="n">
        <v>98.2555841744945</v>
      </c>
      <c r="G380" s="243" t="n">
        <v>0.808027060797037</v>
      </c>
      <c r="H380" s="243" t="n">
        <v>1164.3453006</v>
      </c>
      <c r="I380" s="243" t="n">
        <v>45.3932641281558</v>
      </c>
      <c r="J380" s="243" t="n">
        <v>1.74441582550548</v>
      </c>
      <c r="K380" s="243" t="n">
        <v>45.5127554603599</v>
      </c>
    </row>
    <row r="381">
      <c r="A381" s="243" t="s">
        <v>277</v>
      </c>
      <c r="B381" s="243" t="s">
        <v>278</v>
      </c>
      <c r="C381" s="243" t="s">
        <v>16</v>
      </c>
      <c r="D381" s="243" t="n">
        <v>2086.6109209</v>
      </c>
      <c r="E381" s="243" t="n">
        <v>16.8505362960074</v>
      </c>
      <c r="F381" s="243" t="n">
        <v>96.2104249474278</v>
      </c>
      <c r="G381" s="243" t="n">
        <v>2.81052949294642</v>
      </c>
      <c r="H381" s="243" t="n">
        <v>82.1882732</v>
      </c>
      <c r="I381" s="243" t="n">
        <v>75.424712447246</v>
      </c>
      <c r="J381" s="243" t="n">
        <v>3.78957505257218</v>
      </c>
      <c r="K381" s="243" t="n">
        <v>71.3542371090179</v>
      </c>
    </row>
    <row r="382">
      <c r="A382" s="243" t="s">
        <v>277</v>
      </c>
      <c r="B382" s="243" t="s">
        <v>278</v>
      </c>
      <c r="C382" s="243" t="s">
        <v>17</v>
      </c>
      <c r="D382" s="243" t="n">
        <v>42764.0486533</v>
      </c>
      <c r="E382" s="243" t="n">
        <v>3.62982353133377</v>
      </c>
      <c r="F382" s="243" t="n">
        <v>99.9318766709413</v>
      </c>
      <c r="G382" s="243" t="n">
        <v>0.0683492372828824</v>
      </c>
      <c r="H382" s="243" t="n">
        <v>29.152153</v>
      </c>
      <c r="I382" s="243" t="n">
        <v>99.9999999999999</v>
      </c>
      <c r="J382" s="243" t="n">
        <v>0.0681233290586392</v>
      </c>
      <c r="K382" s="243" t="n">
        <v>100.263267299027</v>
      </c>
    </row>
    <row r="383">
      <c r="A383" s="243" t="s">
        <v>279</v>
      </c>
      <c r="B383" s="243" t="s">
        <v>280</v>
      </c>
      <c r="C383" s="243" t="s">
        <v>16</v>
      </c>
      <c r="D383" s="243" t="n">
        <v>2057.0894352</v>
      </c>
      <c r="E383" s="243" t="n">
        <v>13.4944295239411</v>
      </c>
      <c r="F383" s="243" t="n">
        <v>78.6335078472837</v>
      </c>
      <c r="G383" s="243" t="n">
        <v>6.38621871854125</v>
      </c>
      <c r="H383" s="243" t="n">
        <v>558.9574531</v>
      </c>
      <c r="I383" s="243" t="n">
        <v>29.4425330279006</v>
      </c>
      <c r="J383" s="243" t="n">
        <v>21.3664921527164</v>
      </c>
      <c r="K383" s="243" t="n">
        <v>23.5027245525205</v>
      </c>
    </row>
    <row r="384">
      <c r="A384" s="243" t="s">
        <v>279</v>
      </c>
      <c r="B384" s="243" t="s">
        <v>280</v>
      </c>
      <c r="C384" s="243" t="s">
        <v>17</v>
      </c>
      <c r="D384" s="243" t="n">
        <v>15601.6544797</v>
      </c>
      <c r="E384" s="243" t="n">
        <v>4.01955126973752</v>
      </c>
      <c r="F384" s="243" t="n">
        <v>97.7121581967562</v>
      </c>
      <c r="G384" s="243" t="n">
        <v>0.835755962021057</v>
      </c>
      <c r="H384" s="243" t="n">
        <v>365.2986279</v>
      </c>
      <c r="I384" s="243" t="n">
        <v>36.4539667597969</v>
      </c>
      <c r="J384" s="243" t="n">
        <v>2.28784180324375</v>
      </c>
      <c r="K384" s="243" t="n">
        <v>35.6945653581028</v>
      </c>
    </row>
    <row r="385">
      <c r="A385" s="243" t="s">
        <v>281</v>
      </c>
      <c r="B385" s="243" t="s">
        <v>282</v>
      </c>
      <c r="C385" s="243" t="s">
        <v>16</v>
      </c>
      <c r="D385" s="243" t="n">
        <v>5468.53895</v>
      </c>
      <c r="E385" s="243" t="n">
        <v>18.6822483614084</v>
      </c>
      <c r="F385" s="243" t="n">
        <v>93.1254729717934</v>
      </c>
      <c r="G385" s="243" t="n">
        <v>4.03180540189436</v>
      </c>
      <c r="H385" s="243" t="n">
        <v>403.6878162</v>
      </c>
      <c r="I385" s="243" t="n">
        <v>56.7875356801707</v>
      </c>
      <c r="J385" s="243" t="n">
        <v>6.87452702820658</v>
      </c>
      <c r="K385" s="243" t="n">
        <v>54.6166715820732</v>
      </c>
    </row>
    <row r="386">
      <c r="A386" s="243" t="s">
        <v>281</v>
      </c>
      <c r="B386" s="243" t="s">
        <v>282</v>
      </c>
      <c r="C386" s="243" t="s">
        <v>17</v>
      </c>
      <c r="D386" s="243" t="n">
        <v>63523.7319446</v>
      </c>
      <c r="E386" s="243" t="n">
        <v>3.55555184876908</v>
      </c>
      <c r="F386" s="243" t="n">
        <v>98.846893482052</v>
      </c>
      <c r="G386" s="243" t="n">
        <v>0.616596964265119</v>
      </c>
      <c r="H386" s="243" t="n">
        <v>741.0412889</v>
      </c>
      <c r="I386" s="243" t="n">
        <v>53.3161570743428</v>
      </c>
      <c r="J386" s="243" t="n">
        <v>1.15310651794802</v>
      </c>
      <c r="K386" s="243" t="n">
        <v>52.8560835442425</v>
      </c>
    </row>
    <row r="387">
      <c r="A387" s="243" t="s">
        <v>283</v>
      </c>
      <c r="B387" s="243" t="s">
        <v>284</v>
      </c>
      <c r="C387" s="243" t="s">
        <v>16</v>
      </c>
      <c r="D387" s="243" t="n">
        <v>8113.0342036</v>
      </c>
      <c r="E387" s="243" t="n">
        <v>12.004331207281</v>
      </c>
      <c r="F387" s="243" t="n">
        <v>50.9908090760725</v>
      </c>
      <c r="G387" s="243" t="n">
        <v>9.75647252136909</v>
      </c>
      <c r="H387" s="243" t="n">
        <v>7797.7433475</v>
      </c>
      <c r="I387" s="243" t="n">
        <v>16.2697491235709</v>
      </c>
      <c r="J387" s="243" t="n">
        <v>49.0091909239275</v>
      </c>
      <c r="K387" s="243" t="n">
        <v>10.1509618545894</v>
      </c>
    </row>
    <row r="388">
      <c r="A388" s="243" t="s">
        <v>283</v>
      </c>
      <c r="B388" s="243" t="s">
        <v>284</v>
      </c>
      <c r="C388" s="243" t="s">
        <v>17</v>
      </c>
      <c r="D388" s="243" t="n">
        <v>54157.0534376</v>
      </c>
      <c r="E388" s="243" t="n">
        <v>4.04489238862651</v>
      </c>
      <c r="F388" s="243" t="n">
        <v>85.5626243813462</v>
      </c>
      <c r="G388" s="243" t="n">
        <v>2.16435260821882</v>
      </c>
      <c r="H388" s="243" t="n">
        <v>9138.169014</v>
      </c>
      <c r="I388" s="243" t="n">
        <v>13.5526308731017</v>
      </c>
      <c r="J388" s="243" t="n">
        <v>14.4373756186538</v>
      </c>
      <c r="K388" s="243" t="n">
        <v>12.8269634410939</v>
      </c>
    </row>
    <row r="389">
      <c r="A389" s="243" t="s">
        <v>285</v>
      </c>
      <c r="B389" s="243" t="s">
        <v>286</v>
      </c>
      <c r="C389" s="243" t="s">
        <v>16</v>
      </c>
      <c r="D389" s="243" t="n">
        <v>5403.6683228</v>
      </c>
      <c r="E389" s="243" t="n">
        <v>16.4001842247122</v>
      </c>
      <c r="F389" s="243" t="n">
        <v>66.0479097915405</v>
      </c>
      <c r="G389" s="243" t="n">
        <v>9.95415426986873</v>
      </c>
      <c r="H389" s="243" t="n">
        <v>2777.76897</v>
      </c>
      <c r="I389" s="243" t="n">
        <v>23.8805962509861</v>
      </c>
      <c r="J389" s="243" t="n">
        <v>33.9520902084595</v>
      </c>
      <c r="K389" s="243" t="n">
        <v>19.3640827186409</v>
      </c>
    </row>
    <row r="390">
      <c r="A390" s="243" t="s">
        <v>285</v>
      </c>
      <c r="B390" s="243" t="s">
        <v>286</v>
      </c>
      <c r="C390" s="243" t="s">
        <v>17</v>
      </c>
      <c r="D390" s="243" t="n">
        <v>44554.9777742</v>
      </c>
      <c r="E390" s="243" t="n">
        <v>3.63508203867333</v>
      </c>
      <c r="F390" s="243" t="n">
        <v>90.4493976798923</v>
      </c>
      <c r="G390" s="243" t="n">
        <v>2.18799863789634</v>
      </c>
      <c r="H390" s="243" t="n">
        <v>4704.5849394</v>
      </c>
      <c r="I390" s="243" t="n">
        <v>21.9182375510518</v>
      </c>
      <c r="J390" s="243" t="n">
        <v>9.55060232010772</v>
      </c>
      <c r="K390" s="243" t="n">
        <v>20.7215369553694</v>
      </c>
    </row>
    <row r="391">
      <c r="A391" s="243" t="s">
        <v>287</v>
      </c>
      <c r="B391" s="243" t="s">
        <v>288</v>
      </c>
      <c r="C391" s="243" t="s">
        <v>16</v>
      </c>
      <c r="D391" s="243" t="n">
        <v>683.8090933</v>
      </c>
      <c r="E391" s="243" t="n">
        <v>24.7816743627126</v>
      </c>
      <c r="F391" s="243" t="n">
        <v>88.0312965769667</v>
      </c>
      <c r="G391" s="243" t="n">
        <v>6.04232828664155</v>
      </c>
      <c r="H391" s="243" t="n">
        <v>92.9704384</v>
      </c>
      <c r="I391" s="243" t="n">
        <v>50.3970180565227</v>
      </c>
      <c r="J391" s="243" t="n">
        <v>11.9687034230333</v>
      </c>
      <c r="K391" s="243" t="n">
        <v>44.442073181719</v>
      </c>
    </row>
    <row r="392">
      <c r="A392" s="243" t="s">
        <v>287</v>
      </c>
      <c r="B392" s="243" t="s">
        <v>288</v>
      </c>
      <c r="C392" s="243" t="s">
        <v>17</v>
      </c>
      <c r="D392" s="243" t="n">
        <v>18186.5261695</v>
      </c>
      <c r="E392" s="243" t="n">
        <v>3.17138643255178</v>
      </c>
      <c r="F392" s="243" t="n">
        <v>99.4167549847316</v>
      </c>
      <c r="G392" s="243" t="n">
        <v>0.325401393552726</v>
      </c>
      <c r="H392" s="243" t="n">
        <v>106.6942965</v>
      </c>
      <c r="I392" s="243" t="n">
        <v>55.3442058379835</v>
      </c>
      <c r="J392" s="243" t="n">
        <v>0.583245015268379</v>
      </c>
      <c r="K392" s="243" t="n">
        <v>55.4661416174052</v>
      </c>
    </row>
    <row r="393">
      <c r="A393" s="243" t="s">
        <v>289</v>
      </c>
      <c r="B393" s="243" t="s">
        <v>290</v>
      </c>
      <c r="C393" s="243" t="s">
        <v>16</v>
      </c>
      <c r="D393" s="243" t="n">
        <v>1326.6602424</v>
      </c>
      <c r="E393" s="243" t="n">
        <v>18.2506469420376</v>
      </c>
      <c r="F393" s="243" t="n">
        <v>79.2969563380203</v>
      </c>
      <c r="G393" s="243" t="n">
        <v>7.3103346109834</v>
      </c>
      <c r="H393" s="243" t="n">
        <v>346.3677068</v>
      </c>
      <c r="I393" s="243" t="n">
        <v>33.9347047722694</v>
      </c>
      <c r="J393" s="243" t="n">
        <v>20.7030436619797</v>
      </c>
      <c r="K393" s="243" t="n">
        <v>28.0000995954059</v>
      </c>
    </row>
    <row r="394">
      <c r="A394" s="243" t="s">
        <v>289</v>
      </c>
      <c r="B394" s="243" t="s">
        <v>290</v>
      </c>
      <c r="C394" s="243" t="s">
        <v>17</v>
      </c>
      <c r="D394" s="243" t="n">
        <v>25874.1614967</v>
      </c>
      <c r="E394" s="243" t="n">
        <v>3.28647055726661</v>
      </c>
      <c r="F394" s="243" t="n">
        <v>97.4839452227624</v>
      </c>
      <c r="G394" s="243" t="n">
        <v>0.759549168265084</v>
      </c>
      <c r="H394" s="243" t="n">
        <v>667.8105558</v>
      </c>
      <c r="I394" s="243" t="n">
        <v>29.4729036959681</v>
      </c>
      <c r="J394" s="243" t="n">
        <v>2.51605477723762</v>
      </c>
      <c r="K394" s="243" t="n">
        <v>29.4285522648442</v>
      </c>
    </row>
    <row r="395">
      <c r="A395" s="243" t="s">
        <v>291</v>
      </c>
      <c r="B395" s="243" t="s">
        <v>292</v>
      </c>
      <c r="C395" s="243" t="s">
        <v>16</v>
      </c>
      <c r="D395" s="243" t="n">
        <v>14698.4474093</v>
      </c>
      <c r="E395" s="243" t="n">
        <v>9.89154068840517</v>
      </c>
      <c r="F395" s="243" t="n">
        <v>70.7710881000672</v>
      </c>
      <c r="G395" s="243" t="n">
        <v>5.34045074300225</v>
      </c>
      <c r="H395" s="243" t="n">
        <v>6070.5527628</v>
      </c>
      <c r="I395" s="243" t="n">
        <v>15.277358618713</v>
      </c>
      <c r="J395" s="243" t="n">
        <v>29.2289118999328</v>
      </c>
      <c r="K395" s="243" t="n">
        <v>12.9306732772338</v>
      </c>
    </row>
    <row r="396">
      <c r="A396" s="243" t="s">
        <v>291</v>
      </c>
      <c r="B396" s="243" t="s">
        <v>292</v>
      </c>
      <c r="C396" s="243" t="s">
        <v>17</v>
      </c>
      <c r="D396" s="243" t="n">
        <v>36043.3445619</v>
      </c>
      <c r="E396" s="243" t="n">
        <v>4.33978536473431</v>
      </c>
      <c r="F396" s="243" t="n">
        <v>92.4472779278385</v>
      </c>
      <c r="G396" s="243" t="n">
        <v>2.11824409476545</v>
      </c>
      <c r="H396" s="243" t="n">
        <v>2944.6552687</v>
      </c>
      <c r="I396" s="243" t="n">
        <v>26.4369556614682</v>
      </c>
      <c r="J396" s="243" t="n">
        <v>7.55272207216146</v>
      </c>
      <c r="K396" s="243" t="n">
        <v>25.927857357492</v>
      </c>
    </row>
    <row r="397">
      <c r="A397" s="243" t="s">
        <v>293</v>
      </c>
      <c r="B397" s="243" t="s">
        <v>294</v>
      </c>
      <c r="C397" s="243" t="s">
        <v>16</v>
      </c>
      <c r="D397" s="243" t="n">
        <v>3662.5763587</v>
      </c>
      <c r="E397" s="243" t="n">
        <v>16.339495088541</v>
      </c>
      <c r="F397" s="243" t="n">
        <v>89.8091363783889</v>
      </c>
      <c r="G397" s="243" t="n">
        <v>6.90087688254609</v>
      </c>
      <c r="H397" s="243" t="n">
        <v>415.6015488</v>
      </c>
      <c r="I397" s="243" t="n">
        <v>69.1896053540421</v>
      </c>
      <c r="J397" s="243" t="n">
        <v>10.1908636216111</v>
      </c>
      <c r="K397" s="243" t="n">
        <v>60.8154339108966</v>
      </c>
    </row>
    <row r="398">
      <c r="A398" s="243" t="s">
        <v>293</v>
      </c>
      <c r="B398" s="243" t="s">
        <v>294</v>
      </c>
      <c r="C398" s="243" t="s">
        <v>17</v>
      </c>
      <c r="D398" s="243" t="n">
        <v>73436.0946973</v>
      </c>
      <c r="E398" s="243" t="n">
        <v>4.24349984104844</v>
      </c>
      <c r="F398" s="243" t="n">
        <v>99.391321117964</v>
      </c>
      <c r="G398" s="243" t="n">
        <v>0.463810030556084</v>
      </c>
      <c r="H398" s="243" t="n">
        <v>449.7273959</v>
      </c>
      <c r="I398" s="243" t="n">
        <v>76.7278152914988</v>
      </c>
      <c r="J398" s="243" t="n">
        <v>0.608678882036003</v>
      </c>
      <c r="K398" s="243" t="n">
        <v>75.7356514990867</v>
      </c>
    </row>
    <row r="399">
      <c r="A399" s="243" t="s">
        <v>295</v>
      </c>
      <c r="B399" s="243" t="s">
        <v>296</v>
      </c>
      <c r="C399" s="243" t="s">
        <v>16</v>
      </c>
      <c r="D399" s="243" t="n">
        <v>2891.2560411</v>
      </c>
      <c r="E399" s="243" t="n">
        <v>15.098395803537</v>
      </c>
      <c r="F399" s="243" t="n">
        <v>95.8349817660171</v>
      </c>
      <c r="G399" s="243" t="n">
        <v>3.17007145486371</v>
      </c>
      <c r="H399" s="243" t="n">
        <v>125.6548904</v>
      </c>
      <c r="I399" s="243" t="n">
        <v>72.7397826863866</v>
      </c>
      <c r="J399" s="243" t="n">
        <v>4.16501823398295</v>
      </c>
      <c r="K399" s="243" t="n">
        <v>72.9417551152739</v>
      </c>
    </row>
    <row r="400">
      <c r="A400" s="243" t="s">
        <v>295</v>
      </c>
      <c r="B400" s="243" t="s">
        <v>296</v>
      </c>
      <c r="C400" s="243" t="s">
        <v>17</v>
      </c>
      <c r="D400" s="243" t="n">
        <v>74725.8985087</v>
      </c>
      <c r="E400" s="243" t="n">
        <v>3.70322746319852</v>
      </c>
      <c r="F400" s="243" t="n">
        <v>99.4977696138636</v>
      </c>
      <c r="G400" s="243" t="n">
        <v>0.304199508898256</v>
      </c>
      <c r="H400" s="243" t="n">
        <v>377.1905341</v>
      </c>
      <c r="I400" s="243" t="n">
        <v>60.6213778344972</v>
      </c>
      <c r="J400" s="243" t="n">
        <v>0.502230386136375</v>
      </c>
      <c r="K400" s="243" t="n">
        <v>60.2655145696231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727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44" t="s">
        <v>72</v>
      </c>
      <c r="B411" s="244" t="s">
        <v>73</v>
      </c>
      <c r="C411" s="244" t="s">
        <v>16</v>
      </c>
      <c r="D411" s="244" t="n">
        <v>65.7674902</v>
      </c>
      <c r="E411" s="244"/>
      <c r="F411" s="244" t="n">
        <v>100</v>
      </c>
      <c r="G411" s="244"/>
      <c r="H411" s="244"/>
      <c r="I411" s="244"/>
      <c r="J411" s="244"/>
      <c r="K411" s="244"/>
    </row>
    <row r="412">
      <c r="A412" s="244" t="s">
        <v>72</v>
      </c>
      <c r="B412" s="244" t="s">
        <v>73</v>
      </c>
      <c r="C412" s="244" t="s">
        <v>17</v>
      </c>
      <c r="D412" s="244" t="n">
        <v>471.0288133</v>
      </c>
      <c r="E412" s="244"/>
      <c r="F412" s="244" t="n">
        <v>92.6797866912639</v>
      </c>
      <c r="G412" s="244"/>
      <c r="H412" s="244" t="n">
        <v>37.2037044</v>
      </c>
      <c r="I412" s="244"/>
      <c r="J412" s="244" t="n">
        <v>7.32021330873611</v>
      </c>
      <c r="K412" s="244"/>
    </row>
    <row r="413">
      <c r="A413" s="244" t="s">
        <v>74</v>
      </c>
      <c r="B413" s="244" t="s">
        <v>75</v>
      </c>
      <c r="C413" s="244" t="s">
        <v>16</v>
      </c>
      <c r="D413" s="244" t="n">
        <v>64.542715</v>
      </c>
      <c r="E413" s="244"/>
      <c r="F413" s="244" t="n">
        <v>76</v>
      </c>
      <c r="G413" s="244"/>
      <c r="H413" s="244" t="n">
        <v>20.38191</v>
      </c>
      <c r="I413" s="244"/>
      <c r="J413" s="244" t="n">
        <v>24</v>
      </c>
      <c r="K413" s="244"/>
    </row>
    <row r="414">
      <c r="A414" s="244" t="s">
        <v>74</v>
      </c>
      <c r="B414" s="244" t="s">
        <v>75</v>
      </c>
      <c r="C414" s="244" t="s">
        <v>17</v>
      </c>
      <c r="D414" s="244" t="n">
        <v>811.879415</v>
      </c>
      <c r="E414" s="244"/>
      <c r="F414" s="244" t="n">
        <v>87.3857404021938</v>
      </c>
      <c r="G414" s="244"/>
      <c r="H414" s="244" t="n">
        <v>117.1959825</v>
      </c>
      <c r="I414" s="244"/>
      <c r="J414" s="244" t="n">
        <v>12.6142595978062</v>
      </c>
      <c r="K414" s="244"/>
    </row>
    <row r="415">
      <c r="A415" s="244" t="s">
        <v>76</v>
      </c>
      <c r="B415" s="244" t="s">
        <v>77</v>
      </c>
      <c r="C415" s="244" t="s">
        <v>16</v>
      </c>
      <c r="D415" s="244" t="n">
        <v>16.724477</v>
      </c>
      <c r="E415" s="244"/>
      <c r="F415" s="244" t="n">
        <v>8.63643597156413</v>
      </c>
      <c r="G415" s="244"/>
      <c r="H415" s="244" t="n">
        <v>176.92574</v>
      </c>
      <c r="I415" s="244"/>
      <c r="J415" s="244" t="n">
        <v>91.3635640284359</v>
      </c>
      <c r="K415" s="244"/>
    </row>
    <row r="416">
      <c r="A416" s="244" t="s">
        <v>76</v>
      </c>
      <c r="B416" s="244" t="s">
        <v>77</v>
      </c>
      <c r="C416" s="244" t="s">
        <v>17</v>
      </c>
      <c r="D416" s="244" t="n">
        <v>690.1044288</v>
      </c>
      <c r="E416" s="244"/>
      <c r="F416" s="244" t="n">
        <v>82.8108963051659</v>
      </c>
      <c r="G416" s="244"/>
      <c r="H416" s="244" t="n">
        <v>143.2453592</v>
      </c>
      <c r="I416" s="244"/>
      <c r="J416" s="244" t="n">
        <v>17.1891036948341</v>
      </c>
      <c r="K416" s="244"/>
    </row>
    <row r="417">
      <c r="A417" s="244" t="s">
        <v>80</v>
      </c>
      <c r="B417" s="244" t="s">
        <v>81</v>
      </c>
      <c r="C417" s="244" t="s">
        <v>16</v>
      </c>
      <c r="D417" s="244" t="n">
        <v>1802.8876636</v>
      </c>
      <c r="E417" s="244"/>
      <c r="F417" s="244" t="n">
        <v>70.4755918979936</v>
      </c>
      <c r="G417" s="244"/>
      <c r="H417" s="244" t="n">
        <v>755.2854784</v>
      </c>
      <c r="I417" s="244"/>
      <c r="J417" s="244" t="n">
        <v>29.5244081020064</v>
      </c>
      <c r="K417" s="244"/>
    </row>
    <row r="418">
      <c r="A418" s="244" t="s">
        <v>80</v>
      </c>
      <c r="B418" s="244" t="s">
        <v>81</v>
      </c>
      <c r="C418" s="244" t="s">
        <v>17</v>
      </c>
      <c r="D418" s="244" t="n">
        <v>6022.4543634</v>
      </c>
      <c r="E418" s="244"/>
      <c r="F418" s="244" t="n">
        <v>88.489679326502</v>
      </c>
      <c r="G418" s="244"/>
      <c r="H418" s="244" t="n">
        <v>783.372496</v>
      </c>
      <c r="I418" s="244"/>
      <c r="J418" s="244" t="n">
        <v>11.510320673498</v>
      </c>
      <c r="K418" s="244"/>
    </row>
    <row r="419">
      <c r="A419" s="244" t="s">
        <v>92</v>
      </c>
      <c r="B419" s="244" t="s">
        <v>93</v>
      </c>
      <c r="C419" s="244" t="s">
        <v>16</v>
      </c>
      <c r="D419" s="244" t="n">
        <v>118.9928828</v>
      </c>
      <c r="E419" s="244"/>
      <c r="F419" s="244" t="n">
        <v>76.5650380053361</v>
      </c>
      <c r="G419" s="244"/>
      <c r="H419" s="244" t="n">
        <v>36.4212408</v>
      </c>
      <c r="I419" s="244"/>
      <c r="J419" s="244" t="n">
        <v>23.4349619946639</v>
      </c>
      <c r="K419" s="244"/>
    </row>
    <row r="420">
      <c r="A420" s="244" t="s">
        <v>92</v>
      </c>
      <c r="B420" s="244" t="s">
        <v>93</v>
      </c>
      <c r="C420" s="244" t="s">
        <v>17</v>
      </c>
      <c r="D420" s="244" t="n">
        <v>3552.686609</v>
      </c>
      <c r="E420" s="244"/>
      <c r="F420" s="244" t="n">
        <v>93.9470033537743</v>
      </c>
      <c r="G420" s="244"/>
      <c r="H420" s="244" t="n">
        <v>228.8992662</v>
      </c>
      <c r="I420" s="244"/>
      <c r="J420" s="244" t="n">
        <v>6.05299664622568</v>
      </c>
      <c r="K420" s="244"/>
    </row>
    <row r="421">
      <c r="A421" s="244" t="s">
        <v>108</v>
      </c>
      <c r="B421" s="244" t="s">
        <v>109</v>
      </c>
      <c r="C421" s="244" t="s">
        <v>16</v>
      </c>
      <c r="D421" s="244" t="n">
        <v>1251.0219003</v>
      </c>
      <c r="E421" s="244"/>
      <c r="F421" s="244" t="n">
        <v>63.4030467149978</v>
      </c>
      <c r="G421" s="244"/>
      <c r="H421" s="244" t="n">
        <v>722.1039432</v>
      </c>
      <c r="I421" s="244"/>
      <c r="J421" s="244" t="n">
        <v>36.5969532850022</v>
      </c>
      <c r="K421" s="244"/>
    </row>
    <row r="422">
      <c r="A422" s="244" t="s">
        <v>108</v>
      </c>
      <c r="B422" s="244" t="s">
        <v>109</v>
      </c>
      <c r="C422" s="244" t="s">
        <v>17</v>
      </c>
      <c r="D422" s="244" t="n">
        <v>7220.0919043</v>
      </c>
      <c r="E422" s="244"/>
      <c r="F422" s="244" t="n">
        <v>90.6036632931661</v>
      </c>
      <c r="G422" s="244"/>
      <c r="H422" s="244" t="n">
        <v>748.782247</v>
      </c>
      <c r="I422" s="244"/>
      <c r="J422" s="244" t="n">
        <v>9.3963367068339</v>
      </c>
      <c r="K422" s="244"/>
    </row>
    <row r="423">
      <c r="A423" s="244" t="s">
        <v>110</v>
      </c>
      <c r="B423" s="244" t="s">
        <v>111</v>
      </c>
      <c r="C423" s="244" t="s">
        <v>16</v>
      </c>
      <c r="D423" s="244" t="n">
        <v>582.8962652</v>
      </c>
      <c r="E423" s="244"/>
      <c r="F423" s="244" t="n">
        <v>69.017094017094</v>
      </c>
      <c r="G423" s="244"/>
      <c r="H423" s="244" t="n">
        <v>261.671698</v>
      </c>
      <c r="I423" s="244"/>
      <c r="J423" s="244" t="n">
        <v>30.982905982906</v>
      </c>
      <c r="K423" s="244"/>
    </row>
    <row r="424">
      <c r="A424" s="244" t="s">
        <v>110</v>
      </c>
      <c r="B424" s="244" t="s">
        <v>111</v>
      </c>
      <c r="C424" s="244" t="s">
        <v>17</v>
      </c>
      <c r="D424" s="244" t="n">
        <v>2418.207416</v>
      </c>
      <c r="E424" s="244"/>
      <c r="F424" s="244" t="n">
        <v>88.2740447957839</v>
      </c>
      <c r="G424" s="244"/>
      <c r="H424" s="244" t="n">
        <v>321.2245672</v>
      </c>
      <c r="I424" s="244"/>
      <c r="J424" s="244" t="n">
        <v>11.7259552042161</v>
      </c>
      <c r="K424" s="24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728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45" t="s">
        <v>14</v>
      </c>
      <c r="B435" s="245" t="s">
        <v>15</v>
      </c>
      <c r="C435" s="245" t="s">
        <v>16</v>
      </c>
      <c r="D435" s="245" t="n">
        <v>3902.8333941</v>
      </c>
      <c r="E435" s="245"/>
      <c r="F435" s="245" t="n">
        <v>66.4241583473664</v>
      </c>
      <c r="G435" s="245"/>
      <c r="H435" s="245" t="n">
        <v>1972.7900104</v>
      </c>
      <c r="I435" s="245"/>
      <c r="J435" s="245" t="n">
        <v>33.5758416526336</v>
      </c>
      <c r="K435" s="245"/>
    </row>
    <row r="436">
      <c r="A436" s="245" t="s">
        <v>14</v>
      </c>
      <c r="B436" s="245" t="s">
        <v>15</v>
      </c>
      <c r="C436" s="245" t="s">
        <v>17</v>
      </c>
      <c r="D436" s="245" t="n">
        <v>21186.4529498</v>
      </c>
      <c r="E436" s="245"/>
      <c r="F436" s="245" t="n">
        <v>89.9011898787302</v>
      </c>
      <c r="G436" s="245"/>
      <c r="H436" s="245" t="n">
        <v>2379.9236225</v>
      </c>
      <c r="I436" s="245"/>
      <c r="J436" s="245" t="n">
        <v>10.0988101212699</v>
      </c>
      <c r="K436" s="245"/>
    </row>
    <row r="437">
      <c r="A437" s="245" t="s">
        <v>27</v>
      </c>
      <c r="B437" s="245" t="s">
        <v>28</v>
      </c>
      <c r="C437" s="245" t="s">
        <v>16</v>
      </c>
      <c r="D437" s="245" t="n">
        <v>531.4166039</v>
      </c>
      <c r="E437" s="245" t="n">
        <v>23.7730156288959</v>
      </c>
      <c r="F437" s="245" t="n">
        <v>67.6669819104602</v>
      </c>
      <c r="G437" s="245" t="n">
        <v>17.372743752343</v>
      </c>
      <c r="H437" s="245" t="n">
        <v>253.9244722</v>
      </c>
      <c r="I437" s="245" t="n">
        <v>48.1745290885171</v>
      </c>
      <c r="J437" s="245" t="n">
        <v>32.3330180895399</v>
      </c>
      <c r="K437" s="245" t="n">
        <v>36.3579154277949</v>
      </c>
    </row>
    <row r="438">
      <c r="A438" s="245" t="s">
        <v>27</v>
      </c>
      <c r="B438" s="245" t="s">
        <v>28</v>
      </c>
      <c r="C438" s="245" t="s">
        <v>17</v>
      </c>
      <c r="D438" s="245" t="n">
        <v>22897.5804171</v>
      </c>
      <c r="E438" s="245" t="n">
        <v>2.64228961234999</v>
      </c>
      <c r="F438" s="245" t="n">
        <v>93.1793693681977</v>
      </c>
      <c r="G438" s="245" t="n">
        <v>1.47294465651215</v>
      </c>
      <c r="H438" s="245" t="n">
        <v>1676.078508</v>
      </c>
      <c r="I438" s="245" t="n">
        <v>20.3589862025426</v>
      </c>
      <c r="J438" s="245" t="n">
        <v>6.82063063180234</v>
      </c>
      <c r="K438" s="245" t="n">
        <v>20.1224874380554</v>
      </c>
    </row>
    <row r="439">
      <c r="A439" s="245" t="s">
        <v>29</v>
      </c>
      <c r="B439" s="245" t="s">
        <v>30</v>
      </c>
      <c r="C439" s="245" t="s">
        <v>16</v>
      </c>
      <c r="D439" s="245" t="n">
        <v>535.8767579</v>
      </c>
      <c r="E439" s="245" t="n">
        <v>35.0076793735833</v>
      </c>
      <c r="F439" s="245" t="n">
        <v>82.9020351063001</v>
      </c>
      <c r="G439" s="245" t="n">
        <v>11.5686879370205</v>
      </c>
      <c r="H439" s="245" t="n">
        <v>110.5208332</v>
      </c>
      <c r="I439" s="245" t="n">
        <v>69.9657038826536</v>
      </c>
      <c r="J439" s="245" t="n">
        <v>17.0979648936999</v>
      </c>
      <c r="K439" s="245" t="n">
        <v>56.0925103923973</v>
      </c>
    </row>
    <row r="440">
      <c r="A440" s="245" t="s">
        <v>29</v>
      </c>
      <c r="B440" s="245" t="s">
        <v>30</v>
      </c>
      <c r="C440" s="245" t="s">
        <v>17</v>
      </c>
      <c r="D440" s="245" t="n">
        <v>11437.4886764</v>
      </c>
      <c r="E440" s="245" t="n">
        <v>3.62141514195774</v>
      </c>
      <c r="F440" s="245" t="n">
        <v>95.4428249570348</v>
      </c>
      <c r="G440" s="245" t="n">
        <v>1.168998980562</v>
      </c>
      <c r="H440" s="245" t="n">
        <v>546.1137385</v>
      </c>
      <c r="I440" s="245" t="n">
        <v>24.8180405224517</v>
      </c>
      <c r="J440" s="245" t="n">
        <v>4.55717504296522</v>
      </c>
      <c r="K440" s="245" t="n">
        <v>24.4828350951676</v>
      </c>
    </row>
    <row r="441">
      <c r="A441" s="245" t="s">
        <v>31</v>
      </c>
      <c r="B441" s="245" t="s">
        <v>32</v>
      </c>
      <c r="C441" s="245" t="s">
        <v>16</v>
      </c>
      <c r="D441" s="245" t="n">
        <v>73.559005</v>
      </c>
      <c r="E441" s="245" t="n">
        <v>20.3867923365876</v>
      </c>
      <c r="F441" s="245" t="n">
        <v>75.5813953488372</v>
      </c>
      <c r="G441" s="245" t="n">
        <v>12.1162725987389</v>
      </c>
      <c r="H441" s="245" t="n">
        <v>23.765217</v>
      </c>
      <c r="I441" s="245" t="n">
        <v>42.0236409007814</v>
      </c>
      <c r="J441" s="245" t="n">
        <v>24.4186046511628</v>
      </c>
      <c r="K441" s="245" t="n">
        <v>37.5027485199061</v>
      </c>
    </row>
    <row r="442">
      <c r="A442" s="245" t="s">
        <v>31</v>
      </c>
      <c r="B442" s="245" t="s">
        <v>32</v>
      </c>
      <c r="C442" s="245" t="s">
        <v>17</v>
      </c>
      <c r="D442" s="245" t="n">
        <v>1545.870782</v>
      </c>
      <c r="E442" s="245" t="n">
        <v>5.84816388426412</v>
      </c>
      <c r="F442" s="245" t="n">
        <v>89.6325459317585</v>
      </c>
      <c r="G442" s="245" t="n">
        <v>1.95894189058311</v>
      </c>
      <c r="H442" s="245" t="n">
        <v>178.804966</v>
      </c>
      <c r="I442" s="245" t="n">
        <v>16.1267015078159</v>
      </c>
      <c r="J442" s="245" t="n">
        <v>10.3674540682415</v>
      </c>
      <c r="K442" s="245" t="n">
        <v>16.9361684970666</v>
      </c>
    </row>
    <row r="443">
      <c r="A443" s="245" t="s">
        <v>33</v>
      </c>
      <c r="B443" s="245" t="s">
        <v>34</v>
      </c>
      <c r="C443" s="245" t="s">
        <v>16</v>
      </c>
      <c r="D443" s="245" t="n">
        <v>1023.4846353</v>
      </c>
      <c r="E443" s="245" t="n">
        <v>17.0995471562516</v>
      </c>
      <c r="F443" s="245" t="n">
        <v>77.0409417848367</v>
      </c>
      <c r="G443" s="245" t="n">
        <v>6.53154869762459</v>
      </c>
      <c r="H443" s="245" t="n">
        <v>305.009814</v>
      </c>
      <c r="I443" s="245" t="n">
        <v>24.3625014651436</v>
      </c>
      <c r="J443" s="245" t="n">
        <v>22.9590582151633</v>
      </c>
      <c r="K443" s="245" t="n">
        <v>21.9171299738326</v>
      </c>
    </row>
    <row r="444">
      <c r="A444" s="245" t="s">
        <v>33</v>
      </c>
      <c r="B444" s="245" t="s">
        <v>34</v>
      </c>
      <c r="C444" s="245" t="s">
        <v>17</v>
      </c>
      <c r="D444" s="245" t="n">
        <v>15117.2626538</v>
      </c>
      <c r="E444" s="245" t="n">
        <v>4.20487350181435</v>
      </c>
      <c r="F444" s="245" t="n">
        <v>94.6988905722203</v>
      </c>
      <c r="G444" s="245" t="n">
        <v>1.36823718169327</v>
      </c>
      <c r="H444" s="245" t="n">
        <v>846.2428978</v>
      </c>
      <c r="I444" s="245" t="n">
        <v>26.1536481307826</v>
      </c>
      <c r="J444" s="245" t="n">
        <v>5.30110942777968</v>
      </c>
      <c r="K444" s="245" t="n">
        <v>24.4421559130659</v>
      </c>
    </row>
    <row r="445">
      <c r="A445" s="245" t="s">
        <v>35</v>
      </c>
      <c r="B445" s="245" t="s">
        <v>36</v>
      </c>
      <c r="C445" s="245" t="s">
        <v>16</v>
      </c>
      <c r="D445" s="245" t="n">
        <v>85.6548738</v>
      </c>
      <c r="E445" s="245" t="n">
        <v>20.8974961476253</v>
      </c>
      <c r="F445" s="245" t="n">
        <v>45.5674170566893</v>
      </c>
      <c r="G445" s="245" t="n">
        <v>15.7916478960106</v>
      </c>
      <c r="H445" s="245" t="n">
        <v>102.3190763</v>
      </c>
      <c r="I445" s="245" t="n">
        <v>22.2789811985163</v>
      </c>
      <c r="J445" s="245" t="n">
        <v>54.4325829433107</v>
      </c>
      <c r="K445" s="245" t="n">
        <v>13.2197402140428</v>
      </c>
    </row>
    <row r="446">
      <c r="A446" s="245" t="s">
        <v>35</v>
      </c>
      <c r="B446" s="245" t="s">
        <v>36</v>
      </c>
      <c r="C446" s="245" t="s">
        <v>17</v>
      </c>
      <c r="D446" s="245" t="n">
        <v>1479.4963906</v>
      </c>
      <c r="E446" s="245" t="n">
        <v>4.11822512547176</v>
      </c>
      <c r="F446" s="245" t="n">
        <v>83.6333885288551</v>
      </c>
      <c r="G446" s="245" t="n">
        <v>3.17759680169335</v>
      </c>
      <c r="H446" s="245" t="n">
        <v>289.5296128</v>
      </c>
      <c r="I446" s="245" t="n">
        <v>16.7661208568794</v>
      </c>
      <c r="J446" s="245" t="n">
        <v>16.3666114711449</v>
      </c>
      <c r="K446" s="245" t="n">
        <v>16.2375204160374</v>
      </c>
    </row>
    <row r="447">
      <c r="A447" s="245" t="s">
        <v>37</v>
      </c>
      <c r="B447" s="245" t="s">
        <v>38</v>
      </c>
      <c r="C447" s="245" t="s">
        <v>16</v>
      </c>
      <c r="D447" s="245" t="n">
        <v>118.0567805</v>
      </c>
      <c r="E447" s="245" t="n">
        <v>37.7051485238518</v>
      </c>
      <c r="F447" s="245" t="n">
        <v>47.9268640386586</v>
      </c>
      <c r="G447" s="245" t="n">
        <v>27.2423089876123</v>
      </c>
      <c r="H447" s="245" t="n">
        <v>128.2701655</v>
      </c>
      <c r="I447" s="245" t="n">
        <v>39.6482271971405</v>
      </c>
      <c r="J447" s="245" t="n">
        <v>52.0731359613414</v>
      </c>
      <c r="K447" s="245" t="n">
        <v>25.0731670917172</v>
      </c>
    </row>
    <row r="448">
      <c r="A448" s="245" t="s">
        <v>37</v>
      </c>
      <c r="B448" s="245" t="s">
        <v>38</v>
      </c>
      <c r="C448" s="245" t="s">
        <v>17</v>
      </c>
      <c r="D448" s="245" t="n">
        <v>3642.6574383</v>
      </c>
      <c r="E448" s="245" t="n">
        <v>4.25050631205134</v>
      </c>
      <c r="F448" s="245" t="n">
        <v>84.9961579583198</v>
      </c>
      <c r="G448" s="245" t="n">
        <v>2.81889725969843</v>
      </c>
      <c r="H448" s="245" t="n">
        <v>643.0156154</v>
      </c>
      <c r="I448" s="245" t="n">
        <v>17.2265572327117</v>
      </c>
      <c r="J448" s="245" t="n">
        <v>15.0038420416802</v>
      </c>
      <c r="K448" s="245" t="n">
        <v>15.9689388949853</v>
      </c>
    </row>
    <row r="449">
      <c r="A449" s="245" t="s">
        <v>39</v>
      </c>
      <c r="B449" s="245" t="s">
        <v>40</v>
      </c>
      <c r="C449" s="245" t="s">
        <v>16</v>
      </c>
      <c r="D449" s="245" t="n">
        <v>466.2295736</v>
      </c>
      <c r="E449" s="245" t="n">
        <v>16.2282245211971</v>
      </c>
      <c r="F449" s="245" t="n">
        <v>78.2842978043846</v>
      </c>
      <c r="G449" s="245" t="n">
        <v>12.7698312544676</v>
      </c>
      <c r="H449" s="245" t="n">
        <v>129.3299277</v>
      </c>
      <c r="I449" s="245" t="n">
        <v>55.1509686868485</v>
      </c>
      <c r="J449" s="245" t="n">
        <v>21.7157021956154</v>
      </c>
      <c r="K449" s="245" t="n">
        <v>46.034766172025</v>
      </c>
    </row>
    <row r="450">
      <c r="A450" s="245" t="s">
        <v>39</v>
      </c>
      <c r="B450" s="245" t="s">
        <v>40</v>
      </c>
      <c r="C450" s="245" t="s">
        <v>17</v>
      </c>
      <c r="D450" s="245" t="n">
        <v>7209.9936658</v>
      </c>
      <c r="E450" s="245" t="n">
        <v>3.77540256040664</v>
      </c>
      <c r="F450" s="245" t="n">
        <v>96.2302425079397</v>
      </c>
      <c r="G450" s="245" t="n">
        <v>1.11748823607555</v>
      </c>
      <c r="H450" s="245" t="n">
        <v>282.4468372</v>
      </c>
      <c r="I450" s="245" t="n">
        <v>28.6640050867766</v>
      </c>
      <c r="J450" s="245" t="n">
        <v>3.76975749206026</v>
      </c>
      <c r="K450" s="245" t="n">
        <v>28.5260163773953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729</v>
      </c>
    </row>
    <row r="9">
      <c r="A9" t="s">
        <v>3</v>
      </c>
    </row>
    <row r="10">
      <c r="A10" t="s">
        <v>4</v>
      </c>
    </row>
    <row r="11">
      <c r="A11" t="s">
        <v>730</v>
      </c>
    </row>
    <row r="12">
      <c r="A12" s="3" t="s">
        <v>6</v>
      </c>
    </row>
    <row r="13">
      <c r="A13" s="3" t="s">
        <v>7</v>
      </c>
    </row>
    <row r="15">
      <c r="A15" s="4" t="s">
        <v>731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46" t="s">
        <v>14</v>
      </c>
      <c r="B17" s="246" t="s">
        <v>15</v>
      </c>
      <c r="C17" s="246" t="s">
        <v>16</v>
      </c>
      <c r="D17" s="246" t="n">
        <v>211105.0140647</v>
      </c>
      <c r="E17" s="246" t="n">
        <v>1.68250559860682</v>
      </c>
      <c r="F17" s="246" t="n">
        <v>58.1194860848017</v>
      </c>
      <c r="G17" s="246" t="n">
        <v>1.06495154694308</v>
      </c>
      <c r="H17" s="246" t="n">
        <v>152120.8646994</v>
      </c>
      <c r="I17" s="246" t="n">
        <v>2.03633890359683</v>
      </c>
      <c r="J17" s="246" t="n">
        <v>41.8805139151982</v>
      </c>
      <c r="K17" s="246" t="n">
        <v>1.47788149732053</v>
      </c>
    </row>
    <row r="18">
      <c r="A18" s="246" t="s">
        <v>14</v>
      </c>
      <c r="B18" s="246" t="s">
        <v>15</v>
      </c>
      <c r="C18" s="246" t="s">
        <v>17</v>
      </c>
      <c r="D18" s="246" t="n">
        <v>2023696.0056987</v>
      </c>
      <c r="E18" s="246" t="n">
        <v>0.377645680736277</v>
      </c>
      <c r="F18" s="246" t="n">
        <v>82.6975147166643</v>
      </c>
      <c r="G18" s="246" t="n">
        <v>0.234135082761081</v>
      </c>
      <c r="H18" s="246" t="n">
        <v>423410.1892483</v>
      </c>
      <c r="I18" s="246" t="n">
        <v>1.14873771033067</v>
      </c>
      <c r="J18" s="246" t="n">
        <v>17.3024852833357</v>
      </c>
      <c r="K18" s="246" t="n">
        <v>1.11905250229978</v>
      </c>
    </row>
    <row r="19">
      <c r="A19" s="246" t="s">
        <v>14</v>
      </c>
      <c r="B19" s="246" t="s">
        <v>18</v>
      </c>
      <c r="C19" s="246" t="s">
        <v>16</v>
      </c>
      <c r="D19" s="246" t="n">
        <v>467.95531</v>
      </c>
      <c r="E19" s="246"/>
      <c r="F19" s="246" t="n">
        <v>24.1261806043188</v>
      </c>
      <c r="G19" s="246"/>
      <c r="H19" s="246" t="n">
        <v>1471.6609006</v>
      </c>
      <c r="I19" s="246"/>
      <c r="J19" s="246" t="n">
        <v>75.8738193956812</v>
      </c>
      <c r="K19" s="246"/>
    </row>
    <row r="20">
      <c r="A20" s="246" t="s">
        <v>14</v>
      </c>
      <c r="B20" s="246" t="s">
        <v>18</v>
      </c>
      <c r="C20" s="246" t="s">
        <v>17</v>
      </c>
      <c r="D20" s="246" t="n">
        <v>3287.1659651</v>
      </c>
      <c r="E20" s="246"/>
      <c r="F20" s="246" t="n">
        <v>45.2294293137567</v>
      </c>
      <c r="G20" s="246"/>
      <c r="H20" s="246" t="n">
        <v>3980.5931355</v>
      </c>
      <c r="I20" s="246"/>
      <c r="J20" s="246" t="n">
        <v>54.7705706862432</v>
      </c>
      <c r="K20" s="246"/>
    </row>
    <row r="21">
      <c r="A21" s="246" t="s">
        <v>14</v>
      </c>
      <c r="B21" s="246" t="s">
        <v>19</v>
      </c>
      <c r="C21" s="246" t="s">
        <v>16</v>
      </c>
      <c r="D21" s="246" t="n">
        <v>210637.0587547</v>
      </c>
      <c r="E21" s="246" t="n">
        <v>1.68605441126847</v>
      </c>
      <c r="F21" s="246" t="n">
        <v>58.3019839353865</v>
      </c>
      <c r="G21" s="246" t="n">
        <v>1.06713997739677</v>
      </c>
      <c r="H21" s="246" t="n">
        <v>150649.2037988</v>
      </c>
      <c r="I21" s="246" t="n">
        <v>2.05516885848688</v>
      </c>
      <c r="J21" s="246" t="n">
        <v>41.6980160646135</v>
      </c>
      <c r="K21" s="246" t="n">
        <v>1.49207045540458</v>
      </c>
    </row>
    <row r="22">
      <c r="A22" s="246" t="s">
        <v>14</v>
      </c>
      <c r="B22" s="246" t="s">
        <v>19</v>
      </c>
      <c r="C22" s="246" t="s">
        <v>17</v>
      </c>
      <c r="D22" s="246" t="n">
        <v>2020408.8397336</v>
      </c>
      <c r="E22" s="246" t="n">
        <v>0.378142876481439</v>
      </c>
      <c r="F22" s="246" t="n">
        <v>82.809124163695</v>
      </c>
      <c r="G22" s="246" t="n">
        <v>0.234376540740452</v>
      </c>
      <c r="H22" s="246" t="n">
        <v>419429.5961128</v>
      </c>
      <c r="I22" s="246" t="n">
        <v>1.1586001766089</v>
      </c>
      <c r="J22" s="246" t="n">
        <v>17.190875836305</v>
      </c>
      <c r="K22" s="246" t="n">
        <v>1.12900100309288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736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47" t="s">
        <v>14</v>
      </c>
      <c r="B33" s="247" t="s">
        <v>15</v>
      </c>
      <c r="C33" s="247" t="s">
        <v>16</v>
      </c>
      <c r="D33" s="247" t="n">
        <v>211105.0140647</v>
      </c>
      <c r="E33" s="247" t="n">
        <v>1.68250559860682</v>
      </c>
      <c r="F33" s="247" t="n">
        <v>58.1194860848017</v>
      </c>
      <c r="G33" s="247" t="n">
        <v>1.06495154694308</v>
      </c>
      <c r="H33" s="247" t="n">
        <v>152120.8646994</v>
      </c>
      <c r="I33" s="247" t="n">
        <v>2.03633890359683</v>
      </c>
      <c r="J33" s="247" t="n">
        <v>41.8805139151982</v>
      </c>
      <c r="K33" s="247" t="n">
        <v>1.47788149732053</v>
      </c>
    </row>
    <row r="34">
      <c r="A34" s="247" t="s">
        <v>14</v>
      </c>
      <c r="B34" s="247" t="s">
        <v>15</v>
      </c>
      <c r="C34" s="247" t="s">
        <v>17</v>
      </c>
      <c r="D34" s="247" t="n">
        <v>2023696.0056987</v>
      </c>
      <c r="E34" s="247" t="n">
        <v>0.377645680736277</v>
      </c>
      <c r="F34" s="247" t="n">
        <v>82.6975147166643</v>
      </c>
      <c r="G34" s="247" t="n">
        <v>0.234135082761081</v>
      </c>
      <c r="H34" s="247" t="n">
        <v>423410.1892483</v>
      </c>
      <c r="I34" s="247" t="n">
        <v>1.14873771033067</v>
      </c>
      <c r="J34" s="247" t="n">
        <v>17.3024852833357</v>
      </c>
      <c r="K34" s="247" t="n">
        <v>1.11905250229978</v>
      </c>
    </row>
    <row r="35">
      <c r="A35" s="247" t="s">
        <v>27</v>
      </c>
      <c r="B35" s="247" t="s">
        <v>28</v>
      </c>
      <c r="C35" s="247" t="s">
        <v>16</v>
      </c>
      <c r="D35" s="247" t="n">
        <v>1475.3193709</v>
      </c>
      <c r="E35" s="247" t="n">
        <v>18.4013971200622</v>
      </c>
      <c r="F35" s="247" t="n">
        <v>56.9408717738744</v>
      </c>
      <c r="G35" s="247" t="n">
        <v>14.3421789715417</v>
      </c>
      <c r="H35" s="247" t="n">
        <v>1115.6479342</v>
      </c>
      <c r="I35" s="247" t="n">
        <v>26.8593096562058</v>
      </c>
      <c r="J35" s="247" t="n">
        <v>43.0591282261256</v>
      </c>
      <c r="K35" s="247" t="n">
        <v>18.9659244722241</v>
      </c>
    </row>
    <row r="36">
      <c r="A36" s="247" t="s">
        <v>27</v>
      </c>
      <c r="B36" s="247" t="s">
        <v>28</v>
      </c>
      <c r="C36" s="247" t="s">
        <v>17</v>
      </c>
      <c r="D36" s="247" t="n">
        <v>39690.5433111</v>
      </c>
      <c r="E36" s="247" t="n">
        <v>2.73577907640018</v>
      </c>
      <c r="F36" s="247" t="n">
        <v>78.4618619293137</v>
      </c>
      <c r="G36" s="247" t="n">
        <v>2.23067495958321</v>
      </c>
      <c r="H36" s="247" t="n">
        <v>10895.2347155</v>
      </c>
      <c r="I36" s="247" t="n">
        <v>8.41875193926571</v>
      </c>
      <c r="J36" s="247" t="n">
        <v>21.5381380706863</v>
      </c>
      <c r="K36" s="247" t="n">
        <v>8.12618575076385</v>
      </c>
    </row>
    <row r="37">
      <c r="A37" s="247" t="s">
        <v>29</v>
      </c>
      <c r="B37" s="247" t="s">
        <v>30</v>
      </c>
      <c r="C37" s="247" t="s">
        <v>16</v>
      </c>
      <c r="D37" s="247" t="n">
        <v>307.6356325</v>
      </c>
      <c r="E37" s="247" t="n">
        <v>19.7518678721617</v>
      </c>
      <c r="F37" s="247" t="n">
        <v>58.3171140380147</v>
      </c>
      <c r="G37" s="247" t="n">
        <v>11.4000890810177</v>
      </c>
      <c r="H37" s="247" t="n">
        <v>219.8864124</v>
      </c>
      <c r="I37" s="247" t="n">
        <v>20.0316409510949</v>
      </c>
      <c r="J37" s="247" t="n">
        <v>41.6828859619853</v>
      </c>
      <c r="K37" s="247" t="n">
        <v>15.9494785362882</v>
      </c>
    </row>
    <row r="38">
      <c r="A38" s="247" t="s">
        <v>29</v>
      </c>
      <c r="B38" s="247" t="s">
        <v>30</v>
      </c>
      <c r="C38" s="247" t="s">
        <v>17</v>
      </c>
      <c r="D38" s="247" t="n">
        <v>8349.0176465</v>
      </c>
      <c r="E38" s="247" t="n">
        <v>2.67930497491876</v>
      </c>
      <c r="F38" s="247" t="n">
        <v>72.3107107612418</v>
      </c>
      <c r="G38" s="247" t="n">
        <v>2.42587501937076</v>
      </c>
      <c r="H38" s="247" t="n">
        <v>3197.0141358</v>
      </c>
      <c r="I38" s="247" t="n">
        <v>6.69360524923976</v>
      </c>
      <c r="J38" s="247" t="n">
        <v>27.6892892387582</v>
      </c>
      <c r="K38" s="247" t="n">
        <v>6.33518417017003</v>
      </c>
    </row>
    <row r="39">
      <c r="A39" s="247" t="s">
        <v>31</v>
      </c>
      <c r="B39" s="247" t="s">
        <v>32</v>
      </c>
      <c r="C39" s="247" t="s">
        <v>16</v>
      </c>
      <c r="D39" s="247" t="n">
        <v>1195.3566936</v>
      </c>
      <c r="E39" s="247" t="n">
        <v>23.7534320810019</v>
      </c>
      <c r="F39" s="247" t="n">
        <v>57.3620356693952</v>
      </c>
      <c r="G39" s="247" t="n">
        <v>13.829037224653</v>
      </c>
      <c r="H39" s="247" t="n">
        <v>888.5245349</v>
      </c>
      <c r="I39" s="247" t="n">
        <v>26.2647981612423</v>
      </c>
      <c r="J39" s="247" t="n">
        <v>42.6379643306048</v>
      </c>
      <c r="K39" s="247" t="n">
        <v>18.6045872266127</v>
      </c>
    </row>
    <row r="40">
      <c r="A40" s="247" t="s">
        <v>31</v>
      </c>
      <c r="B40" s="247" t="s">
        <v>32</v>
      </c>
      <c r="C40" s="247" t="s">
        <v>17</v>
      </c>
      <c r="D40" s="247" t="n">
        <v>29734.6125966</v>
      </c>
      <c r="E40" s="247" t="n">
        <v>3.31489771223545</v>
      </c>
      <c r="F40" s="247" t="n">
        <v>77.7403711033255</v>
      </c>
      <c r="G40" s="247" t="n">
        <v>2.65790150964515</v>
      </c>
      <c r="H40" s="247" t="n">
        <v>8513.9989994</v>
      </c>
      <c r="I40" s="247" t="n">
        <v>9.04916496875195</v>
      </c>
      <c r="J40" s="247" t="n">
        <v>22.2596288966745</v>
      </c>
      <c r="K40" s="247" t="n">
        <v>9.28255590760421</v>
      </c>
    </row>
    <row r="41">
      <c r="A41" s="247" t="s">
        <v>33</v>
      </c>
      <c r="B41" s="247" t="s">
        <v>34</v>
      </c>
      <c r="C41" s="247" t="s">
        <v>16</v>
      </c>
      <c r="D41" s="247" t="n">
        <v>411.7353512</v>
      </c>
      <c r="E41" s="247" t="n">
        <v>17.1160924044794</v>
      </c>
      <c r="F41" s="247" t="n">
        <v>30.3831016187259</v>
      </c>
      <c r="G41" s="247" t="n">
        <v>13.117985417422</v>
      </c>
      <c r="H41" s="247" t="n">
        <v>943.4105334</v>
      </c>
      <c r="I41" s="247" t="n">
        <v>13.7299340062896</v>
      </c>
      <c r="J41" s="247" t="n">
        <v>69.6168983812741</v>
      </c>
      <c r="K41" s="247" t="n">
        <v>5.72511980909659</v>
      </c>
    </row>
    <row r="42">
      <c r="A42" s="247" t="s">
        <v>33</v>
      </c>
      <c r="B42" s="247" t="s">
        <v>34</v>
      </c>
      <c r="C42" s="247" t="s">
        <v>17</v>
      </c>
      <c r="D42" s="247" t="n">
        <v>8466.3894839</v>
      </c>
      <c r="E42" s="247" t="n">
        <v>3.11907585312037</v>
      </c>
      <c r="F42" s="247" t="n">
        <v>71.2123615908052</v>
      </c>
      <c r="G42" s="247" t="n">
        <v>2.1386611331856</v>
      </c>
      <c r="H42" s="247" t="n">
        <v>3422.5428514</v>
      </c>
      <c r="I42" s="247" t="n">
        <v>5.16528547034304</v>
      </c>
      <c r="J42" s="247" t="n">
        <v>28.7876384091948</v>
      </c>
      <c r="K42" s="247" t="n">
        <v>5.29043430974767</v>
      </c>
    </row>
    <row r="43">
      <c r="A43" s="247" t="s">
        <v>35</v>
      </c>
      <c r="B43" s="247" t="s">
        <v>36</v>
      </c>
      <c r="C43" s="247" t="s">
        <v>16</v>
      </c>
      <c r="D43" s="247" t="n">
        <v>1690.4635339</v>
      </c>
      <c r="E43" s="247" t="n">
        <v>18.8291244380593</v>
      </c>
      <c r="F43" s="247" t="n">
        <v>58.1460309951013</v>
      </c>
      <c r="G43" s="247" t="n">
        <v>10.8911797767232</v>
      </c>
      <c r="H43" s="247" t="n">
        <v>1216.8089058</v>
      </c>
      <c r="I43" s="247" t="n">
        <v>21.5618343716735</v>
      </c>
      <c r="J43" s="247" t="n">
        <v>41.8539690048987</v>
      </c>
      <c r="K43" s="247" t="n">
        <v>15.1306767775464</v>
      </c>
    </row>
    <row r="44">
      <c r="A44" s="247" t="s">
        <v>35</v>
      </c>
      <c r="B44" s="247" t="s">
        <v>36</v>
      </c>
      <c r="C44" s="247" t="s">
        <v>17</v>
      </c>
      <c r="D44" s="247" t="n">
        <v>38799.3077716</v>
      </c>
      <c r="E44" s="247" t="n">
        <v>2.72365982764919</v>
      </c>
      <c r="F44" s="247" t="n">
        <v>81.3535244192353</v>
      </c>
      <c r="G44" s="247" t="n">
        <v>2.32052036879204</v>
      </c>
      <c r="H44" s="247" t="n">
        <v>8892.9195149</v>
      </c>
      <c r="I44" s="247" t="n">
        <v>10.7968292831764</v>
      </c>
      <c r="J44" s="247" t="n">
        <v>18.6464755807647</v>
      </c>
      <c r="K44" s="247" t="n">
        <v>10.1242998801661</v>
      </c>
    </row>
    <row r="45">
      <c r="A45" s="247" t="s">
        <v>37</v>
      </c>
      <c r="B45" s="247" t="s">
        <v>38</v>
      </c>
      <c r="C45" s="247" t="s">
        <v>16</v>
      </c>
      <c r="D45" s="247" t="n">
        <v>13948.2633944</v>
      </c>
      <c r="E45" s="247" t="n">
        <v>17.2222530016379</v>
      </c>
      <c r="F45" s="247" t="n">
        <v>51.9134028090406</v>
      </c>
      <c r="G45" s="247" t="n">
        <v>13.1064299678876</v>
      </c>
      <c r="H45" s="247" t="n">
        <v>12920.0647052</v>
      </c>
      <c r="I45" s="247" t="n">
        <v>20.7926859599766</v>
      </c>
      <c r="J45" s="247" t="n">
        <v>48.0865971909594</v>
      </c>
      <c r="K45" s="247" t="n">
        <v>14.1494598923159</v>
      </c>
    </row>
    <row r="46">
      <c r="A46" s="247" t="s">
        <v>37</v>
      </c>
      <c r="B46" s="247" t="s">
        <v>38</v>
      </c>
      <c r="C46" s="247" t="s">
        <v>17</v>
      </c>
      <c r="D46" s="247" t="n">
        <v>169442.4744426</v>
      </c>
      <c r="E46" s="247" t="n">
        <v>4.33763854889864</v>
      </c>
      <c r="F46" s="247" t="n">
        <v>73.0088481561343</v>
      </c>
      <c r="G46" s="247" t="n">
        <v>2.95347536947472</v>
      </c>
      <c r="H46" s="247" t="n">
        <v>62642.3737942</v>
      </c>
      <c r="I46" s="247" t="n">
        <v>7.92393607016129</v>
      </c>
      <c r="J46" s="247" t="n">
        <v>26.9911518438657</v>
      </c>
      <c r="K46" s="247" t="n">
        <v>7.98890821815257</v>
      </c>
    </row>
    <row r="47">
      <c r="A47" s="247" t="s">
        <v>39</v>
      </c>
      <c r="B47" s="247" t="s">
        <v>40</v>
      </c>
      <c r="C47" s="247" t="s">
        <v>16</v>
      </c>
      <c r="D47" s="247" t="n">
        <v>272.4154515</v>
      </c>
      <c r="E47" s="247" t="n">
        <v>16.4680068681323</v>
      </c>
      <c r="F47" s="247" t="n">
        <v>51.243479021805</v>
      </c>
      <c r="G47" s="247" t="n">
        <v>10.7428334277379</v>
      </c>
      <c r="H47" s="247" t="n">
        <v>259.1945342</v>
      </c>
      <c r="I47" s="247" t="n">
        <v>19.8312219160964</v>
      </c>
      <c r="J47" s="247" t="n">
        <v>48.756520978195</v>
      </c>
      <c r="K47" s="247" t="n">
        <v>11.2908006630585</v>
      </c>
    </row>
    <row r="48">
      <c r="A48" s="247" t="s">
        <v>39</v>
      </c>
      <c r="B48" s="247" t="s">
        <v>40</v>
      </c>
      <c r="C48" s="247" t="s">
        <v>17</v>
      </c>
      <c r="D48" s="247" t="n">
        <v>6825.7314319</v>
      </c>
      <c r="E48" s="247" t="n">
        <v>3.12996575114295</v>
      </c>
      <c r="F48" s="247" t="n">
        <v>73.9310923256386</v>
      </c>
      <c r="G48" s="247" t="n">
        <v>2.55416160962517</v>
      </c>
      <c r="H48" s="247" t="n">
        <v>2406.8271807</v>
      </c>
      <c r="I48" s="247" t="n">
        <v>7.17110682603764</v>
      </c>
      <c r="J48" s="247" t="n">
        <v>26.0689076743614</v>
      </c>
      <c r="K48" s="247" t="n">
        <v>7.24357000817164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737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48" t="s">
        <v>14</v>
      </c>
      <c r="B59" s="248" t="s">
        <v>15</v>
      </c>
      <c r="C59" s="248" t="s">
        <v>16</v>
      </c>
      <c r="D59" s="248" t="n">
        <v>210637.0587547</v>
      </c>
      <c r="E59" s="248" t="n">
        <v>1.68605441126847</v>
      </c>
      <c r="F59" s="248" t="n">
        <v>58.3019839353865</v>
      </c>
      <c r="G59" s="248" t="n">
        <v>1.06713997739677</v>
      </c>
      <c r="H59" s="248" t="n">
        <v>150649.2037988</v>
      </c>
      <c r="I59" s="248" t="n">
        <v>2.05516885848688</v>
      </c>
      <c r="J59" s="248" t="n">
        <v>41.6980160646135</v>
      </c>
      <c r="K59" s="248" t="n">
        <v>1.49207045540458</v>
      </c>
    </row>
    <row r="60">
      <c r="A60" s="248" t="s">
        <v>14</v>
      </c>
      <c r="B60" s="248" t="s">
        <v>15</v>
      </c>
      <c r="C60" s="248" t="s">
        <v>17</v>
      </c>
      <c r="D60" s="248" t="n">
        <v>2020408.8397336</v>
      </c>
      <c r="E60" s="248" t="n">
        <v>0.378142876481439</v>
      </c>
      <c r="F60" s="248" t="n">
        <v>82.809124163695</v>
      </c>
      <c r="G60" s="248" t="n">
        <v>0.234376540740452</v>
      </c>
      <c r="H60" s="248" t="n">
        <v>419429.5961128</v>
      </c>
      <c r="I60" s="248" t="n">
        <v>1.1586001766089</v>
      </c>
      <c r="J60" s="248" t="n">
        <v>17.190875836305</v>
      </c>
      <c r="K60" s="248" t="n">
        <v>1.12900100309288</v>
      </c>
    </row>
    <row r="61">
      <c r="A61" s="248" t="s">
        <v>42</v>
      </c>
      <c r="B61" s="248" t="s">
        <v>43</v>
      </c>
      <c r="C61" s="248" t="s">
        <v>16</v>
      </c>
      <c r="D61" s="248" t="n">
        <v>140.5303284</v>
      </c>
      <c r="E61" s="248" t="n">
        <v>19.1244435184323</v>
      </c>
      <c r="F61" s="248" t="n">
        <v>39.8170667636959</v>
      </c>
      <c r="G61" s="248" t="n">
        <v>14.3873018173237</v>
      </c>
      <c r="H61" s="248" t="n">
        <v>212.4096037</v>
      </c>
      <c r="I61" s="248" t="n">
        <v>15.5210484178572</v>
      </c>
      <c r="J61" s="248" t="n">
        <v>60.1829332363041</v>
      </c>
      <c r="K61" s="248" t="n">
        <v>9.51864799876948</v>
      </c>
    </row>
    <row r="62">
      <c r="A62" s="248" t="s">
        <v>42</v>
      </c>
      <c r="B62" s="248" t="s">
        <v>43</v>
      </c>
      <c r="C62" s="248" t="s">
        <v>17</v>
      </c>
      <c r="D62" s="248" t="n">
        <v>1910.2441836</v>
      </c>
      <c r="E62" s="248" t="n">
        <v>6.15618208391744</v>
      </c>
      <c r="F62" s="248" t="n">
        <v>58.5521852527183</v>
      </c>
      <c r="G62" s="248" t="n">
        <v>5.22718460251061</v>
      </c>
      <c r="H62" s="248" t="n">
        <v>1352.2201896</v>
      </c>
      <c r="I62" s="248" t="n">
        <v>7.6205041394476</v>
      </c>
      <c r="J62" s="248" t="n">
        <v>41.4478147472817</v>
      </c>
      <c r="K62" s="248" t="n">
        <v>7.38429958400716</v>
      </c>
    </row>
    <row r="63">
      <c r="A63" s="248" t="s">
        <v>44</v>
      </c>
      <c r="B63" s="248" t="s">
        <v>45</v>
      </c>
      <c r="C63" s="248" t="s">
        <v>16</v>
      </c>
      <c r="D63" s="248" t="n">
        <v>889.9265203</v>
      </c>
      <c r="E63" s="248" t="n">
        <v>20.5771991758604</v>
      </c>
      <c r="F63" s="248" t="n">
        <v>73.7745875826795</v>
      </c>
      <c r="G63" s="248" t="n">
        <v>9.44190397493939</v>
      </c>
      <c r="H63" s="248" t="n">
        <v>316.3513451</v>
      </c>
      <c r="I63" s="248" t="n">
        <v>30.3438973968432</v>
      </c>
      <c r="J63" s="248" t="n">
        <v>26.2254124173205</v>
      </c>
      <c r="K63" s="248" t="n">
        <v>26.560976836588</v>
      </c>
    </row>
    <row r="64">
      <c r="A64" s="248" t="s">
        <v>44</v>
      </c>
      <c r="B64" s="248" t="s">
        <v>45</v>
      </c>
      <c r="C64" s="248" t="s">
        <v>17</v>
      </c>
      <c r="D64" s="248" t="n">
        <v>18051.118445</v>
      </c>
      <c r="E64" s="248" t="n">
        <v>3.47258298025371</v>
      </c>
      <c r="F64" s="248" t="n">
        <v>79.7326745846453</v>
      </c>
      <c r="G64" s="248" t="n">
        <v>2.72226571816989</v>
      </c>
      <c r="H64" s="248" t="n">
        <v>4588.4311989</v>
      </c>
      <c r="I64" s="248" t="n">
        <v>10.8280604166969</v>
      </c>
      <c r="J64" s="248" t="n">
        <v>20.2673254153547</v>
      </c>
      <c r="K64" s="248" t="n">
        <v>10.7095298561365</v>
      </c>
    </row>
    <row r="65">
      <c r="A65" s="248" t="s">
        <v>27</v>
      </c>
      <c r="B65" s="248" t="s">
        <v>28</v>
      </c>
      <c r="C65" s="248" t="s">
        <v>16</v>
      </c>
      <c r="D65" s="248" t="n">
        <v>1350.6521621</v>
      </c>
      <c r="E65" s="248" t="n">
        <v>19.9065127419734</v>
      </c>
      <c r="F65" s="248" t="n">
        <v>60.3991304254722</v>
      </c>
      <c r="G65" s="248" t="n">
        <v>15.7544003286728</v>
      </c>
      <c r="H65" s="248" t="n">
        <v>885.5591088</v>
      </c>
      <c r="I65" s="248" t="n">
        <v>33.4115937620448</v>
      </c>
      <c r="J65" s="248" t="n">
        <v>39.6008695745278</v>
      </c>
      <c r="K65" s="248" t="n">
        <v>24.0285652928862</v>
      </c>
    </row>
    <row r="66">
      <c r="A66" s="248" t="s">
        <v>27</v>
      </c>
      <c r="B66" s="248" t="s">
        <v>28</v>
      </c>
      <c r="C66" s="248" t="s">
        <v>17</v>
      </c>
      <c r="D66" s="248" t="n">
        <v>34842.0909465</v>
      </c>
      <c r="E66" s="248" t="n">
        <v>3.07398147871858</v>
      </c>
      <c r="F66" s="248" t="n">
        <v>81.2562808270109</v>
      </c>
      <c r="G66" s="248" t="n">
        <v>2.50146956687365</v>
      </c>
      <c r="H66" s="248" t="n">
        <v>8037.1678528</v>
      </c>
      <c r="I66" s="248" t="n">
        <v>11.2200098814703</v>
      </c>
      <c r="J66" s="248" t="n">
        <v>18.7437191729891</v>
      </c>
      <c r="K66" s="248" t="n">
        <v>10.8441719452892</v>
      </c>
    </row>
    <row r="67">
      <c r="A67" s="248" t="s">
        <v>29</v>
      </c>
      <c r="B67" s="248" t="s">
        <v>30</v>
      </c>
      <c r="C67" s="248" t="s">
        <v>16</v>
      </c>
      <c r="D67" s="248" t="n">
        <v>187.9870964</v>
      </c>
      <c r="E67" s="248" t="n">
        <v>26.682016385606</v>
      </c>
      <c r="F67" s="248" t="n">
        <v>66.0629084479538</v>
      </c>
      <c r="G67" s="248" t="n">
        <v>13.8731969022581</v>
      </c>
      <c r="H67" s="248" t="n">
        <v>96.570609</v>
      </c>
      <c r="I67" s="248" t="n">
        <v>31.5595152088507</v>
      </c>
      <c r="J67" s="248" t="n">
        <v>33.9370915520462</v>
      </c>
      <c r="K67" s="248" t="n">
        <v>27.0059599959753</v>
      </c>
    </row>
    <row r="68">
      <c r="A68" s="248" t="s">
        <v>29</v>
      </c>
      <c r="B68" s="248" t="s">
        <v>30</v>
      </c>
      <c r="C68" s="248" t="s">
        <v>17</v>
      </c>
      <c r="D68" s="248" t="n">
        <v>6056.909315</v>
      </c>
      <c r="E68" s="248" t="n">
        <v>3.37827067022814</v>
      </c>
      <c r="F68" s="248" t="n">
        <v>75.5788787914687</v>
      </c>
      <c r="G68" s="248" t="n">
        <v>2.97421529160913</v>
      </c>
      <c r="H68" s="248" t="n">
        <v>1957.1144597</v>
      </c>
      <c r="I68" s="248" t="n">
        <v>9.55804954762245</v>
      </c>
      <c r="J68" s="248" t="n">
        <v>24.4211212085313</v>
      </c>
      <c r="K68" s="248" t="n">
        <v>9.20464933222362</v>
      </c>
    </row>
    <row r="69">
      <c r="A69" s="248" t="s">
        <v>46</v>
      </c>
      <c r="B69" s="248" t="s">
        <v>47</v>
      </c>
      <c r="C69" s="248" t="s">
        <v>16</v>
      </c>
      <c r="D69" s="248" t="n">
        <v>366.5435802</v>
      </c>
      <c r="E69" s="248" t="n">
        <v>16.7163232769241</v>
      </c>
      <c r="F69" s="248" t="n">
        <v>41.6999541143211</v>
      </c>
      <c r="G69" s="248" t="n">
        <v>13.9156887626092</v>
      </c>
      <c r="H69" s="248" t="n">
        <v>512.4587784</v>
      </c>
      <c r="I69" s="248" t="n">
        <v>14.1315162093858</v>
      </c>
      <c r="J69" s="248" t="n">
        <v>58.3000458856789</v>
      </c>
      <c r="K69" s="248" t="n">
        <v>9.95339839024932</v>
      </c>
    </row>
    <row r="70">
      <c r="A70" s="248" t="s">
        <v>46</v>
      </c>
      <c r="B70" s="248" t="s">
        <v>47</v>
      </c>
      <c r="C70" s="248" t="s">
        <v>17</v>
      </c>
      <c r="D70" s="248" t="n">
        <v>3909.0036439</v>
      </c>
      <c r="E70" s="248" t="n">
        <v>5.59355179637925</v>
      </c>
      <c r="F70" s="248" t="n">
        <v>59.0956051100164</v>
      </c>
      <c r="G70" s="248" t="n">
        <v>3.81197822508315</v>
      </c>
      <c r="H70" s="248" t="n">
        <v>2705.7076136</v>
      </c>
      <c r="I70" s="248" t="n">
        <v>5.50856812188228</v>
      </c>
      <c r="J70" s="248" t="n">
        <v>40.9043948899836</v>
      </c>
      <c r="K70" s="248" t="n">
        <v>5.50726053968978</v>
      </c>
    </row>
    <row r="71">
      <c r="A71" s="248" t="s">
        <v>48</v>
      </c>
      <c r="B71" s="248" t="s">
        <v>49</v>
      </c>
      <c r="C71" s="248" t="s">
        <v>16</v>
      </c>
      <c r="D71" s="248" t="n">
        <v>1755.5803324</v>
      </c>
      <c r="E71" s="248" t="n">
        <v>17.8956727193926</v>
      </c>
      <c r="F71" s="248" t="n">
        <v>50.6623979889562</v>
      </c>
      <c r="G71" s="248" t="n">
        <v>12.4468439635567</v>
      </c>
      <c r="H71" s="248" t="n">
        <v>1709.6727983</v>
      </c>
      <c r="I71" s="248" t="n">
        <v>23.0946436055821</v>
      </c>
      <c r="J71" s="248" t="n">
        <v>49.3376020110438</v>
      </c>
      <c r="K71" s="248" t="n">
        <v>12.7810622503906</v>
      </c>
    </row>
    <row r="72">
      <c r="A72" s="248" t="s">
        <v>48</v>
      </c>
      <c r="B72" s="248" t="s">
        <v>49</v>
      </c>
      <c r="C72" s="248" t="s">
        <v>17</v>
      </c>
      <c r="D72" s="248" t="n">
        <v>32365.747111</v>
      </c>
      <c r="E72" s="248" t="n">
        <v>4.01227931783976</v>
      </c>
      <c r="F72" s="248" t="n">
        <v>70.909862244152</v>
      </c>
      <c r="G72" s="248" t="n">
        <v>3.08796953500911</v>
      </c>
      <c r="H72" s="248" t="n">
        <v>13277.758724</v>
      </c>
      <c r="I72" s="248" t="n">
        <v>7.14489876566242</v>
      </c>
      <c r="J72" s="248" t="n">
        <v>29.090137755848</v>
      </c>
      <c r="K72" s="248" t="n">
        <v>7.52720719920329</v>
      </c>
    </row>
    <row r="73">
      <c r="A73" s="248" t="s">
        <v>31</v>
      </c>
      <c r="B73" s="248" t="s">
        <v>32</v>
      </c>
      <c r="C73" s="248" t="s">
        <v>16</v>
      </c>
      <c r="D73" s="248" t="n">
        <v>1184.0399236</v>
      </c>
      <c r="E73" s="248" t="n">
        <v>23.9788997973613</v>
      </c>
      <c r="F73" s="248" t="n">
        <v>57.9198665636232</v>
      </c>
      <c r="G73" s="248" t="n">
        <v>13.9549576279195</v>
      </c>
      <c r="H73" s="248" t="n">
        <v>860.2326099</v>
      </c>
      <c r="I73" s="248" t="n">
        <v>27.1205609031717</v>
      </c>
      <c r="J73" s="248" t="n">
        <v>42.0801334363768</v>
      </c>
      <c r="K73" s="248" t="n">
        <v>19.2078593318193</v>
      </c>
    </row>
    <row r="74">
      <c r="A74" s="248" t="s">
        <v>31</v>
      </c>
      <c r="B74" s="248" t="s">
        <v>32</v>
      </c>
      <c r="C74" s="248" t="s">
        <v>17</v>
      </c>
      <c r="D74" s="248" t="n">
        <v>29432.4548376</v>
      </c>
      <c r="E74" s="248" t="n">
        <v>3.34777334823746</v>
      </c>
      <c r="F74" s="248" t="n">
        <v>78.1457586504877</v>
      </c>
      <c r="G74" s="248" t="n">
        <v>2.68275124132259</v>
      </c>
      <c r="H74" s="248" t="n">
        <v>8231.0797494</v>
      </c>
      <c r="I74" s="248" t="n">
        <v>9.35745818026991</v>
      </c>
      <c r="J74" s="248" t="n">
        <v>21.8542413495122</v>
      </c>
      <c r="K74" s="248" t="n">
        <v>9.59290362318482</v>
      </c>
    </row>
    <row r="75">
      <c r="A75" s="248" t="s">
        <v>50</v>
      </c>
      <c r="B75" s="248" t="s">
        <v>51</v>
      </c>
      <c r="C75" s="248" t="s">
        <v>16</v>
      </c>
      <c r="D75" s="248" t="n">
        <v>2703.0314887</v>
      </c>
      <c r="E75" s="248" t="n">
        <v>16.2125513702988</v>
      </c>
      <c r="F75" s="248" t="n">
        <v>41.0410277657209</v>
      </c>
      <c r="G75" s="248" t="n">
        <v>12.1307201505708</v>
      </c>
      <c r="H75" s="248" t="n">
        <v>3883.1376105</v>
      </c>
      <c r="I75" s="248" t="n">
        <v>15.0505050797019</v>
      </c>
      <c r="J75" s="248" t="n">
        <v>58.9589722342791</v>
      </c>
      <c r="K75" s="248" t="n">
        <v>8.44412993733141</v>
      </c>
    </row>
    <row r="76">
      <c r="A76" s="248" t="s">
        <v>50</v>
      </c>
      <c r="B76" s="248" t="s">
        <v>51</v>
      </c>
      <c r="C76" s="248" t="s">
        <v>17</v>
      </c>
      <c r="D76" s="248" t="n">
        <v>33259.3594017</v>
      </c>
      <c r="E76" s="248" t="n">
        <v>5.104439080117</v>
      </c>
      <c r="F76" s="248" t="n">
        <v>66.7408547754002</v>
      </c>
      <c r="G76" s="248" t="n">
        <v>3.65005154191497</v>
      </c>
      <c r="H76" s="248" t="n">
        <v>16574.2238115</v>
      </c>
      <c r="I76" s="248" t="n">
        <v>6.73882232578399</v>
      </c>
      <c r="J76" s="248" t="n">
        <v>33.2591452245998</v>
      </c>
      <c r="K76" s="248" t="n">
        <v>7.32452858414082</v>
      </c>
    </row>
    <row r="77">
      <c r="A77" s="248" t="s">
        <v>52</v>
      </c>
      <c r="B77" s="248" t="s">
        <v>53</v>
      </c>
      <c r="C77" s="248" t="s">
        <v>16</v>
      </c>
      <c r="D77" s="248" t="n">
        <v>64.379979</v>
      </c>
      <c r="E77" s="248" t="n">
        <v>37.6767099320071</v>
      </c>
      <c r="F77" s="248" t="n">
        <v>49.3621690320116</v>
      </c>
      <c r="G77" s="248" t="n">
        <v>25.9007957182084</v>
      </c>
      <c r="H77" s="248" t="n">
        <v>66.0437448</v>
      </c>
      <c r="I77" s="248" t="n">
        <v>31.9271077010446</v>
      </c>
      <c r="J77" s="248" t="n">
        <v>50.6378309679884</v>
      </c>
      <c r="K77" s="248" t="n">
        <v>25.2483060957734</v>
      </c>
    </row>
    <row r="78">
      <c r="A78" s="248" t="s">
        <v>52</v>
      </c>
      <c r="B78" s="248" t="s">
        <v>53</v>
      </c>
      <c r="C78" s="248" t="s">
        <v>17</v>
      </c>
      <c r="D78" s="248" t="n">
        <v>3409.0622833</v>
      </c>
      <c r="E78" s="248" t="n">
        <v>3.71124462200543</v>
      </c>
      <c r="F78" s="248" t="n">
        <v>73.8128962626338</v>
      </c>
      <c r="G78" s="248" t="n">
        <v>2.9990157076803</v>
      </c>
      <c r="H78" s="248" t="n">
        <v>1209.4562357</v>
      </c>
      <c r="I78" s="248" t="n">
        <v>8.91309369355305</v>
      </c>
      <c r="J78" s="248" t="n">
        <v>26.1871037373662</v>
      </c>
      <c r="K78" s="248" t="n">
        <v>8.45324620626714</v>
      </c>
    </row>
    <row r="79">
      <c r="A79" s="248" t="s">
        <v>33</v>
      </c>
      <c r="B79" s="248" t="s">
        <v>34</v>
      </c>
      <c r="C79" s="248" t="s">
        <v>16</v>
      </c>
      <c r="D79" s="248" t="n">
        <v>198.495792</v>
      </c>
      <c r="E79" s="248" t="n">
        <v>25.6878189389106</v>
      </c>
      <c r="F79" s="248" t="n">
        <v>31.7584025758918</v>
      </c>
      <c r="G79" s="248" t="n">
        <v>19.3757823147278</v>
      </c>
      <c r="H79" s="248" t="n">
        <v>426.522395</v>
      </c>
      <c r="I79" s="248" t="n">
        <v>24.2836629472713</v>
      </c>
      <c r="J79" s="248" t="n">
        <v>68.2415974241082</v>
      </c>
      <c r="K79" s="248" t="n">
        <v>9.01713790709979</v>
      </c>
    </row>
    <row r="80">
      <c r="A80" s="248" t="s">
        <v>33</v>
      </c>
      <c r="B80" s="248" t="s">
        <v>34</v>
      </c>
      <c r="C80" s="248" t="s">
        <v>17</v>
      </c>
      <c r="D80" s="248" t="n">
        <v>4644.1992191</v>
      </c>
      <c r="E80" s="248" t="n">
        <v>4.11246968172361</v>
      </c>
      <c r="F80" s="248" t="n">
        <v>81.3412232002497</v>
      </c>
      <c r="G80" s="248" t="n">
        <v>1.96188951958076</v>
      </c>
      <c r="H80" s="248" t="n">
        <v>1065.3279264</v>
      </c>
      <c r="I80" s="248" t="n">
        <v>8.22981333773637</v>
      </c>
      <c r="J80" s="248" t="n">
        <v>18.6587767997503</v>
      </c>
      <c r="K80" s="248" t="n">
        <v>8.55267711378514</v>
      </c>
    </row>
    <row r="81">
      <c r="A81" s="248" t="s">
        <v>54</v>
      </c>
      <c r="B81" s="248" t="s">
        <v>55</v>
      </c>
      <c r="C81" s="248" t="s">
        <v>16</v>
      </c>
      <c r="D81" s="248" t="n">
        <v>3067.6215115</v>
      </c>
      <c r="E81" s="248" t="n">
        <v>12.815129261165</v>
      </c>
      <c r="F81" s="248" t="n">
        <v>63.668662597726</v>
      </c>
      <c r="G81" s="248" t="n">
        <v>7.62463659883716</v>
      </c>
      <c r="H81" s="248" t="n">
        <v>1750.4811254</v>
      </c>
      <c r="I81" s="248" t="n">
        <v>16.8557503236124</v>
      </c>
      <c r="J81" s="248" t="n">
        <v>36.331337402274</v>
      </c>
      <c r="K81" s="248" t="n">
        <v>13.3617546105322</v>
      </c>
    </row>
    <row r="82">
      <c r="A82" s="248" t="s">
        <v>54</v>
      </c>
      <c r="B82" s="248" t="s">
        <v>55</v>
      </c>
      <c r="C82" s="248" t="s">
        <v>17</v>
      </c>
      <c r="D82" s="248" t="n">
        <v>29574.1297553</v>
      </c>
      <c r="E82" s="248" t="n">
        <v>3.26764672440947</v>
      </c>
      <c r="F82" s="248" t="n">
        <v>75.4475428887266</v>
      </c>
      <c r="G82" s="248" t="n">
        <v>2.83177138132198</v>
      </c>
      <c r="H82" s="248" t="n">
        <v>9624.1378396</v>
      </c>
      <c r="I82" s="248" t="n">
        <v>8.95019866681903</v>
      </c>
      <c r="J82" s="248" t="n">
        <v>24.5524571112734</v>
      </c>
      <c r="K82" s="248" t="n">
        <v>8.70178458209221</v>
      </c>
    </row>
    <row r="83">
      <c r="A83" s="248" t="s">
        <v>35</v>
      </c>
      <c r="B83" s="248" t="s">
        <v>36</v>
      </c>
      <c r="C83" s="248" t="s">
        <v>16</v>
      </c>
      <c r="D83" s="248" t="n">
        <v>1670.5493756</v>
      </c>
      <c r="E83" s="248" t="n">
        <v>19.0514169280577</v>
      </c>
      <c r="F83" s="248" t="n">
        <v>58.8146064634552</v>
      </c>
      <c r="G83" s="248" t="n">
        <v>11.0187801656341</v>
      </c>
      <c r="H83" s="248" t="n">
        <v>1169.8154182</v>
      </c>
      <c r="I83" s="248" t="n">
        <v>22.4177379074831</v>
      </c>
      <c r="J83" s="248" t="n">
        <v>41.1853935365448</v>
      </c>
      <c r="K83" s="248" t="n">
        <v>15.7353169048646</v>
      </c>
    </row>
    <row r="84">
      <c r="A84" s="248" t="s">
        <v>35</v>
      </c>
      <c r="B84" s="248" t="s">
        <v>36</v>
      </c>
      <c r="C84" s="248" t="s">
        <v>17</v>
      </c>
      <c r="D84" s="248" t="n">
        <v>38515.9586816</v>
      </c>
      <c r="E84" s="248" t="n">
        <v>2.74304804953852</v>
      </c>
      <c r="F84" s="248" t="n">
        <v>81.8414800172794</v>
      </c>
      <c r="G84" s="248" t="n">
        <v>2.33992692620116</v>
      </c>
      <c r="H84" s="248" t="n">
        <v>8545.7008503</v>
      </c>
      <c r="I84" s="248" t="n">
        <v>11.2329369368785</v>
      </c>
      <c r="J84" s="248" t="n">
        <v>18.1585199827206</v>
      </c>
      <c r="K84" s="248" t="n">
        <v>10.5461834419775</v>
      </c>
    </row>
    <row r="85">
      <c r="A85" s="248" t="s">
        <v>56</v>
      </c>
      <c r="B85" s="248" t="s">
        <v>57</v>
      </c>
      <c r="C85" s="248" t="s">
        <v>16</v>
      </c>
      <c r="D85" s="248" t="n">
        <v>323.1987905</v>
      </c>
      <c r="E85" s="248" t="n">
        <v>20.1999973504786</v>
      </c>
      <c r="F85" s="248" t="n">
        <v>45.2419875207277</v>
      </c>
      <c r="G85" s="248" t="n">
        <v>16.40594595346</v>
      </c>
      <c r="H85" s="248" t="n">
        <v>391.1791761</v>
      </c>
      <c r="I85" s="248" t="n">
        <v>23.4585775634873</v>
      </c>
      <c r="J85" s="248" t="n">
        <v>54.7580124792723</v>
      </c>
      <c r="K85" s="248" t="n">
        <v>13.5548674702745</v>
      </c>
    </row>
    <row r="86">
      <c r="A86" s="248" t="s">
        <v>56</v>
      </c>
      <c r="B86" s="248" t="s">
        <v>57</v>
      </c>
      <c r="C86" s="248" t="s">
        <v>17</v>
      </c>
      <c r="D86" s="248" t="n">
        <v>6364.1227358</v>
      </c>
      <c r="E86" s="248" t="n">
        <v>3.92710198223444</v>
      </c>
      <c r="F86" s="248" t="n">
        <v>73.8942677992892</v>
      </c>
      <c r="G86" s="248" t="n">
        <v>3.08367699841373</v>
      </c>
      <c r="H86" s="248" t="n">
        <v>2248.3487391</v>
      </c>
      <c r="I86" s="248" t="n">
        <v>8.91851100533335</v>
      </c>
      <c r="J86" s="248" t="n">
        <v>26.1057322007108</v>
      </c>
      <c r="K86" s="248" t="n">
        <v>8.72858313934164</v>
      </c>
    </row>
    <row r="87">
      <c r="A87" s="248" t="s">
        <v>37</v>
      </c>
      <c r="B87" s="248" t="s">
        <v>38</v>
      </c>
      <c r="C87" s="248" t="s">
        <v>16</v>
      </c>
      <c r="D87" s="248" t="n">
        <v>13934.2851656</v>
      </c>
      <c r="E87" s="248" t="n">
        <v>17.2394500580004</v>
      </c>
      <c r="F87" s="248" t="n">
        <v>52.0043806245655</v>
      </c>
      <c r="G87" s="248" t="n">
        <v>13.1228810753827</v>
      </c>
      <c r="H87" s="248" t="n">
        <v>12860.1598374</v>
      </c>
      <c r="I87" s="248" t="n">
        <v>20.8890813452058</v>
      </c>
      <c r="J87" s="248" t="n">
        <v>47.9956193754345</v>
      </c>
      <c r="K87" s="248" t="n">
        <v>14.2189497961643</v>
      </c>
    </row>
    <row r="88">
      <c r="A88" s="248" t="s">
        <v>37</v>
      </c>
      <c r="B88" s="248" t="s">
        <v>38</v>
      </c>
      <c r="C88" s="248" t="s">
        <v>17</v>
      </c>
      <c r="D88" s="248" t="n">
        <v>168682.4925365</v>
      </c>
      <c r="E88" s="248" t="n">
        <v>4.3570835884223</v>
      </c>
      <c r="F88" s="248" t="n">
        <v>73.1850583718804</v>
      </c>
      <c r="G88" s="248" t="n">
        <v>2.96540791292188</v>
      </c>
      <c r="H88" s="248" t="n">
        <v>61805.118308</v>
      </c>
      <c r="I88" s="248" t="n">
        <v>8.03082972741376</v>
      </c>
      <c r="J88" s="248" t="n">
        <v>26.8149416281195</v>
      </c>
      <c r="K88" s="248" t="n">
        <v>8.09338145178142</v>
      </c>
    </row>
    <row r="89">
      <c r="A89" s="248" t="s">
        <v>39</v>
      </c>
      <c r="B89" s="248" t="s">
        <v>40</v>
      </c>
      <c r="C89" s="248" t="s">
        <v>16</v>
      </c>
      <c r="D89" s="248" t="n">
        <v>144.8170401</v>
      </c>
      <c r="E89" s="248" t="n">
        <v>26.4459403824312</v>
      </c>
      <c r="F89" s="248" t="n">
        <v>54.8193660446515</v>
      </c>
      <c r="G89" s="248" t="n">
        <v>17.2732600588946</v>
      </c>
      <c r="H89" s="248" t="n">
        <v>119.3542748</v>
      </c>
      <c r="I89" s="248" t="n">
        <v>38.6664743036303</v>
      </c>
      <c r="J89" s="248" t="n">
        <v>45.1806339553485</v>
      </c>
      <c r="K89" s="248" t="n">
        <v>20.9582974618909</v>
      </c>
    </row>
    <row r="90">
      <c r="A90" s="248" t="s">
        <v>39</v>
      </c>
      <c r="B90" s="248" t="s">
        <v>40</v>
      </c>
      <c r="C90" s="248" t="s">
        <v>17</v>
      </c>
      <c r="D90" s="248" t="n">
        <v>5056.951418</v>
      </c>
      <c r="E90" s="248" t="n">
        <v>3.76843452654934</v>
      </c>
      <c r="F90" s="248" t="n">
        <v>77.4916048558784</v>
      </c>
      <c r="G90" s="248" t="n">
        <v>3.04562503154583</v>
      </c>
      <c r="H90" s="248" t="n">
        <v>1468.8540901</v>
      </c>
      <c r="I90" s="248" t="n">
        <v>10.4072324919121</v>
      </c>
      <c r="J90" s="248" t="n">
        <v>22.5083951441216</v>
      </c>
      <c r="K90" s="248" t="n">
        <v>10.4854375433052</v>
      </c>
    </row>
    <row r="91">
      <c r="A91" s="248" t="s">
        <v>58</v>
      </c>
      <c r="B91" s="248" t="s">
        <v>59</v>
      </c>
      <c r="C91" s="248" t="s">
        <v>16</v>
      </c>
      <c r="D91" s="248" t="n">
        <v>97.5373455</v>
      </c>
      <c r="E91" s="248" t="n">
        <v>23.7257273694284</v>
      </c>
      <c r="F91" s="248" t="n">
        <v>40.7654339136458</v>
      </c>
      <c r="G91" s="248" t="n">
        <v>18.0173727231638</v>
      </c>
      <c r="H91" s="248" t="n">
        <v>141.7274829</v>
      </c>
      <c r="I91" s="248" t="n">
        <v>18.8159612189505</v>
      </c>
      <c r="J91" s="248" t="n">
        <v>59.2345660863542</v>
      </c>
      <c r="K91" s="248" t="n">
        <v>12.3996184250409</v>
      </c>
    </row>
    <row r="92">
      <c r="A92" s="248" t="s">
        <v>58</v>
      </c>
      <c r="B92" s="248" t="s">
        <v>59</v>
      </c>
      <c r="C92" s="248" t="s">
        <v>17</v>
      </c>
      <c r="D92" s="248" t="n">
        <v>1774.4903062</v>
      </c>
      <c r="E92" s="248" t="n">
        <v>5.03688963983777</v>
      </c>
      <c r="F92" s="248" t="n">
        <v>61.868035892355</v>
      </c>
      <c r="G92" s="248" t="n">
        <v>4.12358845251399</v>
      </c>
      <c r="H92" s="248" t="n">
        <v>1093.6956328</v>
      </c>
      <c r="I92" s="248" t="n">
        <v>6.77815665179834</v>
      </c>
      <c r="J92" s="248" t="n">
        <v>38.131964107645</v>
      </c>
      <c r="K92" s="248" t="n">
        <v>6.6904059194341</v>
      </c>
    </row>
    <row r="93">
      <c r="A93" s="248" t="s">
        <v>60</v>
      </c>
      <c r="B93" s="248" t="s">
        <v>61</v>
      </c>
      <c r="C93" s="248" t="s">
        <v>16</v>
      </c>
      <c r="D93" s="248" t="n">
        <v>97.4491696</v>
      </c>
      <c r="E93" s="248" t="n">
        <v>23.7379344386672</v>
      </c>
      <c r="F93" s="248" t="n">
        <v>59.8544098387695</v>
      </c>
      <c r="G93" s="248" t="n">
        <v>15.2988364199229</v>
      </c>
      <c r="H93" s="248" t="n">
        <v>65.3611728</v>
      </c>
      <c r="I93" s="248" t="n">
        <v>24.9151565011077</v>
      </c>
      <c r="J93" s="248" t="n">
        <v>40.1455901612305</v>
      </c>
      <c r="K93" s="248" t="n">
        <v>22.809549478704</v>
      </c>
    </row>
    <row r="94">
      <c r="A94" s="248" t="s">
        <v>60</v>
      </c>
      <c r="B94" s="248" t="s">
        <v>61</v>
      </c>
      <c r="C94" s="248" t="s">
        <v>17</v>
      </c>
      <c r="D94" s="248" t="n">
        <v>2127.6778998</v>
      </c>
      <c r="E94" s="248" t="n">
        <v>3.71750505190002</v>
      </c>
      <c r="F94" s="248" t="n">
        <v>78.2246490557913</v>
      </c>
      <c r="G94" s="248" t="n">
        <v>2.4548737325083</v>
      </c>
      <c r="H94" s="248" t="n">
        <v>592.2804835</v>
      </c>
      <c r="I94" s="248" t="n">
        <v>9.06466320883721</v>
      </c>
      <c r="J94" s="248" t="n">
        <v>21.7753509442087</v>
      </c>
      <c r="K94" s="248" t="n">
        <v>8.81876194297638</v>
      </c>
    </row>
    <row r="95">
      <c r="A95" s="248" t="s">
        <v>62</v>
      </c>
      <c r="B95" s="248" t="s">
        <v>63</v>
      </c>
      <c r="C95" s="248" t="s">
        <v>16</v>
      </c>
      <c r="D95" s="248" t="n">
        <v>146.0265774</v>
      </c>
      <c r="E95" s="248" t="n">
        <v>18.0160316330937</v>
      </c>
      <c r="F95" s="248" t="n">
        <v>53.2012441087937</v>
      </c>
      <c r="G95" s="248" t="n">
        <v>9.77230730125882</v>
      </c>
      <c r="H95" s="248" t="n">
        <v>128.4530515</v>
      </c>
      <c r="I95" s="248" t="n">
        <v>21.8524511210912</v>
      </c>
      <c r="J95" s="248" t="n">
        <v>46.7987558912063</v>
      </c>
      <c r="K95" s="248" t="n">
        <v>11.1092463109283</v>
      </c>
    </row>
    <row r="96">
      <c r="A96" s="248" t="s">
        <v>62</v>
      </c>
      <c r="B96" s="248" t="s">
        <v>63</v>
      </c>
      <c r="C96" s="248" t="s">
        <v>17</v>
      </c>
      <c r="D96" s="248" t="n">
        <v>2615.9183084</v>
      </c>
      <c r="E96" s="248" t="n">
        <v>4.37340825897008</v>
      </c>
      <c r="F96" s="248" t="n">
        <v>73.4086844551644</v>
      </c>
      <c r="G96" s="248" t="n">
        <v>3.69650754009836</v>
      </c>
      <c r="H96" s="248" t="n">
        <v>947.5814707</v>
      </c>
      <c r="I96" s="248" t="n">
        <v>10.7214382576182</v>
      </c>
      <c r="J96" s="248" t="n">
        <v>26.5913155448356</v>
      </c>
      <c r="K96" s="248" t="n">
        <v>10.2046758513953</v>
      </c>
    </row>
    <row r="97">
      <c r="A97" s="248" t="s">
        <v>64</v>
      </c>
      <c r="B97" s="248" t="s">
        <v>65</v>
      </c>
      <c r="C97" s="248" t="s">
        <v>16</v>
      </c>
      <c r="D97" s="248" t="n">
        <v>84.4071123</v>
      </c>
      <c r="E97" s="248" t="n">
        <v>33.5228867292042</v>
      </c>
      <c r="F97" s="248" t="n">
        <v>43.3509309843615</v>
      </c>
      <c r="G97" s="248" t="n">
        <v>25.7877564895601</v>
      </c>
      <c r="H97" s="248" t="n">
        <v>110.2994612</v>
      </c>
      <c r="I97" s="248" t="n">
        <v>34.8380505635054</v>
      </c>
      <c r="J97" s="248" t="n">
        <v>56.6490690156386</v>
      </c>
      <c r="K97" s="248" t="n">
        <v>19.7341857729705</v>
      </c>
    </row>
    <row r="98">
      <c r="A98" s="248" t="s">
        <v>64</v>
      </c>
      <c r="B98" s="248" t="s">
        <v>65</v>
      </c>
      <c r="C98" s="248" t="s">
        <v>17</v>
      </c>
      <c r="D98" s="248" t="n">
        <v>5300.4425456</v>
      </c>
      <c r="E98" s="248" t="n">
        <v>4.53046267445044</v>
      </c>
      <c r="F98" s="248" t="n">
        <v>77.9539142797661</v>
      </c>
      <c r="G98" s="248" t="n">
        <v>2.9840340353252</v>
      </c>
      <c r="H98" s="248" t="n">
        <v>1499.0140238</v>
      </c>
      <c r="I98" s="248" t="n">
        <v>11.1982315411125</v>
      </c>
      <c r="J98" s="248" t="n">
        <v>22.0460857202339</v>
      </c>
      <c r="K98" s="248" t="n">
        <v>10.5514029270125</v>
      </c>
    </row>
    <row r="99">
      <c r="A99" s="248" t="s">
        <v>66</v>
      </c>
      <c r="B99" s="248" t="s">
        <v>67</v>
      </c>
      <c r="C99" s="248" t="s">
        <v>16</v>
      </c>
      <c r="D99" s="248" t="n">
        <v>14.9940674</v>
      </c>
      <c r="E99" s="248" t="n">
        <v>35.5061019638498</v>
      </c>
      <c r="F99" s="248" t="n">
        <v>27.3983420781143</v>
      </c>
      <c r="G99" s="248" t="n">
        <v>30.9814492074847</v>
      </c>
      <c r="H99" s="248" t="n">
        <v>39.7321177</v>
      </c>
      <c r="I99" s="248" t="n">
        <v>18.1834219435078</v>
      </c>
      <c r="J99" s="248" t="n">
        <v>72.6016579218857</v>
      </c>
      <c r="K99" s="248" t="n">
        <v>11.6917487528409</v>
      </c>
    </row>
    <row r="100">
      <c r="A100" s="248" t="s">
        <v>66</v>
      </c>
      <c r="B100" s="248" t="s">
        <v>67</v>
      </c>
      <c r="C100" s="248" t="s">
        <v>17</v>
      </c>
      <c r="D100" s="248" t="n">
        <v>284.4016975</v>
      </c>
      <c r="E100" s="248" t="n">
        <v>8.74718963311638</v>
      </c>
      <c r="F100" s="248" t="n">
        <v>54.6780939150661</v>
      </c>
      <c r="G100" s="248" t="n">
        <v>6.426136760491</v>
      </c>
      <c r="H100" s="248" t="n">
        <v>235.736583</v>
      </c>
      <c r="I100" s="248" t="n">
        <v>6.92104856732428</v>
      </c>
      <c r="J100" s="248" t="n">
        <v>45.3219060849339</v>
      </c>
      <c r="K100" s="248" t="n">
        <v>7.75273900975646</v>
      </c>
    </row>
    <row r="101">
      <c r="A101" s="248" t="s">
        <v>68</v>
      </c>
      <c r="B101" s="248" t="s">
        <v>69</v>
      </c>
      <c r="C101" s="248" t="s">
        <v>16</v>
      </c>
      <c r="D101" s="248" t="n">
        <v>748.8189562</v>
      </c>
      <c r="E101" s="248" t="n">
        <v>25.6695694650851</v>
      </c>
      <c r="F101" s="248" t="n">
        <v>44.2515079723874</v>
      </c>
      <c r="G101" s="248" t="n">
        <v>17.7071106496432</v>
      </c>
      <c r="H101" s="248" t="n">
        <v>943.3696053</v>
      </c>
      <c r="I101" s="248" t="n">
        <v>21.360449041632</v>
      </c>
      <c r="J101" s="248" t="n">
        <v>55.7484920276126</v>
      </c>
      <c r="K101" s="248" t="n">
        <v>14.0553819409595</v>
      </c>
    </row>
    <row r="102">
      <c r="A102" s="248" t="s">
        <v>68</v>
      </c>
      <c r="B102" s="248" t="s">
        <v>69</v>
      </c>
      <c r="C102" s="248" t="s">
        <v>17</v>
      </c>
      <c r="D102" s="248" t="n">
        <v>32554.7911031</v>
      </c>
      <c r="E102" s="248" t="n">
        <v>3.39715238290223</v>
      </c>
      <c r="F102" s="248" t="n">
        <v>79.4225506503646</v>
      </c>
      <c r="G102" s="248" t="n">
        <v>2.82435370898647</v>
      </c>
      <c r="H102" s="248" t="n">
        <v>8434.5637294</v>
      </c>
      <c r="I102" s="248" t="n">
        <v>11.0846173100808</v>
      </c>
      <c r="J102" s="248" t="n">
        <v>20.5774493496354</v>
      </c>
      <c r="K102" s="248" t="n">
        <v>10.901126359011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738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49" t="s">
        <v>72</v>
      </c>
      <c r="B113" s="249" t="s">
        <v>73</v>
      </c>
      <c r="C113" s="249" t="s">
        <v>16</v>
      </c>
      <c r="D113" s="249" t="n">
        <v>10168.9229926</v>
      </c>
      <c r="E113" s="249" t="n">
        <v>6.65738462567103</v>
      </c>
      <c r="F113" s="249" t="n">
        <v>72.4442762748064</v>
      </c>
      <c r="G113" s="249" t="n">
        <v>3.90115494353669</v>
      </c>
      <c r="H113" s="249" t="n">
        <v>3867.9664837</v>
      </c>
      <c r="I113" s="249" t="n">
        <v>12.2661749691772</v>
      </c>
      <c r="J113" s="249" t="n">
        <v>27.5557237251936</v>
      </c>
      <c r="K113" s="249" t="n">
        <v>10.2561757890615</v>
      </c>
    </row>
    <row r="114">
      <c r="A114" s="249" t="s">
        <v>72</v>
      </c>
      <c r="B114" s="249" t="s">
        <v>73</v>
      </c>
      <c r="C114" s="249" t="s">
        <v>17</v>
      </c>
      <c r="D114" s="249" t="n">
        <v>199743.6710187</v>
      </c>
      <c r="E114" s="249" t="n">
        <v>0.906363016112994</v>
      </c>
      <c r="F114" s="249" t="n">
        <v>92.4517066653692</v>
      </c>
      <c r="G114" s="249" t="n">
        <v>0.500031512493212</v>
      </c>
      <c r="H114" s="249" t="n">
        <v>16308.2313455</v>
      </c>
      <c r="I114" s="249" t="n">
        <v>6.21767330346659</v>
      </c>
      <c r="J114" s="249" t="n">
        <v>7.54829333463082</v>
      </c>
      <c r="K114" s="249" t="n">
        <v>6.12439986988453</v>
      </c>
    </row>
    <row r="115">
      <c r="A115" s="249" t="s">
        <v>74</v>
      </c>
      <c r="B115" s="249" t="s">
        <v>75</v>
      </c>
      <c r="C115" s="249" t="s">
        <v>16</v>
      </c>
      <c r="D115" s="249" t="n">
        <v>4399.1612782</v>
      </c>
      <c r="E115" s="249" t="n">
        <v>9.40621745005694</v>
      </c>
      <c r="F115" s="249" t="n">
        <v>81.8106174062464</v>
      </c>
      <c r="G115" s="249" t="n">
        <v>2.97571420524225</v>
      </c>
      <c r="H115" s="249" t="n">
        <v>978.088543</v>
      </c>
      <c r="I115" s="249" t="n">
        <v>13.6565428262618</v>
      </c>
      <c r="J115" s="249" t="n">
        <v>18.1893825937536</v>
      </c>
      <c r="K115" s="249" t="n">
        <v>13.3839076230662</v>
      </c>
    </row>
    <row r="116">
      <c r="A116" s="249" t="s">
        <v>74</v>
      </c>
      <c r="B116" s="249" t="s">
        <v>75</v>
      </c>
      <c r="C116" s="249" t="s">
        <v>17</v>
      </c>
      <c r="D116" s="249" t="n">
        <v>69792.2808378</v>
      </c>
      <c r="E116" s="249" t="n">
        <v>1.9920686067668</v>
      </c>
      <c r="F116" s="249" t="n">
        <v>96.0731937703608</v>
      </c>
      <c r="G116" s="249" t="n">
        <v>0.480837557873499</v>
      </c>
      <c r="H116" s="249" t="n">
        <v>2852.6246752</v>
      </c>
      <c r="I116" s="249" t="n">
        <v>11.6829023472125</v>
      </c>
      <c r="J116" s="249" t="n">
        <v>3.92680622963921</v>
      </c>
      <c r="K116" s="249" t="n">
        <v>11.7641658814146</v>
      </c>
    </row>
    <row r="117">
      <c r="A117" s="249" t="s">
        <v>76</v>
      </c>
      <c r="B117" s="249" t="s">
        <v>77</v>
      </c>
      <c r="C117" s="249" t="s">
        <v>16</v>
      </c>
      <c r="D117" s="249" t="n">
        <v>3951.3635031</v>
      </c>
      <c r="E117" s="249" t="n">
        <v>6.33955645053133</v>
      </c>
      <c r="F117" s="249" t="n">
        <v>49.1135184392404</v>
      </c>
      <c r="G117" s="249" t="n">
        <v>5.05978682658106</v>
      </c>
      <c r="H117" s="249" t="n">
        <v>4094.0049182</v>
      </c>
      <c r="I117" s="249" t="n">
        <v>7.63569069511308</v>
      </c>
      <c r="J117" s="249" t="n">
        <v>50.8864815607596</v>
      </c>
      <c r="K117" s="249" t="n">
        <v>4.88349608744702</v>
      </c>
    </row>
    <row r="118">
      <c r="A118" s="249" t="s">
        <v>76</v>
      </c>
      <c r="B118" s="249" t="s">
        <v>77</v>
      </c>
      <c r="C118" s="249" t="s">
        <v>17</v>
      </c>
      <c r="D118" s="249" t="n">
        <v>24988.9959176</v>
      </c>
      <c r="E118" s="249" t="n">
        <v>2.24358462035516</v>
      </c>
      <c r="F118" s="249" t="n">
        <v>80.5603252153174</v>
      </c>
      <c r="G118" s="249" t="n">
        <v>1.20160643964325</v>
      </c>
      <c r="H118" s="249" t="n">
        <v>6029.98998</v>
      </c>
      <c r="I118" s="249" t="n">
        <v>4.99414956207056</v>
      </c>
      <c r="J118" s="249" t="n">
        <v>19.4396747846826</v>
      </c>
      <c r="K118" s="249" t="n">
        <v>4.97960005147588</v>
      </c>
    </row>
    <row r="119">
      <c r="A119" s="249" t="s">
        <v>78</v>
      </c>
      <c r="B119" s="249" t="s">
        <v>79</v>
      </c>
      <c r="C119" s="249" t="s">
        <v>16</v>
      </c>
      <c r="D119" s="249" t="n">
        <v>11174.0113599</v>
      </c>
      <c r="E119" s="249" t="n">
        <v>5.84236201888137</v>
      </c>
      <c r="F119" s="249" t="n">
        <v>48.7922569062926</v>
      </c>
      <c r="G119" s="249" t="n">
        <v>4.38668878309185</v>
      </c>
      <c r="H119" s="249" t="n">
        <v>11727.1866342</v>
      </c>
      <c r="I119" s="249" t="n">
        <v>6.36014740474331</v>
      </c>
      <c r="J119" s="249" t="n">
        <v>51.2077430937074</v>
      </c>
      <c r="K119" s="249" t="n">
        <v>4.17976722154879</v>
      </c>
    </row>
    <row r="120">
      <c r="A120" s="249" t="s">
        <v>78</v>
      </c>
      <c r="B120" s="249" t="s">
        <v>79</v>
      </c>
      <c r="C120" s="249" t="s">
        <v>17</v>
      </c>
      <c r="D120" s="249" t="n">
        <v>80726.3735687</v>
      </c>
      <c r="E120" s="249" t="n">
        <v>1.81486279489337</v>
      </c>
      <c r="F120" s="249" t="n">
        <v>71.5961097815578</v>
      </c>
      <c r="G120" s="249" t="n">
        <v>1.21718095933304</v>
      </c>
      <c r="H120" s="249" t="n">
        <v>32026.0843721</v>
      </c>
      <c r="I120" s="249" t="n">
        <v>3.28016963749551</v>
      </c>
      <c r="J120" s="249" t="n">
        <v>28.4038902184422</v>
      </c>
      <c r="K120" s="249" t="n">
        <v>3.06808049595433</v>
      </c>
    </row>
    <row r="121">
      <c r="A121" s="249" t="s">
        <v>80</v>
      </c>
      <c r="B121" s="249" t="s">
        <v>81</v>
      </c>
      <c r="C121" s="249" t="s">
        <v>16</v>
      </c>
      <c r="D121" s="249" t="n">
        <v>9780.6021256</v>
      </c>
      <c r="E121" s="249" t="n">
        <v>6.38156575181864</v>
      </c>
      <c r="F121" s="249" t="n">
        <v>42.0330196151588</v>
      </c>
      <c r="G121" s="249" t="n">
        <v>4.77760774554544</v>
      </c>
      <c r="H121" s="249" t="n">
        <v>13488.252254</v>
      </c>
      <c r="I121" s="249" t="n">
        <v>5.89877704183106</v>
      </c>
      <c r="J121" s="249" t="n">
        <v>57.9669803848412</v>
      </c>
      <c r="K121" s="249" t="n">
        <v>3.46433915910101</v>
      </c>
    </row>
    <row r="122">
      <c r="A122" s="249" t="s">
        <v>80</v>
      </c>
      <c r="B122" s="249" t="s">
        <v>81</v>
      </c>
      <c r="C122" s="249" t="s">
        <v>17</v>
      </c>
      <c r="D122" s="249" t="n">
        <v>67757.4507575</v>
      </c>
      <c r="E122" s="249" t="n">
        <v>2.22315114340915</v>
      </c>
      <c r="F122" s="249" t="n">
        <v>64.2737695357651</v>
      </c>
      <c r="G122" s="249" t="n">
        <v>1.59062796056606</v>
      </c>
      <c r="H122" s="249" t="n">
        <v>37662.6160083</v>
      </c>
      <c r="I122" s="249" t="n">
        <v>3.05308193291645</v>
      </c>
      <c r="J122" s="249" t="n">
        <v>35.7262304642349</v>
      </c>
      <c r="K122" s="249" t="n">
        <v>2.86164125422954</v>
      </c>
    </row>
    <row r="123">
      <c r="A123" s="249" t="s">
        <v>82</v>
      </c>
      <c r="B123" s="249" t="s">
        <v>83</v>
      </c>
      <c r="C123" s="249" t="s">
        <v>16</v>
      </c>
      <c r="D123" s="249" t="n">
        <v>6894.9851762</v>
      </c>
      <c r="E123" s="249" t="n">
        <v>9.77348636291509</v>
      </c>
      <c r="F123" s="249" t="n">
        <v>54.7198110090745</v>
      </c>
      <c r="G123" s="249" t="n">
        <v>5.62424731015024</v>
      </c>
      <c r="H123" s="249" t="n">
        <v>5705.5429489</v>
      </c>
      <c r="I123" s="249" t="n">
        <v>9.85495656058408</v>
      </c>
      <c r="J123" s="249" t="n">
        <v>45.2801889909255</v>
      </c>
      <c r="K123" s="249" t="n">
        <v>6.79674172608675</v>
      </c>
    </row>
    <row r="124">
      <c r="A124" s="249" t="s">
        <v>82</v>
      </c>
      <c r="B124" s="249" t="s">
        <v>83</v>
      </c>
      <c r="C124" s="249" t="s">
        <v>17</v>
      </c>
      <c r="D124" s="249" t="n">
        <v>44266.8232051</v>
      </c>
      <c r="E124" s="249" t="n">
        <v>3.09309080499509</v>
      </c>
      <c r="F124" s="249" t="n">
        <v>76.5447113221685</v>
      </c>
      <c r="G124" s="249" t="n">
        <v>1.89745996889391</v>
      </c>
      <c r="H124" s="249" t="n">
        <v>13564.5049696</v>
      </c>
      <c r="I124" s="249" t="n">
        <v>5.87133227516988</v>
      </c>
      <c r="J124" s="249" t="n">
        <v>23.4552886778315</v>
      </c>
      <c r="K124" s="249" t="n">
        <v>6.19222929034456</v>
      </c>
    </row>
    <row r="125">
      <c r="A125" s="249" t="s">
        <v>84</v>
      </c>
      <c r="B125" s="249" t="s">
        <v>85</v>
      </c>
      <c r="C125" s="249" t="s">
        <v>16</v>
      </c>
      <c r="D125" s="249" t="n">
        <v>24355.8697322</v>
      </c>
      <c r="E125" s="249" t="n">
        <v>5.89390269540233</v>
      </c>
      <c r="F125" s="249" t="n">
        <v>52.490054457007</v>
      </c>
      <c r="G125" s="249" t="n">
        <v>3.84309079785366</v>
      </c>
      <c r="H125" s="249" t="n">
        <v>22045.0532315</v>
      </c>
      <c r="I125" s="249" t="n">
        <v>6.32048799642213</v>
      </c>
      <c r="J125" s="249" t="n">
        <v>47.509945542993</v>
      </c>
      <c r="K125" s="249" t="n">
        <v>4.24593299270393</v>
      </c>
    </row>
    <row r="126">
      <c r="A126" s="249" t="s">
        <v>84</v>
      </c>
      <c r="B126" s="249" t="s">
        <v>85</v>
      </c>
      <c r="C126" s="249" t="s">
        <v>17</v>
      </c>
      <c r="D126" s="249" t="n">
        <v>135106.5187285</v>
      </c>
      <c r="E126" s="249" t="n">
        <v>1.95648602975617</v>
      </c>
      <c r="F126" s="249" t="n">
        <v>72.1369945254576</v>
      </c>
      <c r="G126" s="249" t="n">
        <v>1.33827900497082</v>
      </c>
      <c r="H126" s="249" t="n">
        <v>52185.0639293</v>
      </c>
      <c r="I126" s="249" t="n">
        <v>3.6404983024296</v>
      </c>
      <c r="J126" s="249" t="n">
        <v>27.8630054745424</v>
      </c>
      <c r="K126" s="249" t="n">
        <v>3.46478865473863</v>
      </c>
    </row>
    <row r="127">
      <c r="A127" s="249" t="s">
        <v>86</v>
      </c>
      <c r="B127" s="249" t="s">
        <v>87</v>
      </c>
      <c r="C127" s="249" t="s">
        <v>16</v>
      </c>
      <c r="D127" s="249" t="n">
        <v>31061.9913735</v>
      </c>
      <c r="E127" s="249" t="n">
        <v>4.52615714291282</v>
      </c>
      <c r="F127" s="249" t="n">
        <v>63.1593901661188</v>
      </c>
      <c r="G127" s="249" t="n">
        <v>2.59666057795062</v>
      </c>
      <c r="H127" s="249" t="n">
        <v>18118.3304944</v>
      </c>
      <c r="I127" s="249" t="n">
        <v>5.5248701782274</v>
      </c>
      <c r="J127" s="249" t="n">
        <v>36.8406098338812</v>
      </c>
      <c r="K127" s="249" t="n">
        <v>4.45170422833049</v>
      </c>
    </row>
    <row r="128">
      <c r="A128" s="249" t="s">
        <v>86</v>
      </c>
      <c r="B128" s="249" t="s">
        <v>87</v>
      </c>
      <c r="C128" s="249" t="s">
        <v>17</v>
      </c>
      <c r="D128" s="249" t="n">
        <v>259046.2445641</v>
      </c>
      <c r="E128" s="249" t="n">
        <v>1.11613531760037</v>
      </c>
      <c r="F128" s="249" t="n">
        <v>82.001694982158</v>
      </c>
      <c r="G128" s="249" t="n">
        <v>0.64710890530937</v>
      </c>
      <c r="H128" s="249" t="n">
        <v>56857.2798941</v>
      </c>
      <c r="I128" s="249" t="n">
        <v>2.97271763366759</v>
      </c>
      <c r="J128" s="249" t="n">
        <v>17.998305017842</v>
      </c>
      <c r="K128" s="249" t="n">
        <v>2.94827913077447</v>
      </c>
    </row>
    <row r="129">
      <c r="A129" s="249" t="s">
        <v>88</v>
      </c>
      <c r="B129" s="249" t="s">
        <v>89</v>
      </c>
      <c r="C129" s="249" t="s">
        <v>16</v>
      </c>
      <c r="D129" s="249" t="n">
        <v>7102.9045949</v>
      </c>
      <c r="E129" s="249" t="n">
        <v>8.14723084553437</v>
      </c>
      <c r="F129" s="249" t="n">
        <v>71.1572006957712</v>
      </c>
      <c r="G129" s="249" t="n">
        <v>3.94220049595817</v>
      </c>
      <c r="H129" s="249" t="n">
        <v>2879.0853168</v>
      </c>
      <c r="I129" s="249" t="n">
        <v>11.8272955072829</v>
      </c>
      <c r="J129" s="249" t="n">
        <v>28.8427993042288</v>
      </c>
      <c r="K129" s="249" t="n">
        <v>9.7256840057385</v>
      </c>
    </row>
    <row r="130">
      <c r="A130" s="249" t="s">
        <v>88</v>
      </c>
      <c r="B130" s="249" t="s">
        <v>89</v>
      </c>
      <c r="C130" s="249" t="s">
        <v>17</v>
      </c>
      <c r="D130" s="249" t="n">
        <v>121042.3275822</v>
      </c>
      <c r="E130" s="249" t="n">
        <v>1.04842055170656</v>
      </c>
      <c r="F130" s="249" t="n">
        <v>88.4845254463111</v>
      </c>
      <c r="G130" s="249" t="n">
        <v>0.698292419830813</v>
      </c>
      <c r="H130" s="249" t="n">
        <v>15752.5831343</v>
      </c>
      <c r="I130" s="249" t="n">
        <v>5.44617518453033</v>
      </c>
      <c r="J130" s="249" t="n">
        <v>11.5154745536889</v>
      </c>
      <c r="K130" s="249" t="n">
        <v>5.3656558488675</v>
      </c>
    </row>
    <row r="131">
      <c r="A131" s="249" t="s">
        <v>90</v>
      </c>
      <c r="B131" s="249" t="s">
        <v>91</v>
      </c>
      <c r="C131" s="249" t="s">
        <v>16</v>
      </c>
      <c r="D131" s="249" t="n">
        <v>21175.9266051</v>
      </c>
      <c r="E131" s="249" t="n">
        <v>5.71666206630907</v>
      </c>
      <c r="F131" s="249" t="n">
        <v>69.9167238029293</v>
      </c>
      <c r="G131" s="249" t="n">
        <v>2.9114968692678</v>
      </c>
      <c r="H131" s="249" t="n">
        <v>9111.4287704</v>
      </c>
      <c r="I131" s="249" t="n">
        <v>8.12994391833883</v>
      </c>
      <c r="J131" s="249" t="n">
        <v>30.0832761970707</v>
      </c>
      <c r="K131" s="249" t="n">
        <v>6.76662744869229</v>
      </c>
    </row>
    <row r="132">
      <c r="A132" s="249" t="s">
        <v>90</v>
      </c>
      <c r="B132" s="249" t="s">
        <v>91</v>
      </c>
      <c r="C132" s="249" t="s">
        <v>17</v>
      </c>
      <c r="D132" s="249" t="n">
        <v>232344.5828648</v>
      </c>
      <c r="E132" s="249" t="n">
        <v>1.13374024823211</v>
      </c>
      <c r="F132" s="249" t="n">
        <v>87.0249907240229</v>
      </c>
      <c r="G132" s="249" t="n">
        <v>0.629881812153541</v>
      </c>
      <c r="H132" s="249" t="n">
        <v>34641.4643979</v>
      </c>
      <c r="I132" s="249" t="n">
        <v>4.25274278054821</v>
      </c>
      <c r="J132" s="249" t="n">
        <v>12.9750092759771</v>
      </c>
      <c r="K132" s="249" t="n">
        <v>4.22469515774312</v>
      </c>
    </row>
    <row r="133">
      <c r="A133" s="249" t="s">
        <v>92</v>
      </c>
      <c r="B133" s="249" t="s">
        <v>93</v>
      </c>
      <c r="C133" s="249" t="s">
        <v>16</v>
      </c>
      <c r="D133" s="249" t="n">
        <v>24319.5494655</v>
      </c>
      <c r="E133" s="249" t="n">
        <v>6.48961955393907</v>
      </c>
      <c r="F133" s="249" t="n">
        <v>62.8393689910606</v>
      </c>
      <c r="G133" s="249" t="n">
        <v>3.79067287195004</v>
      </c>
      <c r="H133" s="249" t="n">
        <v>14381.5862333</v>
      </c>
      <c r="I133" s="249" t="n">
        <v>8.25201963824915</v>
      </c>
      <c r="J133" s="249" t="n">
        <v>37.1606310089394</v>
      </c>
      <c r="K133" s="249" t="n">
        <v>6.41010351163223</v>
      </c>
    </row>
    <row r="134">
      <c r="A134" s="249" t="s">
        <v>92</v>
      </c>
      <c r="B134" s="249" t="s">
        <v>93</v>
      </c>
      <c r="C134" s="249" t="s">
        <v>17</v>
      </c>
      <c r="D134" s="249" t="n">
        <v>361703.9650941</v>
      </c>
      <c r="E134" s="249" t="n">
        <v>0.989195778994721</v>
      </c>
      <c r="F134" s="249" t="n">
        <v>88.7289080695021</v>
      </c>
      <c r="G134" s="249" t="n">
        <v>0.630809119129944</v>
      </c>
      <c r="H134" s="249" t="n">
        <v>45946.6788322</v>
      </c>
      <c r="I134" s="249" t="n">
        <v>5.06945403913315</v>
      </c>
      <c r="J134" s="249" t="n">
        <v>11.2710919304979</v>
      </c>
      <c r="K134" s="249" t="n">
        <v>4.96589014496768</v>
      </c>
    </row>
    <row r="135">
      <c r="A135" s="249" t="s">
        <v>94</v>
      </c>
      <c r="B135" s="249" t="s">
        <v>95</v>
      </c>
      <c r="C135" s="249" t="s">
        <v>16</v>
      </c>
      <c r="D135" s="249" t="n">
        <v>3776.9158374</v>
      </c>
      <c r="E135" s="249" t="n">
        <v>8.3519013438505</v>
      </c>
      <c r="F135" s="249" t="n">
        <v>78.4075663598337</v>
      </c>
      <c r="G135" s="249" t="n">
        <v>4.37991094843323</v>
      </c>
      <c r="H135" s="249" t="n">
        <v>1040.1139631</v>
      </c>
      <c r="I135" s="249" t="n">
        <v>18.3821498835024</v>
      </c>
      <c r="J135" s="249" t="n">
        <v>21.5924336401664</v>
      </c>
      <c r="K135" s="249" t="n">
        <v>15.9045600909298</v>
      </c>
    </row>
    <row r="136">
      <c r="A136" s="249" t="s">
        <v>94</v>
      </c>
      <c r="B136" s="249" t="s">
        <v>95</v>
      </c>
      <c r="C136" s="249" t="s">
        <v>17</v>
      </c>
      <c r="D136" s="249" t="n">
        <v>46763.2015831</v>
      </c>
      <c r="E136" s="249" t="n">
        <v>1.71189954086602</v>
      </c>
      <c r="F136" s="249" t="n">
        <v>90.5903290077835</v>
      </c>
      <c r="G136" s="249" t="n">
        <v>1.08118750858848</v>
      </c>
      <c r="H136" s="249" t="n">
        <v>4857.3213748</v>
      </c>
      <c r="I136" s="249" t="n">
        <v>10.5699890219974</v>
      </c>
      <c r="J136" s="249" t="n">
        <v>9.40967099221655</v>
      </c>
      <c r="K136" s="249" t="n">
        <v>10.4089858405415</v>
      </c>
    </row>
    <row r="137">
      <c r="A137" s="249" t="s">
        <v>96</v>
      </c>
      <c r="B137" s="249" t="s">
        <v>97</v>
      </c>
      <c r="C137" s="249" t="s">
        <v>16</v>
      </c>
      <c r="D137" s="249" t="n">
        <v>4791.612758</v>
      </c>
      <c r="E137" s="249" t="n">
        <v>6.78659438423036</v>
      </c>
      <c r="F137" s="249" t="n">
        <v>89.8110041787123</v>
      </c>
      <c r="G137" s="249" t="n">
        <v>1.97215151278305</v>
      </c>
      <c r="H137" s="249" t="n">
        <v>543.6051274</v>
      </c>
      <c r="I137" s="249" t="n">
        <v>18.0898393834166</v>
      </c>
      <c r="J137" s="249" t="n">
        <v>10.1889958212877</v>
      </c>
      <c r="K137" s="249" t="n">
        <v>17.3835489642224</v>
      </c>
    </row>
    <row r="138">
      <c r="A138" s="249" t="s">
        <v>96</v>
      </c>
      <c r="B138" s="249" t="s">
        <v>97</v>
      </c>
      <c r="C138" s="249" t="s">
        <v>17</v>
      </c>
      <c r="D138" s="249" t="n">
        <v>69743.1776802</v>
      </c>
      <c r="E138" s="249" t="n">
        <v>1.0649413670416</v>
      </c>
      <c r="F138" s="249" t="n">
        <v>96.8508602684805</v>
      </c>
      <c r="G138" s="249" t="n">
        <v>0.285829260972053</v>
      </c>
      <c r="H138" s="249" t="n">
        <v>2267.7239131</v>
      </c>
      <c r="I138" s="249" t="n">
        <v>8.72869448364279</v>
      </c>
      <c r="J138" s="249" t="n">
        <v>3.14913973151947</v>
      </c>
      <c r="K138" s="249" t="n">
        <v>8.79059431309841</v>
      </c>
    </row>
    <row r="139">
      <c r="A139" s="249" t="s">
        <v>98</v>
      </c>
      <c r="B139" s="249" t="s">
        <v>99</v>
      </c>
      <c r="C139" s="249" t="s">
        <v>16</v>
      </c>
      <c r="D139" s="249" t="n">
        <v>3450.9141271</v>
      </c>
      <c r="E139" s="249" t="n">
        <v>7.97621815861676</v>
      </c>
      <c r="F139" s="249" t="n">
        <v>65.4026923179758</v>
      </c>
      <c r="G139" s="249" t="n">
        <v>5.16815670120484</v>
      </c>
      <c r="H139" s="249" t="n">
        <v>1825.4957649</v>
      </c>
      <c r="I139" s="249" t="n">
        <v>13.003040515627</v>
      </c>
      <c r="J139" s="249" t="n">
        <v>34.5973076820242</v>
      </c>
      <c r="K139" s="249" t="n">
        <v>9.7698747453579</v>
      </c>
    </row>
    <row r="140">
      <c r="A140" s="249" t="s">
        <v>98</v>
      </c>
      <c r="B140" s="249" t="s">
        <v>99</v>
      </c>
      <c r="C140" s="249" t="s">
        <v>17</v>
      </c>
      <c r="D140" s="249" t="n">
        <v>22556.8042162</v>
      </c>
      <c r="E140" s="249" t="n">
        <v>2.66077948962485</v>
      </c>
      <c r="F140" s="249" t="n">
        <v>80.9643023634483</v>
      </c>
      <c r="G140" s="249" t="n">
        <v>1.55606032394339</v>
      </c>
      <c r="H140" s="249" t="n">
        <v>5303.3805291</v>
      </c>
      <c r="I140" s="249" t="n">
        <v>6.67631060279952</v>
      </c>
      <c r="J140" s="249" t="n">
        <v>19.0356976365517</v>
      </c>
      <c r="K140" s="249" t="n">
        <v>6.61837254241766</v>
      </c>
    </row>
    <row r="141">
      <c r="A141" s="249" t="s">
        <v>100</v>
      </c>
      <c r="B141" s="249" t="s">
        <v>101</v>
      </c>
      <c r="C141" s="249" t="s">
        <v>16</v>
      </c>
      <c r="D141" s="249" t="n">
        <v>1125.7314912</v>
      </c>
      <c r="E141" s="249" t="n">
        <v>13.7875500877557</v>
      </c>
      <c r="F141" s="249" t="n">
        <v>52.9563251382614</v>
      </c>
      <c r="G141" s="249" t="n">
        <v>9.59416916857291</v>
      </c>
      <c r="H141" s="249" t="n">
        <v>1000.0419424</v>
      </c>
      <c r="I141" s="249" t="n">
        <v>14.7835960225154</v>
      </c>
      <c r="J141" s="249" t="n">
        <v>47.0436748617386</v>
      </c>
      <c r="K141" s="249" t="n">
        <v>10.8000053868167</v>
      </c>
    </row>
    <row r="142">
      <c r="A142" s="249" t="s">
        <v>100</v>
      </c>
      <c r="B142" s="249" t="s">
        <v>101</v>
      </c>
      <c r="C142" s="249" t="s">
        <v>17</v>
      </c>
      <c r="D142" s="249" t="n">
        <v>21829.6965128</v>
      </c>
      <c r="E142" s="249" t="n">
        <v>2.09908855725509</v>
      </c>
      <c r="F142" s="249" t="n">
        <v>83.6647207695193</v>
      </c>
      <c r="G142" s="249" t="n">
        <v>1.45326608524615</v>
      </c>
      <c r="H142" s="249" t="n">
        <v>4262.1810576</v>
      </c>
      <c r="I142" s="249" t="n">
        <v>7.67166085328688</v>
      </c>
      <c r="J142" s="249" t="n">
        <v>16.3352792304807</v>
      </c>
      <c r="K142" s="249" t="n">
        <v>7.44322147851977</v>
      </c>
    </row>
    <row r="143">
      <c r="A143" s="249" t="s">
        <v>102</v>
      </c>
      <c r="B143" s="249" t="s">
        <v>103</v>
      </c>
      <c r="C143" s="249" t="s">
        <v>16</v>
      </c>
      <c r="D143" s="249" t="n">
        <v>8365.749146</v>
      </c>
      <c r="E143" s="249" t="n">
        <v>8.58476676679134</v>
      </c>
      <c r="F143" s="249" t="n">
        <v>71.1917680166553</v>
      </c>
      <c r="G143" s="249" t="n">
        <v>3.45383834418099</v>
      </c>
      <c r="H143" s="249" t="n">
        <v>3385.2571558</v>
      </c>
      <c r="I143" s="249" t="n">
        <v>9.96843284601301</v>
      </c>
      <c r="J143" s="249" t="n">
        <v>28.8082319833447</v>
      </c>
      <c r="K143" s="249" t="n">
        <v>8.53522903828735</v>
      </c>
    </row>
    <row r="144">
      <c r="A144" s="249" t="s">
        <v>102</v>
      </c>
      <c r="B144" s="249" t="s">
        <v>103</v>
      </c>
      <c r="C144" s="249" t="s">
        <v>17</v>
      </c>
      <c r="D144" s="249" t="n">
        <v>67187.7540203</v>
      </c>
      <c r="E144" s="249" t="n">
        <v>1.69680562649385</v>
      </c>
      <c r="F144" s="249" t="n">
        <v>85.9318759306482</v>
      </c>
      <c r="G144" s="249" t="n">
        <v>0.883112694992163</v>
      </c>
      <c r="H144" s="249" t="n">
        <v>10999.4766117</v>
      </c>
      <c r="I144" s="249" t="n">
        <v>5.4554813720156</v>
      </c>
      <c r="J144" s="249" t="n">
        <v>14.0681240693518</v>
      </c>
      <c r="K144" s="249" t="n">
        <v>5.3942892573838</v>
      </c>
    </row>
    <row r="145">
      <c r="A145" s="249" t="s">
        <v>104</v>
      </c>
      <c r="B145" s="249" t="s">
        <v>105</v>
      </c>
      <c r="C145" s="249" t="s">
        <v>16</v>
      </c>
      <c r="D145" s="249" t="n">
        <v>727.503969</v>
      </c>
      <c r="E145" s="249" t="n">
        <v>12.1510289397835</v>
      </c>
      <c r="F145" s="249" t="n">
        <v>59.3390242718076</v>
      </c>
      <c r="G145" s="249" t="n">
        <v>7.71061709086267</v>
      </c>
      <c r="H145" s="249" t="n">
        <v>498.5087232</v>
      </c>
      <c r="I145" s="249" t="n">
        <v>13.8358398247429</v>
      </c>
      <c r="J145" s="249" t="n">
        <v>40.6609757281924</v>
      </c>
      <c r="K145" s="249" t="n">
        <v>11.2525704686442</v>
      </c>
    </row>
    <row r="146">
      <c r="A146" s="249" t="s">
        <v>104</v>
      </c>
      <c r="B146" s="249" t="s">
        <v>105</v>
      </c>
      <c r="C146" s="249" t="s">
        <v>17</v>
      </c>
      <c r="D146" s="249" t="n">
        <v>5475.3665427</v>
      </c>
      <c r="E146" s="249" t="n">
        <v>2.82877730054714</v>
      </c>
      <c r="F146" s="249" t="n">
        <v>85.8587083556539</v>
      </c>
      <c r="G146" s="249" t="n">
        <v>1.85898390297764</v>
      </c>
      <c r="H146" s="249" t="n">
        <v>901.8159791</v>
      </c>
      <c r="I146" s="249" t="n">
        <v>11.5144113188457</v>
      </c>
      <c r="J146" s="249" t="n">
        <v>14.141291644346</v>
      </c>
      <c r="K146" s="249" t="n">
        <v>11.2868018550079</v>
      </c>
    </row>
    <row r="147">
      <c r="A147" s="249" t="s">
        <v>106</v>
      </c>
      <c r="B147" s="249" t="s">
        <v>107</v>
      </c>
      <c r="C147" s="249" t="s">
        <v>16</v>
      </c>
      <c r="D147" s="249" t="n">
        <v>14388.5196825</v>
      </c>
      <c r="E147" s="249" t="n">
        <v>5.32563873973417</v>
      </c>
      <c r="F147" s="249" t="n">
        <v>54.8593369666623</v>
      </c>
      <c r="G147" s="249" t="n">
        <v>3.48320762755154</v>
      </c>
      <c r="H147" s="249" t="n">
        <v>11839.5036187</v>
      </c>
      <c r="I147" s="249" t="n">
        <v>5.97201982022525</v>
      </c>
      <c r="J147" s="249" t="n">
        <v>45.1406630333378</v>
      </c>
      <c r="K147" s="249" t="n">
        <v>4.23313367868733</v>
      </c>
    </row>
    <row r="148">
      <c r="A148" s="249" t="s">
        <v>106</v>
      </c>
      <c r="B148" s="249" t="s">
        <v>107</v>
      </c>
      <c r="C148" s="249" t="s">
        <v>17</v>
      </c>
      <c r="D148" s="249" t="n">
        <v>82979.6494228</v>
      </c>
      <c r="E148" s="249" t="n">
        <v>1.82424989960805</v>
      </c>
      <c r="F148" s="249" t="n">
        <v>75.1223536877336</v>
      </c>
      <c r="G148" s="249" t="n">
        <v>1.200533400664</v>
      </c>
      <c r="H148" s="249" t="n">
        <v>27479.6817208</v>
      </c>
      <c r="I148" s="249" t="n">
        <v>3.74638102917002</v>
      </c>
      <c r="J148" s="249" t="n">
        <v>24.8776463122665</v>
      </c>
      <c r="K148" s="249" t="n">
        <v>3.62521814188467</v>
      </c>
    </row>
    <row r="149">
      <c r="A149" s="249" t="s">
        <v>108</v>
      </c>
      <c r="B149" s="249" t="s">
        <v>109</v>
      </c>
      <c r="C149" s="249" t="s">
        <v>16</v>
      </c>
      <c r="D149" s="249" t="n">
        <v>20051.2723015</v>
      </c>
      <c r="E149" s="249" t="n">
        <v>4.75487069775719</v>
      </c>
      <c r="F149" s="249" t="n">
        <v>44.1733474080958</v>
      </c>
      <c r="G149" s="249" t="n">
        <v>3.84868496897523</v>
      </c>
      <c r="H149" s="249" t="n">
        <v>25340.9686719</v>
      </c>
      <c r="I149" s="249" t="n">
        <v>5.56523587728164</v>
      </c>
      <c r="J149" s="249" t="n">
        <v>55.8266525919042</v>
      </c>
      <c r="K149" s="249" t="n">
        <v>3.04530704073619</v>
      </c>
    </row>
    <row r="150">
      <c r="A150" s="249" t="s">
        <v>108</v>
      </c>
      <c r="B150" s="249" t="s">
        <v>109</v>
      </c>
      <c r="C150" s="249" t="s">
        <v>17</v>
      </c>
      <c r="D150" s="249" t="n">
        <v>110244.1024535</v>
      </c>
      <c r="E150" s="249" t="n">
        <v>1.9271573872741</v>
      </c>
      <c r="F150" s="249" t="n">
        <v>67.5060971405988</v>
      </c>
      <c r="G150" s="249" t="n">
        <v>1.36348175185897</v>
      </c>
      <c r="H150" s="249" t="n">
        <v>53065.7423208</v>
      </c>
      <c r="I150" s="249" t="n">
        <v>3.04016299866803</v>
      </c>
      <c r="J150" s="249" t="n">
        <v>32.4939028594012</v>
      </c>
      <c r="K150" s="249" t="n">
        <v>2.83263392485323</v>
      </c>
    </row>
    <row r="151">
      <c r="A151" s="249" t="s">
        <v>110</v>
      </c>
      <c r="B151" s="249" t="s">
        <v>111</v>
      </c>
      <c r="C151" s="249" t="s">
        <v>16</v>
      </c>
      <c r="D151" s="249" t="n">
        <v>41.5065452</v>
      </c>
      <c r="E151" s="249" t="n">
        <v>29.7494839014762</v>
      </c>
      <c r="F151" s="249" t="n">
        <v>14.1975308641975</v>
      </c>
      <c r="G151" s="249" t="n">
        <v>22.4329952140243</v>
      </c>
      <c r="H151" s="249" t="n">
        <v>250.8439036</v>
      </c>
      <c r="I151" s="249" t="n">
        <v>13.0779919217603</v>
      </c>
      <c r="J151" s="249" t="n">
        <v>85.8024691358025</v>
      </c>
      <c r="K151" s="249" t="n">
        <v>3.71193445987453</v>
      </c>
    </row>
    <row r="152">
      <c r="A152" s="249" t="s">
        <v>110</v>
      </c>
      <c r="B152" s="249" t="s">
        <v>111</v>
      </c>
      <c r="C152" s="249" t="s">
        <v>17</v>
      </c>
      <c r="D152" s="249" t="n">
        <v>397.019128</v>
      </c>
      <c r="E152" s="249" t="n">
        <v>9.47930641913367</v>
      </c>
      <c r="F152" s="249" t="n">
        <v>47.1092077087794</v>
      </c>
      <c r="G152" s="249" t="n">
        <v>4.96107820212491</v>
      </c>
      <c r="H152" s="249" t="n">
        <v>445.7442028</v>
      </c>
      <c r="I152" s="249" t="n">
        <v>7.11257065240436</v>
      </c>
      <c r="J152" s="249" t="n">
        <v>52.8907922912205</v>
      </c>
      <c r="K152" s="249" t="n">
        <v>4.41877410715579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739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50" t="s">
        <v>72</v>
      </c>
      <c r="B163" s="250" t="s">
        <v>73</v>
      </c>
      <c r="C163" s="250" t="s">
        <v>16</v>
      </c>
      <c r="D163" s="250" t="n">
        <v>10165.3797826</v>
      </c>
      <c r="E163" s="250" t="n">
        <v>6.65961388624039</v>
      </c>
      <c r="F163" s="250" t="n">
        <v>72.5119975866608</v>
      </c>
      <c r="G163" s="250" t="n">
        <v>3.90155227714563</v>
      </c>
      <c r="H163" s="250" t="n">
        <v>3853.5138087</v>
      </c>
      <c r="I163" s="250" t="n">
        <v>12.3064657720514</v>
      </c>
      <c r="J163" s="250" t="n">
        <v>27.4880024133392</v>
      </c>
      <c r="K163" s="250" t="n">
        <v>10.2921028982203</v>
      </c>
    </row>
    <row r="164">
      <c r="A164" s="250" t="s">
        <v>72</v>
      </c>
      <c r="B164" s="250" t="s">
        <v>73</v>
      </c>
      <c r="C164" s="250" t="s">
        <v>17</v>
      </c>
      <c r="D164" s="250" t="n">
        <v>199649.2649815</v>
      </c>
      <c r="E164" s="250" t="n">
        <v>0.906733595415545</v>
      </c>
      <c r="F164" s="250" t="n">
        <v>92.4680525559348</v>
      </c>
      <c r="G164" s="250" t="n">
        <v>0.500270430594867</v>
      </c>
      <c r="H164" s="250" t="n">
        <v>16262.3493144</v>
      </c>
      <c r="I164" s="250" t="n">
        <v>6.23509094734256</v>
      </c>
      <c r="J164" s="250" t="n">
        <v>7.53194744406522</v>
      </c>
      <c r="K164" s="250" t="n">
        <v>6.14170940675854</v>
      </c>
    </row>
    <row r="165">
      <c r="A165" s="250" t="s">
        <v>74</v>
      </c>
      <c r="B165" s="250" t="s">
        <v>75</v>
      </c>
      <c r="C165" s="250" t="s">
        <v>16</v>
      </c>
      <c r="D165" s="250" t="n">
        <v>4385.5733382</v>
      </c>
      <c r="E165" s="250" t="n">
        <v>9.43444686344095</v>
      </c>
      <c r="F165" s="250" t="n">
        <v>82.2070856814444</v>
      </c>
      <c r="G165" s="250" t="n">
        <v>2.96888206896032</v>
      </c>
      <c r="H165" s="250" t="n">
        <v>949.2141705</v>
      </c>
      <c r="I165" s="250" t="n">
        <v>14.0275253881014</v>
      </c>
      <c r="J165" s="250" t="n">
        <v>17.7929143185556</v>
      </c>
      <c r="K165" s="250" t="n">
        <v>13.7168728096779</v>
      </c>
    </row>
    <row r="166">
      <c r="A166" s="250" t="s">
        <v>74</v>
      </c>
      <c r="B166" s="250" t="s">
        <v>75</v>
      </c>
      <c r="C166" s="250" t="s">
        <v>17</v>
      </c>
      <c r="D166" s="250" t="n">
        <v>69624.1300803</v>
      </c>
      <c r="E166" s="250" t="n">
        <v>1.99647582757221</v>
      </c>
      <c r="F166" s="250" t="n">
        <v>96.2761691052255</v>
      </c>
      <c r="G166" s="250" t="n">
        <v>0.476529284677503</v>
      </c>
      <c r="H166" s="250" t="n">
        <v>2692.9663802</v>
      </c>
      <c r="I166" s="250" t="n">
        <v>12.2335406871214</v>
      </c>
      <c r="J166" s="250" t="n">
        <v>3.72383089477453</v>
      </c>
      <c r="K166" s="250" t="n">
        <v>12.3202194975025</v>
      </c>
    </row>
    <row r="167">
      <c r="A167" s="250" t="s">
        <v>76</v>
      </c>
      <c r="B167" s="250" t="s">
        <v>77</v>
      </c>
      <c r="C167" s="250" t="s">
        <v>16</v>
      </c>
      <c r="D167" s="250" t="n">
        <v>3947.2368951</v>
      </c>
      <c r="E167" s="250" t="n">
        <v>6.3453229243771</v>
      </c>
      <c r="F167" s="250" t="n">
        <v>49.4012456509734</v>
      </c>
      <c r="G167" s="250" t="n">
        <v>5.05899738984624</v>
      </c>
      <c r="H167" s="250" t="n">
        <v>4042.9197155</v>
      </c>
      <c r="I167" s="250" t="n">
        <v>7.70290997881514</v>
      </c>
      <c r="J167" s="250" t="n">
        <v>50.5987543490266</v>
      </c>
      <c r="K167" s="250" t="n">
        <v>4.93926730052468</v>
      </c>
    </row>
    <row r="168">
      <c r="A168" s="250" t="s">
        <v>76</v>
      </c>
      <c r="B168" s="250" t="s">
        <v>77</v>
      </c>
      <c r="C168" s="250" t="s">
        <v>17</v>
      </c>
      <c r="D168" s="250" t="n">
        <v>24860.8111207</v>
      </c>
      <c r="E168" s="250" t="n">
        <v>2.24061130662084</v>
      </c>
      <c r="F168" s="250" t="n">
        <v>80.8785736287869</v>
      </c>
      <c r="G168" s="250" t="n">
        <v>1.19931718552157</v>
      </c>
      <c r="H168" s="250" t="n">
        <v>5877.6280051</v>
      </c>
      <c r="I168" s="250" t="n">
        <v>5.03646294302903</v>
      </c>
      <c r="J168" s="250" t="n">
        <v>19.1214263712131</v>
      </c>
      <c r="K168" s="250" t="n">
        <v>5.07279433084059</v>
      </c>
    </row>
    <row r="169">
      <c r="A169" s="250" t="s">
        <v>78</v>
      </c>
      <c r="B169" s="250" t="s">
        <v>79</v>
      </c>
      <c r="C169" s="250" t="s">
        <v>16</v>
      </c>
      <c r="D169" s="250" t="n">
        <v>11174.0113599</v>
      </c>
      <c r="E169" s="250" t="n">
        <v>5.84236201888137</v>
      </c>
      <c r="F169" s="250" t="n">
        <v>48.7922569062926</v>
      </c>
      <c r="G169" s="250" t="n">
        <v>4.38668878309185</v>
      </c>
      <c r="H169" s="250" t="n">
        <v>11727.1866342</v>
      </c>
      <c r="I169" s="250" t="n">
        <v>6.36014740474331</v>
      </c>
      <c r="J169" s="250" t="n">
        <v>51.2077430937074</v>
      </c>
      <c r="K169" s="250" t="n">
        <v>4.17976722154879</v>
      </c>
    </row>
    <row r="170">
      <c r="A170" s="250" t="s">
        <v>78</v>
      </c>
      <c r="B170" s="250" t="s">
        <v>79</v>
      </c>
      <c r="C170" s="250" t="s">
        <v>17</v>
      </c>
      <c r="D170" s="250" t="n">
        <v>80726.3735687</v>
      </c>
      <c r="E170" s="250" t="n">
        <v>1.81486279489337</v>
      </c>
      <c r="F170" s="250" t="n">
        <v>71.5961097815578</v>
      </c>
      <c r="G170" s="250" t="n">
        <v>1.21718095933304</v>
      </c>
      <c r="H170" s="250" t="n">
        <v>32026.0843721</v>
      </c>
      <c r="I170" s="250" t="n">
        <v>3.28016963749551</v>
      </c>
      <c r="J170" s="250" t="n">
        <v>28.4038902184422</v>
      </c>
      <c r="K170" s="250" t="n">
        <v>3.06808049595433</v>
      </c>
    </row>
    <row r="171">
      <c r="A171" s="250" t="s">
        <v>80</v>
      </c>
      <c r="B171" s="250" t="s">
        <v>81</v>
      </c>
      <c r="C171" s="250" t="s">
        <v>16</v>
      </c>
      <c r="D171" s="250" t="n">
        <v>9585.9406554</v>
      </c>
      <c r="E171" s="250" t="n">
        <v>6.50250921746145</v>
      </c>
      <c r="F171" s="250" t="n">
        <v>42.721408891156</v>
      </c>
      <c r="G171" s="250" t="n">
        <v>4.86902355073463</v>
      </c>
      <c r="H171" s="250" t="n">
        <v>12852.3189999</v>
      </c>
      <c r="I171" s="250" t="n">
        <v>6.17054878487228</v>
      </c>
      <c r="J171" s="250" t="n">
        <v>57.278591108844</v>
      </c>
      <c r="K171" s="250" t="n">
        <v>3.6315758119177</v>
      </c>
    </row>
    <row r="172">
      <c r="A172" s="250" t="s">
        <v>80</v>
      </c>
      <c r="B172" s="250" t="s">
        <v>81</v>
      </c>
      <c r="C172" s="250" t="s">
        <v>17</v>
      </c>
      <c r="D172" s="250" t="n">
        <v>67011.0082929</v>
      </c>
      <c r="E172" s="250" t="n">
        <v>2.24608674467028</v>
      </c>
      <c r="F172" s="250" t="n">
        <v>64.8565695955812</v>
      </c>
      <c r="G172" s="250" t="n">
        <v>1.60437694123101</v>
      </c>
      <c r="H172" s="250" t="n">
        <v>36310.8428484</v>
      </c>
      <c r="I172" s="250" t="n">
        <v>3.15952690478667</v>
      </c>
      <c r="J172" s="250" t="n">
        <v>35.1434304044188</v>
      </c>
      <c r="K172" s="250" t="n">
        <v>2.96084882861666</v>
      </c>
    </row>
    <row r="173">
      <c r="A173" s="250" t="s">
        <v>82</v>
      </c>
      <c r="B173" s="250" t="s">
        <v>83</v>
      </c>
      <c r="C173" s="250" t="s">
        <v>16</v>
      </c>
      <c r="D173" s="250" t="n">
        <v>6894.9851762</v>
      </c>
      <c r="E173" s="250" t="n">
        <v>9.77348636291509</v>
      </c>
      <c r="F173" s="250" t="n">
        <v>54.7198110090745</v>
      </c>
      <c r="G173" s="250" t="n">
        <v>5.62424731015024</v>
      </c>
      <c r="H173" s="250" t="n">
        <v>5705.5429489</v>
      </c>
      <c r="I173" s="250" t="n">
        <v>9.85495656058408</v>
      </c>
      <c r="J173" s="250" t="n">
        <v>45.2801889909255</v>
      </c>
      <c r="K173" s="250" t="n">
        <v>6.79674172608675</v>
      </c>
    </row>
    <row r="174">
      <c r="A174" s="250" t="s">
        <v>82</v>
      </c>
      <c r="B174" s="250" t="s">
        <v>83</v>
      </c>
      <c r="C174" s="250" t="s">
        <v>17</v>
      </c>
      <c r="D174" s="250" t="n">
        <v>44266.8232051</v>
      </c>
      <c r="E174" s="250" t="n">
        <v>3.09309080499509</v>
      </c>
      <c r="F174" s="250" t="n">
        <v>76.5447113221685</v>
      </c>
      <c r="G174" s="250" t="n">
        <v>1.89745996889391</v>
      </c>
      <c r="H174" s="250" t="n">
        <v>13564.5049696</v>
      </c>
      <c r="I174" s="250" t="n">
        <v>5.87133227516988</v>
      </c>
      <c r="J174" s="250" t="n">
        <v>23.4552886778315</v>
      </c>
      <c r="K174" s="250" t="n">
        <v>6.19222929034456</v>
      </c>
    </row>
    <row r="175">
      <c r="A175" s="250" t="s">
        <v>84</v>
      </c>
      <c r="B175" s="250" t="s">
        <v>85</v>
      </c>
      <c r="C175" s="250" t="s">
        <v>16</v>
      </c>
      <c r="D175" s="250" t="n">
        <v>24355.8697322</v>
      </c>
      <c r="E175" s="250" t="n">
        <v>5.89390269540233</v>
      </c>
      <c r="F175" s="250" t="n">
        <v>52.490054457007</v>
      </c>
      <c r="G175" s="250" t="n">
        <v>3.84309079785366</v>
      </c>
      <c r="H175" s="250" t="n">
        <v>22045.0532315</v>
      </c>
      <c r="I175" s="250" t="n">
        <v>6.32048799642213</v>
      </c>
      <c r="J175" s="250" t="n">
        <v>47.509945542993</v>
      </c>
      <c r="K175" s="250" t="n">
        <v>4.24593299270393</v>
      </c>
    </row>
    <row r="176">
      <c r="A176" s="250" t="s">
        <v>84</v>
      </c>
      <c r="B176" s="250" t="s">
        <v>85</v>
      </c>
      <c r="C176" s="250" t="s">
        <v>17</v>
      </c>
      <c r="D176" s="250" t="n">
        <v>135106.5187285</v>
      </c>
      <c r="E176" s="250" t="n">
        <v>1.95648602975617</v>
      </c>
      <c r="F176" s="250" t="n">
        <v>72.1369945254576</v>
      </c>
      <c r="G176" s="250" t="n">
        <v>1.33827900497082</v>
      </c>
      <c r="H176" s="250" t="n">
        <v>52185.0639293</v>
      </c>
      <c r="I176" s="250" t="n">
        <v>3.6404983024296</v>
      </c>
      <c r="J176" s="250" t="n">
        <v>27.8630054745424</v>
      </c>
      <c r="K176" s="250" t="n">
        <v>3.46478865473863</v>
      </c>
    </row>
    <row r="177">
      <c r="A177" s="250" t="s">
        <v>86</v>
      </c>
      <c r="B177" s="250" t="s">
        <v>87</v>
      </c>
      <c r="C177" s="250" t="s">
        <v>16</v>
      </c>
      <c r="D177" s="250" t="n">
        <v>31061.9913735</v>
      </c>
      <c r="E177" s="250" t="n">
        <v>4.52615714291282</v>
      </c>
      <c r="F177" s="250" t="n">
        <v>63.1593901661188</v>
      </c>
      <c r="G177" s="250" t="n">
        <v>2.59666057795062</v>
      </c>
      <c r="H177" s="250" t="n">
        <v>18118.3304944</v>
      </c>
      <c r="I177" s="250" t="n">
        <v>5.5248701782274</v>
      </c>
      <c r="J177" s="250" t="n">
        <v>36.8406098338812</v>
      </c>
      <c r="K177" s="250" t="n">
        <v>4.45170422833049</v>
      </c>
    </row>
    <row r="178">
      <c r="A178" s="250" t="s">
        <v>86</v>
      </c>
      <c r="B178" s="250" t="s">
        <v>87</v>
      </c>
      <c r="C178" s="250" t="s">
        <v>17</v>
      </c>
      <c r="D178" s="250" t="n">
        <v>259046.2445641</v>
      </c>
      <c r="E178" s="250" t="n">
        <v>1.11613531760037</v>
      </c>
      <c r="F178" s="250" t="n">
        <v>82.001694982158</v>
      </c>
      <c r="G178" s="250" t="n">
        <v>0.64710890530937</v>
      </c>
      <c r="H178" s="250" t="n">
        <v>56857.2798941</v>
      </c>
      <c r="I178" s="250" t="n">
        <v>2.97271763366759</v>
      </c>
      <c r="J178" s="250" t="n">
        <v>17.998305017842</v>
      </c>
      <c r="K178" s="250" t="n">
        <v>2.94827913077447</v>
      </c>
    </row>
    <row r="179">
      <c r="A179" s="250" t="s">
        <v>88</v>
      </c>
      <c r="B179" s="250" t="s">
        <v>89</v>
      </c>
      <c r="C179" s="250" t="s">
        <v>16</v>
      </c>
      <c r="D179" s="250" t="n">
        <v>7102.9045949</v>
      </c>
      <c r="E179" s="250" t="n">
        <v>8.14723084553437</v>
      </c>
      <c r="F179" s="250" t="n">
        <v>71.1572006957712</v>
      </c>
      <c r="G179" s="250" t="n">
        <v>3.94220049595817</v>
      </c>
      <c r="H179" s="250" t="n">
        <v>2879.0853168</v>
      </c>
      <c r="I179" s="250" t="n">
        <v>11.8272955072829</v>
      </c>
      <c r="J179" s="250" t="n">
        <v>28.8427993042288</v>
      </c>
      <c r="K179" s="250" t="n">
        <v>9.7256840057385</v>
      </c>
    </row>
    <row r="180">
      <c r="A180" s="250" t="s">
        <v>88</v>
      </c>
      <c r="B180" s="250" t="s">
        <v>89</v>
      </c>
      <c r="C180" s="250" t="s">
        <v>17</v>
      </c>
      <c r="D180" s="250" t="n">
        <v>121042.3275822</v>
      </c>
      <c r="E180" s="250" t="n">
        <v>1.04842055170656</v>
      </c>
      <c r="F180" s="250" t="n">
        <v>88.4845254463111</v>
      </c>
      <c r="G180" s="250" t="n">
        <v>0.698292419830813</v>
      </c>
      <c r="H180" s="250" t="n">
        <v>15752.5831343</v>
      </c>
      <c r="I180" s="250" t="n">
        <v>5.44617518453033</v>
      </c>
      <c r="J180" s="250" t="n">
        <v>11.5154745536889</v>
      </c>
      <c r="K180" s="250" t="n">
        <v>5.3656558488675</v>
      </c>
    </row>
    <row r="181">
      <c r="A181" s="250" t="s">
        <v>90</v>
      </c>
      <c r="B181" s="250" t="s">
        <v>91</v>
      </c>
      <c r="C181" s="250" t="s">
        <v>16</v>
      </c>
      <c r="D181" s="250" t="n">
        <v>21175.9266051</v>
      </c>
      <c r="E181" s="250" t="n">
        <v>5.71666206630907</v>
      </c>
      <c r="F181" s="250" t="n">
        <v>69.9167238029293</v>
      </c>
      <c r="G181" s="250" t="n">
        <v>2.9114968692678</v>
      </c>
      <c r="H181" s="250" t="n">
        <v>9111.4287704</v>
      </c>
      <c r="I181" s="250" t="n">
        <v>8.12994391833883</v>
      </c>
      <c r="J181" s="250" t="n">
        <v>30.0832761970707</v>
      </c>
      <c r="K181" s="250" t="n">
        <v>6.76662744869229</v>
      </c>
    </row>
    <row r="182">
      <c r="A182" s="250" t="s">
        <v>90</v>
      </c>
      <c r="B182" s="250" t="s">
        <v>91</v>
      </c>
      <c r="C182" s="250" t="s">
        <v>17</v>
      </c>
      <c r="D182" s="250" t="n">
        <v>232344.5828648</v>
      </c>
      <c r="E182" s="250" t="n">
        <v>1.13374024823211</v>
      </c>
      <c r="F182" s="250" t="n">
        <v>87.0249907240229</v>
      </c>
      <c r="G182" s="250" t="n">
        <v>0.629881812153541</v>
      </c>
      <c r="H182" s="250" t="n">
        <v>34641.4643979</v>
      </c>
      <c r="I182" s="250" t="n">
        <v>4.25274278054821</v>
      </c>
      <c r="J182" s="250" t="n">
        <v>12.9750092759771</v>
      </c>
      <c r="K182" s="250" t="n">
        <v>4.22469515774312</v>
      </c>
    </row>
    <row r="183">
      <c r="A183" s="250" t="s">
        <v>92</v>
      </c>
      <c r="B183" s="250" t="s">
        <v>93</v>
      </c>
      <c r="C183" s="250" t="s">
        <v>16</v>
      </c>
      <c r="D183" s="250" t="n">
        <v>24291.0564461</v>
      </c>
      <c r="E183" s="250" t="n">
        <v>6.4970752302694</v>
      </c>
      <c r="F183" s="250" t="n">
        <v>62.8846307885565</v>
      </c>
      <c r="G183" s="250" t="n">
        <v>3.7945615834391</v>
      </c>
      <c r="H183" s="250" t="n">
        <v>14336.9137614</v>
      </c>
      <c r="I183" s="250" t="n">
        <v>8.27544526003366</v>
      </c>
      <c r="J183" s="250" t="n">
        <v>37.1153692114434</v>
      </c>
      <c r="K183" s="250" t="n">
        <v>6.42913190003878</v>
      </c>
    </row>
    <row r="184">
      <c r="A184" s="250" t="s">
        <v>92</v>
      </c>
      <c r="B184" s="250" t="s">
        <v>93</v>
      </c>
      <c r="C184" s="250" t="s">
        <v>17</v>
      </c>
      <c r="D184" s="250" t="n">
        <v>360967.2934589</v>
      </c>
      <c r="E184" s="250" t="n">
        <v>0.990394457150482</v>
      </c>
      <c r="F184" s="250" t="n">
        <v>88.8040744765153</v>
      </c>
      <c r="G184" s="250" t="n">
        <v>0.631179575529519</v>
      </c>
      <c r="H184" s="250" t="n">
        <v>45508.755739</v>
      </c>
      <c r="I184" s="250" t="n">
        <v>5.10686884185129</v>
      </c>
      <c r="J184" s="250" t="n">
        <v>11.1959255234847</v>
      </c>
      <c r="K184" s="250" t="n">
        <v>5.00640325945405</v>
      </c>
    </row>
    <row r="185">
      <c r="A185" s="250" t="s">
        <v>94</v>
      </c>
      <c r="B185" s="250" t="s">
        <v>95</v>
      </c>
      <c r="C185" s="250" t="s">
        <v>16</v>
      </c>
      <c r="D185" s="250" t="n">
        <v>3776.9158374</v>
      </c>
      <c r="E185" s="250" t="n">
        <v>8.3519013438505</v>
      </c>
      <c r="F185" s="250" t="n">
        <v>78.4075663598337</v>
      </c>
      <c r="G185" s="250" t="n">
        <v>4.37991094843323</v>
      </c>
      <c r="H185" s="250" t="n">
        <v>1040.1139631</v>
      </c>
      <c r="I185" s="250" t="n">
        <v>18.3821498835024</v>
      </c>
      <c r="J185" s="250" t="n">
        <v>21.5924336401664</v>
      </c>
      <c r="K185" s="250" t="n">
        <v>15.9045600909298</v>
      </c>
    </row>
    <row r="186">
      <c r="A186" s="250" t="s">
        <v>94</v>
      </c>
      <c r="B186" s="250" t="s">
        <v>95</v>
      </c>
      <c r="C186" s="250" t="s">
        <v>17</v>
      </c>
      <c r="D186" s="250" t="n">
        <v>46763.2015831</v>
      </c>
      <c r="E186" s="250" t="n">
        <v>1.71189954086602</v>
      </c>
      <c r="F186" s="250" t="n">
        <v>90.5903290077835</v>
      </c>
      <c r="G186" s="250" t="n">
        <v>1.08118750858848</v>
      </c>
      <c r="H186" s="250" t="n">
        <v>4857.3213748</v>
      </c>
      <c r="I186" s="250" t="n">
        <v>10.5699890219974</v>
      </c>
      <c r="J186" s="250" t="n">
        <v>9.40967099221655</v>
      </c>
      <c r="K186" s="250" t="n">
        <v>10.4089858405415</v>
      </c>
    </row>
    <row r="187">
      <c r="A187" s="250" t="s">
        <v>96</v>
      </c>
      <c r="B187" s="250" t="s">
        <v>97</v>
      </c>
      <c r="C187" s="250" t="s">
        <v>16</v>
      </c>
      <c r="D187" s="250" t="n">
        <v>4791.612758</v>
      </c>
      <c r="E187" s="250" t="n">
        <v>6.78659438423036</v>
      </c>
      <c r="F187" s="250" t="n">
        <v>89.8110041787123</v>
      </c>
      <c r="G187" s="250" t="n">
        <v>1.97215151278305</v>
      </c>
      <c r="H187" s="250" t="n">
        <v>543.6051274</v>
      </c>
      <c r="I187" s="250" t="n">
        <v>18.0898393834166</v>
      </c>
      <c r="J187" s="250" t="n">
        <v>10.1889958212877</v>
      </c>
      <c r="K187" s="250" t="n">
        <v>17.3835489642224</v>
      </c>
    </row>
    <row r="188">
      <c r="A188" s="250" t="s">
        <v>96</v>
      </c>
      <c r="B188" s="250" t="s">
        <v>97</v>
      </c>
      <c r="C188" s="250" t="s">
        <v>17</v>
      </c>
      <c r="D188" s="250" t="n">
        <v>69743.1776802</v>
      </c>
      <c r="E188" s="250" t="n">
        <v>1.0649413670416</v>
      </c>
      <c r="F188" s="250" t="n">
        <v>96.8508602684805</v>
      </c>
      <c r="G188" s="250" t="n">
        <v>0.285829260972053</v>
      </c>
      <c r="H188" s="250" t="n">
        <v>2267.7239131</v>
      </c>
      <c r="I188" s="250" t="n">
        <v>8.72869448364279</v>
      </c>
      <c r="J188" s="250" t="n">
        <v>3.14913973151947</v>
      </c>
      <c r="K188" s="250" t="n">
        <v>8.79059431309841</v>
      </c>
    </row>
    <row r="189">
      <c r="A189" s="250" t="s">
        <v>98</v>
      </c>
      <c r="B189" s="250" t="s">
        <v>99</v>
      </c>
      <c r="C189" s="250" t="s">
        <v>16</v>
      </c>
      <c r="D189" s="250" t="n">
        <v>3450.9141271</v>
      </c>
      <c r="E189" s="250" t="n">
        <v>7.97621815861676</v>
      </c>
      <c r="F189" s="250" t="n">
        <v>65.4026923179758</v>
      </c>
      <c r="G189" s="250" t="n">
        <v>5.16815670120484</v>
      </c>
      <c r="H189" s="250" t="n">
        <v>1825.4957649</v>
      </c>
      <c r="I189" s="250" t="n">
        <v>13.003040515627</v>
      </c>
      <c r="J189" s="250" t="n">
        <v>34.5973076820242</v>
      </c>
      <c r="K189" s="250" t="n">
        <v>9.7698747453579</v>
      </c>
    </row>
    <row r="190">
      <c r="A190" s="250" t="s">
        <v>98</v>
      </c>
      <c r="B190" s="250" t="s">
        <v>99</v>
      </c>
      <c r="C190" s="250" t="s">
        <v>17</v>
      </c>
      <c r="D190" s="250" t="n">
        <v>22556.8042162</v>
      </c>
      <c r="E190" s="250" t="n">
        <v>2.66077948962485</v>
      </c>
      <c r="F190" s="250" t="n">
        <v>80.9643023634483</v>
      </c>
      <c r="G190" s="250" t="n">
        <v>1.55606032394339</v>
      </c>
      <c r="H190" s="250" t="n">
        <v>5303.3805291</v>
      </c>
      <c r="I190" s="250" t="n">
        <v>6.67631060279952</v>
      </c>
      <c r="J190" s="250" t="n">
        <v>19.0356976365517</v>
      </c>
      <c r="K190" s="250" t="n">
        <v>6.61837254241766</v>
      </c>
    </row>
    <row r="191">
      <c r="A191" s="250" t="s">
        <v>100</v>
      </c>
      <c r="B191" s="250" t="s">
        <v>101</v>
      </c>
      <c r="C191" s="250" t="s">
        <v>16</v>
      </c>
      <c r="D191" s="250" t="n">
        <v>1125.7314912</v>
      </c>
      <c r="E191" s="250" t="n">
        <v>13.7875500877557</v>
      </c>
      <c r="F191" s="250" t="n">
        <v>52.9563251382614</v>
      </c>
      <c r="G191" s="250" t="n">
        <v>9.59416916857291</v>
      </c>
      <c r="H191" s="250" t="n">
        <v>1000.0419424</v>
      </c>
      <c r="I191" s="250" t="n">
        <v>14.7835960225154</v>
      </c>
      <c r="J191" s="250" t="n">
        <v>47.0436748617386</v>
      </c>
      <c r="K191" s="250" t="n">
        <v>10.8000053868167</v>
      </c>
    </row>
    <row r="192">
      <c r="A192" s="250" t="s">
        <v>100</v>
      </c>
      <c r="B192" s="250" t="s">
        <v>101</v>
      </c>
      <c r="C192" s="250" t="s">
        <v>17</v>
      </c>
      <c r="D192" s="250" t="n">
        <v>21829.6965128</v>
      </c>
      <c r="E192" s="250" t="n">
        <v>2.09908855725509</v>
      </c>
      <c r="F192" s="250" t="n">
        <v>83.6647207695193</v>
      </c>
      <c r="G192" s="250" t="n">
        <v>1.45326608524615</v>
      </c>
      <c r="H192" s="250" t="n">
        <v>4262.1810576</v>
      </c>
      <c r="I192" s="250" t="n">
        <v>7.67166085328688</v>
      </c>
      <c r="J192" s="250" t="n">
        <v>16.3352792304807</v>
      </c>
      <c r="K192" s="250" t="n">
        <v>7.44322147851977</v>
      </c>
    </row>
    <row r="193">
      <c r="A193" s="250" t="s">
        <v>102</v>
      </c>
      <c r="B193" s="250" t="s">
        <v>103</v>
      </c>
      <c r="C193" s="250" t="s">
        <v>16</v>
      </c>
      <c r="D193" s="250" t="n">
        <v>8365.749146</v>
      </c>
      <c r="E193" s="250" t="n">
        <v>8.58476676679134</v>
      </c>
      <c r="F193" s="250" t="n">
        <v>71.1917680166553</v>
      </c>
      <c r="G193" s="250" t="n">
        <v>3.45383834418099</v>
      </c>
      <c r="H193" s="250" t="n">
        <v>3385.2571558</v>
      </c>
      <c r="I193" s="250" t="n">
        <v>9.96843284601301</v>
      </c>
      <c r="J193" s="250" t="n">
        <v>28.8082319833447</v>
      </c>
      <c r="K193" s="250" t="n">
        <v>8.53522903828735</v>
      </c>
    </row>
    <row r="194">
      <c r="A194" s="250" t="s">
        <v>102</v>
      </c>
      <c r="B194" s="250" t="s">
        <v>103</v>
      </c>
      <c r="C194" s="250" t="s">
        <v>17</v>
      </c>
      <c r="D194" s="250" t="n">
        <v>67187.7540203</v>
      </c>
      <c r="E194" s="250" t="n">
        <v>1.69680562649385</v>
      </c>
      <c r="F194" s="250" t="n">
        <v>85.9318759306482</v>
      </c>
      <c r="G194" s="250" t="n">
        <v>0.883112694992163</v>
      </c>
      <c r="H194" s="250" t="n">
        <v>10999.4766117</v>
      </c>
      <c r="I194" s="250" t="n">
        <v>5.4554813720156</v>
      </c>
      <c r="J194" s="250" t="n">
        <v>14.0681240693518</v>
      </c>
      <c r="K194" s="250" t="n">
        <v>5.3942892573838</v>
      </c>
    </row>
    <row r="195">
      <c r="A195" s="250" t="s">
        <v>104</v>
      </c>
      <c r="B195" s="250" t="s">
        <v>105</v>
      </c>
      <c r="C195" s="250" t="s">
        <v>16</v>
      </c>
      <c r="D195" s="250" t="n">
        <v>727.503969</v>
      </c>
      <c r="E195" s="250" t="n">
        <v>12.1510289397835</v>
      </c>
      <c r="F195" s="250" t="n">
        <v>59.3390242718076</v>
      </c>
      <c r="G195" s="250" t="n">
        <v>7.71061709086267</v>
      </c>
      <c r="H195" s="250" t="n">
        <v>498.5087232</v>
      </c>
      <c r="I195" s="250" t="n">
        <v>13.8358398247429</v>
      </c>
      <c r="J195" s="250" t="n">
        <v>40.6609757281924</v>
      </c>
      <c r="K195" s="250" t="n">
        <v>11.2525704686442</v>
      </c>
    </row>
    <row r="196">
      <c r="A196" s="250" t="s">
        <v>104</v>
      </c>
      <c r="B196" s="250" t="s">
        <v>105</v>
      </c>
      <c r="C196" s="250" t="s">
        <v>17</v>
      </c>
      <c r="D196" s="250" t="n">
        <v>5475.3665427</v>
      </c>
      <c r="E196" s="250" t="n">
        <v>2.82877730054714</v>
      </c>
      <c r="F196" s="250" t="n">
        <v>85.8587083556539</v>
      </c>
      <c r="G196" s="250" t="n">
        <v>1.85898390297764</v>
      </c>
      <c r="H196" s="250" t="n">
        <v>901.8159791</v>
      </c>
      <c r="I196" s="250" t="n">
        <v>11.5144113188457</v>
      </c>
      <c r="J196" s="250" t="n">
        <v>14.141291644346</v>
      </c>
      <c r="K196" s="250" t="n">
        <v>11.2868018550079</v>
      </c>
    </row>
    <row r="197">
      <c r="A197" s="250" t="s">
        <v>106</v>
      </c>
      <c r="B197" s="250" t="s">
        <v>107</v>
      </c>
      <c r="C197" s="250" t="s">
        <v>16</v>
      </c>
      <c r="D197" s="250" t="n">
        <v>14388.5196825</v>
      </c>
      <c r="E197" s="250" t="n">
        <v>5.32563873973417</v>
      </c>
      <c r="F197" s="250" t="n">
        <v>54.8593369666623</v>
      </c>
      <c r="G197" s="250" t="n">
        <v>3.48320762755154</v>
      </c>
      <c r="H197" s="250" t="n">
        <v>11839.5036187</v>
      </c>
      <c r="I197" s="250" t="n">
        <v>5.97201982022525</v>
      </c>
      <c r="J197" s="250" t="n">
        <v>45.1406630333378</v>
      </c>
      <c r="K197" s="250" t="n">
        <v>4.23313367868733</v>
      </c>
    </row>
    <row r="198">
      <c r="A198" s="250" t="s">
        <v>106</v>
      </c>
      <c r="B198" s="250" t="s">
        <v>107</v>
      </c>
      <c r="C198" s="250" t="s">
        <v>17</v>
      </c>
      <c r="D198" s="250" t="n">
        <v>82979.6494228</v>
      </c>
      <c r="E198" s="250" t="n">
        <v>1.82424989960805</v>
      </c>
      <c r="F198" s="250" t="n">
        <v>75.1223536877336</v>
      </c>
      <c r="G198" s="250" t="n">
        <v>1.200533400664</v>
      </c>
      <c r="H198" s="250" t="n">
        <v>27479.6817208</v>
      </c>
      <c r="I198" s="250" t="n">
        <v>3.74638102917002</v>
      </c>
      <c r="J198" s="250" t="n">
        <v>24.8776463122665</v>
      </c>
      <c r="K198" s="250" t="n">
        <v>3.62521814188467</v>
      </c>
    </row>
    <row r="199">
      <c r="A199" s="250" t="s">
        <v>108</v>
      </c>
      <c r="B199" s="250" t="s">
        <v>109</v>
      </c>
      <c r="C199" s="250" t="s">
        <v>16</v>
      </c>
      <c r="D199" s="250" t="n">
        <v>19869.2357843</v>
      </c>
      <c r="E199" s="250" t="n">
        <v>4.79457925069982</v>
      </c>
      <c r="F199" s="250" t="n">
        <v>44.3862385550357</v>
      </c>
      <c r="G199" s="250" t="n">
        <v>3.88644791368992</v>
      </c>
      <c r="H199" s="250" t="n">
        <v>24895.1696511</v>
      </c>
      <c r="I199" s="250" t="n">
        <v>5.66076548063391</v>
      </c>
      <c r="J199" s="250" t="n">
        <v>55.6137614449643</v>
      </c>
      <c r="K199" s="250" t="n">
        <v>3.10183666320562</v>
      </c>
    </row>
    <row r="200">
      <c r="A200" s="250" t="s">
        <v>108</v>
      </c>
      <c r="B200" s="250" t="s">
        <v>109</v>
      </c>
      <c r="C200" s="250" t="s">
        <v>17</v>
      </c>
      <c r="D200" s="250" t="n">
        <v>109227.8113078</v>
      </c>
      <c r="E200" s="250" t="n">
        <v>1.94408111769966</v>
      </c>
      <c r="F200" s="250" t="n">
        <v>67.8828666755788</v>
      </c>
      <c r="G200" s="250" t="n">
        <v>1.37460278643973</v>
      </c>
      <c r="H200" s="250" t="n">
        <v>51678.4919422</v>
      </c>
      <c r="I200" s="250" t="n">
        <v>3.11837140941538</v>
      </c>
      <c r="J200" s="250" t="n">
        <v>32.1171333244212</v>
      </c>
      <c r="K200" s="250" t="n">
        <v>2.90536445893864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740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51" t="s">
        <v>88</v>
      </c>
      <c r="B211" s="251" t="s">
        <v>115</v>
      </c>
      <c r="C211" s="251" t="s">
        <v>16</v>
      </c>
      <c r="D211" s="251" t="n">
        <v>1543.6257514</v>
      </c>
      <c r="E211" s="251" t="n">
        <v>19.1687074530256</v>
      </c>
      <c r="F211" s="251" t="n">
        <v>59.5509881130074</v>
      </c>
      <c r="G211" s="251" t="n">
        <v>12.5639513518433</v>
      </c>
      <c r="H211" s="251" t="n">
        <v>1048.4819538</v>
      </c>
      <c r="I211" s="251" t="n">
        <v>22.4268405569481</v>
      </c>
      <c r="J211" s="251" t="n">
        <v>40.4490118869926</v>
      </c>
      <c r="K211" s="251" t="n">
        <v>18.4972557474667</v>
      </c>
    </row>
    <row r="212">
      <c r="A212" s="251" t="s">
        <v>88</v>
      </c>
      <c r="B212" s="251" t="s">
        <v>115</v>
      </c>
      <c r="C212" s="251" t="s">
        <v>17</v>
      </c>
      <c r="D212" s="251" t="n">
        <v>34641.0098358</v>
      </c>
      <c r="E212" s="251" t="n">
        <v>2.55815021870839</v>
      </c>
      <c r="F212" s="251" t="n">
        <v>81.188340223623</v>
      </c>
      <c r="G212" s="251" t="n">
        <v>2.28123299512823</v>
      </c>
      <c r="H212" s="251" t="n">
        <v>8026.4590894</v>
      </c>
      <c r="I212" s="251" t="n">
        <v>10.6476578760248</v>
      </c>
      <c r="J212" s="251" t="n">
        <v>18.811659776377</v>
      </c>
      <c r="K212" s="251" t="n">
        <v>9.84546407597724</v>
      </c>
    </row>
    <row r="213">
      <c r="A213" s="251" t="s">
        <v>92</v>
      </c>
      <c r="B213" s="251" t="s">
        <v>116</v>
      </c>
      <c r="C213" s="251" t="s">
        <v>16</v>
      </c>
      <c r="D213" s="251" t="n">
        <v>2639.4393939</v>
      </c>
      <c r="E213" s="251" t="n">
        <v>11.5871913355026</v>
      </c>
      <c r="F213" s="251" t="n">
        <v>56.2639791658878</v>
      </c>
      <c r="G213" s="251" t="n">
        <v>9.52201900934942</v>
      </c>
      <c r="H213" s="251" t="n">
        <v>2051.7314636</v>
      </c>
      <c r="I213" s="251" t="n">
        <v>18.6170986414365</v>
      </c>
      <c r="J213" s="251" t="n">
        <v>43.7360208341122</v>
      </c>
      <c r="K213" s="251" t="n">
        <v>12.2495524042133</v>
      </c>
    </row>
    <row r="214">
      <c r="A214" s="251" t="s">
        <v>92</v>
      </c>
      <c r="B214" s="251" t="s">
        <v>116</v>
      </c>
      <c r="C214" s="251" t="s">
        <v>17</v>
      </c>
      <c r="D214" s="251" t="n">
        <v>16565.6072761</v>
      </c>
      <c r="E214" s="251" t="n">
        <v>3.94788571819819</v>
      </c>
      <c r="F214" s="251" t="n">
        <v>79.5550966995678</v>
      </c>
      <c r="G214" s="251" t="n">
        <v>2.34965097620141</v>
      </c>
      <c r="H214" s="251" t="n">
        <v>4257.2035347</v>
      </c>
      <c r="I214" s="251" t="n">
        <v>8.63015236072255</v>
      </c>
      <c r="J214" s="251" t="n">
        <v>20.4449033004322</v>
      </c>
      <c r="K214" s="251" t="n">
        <v>9.14294911915701</v>
      </c>
    </row>
    <row r="215">
      <c r="A215" s="251" t="s">
        <v>94</v>
      </c>
      <c r="B215" s="251" t="s">
        <v>117</v>
      </c>
      <c r="C215" s="251" t="s">
        <v>16</v>
      </c>
      <c r="D215" s="251" t="n">
        <v>875.3261803</v>
      </c>
      <c r="E215" s="251" t="n">
        <v>17.7453844892325</v>
      </c>
      <c r="F215" s="251" t="n">
        <v>74.1582845791147</v>
      </c>
      <c r="G215" s="251" t="n">
        <v>8.95614350113562</v>
      </c>
      <c r="H215" s="251" t="n">
        <v>305.0222936</v>
      </c>
      <c r="I215" s="251" t="n">
        <v>28.3966781867636</v>
      </c>
      <c r="J215" s="251" t="n">
        <v>25.8417154208852</v>
      </c>
      <c r="K215" s="251" t="n">
        <v>25.7015537734705</v>
      </c>
    </row>
    <row r="216">
      <c r="A216" s="251" t="s">
        <v>94</v>
      </c>
      <c r="B216" s="251" t="s">
        <v>117</v>
      </c>
      <c r="C216" s="251" t="s">
        <v>17</v>
      </c>
      <c r="D216" s="251" t="n">
        <v>20352.7720035</v>
      </c>
      <c r="E216" s="251" t="n">
        <v>2.10584035407583</v>
      </c>
      <c r="F216" s="251" t="n">
        <v>93.458667839737</v>
      </c>
      <c r="G216" s="251" t="n">
        <v>1.18034257811571</v>
      </c>
      <c r="H216" s="251" t="n">
        <v>1424.5253558</v>
      </c>
      <c r="I216" s="251" t="n">
        <v>16.995017219359</v>
      </c>
      <c r="J216" s="251" t="n">
        <v>6.54133216026302</v>
      </c>
      <c r="K216" s="251" t="n">
        <v>16.8640335397338</v>
      </c>
    </row>
    <row r="217">
      <c r="A217" s="251" t="s">
        <v>96</v>
      </c>
      <c r="B217" s="251" t="s">
        <v>118</v>
      </c>
      <c r="C217" s="251" t="s">
        <v>16</v>
      </c>
      <c r="D217" s="251" t="n">
        <v>2308.4642842</v>
      </c>
      <c r="E217" s="251" t="n">
        <v>17.0570156225324</v>
      </c>
      <c r="F217" s="251" t="n">
        <v>93.3223716364146</v>
      </c>
      <c r="G217" s="251" t="n">
        <v>4.10983317416961</v>
      </c>
      <c r="H217" s="251" t="n">
        <v>165.1808276</v>
      </c>
      <c r="I217" s="251" t="n">
        <v>57.5180493019785</v>
      </c>
      <c r="J217" s="251" t="n">
        <v>6.67762836358538</v>
      </c>
      <c r="K217" s="251" t="n">
        <v>57.4364666555943</v>
      </c>
    </row>
    <row r="218">
      <c r="A218" s="251" t="s">
        <v>96</v>
      </c>
      <c r="B218" s="251" t="s">
        <v>118</v>
      </c>
      <c r="C218" s="251" t="s">
        <v>17</v>
      </c>
      <c r="D218" s="251" t="n">
        <v>57389.7648565</v>
      </c>
      <c r="E218" s="251" t="n">
        <v>1.68664113233785</v>
      </c>
      <c r="F218" s="251" t="n">
        <v>98.5909367398258</v>
      </c>
      <c r="G218" s="251" t="n">
        <v>0.344837420887549</v>
      </c>
      <c r="H218" s="251" t="n">
        <v>820.2154462</v>
      </c>
      <c r="I218" s="251" t="n">
        <v>23.6374671306681</v>
      </c>
      <c r="J218" s="251" t="n">
        <v>1.40906326017423</v>
      </c>
      <c r="K218" s="251" t="n">
        <v>24.1279758752956</v>
      </c>
    </row>
    <row r="219">
      <c r="A219" s="251" t="s">
        <v>98</v>
      </c>
      <c r="B219" s="251" t="s">
        <v>119</v>
      </c>
      <c r="C219" s="251" t="s">
        <v>16</v>
      </c>
      <c r="D219" s="251" t="n">
        <v>878.3085692</v>
      </c>
      <c r="E219" s="251" t="n">
        <v>16.5612701019296</v>
      </c>
      <c r="F219" s="251" t="n">
        <v>93.5248510421028</v>
      </c>
      <c r="G219" s="251" t="n">
        <v>5.22036308327226</v>
      </c>
      <c r="H219" s="251" t="n">
        <v>60.8092796</v>
      </c>
      <c r="I219" s="251" t="n">
        <v>79.4661881193086</v>
      </c>
      <c r="J219" s="251" t="n">
        <v>6.47514895789722</v>
      </c>
      <c r="K219" s="251" t="n">
        <v>75.4011502937351</v>
      </c>
    </row>
    <row r="220">
      <c r="A220" s="251" t="s">
        <v>98</v>
      </c>
      <c r="B220" s="251" t="s">
        <v>119</v>
      </c>
      <c r="C220" s="251" t="s">
        <v>17</v>
      </c>
      <c r="D220" s="251" t="n">
        <v>17216.8609649</v>
      </c>
      <c r="E220" s="251" t="n">
        <v>2.01156124128882</v>
      </c>
      <c r="F220" s="251" t="n">
        <v>97.5139449135431</v>
      </c>
      <c r="G220" s="251" t="n">
        <v>0.768657225008117</v>
      </c>
      <c r="H220" s="251" t="n">
        <v>438.9327579</v>
      </c>
      <c r="I220" s="251" t="n">
        <v>30.4283216302734</v>
      </c>
      <c r="J220" s="251" t="n">
        <v>2.48605508645686</v>
      </c>
      <c r="K220" s="251" t="n">
        <v>30.1500955088105</v>
      </c>
    </row>
    <row r="221">
      <c r="A221" s="251" t="s">
        <v>106</v>
      </c>
      <c r="B221" s="251" t="s">
        <v>120</v>
      </c>
      <c r="C221" s="251" t="s">
        <v>16</v>
      </c>
      <c r="D221" s="251" t="n">
        <v>1067.3486746</v>
      </c>
      <c r="E221" s="251" t="n">
        <v>17.9525029934203</v>
      </c>
      <c r="F221" s="251" t="n">
        <v>74.5419137093349</v>
      </c>
      <c r="G221" s="251" t="n">
        <v>9.96696225638938</v>
      </c>
      <c r="H221" s="251" t="n">
        <v>364.5285358</v>
      </c>
      <c r="I221" s="251" t="n">
        <v>40.7163476325661</v>
      </c>
      <c r="J221" s="251" t="n">
        <v>25.4580862906651</v>
      </c>
      <c r="K221" s="251" t="n">
        <v>29.1835148949276</v>
      </c>
    </row>
    <row r="222">
      <c r="A222" s="251" t="s">
        <v>106</v>
      </c>
      <c r="B222" s="251" t="s">
        <v>120</v>
      </c>
      <c r="C222" s="251" t="s">
        <v>17</v>
      </c>
      <c r="D222" s="251" t="n">
        <v>33797.5304621</v>
      </c>
      <c r="E222" s="251" t="n">
        <v>1.45999883330724</v>
      </c>
      <c r="F222" s="251" t="n">
        <v>94.8573819058856</v>
      </c>
      <c r="G222" s="251" t="n">
        <v>0.932817565742948</v>
      </c>
      <c r="H222" s="251" t="n">
        <v>1832.3064394</v>
      </c>
      <c r="I222" s="251" t="n">
        <v>17.2055670122076</v>
      </c>
      <c r="J222" s="251" t="n">
        <v>5.14261809411443</v>
      </c>
      <c r="K222" s="251" t="n">
        <v>17.2061448979587</v>
      </c>
    </row>
    <row r="223">
      <c r="A223" s="251" t="s">
        <v>108</v>
      </c>
      <c r="B223" s="251" t="s">
        <v>121</v>
      </c>
      <c r="C223" s="251" t="s">
        <v>16</v>
      </c>
      <c r="D223" s="251" t="n">
        <v>1237.0813642</v>
      </c>
      <c r="E223" s="251" t="n">
        <v>18.0210443399496</v>
      </c>
      <c r="F223" s="251" t="n">
        <v>67.5990451164212</v>
      </c>
      <c r="G223" s="251" t="n">
        <v>10.0524898838609</v>
      </c>
      <c r="H223" s="251" t="n">
        <v>592.9465039</v>
      </c>
      <c r="I223" s="251" t="n">
        <v>29.0503463044127</v>
      </c>
      <c r="J223" s="251" t="n">
        <v>32.4009548835788</v>
      </c>
      <c r="K223" s="251" t="n">
        <v>20.972799092902</v>
      </c>
    </row>
    <row r="224">
      <c r="A224" s="251" t="s">
        <v>108</v>
      </c>
      <c r="B224" s="251" t="s">
        <v>121</v>
      </c>
      <c r="C224" s="251" t="s">
        <v>17</v>
      </c>
      <c r="D224" s="251" t="n">
        <v>37637.0660376</v>
      </c>
      <c r="E224" s="251" t="n">
        <v>1.5804244195031</v>
      </c>
      <c r="F224" s="251" t="n">
        <v>94.6921986374934</v>
      </c>
      <c r="G224" s="251" t="n">
        <v>1.03500615855447</v>
      </c>
      <c r="H224" s="251" t="n">
        <v>2109.678234</v>
      </c>
      <c r="I224" s="251" t="n">
        <v>18.6308126982763</v>
      </c>
      <c r="J224" s="251" t="n">
        <v>5.3078013625066</v>
      </c>
      <c r="K224" s="251" t="n">
        <v>18.4647092201252</v>
      </c>
    </row>
    <row r="225">
      <c r="A225" s="251" t="s">
        <v>110</v>
      </c>
      <c r="B225" s="251" t="s">
        <v>122</v>
      </c>
      <c r="C225" s="251" t="s">
        <v>16</v>
      </c>
      <c r="D225" s="251" t="n">
        <v>806.0623224</v>
      </c>
      <c r="E225" s="251" t="n">
        <v>17.0395573172852</v>
      </c>
      <c r="F225" s="251" t="n">
        <v>91.7559455908781</v>
      </c>
      <c r="G225" s="251" t="n">
        <v>4.34820942147799</v>
      </c>
      <c r="H225" s="251" t="n">
        <v>72.4227907</v>
      </c>
      <c r="I225" s="251" t="n">
        <v>49.7479181069358</v>
      </c>
      <c r="J225" s="251" t="n">
        <v>8.24405440912189</v>
      </c>
      <c r="K225" s="251" t="n">
        <v>48.3953704445983</v>
      </c>
    </row>
    <row r="226">
      <c r="A226" s="251" t="s">
        <v>110</v>
      </c>
      <c r="B226" s="251" t="s">
        <v>122</v>
      </c>
      <c r="C226" s="251" t="s">
        <v>17</v>
      </c>
      <c r="D226" s="251" t="n">
        <v>18221.4042165</v>
      </c>
      <c r="E226" s="251" t="n">
        <v>1.25481915920226</v>
      </c>
      <c r="F226" s="251" t="n">
        <v>98.9826987747682</v>
      </c>
      <c r="G226" s="251" t="n">
        <v>0.358243120287005</v>
      </c>
      <c r="H226" s="251" t="n">
        <v>187.2716855</v>
      </c>
      <c r="I226" s="251" t="n">
        <v>34.9496481729151</v>
      </c>
      <c r="J226" s="251" t="n">
        <v>1.01730122523182</v>
      </c>
      <c r="K226" s="251" t="n">
        <v>34.8568054220335</v>
      </c>
    </row>
    <row r="227">
      <c r="A227" s="251" t="s">
        <v>123</v>
      </c>
      <c r="B227" s="251" t="s">
        <v>124</v>
      </c>
      <c r="C227" s="251" t="s">
        <v>16</v>
      </c>
      <c r="D227" s="251" t="n">
        <v>916.2184298</v>
      </c>
      <c r="E227" s="251" t="n">
        <v>14.6267883673886</v>
      </c>
      <c r="F227" s="251" t="n">
        <v>86.1663249387769</v>
      </c>
      <c r="G227" s="251" t="n">
        <v>4.69733026158651</v>
      </c>
      <c r="H227" s="251" t="n">
        <v>147.0953769</v>
      </c>
      <c r="I227" s="251" t="n">
        <v>32.2351108641638</v>
      </c>
      <c r="J227" s="251" t="n">
        <v>13.8336750612231</v>
      </c>
      <c r="K227" s="251" t="n">
        <v>29.2584352222617</v>
      </c>
    </row>
    <row r="228">
      <c r="A228" s="251" t="s">
        <v>123</v>
      </c>
      <c r="B228" s="251" t="s">
        <v>124</v>
      </c>
      <c r="C228" s="251" t="s">
        <v>17</v>
      </c>
      <c r="D228" s="251" t="n">
        <v>9983.6996223</v>
      </c>
      <c r="E228" s="251" t="n">
        <v>2.92586760267305</v>
      </c>
      <c r="F228" s="251" t="n">
        <v>94.1623219411897</v>
      </c>
      <c r="G228" s="251" t="n">
        <v>1.34613341565927</v>
      </c>
      <c r="H228" s="251" t="n">
        <v>618.9484608</v>
      </c>
      <c r="I228" s="251" t="n">
        <v>21.7138498850587</v>
      </c>
      <c r="J228" s="251" t="n">
        <v>5.8376780588103</v>
      </c>
      <c r="K228" s="251" t="n">
        <v>21.7132645521281</v>
      </c>
    </row>
    <row r="229">
      <c r="A229" s="251" t="s">
        <v>125</v>
      </c>
      <c r="B229" s="251" t="s">
        <v>126</v>
      </c>
      <c r="C229" s="251" t="s">
        <v>16</v>
      </c>
      <c r="D229" s="251" t="n">
        <v>1279.4466466</v>
      </c>
      <c r="E229" s="251" t="n">
        <v>16.2144971853832</v>
      </c>
      <c r="F229" s="251" t="n">
        <v>91.8051093939958</v>
      </c>
      <c r="G229" s="251" t="n">
        <v>4.03741864210835</v>
      </c>
      <c r="H229" s="251" t="n">
        <v>114.208516</v>
      </c>
      <c r="I229" s="251" t="n">
        <v>52.5822369715187</v>
      </c>
      <c r="J229" s="251" t="n">
        <v>8.1948906060042</v>
      </c>
      <c r="K229" s="251" t="n">
        <v>45.2300924964812</v>
      </c>
    </row>
    <row r="230">
      <c r="A230" s="251" t="s">
        <v>125</v>
      </c>
      <c r="B230" s="251" t="s">
        <v>126</v>
      </c>
      <c r="C230" s="251" t="s">
        <v>17</v>
      </c>
      <c r="D230" s="251" t="n">
        <v>20556.8852819</v>
      </c>
      <c r="E230" s="251" t="n">
        <v>1.42779700723691</v>
      </c>
      <c r="F230" s="251" t="n">
        <v>98.5675817232097</v>
      </c>
      <c r="G230" s="251" t="n">
        <v>0.400733672594169</v>
      </c>
      <c r="H230" s="251" t="n">
        <v>298.7397852</v>
      </c>
      <c r="I230" s="251" t="n">
        <v>28.2244933036345</v>
      </c>
      <c r="J230" s="251" t="n">
        <v>1.4324182767903</v>
      </c>
      <c r="K230" s="251" t="n">
        <v>27.5752897478913</v>
      </c>
    </row>
    <row r="231">
      <c r="A231" s="251" t="s">
        <v>127</v>
      </c>
      <c r="B231" s="251" t="s">
        <v>128</v>
      </c>
      <c r="C231" s="251" t="s">
        <v>16</v>
      </c>
      <c r="D231" s="251" t="n">
        <v>963.4684159</v>
      </c>
      <c r="E231" s="251" t="n">
        <v>19.6144136976282</v>
      </c>
      <c r="F231" s="251" t="n">
        <v>74.6672920121618</v>
      </c>
      <c r="G231" s="251" t="n">
        <v>16.0273664168972</v>
      </c>
      <c r="H231" s="251" t="n">
        <v>326.8802628</v>
      </c>
      <c r="I231" s="251" t="n">
        <v>60.0724418540936</v>
      </c>
      <c r="J231" s="251" t="n">
        <v>25.3327079878382</v>
      </c>
      <c r="K231" s="251" t="n">
        <v>47.2401153880156</v>
      </c>
    </row>
    <row r="232">
      <c r="A232" s="251" t="s">
        <v>127</v>
      </c>
      <c r="B232" s="251" t="s">
        <v>128</v>
      </c>
      <c r="C232" s="251" t="s">
        <v>17</v>
      </c>
      <c r="D232" s="251" t="n">
        <v>28995.7407721</v>
      </c>
      <c r="E232" s="251" t="n">
        <v>1.63777889884034</v>
      </c>
      <c r="F232" s="251" t="n">
        <v>96.6792066622268</v>
      </c>
      <c r="G232" s="251" t="n">
        <v>0.869704868673908</v>
      </c>
      <c r="H232" s="251" t="n">
        <v>995.9624836</v>
      </c>
      <c r="I232" s="251" t="n">
        <v>25.4114142807556</v>
      </c>
      <c r="J232" s="251" t="n">
        <v>3.32079333777322</v>
      </c>
      <c r="K232" s="251" t="n">
        <v>25.3199667011051</v>
      </c>
    </row>
    <row r="233">
      <c r="A233" s="251" t="s">
        <v>129</v>
      </c>
      <c r="B233" s="251" t="s">
        <v>130</v>
      </c>
      <c r="C233" s="251" t="s">
        <v>16</v>
      </c>
      <c r="D233" s="251" t="n">
        <v>535.1685517</v>
      </c>
      <c r="E233" s="251" t="n">
        <v>18.6214741475245</v>
      </c>
      <c r="F233" s="251" t="n">
        <v>74.1893175703765</v>
      </c>
      <c r="G233" s="251" t="n">
        <v>8.93422405246571</v>
      </c>
      <c r="H233" s="251" t="n">
        <v>186.1867178</v>
      </c>
      <c r="I233" s="251" t="n">
        <v>32.8860083878291</v>
      </c>
      <c r="J233" s="251" t="n">
        <v>25.8106824296235</v>
      </c>
      <c r="K233" s="251" t="n">
        <v>25.6802193154155</v>
      </c>
    </row>
    <row r="234">
      <c r="A234" s="251" t="s">
        <v>129</v>
      </c>
      <c r="B234" s="251" t="s">
        <v>130</v>
      </c>
      <c r="C234" s="251" t="s">
        <v>17</v>
      </c>
      <c r="D234" s="251" t="n">
        <v>16181.9471062</v>
      </c>
      <c r="E234" s="251" t="n">
        <v>1.47623439750982</v>
      </c>
      <c r="F234" s="251" t="n">
        <v>97.3213422300188</v>
      </c>
      <c r="G234" s="251" t="n">
        <v>0.572556465774763</v>
      </c>
      <c r="H234" s="251" t="n">
        <v>445.3894424</v>
      </c>
      <c r="I234" s="251" t="n">
        <v>20.5203275558669</v>
      </c>
      <c r="J234" s="251" t="n">
        <v>2.67865776998121</v>
      </c>
      <c r="K234" s="251" t="n">
        <v>20.8021959266811</v>
      </c>
    </row>
    <row r="235">
      <c r="A235" s="251" t="s">
        <v>131</v>
      </c>
      <c r="B235" s="251" t="s">
        <v>132</v>
      </c>
      <c r="C235" s="251" t="s">
        <v>16</v>
      </c>
      <c r="D235" s="251" t="n">
        <v>2852.6792101</v>
      </c>
      <c r="E235" s="251" t="n">
        <v>16.3299493659035</v>
      </c>
      <c r="F235" s="251" t="n">
        <v>66.053543171503</v>
      </c>
      <c r="G235" s="251" t="n">
        <v>7.98764329001786</v>
      </c>
      <c r="H235" s="251" t="n">
        <v>1466.0583975</v>
      </c>
      <c r="I235" s="251" t="n">
        <v>16.051398091575</v>
      </c>
      <c r="J235" s="251" t="n">
        <v>33.946456828497</v>
      </c>
      <c r="K235" s="251" t="n">
        <v>15.5424804291459</v>
      </c>
    </row>
    <row r="236">
      <c r="A236" s="251" t="s">
        <v>131</v>
      </c>
      <c r="B236" s="251" t="s">
        <v>132</v>
      </c>
      <c r="C236" s="251" t="s">
        <v>17</v>
      </c>
      <c r="D236" s="251" t="n">
        <v>27795.2822412</v>
      </c>
      <c r="E236" s="251" t="n">
        <v>2.70253548177052</v>
      </c>
      <c r="F236" s="251" t="n">
        <v>84.5339828307361</v>
      </c>
      <c r="G236" s="251" t="n">
        <v>2.0729661540836</v>
      </c>
      <c r="H236" s="251" t="n">
        <v>5085.3195126</v>
      </c>
      <c r="I236" s="251" t="n">
        <v>11.6828479276999</v>
      </c>
      <c r="J236" s="251" t="n">
        <v>15.4660171692639</v>
      </c>
      <c r="K236" s="251" t="n">
        <v>11.3303951082023</v>
      </c>
    </row>
    <row r="237">
      <c r="A237" s="251" t="s">
        <v>133</v>
      </c>
      <c r="B237" s="251" t="s">
        <v>134</v>
      </c>
      <c r="C237" s="251" t="s">
        <v>16</v>
      </c>
      <c r="D237" s="251" t="n">
        <v>2958.6584874</v>
      </c>
      <c r="E237" s="251" t="n">
        <v>14.8620379243128</v>
      </c>
      <c r="F237" s="251" t="n">
        <v>73.959999576878</v>
      </c>
      <c r="G237" s="251" t="n">
        <v>7.42398493842677</v>
      </c>
      <c r="H237" s="251" t="n">
        <v>1041.6910317</v>
      </c>
      <c r="I237" s="251" t="n">
        <v>25.4078502282578</v>
      </c>
      <c r="J237" s="251" t="n">
        <v>26.040000423122</v>
      </c>
      <c r="K237" s="251" t="n">
        <v>21.0859413971915</v>
      </c>
    </row>
    <row r="238">
      <c r="A238" s="251" t="s">
        <v>133</v>
      </c>
      <c r="B238" s="251" t="s">
        <v>134</v>
      </c>
      <c r="C238" s="251" t="s">
        <v>17</v>
      </c>
      <c r="D238" s="251" t="n">
        <v>52761.1840694</v>
      </c>
      <c r="E238" s="251" t="n">
        <v>2.24542193274427</v>
      </c>
      <c r="F238" s="251" t="n">
        <v>88.0624768992074</v>
      </c>
      <c r="G238" s="251" t="n">
        <v>1.75797996865188</v>
      </c>
      <c r="H238" s="251" t="n">
        <v>7152.1705479</v>
      </c>
      <c r="I238" s="251" t="n">
        <v>13.1481071403319</v>
      </c>
      <c r="J238" s="251" t="n">
        <v>11.9375231007926</v>
      </c>
      <c r="K238" s="251" t="n">
        <v>12.9685253022376</v>
      </c>
    </row>
    <row r="239">
      <c r="A239" s="251" t="s">
        <v>135</v>
      </c>
      <c r="B239" s="251" t="s">
        <v>136</v>
      </c>
      <c r="C239" s="251" t="s">
        <v>16</v>
      </c>
      <c r="D239" s="251" t="n">
        <v>7544.3233746</v>
      </c>
      <c r="E239" s="251" t="n">
        <v>14.242024832873</v>
      </c>
      <c r="F239" s="251" t="n">
        <v>64.1616063914828</v>
      </c>
      <c r="G239" s="251" t="n">
        <v>8.22920147030267</v>
      </c>
      <c r="H239" s="251" t="n">
        <v>4213.9909802</v>
      </c>
      <c r="I239" s="251" t="n">
        <v>16.8627453783265</v>
      </c>
      <c r="J239" s="251" t="n">
        <v>35.8383936085172</v>
      </c>
      <c r="K239" s="251" t="n">
        <v>14.732769314981</v>
      </c>
    </row>
    <row r="240">
      <c r="A240" s="251" t="s">
        <v>135</v>
      </c>
      <c r="B240" s="251" t="s">
        <v>136</v>
      </c>
      <c r="C240" s="251" t="s">
        <v>17</v>
      </c>
      <c r="D240" s="251" t="n">
        <v>72410.5632741</v>
      </c>
      <c r="E240" s="251" t="n">
        <v>3.31242104425624</v>
      </c>
      <c r="F240" s="251" t="n">
        <v>82.273115049824</v>
      </c>
      <c r="G240" s="251" t="n">
        <v>1.82268127635509</v>
      </c>
      <c r="H240" s="251" t="n">
        <v>15601.8612345</v>
      </c>
      <c r="I240" s="251" t="n">
        <v>8.61938072058673</v>
      </c>
      <c r="J240" s="251" t="n">
        <v>17.726884950176</v>
      </c>
      <c r="K240" s="251" t="n">
        <v>8.4593354540406</v>
      </c>
    </row>
    <row r="241">
      <c r="A241" s="251" t="s">
        <v>137</v>
      </c>
      <c r="B241" s="251" t="s">
        <v>138</v>
      </c>
      <c r="C241" s="251" t="s">
        <v>16</v>
      </c>
      <c r="D241" s="251" t="n">
        <v>3289.1509524</v>
      </c>
      <c r="E241" s="251" t="n">
        <v>14.4927466343002</v>
      </c>
      <c r="F241" s="251" t="n">
        <v>67.3445956277193</v>
      </c>
      <c r="G241" s="251" t="n">
        <v>7.13041951029774</v>
      </c>
      <c r="H241" s="251" t="n">
        <v>1594.9097829</v>
      </c>
      <c r="I241" s="251" t="n">
        <v>18.5599999148126</v>
      </c>
      <c r="J241" s="251" t="n">
        <v>32.6554043722807</v>
      </c>
      <c r="K241" s="251" t="n">
        <v>14.7049233597797</v>
      </c>
    </row>
    <row r="242">
      <c r="A242" s="251" t="s">
        <v>137</v>
      </c>
      <c r="B242" s="251" t="s">
        <v>138</v>
      </c>
      <c r="C242" s="251" t="s">
        <v>17</v>
      </c>
      <c r="D242" s="251" t="n">
        <v>31287.0172701</v>
      </c>
      <c r="E242" s="251" t="n">
        <v>2.71007259821757</v>
      </c>
      <c r="F242" s="251" t="n">
        <v>87.0904822361827</v>
      </c>
      <c r="G242" s="251" t="n">
        <v>1.61374476884969</v>
      </c>
      <c r="H242" s="251" t="n">
        <v>4637.7089075</v>
      </c>
      <c r="I242" s="251" t="n">
        <v>11.0558300916114</v>
      </c>
      <c r="J242" s="251" t="n">
        <v>12.9095177638173</v>
      </c>
      <c r="K242" s="251" t="n">
        <v>10.8866816481051</v>
      </c>
    </row>
    <row r="243">
      <c r="A243" s="251" t="s">
        <v>139</v>
      </c>
      <c r="B243" s="251" t="s">
        <v>140</v>
      </c>
      <c r="C243" s="251" t="s">
        <v>16</v>
      </c>
      <c r="D243" s="251" t="n">
        <v>3239.5910544</v>
      </c>
      <c r="E243" s="251" t="n">
        <v>15.0962806117845</v>
      </c>
      <c r="F243" s="251" t="n">
        <v>71.148311446445</v>
      </c>
      <c r="G243" s="251" t="n">
        <v>6.98822629750057</v>
      </c>
      <c r="H243" s="251" t="n">
        <v>1313.701903</v>
      </c>
      <c r="I243" s="251" t="n">
        <v>22.0548193904272</v>
      </c>
      <c r="J243" s="251" t="n">
        <v>28.851688553555</v>
      </c>
      <c r="K243" s="251" t="n">
        <v>17.2329775482602</v>
      </c>
    </row>
    <row r="244">
      <c r="A244" s="251" t="s">
        <v>139</v>
      </c>
      <c r="B244" s="251" t="s">
        <v>140</v>
      </c>
      <c r="C244" s="251" t="s">
        <v>17</v>
      </c>
      <c r="D244" s="251" t="n">
        <v>35984.1962049</v>
      </c>
      <c r="E244" s="251" t="n">
        <v>3.1446269182948</v>
      </c>
      <c r="F244" s="251" t="n">
        <v>84.6427044071945</v>
      </c>
      <c r="G244" s="251" t="n">
        <v>1.70402965382446</v>
      </c>
      <c r="H244" s="251" t="n">
        <v>6528.854928</v>
      </c>
      <c r="I244" s="251" t="n">
        <v>9.46183160005863</v>
      </c>
      <c r="J244" s="251" t="n">
        <v>15.3572955928055</v>
      </c>
      <c r="K244" s="251" t="n">
        <v>9.3918670392284</v>
      </c>
    </row>
    <row r="245">
      <c r="A245" s="251" t="s">
        <v>141</v>
      </c>
      <c r="B245" s="251" t="s">
        <v>142</v>
      </c>
      <c r="C245" s="251" t="s">
        <v>16</v>
      </c>
      <c r="D245" s="251" t="n">
        <v>2868.5489554</v>
      </c>
      <c r="E245" s="251" t="n">
        <v>11.72017633073</v>
      </c>
      <c r="F245" s="251" t="n">
        <v>43.2108180190965</v>
      </c>
      <c r="G245" s="251" t="n">
        <v>9.16991071673692</v>
      </c>
      <c r="H245" s="251" t="n">
        <v>3769.9482703</v>
      </c>
      <c r="I245" s="251" t="n">
        <v>10.8533052119052</v>
      </c>
      <c r="J245" s="251" t="n">
        <v>56.7891819809035</v>
      </c>
      <c r="K245" s="251" t="n">
        <v>6.97737367242807</v>
      </c>
    </row>
    <row r="246">
      <c r="A246" s="251" t="s">
        <v>141</v>
      </c>
      <c r="B246" s="251" t="s">
        <v>142</v>
      </c>
      <c r="C246" s="251" t="s">
        <v>17</v>
      </c>
      <c r="D246" s="251" t="n">
        <v>19003.0263922</v>
      </c>
      <c r="E246" s="251" t="n">
        <v>4.50191166824809</v>
      </c>
      <c r="F246" s="251" t="n">
        <v>70.383230996548</v>
      </c>
      <c r="G246" s="251" t="n">
        <v>2.75076102032462</v>
      </c>
      <c r="H246" s="251" t="n">
        <v>7996.339967</v>
      </c>
      <c r="I246" s="251" t="n">
        <v>6.85560524080513</v>
      </c>
      <c r="J246" s="251" t="n">
        <v>29.616769003452</v>
      </c>
      <c r="K246" s="251" t="n">
        <v>6.53708877856465</v>
      </c>
    </row>
    <row r="247">
      <c r="A247" s="251" t="s">
        <v>143</v>
      </c>
      <c r="B247" s="251" t="s">
        <v>144</v>
      </c>
      <c r="C247" s="251" t="s">
        <v>16</v>
      </c>
      <c r="D247" s="251" t="n">
        <v>1114.776861</v>
      </c>
      <c r="E247" s="251" t="n">
        <v>14.1848990026879</v>
      </c>
      <c r="F247" s="251" t="n">
        <v>63.5371897608475</v>
      </c>
      <c r="G247" s="251" t="n">
        <v>10.2552367635717</v>
      </c>
      <c r="H247" s="251" t="n">
        <v>639.7496851</v>
      </c>
      <c r="I247" s="251" t="n">
        <v>25.2423848531036</v>
      </c>
      <c r="J247" s="251" t="n">
        <v>36.4628102391525</v>
      </c>
      <c r="K247" s="251" t="n">
        <v>17.8699590079817</v>
      </c>
    </row>
    <row r="248">
      <c r="A248" s="251" t="s">
        <v>143</v>
      </c>
      <c r="B248" s="251" t="s">
        <v>144</v>
      </c>
      <c r="C248" s="251" t="s">
        <v>17</v>
      </c>
      <c r="D248" s="251" t="n">
        <v>12092.9689754</v>
      </c>
      <c r="E248" s="251" t="n">
        <v>2.83098195319026</v>
      </c>
      <c r="F248" s="251" t="n">
        <v>86.7287748184918</v>
      </c>
      <c r="G248" s="251" t="n">
        <v>1.699031199058</v>
      </c>
      <c r="H248" s="251" t="n">
        <v>1850.4644476</v>
      </c>
      <c r="I248" s="251" t="n">
        <v>10.877719593771</v>
      </c>
      <c r="J248" s="251" t="n">
        <v>13.2712251815082</v>
      </c>
      <c r="K248" s="251" t="n">
        <v>11.1033376540106</v>
      </c>
    </row>
    <row r="249">
      <c r="A249" s="251" t="s">
        <v>145</v>
      </c>
      <c r="B249" s="251" t="s">
        <v>146</v>
      </c>
      <c r="C249" s="251" t="s">
        <v>16</v>
      </c>
      <c r="D249" s="251" t="n">
        <v>2382.3893498</v>
      </c>
      <c r="E249" s="251" t="n">
        <v>12.2259031438951</v>
      </c>
      <c r="F249" s="251" t="n">
        <v>57.2912856326891</v>
      </c>
      <c r="G249" s="251" t="n">
        <v>8.44218216132903</v>
      </c>
      <c r="H249" s="251" t="n">
        <v>1775.9906263</v>
      </c>
      <c r="I249" s="251" t="n">
        <v>16.3017846241965</v>
      </c>
      <c r="J249" s="251" t="n">
        <v>42.7087143673109</v>
      </c>
      <c r="K249" s="251" t="n">
        <v>11.3247021534811</v>
      </c>
    </row>
    <row r="250">
      <c r="A250" s="251" t="s">
        <v>145</v>
      </c>
      <c r="B250" s="251" t="s">
        <v>146</v>
      </c>
      <c r="C250" s="251" t="s">
        <v>17</v>
      </c>
      <c r="D250" s="251" t="n">
        <v>17035.9227317</v>
      </c>
      <c r="E250" s="251" t="n">
        <v>3.09415860992576</v>
      </c>
      <c r="F250" s="251" t="n">
        <v>74.885202548262</v>
      </c>
      <c r="G250" s="251" t="n">
        <v>2.06628247355387</v>
      </c>
      <c r="H250" s="251" t="n">
        <v>5713.4618623</v>
      </c>
      <c r="I250" s="251" t="n">
        <v>6.38869018153423</v>
      </c>
      <c r="J250" s="251" t="n">
        <v>25.114797451738</v>
      </c>
      <c r="K250" s="251" t="n">
        <v>6.16106826468939</v>
      </c>
    </row>
    <row r="251">
      <c r="A251" s="251" t="s">
        <v>147</v>
      </c>
      <c r="B251" s="251" t="s">
        <v>148</v>
      </c>
      <c r="C251" s="251" t="s">
        <v>16</v>
      </c>
      <c r="D251" s="251" t="n">
        <v>466.2104149</v>
      </c>
      <c r="E251" s="251" t="n">
        <v>17.4345165695624</v>
      </c>
      <c r="F251" s="251" t="n">
        <v>60.4020082665093</v>
      </c>
      <c r="G251" s="251" t="n">
        <v>10.5973511427279</v>
      </c>
      <c r="H251" s="251" t="n">
        <v>305.6354695</v>
      </c>
      <c r="I251" s="251" t="n">
        <v>19.1857565117486</v>
      </c>
      <c r="J251" s="251" t="n">
        <v>39.5979917334907</v>
      </c>
      <c r="K251" s="251" t="n">
        <v>16.1649938116628</v>
      </c>
    </row>
    <row r="252">
      <c r="A252" s="251" t="s">
        <v>147</v>
      </c>
      <c r="B252" s="251" t="s">
        <v>148</v>
      </c>
      <c r="C252" s="251" t="s">
        <v>17</v>
      </c>
      <c r="D252" s="251" t="n">
        <v>7328.4090173</v>
      </c>
      <c r="E252" s="251" t="n">
        <v>3.04411709646129</v>
      </c>
      <c r="F252" s="251" t="n">
        <v>85.0770344956311</v>
      </c>
      <c r="G252" s="251" t="n">
        <v>1.80642883904608</v>
      </c>
      <c r="H252" s="251" t="n">
        <v>1285.4420187</v>
      </c>
      <c r="I252" s="251" t="n">
        <v>10.9400105468456</v>
      </c>
      <c r="J252" s="251" t="n">
        <v>14.9229655043689</v>
      </c>
      <c r="K252" s="251" t="n">
        <v>10.2985970589045</v>
      </c>
    </row>
    <row r="253">
      <c r="A253" s="251" t="s">
        <v>149</v>
      </c>
      <c r="B253" s="251" t="s">
        <v>150</v>
      </c>
      <c r="C253" s="251" t="s">
        <v>16</v>
      </c>
      <c r="D253" s="251" t="n">
        <v>1525.2563572</v>
      </c>
      <c r="E253" s="251" t="n">
        <v>13.9500234406397</v>
      </c>
      <c r="F253" s="251" t="n">
        <v>62.353568941725</v>
      </c>
      <c r="G253" s="251" t="n">
        <v>7.1912790323731</v>
      </c>
      <c r="H253" s="251" t="n">
        <v>920.8848711</v>
      </c>
      <c r="I253" s="251" t="n">
        <v>15.4406903973553</v>
      </c>
      <c r="J253" s="251" t="n">
        <v>37.646431058275</v>
      </c>
      <c r="K253" s="251" t="n">
        <v>11.9108744260552</v>
      </c>
    </row>
    <row r="254">
      <c r="A254" s="251" t="s">
        <v>149</v>
      </c>
      <c r="B254" s="251" t="s">
        <v>150</v>
      </c>
      <c r="C254" s="251" t="s">
        <v>17</v>
      </c>
      <c r="D254" s="251" t="n">
        <v>13571.3377317</v>
      </c>
      <c r="E254" s="251" t="n">
        <v>2.99995973616118</v>
      </c>
      <c r="F254" s="251" t="n">
        <v>84.5197920267486</v>
      </c>
      <c r="G254" s="251" t="n">
        <v>1.86373453109449</v>
      </c>
      <c r="H254" s="251" t="n">
        <v>2485.6560283</v>
      </c>
      <c r="I254" s="251" t="n">
        <v>10.1702498955458</v>
      </c>
      <c r="J254" s="251" t="n">
        <v>15.4802079732514</v>
      </c>
      <c r="K254" s="251" t="n">
        <v>10.1757324729334</v>
      </c>
    </row>
    <row r="255">
      <c r="A255" s="251" t="s">
        <v>151</v>
      </c>
      <c r="B255" s="251" t="s">
        <v>152</v>
      </c>
      <c r="C255" s="251" t="s">
        <v>16</v>
      </c>
      <c r="D255" s="251" t="n">
        <v>2197.2302357</v>
      </c>
      <c r="E255" s="251" t="n">
        <v>9.38318600899308</v>
      </c>
      <c r="F255" s="251" t="n">
        <v>69.4863882872964</v>
      </c>
      <c r="G255" s="251" t="n">
        <v>5.72500869663787</v>
      </c>
      <c r="H255" s="251" t="n">
        <v>964.8714217</v>
      </c>
      <c r="I255" s="251" t="n">
        <v>15.0958181455457</v>
      </c>
      <c r="J255" s="251" t="n">
        <v>30.5136117127036</v>
      </c>
      <c r="K255" s="251" t="n">
        <v>13.0371383429878</v>
      </c>
    </row>
    <row r="256">
      <c r="A256" s="251" t="s">
        <v>151</v>
      </c>
      <c r="B256" s="251" t="s">
        <v>152</v>
      </c>
      <c r="C256" s="251" t="s">
        <v>17</v>
      </c>
      <c r="D256" s="251" t="n">
        <v>12465.928406</v>
      </c>
      <c r="E256" s="251" t="n">
        <v>3.20492658512714</v>
      </c>
      <c r="F256" s="251" t="n">
        <v>85.6372150163058</v>
      </c>
      <c r="G256" s="251" t="n">
        <v>1.41940939796479</v>
      </c>
      <c r="H256" s="251" t="n">
        <v>2090.7434844</v>
      </c>
      <c r="I256" s="251" t="n">
        <v>8.75498376498433</v>
      </c>
      <c r="J256" s="251" t="n">
        <v>14.3627849836942</v>
      </c>
      <c r="K256" s="251" t="n">
        <v>8.4631405363009</v>
      </c>
    </row>
    <row r="257">
      <c r="A257" s="251" t="s">
        <v>153</v>
      </c>
      <c r="B257" s="251" t="s">
        <v>154</v>
      </c>
      <c r="C257" s="251" t="s">
        <v>16</v>
      </c>
      <c r="D257" s="251" t="n">
        <v>659.5210763</v>
      </c>
      <c r="E257" s="251" t="n">
        <v>20.0487836736687</v>
      </c>
      <c r="F257" s="251" t="n">
        <v>48.7116963304051</v>
      </c>
      <c r="G257" s="251" t="n">
        <v>14.3978621115531</v>
      </c>
      <c r="H257" s="251" t="n">
        <v>694.4064729</v>
      </c>
      <c r="I257" s="251" t="n">
        <v>19.5441731210711</v>
      </c>
      <c r="J257" s="251" t="n">
        <v>51.2883036695949</v>
      </c>
      <c r="K257" s="251" t="n">
        <v>13.6745463742213</v>
      </c>
    </row>
    <row r="258">
      <c r="A258" s="251" t="s">
        <v>153</v>
      </c>
      <c r="B258" s="251" t="s">
        <v>154</v>
      </c>
      <c r="C258" s="251" t="s">
        <v>17</v>
      </c>
      <c r="D258" s="251" t="n">
        <v>14501.2874955</v>
      </c>
      <c r="E258" s="251" t="n">
        <v>2.76012304250123</v>
      </c>
      <c r="F258" s="251" t="n">
        <v>82.9686776533882</v>
      </c>
      <c r="G258" s="251" t="n">
        <v>1.98884552960294</v>
      </c>
      <c r="H258" s="251" t="n">
        <v>2976.7390389</v>
      </c>
      <c r="I258" s="251" t="n">
        <v>9.91671224347612</v>
      </c>
      <c r="J258" s="251" t="n">
        <v>17.0313223466118</v>
      </c>
      <c r="K258" s="251" t="n">
        <v>9.68872999346619</v>
      </c>
    </row>
    <row r="259">
      <c r="A259" s="251" t="s">
        <v>155</v>
      </c>
      <c r="B259" s="251" t="s">
        <v>156</v>
      </c>
      <c r="C259" s="251" t="s">
        <v>16</v>
      </c>
      <c r="D259" s="251" t="n">
        <v>3706.4698082</v>
      </c>
      <c r="E259" s="251" t="n">
        <v>10.2580338553283</v>
      </c>
      <c r="F259" s="251" t="n">
        <v>58.3806564203861</v>
      </c>
      <c r="G259" s="251" t="n">
        <v>6.49709384211267</v>
      </c>
      <c r="H259" s="251" t="n">
        <v>2642.3279537</v>
      </c>
      <c r="I259" s="251" t="n">
        <v>12.7029636302141</v>
      </c>
      <c r="J259" s="251" t="n">
        <v>41.6193435796139</v>
      </c>
      <c r="K259" s="251" t="n">
        <v>9.11366135801281</v>
      </c>
    </row>
    <row r="260">
      <c r="A260" s="251" t="s">
        <v>155</v>
      </c>
      <c r="B260" s="251" t="s">
        <v>156</v>
      </c>
      <c r="C260" s="251" t="s">
        <v>17</v>
      </c>
      <c r="D260" s="251" t="n">
        <v>22661.5791876</v>
      </c>
      <c r="E260" s="251" t="n">
        <v>3.32715187397434</v>
      </c>
      <c r="F260" s="251" t="n">
        <v>79.9592230861102</v>
      </c>
      <c r="G260" s="251" t="n">
        <v>2.03255071230611</v>
      </c>
      <c r="H260" s="251" t="n">
        <v>5679.8407424</v>
      </c>
      <c r="I260" s="251" t="n">
        <v>8.30516568346612</v>
      </c>
      <c r="J260" s="251" t="n">
        <v>20.0407769138898</v>
      </c>
      <c r="K260" s="251" t="n">
        <v>8.10952472239121</v>
      </c>
    </row>
    <row r="261">
      <c r="A261" s="251" t="s">
        <v>157</v>
      </c>
      <c r="B261" s="251" t="s">
        <v>158</v>
      </c>
      <c r="C261" s="251" t="s">
        <v>16</v>
      </c>
      <c r="D261" s="251" t="n">
        <v>4417.5110047</v>
      </c>
      <c r="E261" s="251" t="n">
        <v>13.9785205806597</v>
      </c>
      <c r="F261" s="251" t="n">
        <v>73.6917038589488</v>
      </c>
      <c r="G261" s="251" t="n">
        <v>5.12824148921562</v>
      </c>
      <c r="H261" s="251" t="n">
        <v>1577.0728811</v>
      </c>
      <c r="I261" s="251" t="n">
        <v>17.566280574684</v>
      </c>
      <c r="J261" s="251" t="n">
        <v>26.3082961410512</v>
      </c>
      <c r="K261" s="251" t="n">
        <v>14.3646266985252</v>
      </c>
    </row>
    <row r="262">
      <c r="A262" s="251" t="s">
        <v>157</v>
      </c>
      <c r="B262" s="251" t="s">
        <v>158</v>
      </c>
      <c r="C262" s="251" t="s">
        <v>17</v>
      </c>
      <c r="D262" s="251" t="n">
        <v>27278.1707424</v>
      </c>
      <c r="E262" s="251" t="n">
        <v>3.10371346825713</v>
      </c>
      <c r="F262" s="251" t="n">
        <v>87.7826595809707</v>
      </c>
      <c r="G262" s="251" t="n">
        <v>1.50904783278029</v>
      </c>
      <c r="H262" s="251" t="n">
        <v>3796.4980733</v>
      </c>
      <c r="I262" s="251" t="n">
        <v>11.1645808611624</v>
      </c>
      <c r="J262" s="251" t="n">
        <v>12.2173404190293</v>
      </c>
      <c r="K262" s="251" t="n">
        <v>10.8426406773463</v>
      </c>
    </row>
    <row r="263">
      <c r="A263" s="251" t="s">
        <v>159</v>
      </c>
      <c r="B263" s="251" t="s">
        <v>160</v>
      </c>
      <c r="C263" s="251" t="s">
        <v>16</v>
      </c>
      <c r="D263" s="251" t="n">
        <v>1400.7820427</v>
      </c>
      <c r="E263" s="251" t="n">
        <v>17.5952641377876</v>
      </c>
      <c r="F263" s="251" t="n">
        <v>72.1190809323963</v>
      </c>
      <c r="G263" s="251" t="n">
        <v>7.91852621659985</v>
      </c>
      <c r="H263" s="251" t="n">
        <v>541.5361685</v>
      </c>
      <c r="I263" s="251" t="n">
        <v>21.8828347310299</v>
      </c>
      <c r="J263" s="251" t="n">
        <v>27.8809190676037</v>
      </c>
      <c r="K263" s="251" t="n">
        <v>20.4827119111662</v>
      </c>
    </row>
    <row r="264">
      <c r="A264" s="251" t="s">
        <v>159</v>
      </c>
      <c r="B264" s="251" t="s">
        <v>160</v>
      </c>
      <c r="C264" s="251" t="s">
        <v>17</v>
      </c>
      <c r="D264" s="251" t="n">
        <v>15938.1952314</v>
      </c>
      <c r="E264" s="251" t="n">
        <v>2.9059776041163</v>
      </c>
      <c r="F264" s="251" t="n">
        <v>84.4709777569566</v>
      </c>
      <c r="G264" s="251" t="n">
        <v>1.55049390278656</v>
      </c>
      <c r="H264" s="251" t="n">
        <v>2930.054734</v>
      </c>
      <c r="I264" s="251" t="n">
        <v>8.88289692625468</v>
      </c>
      <c r="J264" s="251" t="n">
        <v>15.5290222430434</v>
      </c>
      <c r="K264" s="251" t="n">
        <v>8.43399757723007</v>
      </c>
    </row>
    <row r="265">
      <c r="A265" s="251" t="s">
        <v>161</v>
      </c>
      <c r="B265" s="251" t="s">
        <v>162</v>
      </c>
      <c r="C265" s="251" t="s">
        <v>16</v>
      </c>
      <c r="D265" s="251" t="n">
        <v>5381.945713</v>
      </c>
      <c r="E265" s="251" t="n">
        <v>11.9995092368614</v>
      </c>
      <c r="F265" s="251" t="n">
        <v>58.7748576118114</v>
      </c>
      <c r="G265" s="251" t="n">
        <v>6.76921934058166</v>
      </c>
      <c r="H265" s="251" t="n">
        <v>3774.9385938</v>
      </c>
      <c r="I265" s="251" t="n">
        <v>13.850651622386</v>
      </c>
      <c r="J265" s="251" t="n">
        <v>41.2251423881886</v>
      </c>
      <c r="K265" s="251" t="n">
        <v>9.65090427437304</v>
      </c>
    </row>
    <row r="266">
      <c r="A266" s="251" t="s">
        <v>161</v>
      </c>
      <c r="B266" s="251" t="s">
        <v>162</v>
      </c>
      <c r="C266" s="251" t="s">
        <v>17</v>
      </c>
      <c r="D266" s="251" t="n">
        <v>36576.598509</v>
      </c>
      <c r="E266" s="251" t="n">
        <v>3.63177254919588</v>
      </c>
      <c r="F266" s="251" t="n">
        <v>78.9571748911351</v>
      </c>
      <c r="G266" s="251" t="n">
        <v>2.19578084704235</v>
      </c>
      <c r="H266" s="251" t="n">
        <v>9748.0053784</v>
      </c>
      <c r="I266" s="251" t="n">
        <v>7.79922383840063</v>
      </c>
      <c r="J266" s="251" t="n">
        <v>21.0428251088649</v>
      </c>
      <c r="K266" s="251" t="n">
        <v>8.23903879187257</v>
      </c>
    </row>
    <row r="267">
      <c r="A267" s="251" t="s">
        <v>163</v>
      </c>
      <c r="B267" s="251" t="s">
        <v>164</v>
      </c>
      <c r="C267" s="251" t="s">
        <v>16</v>
      </c>
      <c r="D267" s="251" t="n">
        <v>2015.8548882</v>
      </c>
      <c r="E267" s="251" t="n">
        <v>12.7740049668543</v>
      </c>
      <c r="F267" s="251" t="n">
        <v>74.6420818021788</v>
      </c>
      <c r="G267" s="251" t="n">
        <v>5.72210896897177</v>
      </c>
      <c r="H267" s="251" t="n">
        <v>684.8400007</v>
      </c>
      <c r="I267" s="251" t="n">
        <v>18.4224860608745</v>
      </c>
      <c r="J267" s="251" t="n">
        <v>25.3579181978212</v>
      </c>
      <c r="K267" s="251" t="n">
        <v>16.8432645933715</v>
      </c>
    </row>
    <row r="268">
      <c r="A268" s="251" t="s">
        <v>163</v>
      </c>
      <c r="B268" s="251" t="s">
        <v>164</v>
      </c>
      <c r="C268" s="251" t="s">
        <v>17</v>
      </c>
      <c r="D268" s="251" t="n">
        <v>19673.099609</v>
      </c>
      <c r="E268" s="251" t="n">
        <v>2.93214999828507</v>
      </c>
      <c r="F268" s="251" t="n">
        <v>87.3270927302648</v>
      </c>
      <c r="G268" s="251" t="n">
        <v>1.62825398674485</v>
      </c>
      <c r="H268" s="251" t="n">
        <v>2854.960119</v>
      </c>
      <c r="I268" s="251" t="n">
        <v>10.7254815606861</v>
      </c>
      <c r="J268" s="251" t="n">
        <v>12.6729072697352</v>
      </c>
      <c r="K268" s="251" t="n">
        <v>11.220052657409</v>
      </c>
    </row>
    <row r="269">
      <c r="A269" s="251" t="s">
        <v>165</v>
      </c>
      <c r="B269" s="251" t="s">
        <v>166</v>
      </c>
      <c r="C269" s="251" t="s">
        <v>16</v>
      </c>
      <c r="D269" s="251" t="n">
        <v>1612.7614929</v>
      </c>
      <c r="E269" s="251" t="n">
        <v>16.7961868094868</v>
      </c>
      <c r="F269" s="251" t="n">
        <v>73.2577139262288</v>
      </c>
      <c r="G269" s="251" t="n">
        <v>8.69996809244693</v>
      </c>
      <c r="H269" s="251" t="n">
        <v>588.7288437</v>
      </c>
      <c r="I269" s="251" t="n">
        <v>28.0520924752967</v>
      </c>
      <c r="J269" s="251" t="n">
        <v>26.7422860737712</v>
      </c>
      <c r="K269" s="251" t="n">
        <v>23.8326585814553</v>
      </c>
    </row>
    <row r="270">
      <c r="A270" s="251" t="s">
        <v>165</v>
      </c>
      <c r="B270" s="251" t="s">
        <v>166</v>
      </c>
      <c r="C270" s="251" t="s">
        <v>17</v>
      </c>
      <c r="D270" s="251" t="n">
        <v>25660.7703305</v>
      </c>
      <c r="E270" s="251" t="n">
        <v>2.54718586227038</v>
      </c>
      <c r="F270" s="251" t="n">
        <v>89.1110644311693</v>
      </c>
      <c r="G270" s="251" t="n">
        <v>1.58479565245018</v>
      </c>
      <c r="H270" s="251" t="n">
        <v>3135.6204368</v>
      </c>
      <c r="I270" s="251" t="n">
        <v>12.9731217492061</v>
      </c>
      <c r="J270" s="251" t="n">
        <v>10.8889355688307</v>
      </c>
      <c r="K270" s="251" t="n">
        <v>12.9693877425423</v>
      </c>
    </row>
    <row r="271">
      <c r="A271" s="251" t="s">
        <v>167</v>
      </c>
      <c r="B271" s="251" t="s">
        <v>168</v>
      </c>
      <c r="C271" s="251" t="s">
        <v>16</v>
      </c>
      <c r="D271" s="251" t="n">
        <v>1711.4115259</v>
      </c>
      <c r="E271" s="251" t="n">
        <v>15.8663004970717</v>
      </c>
      <c r="F271" s="251" t="n">
        <v>56.0508096780035</v>
      </c>
      <c r="G271" s="251" t="n">
        <v>10.3335092122561</v>
      </c>
      <c r="H271" s="251" t="n">
        <v>1341.910158</v>
      </c>
      <c r="I271" s="251" t="n">
        <v>18.4436047883393</v>
      </c>
      <c r="J271" s="251" t="n">
        <v>43.9491903219965</v>
      </c>
      <c r="K271" s="251" t="n">
        <v>13.1788903030637</v>
      </c>
    </row>
    <row r="272">
      <c r="A272" s="251" t="s">
        <v>167</v>
      </c>
      <c r="B272" s="251" t="s">
        <v>168</v>
      </c>
      <c r="C272" s="251" t="s">
        <v>17</v>
      </c>
      <c r="D272" s="251" t="n">
        <v>22338.6908003</v>
      </c>
      <c r="E272" s="251" t="n">
        <v>2.61437567712865</v>
      </c>
      <c r="F272" s="251" t="n">
        <v>80.2473586579354</v>
      </c>
      <c r="G272" s="251" t="n">
        <v>2.11775674708073</v>
      </c>
      <c r="H272" s="251" t="n">
        <v>5498.6002631</v>
      </c>
      <c r="I272" s="251" t="n">
        <v>9.30558490450129</v>
      </c>
      <c r="J272" s="251" t="n">
        <v>19.7526413420646</v>
      </c>
      <c r="K272" s="251" t="n">
        <v>8.60362835988631</v>
      </c>
    </row>
    <row r="273">
      <c r="A273" s="251" t="s">
        <v>169</v>
      </c>
      <c r="B273" s="251" t="s">
        <v>170</v>
      </c>
      <c r="C273" s="251" t="s">
        <v>16</v>
      </c>
      <c r="D273" s="251" t="n">
        <v>1893.7374419</v>
      </c>
      <c r="E273" s="251" t="n">
        <v>14.0024613827066</v>
      </c>
      <c r="F273" s="251" t="n">
        <v>66.0302575613826</v>
      </c>
      <c r="G273" s="251" t="n">
        <v>8.3895944400563</v>
      </c>
      <c r="H273" s="251" t="n">
        <v>974.2468911</v>
      </c>
      <c r="I273" s="251" t="n">
        <v>20.677844437852</v>
      </c>
      <c r="J273" s="251" t="n">
        <v>33.9697424386174</v>
      </c>
      <c r="K273" s="251" t="n">
        <v>16.3076621117592</v>
      </c>
    </row>
    <row r="274">
      <c r="A274" s="251" t="s">
        <v>169</v>
      </c>
      <c r="B274" s="251" t="s">
        <v>170</v>
      </c>
      <c r="C274" s="251" t="s">
        <v>17</v>
      </c>
      <c r="D274" s="251" t="n">
        <v>25138.4729648</v>
      </c>
      <c r="E274" s="251" t="n">
        <v>2.87685529945329</v>
      </c>
      <c r="F274" s="251" t="n">
        <v>81.0187664094475</v>
      </c>
      <c r="G274" s="251" t="n">
        <v>2.100087776805</v>
      </c>
      <c r="H274" s="251" t="n">
        <v>5889.4901589</v>
      </c>
      <c r="I274" s="251" t="n">
        <v>9.03928315907556</v>
      </c>
      <c r="J274" s="251" t="n">
        <v>18.9812335905525</v>
      </c>
      <c r="K274" s="251" t="n">
        <v>8.96393378315445</v>
      </c>
    </row>
    <row r="275">
      <c r="A275" s="251" t="s">
        <v>171</v>
      </c>
      <c r="B275" s="251" t="s">
        <v>172</v>
      </c>
      <c r="C275" s="251" t="s">
        <v>16</v>
      </c>
      <c r="D275" s="251" t="n">
        <v>4298.9704428</v>
      </c>
      <c r="E275" s="251" t="n">
        <v>13.2518799573037</v>
      </c>
      <c r="F275" s="251" t="n">
        <v>59.1284598093197</v>
      </c>
      <c r="G275" s="251" t="n">
        <v>7.69818490671336</v>
      </c>
      <c r="H275" s="251" t="n">
        <v>2971.5900566</v>
      </c>
      <c r="I275" s="251" t="n">
        <v>15.614445131232</v>
      </c>
      <c r="J275" s="251" t="n">
        <v>40.8715401906803</v>
      </c>
      <c r="K275" s="251" t="n">
        <v>11.1368892568699</v>
      </c>
    </row>
    <row r="276">
      <c r="A276" s="251" t="s">
        <v>171</v>
      </c>
      <c r="B276" s="251" t="s">
        <v>172</v>
      </c>
      <c r="C276" s="251" t="s">
        <v>17</v>
      </c>
      <c r="D276" s="251" t="n">
        <v>34752.3299161</v>
      </c>
      <c r="E276" s="251" t="n">
        <v>3.37628196460782</v>
      </c>
      <c r="F276" s="251" t="n">
        <v>85.0487193081259</v>
      </c>
      <c r="G276" s="251" t="n">
        <v>1.89636952069172</v>
      </c>
      <c r="H276" s="251" t="n">
        <v>6109.3434857</v>
      </c>
      <c r="I276" s="251" t="n">
        <v>10.4416900027041</v>
      </c>
      <c r="J276" s="251" t="n">
        <v>14.9512806918742</v>
      </c>
      <c r="K276" s="251" t="n">
        <v>10.7872898913235</v>
      </c>
    </row>
    <row r="277">
      <c r="A277" s="251" t="s">
        <v>173</v>
      </c>
      <c r="B277" s="251" t="s">
        <v>174</v>
      </c>
      <c r="C277" s="251" t="s">
        <v>16</v>
      </c>
      <c r="D277" s="251" t="n">
        <v>1092.3309918</v>
      </c>
      <c r="E277" s="251" t="n">
        <v>13.0384443929181</v>
      </c>
      <c r="F277" s="251" t="n">
        <v>66.1530721780134</v>
      </c>
      <c r="G277" s="251" t="n">
        <v>6.3643284154285</v>
      </c>
      <c r="H277" s="251" t="n">
        <v>558.8863377</v>
      </c>
      <c r="I277" s="251" t="n">
        <v>15.6719414814208</v>
      </c>
      <c r="J277" s="251" t="n">
        <v>33.8469278219866</v>
      </c>
      <c r="K277" s="251" t="n">
        <v>12.4389391924939</v>
      </c>
    </row>
    <row r="278">
      <c r="A278" s="251" t="s">
        <v>173</v>
      </c>
      <c r="B278" s="251" t="s">
        <v>174</v>
      </c>
      <c r="C278" s="251" t="s">
        <v>17</v>
      </c>
      <c r="D278" s="251" t="n">
        <v>7286.6558396</v>
      </c>
      <c r="E278" s="251" t="n">
        <v>3.43086547994935</v>
      </c>
      <c r="F278" s="251" t="n">
        <v>74.0477906957606</v>
      </c>
      <c r="G278" s="251" t="n">
        <v>2.89374671685741</v>
      </c>
      <c r="H278" s="251" t="n">
        <v>2553.8211971</v>
      </c>
      <c r="I278" s="251" t="n">
        <v>9.08164617226694</v>
      </c>
      <c r="J278" s="251" t="n">
        <v>25.9522093042394</v>
      </c>
      <c r="K278" s="251" t="n">
        <v>8.25654373793135</v>
      </c>
    </row>
    <row r="279">
      <c r="A279" s="251" t="s">
        <v>175</v>
      </c>
      <c r="B279" s="251" t="s">
        <v>176</v>
      </c>
      <c r="C279" s="251" t="s">
        <v>16</v>
      </c>
      <c r="D279" s="251" t="n">
        <v>3019.7684484</v>
      </c>
      <c r="E279" s="251" t="n">
        <v>12.1941071326089</v>
      </c>
      <c r="F279" s="251" t="n">
        <v>53.0411928917558</v>
      </c>
      <c r="G279" s="251" t="n">
        <v>8.68311544985374</v>
      </c>
      <c r="H279" s="251" t="n">
        <v>2673.4829356</v>
      </c>
      <c r="I279" s="251" t="n">
        <v>13.3835609832912</v>
      </c>
      <c r="J279" s="251" t="n">
        <v>46.9588071082441</v>
      </c>
      <c r="K279" s="251" t="n">
        <v>9.80780453846369</v>
      </c>
    </row>
    <row r="280">
      <c r="A280" s="251" t="s">
        <v>175</v>
      </c>
      <c r="B280" s="251" t="s">
        <v>176</v>
      </c>
      <c r="C280" s="251" t="s">
        <v>17</v>
      </c>
      <c r="D280" s="251" t="n">
        <v>17840.7698652</v>
      </c>
      <c r="E280" s="251" t="n">
        <v>4.50503872847139</v>
      </c>
      <c r="F280" s="251" t="n">
        <v>65.2956586100097</v>
      </c>
      <c r="G280" s="251" t="n">
        <v>3.35312603928373</v>
      </c>
      <c r="H280" s="251" t="n">
        <v>9482.2868969</v>
      </c>
      <c r="I280" s="251" t="n">
        <v>6.91332680015071</v>
      </c>
      <c r="J280" s="251" t="n">
        <v>34.7043413899902</v>
      </c>
      <c r="K280" s="251" t="n">
        <v>6.30885256334397</v>
      </c>
    </row>
    <row r="281">
      <c r="A281" s="251" t="s">
        <v>177</v>
      </c>
      <c r="B281" s="251" t="s">
        <v>178</v>
      </c>
      <c r="C281" s="251" t="s">
        <v>16</v>
      </c>
      <c r="D281" s="251" t="n">
        <v>1788.5277453</v>
      </c>
      <c r="E281" s="251" t="n">
        <v>14.5493113254065</v>
      </c>
      <c r="F281" s="251" t="n">
        <v>38.4089183376485</v>
      </c>
      <c r="G281" s="251" t="n">
        <v>11.6437855931624</v>
      </c>
      <c r="H281" s="251" t="n">
        <v>2868.0151169</v>
      </c>
      <c r="I281" s="251" t="n">
        <v>13.5479291500973</v>
      </c>
      <c r="J281" s="251" t="n">
        <v>61.5910816623515</v>
      </c>
      <c r="K281" s="251" t="n">
        <v>7.2612007764468</v>
      </c>
    </row>
    <row r="282">
      <c r="A282" s="251" t="s">
        <v>177</v>
      </c>
      <c r="B282" s="251" t="s">
        <v>178</v>
      </c>
      <c r="C282" s="251" t="s">
        <v>17</v>
      </c>
      <c r="D282" s="251" t="n">
        <v>14753.6856042</v>
      </c>
      <c r="E282" s="251" t="n">
        <v>4.14241063784809</v>
      </c>
      <c r="F282" s="251" t="n">
        <v>67.8729284353606</v>
      </c>
      <c r="G282" s="251" t="n">
        <v>2.73046163120152</v>
      </c>
      <c r="H282" s="251" t="n">
        <v>6983.5311983</v>
      </c>
      <c r="I282" s="251" t="n">
        <v>6.39682683186848</v>
      </c>
      <c r="J282" s="251" t="n">
        <v>32.1270715646394</v>
      </c>
      <c r="K282" s="251" t="n">
        <v>5.76848177765493</v>
      </c>
    </row>
    <row r="283">
      <c r="A283" s="251" t="s">
        <v>179</v>
      </c>
      <c r="B283" s="251" t="s">
        <v>180</v>
      </c>
      <c r="C283" s="251" t="s">
        <v>16</v>
      </c>
      <c r="D283" s="251" t="n">
        <v>935.3750557</v>
      </c>
      <c r="E283" s="251" t="n">
        <v>11.8678078009679</v>
      </c>
      <c r="F283" s="251" t="n">
        <v>38.818409487234</v>
      </c>
      <c r="G283" s="251" t="n">
        <v>8.58761295429285</v>
      </c>
      <c r="H283" s="251" t="n">
        <v>1474.2421029</v>
      </c>
      <c r="I283" s="251" t="n">
        <v>7.2347778757178</v>
      </c>
      <c r="J283" s="251" t="n">
        <v>61.181590512766</v>
      </c>
      <c r="K283" s="251" t="n">
        <v>5.44865658744287</v>
      </c>
    </row>
    <row r="284">
      <c r="A284" s="251" t="s">
        <v>179</v>
      </c>
      <c r="B284" s="251" t="s">
        <v>180</v>
      </c>
      <c r="C284" s="251" t="s">
        <v>17</v>
      </c>
      <c r="D284" s="251" t="n">
        <v>2417.5548199</v>
      </c>
      <c r="E284" s="251" t="n">
        <v>5.43746101194922</v>
      </c>
      <c r="F284" s="251" t="n">
        <v>55.5425516398256</v>
      </c>
      <c r="G284" s="251" t="n">
        <v>3.66494989387817</v>
      </c>
      <c r="H284" s="251" t="n">
        <v>1935.0626752</v>
      </c>
      <c r="I284" s="251" t="n">
        <v>5.44936684501385</v>
      </c>
      <c r="J284" s="251" t="n">
        <v>44.4574483601744</v>
      </c>
      <c r="K284" s="251" t="n">
        <v>4.57877535140892</v>
      </c>
    </row>
    <row r="285">
      <c r="A285" s="251" t="s">
        <v>181</v>
      </c>
      <c r="B285" s="251" t="s">
        <v>182</v>
      </c>
      <c r="C285" s="251" t="s">
        <v>16</v>
      </c>
      <c r="D285" s="251" t="n">
        <v>2214.4394333</v>
      </c>
      <c r="E285" s="251" t="n">
        <v>12.1000762259209</v>
      </c>
      <c r="F285" s="251" t="n">
        <v>52.5952240120948</v>
      </c>
      <c r="G285" s="251" t="n">
        <v>6.57797523873229</v>
      </c>
      <c r="H285" s="251" t="n">
        <v>1995.9037583</v>
      </c>
      <c r="I285" s="251" t="n">
        <v>11.5307372277793</v>
      </c>
      <c r="J285" s="251" t="n">
        <v>47.4047759879052</v>
      </c>
      <c r="K285" s="251" t="n">
        <v>7.29821149909889</v>
      </c>
    </row>
    <row r="286">
      <c r="A286" s="251" t="s">
        <v>181</v>
      </c>
      <c r="B286" s="251" t="s">
        <v>182</v>
      </c>
      <c r="C286" s="251" t="s">
        <v>17</v>
      </c>
      <c r="D286" s="251" t="n">
        <v>9739.6565972</v>
      </c>
      <c r="E286" s="251" t="n">
        <v>4.77745388706019</v>
      </c>
      <c r="F286" s="251" t="n">
        <v>68.9883080290745</v>
      </c>
      <c r="G286" s="251" t="n">
        <v>3.00297559459155</v>
      </c>
      <c r="H286" s="251" t="n">
        <v>4378.1799978</v>
      </c>
      <c r="I286" s="251" t="n">
        <v>6.60185437879634</v>
      </c>
      <c r="J286" s="251" t="n">
        <v>31.0116919709255</v>
      </c>
      <c r="K286" s="251" t="n">
        <v>6.6803902707954</v>
      </c>
    </row>
    <row r="287">
      <c r="A287" s="251" t="s">
        <v>183</v>
      </c>
      <c r="B287" s="251" t="s">
        <v>184</v>
      </c>
      <c r="C287" s="251" t="s">
        <v>16</v>
      </c>
      <c r="D287" s="251" t="n">
        <v>4024.4988234</v>
      </c>
      <c r="E287" s="251" t="n">
        <v>12.1126962660264</v>
      </c>
      <c r="F287" s="251" t="n">
        <v>58.6292589826192</v>
      </c>
      <c r="G287" s="251" t="n">
        <v>8.47954384936713</v>
      </c>
      <c r="H287" s="251" t="n">
        <v>2839.8192547</v>
      </c>
      <c r="I287" s="251" t="n">
        <v>15.6557147463964</v>
      </c>
      <c r="J287" s="251" t="n">
        <v>41.3707410173808</v>
      </c>
      <c r="K287" s="251" t="n">
        <v>12.0169317777063</v>
      </c>
    </row>
    <row r="288">
      <c r="A288" s="251" t="s">
        <v>183</v>
      </c>
      <c r="B288" s="251" t="s">
        <v>184</v>
      </c>
      <c r="C288" s="251" t="s">
        <v>17</v>
      </c>
      <c r="D288" s="251" t="n">
        <v>24445.5389708</v>
      </c>
      <c r="E288" s="251" t="n">
        <v>4.1881213029517</v>
      </c>
      <c r="F288" s="251" t="n">
        <v>76.7960715116103</v>
      </c>
      <c r="G288" s="251" t="n">
        <v>2.71537648020261</v>
      </c>
      <c r="H288" s="251" t="n">
        <v>7386.2181616</v>
      </c>
      <c r="I288" s="251" t="n">
        <v>9.47242485908096</v>
      </c>
      <c r="J288" s="251" t="n">
        <v>23.2039284883898</v>
      </c>
      <c r="K288" s="251" t="n">
        <v>8.98685093168269</v>
      </c>
    </row>
    <row r="289">
      <c r="A289" s="251" t="s">
        <v>185</v>
      </c>
      <c r="B289" s="251" t="s">
        <v>186</v>
      </c>
      <c r="C289" s="251" t="s">
        <v>16</v>
      </c>
      <c r="D289" s="251" t="n">
        <v>2917.8552604</v>
      </c>
      <c r="E289" s="251" t="n">
        <v>10.162262972625</v>
      </c>
      <c r="F289" s="251" t="n">
        <v>45.8896056686948</v>
      </c>
      <c r="G289" s="251" t="n">
        <v>6.91670985689492</v>
      </c>
      <c r="H289" s="251" t="n">
        <v>3440.5677809</v>
      </c>
      <c r="I289" s="251" t="n">
        <v>9.91703843902778</v>
      </c>
      <c r="J289" s="251" t="n">
        <v>54.1103943313052</v>
      </c>
      <c r="K289" s="251" t="n">
        <v>5.86588014706168</v>
      </c>
    </row>
    <row r="290">
      <c r="A290" s="251" t="s">
        <v>185</v>
      </c>
      <c r="B290" s="251" t="s">
        <v>186</v>
      </c>
      <c r="C290" s="251" t="s">
        <v>17</v>
      </c>
      <c r="D290" s="251" t="n">
        <v>12561.5369355</v>
      </c>
      <c r="E290" s="251" t="n">
        <v>4.30553816186492</v>
      </c>
      <c r="F290" s="251" t="n">
        <v>62.4600205661026</v>
      </c>
      <c r="G290" s="251" t="n">
        <v>3.45715425005083</v>
      </c>
      <c r="H290" s="251" t="n">
        <v>7549.7867907</v>
      </c>
      <c r="I290" s="251" t="n">
        <v>5.92900517435431</v>
      </c>
      <c r="J290" s="251" t="n">
        <v>37.5399794338974</v>
      </c>
      <c r="K290" s="251" t="n">
        <v>5.75210559021731</v>
      </c>
    </row>
    <row r="291">
      <c r="A291" s="251" t="s">
        <v>187</v>
      </c>
      <c r="B291" s="251" t="s">
        <v>188</v>
      </c>
      <c r="C291" s="251" t="s">
        <v>16</v>
      </c>
      <c r="D291" s="251" t="n">
        <v>3736.4672066</v>
      </c>
      <c r="E291" s="251" t="n">
        <v>11.4977791052893</v>
      </c>
      <c r="F291" s="251" t="n">
        <v>48.1214127833571</v>
      </c>
      <c r="G291" s="251" t="n">
        <v>8.55488051079829</v>
      </c>
      <c r="H291" s="251" t="n">
        <v>4028.1992703</v>
      </c>
      <c r="I291" s="251" t="n">
        <v>12.6706346442466</v>
      </c>
      <c r="J291" s="251" t="n">
        <v>51.8785872166429</v>
      </c>
      <c r="K291" s="251" t="n">
        <v>7.93531509740795</v>
      </c>
    </row>
    <row r="292">
      <c r="A292" s="251" t="s">
        <v>187</v>
      </c>
      <c r="B292" s="251" t="s">
        <v>188</v>
      </c>
      <c r="C292" s="251" t="s">
        <v>17</v>
      </c>
      <c r="D292" s="251" t="n">
        <v>23312.846134</v>
      </c>
      <c r="E292" s="251" t="n">
        <v>4.37969865067216</v>
      </c>
      <c r="F292" s="251" t="n">
        <v>66.5547403921436</v>
      </c>
      <c r="G292" s="251" t="n">
        <v>2.66886045057695</v>
      </c>
      <c r="H292" s="251" t="n">
        <v>11715.2315005</v>
      </c>
      <c r="I292" s="251" t="n">
        <v>5.39693678132897</v>
      </c>
      <c r="J292" s="251" t="n">
        <v>33.4452596078564</v>
      </c>
      <c r="K292" s="251" t="n">
        <v>5.31092646652035</v>
      </c>
    </row>
    <row r="293">
      <c r="A293" s="251" t="s">
        <v>189</v>
      </c>
      <c r="B293" s="251" t="s">
        <v>190</v>
      </c>
      <c r="C293" s="251" t="s">
        <v>16</v>
      </c>
      <c r="D293" s="251" t="n">
        <v>2092.3612135</v>
      </c>
      <c r="E293" s="251" t="n">
        <v>15.3213421158344</v>
      </c>
      <c r="F293" s="251" t="n">
        <v>42.1302533970803</v>
      </c>
      <c r="G293" s="251" t="n">
        <v>10.2524159541688</v>
      </c>
      <c r="H293" s="251" t="n">
        <v>2874.0490138</v>
      </c>
      <c r="I293" s="251" t="n">
        <v>13.8715818692749</v>
      </c>
      <c r="J293" s="251" t="n">
        <v>57.8697466029197</v>
      </c>
      <c r="K293" s="251" t="n">
        <v>7.46394977405355</v>
      </c>
    </row>
    <row r="294">
      <c r="A294" s="251" t="s">
        <v>189</v>
      </c>
      <c r="B294" s="251" t="s">
        <v>190</v>
      </c>
      <c r="C294" s="251" t="s">
        <v>17</v>
      </c>
      <c r="D294" s="251" t="n">
        <v>18194.456707</v>
      </c>
      <c r="E294" s="251" t="n">
        <v>4.29984268926461</v>
      </c>
      <c r="F294" s="251" t="n">
        <v>66.9295140455173</v>
      </c>
      <c r="G294" s="251" t="n">
        <v>3.26445079180595</v>
      </c>
      <c r="H294" s="251" t="n">
        <v>8990.0477175</v>
      </c>
      <c r="I294" s="251" t="n">
        <v>6.6149795688973</v>
      </c>
      <c r="J294" s="251" t="n">
        <v>33.0704859544827</v>
      </c>
      <c r="K294" s="251" t="n">
        <v>6.60674008303953</v>
      </c>
    </row>
    <row r="295">
      <c r="A295" s="251" t="s">
        <v>191</v>
      </c>
      <c r="B295" s="251" t="s">
        <v>192</v>
      </c>
      <c r="C295" s="251" t="s">
        <v>16</v>
      </c>
      <c r="D295" s="251" t="n">
        <v>1513.0394632</v>
      </c>
      <c r="E295" s="251" t="n">
        <v>12.7213299788688</v>
      </c>
      <c r="F295" s="251" t="n">
        <v>43.9371649053685</v>
      </c>
      <c r="G295" s="251" t="n">
        <v>8.32462010555591</v>
      </c>
      <c r="H295" s="251" t="n">
        <v>1930.6043551</v>
      </c>
      <c r="I295" s="251" t="n">
        <v>10.7135882553826</v>
      </c>
      <c r="J295" s="251" t="n">
        <v>56.0628350946315</v>
      </c>
      <c r="K295" s="251" t="n">
        <v>6.5241118422743</v>
      </c>
    </row>
    <row r="296">
      <c r="A296" s="251" t="s">
        <v>191</v>
      </c>
      <c r="B296" s="251" t="s">
        <v>192</v>
      </c>
      <c r="C296" s="251" t="s">
        <v>17</v>
      </c>
      <c r="D296" s="251" t="n">
        <v>7690.2246961</v>
      </c>
      <c r="E296" s="251" t="n">
        <v>4.31579674884915</v>
      </c>
      <c r="F296" s="251" t="n">
        <v>66.8324407893193</v>
      </c>
      <c r="G296" s="251" t="n">
        <v>2.80573873877053</v>
      </c>
      <c r="H296" s="251" t="n">
        <v>3816.4995912</v>
      </c>
      <c r="I296" s="251" t="n">
        <v>6.21555354039661</v>
      </c>
      <c r="J296" s="251" t="n">
        <v>33.1675592106807</v>
      </c>
      <c r="K296" s="251" t="n">
        <v>5.65354739967714</v>
      </c>
    </row>
    <row r="297">
      <c r="A297" s="251" t="s">
        <v>193</v>
      </c>
      <c r="B297" s="251" t="s">
        <v>194</v>
      </c>
      <c r="C297" s="251" t="s">
        <v>16</v>
      </c>
      <c r="D297" s="251" t="n">
        <v>1080.817639</v>
      </c>
      <c r="E297" s="251" t="n">
        <v>20.1531323823245</v>
      </c>
      <c r="F297" s="251" t="n">
        <v>49.8046348656552</v>
      </c>
      <c r="G297" s="251" t="n">
        <v>11.1650347394491</v>
      </c>
      <c r="H297" s="251" t="n">
        <v>1089.2969335</v>
      </c>
      <c r="I297" s="251" t="n">
        <v>23.384889295957</v>
      </c>
      <c r="J297" s="251" t="n">
        <v>50.1953651343448</v>
      </c>
      <c r="K297" s="251" t="n">
        <v>11.0781239855977</v>
      </c>
    </row>
    <row r="298">
      <c r="A298" s="251" t="s">
        <v>193</v>
      </c>
      <c r="B298" s="251" t="s">
        <v>194</v>
      </c>
      <c r="C298" s="251" t="s">
        <v>17</v>
      </c>
      <c r="D298" s="251" t="n">
        <v>21699.7758685</v>
      </c>
      <c r="E298" s="251" t="n">
        <v>2.87543698564328</v>
      </c>
      <c r="F298" s="251" t="n">
        <v>86.9930912524542</v>
      </c>
      <c r="G298" s="251" t="n">
        <v>1.72462136639093</v>
      </c>
      <c r="H298" s="251" t="n">
        <v>3244.47609</v>
      </c>
      <c r="I298" s="251" t="n">
        <v>11.4351861435386</v>
      </c>
      <c r="J298" s="251" t="n">
        <v>13.0069087475458</v>
      </c>
      <c r="K298" s="251" t="n">
        <v>11.534650301186</v>
      </c>
    </row>
    <row r="299">
      <c r="A299" s="251" t="s">
        <v>195</v>
      </c>
      <c r="B299" s="251" t="s">
        <v>196</v>
      </c>
      <c r="C299" s="251" t="s">
        <v>16</v>
      </c>
      <c r="D299" s="251" t="n">
        <v>2168.4017561</v>
      </c>
      <c r="E299" s="251" t="n">
        <v>13.3371669303778</v>
      </c>
      <c r="F299" s="251" t="n">
        <v>50.0949623319369</v>
      </c>
      <c r="G299" s="251" t="n">
        <v>8.61931496024089</v>
      </c>
      <c r="H299" s="251" t="n">
        <v>2160.1807104</v>
      </c>
      <c r="I299" s="251" t="n">
        <v>10.7869151002379</v>
      </c>
      <c r="J299" s="251" t="n">
        <v>49.9050376680631</v>
      </c>
      <c r="K299" s="251" t="n">
        <v>8.65211767061122</v>
      </c>
    </row>
    <row r="300">
      <c r="A300" s="251" t="s">
        <v>195</v>
      </c>
      <c r="B300" s="251" t="s">
        <v>196</v>
      </c>
      <c r="C300" s="251" t="s">
        <v>17</v>
      </c>
      <c r="D300" s="251" t="n">
        <v>12373.5743125</v>
      </c>
      <c r="E300" s="251" t="n">
        <v>3.81460645461565</v>
      </c>
      <c r="F300" s="251" t="n">
        <v>68.4829107350595</v>
      </c>
      <c r="G300" s="251" t="n">
        <v>2.70678943522294</v>
      </c>
      <c r="H300" s="251" t="n">
        <v>5694.5454267</v>
      </c>
      <c r="I300" s="251" t="n">
        <v>6.32456826875744</v>
      </c>
      <c r="J300" s="251" t="n">
        <v>31.5170892649405</v>
      </c>
      <c r="K300" s="251" t="n">
        <v>5.88153359317919</v>
      </c>
    </row>
    <row r="301">
      <c r="A301" s="251" t="s">
        <v>197</v>
      </c>
      <c r="B301" s="251" t="s">
        <v>198</v>
      </c>
      <c r="C301" s="251" t="s">
        <v>16</v>
      </c>
      <c r="D301" s="251" t="n">
        <v>6965.6085977</v>
      </c>
      <c r="E301" s="251" t="n">
        <v>7.97087895452006</v>
      </c>
      <c r="F301" s="251" t="n">
        <v>42.2597185896992</v>
      </c>
      <c r="G301" s="251" t="n">
        <v>7.45003596314491</v>
      </c>
      <c r="H301" s="251" t="n">
        <v>9517.2474888</v>
      </c>
      <c r="I301" s="251" t="n">
        <v>10.1972925877573</v>
      </c>
      <c r="J301" s="251" t="n">
        <v>57.7402814103008</v>
      </c>
      <c r="K301" s="251" t="n">
        <v>5.45263056562581</v>
      </c>
    </row>
    <row r="302">
      <c r="A302" s="251" t="s">
        <v>197</v>
      </c>
      <c r="B302" s="251" t="s">
        <v>198</v>
      </c>
      <c r="C302" s="251" t="s">
        <v>17</v>
      </c>
      <c r="D302" s="251" t="n">
        <v>20670.4076783</v>
      </c>
      <c r="E302" s="251" t="n">
        <v>5.46074861274787</v>
      </c>
      <c r="F302" s="251" t="n">
        <v>54.7396779603757</v>
      </c>
      <c r="G302" s="251" t="n">
        <v>3.7471504635785</v>
      </c>
      <c r="H302" s="251" t="n">
        <v>17090.8807481</v>
      </c>
      <c r="I302" s="251" t="n">
        <v>5.35345873019616</v>
      </c>
      <c r="J302" s="251" t="n">
        <v>45.2603220396242</v>
      </c>
      <c r="K302" s="251" t="n">
        <v>4.53195647759166</v>
      </c>
    </row>
    <row r="303">
      <c r="A303" s="251" t="s">
        <v>199</v>
      </c>
      <c r="B303" s="251" t="s">
        <v>200</v>
      </c>
      <c r="C303" s="251" t="s">
        <v>16</v>
      </c>
      <c r="D303" s="251" t="n">
        <v>3947.8015505</v>
      </c>
      <c r="E303" s="251" t="n">
        <v>13.3087060637874</v>
      </c>
      <c r="F303" s="251" t="n">
        <v>46.2859910129282</v>
      </c>
      <c r="G303" s="251" t="n">
        <v>10.4247744759293</v>
      </c>
      <c r="H303" s="251" t="n">
        <v>4581.3483372</v>
      </c>
      <c r="I303" s="251" t="n">
        <v>16.3087118398038</v>
      </c>
      <c r="J303" s="251" t="n">
        <v>53.7140089870718</v>
      </c>
      <c r="K303" s="251" t="n">
        <v>8.98315033273357</v>
      </c>
    </row>
    <row r="304">
      <c r="A304" s="251" t="s">
        <v>199</v>
      </c>
      <c r="B304" s="251" t="s">
        <v>200</v>
      </c>
      <c r="C304" s="251" t="s">
        <v>17</v>
      </c>
      <c r="D304" s="251" t="n">
        <v>33000.8283785</v>
      </c>
      <c r="E304" s="251" t="n">
        <v>4.18785835505733</v>
      </c>
      <c r="F304" s="251" t="n">
        <v>74.1880033210086</v>
      </c>
      <c r="G304" s="251" t="n">
        <v>3.02919638585933</v>
      </c>
      <c r="H304" s="251" t="n">
        <v>11481.8735426</v>
      </c>
      <c r="I304" s="251" t="n">
        <v>9.02631530216579</v>
      </c>
      <c r="J304" s="251" t="n">
        <v>25.8119966789915</v>
      </c>
      <c r="K304" s="251" t="n">
        <v>8.70641796250611</v>
      </c>
    </row>
    <row r="305">
      <c r="A305" s="251" t="s">
        <v>201</v>
      </c>
      <c r="B305" s="251" t="s">
        <v>202</v>
      </c>
      <c r="C305" s="251" t="s">
        <v>16</v>
      </c>
      <c r="D305" s="251" t="n">
        <v>3275.9986347</v>
      </c>
      <c r="E305" s="251" t="n">
        <v>11.0129535608158</v>
      </c>
      <c r="F305" s="251" t="n">
        <v>45.6753136593578</v>
      </c>
      <c r="G305" s="251" t="n">
        <v>8.13900913640543</v>
      </c>
      <c r="H305" s="251" t="n">
        <v>3896.3629152</v>
      </c>
      <c r="I305" s="251" t="n">
        <v>12.9116272365758</v>
      </c>
      <c r="J305" s="251" t="n">
        <v>54.3246863406422</v>
      </c>
      <c r="K305" s="251" t="n">
        <v>6.84314664700744</v>
      </c>
    </row>
    <row r="306">
      <c r="A306" s="251" t="s">
        <v>201</v>
      </c>
      <c r="B306" s="251" t="s">
        <v>202</v>
      </c>
      <c r="C306" s="251" t="s">
        <v>17</v>
      </c>
      <c r="D306" s="251" t="n">
        <v>13802.9275253</v>
      </c>
      <c r="E306" s="251" t="n">
        <v>5.3359110943541</v>
      </c>
      <c r="F306" s="251" t="n">
        <v>60.3496122307822</v>
      </c>
      <c r="G306" s="251" t="n">
        <v>4.00645798302438</v>
      </c>
      <c r="H306" s="251" t="n">
        <v>9068.6817777</v>
      </c>
      <c r="I306" s="251" t="n">
        <v>6.33321406790241</v>
      </c>
      <c r="J306" s="251" t="n">
        <v>39.6503877692178</v>
      </c>
      <c r="K306" s="251" t="n">
        <v>6.0980030536335</v>
      </c>
    </row>
    <row r="307">
      <c r="A307" s="251" t="s">
        <v>203</v>
      </c>
      <c r="B307" s="251" t="s">
        <v>204</v>
      </c>
      <c r="C307" s="251" t="s">
        <v>16</v>
      </c>
      <c r="D307" s="251" t="n">
        <v>7067.5896977</v>
      </c>
      <c r="E307" s="251" t="n">
        <v>13.5884810734036</v>
      </c>
      <c r="F307" s="251" t="n">
        <v>49.475676744405</v>
      </c>
      <c r="G307" s="251" t="n">
        <v>8.32034591339484</v>
      </c>
      <c r="H307" s="251" t="n">
        <v>7217.3886245</v>
      </c>
      <c r="I307" s="251" t="n">
        <v>11.8074174727107</v>
      </c>
      <c r="J307" s="251" t="n">
        <v>50.524323255595</v>
      </c>
      <c r="K307" s="251" t="n">
        <v>8.14765479846715</v>
      </c>
    </row>
    <row r="308">
      <c r="A308" s="251" t="s">
        <v>203</v>
      </c>
      <c r="B308" s="251" t="s">
        <v>204</v>
      </c>
      <c r="C308" s="251" t="s">
        <v>17</v>
      </c>
      <c r="D308" s="251" t="n">
        <v>61662.4653012</v>
      </c>
      <c r="E308" s="251" t="n">
        <v>3.40261691560201</v>
      </c>
      <c r="F308" s="251" t="n">
        <v>79.6951804556274</v>
      </c>
      <c r="G308" s="251" t="n">
        <v>2.38395924971368</v>
      </c>
      <c r="H308" s="251" t="n">
        <v>15710.4259435</v>
      </c>
      <c r="I308" s="251" t="n">
        <v>9.6162588998934</v>
      </c>
      <c r="J308" s="251" t="n">
        <v>20.3048195443726</v>
      </c>
      <c r="K308" s="251" t="n">
        <v>9.35689490810808</v>
      </c>
    </row>
    <row r="309">
      <c r="A309" s="251" t="s">
        <v>205</v>
      </c>
      <c r="B309" s="251" t="s">
        <v>206</v>
      </c>
      <c r="C309" s="251" t="s">
        <v>16</v>
      </c>
      <c r="D309" s="251" t="n">
        <v>1622.5878953</v>
      </c>
      <c r="E309" s="251" t="n">
        <v>14.27041642352</v>
      </c>
      <c r="F309" s="251" t="n">
        <v>76.2641531764383</v>
      </c>
      <c r="G309" s="251" t="n">
        <v>6.947037415588</v>
      </c>
      <c r="H309" s="251" t="n">
        <v>505.0013163</v>
      </c>
      <c r="I309" s="251" t="n">
        <v>25.5356234796092</v>
      </c>
      <c r="J309" s="251" t="n">
        <v>23.7358468235617</v>
      </c>
      <c r="K309" s="251" t="n">
        <v>22.3210879950122</v>
      </c>
    </row>
    <row r="310">
      <c r="A310" s="251" t="s">
        <v>205</v>
      </c>
      <c r="B310" s="251" t="s">
        <v>206</v>
      </c>
      <c r="C310" s="251" t="s">
        <v>17</v>
      </c>
      <c r="D310" s="251" t="n">
        <v>28081.8919045</v>
      </c>
      <c r="E310" s="251" t="n">
        <v>1.57634158220145</v>
      </c>
      <c r="F310" s="251" t="n">
        <v>95.0369980189411</v>
      </c>
      <c r="G310" s="251" t="n">
        <v>0.771767919931422</v>
      </c>
      <c r="H310" s="251" t="n">
        <v>1466.4866111</v>
      </c>
      <c r="I310" s="251" t="n">
        <v>14.9960949631664</v>
      </c>
      <c r="J310" s="251" t="n">
        <v>4.96300198105886</v>
      </c>
      <c r="K310" s="251" t="n">
        <v>14.778657465286</v>
      </c>
    </row>
    <row r="311">
      <c r="A311" s="251" t="s">
        <v>207</v>
      </c>
      <c r="B311" s="251" t="s">
        <v>208</v>
      </c>
      <c r="C311" s="251" t="s">
        <v>16</v>
      </c>
      <c r="D311" s="251" t="n">
        <v>4748.992943</v>
      </c>
      <c r="E311" s="251" t="n">
        <v>14.0867778568911</v>
      </c>
      <c r="F311" s="251" t="n">
        <v>82.4421013347099</v>
      </c>
      <c r="G311" s="251" t="n">
        <v>6.5357195965724</v>
      </c>
      <c r="H311" s="251" t="n">
        <v>1011.4047981</v>
      </c>
      <c r="I311" s="251" t="n">
        <v>33.6878251011752</v>
      </c>
      <c r="J311" s="251" t="n">
        <v>17.5578986652901</v>
      </c>
      <c r="K311" s="251" t="n">
        <v>30.6880947172255</v>
      </c>
    </row>
    <row r="312">
      <c r="A312" s="251" t="s">
        <v>207</v>
      </c>
      <c r="B312" s="251" t="s">
        <v>208</v>
      </c>
      <c r="C312" s="251" t="s">
        <v>17</v>
      </c>
      <c r="D312" s="251" t="n">
        <v>48037.6846215</v>
      </c>
      <c r="E312" s="251" t="n">
        <v>3.02343511642214</v>
      </c>
      <c r="F312" s="251" t="n">
        <v>89.853492745904</v>
      </c>
      <c r="G312" s="251" t="n">
        <v>1.35309406064238</v>
      </c>
      <c r="H312" s="251" t="n">
        <v>5424.5494592</v>
      </c>
      <c r="I312" s="251" t="n">
        <v>12.185622149519</v>
      </c>
      <c r="J312" s="251" t="n">
        <v>10.146507254096</v>
      </c>
      <c r="K312" s="251" t="n">
        <v>11.9824708461501</v>
      </c>
    </row>
    <row r="313">
      <c r="A313" s="251" t="s">
        <v>209</v>
      </c>
      <c r="B313" s="251" t="s">
        <v>210</v>
      </c>
      <c r="C313" s="251" t="s">
        <v>16</v>
      </c>
      <c r="D313" s="251" t="n">
        <v>3314.731056</v>
      </c>
      <c r="E313" s="251" t="n">
        <v>12.8686392275844</v>
      </c>
      <c r="F313" s="251" t="n">
        <v>55.5484276271314</v>
      </c>
      <c r="G313" s="251" t="n">
        <v>8.8214558889779</v>
      </c>
      <c r="H313" s="251" t="n">
        <v>2652.5504632</v>
      </c>
      <c r="I313" s="251" t="n">
        <v>15.4638123170166</v>
      </c>
      <c r="J313" s="251" t="n">
        <v>44.4515723728686</v>
      </c>
      <c r="K313" s="251" t="n">
        <v>11.0236371371625</v>
      </c>
    </row>
    <row r="314">
      <c r="A314" s="251" t="s">
        <v>209</v>
      </c>
      <c r="B314" s="251" t="s">
        <v>210</v>
      </c>
      <c r="C314" s="251" t="s">
        <v>17</v>
      </c>
      <c r="D314" s="251" t="n">
        <v>32850.3812703</v>
      </c>
      <c r="E314" s="251" t="n">
        <v>3.99136361493611</v>
      </c>
      <c r="F314" s="251" t="n">
        <v>77.7469146645518</v>
      </c>
      <c r="G314" s="251" t="n">
        <v>2.50556374348009</v>
      </c>
      <c r="H314" s="251" t="n">
        <v>9402.589683</v>
      </c>
      <c r="I314" s="251" t="n">
        <v>8.46655373608018</v>
      </c>
      <c r="J314" s="251" t="n">
        <v>22.2530853354482</v>
      </c>
      <c r="K314" s="251" t="n">
        <v>8.75383559692883</v>
      </c>
    </row>
    <row r="315">
      <c r="A315" s="251" t="s">
        <v>211</v>
      </c>
      <c r="B315" s="251" t="s">
        <v>212</v>
      </c>
      <c r="C315" s="251" t="s">
        <v>16</v>
      </c>
      <c r="D315" s="251" t="n">
        <v>2054.8830433</v>
      </c>
      <c r="E315" s="251" t="n">
        <v>21.305166475073</v>
      </c>
      <c r="F315" s="251" t="n">
        <v>59.5726585734388</v>
      </c>
      <c r="G315" s="251" t="n">
        <v>11.3877191807739</v>
      </c>
      <c r="H315" s="251" t="n">
        <v>1394.4896933</v>
      </c>
      <c r="I315" s="251" t="n">
        <v>21.1850069323752</v>
      </c>
      <c r="J315" s="251" t="n">
        <v>40.4273414265612</v>
      </c>
      <c r="K315" s="251" t="n">
        <v>16.7806410896149</v>
      </c>
    </row>
    <row r="316">
      <c r="A316" s="251" t="s">
        <v>211</v>
      </c>
      <c r="B316" s="251" t="s">
        <v>212</v>
      </c>
      <c r="C316" s="251" t="s">
        <v>17</v>
      </c>
      <c r="D316" s="251" t="n">
        <v>37967.0845618</v>
      </c>
      <c r="E316" s="251" t="n">
        <v>2.64592161170788</v>
      </c>
      <c r="F316" s="251" t="n">
        <v>82.1563004426423</v>
      </c>
      <c r="G316" s="251" t="n">
        <v>1.91708976612368</v>
      </c>
      <c r="H316" s="251" t="n">
        <v>8246.1508897</v>
      </c>
      <c r="I316" s="251" t="n">
        <v>8.94240741189345</v>
      </c>
      <c r="J316" s="251" t="n">
        <v>17.8436995573578</v>
      </c>
      <c r="K316" s="251" t="n">
        <v>8.82670111626189</v>
      </c>
    </row>
    <row r="317">
      <c r="A317" s="251" t="s">
        <v>213</v>
      </c>
      <c r="B317" s="251" t="s">
        <v>214</v>
      </c>
      <c r="C317" s="251" t="s">
        <v>16</v>
      </c>
      <c r="D317" s="251" t="n">
        <v>556.5125563</v>
      </c>
      <c r="E317" s="251" t="n">
        <v>18.1224697094463</v>
      </c>
      <c r="F317" s="251" t="n">
        <v>67.3368358499024</v>
      </c>
      <c r="G317" s="251" t="n">
        <v>8.17630289654377</v>
      </c>
      <c r="H317" s="251" t="n">
        <v>269.9482497</v>
      </c>
      <c r="I317" s="251" t="n">
        <v>18.7947927690003</v>
      </c>
      <c r="J317" s="251" t="n">
        <v>32.6631641500976</v>
      </c>
      <c r="K317" s="251" t="n">
        <v>16.8558797143357</v>
      </c>
    </row>
    <row r="318">
      <c r="A318" s="251" t="s">
        <v>213</v>
      </c>
      <c r="B318" s="251" t="s">
        <v>214</v>
      </c>
      <c r="C318" s="251" t="s">
        <v>17</v>
      </c>
      <c r="D318" s="251" t="n">
        <v>8086.9151088</v>
      </c>
      <c r="E318" s="251" t="n">
        <v>3.8772890230933</v>
      </c>
      <c r="F318" s="251" t="n">
        <v>75.3636611823077</v>
      </c>
      <c r="G318" s="251" t="n">
        <v>2.52103675801393</v>
      </c>
      <c r="H318" s="251" t="n">
        <v>2643.6080398</v>
      </c>
      <c r="I318" s="251" t="n">
        <v>7.37153604192441</v>
      </c>
      <c r="J318" s="251" t="n">
        <v>24.6363388176923</v>
      </c>
      <c r="K318" s="251" t="n">
        <v>7.71196408139439</v>
      </c>
    </row>
    <row r="319">
      <c r="A319" s="251" t="s">
        <v>215</v>
      </c>
      <c r="B319" s="251" t="s">
        <v>216</v>
      </c>
      <c r="C319" s="251" t="s">
        <v>16</v>
      </c>
      <c r="D319" s="251" t="n">
        <v>1087.1421251</v>
      </c>
      <c r="E319" s="251" t="n">
        <v>16.1417835394755</v>
      </c>
      <c r="F319" s="251" t="n">
        <v>66.9688148814817</v>
      </c>
      <c r="G319" s="251" t="n">
        <v>9.15568015456931</v>
      </c>
      <c r="H319" s="251" t="n">
        <v>536.2136518</v>
      </c>
      <c r="I319" s="251" t="n">
        <v>21.9619482393399</v>
      </c>
      <c r="J319" s="251" t="n">
        <v>33.0311851185183</v>
      </c>
      <c r="K319" s="251" t="n">
        <v>18.562611277355</v>
      </c>
    </row>
    <row r="320">
      <c r="A320" s="251" t="s">
        <v>215</v>
      </c>
      <c r="B320" s="251" t="s">
        <v>216</v>
      </c>
      <c r="C320" s="251" t="s">
        <v>17</v>
      </c>
      <c r="D320" s="251" t="n">
        <v>17730.5948883</v>
      </c>
      <c r="E320" s="251" t="n">
        <v>2.24726063502045</v>
      </c>
      <c r="F320" s="251" t="n">
        <v>85.7943955714603</v>
      </c>
      <c r="G320" s="251" t="n">
        <v>1.8366059581499</v>
      </c>
      <c r="H320" s="251" t="n">
        <v>2935.7840403</v>
      </c>
      <c r="I320" s="251" t="n">
        <v>11.9371896858568</v>
      </c>
      <c r="J320" s="251" t="n">
        <v>14.2056044285397</v>
      </c>
      <c r="K320" s="251" t="n">
        <v>11.0921361266295</v>
      </c>
    </row>
    <row r="321">
      <c r="A321" s="251" t="s">
        <v>217</v>
      </c>
      <c r="B321" s="251" t="s">
        <v>218</v>
      </c>
      <c r="C321" s="251" t="s">
        <v>16</v>
      </c>
      <c r="D321" s="251" t="n">
        <v>430.3554173</v>
      </c>
      <c r="E321" s="251" t="n">
        <v>19.0347814694428</v>
      </c>
      <c r="F321" s="251" t="n">
        <v>68.2071805611185</v>
      </c>
      <c r="G321" s="251" t="n">
        <v>9.56909326765599</v>
      </c>
      <c r="H321" s="251" t="n">
        <v>200.5978251</v>
      </c>
      <c r="I321" s="251" t="n">
        <v>28.3888899492287</v>
      </c>
      <c r="J321" s="251" t="n">
        <v>31.7928194388814</v>
      </c>
      <c r="K321" s="251" t="n">
        <v>20.5291913027063</v>
      </c>
    </row>
    <row r="322">
      <c r="A322" s="251" t="s">
        <v>217</v>
      </c>
      <c r="B322" s="251" t="s">
        <v>218</v>
      </c>
      <c r="C322" s="251" t="s">
        <v>17</v>
      </c>
      <c r="D322" s="251" t="n">
        <v>8779.1430859</v>
      </c>
      <c r="E322" s="251" t="n">
        <v>1.9208115799086</v>
      </c>
      <c r="F322" s="251" t="n">
        <v>92.8328096913115</v>
      </c>
      <c r="G322" s="251" t="n">
        <v>0.980902378899815</v>
      </c>
      <c r="H322" s="251" t="n">
        <v>677.7968851</v>
      </c>
      <c r="I322" s="251" t="n">
        <v>12.8424909426173</v>
      </c>
      <c r="J322" s="251" t="n">
        <v>7.16719030868849</v>
      </c>
      <c r="K322" s="251" t="n">
        <v>12.7051075727364</v>
      </c>
    </row>
    <row r="323">
      <c r="A323" s="251" t="s">
        <v>219</v>
      </c>
      <c r="B323" s="251" t="s">
        <v>220</v>
      </c>
      <c r="C323" s="251" t="s">
        <v>16</v>
      </c>
      <c r="D323" s="251" t="n">
        <v>3777.4909942</v>
      </c>
      <c r="E323" s="251" t="n">
        <v>13.8752447663504</v>
      </c>
      <c r="F323" s="251" t="n">
        <v>70.104490714703</v>
      </c>
      <c r="G323" s="251" t="n">
        <v>8.552379354578</v>
      </c>
      <c r="H323" s="251" t="n">
        <v>1610.8813564</v>
      </c>
      <c r="I323" s="251" t="n">
        <v>22.1360612959981</v>
      </c>
      <c r="J323" s="251" t="n">
        <v>29.895509285297</v>
      </c>
      <c r="K323" s="251" t="n">
        <v>20.0551926822836</v>
      </c>
    </row>
    <row r="324">
      <c r="A324" s="251" t="s">
        <v>219</v>
      </c>
      <c r="B324" s="251" t="s">
        <v>220</v>
      </c>
      <c r="C324" s="251" t="s">
        <v>17</v>
      </c>
      <c r="D324" s="251" t="n">
        <v>32615.3021108</v>
      </c>
      <c r="E324" s="251" t="n">
        <v>2.95315430224006</v>
      </c>
      <c r="F324" s="251" t="n">
        <v>87.4873170566505</v>
      </c>
      <c r="G324" s="251" t="n">
        <v>1.95220662203637</v>
      </c>
      <c r="H324" s="251" t="n">
        <v>4664.7325366</v>
      </c>
      <c r="I324" s="251" t="n">
        <v>13.4338290980426</v>
      </c>
      <c r="J324" s="251" t="n">
        <v>12.5126829433495</v>
      </c>
      <c r="K324" s="251" t="n">
        <v>13.6496161914632</v>
      </c>
    </row>
    <row r="325">
      <c r="A325" s="251" t="s">
        <v>221</v>
      </c>
      <c r="B325" s="251" t="s">
        <v>222</v>
      </c>
      <c r="C325" s="251" t="s">
        <v>16</v>
      </c>
      <c r="D325" s="251" t="n">
        <v>1711.1051727</v>
      </c>
      <c r="E325" s="251" t="n">
        <v>12.7302824802955</v>
      </c>
      <c r="F325" s="251" t="n">
        <v>47.2578201905847</v>
      </c>
      <c r="G325" s="251" t="n">
        <v>8.83192998123392</v>
      </c>
      <c r="H325" s="251" t="n">
        <v>1909.6821717</v>
      </c>
      <c r="I325" s="251" t="n">
        <v>11.1790605494262</v>
      </c>
      <c r="J325" s="251" t="n">
        <v>52.7421798094153</v>
      </c>
      <c r="K325" s="251" t="n">
        <v>7.91354776190875</v>
      </c>
    </row>
    <row r="326">
      <c r="A326" s="251" t="s">
        <v>221</v>
      </c>
      <c r="B326" s="251" t="s">
        <v>222</v>
      </c>
      <c r="C326" s="251" t="s">
        <v>17</v>
      </c>
      <c r="D326" s="251" t="n">
        <v>10150.1890046</v>
      </c>
      <c r="E326" s="251" t="n">
        <v>4.34774033625839</v>
      </c>
      <c r="F326" s="251" t="n">
        <v>65.168497156857</v>
      </c>
      <c r="G326" s="251" t="n">
        <v>3.08471383310731</v>
      </c>
      <c r="H326" s="251" t="n">
        <v>5425.1110981</v>
      </c>
      <c r="I326" s="251" t="n">
        <v>5.63941639937409</v>
      </c>
      <c r="J326" s="251" t="n">
        <v>34.831502843143</v>
      </c>
      <c r="K326" s="251" t="n">
        <v>5.77138935313398</v>
      </c>
    </row>
    <row r="327">
      <c r="A327" s="251" t="s">
        <v>223</v>
      </c>
      <c r="B327" s="251" t="s">
        <v>224</v>
      </c>
      <c r="C327" s="251" t="s">
        <v>16</v>
      </c>
      <c r="D327" s="251" t="n">
        <v>1198.7264649</v>
      </c>
      <c r="E327" s="251" t="n">
        <v>15.5754885654821</v>
      </c>
      <c r="F327" s="251" t="n">
        <v>54.2882644943437</v>
      </c>
      <c r="G327" s="251" t="n">
        <v>9.71780124419629</v>
      </c>
      <c r="H327" s="251" t="n">
        <v>1009.3501352</v>
      </c>
      <c r="I327" s="251" t="n">
        <v>19.1441552224255</v>
      </c>
      <c r="J327" s="251" t="n">
        <v>45.7117355056563</v>
      </c>
      <c r="K327" s="251" t="n">
        <v>11.5410749211898</v>
      </c>
    </row>
    <row r="328">
      <c r="A328" s="251" t="s">
        <v>223</v>
      </c>
      <c r="B328" s="251" t="s">
        <v>224</v>
      </c>
      <c r="C328" s="251" t="s">
        <v>17</v>
      </c>
      <c r="D328" s="251" t="n">
        <v>13585.0287682</v>
      </c>
      <c r="E328" s="251" t="n">
        <v>3.40202476602351</v>
      </c>
      <c r="F328" s="251" t="n">
        <v>70.9051354393153</v>
      </c>
      <c r="G328" s="251" t="n">
        <v>2.46866463964684</v>
      </c>
      <c r="H328" s="251" t="n">
        <v>5574.4138928</v>
      </c>
      <c r="I328" s="251" t="n">
        <v>6.55026620041042</v>
      </c>
      <c r="J328" s="251" t="n">
        <v>29.0948645606847</v>
      </c>
      <c r="K328" s="251" t="n">
        <v>6.01621637603141</v>
      </c>
    </row>
    <row r="329">
      <c r="A329" s="251" t="s">
        <v>225</v>
      </c>
      <c r="B329" s="251" t="s">
        <v>226</v>
      </c>
      <c r="C329" s="251" t="s">
        <v>16</v>
      </c>
      <c r="D329" s="251" t="n">
        <v>5664.6109671</v>
      </c>
      <c r="E329" s="251" t="n">
        <v>7.91455775414766</v>
      </c>
      <c r="F329" s="251" t="n">
        <v>51.5464016317547</v>
      </c>
      <c r="G329" s="251" t="n">
        <v>5.95063318336359</v>
      </c>
      <c r="H329" s="251" t="n">
        <v>5324.7322029</v>
      </c>
      <c r="I329" s="251" t="n">
        <v>9.28742354251318</v>
      </c>
      <c r="J329" s="251" t="n">
        <v>48.4535983682453</v>
      </c>
      <c r="K329" s="251" t="n">
        <v>6.33046333735099</v>
      </c>
    </row>
    <row r="330">
      <c r="A330" s="251" t="s">
        <v>225</v>
      </c>
      <c r="B330" s="251" t="s">
        <v>226</v>
      </c>
      <c r="C330" s="251" t="s">
        <v>17</v>
      </c>
      <c r="D330" s="251" t="n">
        <v>21506.1348271</v>
      </c>
      <c r="E330" s="251" t="n">
        <v>4.44497514242632</v>
      </c>
      <c r="F330" s="251" t="n">
        <v>62.9528534389576</v>
      </c>
      <c r="G330" s="251" t="n">
        <v>3.37000107905999</v>
      </c>
      <c r="H330" s="251" t="n">
        <v>12656.1527457</v>
      </c>
      <c r="I330" s="251" t="n">
        <v>6.14327671188388</v>
      </c>
      <c r="J330" s="251" t="n">
        <v>37.0471465610424</v>
      </c>
      <c r="K330" s="251" t="n">
        <v>5.72651887425748</v>
      </c>
    </row>
    <row r="331">
      <c r="A331" s="251" t="s">
        <v>227</v>
      </c>
      <c r="B331" s="251" t="s">
        <v>228</v>
      </c>
      <c r="C331" s="251" t="s">
        <v>16</v>
      </c>
      <c r="D331" s="251" t="n">
        <v>873.1126496</v>
      </c>
      <c r="E331" s="251" t="n">
        <v>13.7059792781766</v>
      </c>
      <c r="F331" s="251" t="n">
        <v>59.7202730257317</v>
      </c>
      <c r="G331" s="251" t="n">
        <v>9.36267467475056</v>
      </c>
      <c r="H331" s="251" t="n">
        <v>588.8911313</v>
      </c>
      <c r="I331" s="251" t="n">
        <v>17.6792596609173</v>
      </c>
      <c r="J331" s="251" t="n">
        <v>40.2797269742683</v>
      </c>
      <c r="K331" s="251" t="n">
        <v>13.8814617135911</v>
      </c>
    </row>
    <row r="332">
      <c r="A332" s="251" t="s">
        <v>227</v>
      </c>
      <c r="B332" s="251" t="s">
        <v>228</v>
      </c>
      <c r="C332" s="251" t="s">
        <v>17</v>
      </c>
      <c r="D332" s="251" t="n">
        <v>6627.1956346</v>
      </c>
      <c r="E332" s="251" t="n">
        <v>3.39149246939325</v>
      </c>
      <c r="F332" s="251" t="n">
        <v>84.731682795306</v>
      </c>
      <c r="G332" s="251" t="n">
        <v>1.92568928749953</v>
      </c>
      <c r="H332" s="251" t="n">
        <v>1194.1946836</v>
      </c>
      <c r="I332" s="251" t="n">
        <v>10.4714494995654</v>
      </c>
      <c r="J332" s="251" t="n">
        <v>15.268317204694</v>
      </c>
      <c r="K332" s="251" t="n">
        <v>10.6866324352081</v>
      </c>
    </row>
    <row r="333">
      <c r="A333" s="251" t="s">
        <v>229</v>
      </c>
      <c r="B333" s="251" t="s">
        <v>230</v>
      </c>
      <c r="C333" s="251" t="s">
        <v>16</v>
      </c>
      <c r="D333" s="251" t="n">
        <v>5377.2250097</v>
      </c>
      <c r="E333" s="251" t="n">
        <v>14.4143637672887</v>
      </c>
      <c r="F333" s="251" t="n">
        <v>43.9773793484839</v>
      </c>
      <c r="G333" s="251" t="n">
        <v>10.4359038153059</v>
      </c>
      <c r="H333" s="251" t="n">
        <v>6850.0270216</v>
      </c>
      <c r="I333" s="251" t="n">
        <v>11.5096479383234</v>
      </c>
      <c r="J333" s="251" t="n">
        <v>56.0226206515161</v>
      </c>
      <c r="K333" s="251" t="n">
        <v>8.19211410663589</v>
      </c>
    </row>
    <row r="334">
      <c r="A334" s="251" t="s">
        <v>229</v>
      </c>
      <c r="B334" s="251" t="s">
        <v>230</v>
      </c>
      <c r="C334" s="251" t="s">
        <v>17</v>
      </c>
      <c r="D334" s="251" t="n">
        <v>34575.6836718</v>
      </c>
      <c r="E334" s="251" t="n">
        <v>4.08960580796821</v>
      </c>
      <c r="F334" s="251" t="n">
        <v>68.1607625104139</v>
      </c>
      <c r="G334" s="251" t="n">
        <v>2.90632377674313</v>
      </c>
      <c r="H334" s="251" t="n">
        <v>16150.9842796</v>
      </c>
      <c r="I334" s="251" t="n">
        <v>6.6231147260896</v>
      </c>
      <c r="J334" s="251" t="n">
        <v>31.8392374895861</v>
      </c>
      <c r="K334" s="251" t="n">
        <v>6.22179613408615</v>
      </c>
    </row>
    <row r="335">
      <c r="A335" s="251" t="s">
        <v>231</v>
      </c>
      <c r="B335" s="251" t="s">
        <v>232</v>
      </c>
      <c r="C335" s="251" t="s">
        <v>16</v>
      </c>
      <c r="D335" s="251" t="n">
        <v>10150.7472842</v>
      </c>
      <c r="E335" s="251" t="n">
        <v>9.69786632616906</v>
      </c>
      <c r="F335" s="251" t="n">
        <v>53.8489915805387</v>
      </c>
      <c r="G335" s="251" t="n">
        <v>6.18068655047678</v>
      </c>
      <c r="H335" s="251" t="n">
        <v>8699.6470988</v>
      </c>
      <c r="I335" s="251" t="n">
        <v>10.6735045871469</v>
      </c>
      <c r="J335" s="251" t="n">
        <v>46.1510084194614</v>
      </c>
      <c r="K335" s="251" t="n">
        <v>7.21162439168338</v>
      </c>
    </row>
    <row r="336">
      <c r="A336" s="251" t="s">
        <v>231</v>
      </c>
      <c r="B336" s="251" t="s">
        <v>232</v>
      </c>
      <c r="C336" s="251" t="s">
        <v>17</v>
      </c>
      <c r="D336" s="251" t="n">
        <v>42622.4963993</v>
      </c>
      <c r="E336" s="251" t="n">
        <v>4.19959138105419</v>
      </c>
      <c r="F336" s="251" t="n">
        <v>71.0651631888522</v>
      </c>
      <c r="G336" s="251" t="n">
        <v>2.766933274485</v>
      </c>
      <c r="H336" s="251" t="n">
        <v>17354.1426271</v>
      </c>
      <c r="I336" s="251" t="n">
        <v>7.16235061082693</v>
      </c>
      <c r="J336" s="251" t="n">
        <v>28.9348368111478</v>
      </c>
      <c r="K336" s="251" t="n">
        <v>6.79570325443083</v>
      </c>
    </row>
    <row r="337">
      <c r="A337" s="251" t="s">
        <v>233</v>
      </c>
      <c r="B337" s="251" t="s">
        <v>234</v>
      </c>
      <c r="C337" s="251" t="s">
        <v>16</v>
      </c>
      <c r="D337" s="251" t="n">
        <v>4271.3429465</v>
      </c>
      <c r="E337" s="251" t="n">
        <v>12.6302140883924</v>
      </c>
      <c r="F337" s="251" t="n">
        <v>52.5598047087839</v>
      </c>
      <c r="G337" s="251" t="n">
        <v>7.16258812126189</v>
      </c>
      <c r="H337" s="251" t="n">
        <v>3855.2910282</v>
      </c>
      <c r="I337" s="251" t="n">
        <v>14.5090005773523</v>
      </c>
      <c r="J337" s="251" t="n">
        <v>47.4401952912161</v>
      </c>
      <c r="K337" s="251" t="n">
        <v>7.93555402864635</v>
      </c>
    </row>
    <row r="338">
      <c r="A338" s="251" t="s">
        <v>233</v>
      </c>
      <c r="B338" s="251" t="s">
        <v>234</v>
      </c>
      <c r="C338" s="251" t="s">
        <v>17</v>
      </c>
      <c r="D338" s="251" t="n">
        <v>28278.1723063</v>
      </c>
      <c r="E338" s="251" t="n">
        <v>3.66670458536547</v>
      </c>
      <c r="F338" s="251" t="n">
        <v>75.1425833117112</v>
      </c>
      <c r="G338" s="251" t="n">
        <v>2.43227057696264</v>
      </c>
      <c r="H338" s="251" t="n">
        <v>9354.5135291</v>
      </c>
      <c r="I338" s="251" t="n">
        <v>7.55053740348768</v>
      </c>
      <c r="J338" s="251" t="n">
        <v>24.8574166882888</v>
      </c>
      <c r="K338" s="251" t="n">
        <v>7.35261820477698</v>
      </c>
    </row>
    <row r="339">
      <c r="A339" s="251" t="s">
        <v>235</v>
      </c>
      <c r="B339" s="251" t="s">
        <v>236</v>
      </c>
      <c r="C339" s="251" t="s">
        <v>16</v>
      </c>
      <c r="D339" s="251" t="n">
        <v>3464.2235</v>
      </c>
      <c r="E339" s="251" t="n">
        <v>12.2315660711469</v>
      </c>
      <c r="F339" s="251" t="n">
        <v>62.4699341677819</v>
      </c>
      <c r="G339" s="251" t="n">
        <v>7.71544403914691</v>
      </c>
      <c r="H339" s="251" t="n">
        <v>2081.2017452</v>
      </c>
      <c r="I339" s="251" t="n">
        <v>17.7887586968871</v>
      </c>
      <c r="J339" s="251" t="n">
        <v>37.5300658322181</v>
      </c>
      <c r="K339" s="251" t="n">
        <v>12.8425908804815</v>
      </c>
    </row>
    <row r="340">
      <c r="A340" s="251" t="s">
        <v>235</v>
      </c>
      <c r="B340" s="251" t="s">
        <v>236</v>
      </c>
      <c r="C340" s="251" t="s">
        <v>17</v>
      </c>
      <c r="D340" s="251" t="n">
        <v>22343.5105115</v>
      </c>
      <c r="E340" s="251" t="n">
        <v>3.59781068543942</v>
      </c>
      <c r="F340" s="251" t="n">
        <v>76.7419678533321</v>
      </c>
      <c r="G340" s="251" t="n">
        <v>2.65444588267289</v>
      </c>
      <c r="H340" s="251" t="n">
        <v>6771.6022964</v>
      </c>
      <c r="I340" s="251" t="n">
        <v>8.95037645971613</v>
      </c>
      <c r="J340" s="251" t="n">
        <v>23.2580321466679</v>
      </c>
      <c r="K340" s="251" t="n">
        <v>8.75858281181701</v>
      </c>
    </row>
    <row r="341">
      <c r="A341" s="251" t="s">
        <v>237</v>
      </c>
      <c r="B341" s="251" t="s">
        <v>238</v>
      </c>
      <c r="C341" s="251" t="s">
        <v>16</v>
      </c>
      <c r="D341" s="251" t="n">
        <v>624.7484611</v>
      </c>
      <c r="E341" s="251" t="n">
        <v>11.0556455581724</v>
      </c>
      <c r="F341" s="251" t="n">
        <v>52.8232873878692</v>
      </c>
      <c r="G341" s="251" t="n">
        <v>8.41684600005806</v>
      </c>
      <c r="H341" s="251" t="n">
        <v>557.9656258</v>
      </c>
      <c r="I341" s="251" t="n">
        <v>11.7464006758038</v>
      </c>
      <c r="J341" s="251" t="n">
        <v>47.1767126121308</v>
      </c>
      <c r="K341" s="251" t="n">
        <v>9.42425723504482</v>
      </c>
    </row>
    <row r="342">
      <c r="A342" s="251" t="s">
        <v>237</v>
      </c>
      <c r="B342" s="251" t="s">
        <v>238</v>
      </c>
      <c r="C342" s="251" t="s">
        <v>17</v>
      </c>
      <c r="D342" s="251" t="n">
        <v>3269.6426856</v>
      </c>
      <c r="E342" s="251" t="n">
        <v>4.32945166931404</v>
      </c>
      <c r="F342" s="251" t="n">
        <v>71.6434035414973</v>
      </c>
      <c r="G342" s="251" t="n">
        <v>2.92159618388143</v>
      </c>
      <c r="H342" s="251" t="n">
        <v>1294.1308427</v>
      </c>
      <c r="I342" s="251" t="n">
        <v>7.6635321172186</v>
      </c>
      <c r="J342" s="251" t="n">
        <v>28.3565964585027</v>
      </c>
      <c r="K342" s="251" t="n">
        <v>7.38146041939225</v>
      </c>
    </row>
    <row r="343">
      <c r="A343" s="251" t="s">
        <v>239</v>
      </c>
      <c r="B343" s="251" t="s">
        <v>240</v>
      </c>
      <c r="C343" s="251" t="s">
        <v>16</v>
      </c>
      <c r="D343" s="251" t="n">
        <v>561.9757626</v>
      </c>
      <c r="E343" s="251" t="n">
        <v>12.7229431540368</v>
      </c>
      <c r="F343" s="251" t="n">
        <v>78.4608380314263</v>
      </c>
      <c r="G343" s="251" t="n">
        <v>4.51787032193116</v>
      </c>
      <c r="H343" s="251" t="n">
        <v>154.2742504</v>
      </c>
      <c r="I343" s="251" t="n">
        <v>20.9781255385763</v>
      </c>
      <c r="J343" s="251" t="n">
        <v>21.5391619685737</v>
      </c>
      <c r="K343" s="251" t="n">
        <v>16.4572740616938</v>
      </c>
    </row>
    <row r="344">
      <c r="A344" s="251" t="s">
        <v>239</v>
      </c>
      <c r="B344" s="251" t="s">
        <v>240</v>
      </c>
      <c r="C344" s="251" t="s">
        <v>17</v>
      </c>
      <c r="D344" s="251" t="n">
        <v>3713.0092507</v>
      </c>
      <c r="E344" s="251" t="n">
        <v>2.63201420378027</v>
      </c>
      <c r="F344" s="251" t="n">
        <v>88.8380355950111</v>
      </c>
      <c r="G344" s="251" t="n">
        <v>2.18415105201857</v>
      </c>
      <c r="H344" s="251" t="n">
        <v>466.5172616</v>
      </c>
      <c r="I344" s="251" t="n">
        <v>18.2546507025606</v>
      </c>
      <c r="J344" s="251" t="n">
        <v>11.1619644049889</v>
      </c>
      <c r="K344" s="251" t="n">
        <v>17.3836505711648</v>
      </c>
    </row>
    <row r="345">
      <c r="A345" s="251" t="s">
        <v>241</v>
      </c>
      <c r="B345" s="251" t="s">
        <v>242</v>
      </c>
      <c r="C345" s="251" t="s">
        <v>16</v>
      </c>
      <c r="D345" s="251" t="n">
        <v>727.503969</v>
      </c>
      <c r="E345" s="251" t="n">
        <v>12.1510289397835</v>
      </c>
      <c r="F345" s="251" t="n">
        <v>59.3390242718076</v>
      </c>
      <c r="G345" s="251" t="n">
        <v>7.71061709086267</v>
      </c>
      <c r="H345" s="251" t="n">
        <v>498.5087232</v>
      </c>
      <c r="I345" s="251" t="n">
        <v>13.8358398247429</v>
      </c>
      <c r="J345" s="251" t="n">
        <v>40.6609757281924</v>
      </c>
      <c r="K345" s="251" t="n">
        <v>11.2525704686442</v>
      </c>
    </row>
    <row r="346">
      <c r="A346" s="251" t="s">
        <v>241</v>
      </c>
      <c r="B346" s="251" t="s">
        <v>242</v>
      </c>
      <c r="C346" s="251" t="s">
        <v>17</v>
      </c>
      <c r="D346" s="251" t="n">
        <v>5475.3665427</v>
      </c>
      <c r="E346" s="251" t="n">
        <v>2.82877730054714</v>
      </c>
      <c r="F346" s="251" t="n">
        <v>85.8587083556539</v>
      </c>
      <c r="G346" s="251" t="n">
        <v>1.85898390297764</v>
      </c>
      <c r="H346" s="251" t="n">
        <v>901.8159791</v>
      </c>
      <c r="I346" s="251" t="n">
        <v>11.5144113188457</v>
      </c>
      <c r="J346" s="251" t="n">
        <v>14.141291644346</v>
      </c>
      <c r="K346" s="251" t="n">
        <v>11.2868018550079</v>
      </c>
    </row>
    <row r="347">
      <c r="A347" s="251" t="s">
        <v>243</v>
      </c>
      <c r="B347" s="251" t="s">
        <v>244</v>
      </c>
      <c r="C347" s="251" t="s">
        <v>16</v>
      </c>
      <c r="D347" s="251" t="n">
        <v>825.5170615</v>
      </c>
      <c r="E347" s="251" t="n">
        <v>11.7494112975757</v>
      </c>
      <c r="F347" s="251" t="n">
        <v>46.3133733891387</v>
      </c>
      <c r="G347" s="251" t="n">
        <v>7.91212495273098</v>
      </c>
      <c r="H347" s="251" t="n">
        <v>956.9423041</v>
      </c>
      <c r="I347" s="251" t="n">
        <v>11.6190927838853</v>
      </c>
      <c r="J347" s="251" t="n">
        <v>53.6866266108614</v>
      </c>
      <c r="K347" s="251" t="n">
        <v>6.82548374464669</v>
      </c>
    </row>
    <row r="348">
      <c r="A348" s="251" t="s">
        <v>243</v>
      </c>
      <c r="B348" s="251" t="s">
        <v>244</v>
      </c>
      <c r="C348" s="251" t="s">
        <v>17</v>
      </c>
      <c r="D348" s="251" t="n">
        <v>4223.3838253</v>
      </c>
      <c r="E348" s="251" t="n">
        <v>5.54157930849604</v>
      </c>
      <c r="F348" s="251" t="n">
        <v>72.5022747095569</v>
      </c>
      <c r="G348" s="251" t="n">
        <v>3.24404012817084</v>
      </c>
      <c r="H348" s="251" t="n">
        <v>1601.7904085</v>
      </c>
      <c r="I348" s="251" t="n">
        <v>7.77599787551632</v>
      </c>
      <c r="J348" s="251" t="n">
        <v>27.4977252904431</v>
      </c>
      <c r="K348" s="251" t="n">
        <v>8.55344527800676</v>
      </c>
    </row>
    <row r="349">
      <c r="A349" s="251" t="s">
        <v>245</v>
      </c>
      <c r="B349" s="251" t="s">
        <v>246</v>
      </c>
      <c r="C349" s="251" t="s">
        <v>16</v>
      </c>
      <c r="D349" s="251" t="n">
        <v>1881.797217</v>
      </c>
      <c r="E349" s="251" t="n">
        <v>10.1241966514026</v>
      </c>
      <c r="F349" s="251" t="n">
        <v>40.2255947204123</v>
      </c>
      <c r="G349" s="251" t="n">
        <v>8.85358996402879</v>
      </c>
      <c r="H349" s="251" t="n">
        <v>2796.3119075</v>
      </c>
      <c r="I349" s="251" t="n">
        <v>10.250421204447</v>
      </c>
      <c r="J349" s="251" t="n">
        <v>59.7744052795877</v>
      </c>
      <c r="K349" s="251" t="n">
        <v>5.95808389975485</v>
      </c>
    </row>
    <row r="350">
      <c r="A350" s="251" t="s">
        <v>245</v>
      </c>
      <c r="B350" s="251" t="s">
        <v>246</v>
      </c>
      <c r="C350" s="251" t="s">
        <v>17</v>
      </c>
      <c r="D350" s="251" t="n">
        <v>5963.496312</v>
      </c>
      <c r="E350" s="251" t="n">
        <v>5.75505525142333</v>
      </c>
      <c r="F350" s="251" t="n">
        <v>65.6965605269491</v>
      </c>
      <c r="G350" s="251" t="n">
        <v>3.52671009078438</v>
      </c>
      <c r="H350" s="251" t="n">
        <v>3113.8378196</v>
      </c>
      <c r="I350" s="251" t="n">
        <v>7.14709141367906</v>
      </c>
      <c r="J350" s="251" t="n">
        <v>34.3034394730509</v>
      </c>
      <c r="K350" s="251" t="n">
        <v>6.75421259498592</v>
      </c>
    </row>
    <row r="351">
      <c r="A351" s="251" t="s">
        <v>247</v>
      </c>
      <c r="B351" s="251" t="s">
        <v>248</v>
      </c>
      <c r="C351" s="251" t="s">
        <v>16</v>
      </c>
      <c r="D351" s="251" t="n">
        <v>762.3483892</v>
      </c>
      <c r="E351" s="251" t="n">
        <v>17.9250851329898</v>
      </c>
      <c r="F351" s="251" t="n">
        <v>76.6903564692708</v>
      </c>
      <c r="G351" s="251" t="n">
        <v>8.12517644135946</v>
      </c>
      <c r="H351" s="251" t="n">
        <v>231.7119129</v>
      </c>
      <c r="I351" s="251" t="n">
        <v>28.9759709762217</v>
      </c>
      <c r="J351" s="251" t="n">
        <v>23.3096435307292</v>
      </c>
      <c r="K351" s="251" t="n">
        <v>26.7323984102165</v>
      </c>
    </row>
    <row r="352">
      <c r="A352" s="251" t="s">
        <v>247</v>
      </c>
      <c r="B352" s="251" t="s">
        <v>248</v>
      </c>
      <c r="C352" s="251" t="s">
        <v>17</v>
      </c>
      <c r="D352" s="251" t="n">
        <v>15094.8131898</v>
      </c>
      <c r="E352" s="251" t="n">
        <v>2.37028726550655</v>
      </c>
      <c r="F352" s="251" t="n">
        <v>88.7105550158528</v>
      </c>
      <c r="G352" s="251" t="n">
        <v>1.45038725631818</v>
      </c>
      <c r="H352" s="251" t="n">
        <v>1920.9897066</v>
      </c>
      <c r="I352" s="251" t="n">
        <v>11.6451286382015</v>
      </c>
      <c r="J352" s="251" t="n">
        <v>11.2894449841472</v>
      </c>
      <c r="K352" s="251" t="n">
        <v>11.3968984902782</v>
      </c>
    </row>
    <row r="353">
      <c r="A353" s="251" t="s">
        <v>249</v>
      </c>
      <c r="B353" s="251" t="s">
        <v>250</v>
      </c>
      <c r="C353" s="251" t="s">
        <v>16</v>
      </c>
      <c r="D353" s="251" t="n">
        <v>1657.7702968</v>
      </c>
      <c r="E353" s="251" t="n">
        <v>10.9882583163208</v>
      </c>
      <c r="F353" s="251" t="n">
        <v>88.4587304074218</v>
      </c>
      <c r="G353" s="251" t="n">
        <v>3.81808026416856</v>
      </c>
      <c r="H353" s="251" t="n">
        <v>216.290397</v>
      </c>
      <c r="I353" s="251" t="n">
        <v>29.8656356773474</v>
      </c>
      <c r="J353" s="251" t="n">
        <v>11.5412695925782</v>
      </c>
      <c r="K353" s="251" t="n">
        <v>29.2638977066418</v>
      </c>
    </row>
    <row r="354">
      <c r="A354" s="251" t="s">
        <v>249</v>
      </c>
      <c r="B354" s="251" t="s">
        <v>250</v>
      </c>
      <c r="C354" s="251" t="s">
        <v>17</v>
      </c>
      <c r="D354" s="251" t="n">
        <v>16993.7542398</v>
      </c>
      <c r="E354" s="251" t="n">
        <v>2.10198317499306</v>
      </c>
      <c r="F354" s="251" t="n">
        <v>95.3187427086221</v>
      </c>
      <c r="G354" s="251" t="n">
        <v>0.816935569948501</v>
      </c>
      <c r="H354" s="251" t="n">
        <v>834.5906973</v>
      </c>
      <c r="I354" s="251" t="n">
        <v>16.4115700945054</v>
      </c>
      <c r="J354" s="251" t="n">
        <v>4.68125729137792</v>
      </c>
      <c r="K354" s="251" t="n">
        <v>16.6342643769794</v>
      </c>
    </row>
    <row r="355">
      <c r="A355" s="251" t="s">
        <v>251</v>
      </c>
      <c r="B355" s="251" t="s">
        <v>252</v>
      </c>
      <c r="C355" s="251" t="s">
        <v>16</v>
      </c>
      <c r="D355" s="251" t="n">
        <v>1029.6363565</v>
      </c>
      <c r="E355" s="251" t="n">
        <v>15.1245071247785</v>
      </c>
      <c r="F355" s="251" t="n">
        <v>87.7510105973527</v>
      </c>
      <c r="G355" s="251" t="n">
        <v>4.04535976783191</v>
      </c>
      <c r="H355" s="251" t="n">
        <v>143.7248954</v>
      </c>
      <c r="I355" s="251" t="n">
        <v>30.4558994282942</v>
      </c>
      <c r="J355" s="251" t="n">
        <v>12.2489894026472</v>
      </c>
      <c r="K355" s="251" t="n">
        <v>28.9807098519004</v>
      </c>
    </row>
    <row r="356">
      <c r="A356" s="251" t="s">
        <v>251</v>
      </c>
      <c r="B356" s="251" t="s">
        <v>252</v>
      </c>
      <c r="C356" s="251" t="s">
        <v>17</v>
      </c>
      <c r="D356" s="251" t="n">
        <v>13912.0807739</v>
      </c>
      <c r="E356" s="251" t="n">
        <v>1.87663277160331</v>
      </c>
      <c r="F356" s="251" t="n">
        <v>96.5810643065028</v>
      </c>
      <c r="G356" s="251" t="n">
        <v>0.521944205455008</v>
      </c>
      <c r="H356" s="251" t="n">
        <v>492.4827643</v>
      </c>
      <c r="I356" s="251" t="n">
        <v>14.7790190622991</v>
      </c>
      <c r="J356" s="251" t="n">
        <v>3.41893569349718</v>
      </c>
      <c r="K356" s="251" t="n">
        <v>14.7443331465217</v>
      </c>
    </row>
    <row r="357">
      <c r="A357" s="251" t="s">
        <v>253</v>
      </c>
      <c r="B357" s="251" t="s">
        <v>254</v>
      </c>
      <c r="C357" s="251" t="s">
        <v>16</v>
      </c>
      <c r="D357" s="251" t="n">
        <v>1253.6838914</v>
      </c>
      <c r="E357" s="251" t="n">
        <v>14.546496678132</v>
      </c>
      <c r="F357" s="251" t="n">
        <v>59.2952281452558</v>
      </c>
      <c r="G357" s="251" t="n">
        <v>9.62550832880229</v>
      </c>
      <c r="H357" s="251" t="n">
        <v>860.6243432</v>
      </c>
      <c r="I357" s="251" t="n">
        <v>21.778078604361</v>
      </c>
      <c r="J357" s="251" t="n">
        <v>40.7047718547442</v>
      </c>
      <c r="K357" s="251" t="n">
        <v>14.0216167875136</v>
      </c>
    </row>
    <row r="358">
      <c r="A358" s="251" t="s">
        <v>253</v>
      </c>
      <c r="B358" s="251" t="s">
        <v>254</v>
      </c>
      <c r="C358" s="251" t="s">
        <v>17</v>
      </c>
      <c r="D358" s="251" t="n">
        <v>10090.8758102</v>
      </c>
      <c r="E358" s="251" t="n">
        <v>4.4385581850534</v>
      </c>
      <c r="F358" s="251" t="n">
        <v>75.8512125350658</v>
      </c>
      <c r="G358" s="251" t="n">
        <v>3.01656955279604</v>
      </c>
      <c r="H358" s="251" t="n">
        <v>3212.6370447</v>
      </c>
      <c r="I358" s="251" t="n">
        <v>9.43414802259593</v>
      </c>
      <c r="J358" s="251" t="n">
        <v>24.1487874649342</v>
      </c>
      <c r="K358" s="251" t="n">
        <v>9.47502886462481</v>
      </c>
    </row>
    <row r="359">
      <c r="A359" s="251" t="s">
        <v>255</v>
      </c>
      <c r="B359" s="251" t="s">
        <v>256</v>
      </c>
      <c r="C359" s="251" t="s">
        <v>16</v>
      </c>
      <c r="D359" s="251" t="n">
        <v>652.3153976</v>
      </c>
      <c r="E359" s="251" t="n">
        <v>17.9523148987791</v>
      </c>
      <c r="F359" s="251" t="n">
        <v>90.3313193490875</v>
      </c>
      <c r="G359" s="251" t="n">
        <v>4.30866739461691</v>
      </c>
      <c r="H359" s="251" t="n">
        <v>69.8210688</v>
      </c>
      <c r="I359" s="251" t="n">
        <v>41.1105752385758</v>
      </c>
      <c r="J359" s="251" t="n">
        <v>9.66868065091249</v>
      </c>
      <c r="K359" s="251" t="n">
        <v>40.2544695025592</v>
      </c>
    </row>
    <row r="360">
      <c r="A360" s="251" t="s">
        <v>255</v>
      </c>
      <c r="B360" s="251" t="s">
        <v>256</v>
      </c>
      <c r="C360" s="251" t="s">
        <v>17</v>
      </c>
      <c r="D360" s="251" t="n">
        <v>12447.3802374</v>
      </c>
      <c r="E360" s="251" t="n">
        <v>1.69998760167769</v>
      </c>
      <c r="F360" s="251" t="n">
        <v>97.548982309271</v>
      </c>
      <c r="G360" s="251" t="n">
        <v>0.561244701377765</v>
      </c>
      <c r="H360" s="251" t="n">
        <v>312.7531261</v>
      </c>
      <c r="I360" s="251" t="n">
        <v>22.259819517141</v>
      </c>
      <c r="J360" s="251" t="n">
        <v>2.45101769072901</v>
      </c>
      <c r="K360" s="251" t="n">
        <v>22.3371906506263</v>
      </c>
    </row>
    <row r="361">
      <c r="A361" s="251" t="s">
        <v>257</v>
      </c>
      <c r="B361" s="251" t="s">
        <v>258</v>
      </c>
      <c r="C361" s="251" t="s">
        <v>16</v>
      </c>
      <c r="D361" s="251" t="n">
        <v>434.743343</v>
      </c>
      <c r="E361" s="251" t="n">
        <v>18.6476533218419</v>
      </c>
      <c r="F361" s="251" t="n">
        <v>97.1580189923506</v>
      </c>
      <c r="G361" s="251" t="n">
        <v>2.92484411036275</v>
      </c>
      <c r="H361" s="251" t="n">
        <v>12.7167303</v>
      </c>
      <c r="I361" s="251" t="n">
        <v>100</v>
      </c>
      <c r="J361" s="251" t="n">
        <v>2.84198100764938</v>
      </c>
      <c r="K361" s="251" t="n">
        <v>99.9908369758351</v>
      </c>
    </row>
    <row r="362">
      <c r="A362" s="251" t="s">
        <v>257</v>
      </c>
      <c r="B362" s="251" t="s">
        <v>258</v>
      </c>
      <c r="C362" s="251" t="s">
        <v>17</v>
      </c>
      <c r="D362" s="251" t="n">
        <v>10231.9470823</v>
      </c>
      <c r="E362" s="251" t="n">
        <v>1.58681757907135</v>
      </c>
      <c r="F362" s="251" t="n">
        <v>98.2218245564887</v>
      </c>
      <c r="G362" s="251" t="n">
        <v>0.410176084343376</v>
      </c>
      <c r="H362" s="251" t="n">
        <v>185.2357877</v>
      </c>
      <c r="I362" s="251" t="n">
        <v>22.7462190208797</v>
      </c>
      <c r="J362" s="251" t="n">
        <v>1.77817544351125</v>
      </c>
      <c r="K362" s="251" t="n">
        <v>22.657068817736</v>
      </c>
    </row>
    <row r="363">
      <c r="A363" s="251" t="s">
        <v>259</v>
      </c>
      <c r="B363" s="251" t="s">
        <v>260</v>
      </c>
      <c r="C363" s="251" t="s">
        <v>16</v>
      </c>
      <c r="D363" s="251" t="n">
        <v>1277.7793121</v>
      </c>
      <c r="E363" s="251" t="n">
        <v>16.818609083856</v>
      </c>
      <c r="F363" s="251" t="n">
        <v>91.4695017157928</v>
      </c>
      <c r="G363" s="251" t="n">
        <v>3.30539022195971</v>
      </c>
      <c r="H363" s="251" t="n">
        <v>119.1664328</v>
      </c>
      <c r="I363" s="251" t="n">
        <v>37.045764888119</v>
      </c>
      <c r="J363" s="251" t="n">
        <v>8.5304982842072</v>
      </c>
      <c r="K363" s="251" t="n">
        <v>35.4425247512968</v>
      </c>
    </row>
    <row r="364">
      <c r="A364" s="251" t="s">
        <v>259</v>
      </c>
      <c r="B364" s="251" t="s">
        <v>260</v>
      </c>
      <c r="C364" s="251" t="s">
        <v>17</v>
      </c>
      <c r="D364" s="251" t="n">
        <v>17210.2991156</v>
      </c>
      <c r="E364" s="251" t="n">
        <v>1.93048185523283</v>
      </c>
      <c r="F364" s="251" t="n">
        <v>97.226695626577</v>
      </c>
      <c r="G364" s="251" t="n">
        <v>0.559297358354172</v>
      </c>
      <c r="H364" s="251" t="n">
        <v>490.9083611</v>
      </c>
      <c r="I364" s="251" t="n">
        <v>19.4633394386424</v>
      </c>
      <c r="J364" s="251" t="n">
        <v>2.773304373423</v>
      </c>
      <c r="K364" s="251" t="n">
        <v>19.6078852889601</v>
      </c>
    </row>
    <row r="365">
      <c r="A365" s="251" t="s">
        <v>261</v>
      </c>
      <c r="B365" s="251" t="s">
        <v>262</v>
      </c>
      <c r="C365" s="251" t="s">
        <v>16</v>
      </c>
      <c r="D365" s="251" t="n">
        <v>1091.9937232</v>
      </c>
      <c r="E365" s="251" t="n">
        <v>17.8933920875335</v>
      </c>
      <c r="F365" s="251" t="n">
        <v>83.5229755919957</v>
      </c>
      <c r="G365" s="251" t="n">
        <v>5.6236360154436</v>
      </c>
      <c r="H365" s="251" t="n">
        <v>215.4234461</v>
      </c>
      <c r="I365" s="251" t="n">
        <v>31.5627681866583</v>
      </c>
      <c r="J365" s="251" t="n">
        <v>16.4770244080043</v>
      </c>
      <c r="K365" s="251" t="n">
        <v>28.506531399443</v>
      </c>
    </row>
    <row r="366">
      <c r="A366" s="251" t="s">
        <v>261</v>
      </c>
      <c r="B366" s="251" t="s">
        <v>262</v>
      </c>
      <c r="C366" s="251" t="s">
        <v>17</v>
      </c>
      <c r="D366" s="251" t="n">
        <v>18269.6418379</v>
      </c>
      <c r="E366" s="251" t="n">
        <v>2.15349276530051</v>
      </c>
      <c r="F366" s="251" t="n">
        <v>97.9471581511756</v>
      </c>
      <c r="G366" s="251" t="n">
        <v>0.478369670938337</v>
      </c>
      <c r="H366" s="251" t="n">
        <v>382.9073353</v>
      </c>
      <c r="I366" s="251" t="n">
        <v>22.6169948670324</v>
      </c>
      <c r="J366" s="251" t="n">
        <v>2.0528418488244</v>
      </c>
      <c r="K366" s="251" t="n">
        <v>22.8244323063442</v>
      </c>
    </row>
    <row r="367">
      <c r="A367" s="251" t="s">
        <v>263</v>
      </c>
      <c r="B367" s="251" t="s">
        <v>264</v>
      </c>
      <c r="C367" s="251" t="s">
        <v>16</v>
      </c>
      <c r="D367" s="251" t="n">
        <v>822.4741693</v>
      </c>
      <c r="E367" s="251" t="n">
        <v>15.3572545916085</v>
      </c>
      <c r="F367" s="251" t="n">
        <v>80.1628534552114</v>
      </c>
      <c r="G367" s="251" t="n">
        <v>6.0778238232559</v>
      </c>
      <c r="H367" s="251" t="n">
        <v>203.5299384</v>
      </c>
      <c r="I367" s="251" t="n">
        <v>28.7300885087836</v>
      </c>
      <c r="J367" s="251" t="n">
        <v>19.8371465447886</v>
      </c>
      <c r="K367" s="251" t="n">
        <v>24.5607753801794</v>
      </c>
    </row>
    <row r="368">
      <c r="A368" s="251" t="s">
        <v>263</v>
      </c>
      <c r="B368" s="251" t="s">
        <v>264</v>
      </c>
      <c r="C368" s="251" t="s">
        <v>17</v>
      </c>
      <c r="D368" s="251" t="n">
        <v>15860.7348899</v>
      </c>
      <c r="E368" s="251" t="n">
        <v>1.38708760728936</v>
      </c>
      <c r="F368" s="251" t="n">
        <v>96.9024451431412</v>
      </c>
      <c r="G368" s="251" t="n">
        <v>0.521392090125127</v>
      </c>
      <c r="H368" s="251" t="n">
        <v>506.9995532</v>
      </c>
      <c r="I368" s="251" t="n">
        <v>16.306933775951</v>
      </c>
      <c r="J368" s="251" t="n">
        <v>3.09755485685883</v>
      </c>
      <c r="K368" s="251" t="n">
        <v>16.3109842266533</v>
      </c>
    </row>
    <row r="369">
      <c r="A369" s="251" t="s">
        <v>265</v>
      </c>
      <c r="B369" s="251" t="s">
        <v>266</v>
      </c>
      <c r="C369" s="251" t="s">
        <v>16</v>
      </c>
      <c r="D369" s="251" t="n">
        <v>212.1562105</v>
      </c>
      <c r="E369" s="251" t="n">
        <v>17.7804941198649</v>
      </c>
      <c r="F369" s="251" t="n">
        <v>79.1884620042442</v>
      </c>
      <c r="G369" s="251" t="n">
        <v>6.71017905999621</v>
      </c>
      <c r="H369" s="251" t="n">
        <v>55.7568227</v>
      </c>
      <c r="I369" s="251" t="n">
        <v>28.7135443230525</v>
      </c>
      <c r="J369" s="251" t="n">
        <v>20.8115379957559</v>
      </c>
      <c r="K369" s="251" t="n">
        <v>25.5324118593517</v>
      </c>
    </row>
    <row r="370">
      <c r="A370" s="251" t="s">
        <v>265</v>
      </c>
      <c r="B370" s="251" t="s">
        <v>266</v>
      </c>
      <c r="C370" s="251" t="s">
        <v>17</v>
      </c>
      <c r="D370" s="251" t="n">
        <v>4074.6693847</v>
      </c>
      <c r="E370" s="251" t="n">
        <v>2.56872737941697</v>
      </c>
      <c r="F370" s="251" t="n">
        <v>93.5860567108956</v>
      </c>
      <c r="G370" s="251" t="n">
        <v>1.15927264439597</v>
      </c>
      <c r="H370" s="251" t="n">
        <v>279.258463</v>
      </c>
      <c r="I370" s="251" t="n">
        <v>16.6540842283239</v>
      </c>
      <c r="J370" s="251" t="n">
        <v>6.41394328910436</v>
      </c>
      <c r="K370" s="251" t="n">
        <v>16.9149851427795</v>
      </c>
    </row>
    <row r="371">
      <c r="A371" s="251" t="s">
        <v>267</v>
      </c>
      <c r="B371" s="251" t="s">
        <v>268</v>
      </c>
      <c r="C371" s="251" t="s">
        <v>16</v>
      </c>
      <c r="D371" s="251" t="n">
        <v>7889.7088042</v>
      </c>
      <c r="E371" s="251" t="n">
        <v>11.7236983168962</v>
      </c>
      <c r="F371" s="251" t="n">
        <v>83.1596125554943</v>
      </c>
      <c r="G371" s="251" t="n">
        <v>4.88168794501143</v>
      </c>
      <c r="H371" s="251" t="n">
        <v>1597.7197224</v>
      </c>
      <c r="I371" s="251" t="n">
        <v>27.2038642051713</v>
      </c>
      <c r="J371" s="251" t="n">
        <v>16.8403874445057</v>
      </c>
      <c r="K371" s="251" t="n">
        <v>24.1062908713792</v>
      </c>
    </row>
    <row r="372">
      <c r="A372" s="251" t="s">
        <v>267</v>
      </c>
      <c r="B372" s="251" t="s">
        <v>268</v>
      </c>
      <c r="C372" s="251" t="s">
        <v>17</v>
      </c>
      <c r="D372" s="251" t="n">
        <v>57892.9871212</v>
      </c>
      <c r="E372" s="251" t="n">
        <v>3.16754525414781</v>
      </c>
      <c r="F372" s="251" t="n">
        <v>90.5641899764949</v>
      </c>
      <c r="G372" s="251" t="n">
        <v>1.18631088852718</v>
      </c>
      <c r="H372" s="251" t="n">
        <v>6031.8237077</v>
      </c>
      <c r="I372" s="251" t="n">
        <v>11.6264845789168</v>
      </c>
      <c r="J372" s="251" t="n">
        <v>9.43581002350507</v>
      </c>
      <c r="K372" s="251" t="n">
        <v>11.3861220618186</v>
      </c>
    </row>
    <row r="373">
      <c r="A373" s="251" t="s">
        <v>269</v>
      </c>
      <c r="B373" s="251" t="s">
        <v>270</v>
      </c>
      <c r="C373" s="251" t="s">
        <v>16</v>
      </c>
      <c r="D373" s="251" t="n">
        <v>1531.0272338</v>
      </c>
      <c r="E373" s="251" t="n">
        <v>17.5653181397426</v>
      </c>
      <c r="F373" s="251" t="n">
        <v>95.8006456923626</v>
      </c>
      <c r="G373" s="251" t="n">
        <v>3.1808842216753</v>
      </c>
      <c r="H373" s="251" t="n">
        <v>67.1115081</v>
      </c>
      <c r="I373" s="251" t="n">
        <v>72.1411535305264</v>
      </c>
      <c r="J373" s="251" t="n">
        <v>4.19935430763741</v>
      </c>
      <c r="K373" s="251" t="n">
        <v>72.5660994488903</v>
      </c>
    </row>
    <row r="374">
      <c r="A374" s="251" t="s">
        <v>269</v>
      </c>
      <c r="B374" s="251" t="s">
        <v>270</v>
      </c>
      <c r="C374" s="251" t="s">
        <v>17</v>
      </c>
      <c r="D374" s="251" t="n">
        <v>41037.3777828</v>
      </c>
      <c r="E374" s="251" t="n">
        <v>2.02310839578122</v>
      </c>
      <c r="F374" s="251" t="n">
        <v>99.0301476536632</v>
      </c>
      <c r="G374" s="251" t="n">
        <v>0.261727049734946</v>
      </c>
      <c r="H374" s="251" t="n">
        <v>401.899806</v>
      </c>
      <c r="I374" s="251" t="n">
        <v>26.6239397439641</v>
      </c>
      <c r="J374" s="251" t="n">
        <v>0.969852346336808</v>
      </c>
      <c r="K374" s="251" t="n">
        <v>26.7245508845821</v>
      </c>
    </row>
    <row r="375">
      <c r="A375" s="251" t="s">
        <v>271</v>
      </c>
      <c r="B375" s="251" t="s">
        <v>272</v>
      </c>
      <c r="C375" s="251" t="s">
        <v>16</v>
      </c>
      <c r="D375" s="251" t="n">
        <v>389.1883698</v>
      </c>
      <c r="E375" s="251" t="n">
        <v>17.3398880559791</v>
      </c>
      <c r="F375" s="251" t="n">
        <v>71.4940298270785</v>
      </c>
      <c r="G375" s="251" t="n">
        <v>10.056711422151</v>
      </c>
      <c r="H375" s="251" t="n">
        <v>155.1764824</v>
      </c>
      <c r="I375" s="251" t="n">
        <v>32.1729822167066</v>
      </c>
      <c r="J375" s="251" t="n">
        <v>28.5059701729215</v>
      </c>
      <c r="K375" s="251" t="n">
        <v>25.2226050197925</v>
      </c>
    </row>
    <row r="376">
      <c r="A376" s="251" t="s">
        <v>271</v>
      </c>
      <c r="B376" s="251" t="s">
        <v>272</v>
      </c>
      <c r="C376" s="251" t="s">
        <v>17</v>
      </c>
      <c r="D376" s="251" t="n">
        <v>12445.8722619</v>
      </c>
      <c r="E376" s="251" t="n">
        <v>2.94420351154051</v>
      </c>
      <c r="F376" s="251" t="n">
        <v>93.3044884213888</v>
      </c>
      <c r="G376" s="251" t="n">
        <v>1.5528264784173</v>
      </c>
      <c r="H376" s="251" t="n">
        <v>893.1133244</v>
      </c>
      <c r="I376" s="251" t="n">
        <v>21.6171959518311</v>
      </c>
      <c r="J376" s="251" t="n">
        <v>6.69551157861123</v>
      </c>
      <c r="K376" s="251" t="n">
        <v>21.6392247963172</v>
      </c>
    </row>
    <row r="377">
      <c r="A377" s="251" t="s">
        <v>273</v>
      </c>
      <c r="B377" s="251" t="s">
        <v>274</v>
      </c>
      <c r="C377" s="251" t="s">
        <v>16</v>
      </c>
      <c r="D377" s="251" t="n">
        <v>831.908911</v>
      </c>
      <c r="E377" s="251" t="n">
        <v>19.6147164027831</v>
      </c>
      <c r="F377" s="251" t="n">
        <v>80.100709150971</v>
      </c>
      <c r="G377" s="251" t="n">
        <v>7.43218241043192</v>
      </c>
      <c r="H377" s="251" t="n">
        <v>206.669798</v>
      </c>
      <c r="I377" s="251" t="n">
        <v>41.9495281497579</v>
      </c>
      <c r="J377" s="251" t="n">
        <v>19.8992908490289</v>
      </c>
      <c r="K377" s="251" t="n">
        <v>29.9167988513531</v>
      </c>
    </row>
    <row r="378">
      <c r="A378" s="251" t="s">
        <v>273</v>
      </c>
      <c r="B378" s="251" t="s">
        <v>274</v>
      </c>
      <c r="C378" s="251" t="s">
        <v>17</v>
      </c>
      <c r="D378" s="251" t="n">
        <v>18742.5069378</v>
      </c>
      <c r="E378" s="251" t="n">
        <v>2.40737425164443</v>
      </c>
      <c r="F378" s="251" t="n">
        <v>94.1009037949387</v>
      </c>
      <c r="G378" s="251" t="n">
        <v>1.57148059135833</v>
      </c>
      <c r="H378" s="251" t="n">
        <v>1174.949943</v>
      </c>
      <c r="I378" s="251" t="n">
        <v>25.3202162541509</v>
      </c>
      <c r="J378" s="251" t="n">
        <v>5.89909620506133</v>
      </c>
      <c r="K378" s="251" t="n">
        <v>25.0678644325459</v>
      </c>
    </row>
    <row r="379">
      <c r="A379" s="251" t="s">
        <v>275</v>
      </c>
      <c r="B379" s="251" t="s">
        <v>276</v>
      </c>
      <c r="C379" s="251" t="s">
        <v>16</v>
      </c>
      <c r="D379" s="251" t="n">
        <v>2098.3490184</v>
      </c>
      <c r="E379" s="251" t="n">
        <v>11.9495195602501</v>
      </c>
      <c r="F379" s="251" t="n">
        <v>76.0366238698197</v>
      </c>
      <c r="G379" s="251" t="n">
        <v>6.93606686335187</v>
      </c>
      <c r="H379" s="251" t="n">
        <v>661.3066733</v>
      </c>
      <c r="I379" s="251" t="n">
        <v>26.1036492216454</v>
      </c>
      <c r="J379" s="251" t="n">
        <v>23.9633761301803</v>
      </c>
      <c r="K379" s="251" t="n">
        <v>22.0083808040882</v>
      </c>
    </row>
    <row r="380">
      <c r="A380" s="251" t="s">
        <v>275</v>
      </c>
      <c r="B380" s="251" t="s">
        <v>276</v>
      </c>
      <c r="C380" s="251" t="s">
        <v>17</v>
      </c>
      <c r="D380" s="251" t="n">
        <v>21684.688771</v>
      </c>
      <c r="E380" s="251" t="n">
        <v>3.0152638891492</v>
      </c>
      <c r="F380" s="251" t="n">
        <v>90.3450701694193</v>
      </c>
      <c r="G380" s="251" t="n">
        <v>2.00563910041123</v>
      </c>
      <c r="H380" s="251" t="n">
        <v>2317.3832074</v>
      </c>
      <c r="I380" s="251" t="n">
        <v>19.0795445716452</v>
      </c>
      <c r="J380" s="251" t="n">
        <v>9.65492983058073</v>
      </c>
      <c r="K380" s="251" t="n">
        <v>18.7675735029433</v>
      </c>
    </row>
    <row r="381">
      <c r="A381" s="251" t="s">
        <v>277</v>
      </c>
      <c r="B381" s="251" t="s">
        <v>278</v>
      </c>
      <c r="C381" s="251" t="s">
        <v>16</v>
      </c>
      <c r="D381" s="251" t="n">
        <v>1017.1473641</v>
      </c>
      <c r="E381" s="251" t="n">
        <v>16.4591744879099</v>
      </c>
      <c r="F381" s="251" t="n">
        <v>90.9629681521918</v>
      </c>
      <c r="G381" s="251" t="n">
        <v>4.65647533792182</v>
      </c>
      <c r="H381" s="251" t="n">
        <v>101.0520359</v>
      </c>
      <c r="I381" s="251" t="n">
        <v>50.4189559207926</v>
      </c>
      <c r="J381" s="251" t="n">
        <v>9.03703184780818</v>
      </c>
      <c r="K381" s="251" t="n">
        <v>46.8701256118268</v>
      </c>
    </row>
    <row r="382">
      <c r="A382" s="251" t="s">
        <v>277</v>
      </c>
      <c r="B382" s="251" t="s">
        <v>278</v>
      </c>
      <c r="C382" s="251" t="s">
        <v>17</v>
      </c>
      <c r="D382" s="251" t="n">
        <v>16158.0153468</v>
      </c>
      <c r="E382" s="251" t="n">
        <v>3.3024673393321</v>
      </c>
      <c r="F382" s="251" t="n">
        <v>97.3334729614952</v>
      </c>
      <c r="G382" s="251" t="n">
        <v>0.576567339732263</v>
      </c>
      <c r="H382" s="251" t="n">
        <v>442.6615377</v>
      </c>
      <c r="I382" s="251" t="n">
        <v>20.8289509684418</v>
      </c>
      <c r="J382" s="251" t="n">
        <v>2.66652703850475</v>
      </c>
      <c r="K382" s="251" t="n">
        <v>21.0458400616032</v>
      </c>
    </row>
    <row r="383">
      <c r="A383" s="251" t="s">
        <v>279</v>
      </c>
      <c r="B383" s="251" t="s">
        <v>280</v>
      </c>
      <c r="C383" s="251" t="s">
        <v>16</v>
      </c>
      <c r="D383" s="251" t="n">
        <v>531.6012104</v>
      </c>
      <c r="E383" s="251" t="n">
        <v>16.1992755635839</v>
      </c>
      <c r="F383" s="251" t="n">
        <v>47.7453531965728</v>
      </c>
      <c r="G383" s="251" t="n">
        <v>11.772090885359</v>
      </c>
      <c r="H383" s="251" t="n">
        <v>581.8081055</v>
      </c>
      <c r="I383" s="251" t="n">
        <v>14.5533154657295</v>
      </c>
      <c r="J383" s="251" t="n">
        <v>52.2546468034272</v>
      </c>
      <c r="K383" s="251" t="n">
        <v>10.7562230646779</v>
      </c>
    </row>
    <row r="384">
      <c r="A384" s="251" t="s">
        <v>279</v>
      </c>
      <c r="B384" s="251" t="s">
        <v>280</v>
      </c>
      <c r="C384" s="251" t="s">
        <v>17</v>
      </c>
      <c r="D384" s="251" t="n">
        <v>4298.2884375</v>
      </c>
      <c r="E384" s="251" t="n">
        <v>4.3923289825272</v>
      </c>
      <c r="F384" s="251" t="n">
        <v>75.1941717245209</v>
      </c>
      <c r="G384" s="251" t="n">
        <v>3.00218440880888</v>
      </c>
      <c r="H384" s="251" t="n">
        <v>1417.9636854</v>
      </c>
      <c r="I384" s="251" t="n">
        <v>9.70141733178271</v>
      </c>
      <c r="J384" s="251" t="n">
        <v>24.8058282754791</v>
      </c>
      <c r="K384" s="251" t="n">
        <v>9.10055360690408</v>
      </c>
    </row>
    <row r="385">
      <c r="A385" s="251" t="s">
        <v>281</v>
      </c>
      <c r="B385" s="251" t="s">
        <v>282</v>
      </c>
      <c r="C385" s="251" t="s">
        <v>16</v>
      </c>
      <c r="D385" s="251" t="n">
        <v>1896.0372834</v>
      </c>
      <c r="E385" s="251" t="n">
        <v>16.4687403780027</v>
      </c>
      <c r="F385" s="251" t="n">
        <v>78.7363899785739</v>
      </c>
      <c r="G385" s="251" t="n">
        <v>5.75546276977264</v>
      </c>
      <c r="H385" s="251" t="n">
        <v>512.0452867</v>
      </c>
      <c r="I385" s="251" t="n">
        <v>27.9895552971667</v>
      </c>
      <c r="J385" s="251" t="n">
        <v>21.2636100214262</v>
      </c>
      <c r="K385" s="251" t="n">
        <v>21.3117321419718</v>
      </c>
    </row>
    <row r="386">
      <c r="A386" s="251" t="s">
        <v>281</v>
      </c>
      <c r="B386" s="251" t="s">
        <v>282</v>
      </c>
      <c r="C386" s="251" t="s">
        <v>17</v>
      </c>
      <c r="D386" s="251" t="n">
        <v>24233.4599676</v>
      </c>
      <c r="E386" s="251" t="n">
        <v>2.40525806028162</v>
      </c>
      <c r="F386" s="251" t="n">
        <v>93.026157779506</v>
      </c>
      <c r="G386" s="251" t="n">
        <v>0.963501318262269</v>
      </c>
      <c r="H386" s="251" t="n">
        <v>1816.6968335</v>
      </c>
      <c r="I386" s="251" t="n">
        <v>12.5124667491449</v>
      </c>
      <c r="J386" s="251" t="n">
        <v>6.973842220494</v>
      </c>
      <c r="K386" s="251" t="n">
        <v>12.8524309583647</v>
      </c>
    </row>
    <row r="387">
      <c r="A387" s="251" t="s">
        <v>283</v>
      </c>
      <c r="B387" s="251" t="s">
        <v>284</v>
      </c>
      <c r="C387" s="251" t="s">
        <v>16</v>
      </c>
      <c r="D387" s="251" t="n">
        <v>1509.311789</v>
      </c>
      <c r="E387" s="251" t="n">
        <v>14.4073477025785</v>
      </c>
      <c r="F387" s="251" t="n">
        <v>33.4899492076956</v>
      </c>
      <c r="G387" s="251" t="n">
        <v>12.8318835296067</v>
      </c>
      <c r="H387" s="251" t="n">
        <v>2997.4486711</v>
      </c>
      <c r="I387" s="251" t="n">
        <v>12.0506297420771</v>
      </c>
      <c r="J387" s="251" t="n">
        <v>66.5100507923044</v>
      </c>
      <c r="K387" s="251" t="n">
        <v>6.46126596696748</v>
      </c>
    </row>
    <row r="388">
      <c r="A388" s="251" t="s">
        <v>283</v>
      </c>
      <c r="B388" s="251" t="s">
        <v>284</v>
      </c>
      <c r="C388" s="251" t="s">
        <v>17</v>
      </c>
      <c r="D388" s="251" t="n">
        <v>12113.7244535</v>
      </c>
      <c r="E388" s="251" t="n">
        <v>5.11004766704166</v>
      </c>
      <c r="F388" s="251" t="n">
        <v>58.6847764918493</v>
      </c>
      <c r="G388" s="251" t="n">
        <v>4.06706261672364</v>
      </c>
      <c r="H388" s="251" t="n">
        <v>8528.2975114</v>
      </c>
      <c r="I388" s="251" t="n">
        <v>7.14111742339875</v>
      </c>
      <c r="J388" s="251" t="n">
        <v>41.3152235081507</v>
      </c>
      <c r="K388" s="251" t="n">
        <v>5.77691805524655</v>
      </c>
    </row>
    <row r="389">
      <c r="A389" s="251" t="s">
        <v>285</v>
      </c>
      <c r="B389" s="251" t="s">
        <v>286</v>
      </c>
      <c r="C389" s="251" t="s">
        <v>16</v>
      </c>
      <c r="D389" s="251" t="n">
        <v>1312.4253906</v>
      </c>
      <c r="E389" s="251" t="n">
        <v>15.539339791135</v>
      </c>
      <c r="F389" s="251" t="n">
        <v>47.0267623242413</v>
      </c>
      <c r="G389" s="251" t="n">
        <v>11.8610540132228</v>
      </c>
      <c r="H389" s="251" t="n">
        <v>1478.3799418</v>
      </c>
      <c r="I389" s="251" t="n">
        <v>17.5924319417515</v>
      </c>
      <c r="J389" s="251" t="n">
        <v>52.9732376757587</v>
      </c>
      <c r="K389" s="251" t="n">
        <v>10.5295993310613</v>
      </c>
    </row>
    <row r="390">
      <c r="A390" s="251" t="s">
        <v>285</v>
      </c>
      <c r="B390" s="251" t="s">
        <v>286</v>
      </c>
      <c r="C390" s="251" t="s">
        <v>17</v>
      </c>
      <c r="D390" s="251" t="n">
        <v>10972.4261785</v>
      </c>
      <c r="E390" s="251" t="n">
        <v>4.18030406748247</v>
      </c>
      <c r="F390" s="251" t="n">
        <v>68.08984404653</v>
      </c>
      <c r="G390" s="251" t="n">
        <v>3.54140101053512</v>
      </c>
      <c r="H390" s="251" t="n">
        <v>5142.2034438</v>
      </c>
      <c r="I390" s="251" t="n">
        <v>8.26783604901635</v>
      </c>
      <c r="J390" s="251" t="n">
        <v>31.91015595347</v>
      </c>
      <c r="K390" s="251" t="n">
        <v>7.55663629050169</v>
      </c>
    </row>
    <row r="391">
      <c r="A391" s="251" t="s">
        <v>287</v>
      </c>
      <c r="B391" s="251" t="s">
        <v>288</v>
      </c>
      <c r="C391" s="251" t="s">
        <v>16</v>
      </c>
      <c r="D391" s="251" t="n">
        <v>212.1196656</v>
      </c>
      <c r="E391" s="251" t="n">
        <v>20.7280935486004</v>
      </c>
      <c r="F391" s="251" t="n">
        <v>60.1871341085466</v>
      </c>
      <c r="G391" s="251" t="n">
        <v>13.6638878177834</v>
      </c>
      <c r="H391" s="251" t="n">
        <v>140.3139047</v>
      </c>
      <c r="I391" s="251" t="n">
        <v>33.7631176715093</v>
      </c>
      <c r="J391" s="251" t="n">
        <v>39.8128658914534</v>
      </c>
      <c r="K391" s="251" t="n">
        <v>20.6563941107693</v>
      </c>
    </row>
    <row r="392">
      <c r="A392" s="251" t="s">
        <v>287</v>
      </c>
      <c r="B392" s="251" t="s">
        <v>288</v>
      </c>
      <c r="C392" s="251" t="s">
        <v>17</v>
      </c>
      <c r="D392" s="251" t="n">
        <v>5917.0571799</v>
      </c>
      <c r="E392" s="251" t="n">
        <v>2.95669304673035</v>
      </c>
      <c r="F392" s="251" t="n">
        <v>91.5487997137018</v>
      </c>
      <c r="G392" s="251" t="n">
        <v>1.59620730101106</v>
      </c>
      <c r="H392" s="251" t="n">
        <v>546.2249149</v>
      </c>
      <c r="I392" s="251" t="n">
        <v>16.3686066144878</v>
      </c>
      <c r="J392" s="251" t="n">
        <v>8.45120028629823</v>
      </c>
      <c r="K392" s="251" t="n">
        <v>17.2911370635399</v>
      </c>
    </row>
    <row r="393">
      <c r="A393" s="251" t="s">
        <v>289</v>
      </c>
      <c r="B393" s="251" t="s">
        <v>290</v>
      </c>
      <c r="C393" s="251" t="s">
        <v>16</v>
      </c>
      <c r="D393" s="251" t="n">
        <v>677.946854</v>
      </c>
      <c r="E393" s="251" t="n">
        <v>16.1016623403469</v>
      </c>
      <c r="F393" s="251" t="n">
        <v>83.3536321178705</v>
      </c>
      <c r="G393" s="251" t="n">
        <v>5.39752322520742</v>
      </c>
      <c r="H393" s="251" t="n">
        <v>135.3912535</v>
      </c>
      <c r="I393" s="251" t="n">
        <v>27.7821039747824</v>
      </c>
      <c r="J393" s="251" t="n">
        <v>16.6463678821295</v>
      </c>
      <c r="K393" s="251" t="n">
        <v>27.0271069609478</v>
      </c>
    </row>
    <row r="394">
      <c r="A394" s="251" t="s">
        <v>289</v>
      </c>
      <c r="B394" s="251" t="s">
        <v>290</v>
      </c>
      <c r="C394" s="251" t="s">
        <v>17</v>
      </c>
      <c r="D394" s="251" t="n">
        <v>10960.9217327</v>
      </c>
      <c r="E394" s="251" t="n">
        <v>3.26626067216114</v>
      </c>
      <c r="F394" s="251" t="n">
        <v>94.0334729252946</v>
      </c>
      <c r="G394" s="251" t="n">
        <v>1.18532965386587</v>
      </c>
      <c r="H394" s="251" t="n">
        <v>695.4825154</v>
      </c>
      <c r="I394" s="251" t="n">
        <v>17.8062271463197</v>
      </c>
      <c r="J394" s="251" t="n">
        <v>5.96652707470543</v>
      </c>
      <c r="K394" s="251" t="n">
        <v>18.6809952454374</v>
      </c>
    </row>
    <row r="395">
      <c r="A395" s="251" t="s">
        <v>291</v>
      </c>
      <c r="B395" s="251" t="s">
        <v>292</v>
      </c>
      <c r="C395" s="251" t="s">
        <v>16</v>
      </c>
      <c r="D395" s="251" t="n">
        <v>2430.6076063</v>
      </c>
      <c r="E395" s="251" t="n">
        <v>10.241797212701</v>
      </c>
      <c r="F395" s="251" t="n">
        <v>39.9682842540732</v>
      </c>
      <c r="G395" s="251" t="n">
        <v>7.05084696234748</v>
      </c>
      <c r="H395" s="251" t="n">
        <v>3650.733266</v>
      </c>
      <c r="I395" s="251" t="n">
        <v>9.23260725746867</v>
      </c>
      <c r="J395" s="251" t="n">
        <v>60.0317157459268</v>
      </c>
      <c r="K395" s="251" t="n">
        <v>4.69435617692126</v>
      </c>
    </row>
    <row r="396">
      <c r="A396" s="251" t="s">
        <v>291</v>
      </c>
      <c r="B396" s="251" t="s">
        <v>292</v>
      </c>
      <c r="C396" s="251" t="s">
        <v>17</v>
      </c>
      <c r="D396" s="251" t="n">
        <v>7680.2975447</v>
      </c>
      <c r="E396" s="251" t="n">
        <v>5.3761565939206</v>
      </c>
      <c r="F396" s="251" t="n">
        <v>60.1040699499919</v>
      </c>
      <c r="G396" s="251" t="n">
        <v>3.65129152189988</v>
      </c>
      <c r="H396" s="251" t="n">
        <v>5098.0343571</v>
      </c>
      <c r="I396" s="251" t="n">
        <v>5.83700268463856</v>
      </c>
      <c r="J396" s="251" t="n">
        <v>39.8959300500081</v>
      </c>
      <c r="K396" s="251" t="n">
        <v>5.50074859177367</v>
      </c>
    </row>
    <row r="397">
      <c r="A397" s="251" t="s">
        <v>293</v>
      </c>
      <c r="B397" s="251" t="s">
        <v>294</v>
      </c>
      <c r="C397" s="251" t="s">
        <v>16</v>
      </c>
      <c r="D397" s="251" t="n">
        <v>1698.8875104</v>
      </c>
      <c r="E397" s="251" t="n">
        <v>14.6379375160565</v>
      </c>
      <c r="F397" s="251" t="n">
        <v>85.9384155910079</v>
      </c>
      <c r="G397" s="251" t="n">
        <v>5.17450430440298</v>
      </c>
      <c r="H397" s="251" t="n">
        <v>277.9787126</v>
      </c>
      <c r="I397" s="251" t="n">
        <v>36.4276440933452</v>
      </c>
      <c r="J397" s="251" t="n">
        <v>14.0615844089922</v>
      </c>
      <c r="K397" s="251" t="n">
        <v>31.6243666755555</v>
      </c>
    </row>
    <row r="398">
      <c r="A398" s="251" t="s">
        <v>293</v>
      </c>
      <c r="B398" s="251" t="s">
        <v>294</v>
      </c>
      <c r="C398" s="251" t="s">
        <v>17</v>
      </c>
      <c r="D398" s="251" t="n">
        <v>34625.1723342</v>
      </c>
      <c r="E398" s="251" t="n">
        <v>2.92050256823221</v>
      </c>
      <c r="F398" s="251" t="n">
        <v>96.9665491502292</v>
      </c>
      <c r="G398" s="251" t="n">
        <v>0.883045159905442</v>
      </c>
      <c r="H398" s="251" t="n">
        <v>1083.1957965</v>
      </c>
      <c r="I398" s="251" t="n">
        <v>27.9153206244923</v>
      </c>
      <c r="J398" s="251" t="n">
        <v>3.03345084977079</v>
      </c>
      <c r="K398" s="251" t="n">
        <v>28.2272059579647</v>
      </c>
    </row>
    <row r="399">
      <c r="A399" s="251" t="s">
        <v>295</v>
      </c>
      <c r="B399" s="251" t="s">
        <v>296</v>
      </c>
      <c r="C399" s="251" t="s">
        <v>16</v>
      </c>
      <c r="D399" s="251" t="n">
        <v>2061.9373667</v>
      </c>
      <c r="E399" s="251" t="n">
        <v>15.6836676670178</v>
      </c>
      <c r="F399" s="251" t="n">
        <v>94.7926876960279</v>
      </c>
      <c r="G399" s="251" t="n">
        <v>2.79681525689554</v>
      </c>
      <c r="H399" s="251" t="n">
        <v>113.2698321</v>
      </c>
      <c r="I399" s="251" t="n">
        <v>49.7838495194381</v>
      </c>
      <c r="J399" s="251" t="n">
        <v>5.20731230397213</v>
      </c>
      <c r="K399" s="251" t="n">
        <v>50.9125667358483</v>
      </c>
    </row>
    <row r="400">
      <c r="A400" s="251" t="s">
        <v>295</v>
      </c>
      <c r="B400" s="251" t="s">
        <v>296</v>
      </c>
      <c r="C400" s="251" t="s">
        <v>17</v>
      </c>
      <c r="D400" s="251" t="n">
        <v>31729.3150605</v>
      </c>
      <c r="E400" s="251" t="n">
        <v>2.97253077247906</v>
      </c>
      <c r="F400" s="251" t="n">
        <v>99.0150095609271</v>
      </c>
      <c r="G400" s="251" t="n">
        <v>0.259125781345522</v>
      </c>
      <c r="H400" s="251" t="n">
        <v>315.639741</v>
      </c>
      <c r="I400" s="251" t="n">
        <v>27.005722809898</v>
      </c>
      <c r="J400" s="251" t="n">
        <v>0.984990439072878</v>
      </c>
      <c r="K400" s="251" t="n">
        <v>26.0483154958941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741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52" t="s">
        <v>72</v>
      </c>
      <c r="B411" s="252" t="s">
        <v>73</v>
      </c>
      <c r="C411" s="252" t="s">
        <v>16</v>
      </c>
      <c r="D411" s="252" t="n">
        <v>3.54321</v>
      </c>
      <c r="E411" s="252"/>
      <c r="F411" s="252" t="n">
        <v>19.6890011244237</v>
      </c>
      <c r="G411" s="252"/>
      <c r="H411" s="252" t="n">
        <v>14.452675</v>
      </c>
      <c r="I411" s="252"/>
      <c r="J411" s="252" t="n">
        <v>80.3109988755763</v>
      </c>
      <c r="K411" s="252"/>
    </row>
    <row r="412">
      <c r="A412" s="252" t="s">
        <v>72</v>
      </c>
      <c r="B412" s="252" t="s">
        <v>73</v>
      </c>
      <c r="C412" s="252" t="s">
        <v>17</v>
      </c>
      <c r="D412" s="252" t="n">
        <v>94.4060372</v>
      </c>
      <c r="E412" s="252"/>
      <c r="F412" s="252" t="n">
        <v>67.2944166556751</v>
      </c>
      <c r="G412" s="252"/>
      <c r="H412" s="252" t="n">
        <v>45.8820311</v>
      </c>
      <c r="I412" s="252"/>
      <c r="J412" s="252" t="n">
        <v>32.7055833443249</v>
      </c>
      <c r="K412" s="252"/>
    </row>
    <row r="413">
      <c r="A413" s="252" t="s">
        <v>74</v>
      </c>
      <c r="B413" s="252" t="s">
        <v>75</v>
      </c>
      <c r="C413" s="252" t="s">
        <v>16</v>
      </c>
      <c r="D413" s="252" t="n">
        <v>13.58794</v>
      </c>
      <c r="E413" s="252"/>
      <c r="F413" s="252" t="n">
        <v>32</v>
      </c>
      <c r="G413" s="252"/>
      <c r="H413" s="252" t="n">
        <v>28.8743725</v>
      </c>
      <c r="I413" s="252"/>
      <c r="J413" s="252" t="n">
        <v>68</v>
      </c>
      <c r="K413" s="252"/>
    </row>
    <row r="414">
      <c r="A414" s="252" t="s">
        <v>74</v>
      </c>
      <c r="B414" s="252" t="s">
        <v>75</v>
      </c>
      <c r="C414" s="252" t="s">
        <v>17</v>
      </c>
      <c r="D414" s="252" t="n">
        <v>168.1507575</v>
      </c>
      <c r="E414" s="252"/>
      <c r="F414" s="252" t="n">
        <v>51.2953367875648</v>
      </c>
      <c r="G414" s="252"/>
      <c r="H414" s="252" t="n">
        <v>159.658295</v>
      </c>
      <c r="I414" s="252"/>
      <c r="J414" s="252" t="n">
        <v>48.7046632124352</v>
      </c>
      <c r="K414" s="252"/>
    </row>
    <row r="415">
      <c r="A415" s="252" t="s">
        <v>76</v>
      </c>
      <c r="B415" s="252" t="s">
        <v>77</v>
      </c>
      <c r="C415" s="252" t="s">
        <v>16</v>
      </c>
      <c r="D415" s="252" t="n">
        <v>4.126608</v>
      </c>
      <c r="E415" s="252"/>
      <c r="F415" s="252" t="n">
        <v>7.47413994882801</v>
      </c>
      <c r="G415" s="252"/>
      <c r="H415" s="252" t="n">
        <v>51.0852027</v>
      </c>
      <c r="I415" s="252"/>
      <c r="J415" s="252" t="n">
        <v>92.525860051172</v>
      </c>
      <c r="K415" s="252"/>
    </row>
    <row r="416">
      <c r="A416" s="252" t="s">
        <v>76</v>
      </c>
      <c r="B416" s="252" t="s">
        <v>77</v>
      </c>
      <c r="C416" s="252" t="s">
        <v>17</v>
      </c>
      <c r="D416" s="252" t="n">
        <v>128.1847969</v>
      </c>
      <c r="E416" s="252"/>
      <c r="F416" s="252" t="n">
        <v>45.6910610938636</v>
      </c>
      <c r="G416" s="252"/>
      <c r="H416" s="252" t="n">
        <v>152.3619749</v>
      </c>
      <c r="I416" s="252"/>
      <c r="J416" s="252" t="n">
        <v>54.3089389061364</v>
      </c>
      <c r="K416" s="252"/>
    </row>
    <row r="417">
      <c r="A417" s="252" t="s">
        <v>80</v>
      </c>
      <c r="B417" s="252" t="s">
        <v>81</v>
      </c>
      <c r="C417" s="252" t="s">
        <v>16</v>
      </c>
      <c r="D417" s="252" t="n">
        <v>194.6614702</v>
      </c>
      <c r="E417" s="252"/>
      <c r="F417" s="252" t="n">
        <v>23.4363961755301</v>
      </c>
      <c r="G417" s="252"/>
      <c r="H417" s="252" t="n">
        <v>635.9332541</v>
      </c>
      <c r="I417" s="252"/>
      <c r="J417" s="252" t="n">
        <v>76.5636038244699</v>
      </c>
      <c r="K417" s="252"/>
    </row>
    <row r="418">
      <c r="A418" s="252" t="s">
        <v>80</v>
      </c>
      <c r="B418" s="252" t="s">
        <v>81</v>
      </c>
      <c r="C418" s="252" t="s">
        <v>17</v>
      </c>
      <c r="D418" s="252" t="n">
        <v>746.4424646</v>
      </c>
      <c r="E418" s="252"/>
      <c r="F418" s="252" t="n">
        <v>35.5751075287067</v>
      </c>
      <c r="G418" s="252"/>
      <c r="H418" s="252" t="n">
        <v>1351.7731599</v>
      </c>
      <c r="I418" s="252"/>
      <c r="J418" s="252" t="n">
        <v>64.4248924712933</v>
      </c>
      <c r="K418" s="252"/>
    </row>
    <row r="419">
      <c r="A419" s="252" t="s">
        <v>92</v>
      </c>
      <c r="B419" s="252" t="s">
        <v>93</v>
      </c>
      <c r="C419" s="252" t="s">
        <v>16</v>
      </c>
      <c r="D419" s="252" t="n">
        <v>28.4930194</v>
      </c>
      <c r="E419" s="252"/>
      <c r="F419" s="252" t="n">
        <v>38.9432489193167</v>
      </c>
      <c r="G419" s="252"/>
      <c r="H419" s="252" t="n">
        <v>44.6724719</v>
      </c>
      <c r="I419" s="252"/>
      <c r="J419" s="252" t="n">
        <v>61.0567510806833</v>
      </c>
      <c r="K419" s="252"/>
    </row>
    <row r="420">
      <c r="A420" s="252" t="s">
        <v>92</v>
      </c>
      <c r="B420" s="252" t="s">
        <v>93</v>
      </c>
      <c r="C420" s="252" t="s">
        <v>17</v>
      </c>
      <c r="D420" s="252" t="n">
        <v>736.6716352</v>
      </c>
      <c r="E420" s="252"/>
      <c r="F420" s="252" t="n">
        <v>62.7170901919059</v>
      </c>
      <c r="G420" s="252"/>
      <c r="H420" s="252" t="n">
        <v>437.9230932</v>
      </c>
      <c r="I420" s="252"/>
      <c r="J420" s="252" t="n">
        <v>37.2829098080941</v>
      </c>
      <c r="K420" s="252"/>
    </row>
    <row r="421">
      <c r="A421" s="252" t="s">
        <v>108</v>
      </c>
      <c r="B421" s="252" t="s">
        <v>109</v>
      </c>
      <c r="C421" s="252" t="s">
        <v>16</v>
      </c>
      <c r="D421" s="252" t="n">
        <v>182.0365172</v>
      </c>
      <c r="E421" s="252"/>
      <c r="F421" s="252" t="n">
        <v>28.9942996504922</v>
      </c>
      <c r="G421" s="252"/>
      <c r="H421" s="252" t="n">
        <v>445.7990208</v>
      </c>
      <c r="I421" s="252"/>
      <c r="J421" s="252" t="n">
        <v>71.0057003495078</v>
      </c>
      <c r="K421" s="252"/>
    </row>
    <row r="422">
      <c r="A422" s="252" t="s">
        <v>108</v>
      </c>
      <c r="B422" s="252" t="s">
        <v>109</v>
      </c>
      <c r="C422" s="252" t="s">
        <v>17</v>
      </c>
      <c r="D422" s="252" t="n">
        <v>1016.2911457</v>
      </c>
      <c r="E422" s="252"/>
      <c r="F422" s="252" t="n">
        <v>42.2830700208511</v>
      </c>
      <c r="G422" s="252"/>
      <c r="H422" s="252" t="n">
        <v>1387.2503786</v>
      </c>
      <c r="I422" s="252"/>
      <c r="J422" s="252" t="n">
        <v>57.7169299791489</v>
      </c>
      <c r="K422" s="252"/>
    </row>
    <row r="423">
      <c r="A423" s="252" t="s">
        <v>110</v>
      </c>
      <c r="B423" s="252" t="s">
        <v>111</v>
      </c>
      <c r="C423" s="252" t="s">
        <v>16</v>
      </c>
      <c r="D423" s="252" t="n">
        <v>41.5065452</v>
      </c>
      <c r="E423" s="252"/>
      <c r="F423" s="252" t="n">
        <v>14.1975308641975</v>
      </c>
      <c r="G423" s="252"/>
      <c r="H423" s="252" t="n">
        <v>250.8439036</v>
      </c>
      <c r="I423" s="252"/>
      <c r="J423" s="252" t="n">
        <v>85.8024691358025</v>
      </c>
      <c r="K423" s="252"/>
    </row>
    <row r="424">
      <c r="A424" s="252" t="s">
        <v>110</v>
      </c>
      <c r="B424" s="252" t="s">
        <v>111</v>
      </c>
      <c r="C424" s="252" t="s">
        <v>17</v>
      </c>
      <c r="D424" s="252" t="n">
        <v>397.019128</v>
      </c>
      <c r="E424" s="252"/>
      <c r="F424" s="252" t="n">
        <v>47.1092077087794</v>
      </c>
      <c r="G424" s="252"/>
      <c r="H424" s="252" t="n">
        <v>445.7442028</v>
      </c>
      <c r="I424" s="252"/>
      <c r="J424" s="252" t="n">
        <v>52.8907922912205</v>
      </c>
      <c r="K424" s="25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742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53" t="s">
        <v>14</v>
      </c>
      <c r="B435" s="253" t="s">
        <v>15</v>
      </c>
      <c r="C435" s="253" t="s">
        <v>16</v>
      </c>
      <c r="D435" s="253" t="n">
        <v>467.95531</v>
      </c>
      <c r="E435" s="253"/>
      <c r="F435" s="253" t="n">
        <v>24.1261806043188</v>
      </c>
      <c r="G435" s="253"/>
      <c r="H435" s="253" t="n">
        <v>1471.6609006</v>
      </c>
      <c r="I435" s="253"/>
      <c r="J435" s="253" t="n">
        <v>75.8738193956812</v>
      </c>
      <c r="K435" s="253"/>
    </row>
    <row r="436">
      <c r="A436" s="253" t="s">
        <v>14</v>
      </c>
      <c r="B436" s="253" t="s">
        <v>15</v>
      </c>
      <c r="C436" s="253" t="s">
        <v>17</v>
      </c>
      <c r="D436" s="253" t="n">
        <v>3287.1659651</v>
      </c>
      <c r="E436" s="253"/>
      <c r="F436" s="253" t="n">
        <v>45.2294293137567</v>
      </c>
      <c r="G436" s="253"/>
      <c r="H436" s="253" t="n">
        <v>3980.5931355</v>
      </c>
      <c r="I436" s="253"/>
      <c r="J436" s="253" t="n">
        <v>54.7705706862432</v>
      </c>
      <c r="K436" s="253"/>
    </row>
    <row r="437">
      <c r="A437" s="253" t="s">
        <v>27</v>
      </c>
      <c r="B437" s="253" t="s">
        <v>28</v>
      </c>
      <c r="C437" s="253" t="s">
        <v>16</v>
      </c>
      <c r="D437" s="253" t="n">
        <v>124.6672088</v>
      </c>
      <c r="E437" s="253" t="n">
        <v>30.1328446300697</v>
      </c>
      <c r="F437" s="253" t="n">
        <v>35.1416739340695</v>
      </c>
      <c r="G437" s="253" t="n">
        <v>22.8840920795466</v>
      </c>
      <c r="H437" s="253" t="n">
        <v>230.0888254</v>
      </c>
      <c r="I437" s="253" t="n">
        <v>20.609596822897</v>
      </c>
      <c r="J437" s="253" t="n">
        <v>64.8583260659305</v>
      </c>
      <c r="K437" s="253" t="n">
        <v>12.3991066516143</v>
      </c>
    </row>
    <row r="438">
      <c r="A438" s="253" t="s">
        <v>27</v>
      </c>
      <c r="B438" s="253" t="s">
        <v>28</v>
      </c>
      <c r="C438" s="253" t="s">
        <v>17</v>
      </c>
      <c r="D438" s="253" t="n">
        <v>4848.4523646</v>
      </c>
      <c r="E438" s="253" t="n">
        <v>3.68579802660439</v>
      </c>
      <c r="F438" s="253" t="n">
        <v>62.9136478038564</v>
      </c>
      <c r="G438" s="253" t="n">
        <v>3.43491056418537</v>
      </c>
      <c r="H438" s="253" t="n">
        <v>2858.0668627</v>
      </c>
      <c r="I438" s="253" t="n">
        <v>5.86969352865398</v>
      </c>
      <c r="J438" s="253" t="n">
        <v>37.0863521961436</v>
      </c>
      <c r="K438" s="253" t="n">
        <v>5.82701561830542</v>
      </c>
    </row>
    <row r="439">
      <c r="A439" s="253" t="s">
        <v>29</v>
      </c>
      <c r="B439" s="253" t="s">
        <v>30</v>
      </c>
      <c r="C439" s="253" t="s">
        <v>16</v>
      </c>
      <c r="D439" s="253" t="n">
        <v>119.6485361</v>
      </c>
      <c r="E439" s="253" t="n">
        <v>28.6654369602769</v>
      </c>
      <c r="F439" s="253" t="n">
        <v>49.2453074991279</v>
      </c>
      <c r="G439" s="253" t="n">
        <v>18.5309204019259</v>
      </c>
      <c r="H439" s="253" t="n">
        <v>123.3158034</v>
      </c>
      <c r="I439" s="253" t="n">
        <v>25.7877663256012</v>
      </c>
      <c r="J439" s="253" t="n">
        <v>50.7546925008721</v>
      </c>
      <c r="K439" s="253" t="n">
        <v>17.9798325725059</v>
      </c>
    </row>
    <row r="440">
      <c r="A440" s="253" t="s">
        <v>29</v>
      </c>
      <c r="B440" s="253" t="s">
        <v>30</v>
      </c>
      <c r="C440" s="253" t="s">
        <v>17</v>
      </c>
      <c r="D440" s="253" t="n">
        <v>2292.1083315</v>
      </c>
      <c r="E440" s="253" t="n">
        <v>3.94366119592211</v>
      </c>
      <c r="F440" s="253" t="n">
        <v>64.8953322463583</v>
      </c>
      <c r="G440" s="253" t="n">
        <v>3.97891798853107</v>
      </c>
      <c r="H440" s="253" t="n">
        <v>1239.8996761</v>
      </c>
      <c r="I440" s="253" t="n">
        <v>8.38230483419205</v>
      </c>
      <c r="J440" s="253" t="n">
        <v>35.1046677536417</v>
      </c>
      <c r="K440" s="253" t="n">
        <v>7.3555233924682</v>
      </c>
    </row>
    <row r="441">
      <c r="A441" s="253" t="s">
        <v>31</v>
      </c>
      <c r="B441" s="253" t="s">
        <v>32</v>
      </c>
      <c r="C441" s="253" t="s">
        <v>16</v>
      </c>
      <c r="D441" s="253" t="n">
        <v>11.31677</v>
      </c>
      <c r="E441" s="253" t="n">
        <v>28.6356421265527</v>
      </c>
      <c r="F441" s="253" t="n">
        <v>28.5714285714286</v>
      </c>
      <c r="G441" s="253" t="n">
        <v>24.0560569826192</v>
      </c>
      <c r="H441" s="253" t="n">
        <v>28.291925</v>
      </c>
      <c r="I441" s="253" t="n">
        <v>20.0957706993287</v>
      </c>
      <c r="J441" s="253" t="n">
        <v>71.4285714285714</v>
      </c>
      <c r="K441" s="253" t="n">
        <v>9.62242279304767</v>
      </c>
    </row>
    <row r="442">
      <c r="A442" s="253" t="s">
        <v>31</v>
      </c>
      <c r="B442" s="253" t="s">
        <v>32</v>
      </c>
      <c r="C442" s="253" t="s">
        <v>17</v>
      </c>
      <c r="D442" s="253" t="n">
        <v>302.157759</v>
      </c>
      <c r="E442" s="253" t="n">
        <v>8.56884313030904</v>
      </c>
      <c r="F442" s="253" t="n">
        <v>51.6441005802708</v>
      </c>
      <c r="G442" s="253" t="n">
        <v>5.96793350547721</v>
      </c>
      <c r="H442" s="253" t="n">
        <v>282.91925</v>
      </c>
      <c r="I442" s="253" t="n">
        <v>6.59502843056798</v>
      </c>
      <c r="J442" s="253" t="n">
        <v>48.3558994197292</v>
      </c>
      <c r="K442" s="253" t="n">
        <v>6.37375298384966</v>
      </c>
    </row>
    <row r="443">
      <c r="A443" s="253" t="s">
        <v>33</v>
      </c>
      <c r="B443" s="253" t="s">
        <v>34</v>
      </c>
      <c r="C443" s="253" t="s">
        <v>16</v>
      </c>
      <c r="D443" s="253" t="n">
        <v>213.2395592</v>
      </c>
      <c r="E443" s="253" t="n">
        <v>22.8133622650575</v>
      </c>
      <c r="F443" s="253" t="n">
        <v>29.2057896037829</v>
      </c>
      <c r="G443" s="253" t="n">
        <v>17.9376246949409</v>
      </c>
      <c r="H443" s="253" t="n">
        <v>516.8881384</v>
      </c>
      <c r="I443" s="253" t="n">
        <v>15.048197855082</v>
      </c>
      <c r="J443" s="253" t="n">
        <v>70.7942103962171</v>
      </c>
      <c r="K443" s="253" t="n">
        <v>7.40007537198349</v>
      </c>
    </row>
    <row r="444">
      <c r="A444" s="253" t="s">
        <v>33</v>
      </c>
      <c r="B444" s="253" t="s">
        <v>34</v>
      </c>
      <c r="C444" s="253" t="s">
        <v>17</v>
      </c>
      <c r="D444" s="253" t="n">
        <v>3822.1902648</v>
      </c>
      <c r="E444" s="253" t="n">
        <v>4.77121315213255</v>
      </c>
      <c r="F444" s="253" t="n">
        <v>61.8536921823653</v>
      </c>
      <c r="G444" s="253" t="n">
        <v>4.02535557634728</v>
      </c>
      <c r="H444" s="253" t="n">
        <v>2357.214925</v>
      </c>
      <c r="I444" s="253" t="n">
        <v>6.51241309018987</v>
      </c>
      <c r="J444" s="253" t="n">
        <v>38.1463078176347</v>
      </c>
      <c r="K444" s="253" t="n">
        <v>6.52705645679423</v>
      </c>
    </row>
    <row r="445">
      <c r="A445" s="253" t="s">
        <v>35</v>
      </c>
      <c r="B445" s="253" t="s">
        <v>36</v>
      </c>
      <c r="C445" s="253" t="s">
        <v>16</v>
      </c>
      <c r="D445" s="253" t="n">
        <v>19.9141583</v>
      </c>
      <c r="E445" s="253" t="n">
        <v>24.0906170565936</v>
      </c>
      <c r="F445" s="253" t="n">
        <v>29.7636511225692</v>
      </c>
      <c r="G445" s="253" t="n">
        <v>19.0221444918936</v>
      </c>
      <c r="H445" s="253" t="n">
        <v>46.9934876</v>
      </c>
      <c r="I445" s="253" t="n">
        <v>16.8955844044228</v>
      </c>
      <c r="J445" s="253" t="n">
        <v>70.2363488774308</v>
      </c>
      <c r="K445" s="253" t="n">
        <v>8.06090409465675</v>
      </c>
    </row>
    <row r="446">
      <c r="A446" s="253" t="s">
        <v>35</v>
      </c>
      <c r="B446" s="253" t="s">
        <v>36</v>
      </c>
      <c r="C446" s="253" t="s">
        <v>17</v>
      </c>
      <c r="D446" s="253" t="n">
        <v>283.34909</v>
      </c>
      <c r="E446" s="253" t="n">
        <v>8.11043393880943</v>
      </c>
      <c r="F446" s="253" t="n">
        <v>44.9355502137502</v>
      </c>
      <c r="G446" s="253" t="n">
        <v>7.56748582904583</v>
      </c>
      <c r="H446" s="253" t="n">
        <v>347.2186646</v>
      </c>
      <c r="I446" s="253" t="n">
        <v>5.92130803784575</v>
      </c>
      <c r="J446" s="253" t="n">
        <v>55.0644497862498</v>
      </c>
      <c r="K446" s="253" t="n">
        <v>6.17547511657595</v>
      </c>
    </row>
    <row r="447">
      <c r="A447" s="253" t="s">
        <v>37</v>
      </c>
      <c r="B447" s="253" t="s">
        <v>38</v>
      </c>
      <c r="C447" s="253" t="s">
        <v>16</v>
      </c>
      <c r="D447" s="253" t="n">
        <v>13.9782288</v>
      </c>
      <c r="E447" s="253" t="n">
        <v>52.1937826236369</v>
      </c>
      <c r="F447" s="253" t="n">
        <v>18.919386765389</v>
      </c>
      <c r="G447" s="253" t="n">
        <v>44.7811476104972</v>
      </c>
      <c r="H447" s="253" t="n">
        <v>59.9048678</v>
      </c>
      <c r="I447" s="253" t="n">
        <v>29.779029340668</v>
      </c>
      <c r="J447" s="253" t="n">
        <v>81.080613234611</v>
      </c>
      <c r="K447" s="253" t="n">
        <v>10.4492531277417</v>
      </c>
    </row>
    <row r="448">
      <c r="A448" s="253" t="s">
        <v>37</v>
      </c>
      <c r="B448" s="253" t="s">
        <v>38</v>
      </c>
      <c r="C448" s="253" t="s">
        <v>17</v>
      </c>
      <c r="D448" s="253" t="n">
        <v>759.9819061</v>
      </c>
      <c r="E448" s="253" t="n">
        <v>6.47806525783052</v>
      </c>
      <c r="F448" s="253" t="n">
        <v>47.5810239457039</v>
      </c>
      <c r="G448" s="253" t="n">
        <v>6.40754131325822</v>
      </c>
      <c r="H448" s="253" t="n">
        <v>837.2554862</v>
      </c>
      <c r="I448" s="253" t="n">
        <v>6.27265549808168</v>
      </c>
      <c r="J448" s="253" t="n">
        <v>52.4189760542961</v>
      </c>
      <c r="K448" s="253" t="n">
        <v>5.81616429026449</v>
      </c>
    </row>
    <row r="449">
      <c r="A449" s="253" t="s">
        <v>39</v>
      </c>
      <c r="B449" s="253" t="s">
        <v>40</v>
      </c>
      <c r="C449" s="253" t="s">
        <v>16</v>
      </c>
      <c r="D449" s="253" t="n">
        <v>127.5984114</v>
      </c>
      <c r="E449" s="253" t="n">
        <v>18.309130605289</v>
      </c>
      <c r="F449" s="253" t="n">
        <v>47.7112793816652</v>
      </c>
      <c r="G449" s="253" t="n">
        <v>12.7949833480525</v>
      </c>
      <c r="H449" s="253" t="n">
        <v>139.8402594</v>
      </c>
      <c r="I449" s="253" t="n">
        <v>16.1852885678488</v>
      </c>
      <c r="J449" s="253" t="n">
        <v>52.2887206183348</v>
      </c>
      <c r="K449" s="253" t="n">
        <v>11.6748893065981</v>
      </c>
    </row>
    <row r="450">
      <c r="A450" s="253" t="s">
        <v>39</v>
      </c>
      <c r="B450" s="253" t="s">
        <v>40</v>
      </c>
      <c r="C450" s="253" t="s">
        <v>17</v>
      </c>
      <c r="D450" s="253" t="n">
        <v>1768.7800139</v>
      </c>
      <c r="E450" s="253" t="n">
        <v>5.46012409324384</v>
      </c>
      <c r="F450" s="253" t="n">
        <v>65.3469284272506</v>
      </c>
      <c r="G450" s="253" t="n">
        <v>4.59617164095642</v>
      </c>
      <c r="H450" s="253" t="n">
        <v>937.9730906</v>
      </c>
      <c r="I450" s="253" t="n">
        <v>8.5430722222001</v>
      </c>
      <c r="J450" s="253" t="n">
        <v>34.6530715727493</v>
      </c>
      <c r="K450" s="253" t="n">
        <v>8.66721723730619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743</v>
      </c>
    </row>
    <row r="9">
      <c r="A9" t="s">
        <v>3</v>
      </c>
    </row>
    <row r="10">
      <c r="A10" t="s">
        <v>4</v>
      </c>
    </row>
    <row r="11">
      <c r="A11" t="s">
        <v>744</v>
      </c>
    </row>
    <row r="12">
      <c r="A12" s="3" t="s">
        <v>6</v>
      </c>
    </row>
    <row r="13">
      <c r="A13" s="3" t="s">
        <v>7</v>
      </c>
    </row>
    <row r="15">
      <c r="A15" s="4" t="s">
        <v>745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54" t="s">
        <v>14</v>
      </c>
      <c r="B17" s="254" t="s">
        <v>15</v>
      </c>
      <c r="C17" s="254" t="s">
        <v>16</v>
      </c>
      <c r="D17" s="254" t="n">
        <v>344704.9597282</v>
      </c>
      <c r="E17" s="254" t="n">
        <v>1.36733528330821</v>
      </c>
      <c r="F17" s="254" t="n">
        <v>94.9009913338448</v>
      </c>
      <c r="G17" s="254" t="n">
        <v>0.274103217519445</v>
      </c>
      <c r="H17" s="254" t="n">
        <v>18520.9190359</v>
      </c>
      <c r="I17" s="254" t="n">
        <v>5.29961828360662</v>
      </c>
      <c r="J17" s="254" t="n">
        <v>5.09900866615524</v>
      </c>
      <c r="K17" s="254" t="n">
        <v>5.10151458322699</v>
      </c>
    </row>
    <row r="18">
      <c r="A18" s="254" t="s">
        <v>14</v>
      </c>
      <c r="B18" s="254" t="s">
        <v>15</v>
      </c>
      <c r="C18" s="254" t="s">
        <v>17</v>
      </c>
      <c r="D18" s="254" t="n">
        <v>2404857.9995962</v>
      </c>
      <c r="E18" s="254" t="n">
        <v>0.297656076205982</v>
      </c>
      <c r="F18" s="254" t="n">
        <v>98.2735446692899</v>
      </c>
      <c r="G18" s="254" t="n">
        <v>0.0610635337751562</v>
      </c>
      <c r="H18" s="254" t="n">
        <v>42248.1953508</v>
      </c>
      <c r="I18" s="254" t="n">
        <v>3.48293271839192</v>
      </c>
      <c r="J18" s="254" t="n">
        <v>1.72645533071012</v>
      </c>
      <c r="K18" s="254" t="n">
        <v>3.47586746518905</v>
      </c>
    </row>
    <row r="19">
      <c r="A19" s="254" t="s">
        <v>14</v>
      </c>
      <c r="B19" s="254" t="s">
        <v>18</v>
      </c>
      <c r="C19" s="254" t="s">
        <v>16</v>
      </c>
      <c r="D19" s="254" t="n">
        <v>1705.1819142</v>
      </c>
      <c r="E19" s="254"/>
      <c r="F19" s="254" t="n">
        <v>87.9133668238687</v>
      </c>
      <c r="G19" s="254"/>
      <c r="H19" s="254" t="n">
        <v>234.4342964</v>
      </c>
      <c r="I19" s="254"/>
      <c r="J19" s="254" t="n">
        <v>12.0866331761313</v>
      </c>
      <c r="K19" s="254"/>
    </row>
    <row r="20">
      <c r="A20" s="254" t="s">
        <v>14</v>
      </c>
      <c r="B20" s="254" t="s">
        <v>18</v>
      </c>
      <c r="C20" s="254" t="s">
        <v>17</v>
      </c>
      <c r="D20" s="254" t="n">
        <v>6875.8523475</v>
      </c>
      <c r="E20" s="254"/>
      <c r="F20" s="254" t="n">
        <v>94.6075984677637</v>
      </c>
      <c r="G20" s="254"/>
      <c r="H20" s="254" t="n">
        <v>391.9067531</v>
      </c>
      <c r="I20" s="254"/>
      <c r="J20" s="254" t="n">
        <v>5.39240153223633</v>
      </c>
      <c r="K20" s="254"/>
    </row>
    <row r="21">
      <c r="A21" s="254" t="s">
        <v>14</v>
      </c>
      <c r="B21" s="254" t="s">
        <v>19</v>
      </c>
      <c r="C21" s="254" t="s">
        <v>16</v>
      </c>
      <c r="D21" s="254" t="n">
        <v>342999.777814</v>
      </c>
      <c r="E21" s="254" t="n">
        <v>1.37368009323461</v>
      </c>
      <c r="F21" s="254" t="n">
        <v>94.9385053806766</v>
      </c>
      <c r="G21" s="254" t="n">
        <v>0.275313275270862</v>
      </c>
      <c r="H21" s="254" t="n">
        <v>18286.4847395</v>
      </c>
      <c r="I21" s="254" t="n">
        <v>5.36452179144193</v>
      </c>
      <c r="J21" s="254" t="n">
        <v>5.0614946193234</v>
      </c>
      <c r="K21" s="254" t="n">
        <v>5.16405386778194</v>
      </c>
    </row>
    <row r="22">
      <c r="A22" s="254" t="s">
        <v>14</v>
      </c>
      <c r="B22" s="254" t="s">
        <v>19</v>
      </c>
      <c r="C22" s="254" t="s">
        <v>17</v>
      </c>
      <c r="D22" s="254" t="n">
        <v>2397982.1472487</v>
      </c>
      <c r="E22" s="254" t="n">
        <v>0.298207495781123</v>
      </c>
      <c r="F22" s="254" t="n">
        <v>98.2844647423066</v>
      </c>
      <c r="G22" s="254" t="n">
        <v>0.0612167491130669</v>
      </c>
      <c r="H22" s="254" t="n">
        <v>41856.2885977</v>
      </c>
      <c r="I22" s="254" t="n">
        <v>3.51415497356166</v>
      </c>
      <c r="J22" s="254" t="n">
        <v>1.71553525769339</v>
      </c>
      <c r="K22" s="254" t="n">
        <v>3.50715929204014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746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55" t="s">
        <v>14</v>
      </c>
      <c r="B33" s="255" t="s">
        <v>15</v>
      </c>
      <c r="C33" s="255" t="s">
        <v>16</v>
      </c>
      <c r="D33" s="255" t="n">
        <v>344704.9597282</v>
      </c>
      <c r="E33" s="255" t="n">
        <v>1.36733528330821</v>
      </c>
      <c r="F33" s="255" t="n">
        <v>94.9009913338448</v>
      </c>
      <c r="G33" s="255" t="n">
        <v>0.274103217519445</v>
      </c>
      <c r="H33" s="255" t="n">
        <v>18520.9190359</v>
      </c>
      <c r="I33" s="255" t="n">
        <v>5.29961828360662</v>
      </c>
      <c r="J33" s="255" t="n">
        <v>5.09900866615524</v>
      </c>
      <c r="K33" s="255" t="n">
        <v>5.10151458322699</v>
      </c>
    </row>
    <row r="34">
      <c r="A34" s="255" t="s">
        <v>14</v>
      </c>
      <c r="B34" s="255" t="s">
        <v>15</v>
      </c>
      <c r="C34" s="255" t="s">
        <v>17</v>
      </c>
      <c r="D34" s="255" t="n">
        <v>2404857.9995962</v>
      </c>
      <c r="E34" s="255" t="n">
        <v>0.297656076205982</v>
      </c>
      <c r="F34" s="255" t="n">
        <v>98.2735446692899</v>
      </c>
      <c r="G34" s="255" t="n">
        <v>0.0610635337751562</v>
      </c>
      <c r="H34" s="255" t="n">
        <v>42248.1953508</v>
      </c>
      <c r="I34" s="255" t="n">
        <v>3.48293271839192</v>
      </c>
      <c r="J34" s="255" t="n">
        <v>1.72645533071012</v>
      </c>
      <c r="K34" s="255" t="n">
        <v>3.47586746518905</v>
      </c>
    </row>
    <row r="35">
      <c r="A35" s="255" t="s">
        <v>27</v>
      </c>
      <c r="B35" s="255" t="s">
        <v>28</v>
      </c>
      <c r="C35" s="255" t="s">
        <v>16</v>
      </c>
      <c r="D35" s="255" t="n">
        <v>2583.4470045</v>
      </c>
      <c r="E35" s="255" t="n">
        <v>15.2579703827144</v>
      </c>
      <c r="F35" s="255" t="n">
        <v>99.7097493053966</v>
      </c>
      <c r="G35" s="255" t="n">
        <v>0.29413767878603</v>
      </c>
      <c r="H35" s="255" t="n">
        <v>7.5203006</v>
      </c>
      <c r="I35" s="255" t="n">
        <v>100</v>
      </c>
      <c r="J35" s="255" t="n">
        <v>0.29025069460341</v>
      </c>
      <c r="K35" s="255" t="n">
        <v>101.045044019963</v>
      </c>
    </row>
    <row r="36">
      <c r="A36" s="255" t="s">
        <v>27</v>
      </c>
      <c r="B36" s="255" t="s">
        <v>28</v>
      </c>
      <c r="C36" s="255" t="s">
        <v>17</v>
      </c>
      <c r="D36" s="255" t="n">
        <v>49748.1501951</v>
      </c>
      <c r="E36" s="255" t="n">
        <v>1.66109872677027</v>
      </c>
      <c r="F36" s="255" t="n">
        <v>98.3441436226215</v>
      </c>
      <c r="G36" s="255" t="n">
        <v>0.433333535354272</v>
      </c>
      <c r="H36" s="255" t="n">
        <v>837.6278315</v>
      </c>
      <c r="I36" s="255" t="n">
        <v>26.2957839434054</v>
      </c>
      <c r="J36" s="255" t="n">
        <v>1.65585637737852</v>
      </c>
      <c r="K36" s="255" t="n">
        <v>25.7364201506693</v>
      </c>
    </row>
    <row r="37">
      <c r="A37" s="255" t="s">
        <v>29</v>
      </c>
      <c r="B37" s="255" t="s">
        <v>30</v>
      </c>
      <c r="C37" s="255" t="s">
        <v>16</v>
      </c>
      <c r="D37" s="255" t="n">
        <v>488.9250646</v>
      </c>
      <c r="E37" s="255" t="n">
        <v>15.5800544356325</v>
      </c>
      <c r="F37" s="255" t="n">
        <v>92.6833426824245</v>
      </c>
      <c r="G37" s="255" t="n">
        <v>3.70115409267125</v>
      </c>
      <c r="H37" s="255" t="n">
        <v>38.5969803</v>
      </c>
      <c r="I37" s="255" t="n">
        <v>46.9815338038736</v>
      </c>
      <c r="J37" s="255" t="n">
        <v>7.31665731757554</v>
      </c>
      <c r="K37" s="255" t="n">
        <v>46.8841601023861</v>
      </c>
    </row>
    <row r="38">
      <c r="A38" s="255" t="s">
        <v>29</v>
      </c>
      <c r="B38" s="255" t="s">
        <v>30</v>
      </c>
      <c r="C38" s="255" t="s">
        <v>17</v>
      </c>
      <c r="D38" s="255" t="n">
        <v>11313.0211083</v>
      </c>
      <c r="E38" s="255" t="n">
        <v>1.55389022999133</v>
      </c>
      <c r="F38" s="255" t="n">
        <v>97.9818982106285</v>
      </c>
      <c r="G38" s="255" t="n">
        <v>0.424448259617689</v>
      </c>
      <c r="H38" s="255" t="n">
        <v>233.010674</v>
      </c>
      <c r="I38" s="255" t="n">
        <v>20.6547607849299</v>
      </c>
      <c r="J38" s="255" t="n">
        <v>2.01810178937151</v>
      </c>
      <c r="K38" s="255" t="n">
        <v>20.6076058148139</v>
      </c>
    </row>
    <row r="39">
      <c r="A39" s="255" t="s">
        <v>31</v>
      </c>
      <c r="B39" s="255" t="s">
        <v>32</v>
      </c>
      <c r="C39" s="255" t="s">
        <v>16</v>
      </c>
      <c r="D39" s="255" t="n">
        <v>1946.1720603</v>
      </c>
      <c r="E39" s="255" t="n">
        <v>19.1618631183716</v>
      </c>
      <c r="F39" s="255" t="n">
        <v>93.39169784167</v>
      </c>
      <c r="G39" s="255" t="n">
        <v>3.14717380730331</v>
      </c>
      <c r="H39" s="255" t="n">
        <v>137.7091682</v>
      </c>
      <c r="I39" s="255" t="n">
        <v>48.8300275829632</v>
      </c>
      <c r="J39" s="255" t="n">
        <v>6.60830215833004</v>
      </c>
      <c r="K39" s="255" t="n">
        <v>44.477370771612</v>
      </c>
    </row>
    <row r="40">
      <c r="A40" s="255" t="s">
        <v>31</v>
      </c>
      <c r="B40" s="255" t="s">
        <v>32</v>
      </c>
      <c r="C40" s="255" t="s">
        <v>17</v>
      </c>
      <c r="D40" s="255" t="n">
        <v>37371.8703468</v>
      </c>
      <c r="E40" s="255" t="n">
        <v>1.49796301491871</v>
      </c>
      <c r="F40" s="255" t="n">
        <v>97.7077828119343</v>
      </c>
      <c r="G40" s="255" t="n">
        <v>0.510762922624253</v>
      </c>
      <c r="H40" s="255" t="n">
        <v>876.7412492</v>
      </c>
      <c r="I40" s="255" t="n">
        <v>21.9321208830191</v>
      </c>
      <c r="J40" s="255" t="n">
        <v>2.29221718806569</v>
      </c>
      <c r="K40" s="255" t="n">
        <v>21.7717208351764</v>
      </c>
    </row>
    <row r="41">
      <c r="A41" s="255" t="s">
        <v>33</v>
      </c>
      <c r="B41" s="255" t="s">
        <v>34</v>
      </c>
      <c r="C41" s="255" t="s">
        <v>16</v>
      </c>
      <c r="D41" s="255" t="n">
        <v>1226.0139367</v>
      </c>
      <c r="E41" s="255" t="n">
        <v>12.6512030982142</v>
      </c>
      <c r="F41" s="255" t="n">
        <v>90.4709928748287</v>
      </c>
      <c r="G41" s="255" t="n">
        <v>2.69489472049878</v>
      </c>
      <c r="H41" s="255" t="n">
        <v>129.1319479</v>
      </c>
      <c r="I41" s="255" t="n">
        <v>26.966526653211</v>
      </c>
      <c r="J41" s="255" t="n">
        <v>9.52900712517133</v>
      </c>
      <c r="K41" s="255" t="n">
        <v>25.5860655631816</v>
      </c>
    </row>
    <row r="42">
      <c r="A42" s="255" t="s">
        <v>33</v>
      </c>
      <c r="B42" s="255" t="s">
        <v>34</v>
      </c>
      <c r="C42" s="255" t="s">
        <v>17</v>
      </c>
      <c r="D42" s="255" t="n">
        <v>11670.479308</v>
      </c>
      <c r="E42" s="255" t="n">
        <v>1.91769595590789</v>
      </c>
      <c r="F42" s="255" t="n">
        <v>98.162551344906</v>
      </c>
      <c r="G42" s="255" t="n">
        <v>0.345886790323234</v>
      </c>
      <c r="H42" s="255" t="n">
        <v>218.4530273</v>
      </c>
      <c r="I42" s="255" t="n">
        <v>18.1838818110956</v>
      </c>
      <c r="J42" s="255" t="n">
        <v>1.83744865509395</v>
      </c>
      <c r="K42" s="255" t="n">
        <v>18.4784101152982</v>
      </c>
    </row>
    <row r="43">
      <c r="A43" s="255" t="s">
        <v>35</v>
      </c>
      <c r="B43" s="255" t="s">
        <v>36</v>
      </c>
      <c r="C43" s="255" t="s">
        <v>16</v>
      </c>
      <c r="D43" s="255" t="n">
        <v>2793.9507842</v>
      </c>
      <c r="E43" s="255" t="n">
        <v>16.0817111594174</v>
      </c>
      <c r="F43" s="255" t="n">
        <v>96.1021315390829</v>
      </c>
      <c r="G43" s="255" t="n">
        <v>2.57681227608063</v>
      </c>
      <c r="H43" s="255" t="n">
        <v>113.3216555</v>
      </c>
      <c r="I43" s="255" t="n">
        <v>62.2634098655464</v>
      </c>
      <c r="J43" s="255" t="n">
        <v>3.89786846091705</v>
      </c>
      <c r="K43" s="255" t="n">
        <v>63.5314287258332</v>
      </c>
    </row>
    <row r="44">
      <c r="A44" s="255" t="s">
        <v>35</v>
      </c>
      <c r="B44" s="255" t="s">
        <v>36</v>
      </c>
      <c r="C44" s="255" t="s">
        <v>17</v>
      </c>
      <c r="D44" s="255" t="n">
        <v>47076.5530022</v>
      </c>
      <c r="E44" s="255" t="n">
        <v>2.11622501344496</v>
      </c>
      <c r="F44" s="255" t="n">
        <v>98.7090678726295</v>
      </c>
      <c r="G44" s="255" t="n">
        <v>0.3860754200217</v>
      </c>
      <c r="H44" s="255" t="n">
        <v>615.6742843</v>
      </c>
      <c r="I44" s="255" t="n">
        <v>29.5264644898699</v>
      </c>
      <c r="J44" s="255" t="n">
        <v>1.29093212737052</v>
      </c>
      <c r="K44" s="255" t="n">
        <v>29.5206417369903</v>
      </c>
    </row>
    <row r="45">
      <c r="A45" s="255" t="s">
        <v>37</v>
      </c>
      <c r="B45" s="255" t="s">
        <v>38</v>
      </c>
      <c r="C45" s="255" t="s">
        <v>16</v>
      </c>
      <c r="D45" s="255" t="n">
        <v>24617.3007393</v>
      </c>
      <c r="E45" s="255" t="n">
        <v>13.4355772849414</v>
      </c>
      <c r="F45" s="255" t="n">
        <v>91.6220043466958</v>
      </c>
      <c r="G45" s="255" t="n">
        <v>2.72808892001162</v>
      </c>
      <c r="H45" s="255" t="n">
        <v>2251.0273603</v>
      </c>
      <c r="I45" s="255" t="n">
        <v>33.2142250998288</v>
      </c>
      <c r="J45" s="255" t="n">
        <v>8.3779956533042</v>
      </c>
      <c r="K45" s="255" t="n">
        <v>29.8344598434947</v>
      </c>
    </row>
    <row r="46">
      <c r="A46" s="255" t="s">
        <v>37</v>
      </c>
      <c r="B46" s="255" t="s">
        <v>38</v>
      </c>
      <c r="C46" s="255" t="s">
        <v>17</v>
      </c>
      <c r="D46" s="255" t="n">
        <v>227531.7855182</v>
      </c>
      <c r="E46" s="255" t="n">
        <v>2.8050864546514</v>
      </c>
      <c r="F46" s="255" t="n">
        <v>98.0381904492298</v>
      </c>
      <c r="G46" s="255" t="n">
        <v>0.576655852515243</v>
      </c>
      <c r="H46" s="255" t="n">
        <v>4553.0627186</v>
      </c>
      <c r="I46" s="255" t="n">
        <v>28.551689578785</v>
      </c>
      <c r="J46" s="255" t="n">
        <v>1.96180955077017</v>
      </c>
      <c r="K46" s="255" t="n">
        <v>28.8174233173439</v>
      </c>
    </row>
    <row r="47">
      <c r="A47" s="255" t="s">
        <v>39</v>
      </c>
      <c r="B47" s="255" t="s">
        <v>40</v>
      </c>
      <c r="C47" s="255" t="s">
        <v>16</v>
      </c>
      <c r="D47" s="255" t="n">
        <v>511.6006325</v>
      </c>
      <c r="E47" s="255" t="n">
        <v>14.7358921876954</v>
      </c>
      <c r="F47" s="255" t="n">
        <v>96.2360840205715</v>
      </c>
      <c r="G47" s="255" t="n">
        <v>2.27827501926422</v>
      </c>
      <c r="H47" s="255" t="n">
        <v>20.0093532</v>
      </c>
      <c r="I47" s="255" t="n">
        <v>59.479846556135</v>
      </c>
      <c r="J47" s="255" t="n">
        <v>3.76391597942853</v>
      </c>
      <c r="K47" s="255" t="n">
        <v>58.2511053313071</v>
      </c>
    </row>
    <row r="48">
      <c r="A48" s="255" t="s">
        <v>39</v>
      </c>
      <c r="B48" s="255" t="s">
        <v>40</v>
      </c>
      <c r="C48" s="255" t="s">
        <v>17</v>
      </c>
      <c r="D48" s="255" t="n">
        <v>9101.3222326</v>
      </c>
      <c r="E48" s="255" t="n">
        <v>1.52536349567453</v>
      </c>
      <c r="F48" s="255" t="n">
        <v>98.5785480980224</v>
      </c>
      <c r="G48" s="255" t="n">
        <v>0.387086419667</v>
      </c>
      <c r="H48" s="255" t="n">
        <v>131.23638</v>
      </c>
      <c r="I48" s="255" t="n">
        <v>26.8466038472313</v>
      </c>
      <c r="J48" s="255" t="n">
        <v>1.42145190197761</v>
      </c>
      <c r="K48" s="255" t="n">
        <v>26.8446770419361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747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56" t="s">
        <v>14</v>
      </c>
      <c r="B59" s="256" t="s">
        <v>15</v>
      </c>
      <c r="C59" s="256" t="s">
        <v>16</v>
      </c>
      <c r="D59" s="256" t="n">
        <v>342999.777814</v>
      </c>
      <c r="E59" s="256" t="n">
        <v>1.37368009323461</v>
      </c>
      <c r="F59" s="256" t="n">
        <v>94.9385053806766</v>
      </c>
      <c r="G59" s="256" t="n">
        <v>0.275313275270862</v>
      </c>
      <c r="H59" s="256" t="n">
        <v>18286.4847395</v>
      </c>
      <c r="I59" s="256" t="n">
        <v>5.36452179144193</v>
      </c>
      <c r="J59" s="256" t="n">
        <v>5.0614946193234</v>
      </c>
      <c r="K59" s="256" t="n">
        <v>5.16405386778194</v>
      </c>
    </row>
    <row r="60">
      <c r="A60" s="256" t="s">
        <v>14</v>
      </c>
      <c r="B60" s="256" t="s">
        <v>15</v>
      </c>
      <c r="C60" s="256" t="s">
        <v>17</v>
      </c>
      <c r="D60" s="256" t="n">
        <v>2397982.1472487</v>
      </c>
      <c r="E60" s="256" t="n">
        <v>0.298207495781123</v>
      </c>
      <c r="F60" s="256" t="n">
        <v>98.2844647423066</v>
      </c>
      <c r="G60" s="256" t="n">
        <v>0.0612167491130669</v>
      </c>
      <c r="H60" s="256" t="n">
        <v>41856.2885977</v>
      </c>
      <c r="I60" s="256" t="n">
        <v>3.51415497356166</v>
      </c>
      <c r="J60" s="256" t="n">
        <v>1.71553525769339</v>
      </c>
      <c r="K60" s="256" t="n">
        <v>3.50715929204014</v>
      </c>
    </row>
    <row r="61">
      <c r="A61" s="256" t="s">
        <v>42</v>
      </c>
      <c r="B61" s="256" t="s">
        <v>43</v>
      </c>
      <c r="C61" s="256" t="s">
        <v>16</v>
      </c>
      <c r="D61" s="256" t="n">
        <v>310.0230869</v>
      </c>
      <c r="E61" s="256" t="n">
        <v>13.5230245014245</v>
      </c>
      <c r="F61" s="256" t="n">
        <v>87.8401843212685</v>
      </c>
      <c r="G61" s="256" t="n">
        <v>4.68906944328935</v>
      </c>
      <c r="H61" s="256" t="n">
        <v>42.9168452</v>
      </c>
      <c r="I61" s="256" t="n">
        <v>35.3394105169669</v>
      </c>
      <c r="J61" s="256" t="n">
        <v>12.1598156787315</v>
      </c>
      <c r="K61" s="256" t="n">
        <v>33.872941422475</v>
      </c>
    </row>
    <row r="62">
      <c r="A62" s="256" t="s">
        <v>42</v>
      </c>
      <c r="B62" s="256" t="s">
        <v>43</v>
      </c>
      <c r="C62" s="256" t="s">
        <v>17</v>
      </c>
      <c r="D62" s="256" t="n">
        <v>3129.0557773</v>
      </c>
      <c r="E62" s="256" t="n">
        <v>3.04169271433522</v>
      </c>
      <c r="F62" s="256" t="n">
        <v>95.9108029808416</v>
      </c>
      <c r="G62" s="256" t="n">
        <v>1.0140858844092</v>
      </c>
      <c r="H62" s="256" t="n">
        <v>133.4085959</v>
      </c>
      <c r="I62" s="256" t="n">
        <v>23.6684423639368</v>
      </c>
      <c r="J62" s="256" t="n">
        <v>4.08919701915843</v>
      </c>
      <c r="K62" s="256" t="n">
        <v>23.7850587803765</v>
      </c>
    </row>
    <row r="63">
      <c r="A63" s="256" t="s">
        <v>44</v>
      </c>
      <c r="B63" s="256" t="s">
        <v>45</v>
      </c>
      <c r="C63" s="256" t="s">
        <v>16</v>
      </c>
      <c r="D63" s="256" t="n">
        <v>1158.3345073</v>
      </c>
      <c r="E63" s="256" t="n">
        <v>18.2166238474974</v>
      </c>
      <c r="F63" s="256" t="n">
        <v>96.0255129041847</v>
      </c>
      <c r="G63" s="256" t="n">
        <v>2.96491019456123</v>
      </c>
      <c r="H63" s="256" t="n">
        <v>47.9433581</v>
      </c>
      <c r="I63" s="256" t="n">
        <v>70.3662549124191</v>
      </c>
      <c r="J63" s="256" t="n">
        <v>3.97448709581536</v>
      </c>
      <c r="K63" s="256" t="n">
        <v>71.6336511564849</v>
      </c>
    </row>
    <row r="64">
      <c r="A64" s="256" t="s">
        <v>44</v>
      </c>
      <c r="B64" s="256" t="s">
        <v>45</v>
      </c>
      <c r="C64" s="256" t="s">
        <v>17</v>
      </c>
      <c r="D64" s="256" t="n">
        <v>22070.7364354</v>
      </c>
      <c r="E64" s="256" t="n">
        <v>2.04289299937065</v>
      </c>
      <c r="F64" s="256" t="n">
        <v>97.4875241890986</v>
      </c>
      <c r="G64" s="256" t="n">
        <v>0.779971838070242</v>
      </c>
      <c r="H64" s="256" t="n">
        <v>568.8132085</v>
      </c>
      <c r="I64" s="256" t="n">
        <v>30.7518909341156</v>
      </c>
      <c r="J64" s="256" t="n">
        <v>2.51247581090139</v>
      </c>
      <c r="K64" s="256" t="n">
        <v>30.2639822842349</v>
      </c>
    </row>
    <row r="65">
      <c r="A65" s="256" t="s">
        <v>27</v>
      </c>
      <c r="B65" s="256" t="s">
        <v>28</v>
      </c>
      <c r="C65" s="256" t="s">
        <v>16</v>
      </c>
      <c r="D65" s="256" t="n">
        <v>2236.2112709</v>
      </c>
      <c r="E65" s="256" t="n">
        <v>17.4030385846883</v>
      </c>
      <c r="F65" s="256" t="n">
        <v>100</v>
      </c>
      <c r="G65" s="256" t="n">
        <v>0</v>
      </c>
      <c r="H65" s="256"/>
      <c r="I65" s="256"/>
      <c r="J65" s="256"/>
      <c r="K65" s="256"/>
    </row>
    <row r="66">
      <c r="A66" s="256" t="s">
        <v>27</v>
      </c>
      <c r="B66" s="256" t="s">
        <v>28</v>
      </c>
      <c r="C66" s="256" t="s">
        <v>17</v>
      </c>
      <c r="D66" s="256" t="n">
        <v>42352.6416609</v>
      </c>
      <c r="E66" s="256" t="n">
        <v>1.9350793938626</v>
      </c>
      <c r="F66" s="256" t="n">
        <v>98.7718604445453</v>
      </c>
      <c r="G66" s="256" t="n">
        <v>0.493244784069655</v>
      </c>
      <c r="H66" s="256" t="n">
        <v>526.6171384</v>
      </c>
      <c r="I66" s="256" t="n">
        <v>40.370441400613</v>
      </c>
      <c r="J66" s="256" t="n">
        <v>1.22813955545472</v>
      </c>
      <c r="K66" s="256" t="n">
        <v>39.6687043917333</v>
      </c>
    </row>
    <row r="67">
      <c r="A67" s="256" t="s">
        <v>29</v>
      </c>
      <c r="B67" s="256" t="s">
        <v>30</v>
      </c>
      <c r="C67" s="256" t="s">
        <v>16</v>
      </c>
      <c r="D67" s="256" t="n">
        <v>255.6425229</v>
      </c>
      <c r="E67" s="256" t="n">
        <v>22.6624129493794</v>
      </c>
      <c r="F67" s="256" t="n">
        <v>89.8385522685621</v>
      </c>
      <c r="G67" s="256" t="n">
        <v>6.46653748563003</v>
      </c>
      <c r="H67" s="256" t="n">
        <v>28.9151825</v>
      </c>
      <c r="I67" s="256" t="n">
        <v>58.0127096702988</v>
      </c>
      <c r="J67" s="256" t="n">
        <v>10.1614477314379</v>
      </c>
      <c r="K67" s="256" t="n">
        <v>57.171417031654</v>
      </c>
    </row>
    <row r="68">
      <c r="A68" s="256" t="s">
        <v>29</v>
      </c>
      <c r="B68" s="256" t="s">
        <v>30</v>
      </c>
      <c r="C68" s="256" t="s">
        <v>17</v>
      </c>
      <c r="D68" s="256" t="n">
        <v>7888.4903675</v>
      </c>
      <c r="E68" s="256" t="n">
        <v>1.93614836803375</v>
      </c>
      <c r="F68" s="256" t="n">
        <v>98.4335783031203</v>
      </c>
      <c r="G68" s="256" t="n">
        <v>0.523084280030772</v>
      </c>
      <c r="H68" s="256" t="n">
        <v>125.5334072</v>
      </c>
      <c r="I68" s="256" t="n">
        <v>33.0048202348519</v>
      </c>
      <c r="J68" s="256" t="n">
        <v>1.56642169687972</v>
      </c>
      <c r="K68" s="256" t="n">
        <v>32.8704955632991</v>
      </c>
    </row>
    <row r="69">
      <c r="A69" s="256" t="s">
        <v>46</v>
      </c>
      <c r="B69" s="256" t="s">
        <v>47</v>
      </c>
      <c r="C69" s="256" t="s">
        <v>16</v>
      </c>
      <c r="D69" s="256" t="n">
        <v>816.9950348</v>
      </c>
      <c r="E69" s="256" t="n">
        <v>10.1940702363954</v>
      </c>
      <c r="F69" s="256" t="n">
        <v>92.9457158796752</v>
      </c>
      <c r="G69" s="256" t="n">
        <v>3.1093168289157</v>
      </c>
      <c r="H69" s="256" t="n">
        <v>62.0073238</v>
      </c>
      <c r="I69" s="256" t="n">
        <v>42.134240429517</v>
      </c>
      <c r="J69" s="256" t="n">
        <v>7.05428412032477</v>
      </c>
      <c r="K69" s="256" t="n">
        <v>40.9676834149099</v>
      </c>
    </row>
    <row r="70">
      <c r="A70" s="256" t="s">
        <v>46</v>
      </c>
      <c r="B70" s="256" t="s">
        <v>47</v>
      </c>
      <c r="C70" s="256" t="s">
        <v>17</v>
      </c>
      <c r="D70" s="256" t="n">
        <v>6364.06247</v>
      </c>
      <c r="E70" s="256" t="n">
        <v>3.56989914070308</v>
      </c>
      <c r="F70" s="256" t="n">
        <v>96.2107372832668</v>
      </c>
      <c r="G70" s="256" t="n">
        <v>0.921005647353287</v>
      </c>
      <c r="H70" s="256" t="n">
        <v>250.6487875</v>
      </c>
      <c r="I70" s="256" t="n">
        <v>22.5007781186305</v>
      </c>
      <c r="J70" s="256" t="n">
        <v>3.78926271673318</v>
      </c>
      <c r="K70" s="256" t="n">
        <v>23.3846631912357</v>
      </c>
    </row>
    <row r="71">
      <c r="A71" s="256" t="s">
        <v>48</v>
      </c>
      <c r="B71" s="256" t="s">
        <v>49</v>
      </c>
      <c r="C71" s="256" t="s">
        <v>16</v>
      </c>
      <c r="D71" s="256" t="n">
        <v>3350.7813202</v>
      </c>
      <c r="E71" s="256" t="n">
        <v>16.7797788103382</v>
      </c>
      <c r="F71" s="256" t="n">
        <v>96.6965815718958</v>
      </c>
      <c r="G71" s="256" t="n">
        <v>2.42810284753776</v>
      </c>
      <c r="H71" s="256" t="n">
        <v>114.4718105</v>
      </c>
      <c r="I71" s="256" t="n">
        <v>71.0223114698391</v>
      </c>
      <c r="J71" s="256" t="n">
        <v>3.30341842810416</v>
      </c>
      <c r="K71" s="256" t="n">
        <v>71.0746307716865</v>
      </c>
    </row>
    <row r="72">
      <c r="A72" s="256" t="s">
        <v>48</v>
      </c>
      <c r="B72" s="256" t="s">
        <v>49</v>
      </c>
      <c r="C72" s="256" t="s">
        <v>17</v>
      </c>
      <c r="D72" s="256" t="n">
        <v>44498.8340707</v>
      </c>
      <c r="E72" s="256" t="n">
        <v>1.80586027684895</v>
      </c>
      <c r="F72" s="256" t="n">
        <v>97.4921475829706</v>
      </c>
      <c r="G72" s="256" t="n">
        <v>0.566217422653119</v>
      </c>
      <c r="H72" s="256" t="n">
        <v>1144.6717643</v>
      </c>
      <c r="I72" s="256" t="n">
        <v>22.1516602048054</v>
      </c>
      <c r="J72" s="256" t="n">
        <v>2.50785241702939</v>
      </c>
      <c r="K72" s="256" t="n">
        <v>22.0115634231518</v>
      </c>
    </row>
    <row r="73">
      <c r="A73" s="256" t="s">
        <v>31</v>
      </c>
      <c r="B73" s="256" t="s">
        <v>32</v>
      </c>
      <c r="C73" s="256" t="s">
        <v>16</v>
      </c>
      <c r="D73" s="256" t="n">
        <v>1912.2217503</v>
      </c>
      <c r="E73" s="256" t="n">
        <v>19.4996562315036</v>
      </c>
      <c r="F73" s="256" t="n">
        <v>93.5404511367222</v>
      </c>
      <c r="G73" s="256" t="n">
        <v>3.20190608575687</v>
      </c>
      <c r="H73" s="256" t="n">
        <v>132.0507832</v>
      </c>
      <c r="I73" s="256" t="n">
        <v>50.8892139679231</v>
      </c>
      <c r="J73" s="256" t="n">
        <v>6.45954886327782</v>
      </c>
      <c r="K73" s="256" t="n">
        <v>46.3666652421811</v>
      </c>
    </row>
    <row r="74">
      <c r="A74" s="256" t="s">
        <v>31</v>
      </c>
      <c r="B74" s="256" t="s">
        <v>32</v>
      </c>
      <c r="C74" s="256" t="s">
        <v>17</v>
      </c>
      <c r="D74" s="256" t="n">
        <v>36810.5585548</v>
      </c>
      <c r="E74" s="256" t="n">
        <v>1.51906020033232</v>
      </c>
      <c r="F74" s="256" t="n">
        <v>97.735273543619</v>
      </c>
      <c r="G74" s="256" t="n">
        <v>0.518413945928869</v>
      </c>
      <c r="H74" s="256" t="n">
        <v>852.9760322</v>
      </c>
      <c r="I74" s="256" t="n">
        <v>22.5358735719844</v>
      </c>
      <c r="J74" s="256" t="n">
        <v>2.26472645638101</v>
      </c>
      <c r="K74" s="256" t="n">
        <v>22.3723835041652</v>
      </c>
    </row>
    <row r="75">
      <c r="A75" s="256" t="s">
        <v>50</v>
      </c>
      <c r="B75" s="256" t="s">
        <v>51</v>
      </c>
      <c r="C75" s="256" t="s">
        <v>16</v>
      </c>
      <c r="D75" s="256" t="n">
        <v>6025.1745258</v>
      </c>
      <c r="E75" s="256" t="n">
        <v>12.0132028566528</v>
      </c>
      <c r="F75" s="256" t="n">
        <v>91.4822324639654</v>
      </c>
      <c r="G75" s="256" t="n">
        <v>2.88017595871629</v>
      </c>
      <c r="H75" s="256" t="n">
        <v>560.9945734</v>
      </c>
      <c r="I75" s="256" t="n">
        <v>33.5828120853693</v>
      </c>
      <c r="J75" s="256" t="n">
        <v>8.5177675360346</v>
      </c>
      <c r="K75" s="256" t="n">
        <v>30.9335662751689</v>
      </c>
    </row>
    <row r="76">
      <c r="A76" s="256" t="s">
        <v>50</v>
      </c>
      <c r="B76" s="256" t="s">
        <v>51</v>
      </c>
      <c r="C76" s="256" t="s">
        <v>17</v>
      </c>
      <c r="D76" s="256" t="n">
        <v>48263.9157483</v>
      </c>
      <c r="E76" s="256" t="n">
        <v>2.59258212547379</v>
      </c>
      <c r="F76" s="256" t="n">
        <v>96.8501814164464</v>
      </c>
      <c r="G76" s="256" t="n">
        <v>0.650805142990196</v>
      </c>
      <c r="H76" s="256" t="n">
        <v>1569.6674649</v>
      </c>
      <c r="I76" s="256" t="n">
        <v>19.7381971103048</v>
      </c>
      <c r="J76" s="256" t="n">
        <v>3.14981858355356</v>
      </c>
      <c r="K76" s="256" t="n">
        <v>20.010865544595</v>
      </c>
    </row>
    <row r="77">
      <c r="A77" s="256" t="s">
        <v>52</v>
      </c>
      <c r="B77" s="256" t="s">
        <v>53</v>
      </c>
      <c r="C77" s="256" t="s">
        <v>16</v>
      </c>
      <c r="D77" s="256" t="n">
        <v>130.4237238</v>
      </c>
      <c r="E77" s="256" t="n">
        <v>23.7262208822794</v>
      </c>
      <c r="F77" s="256" t="n">
        <v>100</v>
      </c>
      <c r="G77" s="256" t="n">
        <v>0.00000000000000263413967108487</v>
      </c>
      <c r="H77" s="256"/>
      <c r="I77" s="256"/>
      <c r="J77" s="256"/>
      <c r="K77" s="256"/>
    </row>
    <row r="78">
      <c r="A78" s="256" t="s">
        <v>52</v>
      </c>
      <c r="B78" s="256" t="s">
        <v>53</v>
      </c>
      <c r="C78" s="256" t="s">
        <v>17</v>
      </c>
      <c r="D78" s="256" t="n">
        <v>4491.6456346</v>
      </c>
      <c r="E78" s="256" t="n">
        <v>2.40424290657742</v>
      </c>
      <c r="F78" s="256" t="n">
        <v>97.2529527839271</v>
      </c>
      <c r="G78" s="256" t="n">
        <v>0.646646740312507</v>
      </c>
      <c r="H78" s="256" t="n">
        <v>126.8728844</v>
      </c>
      <c r="I78" s="256" t="n">
        <v>23.2120653226383</v>
      </c>
      <c r="J78" s="256" t="n">
        <v>2.74704721607288</v>
      </c>
      <c r="K78" s="256" t="n">
        <v>22.8930556910472</v>
      </c>
    </row>
    <row r="79">
      <c r="A79" s="256" t="s">
        <v>33</v>
      </c>
      <c r="B79" s="256" t="s">
        <v>34</v>
      </c>
      <c r="C79" s="256" t="s">
        <v>16</v>
      </c>
      <c r="D79" s="256" t="n">
        <v>580.7539629</v>
      </c>
      <c r="E79" s="256" t="n">
        <v>21.2435548465779</v>
      </c>
      <c r="F79" s="256" t="n">
        <v>92.9179302265647</v>
      </c>
      <c r="G79" s="256" t="n">
        <v>3.13729871052463</v>
      </c>
      <c r="H79" s="256" t="n">
        <v>44.2642241</v>
      </c>
      <c r="I79" s="256" t="n">
        <v>45.5711438278235</v>
      </c>
      <c r="J79" s="256" t="n">
        <v>7.08206977343525</v>
      </c>
      <c r="K79" s="256" t="n">
        <v>41.1618795084277</v>
      </c>
    </row>
    <row r="80">
      <c r="A80" s="256" t="s">
        <v>33</v>
      </c>
      <c r="B80" s="256" t="s">
        <v>34</v>
      </c>
      <c r="C80" s="256" t="s">
        <v>17</v>
      </c>
      <c r="D80" s="256" t="n">
        <v>5643.6928879</v>
      </c>
      <c r="E80" s="256" t="n">
        <v>3.24335344829627</v>
      </c>
      <c r="F80" s="256" t="n">
        <v>98.8469402820532</v>
      </c>
      <c r="G80" s="256" t="n">
        <v>0.383389976746654</v>
      </c>
      <c r="H80" s="256" t="n">
        <v>65.8342576</v>
      </c>
      <c r="I80" s="256" t="n">
        <v>32.0137909190654</v>
      </c>
      <c r="J80" s="256" t="n">
        <v>1.15305971794683</v>
      </c>
      <c r="K80" s="256" t="n">
        <v>32.8664036618109</v>
      </c>
    </row>
    <row r="81">
      <c r="A81" s="256" t="s">
        <v>54</v>
      </c>
      <c r="B81" s="256" t="s">
        <v>55</v>
      </c>
      <c r="C81" s="256" t="s">
        <v>16</v>
      </c>
      <c r="D81" s="256" t="n">
        <v>4650.8920074</v>
      </c>
      <c r="E81" s="256" t="n">
        <v>10.2320774127537</v>
      </c>
      <c r="F81" s="256" t="n">
        <v>96.5295336753643</v>
      </c>
      <c r="G81" s="256" t="n">
        <v>2.04262291891775</v>
      </c>
      <c r="H81" s="256" t="n">
        <v>167.2106295</v>
      </c>
      <c r="I81" s="256" t="n">
        <v>59.0215484287243</v>
      </c>
      <c r="J81" s="256" t="n">
        <v>3.47046632463572</v>
      </c>
      <c r="K81" s="256" t="n">
        <v>56.8146811966079</v>
      </c>
    </row>
    <row r="82">
      <c r="A82" s="256" t="s">
        <v>54</v>
      </c>
      <c r="B82" s="256" t="s">
        <v>55</v>
      </c>
      <c r="C82" s="256" t="s">
        <v>17</v>
      </c>
      <c r="D82" s="256" t="n">
        <v>38551.8603245</v>
      </c>
      <c r="E82" s="256" t="n">
        <v>1.72891832400091</v>
      </c>
      <c r="F82" s="256" t="n">
        <v>98.3509289821673</v>
      </c>
      <c r="G82" s="256" t="n">
        <v>0.52701434686609</v>
      </c>
      <c r="H82" s="256" t="n">
        <v>646.4072704</v>
      </c>
      <c r="I82" s="256" t="n">
        <v>31.8297797911104</v>
      </c>
      <c r="J82" s="256" t="n">
        <v>1.64907101783269</v>
      </c>
      <c r="K82" s="256" t="n">
        <v>31.4312422210483</v>
      </c>
    </row>
    <row r="83">
      <c r="A83" s="256" t="s">
        <v>35</v>
      </c>
      <c r="B83" s="256" t="s">
        <v>36</v>
      </c>
      <c r="C83" s="256" t="s">
        <v>16</v>
      </c>
      <c r="D83" s="256" t="n">
        <v>2742.6167517</v>
      </c>
      <c r="E83" s="256" t="n">
        <v>16.3796824077229</v>
      </c>
      <c r="F83" s="256" t="n">
        <v>96.5586095732011</v>
      </c>
      <c r="G83" s="256" t="n">
        <v>2.60733289023467</v>
      </c>
      <c r="H83" s="256" t="n">
        <v>97.7480421</v>
      </c>
      <c r="I83" s="256" t="n">
        <v>72.0701217133357</v>
      </c>
      <c r="J83" s="256" t="n">
        <v>3.44139042679892</v>
      </c>
      <c r="K83" s="256" t="n">
        <v>73.1566045558265</v>
      </c>
    </row>
    <row r="84">
      <c r="A84" s="256" t="s">
        <v>35</v>
      </c>
      <c r="B84" s="256" t="s">
        <v>36</v>
      </c>
      <c r="C84" s="256" t="s">
        <v>17</v>
      </c>
      <c r="D84" s="256" t="n">
        <v>46483.4797032</v>
      </c>
      <c r="E84" s="256" t="n">
        <v>2.14306572443794</v>
      </c>
      <c r="F84" s="256" t="n">
        <v>98.7714419031312</v>
      </c>
      <c r="G84" s="256" t="n">
        <v>0.390584308067088</v>
      </c>
      <c r="H84" s="256" t="n">
        <v>578.1798287</v>
      </c>
      <c r="I84" s="256" t="n">
        <v>31.4109683423793</v>
      </c>
      <c r="J84" s="256" t="n">
        <v>1.22855809686883</v>
      </c>
      <c r="K84" s="256" t="n">
        <v>31.4015066856394</v>
      </c>
    </row>
    <row r="85">
      <c r="A85" s="256" t="s">
        <v>56</v>
      </c>
      <c r="B85" s="256" t="s">
        <v>57</v>
      </c>
      <c r="C85" s="256" t="s">
        <v>16</v>
      </c>
      <c r="D85" s="256" t="n">
        <v>636.5465167</v>
      </c>
      <c r="E85" s="256" t="n">
        <v>16.0622483521255</v>
      </c>
      <c r="F85" s="256" t="n">
        <v>89.1050041380154</v>
      </c>
      <c r="G85" s="256" t="n">
        <v>5.422464908497</v>
      </c>
      <c r="H85" s="256" t="n">
        <v>77.8314499</v>
      </c>
      <c r="I85" s="256" t="n">
        <v>50.1624781340568</v>
      </c>
      <c r="J85" s="256" t="n">
        <v>10.8949958619846</v>
      </c>
      <c r="K85" s="256" t="n">
        <v>44.3477688500796</v>
      </c>
    </row>
    <row r="86">
      <c r="A86" s="256" t="s">
        <v>56</v>
      </c>
      <c r="B86" s="256" t="s">
        <v>57</v>
      </c>
      <c r="C86" s="256" t="s">
        <v>17</v>
      </c>
      <c r="D86" s="256" t="n">
        <v>8451.2780055</v>
      </c>
      <c r="E86" s="256" t="n">
        <v>2.36590676467137</v>
      </c>
      <c r="F86" s="256" t="n">
        <v>98.1283715148459</v>
      </c>
      <c r="G86" s="256" t="n">
        <v>0.605087065152311</v>
      </c>
      <c r="H86" s="256" t="n">
        <v>161.1934694</v>
      </c>
      <c r="I86" s="256" t="n">
        <v>31.8176265174434</v>
      </c>
      <c r="J86" s="256" t="n">
        <v>1.8716284851541</v>
      </c>
      <c r="K86" s="256" t="n">
        <v>31.724355981473</v>
      </c>
    </row>
    <row r="87">
      <c r="A87" s="256" t="s">
        <v>37</v>
      </c>
      <c r="B87" s="256" t="s">
        <v>38</v>
      </c>
      <c r="C87" s="256" t="s">
        <v>16</v>
      </c>
      <c r="D87" s="256" t="n">
        <v>24549.3221253</v>
      </c>
      <c r="E87" s="256" t="n">
        <v>13.4725394490062</v>
      </c>
      <c r="F87" s="256" t="n">
        <v>91.6209390511779</v>
      </c>
      <c r="G87" s="256" t="n">
        <v>2.73560200163917</v>
      </c>
      <c r="H87" s="256" t="n">
        <v>2245.1228777</v>
      </c>
      <c r="I87" s="256" t="n">
        <v>33.3012364757628</v>
      </c>
      <c r="J87" s="256" t="n">
        <v>8.37906094882215</v>
      </c>
      <c r="K87" s="256" t="n">
        <v>29.9124717902542</v>
      </c>
    </row>
    <row r="88">
      <c r="A88" s="256" t="s">
        <v>37</v>
      </c>
      <c r="B88" s="256" t="s">
        <v>38</v>
      </c>
      <c r="C88" s="256" t="s">
        <v>17</v>
      </c>
      <c r="D88" s="256" t="n">
        <v>225995.7701735</v>
      </c>
      <c r="E88" s="256" t="n">
        <v>2.82411522780557</v>
      </c>
      <c r="F88" s="256" t="n">
        <v>98.0511574333466</v>
      </c>
      <c r="G88" s="256" t="n">
        <v>0.580502284905169</v>
      </c>
      <c r="H88" s="256" t="n">
        <v>4491.840671</v>
      </c>
      <c r="I88" s="256" t="n">
        <v>28.9397670099551</v>
      </c>
      <c r="J88" s="256" t="n">
        <v>1.94884256665338</v>
      </c>
      <c r="K88" s="256" t="n">
        <v>29.2065259152244</v>
      </c>
    </row>
    <row r="89">
      <c r="A89" s="256" t="s">
        <v>39</v>
      </c>
      <c r="B89" s="256" t="s">
        <v>40</v>
      </c>
      <c r="C89" s="256" t="s">
        <v>16</v>
      </c>
      <c r="D89" s="256" t="n">
        <v>254.9957431</v>
      </c>
      <c r="E89" s="256" t="n">
        <v>26.6581006853959</v>
      </c>
      <c r="F89" s="256" t="n">
        <v>96.526658542214</v>
      </c>
      <c r="G89" s="256" t="n">
        <v>3.47934088182419</v>
      </c>
      <c r="H89" s="256" t="n">
        <v>9.1755718</v>
      </c>
      <c r="I89" s="256" t="n">
        <v>99.9999999999999</v>
      </c>
      <c r="J89" s="256" t="n">
        <v>3.47334145778596</v>
      </c>
      <c r="K89" s="256" t="n">
        <v>96.693386853446</v>
      </c>
    </row>
    <row r="90">
      <c r="A90" s="256" t="s">
        <v>39</v>
      </c>
      <c r="B90" s="256" t="s">
        <v>40</v>
      </c>
      <c r="C90" s="256" t="s">
        <v>17</v>
      </c>
      <c r="D90" s="256" t="n">
        <v>6454.9841578</v>
      </c>
      <c r="E90" s="256" t="n">
        <v>1.91681593925064</v>
      </c>
      <c r="F90" s="256" t="n">
        <v>98.9147492947484</v>
      </c>
      <c r="G90" s="256" t="n">
        <v>0.497923903919037</v>
      </c>
      <c r="H90" s="256" t="n">
        <v>70.8213503</v>
      </c>
      <c r="I90" s="256" t="n">
        <v>45.4437759732088</v>
      </c>
      <c r="J90" s="256" t="n">
        <v>1.08525070525155</v>
      </c>
      <c r="K90" s="256" t="n">
        <v>45.3830786616238</v>
      </c>
    </row>
    <row r="91">
      <c r="A91" s="256" t="s">
        <v>58</v>
      </c>
      <c r="B91" s="256" t="s">
        <v>59</v>
      </c>
      <c r="C91" s="256" t="s">
        <v>16</v>
      </c>
      <c r="D91" s="256" t="n">
        <v>223.8518982</v>
      </c>
      <c r="E91" s="256" t="n">
        <v>15.5487500046437</v>
      </c>
      <c r="F91" s="256" t="n">
        <v>93.5582131719615</v>
      </c>
      <c r="G91" s="256" t="n">
        <v>3.56857959022485</v>
      </c>
      <c r="H91" s="256" t="n">
        <v>15.4129302</v>
      </c>
      <c r="I91" s="256" t="n">
        <v>52.0534061133193</v>
      </c>
      <c r="J91" s="256" t="n">
        <v>6.44178682803845</v>
      </c>
      <c r="K91" s="256" t="n">
        <v>51.828776539169</v>
      </c>
    </row>
    <row r="92">
      <c r="A92" s="256" t="s">
        <v>58</v>
      </c>
      <c r="B92" s="256" t="s">
        <v>59</v>
      </c>
      <c r="C92" s="256" t="s">
        <v>17</v>
      </c>
      <c r="D92" s="256" t="n">
        <v>2747.0284338</v>
      </c>
      <c r="E92" s="256" t="n">
        <v>2.64137219149412</v>
      </c>
      <c r="F92" s="256" t="n">
        <v>95.7758141286251</v>
      </c>
      <c r="G92" s="256" t="n">
        <v>0.860232386978751</v>
      </c>
      <c r="H92" s="256" t="n">
        <v>121.1575052</v>
      </c>
      <c r="I92" s="256" t="n">
        <v>19.2926906016738</v>
      </c>
      <c r="J92" s="256" t="n">
        <v>4.22418587137492</v>
      </c>
      <c r="K92" s="256" t="n">
        <v>19.5042215734422</v>
      </c>
    </row>
    <row r="93">
      <c r="A93" s="256" t="s">
        <v>60</v>
      </c>
      <c r="B93" s="256" t="s">
        <v>61</v>
      </c>
      <c r="C93" s="256" t="s">
        <v>16</v>
      </c>
      <c r="D93" s="256" t="n">
        <v>155.5712265</v>
      </c>
      <c r="E93" s="256" t="n">
        <v>15.8144761254281</v>
      </c>
      <c r="F93" s="256" t="n">
        <v>95.5536510805839</v>
      </c>
      <c r="G93" s="256" t="n">
        <v>3.20232889724467</v>
      </c>
      <c r="H93" s="256" t="n">
        <v>7.2391159</v>
      </c>
      <c r="I93" s="256" t="n">
        <v>70.1695575454454</v>
      </c>
      <c r="J93" s="256" t="n">
        <v>4.44634891941607</v>
      </c>
      <c r="K93" s="256" t="n">
        <v>68.8192095668402</v>
      </c>
    </row>
    <row r="94">
      <c r="A94" s="256" t="s">
        <v>60</v>
      </c>
      <c r="B94" s="256" t="s">
        <v>61</v>
      </c>
      <c r="C94" s="256" t="s">
        <v>17</v>
      </c>
      <c r="D94" s="256" t="n">
        <v>2662.4084639</v>
      </c>
      <c r="E94" s="256" t="n">
        <v>2.73523762510554</v>
      </c>
      <c r="F94" s="256" t="n">
        <v>97.8841617668364</v>
      </c>
      <c r="G94" s="256" t="n">
        <v>0.495619498202188</v>
      </c>
      <c r="H94" s="256" t="n">
        <v>57.5499194</v>
      </c>
      <c r="I94" s="256" t="n">
        <v>22.8989276339059</v>
      </c>
      <c r="J94" s="256" t="n">
        <v>2.1158382331636</v>
      </c>
      <c r="K94" s="256" t="n">
        <v>22.9286428312074</v>
      </c>
    </row>
    <row r="95">
      <c r="A95" s="256" t="s">
        <v>62</v>
      </c>
      <c r="B95" s="256" t="s">
        <v>63</v>
      </c>
      <c r="C95" s="256" t="s">
        <v>16</v>
      </c>
      <c r="D95" s="256" t="n">
        <v>255.0862846</v>
      </c>
      <c r="E95" s="256" t="n">
        <v>17.1565173260652</v>
      </c>
      <c r="F95" s="256" t="n">
        <v>92.9345050568159</v>
      </c>
      <c r="G95" s="256" t="n">
        <v>4.19220638921622</v>
      </c>
      <c r="H95" s="256" t="n">
        <v>19.3933443</v>
      </c>
      <c r="I95" s="256" t="n">
        <v>58.911048691717</v>
      </c>
      <c r="J95" s="256" t="n">
        <v>7.06549494318411</v>
      </c>
      <c r="K95" s="256" t="n">
        <v>55.1413070153943</v>
      </c>
    </row>
    <row r="96">
      <c r="A96" s="256" t="s">
        <v>62</v>
      </c>
      <c r="B96" s="256" t="s">
        <v>63</v>
      </c>
      <c r="C96" s="256" t="s">
        <v>17</v>
      </c>
      <c r="D96" s="256" t="n">
        <v>3412.186291</v>
      </c>
      <c r="E96" s="256" t="n">
        <v>2.82210926268193</v>
      </c>
      <c r="F96" s="256" t="n">
        <v>95.7537954965661</v>
      </c>
      <c r="G96" s="256" t="n">
        <v>0.910701343187612</v>
      </c>
      <c r="H96" s="256" t="n">
        <v>151.3134881</v>
      </c>
      <c r="I96" s="256" t="n">
        <v>20.5674016666997</v>
      </c>
      <c r="J96" s="256" t="n">
        <v>4.24620450343386</v>
      </c>
      <c r="K96" s="256" t="n">
        <v>20.5367193463043</v>
      </c>
    </row>
    <row r="97">
      <c r="A97" s="256" t="s">
        <v>64</v>
      </c>
      <c r="B97" s="256" t="s">
        <v>65</v>
      </c>
      <c r="C97" s="256" t="s">
        <v>16</v>
      </c>
      <c r="D97" s="256" t="n">
        <v>194.7065735</v>
      </c>
      <c r="E97" s="256" t="n">
        <v>25.8033791289994</v>
      </c>
      <c r="F97" s="256" t="n">
        <v>100</v>
      </c>
      <c r="G97" s="256" t="n">
        <v>0</v>
      </c>
      <c r="H97" s="256"/>
      <c r="I97" s="256"/>
      <c r="J97" s="256"/>
      <c r="K97" s="256"/>
    </row>
    <row r="98">
      <c r="A98" s="256" t="s">
        <v>64</v>
      </c>
      <c r="B98" s="256" t="s">
        <v>65</v>
      </c>
      <c r="C98" s="256" t="s">
        <v>17</v>
      </c>
      <c r="D98" s="256" t="n">
        <v>6711.4849496</v>
      </c>
      <c r="E98" s="256" t="n">
        <v>3.40844847936954</v>
      </c>
      <c r="F98" s="256" t="n">
        <v>98.7061963128656</v>
      </c>
      <c r="G98" s="256" t="n">
        <v>0.551959671706192</v>
      </c>
      <c r="H98" s="256" t="n">
        <v>87.9716198</v>
      </c>
      <c r="I98" s="256" t="n">
        <v>43.0121523144323</v>
      </c>
      <c r="J98" s="256" t="n">
        <v>1.29380368713441</v>
      </c>
      <c r="K98" s="256" t="n">
        <v>42.1098194834224</v>
      </c>
    </row>
    <row r="99">
      <c r="A99" s="256" t="s">
        <v>66</v>
      </c>
      <c r="B99" s="256" t="s">
        <v>67</v>
      </c>
      <c r="C99" s="256" t="s">
        <v>16</v>
      </c>
      <c r="D99" s="256" t="n">
        <v>43.7571786</v>
      </c>
      <c r="E99" s="256" t="n">
        <v>18.5590375574534</v>
      </c>
      <c r="F99" s="256" t="n">
        <v>79.95656653217</v>
      </c>
      <c r="G99" s="256" t="n">
        <v>10.3423661320324</v>
      </c>
      <c r="H99" s="256" t="n">
        <v>10.9690065</v>
      </c>
      <c r="I99" s="256" t="n">
        <v>43.2269442575721</v>
      </c>
      <c r="J99" s="256" t="n">
        <v>20.04343346783</v>
      </c>
      <c r="K99" s="256" t="n">
        <v>41.257406674518</v>
      </c>
    </row>
    <row r="100">
      <c r="A100" s="256" t="s">
        <v>66</v>
      </c>
      <c r="B100" s="256" t="s">
        <v>67</v>
      </c>
      <c r="C100" s="256" t="s">
        <v>17</v>
      </c>
      <c r="D100" s="256" t="n">
        <v>498.4907039</v>
      </c>
      <c r="E100" s="256" t="n">
        <v>4.32179146668973</v>
      </c>
      <c r="F100" s="256" t="n">
        <v>95.838111246265</v>
      </c>
      <c r="G100" s="256" t="n">
        <v>1.37992195838245</v>
      </c>
      <c r="H100" s="256" t="n">
        <v>21.6475766</v>
      </c>
      <c r="I100" s="256" t="n">
        <v>30.8749227538125</v>
      </c>
      <c r="J100" s="256" t="n">
        <v>4.16188875373498</v>
      </c>
      <c r="K100" s="256" t="n">
        <v>31.7762251669839</v>
      </c>
    </row>
    <row r="101">
      <c r="A101" s="256" t="s">
        <v>68</v>
      </c>
      <c r="B101" s="256" t="s">
        <v>69</v>
      </c>
      <c r="C101" s="256" t="s">
        <v>16</v>
      </c>
      <c r="D101" s="256" t="n">
        <v>1637.804358</v>
      </c>
      <c r="E101" s="256" t="n">
        <v>17.0415185573807</v>
      </c>
      <c r="F101" s="256" t="n">
        <v>96.7861617353215</v>
      </c>
      <c r="G101" s="256" t="n">
        <v>3.18446894433999</v>
      </c>
      <c r="H101" s="256" t="n">
        <v>54.3842035</v>
      </c>
      <c r="I101" s="256" t="n">
        <v>99.9999999999997</v>
      </c>
      <c r="J101" s="256" t="n">
        <v>3.21383826467852</v>
      </c>
      <c r="K101" s="256" t="n">
        <v>95.9016916549249</v>
      </c>
    </row>
    <row r="102">
      <c r="A102" s="256" t="s">
        <v>68</v>
      </c>
      <c r="B102" s="256" t="s">
        <v>69</v>
      </c>
      <c r="C102" s="256" t="s">
        <v>17</v>
      </c>
      <c r="D102" s="256" t="n">
        <v>40471.3537353</v>
      </c>
      <c r="E102" s="256" t="n">
        <v>2.0192613979869</v>
      </c>
      <c r="F102" s="256" t="n">
        <v>98.7362545731281</v>
      </c>
      <c r="G102" s="256" t="n">
        <v>0.38482830929615</v>
      </c>
      <c r="H102" s="256" t="n">
        <v>518.0010972</v>
      </c>
      <c r="I102" s="256" t="n">
        <v>29.7767685389751</v>
      </c>
      <c r="J102" s="256" t="n">
        <v>1.26374542687186</v>
      </c>
      <c r="K102" s="256" t="n">
        <v>30.0665823239919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748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57" t="s">
        <v>72</v>
      </c>
      <c r="B113" s="257" t="s">
        <v>73</v>
      </c>
      <c r="C113" s="257" t="s">
        <v>16</v>
      </c>
      <c r="D113" s="257" t="n">
        <v>13452.0647418</v>
      </c>
      <c r="E113" s="257" t="n">
        <v>5.70201663756699</v>
      </c>
      <c r="F113" s="257" t="n">
        <v>95.8336586215384</v>
      </c>
      <c r="G113" s="257" t="n">
        <v>1.3408495559778</v>
      </c>
      <c r="H113" s="257" t="n">
        <v>584.8247345</v>
      </c>
      <c r="I113" s="257" t="n">
        <v>32.4061426158905</v>
      </c>
      <c r="J113" s="257" t="n">
        <v>4.16634137846154</v>
      </c>
      <c r="K113" s="257" t="n">
        <v>30.8420522798991</v>
      </c>
    </row>
    <row r="114">
      <c r="A114" s="257" t="s">
        <v>72</v>
      </c>
      <c r="B114" s="257" t="s">
        <v>73</v>
      </c>
      <c r="C114" s="257" t="s">
        <v>17</v>
      </c>
      <c r="D114" s="257" t="n">
        <v>213966.2377613</v>
      </c>
      <c r="E114" s="257" t="n">
        <v>0.790777683076766</v>
      </c>
      <c r="F114" s="257" t="n">
        <v>99.0346464992545</v>
      </c>
      <c r="G114" s="257" t="n">
        <v>0.130202440665692</v>
      </c>
      <c r="H114" s="257" t="n">
        <v>2085.6646029</v>
      </c>
      <c r="I114" s="257" t="n">
        <v>13.4065626585143</v>
      </c>
      <c r="J114" s="257" t="n">
        <v>0.965353500745475</v>
      </c>
      <c r="K114" s="257" t="n">
        <v>13.3573376744472</v>
      </c>
    </row>
    <row r="115">
      <c r="A115" s="257" t="s">
        <v>74</v>
      </c>
      <c r="B115" s="257" t="s">
        <v>75</v>
      </c>
      <c r="C115" s="257" t="s">
        <v>16</v>
      </c>
      <c r="D115" s="257" t="n">
        <v>5185.705331</v>
      </c>
      <c r="E115" s="257" t="n">
        <v>8.38995779492221</v>
      </c>
      <c r="F115" s="257" t="n">
        <v>96.4378725822849</v>
      </c>
      <c r="G115" s="257" t="n">
        <v>0.976164799557387</v>
      </c>
      <c r="H115" s="257" t="n">
        <v>191.5444902</v>
      </c>
      <c r="I115" s="257" t="n">
        <v>26.1690819137186</v>
      </c>
      <c r="J115" s="257" t="n">
        <v>3.56212741771507</v>
      </c>
      <c r="K115" s="257" t="n">
        <v>26.4278184129114</v>
      </c>
    </row>
    <row r="116">
      <c r="A116" s="257" t="s">
        <v>74</v>
      </c>
      <c r="B116" s="257" t="s">
        <v>75</v>
      </c>
      <c r="C116" s="257" t="s">
        <v>17</v>
      </c>
      <c r="D116" s="257" t="n">
        <v>72247.4997886</v>
      </c>
      <c r="E116" s="257" t="n">
        <v>1.87873500528094</v>
      </c>
      <c r="F116" s="257" t="n">
        <v>99.4529475651546</v>
      </c>
      <c r="G116" s="257" t="n">
        <v>0.112737828991189</v>
      </c>
      <c r="H116" s="257" t="n">
        <v>397.4057244</v>
      </c>
      <c r="I116" s="257" t="n">
        <v>20.5750101189442</v>
      </c>
      <c r="J116" s="257" t="n">
        <v>0.547052434845391</v>
      </c>
      <c r="K116" s="257" t="n">
        <v>20.4954930845686</v>
      </c>
    </row>
    <row r="117">
      <c r="A117" s="257" t="s">
        <v>76</v>
      </c>
      <c r="B117" s="257" t="s">
        <v>77</v>
      </c>
      <c r="C117" s="257" t="s">
        <v>16</v>
      </c>
      <c r="D117" s="257" t="n">
        <v>7223.0614541</v>
      </c>
      <c r="E117" s="257" t="n">
        <v>5.0783714474781</v>
      </c>
      <c r="F117" s="257" t="n">
        <v>89.7791260245714</v>
      </c>
      <c r="G117" s="257" t="n">
        <v>1.55130490302349</v>
      </c>
      <c r="H117" s="257" t="n">
        <v>822.3069672</v>
      </c>
      <c r="I117" s="257" t="n">
        <v>14.8972404194393</v>
      </c>
      <c r="J117" s="257" t="n">
        <v>10.2208739754286</v>
      </c>
      <c r="K117" s="257" t="n">
        <v>13.6265057886345</v>
      </c>
    </row>
    <row r="118">
      <c r="A118" s="257" t="s">
        <v>76</v>
      </c>
      <c r="B118" s="257" t="s">
        <v>77</v>
      </c>
      <c r="C118" s="257" t="s">
        <v>17</v>
      </c>
      <c r="D118" s="257" t="n">
        <v>30324.8157223</v>
      </c>
      <c r="E118" s="257" t="n">
        <v>1.72702534720265</v>
      </c>
      <c r="F118" s="257" t="n">
        <v>97.7621119607469</v>
      </c>
      <c r="G118" s="257" t="n">
        <v>0.303974317156981</v>
      </c>
      <c r="H118" s="257" t="n">
        <v>694.1701753</v>
      </c>
      <c r="I118" s="257" t="n">
        <v>13.4374036912651</v>
      </c>
      <c r="J118" s="257" t="n">
        <v>2.23788803925311</v>
      </c>
      <c r="K118" s="257" t="n">
        <v>13.2791143729471</v>
      </c>
    </row>
    <row r="119">
      <c r="A119" s="257" t="s">
        <v>78</v>
      </c>
      <c r="B119" s="257" t="s">
        <v>79</v>
      </c>
      <c r="C119" s="257" t="s">
        <v>16</v>
      </c>
      <c r="D119" s="257" t="n">
        <v>21578.0959815</v>
      </c>
      <c r="E119" s="257" t="n">
        <v>4.39067994077516</v>
      </c>
      <c r="F119" s="257" t="n">
        <v>94.2225641953715</v>
      </c>
      <c r="G119" s="257" t="n">
        <v>1.0703491598405</v>
      </c>
      <c r="H119" s="257" t="n">
        <v>1323.1020126</v>
      </c>
      <c r="I119" s="257" t="n">
        <v>18.396690333185</v>
      </c>
      <c r="J119" s="257" t="n">
        <v>5.77743580462851</v>
      </c>
      <c r="K119" s="257" t="n">
        <v>17.4560212929996</v>
      </c>
    </row>
    <row r="120">
      <c r="A120" s="257" t="s">
        <v>78</v>
      </c>
      <c r="B120" s="257" t="s">
        <v>79</v>
      </c>
      <c r="C120" s="257" t="s">
        <v>17</v>
      </c>
      <c r="D120" s="257" t="n">
        <v>109808.6561439</v>
      </c>
      <c r="E120" s="257" t="n">
        <v>1.35041885676805</v>
      </c>
      <c r="F120" s="257" t="n">
        <v>97.3891462317871</v>
      </c>
      <c r="G120" s="257" t="n">
        <v>0.290442139093226</v>
      </c>
      <c r="H120" s="257" t="n">
        <v>2943.8017969</v>
      </c>
      <c r="I120" s="257" t="n">
        <v>10.8092422239028</v>
      </c>
      <c r="J120" s="257" t="n">
        <v>2.61085376821286</v>
      </c>
      <c r="K120" s="257" t="n">
        <v>10.8339702132705</v>
      </c>
    </row>
    <row r="121">
      <c r="A121" s="257" t="s">
        <v>80</v>
      </c>
      <c r="B121" s="257" t="s">
        <v>81</v>
      </c>
      <c r="C121" s="257" t="s">
        <v>16</v>
      </c>
      <c r="D121" s="257" t="n">
        <v>20844.3229092</v>
      </c>
      <c r="E121" s="257" t="n">
        <v>4.94657323965977</v>
      </c>
      <c r="F121" s="257" t="n">
        <v>89.5803573702124</v>
      </c>
      <c r="G121" s="257" t="n">
        <v>1.46343197561166</v>
      </c>
      <c r="H121" s="257" t="n">
        <v>2424.5314704</v>
      </c>
      <c r="I121" s="257" t="n">
        <v>12.8590810644243</v>
      </c>
      <c r="J121" s="257" t="n">
        <v>10.4196426297876</v>
      </c>
      <c r="K121" s="257" t="n">
        <v>12.5815024583968</v>
      </c>
    </row>
    <row r="122">
      <c r="A122" s="257" t="s">
        <v>80</v>
      </c>
      <c r="B122" s="257" t="s">
        <v>81</v>
      </c>
      <c r="C122" s="257" t="s">
        <v>17</v>
      </c>
      <c r="D122" s="257" t="n">
        <v>100994.0486707</v>
      </c>
      <c r="E122" s="257" t="n">
        <v>1.48450195295559</v>
      </c>
      <c r="F122" s="257" t="n">
        <v>95.8015411762802</v>
      </c>
      <c r="G122" s="257" t="n">
        <v>0.46252845385259</v>
      </c>
      <c r="H122" s="257" t="n">
        <v>4426.0180951</v>
      </c>
      <c r="I122" s="257" t="n">
        <v>10.6089529067209</v>
      </c>
      <c r="J122" s="257" t="n">
        <v>4.19845882371977</v>
      </c>
      <c r="K122" s="257" t="n">
        <v>10.5540962951975</v>
      </c>
    </row>
    <row r="123">
      <c r="A123" s="257" t="s">
        <v>82</v>
      </c>
      <c r="B123" s="257" t="s">
        <v>83</v>
      </c>
      <c r="C123" s="257" t="s">
        <v>16</v>
      </c>
      <c r="D123" s="257" t="n">
        <v>12171.1571084</v>
      </c>
      <c r="E123" s="257" t="n">
        <v>7.73203410549905</v>
      </c>
      <c r="F123" s="257" t="n">
        <v>96.5924363452298</v>
      </c>
      <c r="G123" s="257" t="n">
        <v>0.97006979028865</v>
      </c>
      <c r="H123" s="257" t="n">
        <v>429.3710167</v>
      </c>
      <c r="I123" s="257" t="n">
        <v>28.1208722833655</v>
      </c>
      <c r="J123" s="257" t="n">
        <v>3.40756365477016</v>
      </c>
      <c r="K123" s="257" t="n">
        <v>27.4980642952089</v>
      </c>
    </row>
    <row r="124">
      <c r="A124" s="257" t="s">
        <v>82</v>
      </c>
      <c r="B124" s="257" t="s">
        <v>83</v>
      </c>
      <c r="C124" s="257" t="s">
        <v>17</v>
      </c>
      <c r="D124" s="257" t="n">
        <v>56824.9746726</v>
      </c>
      <c r="E124" s="257" t="n">
        <v>1.99434038345249</v>
      </c>
      <c r="F124" s="257" t="n">
        <v>98.2598471557493</v>
      </c>
      <c r="G124" s="257" t="n">
        <v>0.379579033034338</v>
      </c>
      <c r="H124" s="257" t="n">
        <v>1006.3535021</v>
      </c>
      <c r="I124" s="257" t="n">
        <v>21.2890798469657</v>
      </c>
      <c r="J124" s="257" t="n">
        <v>1.7401528442507</v>
      </c>
      <c r="K124" s="257" t="n">
        <v>21.433391838371</v>
      </c>
    </row>
    <row r="125">
      <c r="A125" s="257" t="s">
        <v>84</v>
      </c>
      <c r="B125" s="257" t="s">
        <v>85</v>
      </c>
      <c r="C125" s="257" t="s">
        <v>16</v>
      </c>
      <c r="D125" s="257" t="n">
        <v>44050.5916089</v>
      </c>
      <c r="E125" s="257" t="n">
        <v>4.52048366760293</v>
      </c>
      <c r="F125" s="257" t="n">
        <v>94.9347314564439</v>
      </c>
      <c r="G125" s="257" t="n">
        <v>0.869782173404991</v>
      </c>
      <c r="H125" s="257" t="n">
        <v>2350.3313548</v>
      </c>
      <c r="I125" s="257" t="n">
        <v>17.5916653661835</v>
      </c>
      <c r="J125" s="257" t="n">
        <v>5.06526854355611</v>
      </c>
      <c r="K125" s="257" t="n">
        <v>16.3017096423943</v>
      </c>
    </row>
    <row r="126">
      <c r="A126" s="257" t="s">
        <v>84</v>
      </c>
      <c r="B126" s="257" t="s">
        <v>85</v>
      </c>
      <c r="C126" s="257" t="s">
        <v>17</v>
      </c>
      <c r="D126" s="257" t="n">
        <v>182978.3288788</v>
      </c>
      <c r="E126" s="257" t="n">
        <v>1.41489089499164</v>
      </c>
      <c r="F126" s="257" t="n">
        <v>97.6970381061488</v>
      </c>
      <c r="G126" s="257" t="n">
        <v>0.322324035524083</v>
      </c>
      <c r="H126" s="257" t="n">
        <v>4313.253779</v>
      </c>
      <c r="I126" s="257" t="n">
        <v>13.6146547251641</v>
      </c>
      <c r="J126" s="257" t="n">
        <v>2.30296189385122</v>
      </c>
      <c r="K126" s="257" t="n">
        <v>13.6737406142936</v>
      </c>
    </row>
    <row r="127">
      <c r="A127" s="257" t="s">
        <v>86</v>
      </c>
      <c r="B127" s="257" t="s">
        <v>87</v>
      </c>
      <c r="C127" s="257" t="s">
        <v>16</v>
      </c>
      <c r="D127" s="257" t="n">
        <v>47388.3347802</v>
      </c>
      <c r="E127" s="257" t="n">
        <v>3.61770262229925</v>
      </c>
      <c r="F127" s="257" t="n">
        <v>96.3562924770738</v>
      </c>
      <c r="G127" s="257" t="n">
        <v>0.57619281108782</v>
      </c>
      <c r="H127" s="257" t="n">
        <v>1791.9870877</v>
      </c>
      <c r="I127" s="257" t="n">
        <v>15.5347344163589</v>
      </c>
      <c r="J127" s="257" t="n">
        <v>3.64370752292622</v>
      </c>
      <c r="K127" s="257" t="n">
        <v>15.2371733129058</v>
      </c>
    </row>
    <row r="128">
      <c r="A128" s="257" t="s">
        <v>86</v>
      </c>
      <c r="B128" s="257" t="s">
        <v>87</v>
      </c>
      <c r="C128" s="257" t="s">
        <v>17</v>
      </c>
      <c r="D128" s="257" t="n">
        <v>310734.2824231</v>
      </c>
      <c r="E128" s="257" t="n">
        <v>0.860102410367504</v>
      </c>
      <c r="F128" s="257" t="n">
        <v>98.3636643358235</v>
      </c>
      <c r="G128" s="257" t="n">
        <v>0.150347631932987</v>
      </c>
      <c r="H128" s="257" t="n">
        <v>5169.2420351</v>
      </c>
      <c r="I128" s="257" t="n">
        <v>9.03355351065291</v>
      </c>
      <c r="J128" s="257" t="n">
        <v>1.63633566417648</v>
      </c>
      <c r="K128" s="257" t="n">
        <v>9.03772027029979</v>
      </c>
    </row>
    <row r="129">
      <c r="A129" s="257" t="s">
        <v>88</v>
      </c>
      <c r="B129" s="257" t="s">
        <v>89</v>
      </c>
      <c r="C129" s="257" t="s">
        <v>16</v>
      </c>
      <c r="D129" s="257" t="n">
        <v>9606.7931941</v>
      </c>
      <c r="E129" s="257" t="n">
        <v>7.19133271613943</v>
      </c>
      <c r="F129" s="257" t="n">
        <v>96.2412633060245</v>
      </c>
      <c r="G129" s="257" t="n">
        <v>1.22059008183348</v>
      </c>
      <c r="H129" s="257" t="n">
        <v>375.1967176</v>
      </c>
      <c r="I129" s="257" t="n">
        <v>31.6339227923776</v>
      </c>
      <c r="J129" s="257" t="n">
        <v>3.75873669397549</v>
      </c>
      <c r="K129" s="257" t="n">
        <v>31.2528226951201</v>
      </c>
    </row>
    <row r="130">
      <c r="A130" s="257" t="s">
        <v>88</v>
      </c>
      <c r="B130" s="257" t="s">
        <v>89</v>
      </c>
      <c r="C130" s="257" t="s">
        <v>17</v>
      </c>
      <c r="D130" s="257" t="n">
        <v>135159.4183191</v>
      </c>
      <c r="E130" s="257" t="n">
        <v>0.824794376203331</v>
      </c>
      <c r="F130" s="257" t="n">
        <v>98.8044201433857</v>
      </c>
      <c r="G130" s="257" t="n">
        <v>0.179287423339927</v>
      </c>
      <c r="H130" s="257" t="n">
        <v>1635.4923974</v>
      </c>
      <c r="I130" s="257" t="n">
        <v>14.8194022234249</v>
      </c>
      <c r="J130" s="257" t="n">
        <v>1.19557985661431</v>
      </c>
      <c r="K130" s="257" t="n">
        <v>14.8165677132329</v>
      </c>
    </row>
    <row r="131">
      <c r="A131" s="257" t="s">
        <v>90</v>
      </c>
      <c r="B131" s="257" t="s">
        <v>91</v>
      </c>
      <c r="C131" s="257" t="s">
        <v>16</v>
      </c>
      <c r="D131" s="257" t="n">
        <v>29269.0033803</v>
      </c>
      <c r="E131" s="257" t="n">
        <v>4.90984632420284</v>
      </c>
      <c r="F131" s="257" t="n">
        <v>96.6376991897293</v>
      </c>
      <c r="G131" s="257" t="n">
        <v>0.800391916935287</v>
      </c>
      <c r="H131" s="257" t="n">
        <v>1018.3519952</v>
      </c>
      <c r="I131" s="257" t="n">
        <v>23.2327158400469</v>
      </c>
      <c r="J131" s="257" t="n">
        <v>3.36230081027069</v>
      </c>
      <c r="K131" s="257" t="n">
        <v>23.0044953343886</v>
      </c>
    </row>
    <row r="132">
      <c r="A132" s="257" t="s">
        <v>90</v>
      </c>
      <c r="B132" s="257" t="s">
        <v>91</v>
      </c>
      <c r="C132" s="257" t="s">
        <v>17</v>
      </c>
      <c r="D132" s="257" t="n">
        <v>263601.0599363</v>
      </c>
      <c r="E132" s="257" t="n">
        <v>0.91929643767573</v>
      </c>
      <c r="F132" s="257" t="n">
        <v>98.7321482298027</v>
      </c>
      <c r="G132" s="257" t="n">
        <v>0.152129123939917</v>
      </c>
      <c r="H132" s="257" t="n">
        <v>3384.9873264</v>
      </c>
      <c r="I132" s="257" t="n">
        <v>11.8222705094975</v>
      </c>
      <c r="J132" s="257" t="n">
        <v>1.26785177019732</v>
      </c>
      <c r="K132" s="257" t="n">
        <v>11.8468385405719</v>
      </c>
    </row>
    <row r="133">
      <c r="A133" s="257" t="s">
        <v>92</v>
      </c>
      <c r="B133" s="257" t="s">
        <v>93</v>
      </c>
      <c r="C133" s="257" t="s">
        <v>16</v>
      </c>
      <c r="D133" s="257" t="n">
        <v>36971.2437061</v>
      </c>
      <c r="E133" s="257" t="n">
        <v>5.42924577079355</v>
      </c>
      <c r="F133" s="257" t="n">
        <v>95.5301260248194</v>
      </c>
      <c r="G133" s="257" t="n">
        <v>1.05174925787292</v>
      </c>
      <c r="H133" s="257" t="n">
        <v>1729.8919927</v>
      </c>
      <c r="I133" s="257" t="n">
        <v>22.6607330352766</v>
      </c>
      <c r="J133" s="257" t="n">
        <v>4.46987397518063</v>
      </c>
      <c r="K133" s="257" t="n">
        <v>22.4779802985498</v>
      </c>
    </row>
    <row r="134">
      <c r="A134" s="257" t="s">
        <v>92</v>
      </c>
      <c r="B134" s="257" t="s">
        <v>93</v>
      </c>
      <c r="C134" s="257" t="s">
        <v>17</v>
      </c>
      <c r="D134" s="257" t="n">
        <v>402282.7255441</v>
      </c>
      <c r="E134" s="257" t="n">
        <v>0.808031267835722</v>
      </c>
      <c r="F134" s="257" t="n">
        <v>98.683206205564</v>
      </c>
      <c r="G134" s="257" t="n">
        <v>0.176352987921512</v>
      </c>
      <c r="H134" s="257" t="n">
        <v>5367.9183822</v>
      </c>
      <c r="I134" s="257" t="n">
        <v>13.2697654029123</v>
      </c>
      <c r="J134" s="257" t="n">
        <v>1.31679379443602</v>
      </c>
      <c r="K134" s="257" t="n">
        <v>13.216251736271</v>
      </c>
    </row>
    <row r="135">
      <c r="A135" s="257" t="s">
        <v>94</v>
      </c>
      <c r="B135" s="257" t="s">
        <v>95</v>
      </c>
      <c r="C135" s="257" t="s">
        <v>16</v>
      </c>
      <c r="D135" s="257" t="n">
        <v>4747.1583813</v>
      </c>
      <c r="E135" s="257" t="n">
        <v>7.59367347585306</v>
      </c>
      <c r="F135" s="257" t="n">
        <v>98.5494916557762</v>
      </c>
      <c r="G135" s="257" t="n">
        <v>0.746505653038653</v>
      </c>
      <c r="H135" s="257" t="n">
        <v>69.8714192</v>
      </c>
      <c r="I135" s="257" t="n">
        <v>51.8713388624643</v>
      </c>
      <c r="J135" s="257" t="n">
        <v>1.45050834422381</v>
      </c>
      <c r="K135" s="257" t="n">
        <v>50.7186000811942</v>
      </c>
    </row>
    <row r="136">
      <c r="A136" s="257" t="s">
        <v>94</v>
      </c>
      <c r="B136" s="257" t="s">
        <v>95</v>
      </c>
      <c r="C136" s="257" t="s">
        <v>17</v>
      </c>
      <c r="D136" s="257" t="n">
        <v>51119.0819924</v>
      </c>
      <c r="E136" s="257" t="n">
        <v>1.42068989285024</v>
      </c>
      <c r="F136" s="257" t="n">
        <v>99.0286015391418</v>
      </c>
      <c r="G136" s="257" t="n">
        <v>0.240536497210157</v>
      </c>
      <c r="H136" s="257" t="n">
        <v>501.4409655</v>
      </c>
      <c r="I136" s="257" t="n">
        <v>24.4630028086578</v>
      </c>
      <c r="J136" s="257" t="n">
        <v>0.971398460858211</v>
      </c>
      <c r="K136" s="257" t="n">
        <v>24.5213410332162</v>
      </c>
    </row>
    <row r="137">
      <c r="A137" s="257" t="s">
        <v>96</v>
      </c>
      <c r="B137" s="257" t="s">
        <v>97</v>
      </c>
      <c r="C137" s="257" t="s">
        <v>16</v>
      </c>
      <c r="D137" s="257" t="n">
        <v>5335.2178854</v>
      </c>
      <c r="E137" s="257" t="n">
        <v>6.35804532237491</v>
      </c>
      <c r="F137" s="257" t="n">
        <v>100</v>
      </c>
      <c r="G137" s="257" t="n">
        <v>0.000000000000000705884830851089</v>
      </c>
      <c r="H137" s="257"/>
      <c r="I137" s="257"/>
      <c r="J137" s="257"/>
      <c r="K137" s="257"/>
    </row>
    <row r="138">
      <c r="A138" s="257" t="s">
        <v>96</v>
      </c>
      <c r="B138" s="257" t="s">
        <v>97</v>
      </c>
      <c r="C138" s="257" t="s">
        <v>17</v>
      </c>
      <c r="D138" s="257" t="n">
        <v>71769.9876787</v>
      </c>
      <c r="E138" s="257" t="n">
        <v>0.996670703164763</v>
      </c>
      <c r="F138" s="257" t="n">
        <v>99.6654479956929</v>
      </c>
      <c r="G138" s="257" t="n">
        <v>0.077395988622162</v>
      </c>
      <c r="H138" s="257" t="n">
        <v>240.9139146</v>
      </c>
      <c r="I138" s="257" t="n">
        <v>23.0636297353734</v>
      </c>
      <c r="J138" s="257" t="n">
        <v>0.334552004307102</v>
      </c>
      <c r="K138" s="257" t="n">
        <v>23.0568215995996</v>
      </c>
    </row>
    <row r="139">
      <c r="A139" s="257" t="s">
        <v>98</v>
      </c>
      <c r="B139" s="257" t="s">
        <v>99</v>
      </c>
      <c r="C139" s="257" t="s">
        <v>16</v>
      </c>
      <c r="D139" s="257" t="n">
        <v>5156.4357113</v>
      </c>
      <c r="E139" s="257" t="n">
        <v>7.01675178568092</v>
      </c>
      <c r="F139" s="257" t="n">
        <v>97.7262156815773</v>
      </c>
      <c r="G139" s="257" t="n">
        <v>0.841673882436519</v>
      </c>
      <c r="H139" s="257" t="n">
        <v>119.9741807</v>
      </c>
      <c r="I139" s="257" t="n">
        <v>37.48283603723</v>
      </c>
      <c r="J139" s="257" t="n">
        <v>2.2737843184227</v>
      </c>
      <c r="K139" s="257" t="n">
        <v>36.1747605971706</v>
      </c>
    </row>
    <row r="140">
      <c r="A140" s="257" t="s">
        <v>98</v>
      </c>
      <c r="B140" s="257" t="s">
        <v>99</v>
      </c>
      <c r="C140" s="257" t="s">
        <v>17</v>
      </c>
      <c r="D140" s="257" t="n">
        <v>27368.1722698</v>
      </c>
      <c r="E140" s="257" t="n">
        <v>2.03205200972601</v>
      </c>
      <c r="F140" s="257" t="n">
        <v>98.2339942107419</v>
      </c>
      <c r="G140" s="257" t="n">
        <v>0.386097960533745</v>
      </c>
      <c r="H140" s="257" t="n">
        <v>492.0124755</v>
      </c>
      <c r="I140" s="257" t="n">
        <v>21.4877691596957</v>
      </c>
      <c r="J140" s="257" t="n">
        <v>1.7660057892581</v>
      </c>
      <c r="K140" s="257" t="n">
        <v>21.4766820417869</v>
      </c>
    </row>
    <row r="141">
      <c r="A141" s="257" t="s">
        <v>100</v>
      </c>
      <c r="B141" s="257" t="s">
        <v>101</v>
      </c>
      <c r="C141" s="257" t="s">
        <v>16</v>
      </c>
      <c r="D141" s="257" t="n">
        <v>2033.9600097</v>
      </c>
      <c r="E141" s="257" t="n">
        <v>10.3437162719633</v>
      </c>
      <c r="F141" s="257" t="n">
        <v>95.6809402898354</v>
      </c>
      <c r="G141" s="257" t="n">
        <v>1.79159807651709</v>
      </c>
      <c r="H141" s="257" t="n">
        <v>91.8134239</v>
      </c>
      <c r="I141" s="257" t="n">
        <v>39.8546529733604</v>
      </c>
      <c r="J141" s="257" t="n">
        <v>4.31905971016459</v>
      </c>
      <c r="K141" s="257" t="n">
        <v>39.6896084069379</v>
      </c>
    </row>
    <row r="142">
      <c r="A142" s="257" t="s">
        <v>100</v>
      </c>
      <c r="B142" s="257" t="s">
        <v>101</v>
      </c>
      <c r="C142" s="257" t="s">
        <v>17</v>
      </c>
      <c r="D142" s="257" t="n">
        <v>25732.9158071</v>
      </c>
      <c r="E142" s="257" t="n">
        <v>1.58446711728324</v>
      </c>
      <c r="F142" s="257" t="n">
        <v>98.624239431097</v>
      </c>
      <c r="G142" s="257" t="n">
        <v>0.292909575772503</v>
      </c>
      <c r="H142" s="257" t="n">
        <v>358.9617633</v>
      </c>
      <c r="I142" s="257" t="n">
        <v>21.1565966039606</v>
      </c>
      <c r="J142" s="257" t="n">
        <v>1.37576056890296</v>
      </c>
      <c r="K142" s="257" t="n">
        <v>20.9978282454219</v>
      </c>
    </row>
    <row r="143">
      <c r="A143" s="257" t="s">
        <v>102</v>
      </c>
      <c r="B143" s="257" t="s">
        <v>103</v>
      </c>
      <c r="C143" s="257" t="s">
        <v>16</v>
      </c>
      <c r="D143" s="257" t="n">
        <v>11320.6974624</v>
      </c>
      <c r="E143" s="257" t="n">
        <v>7.26384383883594</v>
      </c>
      <c r="F143" s="257" t="n">
        <v>96.3381107255973</v>
      </c>
      <c r="G143" s="257" t="n">
        <v>1.07264220678768</v>
      </c>
      <c r="H143" s="257" t="n">
        <v>430.3088394</v>
      </c>
      <c r="I143" s="257" t="n">
        <v>29.1202595501919</v>
      </c>
      <c r="J143" s="257" t="n">
        <v>3.6618892744027</v>
      </c>
      <c r="K143" s="257" t="n">
        <v>28.2194015009686</v>
      </c>
    </row>
    <row r="144">
      <c r="A144" s="257" t="s">
        <v>102</v>
      </c>
      <c r="B144" s="257" t="s">
        <v>103</v>
      </c>
      <c r="C144" s="257" t="s">
        <v>17</v>
      </c>
      <c r="D144" s="257" t="n">
        <v>77455.5363401</v>
      </c>
      <c r="E144" s="257" t="n">
        <v>1.3897615384614</v>
      </c>
      <c r="F144" s="257" t="n">
        <v>99.0641767383426</v>
      </c>
      <c r="G144" s="257" t="n">
        <v>0.180429522319003</v>
      </c>
      <c r="H144" s="257" t="n">
        <v>731.6942919</v>
      </c>
      <c r="I144" s="257" t="n">
        <v>19.14519867014</v>
      </c>
      <c r="J144" s="257" t="n">
        <v>0.93582326165743</v>
      </c>
      <c r="K144" s="257" t="n">
        <v>19.0998694092811</v>
      </c>
    </row>
    <row r="145">
      <c r="A145" s="257" t="s">
        <v>104</v>
      </c>
      <c r="B145" s="257" t="s">
        <v>105</v>
      </c>
      <c r="C145" s="257" t="s">
        <v>16</v>
      </c>
      <c r="D145" s="257" t="n">
        <v>1148.0657832</v>
      </c>
      <c r="E145" s="257" t="n">
        <v>9.0385865790689</v>
      </c>
      <c r="F145" s="257" t="n">
        <v>93.6422428987967</v>
      </c>
      <c r="G145" s="257" t="n">
        <v>2.08756471994865</v>
      </c>
      <c r="H145" s="257" t="n">
        <v>77.946909</v>
      </c>
      <c r="I145" s="257" t="n">
        <v>32.309997734689</v>
      </c>
      <c r="J145" s="257" t="n">
        <v>6.35775710120336</v>
      </c>
      <c r="K145" s="257" t="n">
        <v>30.7473594005958</v>
      </c>
    </row>
    <row r="146">
      <c r="A146" s="257" t="s">
        <v>104</v>
      </c>
      <c r="B146" s="257" t="s">
        <v>105</v>
      </c>
      <c r="C146" s="257" t="s">
        <v>17</v>
      </c>
      <c r="D146" s="257" t="n">
        <v>6294.9009169</v>
      </c>
      <c r="E146" s="257" t="n">
        <v>2.14649286757536</v>
      </c>
      <c r="F146" s="257" t="n">
        <v>98.7097498837657</v>
      </c>
      <c r="G146" s="257" t="n">
        <v>0.380165283333072</v>
      </c>
      <c r="H146" s="257" t="n">
        <v>82.2816049</v>
      </c>
      <c r="I146" s="257" t="n">
        <v>29.39159657287</v>
      </c>
      <c r="J146" s="257" t="n">
        <v>1.29025011623433</v>
      </c>
      <c r="K146" s="257" t="n">
        <v>29.0842988968838</v>
      </c>
    </row>
    <row r="147">
      <c r="A147" s="257" t="s">
        <v>106</v>
      </c>
      <c r="B147" s="257" t="s">
        <v>107</v>
      </c>
      <c r="C147" s="257" t="s">
        <v>16</v>
      </c>
      <c r="D147" s="257" t="n">
        <v>24458.9223858</v>
      </c>
      <c r="E147" s="257" t="n">
        <v>4.28352811625641</v>
      </c>
      <c r="F147" s="257" t="n">
        <v>93.2549209100365</v>
      </c>
      <c r="G147" s="257" t="n">
        <v>1.04402628028062</v>
      </c>
      <c r="H147" s="257" t="n">
        <v>1769.1009154</v>
      </c>
      <c r="I147" s="257" t="n">
        <v>14.8491935573926</v>
      </c>
      <c r="J147" s="257" t="n">
        <v>6.74507908996352</v>
      </c>
      <c r="K147" s="257" t="n">
        <v>14.4343138007735</v>
      </c>
    </row>
    <row r="148">
      <c r="A148" s="257" t="s">
        <v>106</v>
      </c>
      <c r="B148" s="257" t="s">
        <v>107</v>
      </c>
      <c r="C148" s="257" t="s">
        <v>17</v>
      </c>
      <c r="D148" s="257" t="n">
        <v>107204.0245794</v>
      </c>
      <c r="E148" s="257" t="n">
        <v>1.33406856020891</v>
      </c>
      <c r="F148" s="257" t="n">
        <v>97.0529365600014</v>
      </c>
      <c r="G148" s="257" t="n">
        <v>0.300368782624273</v>
      </c>
      <c r="H148" s="257" t="n">
        <v>3255.3065642</v>
      </c>
      <c r="I148" s="257" t="n">
        <v>9.89131613217261</v>
      </c>
      <c r="J148" s="257" t="n">
        <v>2.94706343999858</v>
      </c>
      <c r="K148" s="257" t="n">
        <v>9.89176955235566</v>
      </c>
    </row>
    <row r="149">
      <c r="A149" s="257" t="s">
        <v>108</v>
      </c>
      <c r="B149" s="257" t="s">
        <v>109</v>
      </c>
      <c r="C149" s="257" t="s">
        <v>16</v>
      </c>
      <c r="D149" s="257" t="n">
        <v>42518.6979071</v>
      </c>
      <c r="E149" s="257" t="n">
        <v>3.91733999052649</v>
      </c>
      <c r="F149" s="257" t="n">
        <v>93.6695280852428</v>
      </c>
      <c r="G149" s="257" t="n">
        <v>0.914053963680574</v>
      </c>
      <c r="H149" s="257" t="n">
        <v>2873.5430663</v>
      </c>
      <c r="I149" s="257" t="n">
        <v>14.6278501043114</v>
      </c>
      <c r="J149" s="257" t="n">
        <v>6.33047191475721</v>
      </c>
      <c r="K149" s="257" t="n">
        <v>13.5249006038263</v>
      </c>
    </row>
    <row r="150">
      <c r="A150" s="257" t="s">
        <v>108</v>
      </c>
      <c r="B150" s="257" t="s">
        <v>109</v>
      </c>
      <c r="C150" s="257" t="s">
        <v>17</v>
      </c>
      <c r="D150" s="257" t="n">
        <v>158197.293895</v>
      </c>
      <c r="E150" s="257" t="n">
        <v>1.30502421966081</v>
      </c>
      <c r="F150" s="257" t="n">
        <v>96.8694166072072</v>
      </c>
      <c r="G150" s="257" t="n">
        <v>0.314765780072136</v>
      </c>
      <c r="H150" s="257" t="n">
        <v>5112.5508793</v>
      </c>
      <c r="I150" s="257" t="n">
        <v>9.89331602783825</v>
      </c>
      <c r="J150" s="257" t="n">
        <v>3.13058339279284</v>
      </c>
      <c r="K150" s="257" t="n">
        <v>9.73977487828513</v>
      </c>
    </row>
    <row r="151">
      <c r="A151" s="257" t="s">
        <v>110</v>
      </c>
      <c r="B151" s="257" t="s">
        <v>111</v>
      </c>
      <c r="C151" s="257" t="s">
        <v>16</v>
      </c>
      <c r="D151" s="257" t="n">
        <v>245.4300064</v>
      </c>
      <c r="E151" s="257" t="n">
        <v>15.4491321496521</v>
      </c>
      <c r="F151" s="257" t="n">
        <v>83.9506172839506</v>
      </c>
      <c r="G151" s="257" t="n">
        <v>3.44759025888053</v>
      </c>
      <c r="H151" s="257" t="n">
        <v>46.9204424</v>
      </c>
      <c r="I151" s="257" t="n">
        <v>17.8150198641357</v>
      </c>
      <c r="J151" s="257" t="n">
        <v>16.0493827160494</v>
      </c>
      <c r="K151" s="257" t="n">
        <v>18.033549046452</v>
      </c>
    </row>
    <row r="152">
      <c r="A152" s="257" t="s">
        <v>110</v>
      </c>
      <c r="B152" s="257" t="s">
        <v>111</v>
      </c>
      <c r="C152" s="257" t="s">
        <v>17</v>
      </c>
      <c r="D152" s="257" t="n">
        <v>794.038256</v>
      </c>
      <c r="E152" s="257" t="n">
        <v>7.25721486130876</v>
      </c>
      <c r="F152" s="257" t="n">
        <v>94.2184154175589</v>
      </c>
      <c r="G152" s="257" t="n">
        <v>1.00670291891217</v>
      </c>
      <c r="H152" s="257" t="n">
        <v>48.7250748</v>
      </c>
      <c r="I152" s="257" t="n">
        <v>15.5939881170497</v>
      </c>
      <c r="J152" s="257" t="n">
        <v>5.78158458244111</v>
      </c>
      <c r="K152" s="257" t="n">
        <v>16.405529048939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749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58" t="s">
        <v>72</v>
      </c>
      <c r="B163" s="258" t="s">
        <v>73</v>
      </c>
      <c r="C163" s="258" t="s">
        <v>16</v>
      </c>
      <c r="D163" s="258" t="n">
        <v>13434.0688568</v>
      </c>
      <c r="E163" s="258" t="n">
        <v>5.70882885307036</v>
      </c>
      <c r="F163" s="258" t="n">
        <v>95.8283103392486</v>
      </c>
      <c r="G163" s="258" t="n">
        <v>1.34258042241685</v>
      </c>
      <c r="H163" s="258" t="n">
        <v>584.8247345</v>
      </c>
      <c r="I163" s="258" t="n">
        <v>32.4061426158905</v>
      </c>
      <c r="J163" s="258" t="n">
        <v>4.17168966075138</v>
      </c>
      <c r="K163" s="258" t="n">
        <v>30.8405523510559</v>
      </c>
    </row>
    <row r="164">
      <c r="A164" s="258" t="s">
        <v>72</v>
      </c>
      <c r="B164" s="258" t="s">
        <v>73</v>
      </c>
      <c r="C164" s="258" t="s">
        <v>17</v>
      </c>
      <c r="D164" s="258" t="n">
        <v>213830.673973</v>
      </c>
      <c r="E164" s="258" t="n">
        <v>0.791196008747547</v>
      </c>
      <c r="F164" s="258" t="n">
        <v>99.0362073250732</v>
      </c>
      <c r="G164" s="258" t="n">
        <v>0.130278007250927</v>
      </c>
      <c r="H164" s="258" t="n">
        <v>2080.9403229</v>
      </c>
      <c r="I164" s="258" t="n">
        <v>13.4361599745431</v>
      </c>
      <c r="J164" s="258" t="n">
        <v>0.963792674926758</v>
      </c>
      <c r="K164" s="258" t="n">
        <v>13.3869452130674</v>
      </c>
    </row>
    <row r="165">
      <c r="A165" s="258" t="s">
        <v>74</v>
      </c>
      <c r="B165" s="258" t="s">
        <v>75</v>
      </c>
      <c r="C165" s="258" t="s">
        <v>16</v>
      </c>
      <c r="D165" s="258" t="n">
        <v>5153.4339735</v>
      </c>
      <c r="E165" s="258" t="n">
        <v>8.44098465460218</v>
      </c>
      <c r="F165" s="258" t="n">
        <v>96.6005481023518</v>
      </c>
      <c r="G165" s="258" t="n">
        <v>0.968206548718724</v>
      </c>
      <c r="H165" s="258" t="n">
        <v>181.3535352</v>
      </c>
      <c r="I165" s="258" t="n">
        <v>27.2641835494249</v>
      </c>
      <c r="J165" s="258" t="n">
        <v>3.39945189764818</v>
      </c>
      <c r="K165" s="258" t="n">
        <v>27.513048014364</v>
      </c>
    </row>
    <row r="166">
      <c r="A166" s="258" t="s">
        <v>74</v>
      </c>
      <c r="B166" s="258" t="s">
        <v>75</v>
      </c>
      <c r="C166" s="258" t="s">
        <v>17</v>
      </c>
      <c r="D166" s="258" t="n">
        <v>71938.3741536</v>
      </c>
      <c r="E166" s="258" t="n">
        <v>1.88490298574259</v>
      </c>
      <c r="F166" s="258" t="n">
        <v>99.4763032181375</v>
      </c>
      <c r="G166" s="258" t="n">
        <v>0.112846664376799</v>
      </c>
      <c r="H166" s="258" t="n">
        <v>378.7223069</v>
      </c>
      <c r="I166" s="258" t="n">
        <v>21.5153746508742</v>
      </c>
      <c r="J166" s="258" t="n">
        <v>0.523696781862447</v>
      </c>
      <c r="K166" s="258" t="n">
        <v>21.4352453394498</v>
      </c>
    </row>
    <row r="167">
      <c r="A167" s="258" t="s">
        <v>76</v>
      </c>
      <c r="B167" s="258" t="s">
        <v>77</v>
      </c>
      <c r="C167" s="258" t="s">
        <v>16</v>
      </c>
      <c r="D167" s="258" t="n">
        <v>7189.50548</v>
      </c>
      <c r="E167" s="258" t="n">
        <v>5.0968239571862</v>
      </c>
      <c r="F167" s="258" t="n">
        <v>89.9795314457563</v>
      </c>
      <c r="G167" s="258" t="n">
        <v>1.55508324077561</v>
      </c>
      <c r="H167" s="258" t="n">
        <v>800.6511306</v>
      </c>
      <c r="I167" s="258" t="n">
        <v>15.2376249500371</v>
      </c>
      <c r="J167" s="258" t="n">
        <v>10.0204685542437</v>
      </c>
      <c r="K167" s="258" t="n">
        <v>13.9639838802626</v>
      </c>
    </row>
    <row r="168">
      <c r="A168" s="258" t="s">
        <v>76</v>
      </c>
      <c r="B168" s="258" t="s">
        <v>77</v>
      </c>
      <c r="C168" s="258" t="s">
        <v>17</v>
      </c>
      <c r="D168" s="258" t="n">
        <v>30063.4242819</v>
      </c>
      <c r="E168" s="258" t="n">
        <v>1.6999567026734</v>
      </c>
      <c r="F168" s="258" t="n">
        <v>97.8040041618983</v>
      </c>
      <c r="G168" s="258" t="n">
        <v>0.30597613683708</v>
      </c>
      <c r="H168" s="258" t="n">
        <v>675.0148439</v>
      </c>
      <c r="I168" s="258" t="n">
        <v>13.7802401398278</v>
      </c>
      <c r="J168" s="258" t="n">
        <v>2.19599583810172</v>
      </c>
      <c r="K168" s="258" t="n">
        <v>13.6273898344561</v>
      </c>
    </row>
    <row r="169">
      <c r="A169" s="258" t="s">
        <v>78</v>
      </c>
      <c r="B169" s="258" t="s">
        <v>79</v>
      </c>
      <c r="C169" s="258" t="s">
        <v>16</v>
      </c>
      <c r="D169" s="258" t="n">
        <v>21578.0959815</v>
      </c>
      <c r="E169" s="258" t="n">
        <v>4.39067994077516</v>
      </c>
      <c r="F169" s="258" t="n">
        <v>94.2225641953715</v>
      </c>
      <c r="G169" s="258" t="n">
        <v>1.0703491598405</v>
      </c>
      <c r="H169" s="258" t="n">
        <v>1323.1020126</v>
      </c>
      <c r="I169" s="258" t="n">
        <v>18.396690333185</v>
      </c>
      <c r="J169" s="258" t="n">
        <v>5.77743580462851</v>
      </c>
      <c r="K169" s="258" t="n">
        <v>17.4560212929996</v>
      </c>
    </row>
    <row r="170">
      <c r="A170" s="258" t="s">
        <v>78</v>
      </c>
      <c r="B170" s="258" t="s">
        <v>79</v>
      </c>
      <c r="C170" s="258" t="s">
        <v>17</v>
      </c>
      <c r="D170" s="258" t="n">
        <v>109808.6561439</v>
      </c>
      <c r="E170" s="258" t="n">
        <v>1.35041885676805</v>
      </c>
      <c r="F170" s="258" t="n">
        <v>97.3891462317871</v>
      </c>
      <c r="G170" s="258" t="n">
        <v>0.290442139093226</v>
      </c>
      <c r="H170" s="258" t="n">
        <v>2943.8017969</v>
      </c>
      <c r="I170" s="258" t="n">
        <v>10.8092422239028</v>
      </c>
      <c r="J170" s="258" t="n">
        <v>2.61085376821286</v>
      </c>
      <c r="K170" s="258" t="n">
        <v>10.8339702132705</v>
      </c>
    </row>
    <row r="171">
      <c r="A171" s="258" t="s">
        <v>80</v>
      </c>
      <c r="B171" s="258" t="s">
        <v>81</v>
      </c>
      <c r="C171" s="258" t="s">
        <v>16</v>
      </c>
      <c r="D171" s="258" t="n">
        <v>20098.6975334</v>
      </c>
      <c r="E171" s="258" t="n">
        <v>5.11529849968765</v>
      </c>
      <c r="F171" s="258" t="n">
        <v>89.5733351969328</v>
      </c>
      <c r="G171" s="258" t="n">
        <v>1.51253869465988</v>
      </c>
      <c r="H171" s="258" t="n">
        <v>2339.5621219</v>
      </c>
      <c r="I171" s="258" t="n">
        <v>13.2865692023915</v>
      </c>
      <c r="J171" s="258" t="n">
        <v>10.4266648030672</v>
      </c>
      <c r="K171" s="258" t="n">
        <v>12.9939091793998</v>
      </c>
    </row>
    <row r="172">
      <c r="A172" s="258" t="s">
        <v>80</v>
      </c>
      <c r="B172" s="258" t="s">
        <v>81</v>
      </c>
      <c r="C172" s="258" t="s">
        <v>17</v>
      </c>
      <c r="D172" s="258" t="n">
        <v>98999.2549168</v>
      </c>
      <c r="E172" s="258" t="n">
        <v>1.51270715641949</v>
      </c>
      <c r="F172" s="258" t="n">
        <v>95.8163774876734</v>
      </c>
      <c r="G172" s="258" t="n">
        <v>0.471372525763016</v>
      </c>
      <c r="H172" s="258" t="n">
        <v>4322.5962245</v>
      </c>
      <c r="I172" s="258" t="n">
        <v>10.8511639810099</v>
      </c>
      <c r="J172" s="258" t="n">
        <v>4.1836225123266</v>
      </c>
      <c r="K172" s="258" t="n">
        <v>10.795717762</v>
      </c>
    </row>
    <row r="173">
      <c r="A173" s="258" t="s">
        <v>82</v>
      </c>
      <c r="B173" s="258" t="s">
        <v>83</v>
      </c>
      <c r="C173" s="258" t="s">
        <v>16</v>
      </c>
      <c r="D173" s="258" t="n">
        <v>12171.1571084</v>
      </c>
      <c r="E173" s="258" t="n">
        <v>7.73203410549905</v>
      </c>
      <c r="F173" s="258" t="n">
        <v>96.5924363452298</v>
      </c>
      <c r="G173" s="258" t="n">
        <v>0.97006979028865</v>
      </c>
      <c r="H173" s="258" t="n">
        <v>429.3710167</v>
      </c>
      <c r="I173" s="258" t="n">
        <v>28.1208722833655</v>
      </c>
      <c r="J173" s="258" t="n">
        <v>3.40756365477016</v>
      </c>
      <c r="K173" s="258" t="n">
        <v>27.4980642952089</v>
      </c>
    </row>
    <row r="174">
      <c r="A174" s="258" t="s">
        <v>82</v>
      </c>
      <c r="B174" s="258" t="s">
        <v>83</v>
      </c>
      <c r="C174" s="258" t="s">
        <v>17</v>
      </c>
      <c r="D174" s="258" t="n">
        <v>56824.9746726</v>
      </c>
      <c r="E174" s="258" t="n">
        <v>1.99434038345249</v>
      </c>
      <c r="F174" s="258" t="n">
        <v>98.2598471557493</v>
      </c>
      <c r="G174" s="258" t="n">
        <v>0.379579033034338</v>
      </c>
      <c r="H174" s="258" t="n">
        <v>1006.3535021</v>
      </c>
      <c r="I174" s="258" t="n">
        <v>21.2890798469657</v>
      </c>
      <c r="J174" s="258" t="n">
        <v>1.7401528442507</v>
      </c>
      <c r="K174" s="258" t="n">
        <v>21.433391838371</v>
      </c>
    </row>
    <row r="175">
      <c r="A175" s="258" t="s">
        <v>84</v>
      </c>
      <c r="B175" s="258" t="s">
        <v>85</v>
      </c>
      <c r="C175" s="258" t="s">
        <v>16</v>
      </c>
      <c r="D175" s="258" t="n">
        <v>44050.5916089</v>
      </c>
      <c r="E175" s="258" t="n">
        <v>4.52048366760293</v>
      </c>
      <c r="F175" s="258" t="n">
        <v>94.9347314564439</v>
      </c>
      <c r="G175" s="258" t="n">
        <v>0.869782173404991</v>
      </c>
      <c r="H175" s="258" t="n">
        <v>2350.3313548</v>
      </c>
      <c r="I175" s="258" t="n">
        <v>17.5916653661835</v>
      </c>
      <c r="J175" s="258" t="n">
        <v>5.06526854355611</v>
      </c>
      <c r="K175" s="258" t="n">
        <v>16.3017096423943</v>
      </c>
    </row>
    <row r="176">
      <c r="A176" s="258" t="s">
        <v>84</v>
      </c>
      <c r="B176" s="258" t="s">
        <v>85</v>
      </c>
      <c r="C176" s="258" t="s">
        <v>17</v>
      </c>
      <c r="D176" s="258" t="n">
        <v>182978.3288788</v>
      </c>
      <c r="E176" s="258" t="n">
        <v>1.41489089499164</v>
      </c>
      <c r="F176" s="258" t="n">
        <v>97.6970381061488</v>
      </c>
      <c r="G176" s="258" t="n">
        <v>0.322324035524083</v>
      </c>
      <c r="H176" s="258" t="n">
        <v>4313.253779</v>
      </c>
      <c r="I176" s="258" t="n">
        <v>13.6146547251641</v>
      </c>
      <c r="J176" s="258" t="n">
        <v>2.30296189385122</v>
      </c>
      <c r="K176" s="258" t="n">
        <v>13.6737406142936</v>
      </c>
    </row>
    <row r="177">
      <c r="A177" s="258" t="s">
        <v>86</v>
      </c>
      <c r="B177" s="258" t="s">
        <v>87</v>
      </c>
      <c r="C177" s="258" t="s">
        <v>16</v>
      </c>
      <c r="D177" s="258" t="n">
        <v>47388.3347802</v>
      </c>
      <c r="E177" s="258" t="n">
        <v>3.61770262229925</v>
      </c>
      <c r="F177" s="258" t="n">
        <v>96.3562924770738</v>
      </c>
      <c r="G177" s="258" t="n">
        <v>0.57619281108782</v>
      </c>
      <c r="H177" s="258" t="n">
        <v>1791.9870877</v>
      </c>
      <c r="I177" s="258" t="n">
        <v>15.5347344163589</v>
      </c>
      <c r="J177" s="258" t="n">
        <v>3.64370752292622</v>
      </c>
      <c r="K177" s="258" t="n">
        <v>15.2371733129058</v>
      </c>
    </row>
    <row r="178">
      <c r="A178" s="258" t="s">
        <v>86</v>
      </c>
      <c r="B178" s="258" t="s">
        <v>87</v>
      </c>
      <c r="C178" s="258" t="s">
        <v>17</v>
      </c>
      <c r="D178" s="258" t="n">
        <v>310734.2824231</v>
      </c>
      <c r="E178" s="258" t="n">
        <v>0.860102410367504</v>
      </c>
      <c r="F178" s="258" t="n">
        <v>98.3636643358235</v>
      </c>
      <c r="G178" s="258" t="n">
        <v>0.150347631932987</v>
      </c>
      <c r="H178" s="258" t="n">
        <v>5169.2420351</v>
      </c>
      <c r="I178" s="258" t="n">
        <v>9.03355351065291</v>
      </c>
      <c r="J178" s="258" t="n">
        <v>1.63633566417648</v>
      </c>
      <c r="K178" s="258" t="n">
        <v>9.03772027029979</v>
      </c>
    </row>
    <row r="179">
      <c r="A179" s="258" t="s">
        <v>88</v>
      </c>
      <c r="B179" s="258" t="s">
        <v>89</v>
      </c>
      <c r="C179" s="258" t="s">
        <v>16</v>
      </c>
      <c r="D179" s="258" t="n">
        <v>9606.7931941</v>
      </c>
      <c r="E179" s="258" t="n">
        <v>7.19133271613943</v>
      </c>
      <c r="F179" s="258" t="n">
        <v>96.2412633060245</v>
      </c>
      <c r="G179" s="258" t="n">
        <v>1.22059008183348</v>
      </c>
      <c r="H179" s="258" t="n">
        <v>375.1967176</v>
      </c>
      <c r="I179" s="258" t="n">
        <v>31.6339227923776</v>
      </c>
      <c r="J179" s="258" t="n">
        <v>3.75873669397549</v>
      </c>
      <c r="K179" s="258" t="n">
        <v>31.2528226951201</v>
      </c>
    </row>
    <row r="180">
      <c r="A180" s="258" t="s">
        <v>88</v>
      </c>
      <c r="B180" s="258" t="s">
        <v>89</v>
      </c>
      <c r="C180" s="258" t="s">
        <v>17</v>
      </c>
      <c r="D180" s="258" t="n">
        <v>135159.4183191</v>
      </c>
      <c r="E180" s="258" t="n">
        <v>0.824794376203331</v>
      </c>
      <c r="F180" s="258" t="n">
        <v>98.8044201433857</v>
      </c>
      <c r="G180" s="258" t="n">
        <v>0.179287423339927</v>
      </c>
      <c r="H180" s="258" t="n">
        <v>1635.4923974</v>
      </c>
      <c r="I180" s="258" t="n">
        <v>14.8194022234249</v>
      </c>
      <c r="J180" s="258" t="n">
        <v>1.19557985661431</v>
      </c>
      <c r="K180" s="258" t="n">
        <v>14.8165677132329</v>
      </c>
    </row>
    <row r="181">
      <c r="A181" s="258" t="s">
        <v>90</v>
      </c>
      <c r="B181" s="258" t="s">
        <v>91</v>
      </c>
      <c r="C181" s="258" t="s">
        <v>16</v>
      </c>
      <c r="D181" s="258" t="n">
        <v>29269.0033803</v>
      </c>
      <c r="E181" s="258" t="n">
        <v>4.90984632420284</v>
      </c>
      <c r="F181" s="258" t="n">
        <v>96.6376991897293</v>
      </c>
      <c r="G181" s="258" t="n">
        <v>0.800391916935287</v>
      </c>
      <c r="H181" s="258" t="n">
        <v>1018.3519952</v>
      </c>
      <c r="I181" s="258" t="n">
        <v>23.2327158400469</v>
      </c>
      <c r="J181" s="258" t="n">
        <v>3.36230081027069</v>
      </c>
      <c r="K181" s="258" t="n">
        <v>23.0044953343886</v>
      </c>
    </row>
    <row r="182">
      <c r="A182" s="258" t="s">
        <v>90</v>
      </c>
      <c r="B182" s="258" t="s">
        <v>91</v>
      </c>
      <c r="C182" s="258" t="s">
        <v>17</v>
      </c>
      <c r="D182" s="258" t="n">
        <v>263601.0599363</v>
      </c>
      <c r="E182" s="258" t="n">
        <v>0.91929643767573</v>
      </c>
      <c r="F182" s="258" t="n">
        <v>98.7321482298027</v>
      </c>
      <c r="G182" s="258" t="n">
        <v>0.152129123939917</v>
      </c>
      <c r="H182" s="258" t="n">
        <v>3384.9873264</v>
      </c>
      <c r="I182" s="258" t="n">
        <v>11.8222705094975</v>
      </c>
      <c r="J182" s="258" t="n">
        <v>1.26785177019732</v>
      </c>
      <c r="K182" s="258" t="n">
        <v>11.8468385405719</v>
      </c>
    </row>
    <row r="183">
      <c r="A183" s="258" t="s">
        <v>92</v>
      </c>
      <c r="B183" s="258" t="s">
        <v>93</v>
      </c>
      <c r="C183" s="258" t="s">
        <v>16</v>
      </c>
      <c r="D183" s="258" t="n">
        <v>36906.5973009</v>
      </c>
      <c r="E183" s="258" t="n">
        <v>5.43805740846701</v>
      </c>
      <c r="F183" s="258" t="n">
        <v>95.5437137976621</v>
      </c>
      <c r="G183" s="258" t="n">
        <v>1.05348193285353</v>
      </c>
      <c r="H183" s="258" t="n">
        <v>1721.3729066</v>
      </c>
      <c r="I183" s="258" t="n">
        <v>22.7711945457789</v>
      </c>
      <c r="J183" s="258" t="n">
        <v>4.45628620233786</v>
      </c>
      <c r="K183" s="258" t="n">
        <v>22.5868742969787</v>
      </c>
    </row>
    <row r="184">
      <c r="A184" s="258" t="s">
        <v>92</v>
      </c>
      <c r="B184" s="258" t="s">
        <v>93</v>
      </c>
      <c r="C184" s="258" t="s">
        <v>17</v>
      </c>
      <c r="D184" s="258" t="n">
        <v>401153.4692584</v>
      </c>
      <c r="E184" s="258" t="n">
        <v>0.807600130778303</v>
      </c>
      <c r="F184" s="258" t="n">
        <v>98.6905550892843</v>
      </c>
      <c r="G184" s="258" t="n">
        <v>0.176781466920528</v>
      </c>
      <c r="H184" s="258" t="n">
        <v>5322.5799395</v>
      </c>
      <c r="I184" s="258" t="n">
        <v>13.3757577897469</v>
      </c>
      <c r="J184" s="258" t="n">
        <v>1.30944491071566</v>
      </c>
      <c r="K184" s="258" t="n">
        <v>13.3237075932805</v>
      </c>
    </row>
    <row r="185">
      <c r="A185" s="258" t="s">
        <v>94</v>
      </c>
      <c r="B185" s="258" t="s">
        <v>95</v>
      </c>
      <c r="C185" s="258" t="s">
        <v>16</v>
      </c>
      <c r="D185" s="258" t="n">
        <v>4747.1583813</v>
      </c>
      <c r="E185" s="258" t="n">
        <v>7.59367347585306</v>
      </c>
      <c r="F185" s="258" t="n">
        <v>98.5494916557762</v>
      </c>
      <c r="G185" s="258" t="n">
        <v>0.746505653038653</v>
      </c>
      <c r="H185" s="258" t="n">
        <v>69.8714192</v>
      </c>
      <c r="I185" s="258" t="n">
        <v>51.8713388624643</v>
      </c>
      <c r="J185" s="258" t="n">
        <v>1.45050834422381</v>
      </c>
      <c r="K185" s="258" t="n">
        <v>50.7186000811942</v>
      </c>
    </row>
    <row r="186">
      <c r="A186" s="258" t="s">
        <v>94</v>
      </c>
      <c r="B186" s="258" t="s">
        <v>95</v>
      </c>
      <c r="C186" s="258" t="s">
        <v>17</v>
      </c>
      <c r="D186" s="258" t="n">
        <v>51119.0819924</v>
      </c>
      <c r="E186" s="258" t="n">
        <v>1.42068989285024</v>
      </c>
      <c r="F186" s="258" t="n">
        <v>99.0286015391418</v>
      </c>
      <c r="G186" s="258" t="n">
        <v>0.240536497210157</v>
      </c>
      <c r="H186" s="258" t="n">
        <v>501.4409655</v>
      </c>
      <c r="I186" s="258" t="n">
        <v>24.4630028086578</v>
      </c>
      <c r="J186" s="258" t="n">
        <v>0.971398460858211</v>
      </c>
      <c r="K186" s="258" t="n">
        <v>24.5213410332162</v>
      </c>
    </row>
    <row r="187">
      <c r="A187" s="258" t="s">
        <v>96</v>
      </c>
      <c r="B187" s="258" t="s">
        <v>97</v>
      </c>
      <c r="C187" s="258" t="s">
        <v>16</v>
      </c>
      <c r="D187" s="258" t="n">
        <v>5335.2178854</v>
      </c>
      <c r="E187" s="258" t="n">
        <v>6.35804532237491</v>
      </c>
      <c r="F187" s="258" t="n">
        <v>100</v>
      </c>
      <c r="G187" s="258" t="n">
        <v>0.000000000000000705884830851089</v>
      </c>
      <c r="H187" s="258"/>
      <c r="I187" s="258"/>
      <c r="J187" s="258"/>
      <c r="K187" s="258"/>
    </row>
    <row r="188">
      <c r="A188" s="258" t="s">
        <v>96</v>
      </c>
      <c r="B188" s="258" t="s">
        <v>97</v>
      </c>
      <c r="C188" s="258" t="s">
        <v>17</v>
      </c>
      <c r="D188" s="258" t="n">
        <v>71769.9876787</v>
      </c>
      <c r="E188" s="258" t="n">
        <v>0.996670703164763</v>
      </c>
      <c r="F188" s="258" t="n">
        <v>99.6654479956929</v>
      </c>
      <c r="G188" s="258" t="n">
        <v>0.077395988622162</v>
      </c>
      <c r="H188" s="258" t="n">
        <v>240.9139146</v>
      </c>
      <c r="I188" s="258" t="n">
        <v>23.0636297353734</v>
      </c>
      <c r="J188" s="258" t="n">
        <v>0.334552004307102</v>
      </c>
      <c r="K188" s="258" t="n">
        <v>23.0568215995996</v>
      </c>
    </row>
    <row r="189">
      <c r="A189" s="258" t="s">
        <v>98</v>
      </c>
      <c r="B189" s="258" t="s">
        <v>99</v>
      </c>
      <c r="C189" s="258" t="s">
        <v>16</v>
      </c>
      <c r="D189" s="258" t="n">
        <v>5156.4357113</v>
      </c>
      <c r="E189" s="258" t="n">
        <v>7.01675178568092</v>
      </c>
      <c r="F189" s="258" t="n">
        <v>97.7262156815773</v>
      </c>
      <c r="G189" s="258" t="n">
        <v>0.841673882436519</v>
      </c>
      <c r="H189" s="258" t="n">
        <v>119.9741807</v>
      </c>
      <c r="I189" s="258" t="n">
        <v>37.48283603723</v>
      </c>
      <c r="J189" s="258" t="n">
        <v>2.2737843184227</v>
      </c>
      <c r="K189" s="258" t="n">
        <v>36.1747605971706</v>
      </c>
    </row>
    <row r="190">
      <c r="A190" s="258" t="s">
        <v>98</v>
      </c>
      <c r="B190" s="258" t="s">
        <v>99</v>
      </c>
      <c r="C190" s="258" t="s">
        <v>17</v>
      </c>
      <c r="D190" s="258" t="n">
        <v>27368.1722698</v>
      </c>
      <c r="E190" s="258" t="n">
        <v>2.03205200972601</v>
      </c>
      <c r="F190" s="258" t="n">
        <v>98.2339942107419</v>
      </c>
      <c r="G190" s="258" t="n">
        <v>0.386097960533745</v>
      </c>
      <c r="H190" s="258" t="n">
        <v>492.0124755</v>
      </c>
      <c r="I190" s="258" t="n">
        <v>21.4877691596957</v>
      </c>
      <c r="J190" s="258" t="n">
        <v>1.7660057892581</v>
      </c>
      <c r="K190" s="258" t="n">
        <v>21.4766820417869</v>
      </c>
    </row>
    <row r="191">
      <c r="A191" s="258" t="s">
        <v>100</v>
      </c>
      <c r="B191" s="258" t="s">
        <v>101</v>
      </c>
      <c r="C191" s="258" t="s">
        <v>16</v>
      </c>
      <c r="D191" s="258" t="n">
        <v>2033.9600097</v>
      </c>
      <c r="E191" s="258" t="n">
        <v>10.3437162719633</v>
      </c>
      <c r="F191" s="258" t="n">
        <v>95.6809402898354</v>
      </c>
      <c r="G191" s="258" t="n">
        <v>1.79159807651709</v>
      </c>
      <c r="H191" s="258" t="n">
        <v>91.8134239</v>
      </c>
      <c r="I191" s="258" t="n">
        <v>39.8546529733604</v>
      </c>
      <c r="J191" s="258" t="n">
        <v>4.31905971016459</v>
      </c>
      <c r="K191" s="258" t="n">
        <v>39.6896084069379</v>
      </c>
    </row>
    <row r="192">
      <c r="A192" s="258" t="s">
        <v>100</v>
      </c>
      <c r="B192" s="258" t="s">
        <v>101</v>
      </c>
      <c r="C192" s="258" t="s">
        <v>17</v>
      </c>
      <c r="D192" s="258" t="n">
        <v>25732.9158071</v>
      </c>
      <c r="E192" s="258" t="n">
        <v>1.58446711728324</v>
      </c>
      <c r="F192" s="258" t="n">
        <v>98.624239431097</v>
      </c>
      <c r="G192" s="258" t="n">
        <v>0.292909575772503</v>
      </c>
      <c r="H192" s="258" t="n">
        <v>358.9617633</v>
      </c>
      <c r="I192" s="258" t="n">
        <v>21.1565966039606</v>
      </c>
      <c r="J192" s="258" t="n">
        <v>1.37576056890296</v>
      </c>
      <c r="K192" s="258" t="n">
        <v>20.9978282454219</v>
      </c>
    </row>
    <row r="193">
      <c r="A193" s="258" t="s">
        <v>102</v>
      </c>
      <c r="B193" s="258" t="s">
        <v>103</v>
      </c>
      <c r="C193" s="258" t="s">
        <v>16</v>
      </c>
      <c r="D193" s="258" t="n">
        <v>11320.6974624</v>
      </c>
      <c r="E193" s="258" t="n">
        <v>7.26384383883594</v>
      </c>
      <c r="F193" s="258" t="n">
        <v>96.3381107255973</v>
      </c>
      <c r="G193" s="258" t="n">
        <v>1.07264220678768</v>
      </c>
      <c r="H193" s="258" t="n">
        <v>430.3088394</v>
      </c>
      <c r="I193" s="258" t="n">
        <v>29.1202595501919</v>
      </c>
      <c r="J193" s="258" t="n">
        <v>3.6618892744027</v>
      </c>
      <c r="K193" s="258" t="n">
        <v>28.2194015009686</v>
      </c>
    </row>
    <row r="194">
      <c r="A194" s="258" t="s">
        <v>102</v>
      </c>
      <c r="B194" s="258" t="s">
        <v>103</v>
      </c>
      <c r="C194" s="258" t="s">
        <v>17</v>
      </c>
      <c r="D194" s="258" t="n">
        <v>77455.5363401</v>
      </c>
      <c r="E194" s="258" t="n">
        <v>1.3897615384614</v>
      </c>
      <c r="F194" s="258" t="n">
        <v>99.0641767383426</v>
      </c>
      <c r="G194" s="258" t="n">
        <v>0.180429522319003</v>
      </c>
      <c r="H194" s="258" t="n">
        <v>731.6942919</v>
      </c>
      <c r="I194" s="258" t="n">
        <v>19.14519867014</v>
      </c>
      <c r="J194" s="258" t="n">
        <v>0.93582326165743</v>
      </c>
      <c r="K194" s="258" t="n">
        <v>19.0998694092811</v>
      </c>
    </row>
    <row r="195">
      <c r="A195" s="258" t="s">
        <v>104</v>
      </c>
      <c r="B195" s="258" t="s">
        <v>105</v>
      </c>
      <c r="C195" s="258" t="s">
        <v>16</v>
      </c>
      <c r="D195" s="258" t="n">
        <v>1148.0657832</v>
      </c>
      <c r="E195" s="258" t="n">
        <v>9.0385865790689</v>
      </c>
      <c r="F195" s="258" t="n">
        <v>93.6422428987967</v>
      </c>
      <c r="G195" s="258" t="n">
        <v>2.08756471994865</v>
      </c>
      <c r="H195" s="258" t="n">
        <v>77.946909</v>
      </c>
      <c r="I195" s="258" t="n">
        <v>32.309997734689</v>
      </c>
      <c r="J195" s="258" t="n">
        <v>6.35775710120336</v>
      </c>
      <c r="K195" s="258" t="n">
        <v>30.7473594005958</v>
      </c>
    </row>
    <row r="196">
      <c r="A196" s="258" t="s">
        <v>104</v>
      </c>
      <c r="B196" s="258" t="s">
        <v>105</v>
      </c>
      <c r="C196" s="258" t="s">
        <v>17</v>
      </c>
      <c r="D196" s="258" t="n">
        <v>6294.9009169</v>
      </c>
      <c r="E196" s="258" t="n">
        <v>2.14649286757536</v>
      </c>
      <c r="F196" s="258" t="n">
        <v>98.7097498837657</v>
      </c>
      <c r="G196" s="258" t="n">
        <v>0.380165283333072</v>
      </c>
      <c r="H196" s="258" t="n">
        <v>82.2816049</v>
      </c>
      <c r="I196" s="258" t="n">
        <v>29.39159657287</v>
      </c>
      <c r="J196" s="258" t="n">
        <v>1.29025011623433</v>
      </c>
      <c r="K196" s="258" t="n">
        <v>29.0842988968838</v>
      </c>
    </row>
    <row r="197">
      <c r="A197" s="258" t="s">
        <v>106</v>
      </c>
      <c r="B197" s="258" t="s">
        <v>107</v>
      </c>
      <c r="C197" s="258" t="s">
        <v>16</v>
      </c>
      <c r="D197" s="258" t="n">
        <v>24458.9223858</v>
      </c>
      <c r="E197" s="258" t="n">
        <v>4.28352811625641</v>
      </c>
      <c r="F197" s="258" t="n">
        <v>93.2549209100365</v>
      </c>
      <c r="G197" s="258" t="n">
        <v>1.04402628028062</v>
      </c>
      <c r="H197" s="258" t="n">
        <v>1769.1009154</v>
      </c>
      <c r="I197" s="258" t="n">
        <v>14.8491935573926</v>
      </c>
      <c r="J197" s="258" t="n">
        <v>6.74507908996352</v>
      </c>
      <c r="K197" s="258" t="n">
        <v>14.4343138007735</v>
      </c>
    </row>
    <row r="198">
      <c r="A198" s="258" t="s">
        <v>106</v>
      </c>
      <c r="B198" s="258" t="s">
        <v>107</v>
      </c>
      <c r="C198" s="258" t="s">
        <v>17</v>
      </c>
      <c r="D198" s="258" t="n">
        <v>107204.0245794</v>
      </c>
      <c r="E198" s="258" t="n">
        <v>1.33406856020891</v>
      </c>
      <c r="F198" s="258" t="n">
        <v>97.0529365600014</v>
      </c>
      <c r="G198" s="258" t="n">
        <v>0.300368782624273</v>
      </c>
      <c r="H198" s="258" t="n">
        <v>3255.3065642</v>
      </c>
      <c r="I198" s="258" t="n">
        <v>9.89131613217261</v>
      </c>
      <c r="J198" s="258" t="n">
        <v>2.94706343999858</v>
      </c>
      <c r="K198" s="258" t="n">
        <v>9.89176955235566</v>
      </c>
    </row>
    <row r="199">
      <c r="A199" s="258" t="s">
        <v>108</v>
      </c>
      <c r="B199" s="258" t="s">
        <v>109</v>
      </c>
      <c r="C199" s="258" t="s">
        <v>16</v>
      </c>
      <c r="D199" s="258" t="n">
        <v>41953.0409969</v>
      </c>
      <c r="E199" s="258" t="n">
        <v>3.96619881563556</v>
      </c>
      <c r="F199" s="258" t="n">
        <v>93.7196430709727</v>
      </c>
      <c r="G199" s="258" t="n">
        <v>0.925945673458392</v>
      </c>
      <c r="H199" s="258" t="n">
        <v>2811.3644385</v>
      </c>
      <c r="I199" s="258" t="n">
        <v>14.941573287278</v>
      </c>
      <c r="J199" s="258" t="n">
        <v>6.28035692902726</v>
      </c>
      <c r="K199" s="258" t="n">
        <v>13.8175742239339</v>
      </c>
    </row>
    <row r="200">
      <c r="A200" s="258" t="s">
        <v>108</v>
      </c>
      <c r="B200" s="258" t="s">
        <v>109</v>
      </c>
      <c r="C200" s="258" t="s">
        <v>17</v>
      </c>
      <c r="D200" s="258" t="n">
        <v>155945.6107068</v>
      </c>
      <c r="E200" s="258" t="n">
        <v>1.32271691558686</v>
      </c>
      <c r="F200" s="258" t="n">
        <v>96.9170303195068</v>
      </c>
      <c r="G200" s="258" t="n">
        <v>0.318996910928293</v>
      </c>
      <c r="H200" s="258" t="n">
        <v>4960.6925432</v>
      </c>
      <c r="I200" s="258" t="n">
        <v>10.1853382875408</v>
      </c>
      <c r="J200" s="258" t="n">
        <v>3.08296968049323</v>
      </c>
      <c r="K200" s="258" t="n">
        <v>10.0280691970088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750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59" t="s">
        <v>88</v>
      </c>
      <c r="B211" s="259" t="s">
        <v>115</v>
      </c>
      <c r="C211" s="259" t="s">
        <v>16</v>
      </c>
      <c r="D211" s="259" t="n">
        <v>2479.5994783</v>
      </c>
      <c r="E211" s="259" t="n">
        <v>13.8561363139127</v>
      </c>
      <c r="F211" s="259" t="n">
        <v>95.6595851833511</v>
      </c>
      <c r="G211" s="259" t="n">
        <v>3.58727604604759</v>
      </c>
      <c r="H211" s="259" t="n">
        <v>112.5082269</v>
      </c>
      <c r="I211" s="259" t="n">
        <v>81.7134060588973</v>
      </c>
      <c r="J211" s="259" t="n">
        <v>4.34041481664895</v>
      </c>
      <c r="K211" s="259" t="n">
        <v>79.0609545398292</v>
      </c>
    </row>
    <row r="212">
      <c r="A212" s="259" t="s">
        <v>88</v>
      </c>
      <c r="B212" s="259" t="s">
        <v>115</v>
      </c>
      <c r="C212" s="259" t="s">
        <v>17</v>
      </c>
      <c r="D212" s="259" t="n">
        <v>41770.4749721</v>
      </c>
      <c r="E212" s="259" t="n">
        <v>2.02239418526105</v>
      </c>
      <c r="F212" s="259" t="n">
        <v>97.8977099516437</v>
      </c>
      <c r="G212" s="259" t="n">
        <v>0.46686106144058</v>
      </c>
      <c r="H212" s="259" t="n">
        <v>896.9939531</v>
      </c>
      <c r="I212" s="259" t="n">
        <v>22.1627654776891</v>
      </c>
      <c r="J212" s="259" t="n">
        <v>2.10229004835631</v>
      </c>
      <c r="K212" s="259" t="n">
        <v>21.7404010528238</v>
      </c>
    </row>
    <row r="213">
      <c r="A213" s="259" t="s">
        <v>92</v>
      </c>
      <c r="B213" s="259" t="s">
        <v>116</v>
      </c>
      <c r="C213" s="259" t="s">
        <v>16</v>
      </c>
      <c r="D213" s="259" t="n">
        <v>4330.7797608</v>
      </c>
      <c r="E213" s="259" t="n">
        <v>9.81187130863933</v>
      </c>
      <c r="F213" s="259" t="n">
        <v>92.3176727591615</v>
      </c>
      <c r="G213" s="259" t="n">
        <v>3.16863641445883</v>
      </c>
      <c r="H213" s="259" t="n">
        <v>360.3910967</v>
      </c>
      <c r="I213" s="259" t="n">
        <v>43.0330271028273</v>
      </c>
      <c r="J213" s="259" t="n">
        <v>7.68232724083851</v>
      </c>
      <c r="K213" s="259" t="n">
        <v>38.0771516797356</v>
      </c>
    </row>
    <row r="214">
      <c r="A214" s="259" t="s">
        <v>92</v>
      </c>
      <c r="B214" s="259" t="s">
        <v>116</v>
      </c>
      <c r="C214" s="259" t="s">
        <v>17</v>
      </c>
      <c r="D214" s="259" t="n">
        <v>20452.1797866</v>
      </c>
      <c r="E214" s="259" t="n">
        <v>2.57222026054621</v>
      </c>
      <c r="F214" s="259" t="n">
        <v>98.2200720759189</v>
      </c>
      <c r="G214" s="259" t="n">
        <v>0.484105386495981</v>
      </c>
      <c r="H214" s="259" t="n">
        <v>370.6310242</v>
      </c>
      <c r="I214" s="259" t="n">
        <v>26.5826486483146</v>
      </c>
      <c r="J214" s="259" t="n">
        <v>1.77992792408106</v>
      </c>
      <c r="K214" s="259" t="n">
        <v>26.7139277443069</v>
      </c>
    </row>
    <row r="215">
      <c r="A215" s="259" t="s">
        <v>94</v>
      </c>
      <c r="B215" s="259" t="s">
        <v>117</v>
      </c>
      <c r="C215" s="259" t="s">
        <v>16</v>
      </c>
      <c r="D215" s="259" t="n">
        <v>1154.0802097</v>
      </c>
      <c r="E215" s="259" t="n">
        <v>14.8703216141509</v>
      </c>
      <c r="F215" s="259" t="n">
        <v>97.7745331331512</v>
      </c>
      <c r="G215" s="259" t="n">
        <v>2.27323487477338</v>
      </c>
      <c r="H215" s="259" t="n">
        <v>26.2682642</v>
      </c>
      <c r="I215" s="259" t="n">
        <v>100</v>
      </c>
      <c r="J215" s="259" t="n">
        <v>2.2254668668488</v>
      </c>
      <c r="K215" s="259" t="n">
        <v>99.8731915059625</v>
      </c>
    </row>
    <row r="216">
      <c r="A216" s="259" t="s">
        <v>94</v>
      </c>
      <c r="B216" s="259" t="s">
        <v>117</v>
      </c>
      <c r="C216" s="259" t="s">
        <v>17</v>
      </c>
      <c r="D216" s="259" t="n">
        <v>21491.5420813</v>
      </c>
      <c r="E216" s="259" t="n">
        <v>1.75859633733624</v>
      </c>
      <c r="F216" s="259" t="n">
        <v>98.6878294708229</v>
      </c>
      <c r="G216" s="259" t="n">
        <v>0.452086881982881</v>
      </c>
      <c r="H216" s="259" t="n">
        <v>285.755278</v>
      </c>
      <c r="I216" s="259" t="n">
        <v>34.3160078476535</v>
      </c>
      <c r="J216" s="259" t="n">
        <v>1.31217052917711</v>
      </c>
      <c r="K216" s="259" t="n">
        <v>34.0012766047274</v>
      </c>
    </row>
    <row r="217">
      <c r="A217" s="259" t="s">
        <v>96</v>
      </c>
      <c r="B217" s="259" t="s">
        <v>118</v>
      </c>
      <c r="C217" s="259" t="s">
        <v>16</v>
      </c>
      <c r="D217" s="259" t="n">
        <v>2426.4115217</v>
      </c>
      <c r="E217" s="259" t="n">
        <v>16.319906074452</v>
      </c>
      <c r="F217" s="259" t="n">
        <v>98.0905268150762</v>
      </c>
      <c r="G217" s="259" t="n">
        <v>1.95243223060726</v>
      </c>
      <c r="H217" s="259" t="n">
        <v>47.2335901</v>
      </c>
      <c r="I217" s="259" t="n">
        <v>100</v>
      </c>
      <c r="J217" s="259" t="n">
        <v>1.90947318492383</v>
      </c>
      <c r="K217" s="259" t="n">
        <v>100.297352999299</v>
      </c>
    </row>
    <row r="218">
      <c r="A218" s="259" t="s">
        <v>96</v>
      </c>
      <c r="B218" s="259" t="s">
        <v>118</v>
      </c>
      <c r="C218" s="259" t="s">
        <v>17</v>
      </c>
      <c r="D218" s="259" t="n">
        <v>57979.3363264</v>
      </c>
      <c r="E218" s="259" t="n">
        <v>1.58123954950002</v>
      </c>
      <c r="F218" s="259" t="n">
        <v>99.60377245431</v>
      </c>
      <c r="G218" s="259" t="n">
        <v>0.198590415894721</v>
      </c>
      <c r="H218" s="259" t="n">
        <v>230.6439763</v>
      </c>
      <c r="I218" s="259" t="n">
        <v>49.6839648001866</v>
      </c>
      <c r="J218" s="259" t="n">
        <v>0.396227545689965</v>
      </c>
      <c r="K218" s="259" t="n">
        <v>49.9217048676925</v>
      </c>
    </row>
    <row r="219">
      <c r="A219" s="259" t="s">
        <v>98</v>
      </c>
      <c r="B219" s="259" t="s">
        <v>119</v>
      </c>
      <c r="C219" s="259" t="s">
        <v>16</v>
      </c>
      <c r="D219" s="259" t="n">
        <v>924.5264185</v>
      </c>
      <c r="E219" s="259" t="n">
        <v>16.7690848399694</v>
      </c>
      <c r="F219" s="259" t="n">
        <v>98.4462620619292</v>
      </c>
      <c r="G219" s="259" t="n">
        <v>1.59115113662697</v>
      </c>
      <c r="H219" s="259" t="n">
        <v>14.5914303</v>
      </c>
      <c r="I219" s="259" t="n">
        <v>99.9999999999997</v>
      </c>
      <c r="J219" s="259" t="n">
        <v>1.5537379380708</v>
      </c>
      <c r="K219" s="259" t="n">
        <v>100.816796667147</v>
      </c>
    </row>
    <row r="220">
      <c r="A220" s="259" t="s">
        <v>98</v>
      </c>
      <c r="B220" s="259" t="s">
        <v>119</v>
      </c>
      <c r="C220" s="259" t="s">
        <v>17</v>
      </c>
      <c r="D220" s="259" t="n">
        <v>17580.9901475</v>
      </c>
      <c r="E220" s="259" t="n">
        <v>1.93061890741309</v>
      </c>
      <c r="F220" s="259" t="n">
        <v>99.5763227840423</v>
      </c>
      <c r="G220" s="259" t="n">
        <v>0.191603784906869</v>
      </c>
      <c r="H220" s="259" t="n">
        <v>74.8035753</v>
      </c>
      <c r="I220" s="259" t="n">
        <v>45.3294085475894</v>
      </c>
      <c r="J220" s="259" t="n">
        <v>0.423677215957737</v>
      </c>
      <c r="K220" s="259" t="n">
        <v>45.0323963949805</v>
      </c>
    </row>
    <row r="221">
      <c r="A221" s="259" t="s">
        <v>106</v>
      </c>
      <c r="B221" s="259" t="s">
        <v>120</v>
      </c>
      <c r="C221" s="259" t="s">
        <v>16</v>
      </c>
      <c r="D221" s="259" t="n">
        <v>1355.7542461</v>
      </c>
      <c r="E221" s="259" t="n">
        <v>18.5315301324062</v>
      </c>
      <c r="F221" s="259" t="n">
        <v>94.6836946808634</v>
      </c>
      <c r="G221" s="259" t="n">
        <v>3.55136974726027</v>
      </c>
      <c r="H221" s="259" t="n">
        <v>76.1229643</v>
      </c>
      <c r="I221" s="259" t="n">
        <v>71.3818548958157</v>
      </c>
      <c r="J221" s="259" t="n">
        <v>5.3163053191366</v>
      </c>
      <c r="K221" s="259" t="n">
        <v>63.2500935636737</v>
      </c>
    </row>
    <row r="222">
      <c r="A222" s="259" t="s">
        <v>106</v>
      </c>
      <c r="B222" s="259" t="s">
        <v>120</v>
      </c>
      <c r="C222" s="259" t="s">
        <v>17</v>
      </c>
      <c r="D222" s="259" t="n">
        <v>35384.2387794</v>
      </c>
      <c r="E222" s="259" t="n">
        <v>1.15676186449647</v>
      </c>
      <c r="F222" s="259" t="n">
        <v>99.3106953512615</v>
      </c>
      <c r="G222" s="259" t="n">
        <v>0.31983993319437</v>
      </c>
      <c r="H222" s="259" t="n">
        <v>245.5981221</v>
      </c>
      <c r="I222" s="259" t="n">
        <v>46.0305624235567</v>
      </c>
      <c r="J222" s="259" t="n">
        <v>0.689304648738542</v>
      </c>
      <c r="K222" s="259" t="n">
        <v>46.080533802815</v>
      </c>
    </row>
    <row r="223">
      <c r="A223" s="259" t="s">
        <v>108</v>
      </c>
      <c r="B223" s="259" t="s">
        <v>121</v>
      </c>
      <c r="C223" s="259" t="s">
        <v>16</v>
      </c>
      <c r="D223" s="259" t="n">
        <v>1776.4793775</v>
      </c>
      <c r="E223" s="259" t="n">
        <v>16.7257635173082</v>
      </c>
      <c r="F223" s="259" t="n">
        <v>97.0738975327411</v>
      </c>
      <c r="G223" s="259" t="n">
        <v>2.91569995423977</v>
      </c>
      <c r="H223" s="259" t="n">
        <v>53.5484906</v>
      </c>
      <c r="I223" s="259" t="n">
        <v>99.9999999999997</v>
      </c>
      <c r="J223" s="259" t="n">
        <v>2.92610246725892</v>
      </c>
      <c r="K223" s="259" t="n">
        <v>96.728792570012</v>
      </c>
    </row>
    <row r="224">
      <c r="A224" s="259" t="s">
        <v>108</v>
      </c>
      <c r="B224" s="259" t="s">
        <v>121</v>
      </c>
      <c r="C224" s="259" t="s">
        <v>17</v>
      </c>
      <c r="D224" s="259" t="n">
        <v>39493.8485913</v>
      </c>
      <c r="E224" s="259" t="n">
        <v>1.25067720273224</v>
      </c>
      <c r="F224" s="259" t="n">
        <v>99.3637323384982</v>
      </c>
      <c r="G224" s="259" t="n">
        <v>0.255741839171775</v>
      </c>
      <c r="H224" s="259" t="n">
        <v>252.8956803</v>
      </c>
      <c r="I224" s="259" t="n">
        <v>40.3076781596029</v>
      </c>
      <c r="J224" s="259" t="n">
        <v>0.636267661501775</v>
      </c>
      <c r="K224" s="259" t="n">
        <v>39.9383234333192</v>
      </c>
    </row>
    <row r="225">
      <c r="A225" s="259" t="s">
        <v>110</v>
      </c>
      <c r="B225" s="259" t="s">
        <v>122</v>
      </c>
      <c r="C225" s="259" t="s">
        <v>16</v>
      </c>
      <c r="D225" s="259" t="n">
        <v>862.723953</v>
      </c>
      <c r="E225" s="259" t="n">
        <v>16.4225972931168</v>
      </c>
      <c r="F225" s="259" t="n">
        <v>98.2058705531865</v>
      </c>
      <c r="G225" s="259" t="n">
        <v>1.83478847190314</v>
      </c>
      <c r="H225" s="259" t="n">
        <v>15.7611601</v>
      </c>
      <c r="I225" s="259" t="n">
        <v>99.9999999999999</v>
      </c>
      <c r="J225" s="259" t="n">
        <v>1.7941294468135</v>
      </c>
      <c r="K225" s="259" t="n">
        <v>100.431437366029</v>
      </c>
    </row>
    <row r="226">
      <c r="A226" s="259" t="s">
        <v>110</v>
      </c>
      <c r="B226" s="259" t="s">
        <v>122</v>
      </c>
      <c r="C226" s="259" t="s">
        <v>17</v>
      </c>
      <c r="D226" s="259" t="n">
        <v>18354.1456959</v>
      </c>
      <c r="E226" s="259" t="n">
        <v>1.19784238515139</v>
      </c>
      <c r="F226" s="259" t="n">
        <v>99.7037798568985</v>
      </c>
      <c r="G226" s="259" t="n">
        <v>0.174296763283106</v>
      </c>
      <c r="H226" s="259" t="n">
        <v>54.5302061</v>
      </c>
      <c r="I226" s="259" t="n">
        <v>58.944883947034</v>
      </c>
      <c r="J226" s="259" t="n">
        <v>0.296220143101523</v>
      </c>
      <c r="K226" s="259" t="n">
        <v>58.6659837990586</v>
      </c>
    </row>
    <row r="227">
      <c r="A227" s="259" t="s">
        <v>123</v>
      </c>
      <c r="B227" s="259" t="s">
        <v>124</v>
      </c>
      <c r="C227" s="259" t="s">
        <v>16</v>
      </c>
      <c r="D227" s="259" t="n">
        <v>1053.8793657</v>
      </c>
      <c r="E227" s="259" t="n">
        <v>13.935534765544</v>
      </c>
      <c r="F227" s="259" t="n">
        <v>99.1127322018624</v>
      </c>
      <c r="G227" s="259" t="n">
        <v>0.900323571654064</v>
      </c>
      <c r="H227" s="259" t="n">
        <v>9.434441</v>
      </c>
      <c r="I227" s="259" t="n">
        <v>100</v>
      </c>
      <c r="J227" s="259" t="n">
        <v>0.887267798137582</v>
      </c>
      <c r="K227" s="259" t="n">
        <v>100.571134486881</v>
      </c>
    </row>
    <row r="228">
      <c r="A228" s="259" t="s">
        <v>123</v>
      </c>
      <c r="B228" s="259" t="s">
        <v>124</v>
      </c>
      <c r="C228" s="259" t="s">
        <v>17</v>
      </c>
      <c r="D228" s="259" t="n">
        <v>10578.7942803</v>
      </c>
      <c r="E228" s="259" t="n">
        <v>2.51326978831446</v>
      </c>
      <c r="F228" s="259" t="n">
        <v>99.7750203287609</v>
      </c>
      <c r="G228" s="259" t="n">
        <v>0.176955596457256</v>
      </c>
      <c r="H228" s="259" t="n">
        <v>23.8538028</v>
      </c>
      <c r="I228" s="259" t="n">
        <v>78.7176427406139</v>
      </c>
      <c r="J228" s="259" t="n">
        <v>0.224979671239127</v>
      </c>
      <c r="K228" s="259" t="n">
        <v>78.4770825584712</v>
      </c>
    </row>
    <row r="229">
      <c r="A229" s="259" t="s">
        <v>125</v>
      </c>
      <c r="B229" s="259" t="s">
        <v>126</v>
      </c>
      <c r="C229" s="259" t="s">
        <v>16</v>
      </c>
      <c r="D229" s="259" t="n">
        <v>1369.8379364</v>
      </c>
      <c r="E229" s="259" t="n">
        <v>16.795586424374</v>
      </c>
      <c r="F229" s="259" t="n">
        <v>98.2910244342247</v>
      </c>
      <c r="G229" s="259" t="n">
        <v>1.68262391114283</v>
      </c>
      <c r="H229" s="259" t="n">
        <v>23.8172262</v>
      </c>
      <c r="I229" s="259" t="n">
        <v>99.9999999999997</v>
      </c>
      <c r="J229" s="259" t="n">
        <v>1.7089755657753</v>
      </c>
      <c r="K229" s="259" t="n">
        <v>96.775419892397</v>
      </c>
    </row>
    <row r="230">
      <c r="A230" s="259" t="s">
        <v>125</v>
      </c>
      <c r="B230" s="259" t="s">
        <v>126</v>
      </c>
      <c r="C230" s="259" t="s">
        <v>17</v>
      </c>
      <c r="D230" s="259" t="n">
        <v>20834.7143834</v>
      </c>
      <c r="E230" s="259" t="n">
        <v>1.53840158622675</v>
      </c>
      <c r="F230" s="259" t="n">
        <v>99.8997360010418</v>
      </c>
      <c r="G230" s="259" t="n">
        <v>0.100285738996477</v>
      </c>
      <c r="H230" s="259" t="n">
        <v>20.9106837</v>
      </c>
      <c r="I230" s="259" t="n">
        <v>99.9999999999999</v>
      </c>
      <c r="J230" s="259" t="n">
        <v>0.100263998958184</v>
      </c>
      <c r="K230" s="259" t="n">
        <v>99.9213970569405</v>
      </c>
    </row>
    <row r="231">
      <c r="A231" s="259" t="s">
        <v>127</v>
      </c>
      <c r="B231" s="259" t="s">
        <v>128</v>
      </c>
      <c r="C231" s="259" t="s">
        <v>16</v>
      </c>
      <c r="D231" s="259" t="n">
        <v>1214.094517</v>
      </c>
      <c r="E231" s="259" t="n">
        <v>19.0492961403313</v>
      </c>
      <c r="F231" s="259" t="n">
        <v>94.0904219953304</v>
      </c>
      <c r="G231" s="259" t="n">
        <v>5.53669370248975</v>
      </c>
      <c r="H231" s="259" t="n">
        <v>76.2541617</v>
      </c>
      <c r="I231" s="259" t="n">
        <v>99.9999999999998</v>
      </c>
      <c r="J231" s="259" t="n">
        <v>5.9095780046696</v>
      </c>
      <c r="K231" s="259" t="n">
        <v>88.1534766974067</v>
      </c>
    </row>
    <row r="232">
      <c r="A232" s="259" t="s">
        <v>127</v>
      </c>
      <c r="B232" s="259" t="s">
        <v>128</v>
      </c>
      <c r="C232" s="259" t="s">
        <v>17</v>
      </c>
      <c r="D232" s="259" t="n">
        <v>29679.5392482</v>
      </c>
      <c r="E232" s="259" t="n">
        <v>1.46748682055353</v>
      </c>
      <c r="F232" s="259" t="n">
        <v>98.9591654570646</v>
      </c>
      <c r="G232" s="259" t="n">
        <v>0.377162570097715</v>
      </c>
      <c r="H232" s="259" t="n">
        <v>312.1640075</v>
      </c>
      <c r="I232" s="259" t="n">
        <v>35.8938102952209</v>
      </c>
      <c r="J232" s="259" t="n">
        <v>1.04083454293538</v>
      </c>
      <c r="K232" s="259" t="n">
        <v>35.8593913238608</v>
      </c>
    </row>
    <row r="233">
      <c r="A233" s="259" t="s">
        <v>129</v>
      </c>
      <c r="B233" s="259" t="s">
        <v>130</v>
      </c>
      <c r="C233" s="259" t="s">
        <v>16</v>
      </c>
      <c r="D233" s="259" t="n">
        <v>702.2774425</v>
      </c>
      <c r="E233" s="259" t="n">
        <v>17.5146793456185</v>
      </c>
      <c r="F233" s="259" t="n">
        <v>97.3552800115783</v>
      </c>
      <c r="G233" s="259" t="n">
        <v>2.63793265503628</v>
      </c>
      <c r="H233" s="259" t="n">
        <v>19.077827</v>
      </c>
      <c r="I233" s="259" t="n">
        <v>100</v>
      </c>
      <c r="J233" s="259" t="n">
        <v>2.64471998842174</v>
      </c>
      <c r="K233" s="259" t="n">
        <v>97.1054302183428</v>
      </c>
    </row>
    <row r="234">
      <c r="A234" s="259" t="s">
        <v>129</v>
      </c>
      <c r="B234" s="259" t="s">
        <v>130</v>
      </c>
      <c r="C234" s="259" t="s">
        <v>17</v>
      </c>
      <c r="D234" s="259" t="n">
        <v>16510.7598241</v>
      </c>
      <c r="E234" s="259" t="n">
        <v>1.29989176117744</v>
      </c>
      <c r="F234" s="259" t="n">
        <v>99.2988851572273</v>
      </c>
      <c r="G234" s="259" t="n">
        <v>0.283778594560865</v>
      </c>
      <c r="H234" s="259" t="n">
        <v>116.5767245</v>
      </c>
      <c r="I234" s="259" t="n">
        <v>39.999377559481</v>
      </c>
      <c r="J234" s="259" t="n">
        <v>0.701114842772672</v>
      </c>
      <c r="K234" s="259" t="n">
        <v>40.1915582901379</v>
      </c>
    </row>
    <row r="235">
      <c r="A235" s="259" t="s">
        <v>131</v>
      </c>
      <c r="B235" s="259" t="s">
        <v>132</v>
      </c>
      <c r="C235" s="259" t="s">
        <v>16</v>
      </c>
      <c r="D235" s="259" t="n">
        <v>4318.7376076</v>
      </c>
      <c r="E235" s="259" t="n">
        <v>11.8092138604313</v>
      </c>
      <c r="F235" s="259" t="n">
        <v>100</v>
      </c>
      <c r="G235" s="259" t="n">
        <v>0</v>
      </c>
      <c r="H235" s="259"/>
      <c r="I235" s="259"/>
      <c r="J235" s="259"/>
      <c r="K235" s="259"/>
    </row>
    <row r="236">
      <c r="A236" s="259" t="s">
        <v>131</v>
      </c>
      <c r="B236" s="259" t="s">
        <v>132</v>
      </c>
      <c r="C236" s="259" t="s">
        <v>17</v>
      </c>
      <c r="D236" s="259" t="n">
        <v>32432.284968</v>
      </c>
      <c r="E236" s="259" t="n">
        <v>2.00566104003003</v>
      </c>
      <c r="F236" s="259" t="n">
        <v>98.6365310794588</v>
      </c>
      <c r="G236" s="259" t="n">
        <v>0.455983873256018</v>
      </c>
      <c r="H236" s="259" t="n">
        <v>448.3167858</v>
      </c>
      <c r="I236" s="259" t="n">
        <v>33.0238735823466</v>
      </c>
      <c r="J236" s="259" t="n">
        <v>1.36346892054124</v>
      </c>
      <c r="K236" s="259" t="n">
        <v>32.9869400090876</v>
      </c>
    </row>
    <row r="237">
      <c r="A237" s="259" t="s">
        <v>133</v>
      </c>
      <c r="B237" s="259" t="s">
        <v>134</v>
      </c>
      <c r="C237" s="259" t="s">
        <v>16</v>
      </c>
      <c r="D237" s="259" t="n">
        <v>4000.3495191</v>
      </c>
      <c r="E237" s="259" t="n">
        <v>13.2259135978257</v>
      </c>
      <c r="F237" s="259" t="n">
        <v>100</v>
      </c>
      <c r="G237" s="259" t="n">
        <v>0</v>
      </c>
      <c r="H237" s="259"/>
      <c r="I237" s="259"/>
      <c r="J237" s="259"/>
      <c r="K237" s="259"/>
    </row>
    <row r="238">
      <c r="A238" s="259" t="s">
        <v>133</v>
      </c>
      <c r="B238" s="259" t="s">
        <v>134</v>
      </c>
      <c r="C238" s="259" t="s">
        <v>17</v>
      </c>
      <c r="D238" s="259" t="n">
        <v>58853.5940341</v>
      </c>
      <c r="E238" s="259" t="n">
        <v>1.59301995914724</v>
      </c>
      <c r="F238" s="259" t="n">
        <v>98.2311780237156</v>
      </c>
      <c r="G238" s="259" t="n">
        <v>0.467265035097339</v>
      </c>
      <c r="H238" s="259" t="n">
        <v>1059.7605832</v>
      </c>
      <c r="I238" s="259" t="n">
        <v>25.9494736922774</v>
      </c>
      <c r="J238" s="259" t="n">
        <v>1.76882197628439</v>
      </c>
      <c r="K238" s="259" t="n">
        <v>25.9494711521634</v>
      </c>
    </row>
    <row r="239">
      <c r="A239" s="259" t="s">
        <v>135</v>
      </c>
      <c r="B239" s="259" t="s">
        <v>136</v>
      </c>
      <c r="C239" s="259" t="s">
        <v>16</v>
      </c>
      <c r="D239" s="259" t="n">
        <v>10981.6750132</v>
      </c>
      <c r="E239" s="259" t="n">
        <v>11.154956049875</v>
      </c>
      <c r="F239" s="259" t="n">
        <v>93.394977220668</v>
      </c>
      <c r="G239" s="259" t="n">
        <v>2.50310433019417</v>
      </c>
      <c r="H239" s="259" t="n">
        <v>776.6393416</v>
      </c>
      <c r="I239" s="259" t="n">
        <v>35.4896035589779</v>
      </c>
      <c r="J239" s="259" t="n">
        <v>6.60502277933196</v>
      </c>
      <c r="K239" s="259" t="n">
        <v>35.3938782211262</v>
      </c>
    </row>
    <row r="240">
      <c r="A240" s="259" t="s">
        <v>135</v>
      </c>
      <c r="B240" s="259" t="s">
        <v>136</v>
      </c>
      <c r="C240" s="259" t="s">
        <v>17</v>
      </c>
      <c r="D240" s="259" t="n">
        <v>85902.8273773</v>
      </c>
      <c r="E240" s="259" t="n">
        <v>2.67936581942032</v>
      </c>
      <c r="F240" s="259" t="n">
        <v>97.6030689495506</v>
      </c>
      <c r="G240" s="259" t="n">
        <v>0.633678015205164</v>
      </c>
      <c r="H240" s="259" t="n">
        <v>2109.5971313</v>
      </c>
      <c r="I240" s="259" t="n">
        <v>25.9351412708283</v>
      </c>
      <c r="J240" s="259" t="n">
        <v>2.39693105044943</v>
      </c>
      <c r="K240" s="259" t="n">
        <v>25.8033784485737</v>
      </c>
    </row>
    <row r="241">
      <c r="A241" s="259" t="s">
        <v>137</v>
      </c>
      <c r="B241" s="259" t="s">
        <v>138</v>
      </c>
      <c r="C241" s="259" t="s">
        <v>16</v>
      </c>
      <c r="D241" s="259" t="n">
        <v>4766.7800068</v>
      </c>
      <c r="E241" s="259" t="n">
        <v>12.4305380590309</v>
      </c>
      <c r="F241" s="259" t="n">
        <v>97.5987045441032</v>
      </c>
      <c r="G241" s="259" t="n">
        <v>1.40278385140484</v>
      </c>
      <c r="H241" s="259" t="n">
        <v>117.2807285</v>
      </c>
      <c r="I241" s="259" t="n">
        <v>57.0880331267112</v>
      </c>
      <c r="J241" s="259" t="n">
        <v>2.40129545589683</v>
      </c>
      <c r="K241" s="259" t="n">
        <v>57.0150109251624</v>
      </c>
    </row>
    <row r="242">
      <c r="A242" s="259" t="s">
        <v>137</v>
      </c>
      <c r="B242" s="259" t="s">
        <v>138</v>
      </c>
      <c r="C242" s="259" t="s">
        <v>17</v>
      </c>
      <c r="D242" s="259" t="n">
        <v>35216.4607953</v>
      </c>
      <c r="E242" s="259" t="n">
        <v>2.10428090279854</v>
      </c>
      <c r="F242" s="259" t="n">
        <v>98.0284738182872</v>
      </c>
      <c r="G242" s="259" t="n">
        <v>0.471432962828065</v>
      </c>
      <c r="H242" s="259" t="n">
        <v>708.2653823</v>
      </c>
      <c r="I242" s="259" t="n">
        <v>23.9592988129035</v>
      </c>
      <c r="J242" s="259" t="n">
        <v>1.97152618171276</v>
      </c>
      <c r="K242" s="259" t="n">
        <v>23.4406493214918</v>
      </c>
    </row>
    <row r="243">
      <c r="A243" s="259" t="s">
        <v>139</v>
      </c>
      <c r="B243" s="259" t="s">
        <v>140</v>
      </c>
      <c r="C243" s="259" t="s">
        <v>16</v>
      </c>
      <c r="D243" s="259" t="n">
        <v>4360.8008715</v>
      </c>
      <c r="E243" s="259" t="n">
        <v>13.8172602443356</v>
      </c>
      <c r="F243" s="259" t="n">
        <v>95.7724642868155</v>
      </c>
      <c r="G243" s="259" t="n">
        <v>2.00771532016516</v>
      </c>
      <c r="H243" s="259" t="n">
        <v>192.4920859</v>
      </c>
      <c r="I243" s="259" t="n">
        <v>46.27540944522</v>
      </c>
      <c r="J243" s="259" t="n">
        <v>4.22753571318451</v>
      </c>
      <c r="K243" s="259" t="n">
        <v>45.4836710660848</v>
      </c>
    </row>
    <row r="244">
      <c r="A244" s="259" t="s">
        <v>139</v>
      </c>
      <c r="B244" s="259" t="s">
        <v>140</v>
      </c>
      <c r="C244" s="259" t="s">
        <v>17</v>
      </c>
      <c r="D244" s="259" t="n">
        <v>41842.9689753</v>
      </c>
      <c r="E244" s="259" t="n">
        <v>2.44977858039624</v>
      </c>
      <c r="F244" s="259" t="n">
        <v>98.4238201217192</v>
      </c>
      <c r="G244" s="259" t="n">
        <v>0.409269619505782</v>
      </c>
      <c r="H244" s="259" t="n">
        <v>670.0821576</v>
      </c>
      <c r="I244" s="259" t="n">
        <v>26.015368360368</v>
      </c>
      <c r="J244" s="259" t="n">
        <v>1.57617987828081</v>
      </c>
      <c r="K244" s="259" t="n">
        <v>25.55665122147</v>
      </c>
    </row>
    <row r="245">
      <c r="A245" s="259" t="s">
        <v>141</v>
      </c>
      <c r="B245" s="259" t="s">
        <v>142</v>
      </c>
      <c r="C245" s="259" t="s">
        <v>16</v>
      </c>
      <c r="D245" s="259" t="n">
        <v>6081.3045187</v>
      </c>
      <c r="E245" s="259" t="n">
        <v>7.95252625549349</v>
      </c>
      <c r="F245" s="259" t="n">
        <v>91.6066439729325</v>
      </c>
      <c r="G245" s="259" t="n">
        <v>2.34985813251591</v>
      </c>
      <c r="H245" s="259" t="n">
        <v>557.192707</v>
      </c>
      <c r="I245" s="259" t="n">
        <v>27.7426350069773</v>
      </c>
      <c r="J245" s="259" t="n">
        <v>8.3933560270675</v>
      </c>
      <c r="K245" s="259" t="n">
        <v>25.6467873682577</v>
      </c>
    </row>
    <row r="246">
      <c r="A246" s="259" t="s">
        <v>141</v>
      </c>
      <c r="B246" s="259" t="s">
        <v>142</v>
      </c>
      <c r="C246" s="259" t="s">
        <v>17</v>
      </c>
      <c r="D246" s="259" t="n">
        <v>25981.3047224</v>
      </c>
      <c r="E246" s="259" t="n">
        <v>3.48897325519912</v>
      </c>
      <c r="F246" s="259" t="n">
        <v>96.2293128540289</v>
      </c>
      <c r="G246" s="259" t="n">
        <v>0.72672154931284</v>
      </c>
      <c r="H246" s="259" t="n">
        <v>1018.0616368</v>
      </c>
      <c r="I246" s="259" t="n">
        <v>17.8144274311217</v>
      </c>
      <c r="J246" s="259" t="n">
        <v>3.7706871459711</v>
      </c>
      <c r="K246" s="259" t="n">
        <v>18.5461993051613</v>
      </c>
    </row>
    <row r="247">
      <c r="A247" s="259" t="s">
        <v>143</v>
      </c>
      <c r="B247" s="259" t="s">
        <v>144</v>
      </c>
      <c r="C247" s="259" t="s">
        <v>16</v>
      </c>
      <c r="D247" s="259" t="n">
        <v>1713.7691525</v>
      </c>
      <c r="E247" s="259" t="n">
        <v>13.2243731018083</v>
      </c>
      <c r="F247" s="259" t="n">
        <v>97.6770147085779</v>
      </c>
      <c r="G247" s="259" t="n">
        <v>1.60901002327284</v>
      </c>
      <c r="H247" s="259" t="n">
        <v>40.7573936</v>
      </c>
      <c r="I247" s="259" t="n">
        <v>70.3457938379777</v>
      </c>
      <c r="J247" s="259" t="n">
        <v>2.32298529142215</v>
      </c>
      <c r="K247" s="259" t="n">
        <v>67.6557429312235</v>
      </c>
    </row>
    <row r="248">
      <c r="A248" s="259" t="s">
        <v>143</v>
      </c>
      <c r="B248" s="259" t="s">
        <v>144</v>
      </c>
      <c r="C248" s="259" t="s">
        <v>17</v>
      </c>
      <c r="D248" s="259" t="n">
        <v>13773.9317447</v>
      </c>
      <c r="E248" s="259" t="n">
        <v>2.01517595229377</v>
      </c>
      <c r="F248" s="259" t="n">
        <v>98.7843619777292</v>
      </c>
      <c r="G248" s="259" t="n">
        <v>0.375151220614632</v>
      </c>
      <c r="H248" s="259" t="n">
        <v>169.5016783</v>
      </c>
      <c r="I248" s="259" t="n">
        <v>30.372464812648</v>
      </c>
      <c r="J248" s="259" t="n">
        <v>1.21563802227078</v>
      </c>
      <c r="K248" s="259" t="n">
        <v>30.4852869807062</v>
      </c>
    </row>
    <row r="249">
      <c r="A249" s="259" t="s">
        <v>145</v>
      </c>
      <c r="B249" s="259" t="s">
        <v>146</v>
      </c>
      <c r="C249" s="259" t="s">
        <v>16</v>
      </c>
      <c r="D249" s="259" t="n">
        <v>4104.7147223</v>
      </c>
      <c r="E249" s="259" t="n">
        <v>10.2280676778783</v>
      </c>
      <c r="F249" s="259" t="n">
        <v>98.7094672899437</v>
      </c>
      <c r="G249" s="259" t="n">
        <v>0.943492471761547</v>
      </c>
      <c r="H249" s="259" t="n">
        <v>53.6652538</v>
      </c>
      <c r="I249" s="259" t="n">
        <v>72.776148107142</v>
      </c>
      <c r="J249" s="259" t="n">
        <v>1.29053271005626</v>
      </c>
      <c r="K249" s="259" t="n">
        <v>72.165268306601</v>
      </c>
    </row>
    <row r="250">
      <c r="A250" s="259" t="s">
        <v>145</v>
      </c>
      <c r="B250" s="259" t="s">
        <v>146</v>
      </c>
      <c r="C250" s="259" t="s">
        <v>17</v>
      </c>
      <c r="D250" s="259" t="n">
        <v>22264.1042425</v>
      </c>
      <c r="E250" s="259" t="n">
        <v>2.14185566631565</v>
      </c>
      <c r="F250" s="259" t="n">
        <v>97.8668418501835</v>
      </c>
      <c r="G250" s="259" t="n">
        <v>0.523100249783716</v>
      </c>
      <c r="H250" s="259" t="n">
        <v>485.2803515</v>
      </c>
      <c r="I250" s="259" t="n">
        <v>24.451734349378</v>
      </c>
      <c r="J250" s="259" t="n">
        <v>2.13315814981646</v>
      </c>
      <c r="K250" s="259" t="n">
        <v>23.9992376663584</v>
      </c>
    </row>
    <row r="251">
      <c r="A251" s="259" t="s">
        <v>147</v>
      </c>
      <c r="B251" s="259" t="s">
        <v>148</v>
      </c>
      <c r="C251" s="259" t="s">
        <v>16</v>
      </c>
      <c r="D251" s="259" t="n">
        <v>707.3954297</v>
      </c>
      <c r="E251" s="259" t="n">
        <v>13.4854835204841</v>
      </c>
      <c r="F251" s="259" t="n">
        <v>91.649828547042</v>
      </c>
      <c r="G251" s="259" t="n">
        <v>3.40525116217128</v>
      </c>
      <c r="H251" s="259" t="n">
        <v>64.4504547</v>
      </c>
      <c r="I251" s="259" t="n">
        <v>37.6952905332699</v>
      </c>
      <c r="J251" s="259" t="n">
        <v>8.350171452958</v>
      </c>
      <c r="K251" s="259" t="n">
        <v>37.375362521695</v>
      </c>
    </row>
    <row r="252">
      <c r="A252" s="259" t="s">
        <v>147</v>
      </c>
      <c r="B252" s="259" t="s">
        <v>148</v>
      </c>
      <c r="C252" s="259" t="s">
        <v>17</v>
      </c>
      <c r="D252" s="259" t="n">
        <v>8495.2277384</v>
      </c>
      <c r="E252" s="259" t="n">
        <v>2.65005101960466</v>
      </c>
      <c r="F252" s="259" t="n">
        <v>98.6228773041902</v>
      </c>
      <c r="G252" s="259" t="n">
        <v>0.427664028416605</v>
      </c>
      <c r="H252" s="259" t="n">
        <v>118.6232976</v>
      </c>
      <c r="I252" s="259" t="n">
        <v>31.0917369966903</v>
      </c>
      <c r="J252" s="259" t="n">
        <v>1.37712269580976</v>
      </c>
      <c r="K252" s="259" t="n">
        <v>30.6272325118757</v>
      </c>
    </row>
    <row r="253">
      <c r="A253" s="259" t="s">
        <v>149</v>
      </c>
      <c r="B253" s="259" t="s">
        <v>150</v>
      </c>
      <c r="C253" s="259" t="s">
        <v>16</v>
      </c>
      <c r="D253" s="259" t="n">
        <v>2409.4935847</v>
      </c>
      <c r="E253" s="259" t="n">
        <v>11.0582974029103</v>
      </c>
      <c r="F253" s="259" t="n">
        <v>98.5018181625814</v>
      </c>
      <c r="G253" s="259" t="n">
        <v>1.02936285968922</v>
      </c>
      <c r="H253" s="259" t="n">
        <v>36.6476436</v>
      </c>
      <c r="I253" s="259" t="n">
        <v>70.5900620061084</v>
      </c>
      <c r="J253" s="259" t="n">
        <v>1.49818183741865</v>
      </c>
      <c r="K253" s="259" t="n">
        <v>67.6781086888114</v>
      </c>
    </row>
    <row r="254">
      <c r="A254" s="259" t="s">
        <v>149</v>
      </c>
      <c r="B254" s="259" t="s">
        <v>150</v>
      </c>
      <c r="C254" s="259" t="s">
        <v>17</v>
      </c>
      <c r="D254" s="259" t="n">
        <v>15835.3371293</v>
      </c>
      <c r="E254" s="259" t="n">
        <v>2.17700781036626</v>
      </c>
      <c r="F254" s="259" t="n">
        <v>98.6195633254079</v>
      </c>
      <c r="G254" s="259" t="n">
        <v>0.390831127251585</v>
      </c>
      <c r="H254" s="259" t="n">
        <v>221.6566307</v>
      </c>
      <c r="I254" s="259" t="n">
        <v>28.0897110501732</v>
      </c>
      <c r="J254" s="259" t="n">
        <v>1.38043667459207</v>
      </c>
      <c r="K254" s="259" t="n">
        <v>27.9213062163233</v>
      </c>
    </row>
    <row r="255">
      <c r="A255" s="259" t="s">
        <v>151</v>
      </c>
      <c r="B255" s="259" t="s">
        <v>152</v>
      </c>
      <c r="C255" s="259" t="s">
        <v>16</v>
      </c>
      <c r="D255" s="259" t="n">
        <v>3134.1629456</v>
      </c>
      <c r="E255" s="259" t="n">
        <v>7.45457524534793</v>
      </c>
      <c r="F255" s="259" t="n">
        <v>99.1164511825666</v>
      </c>
      <c r="G255" s="259" t="n">
        <v>0.618356558523297</v>
      </c>
      <c r="H255" s="259" t="n">
        <v>27.9387118</v>
      </c>
      <c r="I255" s="259" t="n">
        <v>70.4806728544561</v>
      </c>
      <c r="J255" s="259" t="n">
        <v>0.883548817433411</v>
      </c>
      <c r="K255" s="259" t="n">
        <v>69.3672001331305</v>
      </c>
    </row>
    <row r="256">
      <c r="A256" s="259" t="s">
        <v>151</v>
      </c>
      <c r="B256" s="259" t="s">
        <v>152</v>
      </c>
      <c r="C256" s="259" t="s">
        <v>17</v>
      </c>
      <c r="D256" s="259" t="n">
        <v>14425.5138855</v>
      </c>
      <c r="E256" s="259" t="n">
        <v>2.85539234037862</v>
      </c>
      <c r="F256" s="259" t="n">
        <v>99.0989835733915</v>
      </c>
      <c r="G256" s="259" t="n">
        <v>0.355135051675007</v>
      </c>
      <c r="H256" s="259" t="n">
        <v>131.1580049</v>
      </c>
      <c r="I256" s="259" t="n">
        <v>38.8287213906225</v>
      </c>
      <c r="J256" s="259" t="n">
        <v>0.901016426608458</v>
      </c>
      <c r="K256" s="259" t="n">
        <v>39.0598013676066</v>
      </c>
    </row>
    <row r="257">
      <c r="A257" s="259" t="s">
        <v>153</v>
      </c>
      <c r="B257" s="259" t="s">
        <v>154</v>
      </c>
      <c r="C257" s="259" t="s">
        <v>16</v>
      </c>
      <c r="D257" s="259" t="n">
        <v>1326.56458</v>
      </c>
      <c r="E257" s="259" t="n">
        <v>14.1354843322171</v>
      </c>
      <c r="F257" s="259" t="n">
        <v>97.978993099286</v>
      </c>
      <c r="G257" s="259" t="n">
        <v>2.04654282909564</v>
      </c>
      <c r="H257" s="259" t="n">
        <v>27.3629692</v>
      </c>
      <c r="I257" s="259" t="n">
        <v>100</v>
      </c>
      <c r="J257" s="259" t="n">
        <v>2.02100690071401</v>
      </c>
      <c r="K257" s="259" t="n">
        <v>99.2169822173854</v>
      </c>
    </row>
    <row r="258">
      <c r="A258" s="259" t="s">
        <v>153</v>
      </c>
      <c r="B258" s="259" t="s">
        <v>154</v>
      </c>
      <c r="C258" s="259" t="s">
        <v>17</v>
      </c>
      <c r="D258" s="259" t="n">
        <v>17237.6880687</v>
      </c>
      <c r="E258" s="259" t="n">
        <v>1.97208834268724</v>
      </c>
      <c r="F258" s="259" t="n">
        <v>98.6249107401973</v>
      </c>
      <c r="G258" s="259" t="n">
        <v>0.383115002656542</v>
      </c>
      <c r="H258" s="259" t="n">
        <v>240.3384657</v>
      </c>
      <c r="I258" s="259" t="n">
        <v>27.6222518404875</v>
      </c>
      <c r="J258" s="259" t="n">
        <v>1.3750892598027</v>
      </c>
      <c r="K258" s="259" t="n">
        <v>27.4779856441126</v>
      </c>
    </row>
    <row r="259">
      <c r="A259" s="259" t="s">
        <v>155</v>
      </c>
      <c r="B259" s="259" t="s">
        <v>156</v>
      </c>
      <c r="C259" s="259" t="s">
        <v>16</v>
      </c>
      <c r="D259" s="259" t="n">
        <v>6011.8811886</v>
      </c>
      <c r="E259" s="259" t="n">
        <v>8.84139835042247</v>
      </c>
      <c r="F259" s="259" t="n">
        <v>94.6932224661198</v>
      </c>
      <c r="G259" s="259" t="n">
        <v>2.2938529746375</v>
      </c>
      <c r="H259" s="259" t="n">
        <v>336.9165733</v>
      </c>
      <c r="I259" s="259" t="n">
        <v>41.0092501858828</v>
      </c>
      <c r="J259" s="259" t="n">
        <v>5.30677753388023</v>
      </c>
      <c r="K259" s="259" t="n">
        <v>40.9311166042224</v>
      </c>
    </row>
    <row r="260">
      <c r="A260" s="259" t="s">
        <v>155</v>
      </c>
      <c r="B260" s="259" t="s">
        <v>156</v>
      </c>
      <c r="C260" s="259" t="s">
        <v>17</v>
      </c>
      <c r="D260" s="259" t="n">
        <v>27883.4909316</v>
      </c>
      <c r="E260" s="259" t="n">
        <v>2.6446240784359</v>
      </c>
      <c r="F260" s="259" t="n">
        <v>98.3842411582376</v>
      </c>
      <c r="G260" s="259" t="n">
        <v>0.426027515549374</v>
      </c>
      <c r="H260" s="259" t="n">
        <v>457.9289984</v>
      </c>
      <c r="I260" s="259" t="n">
        <v>25.3243733843097</v>
      </c>
      <c r="J260" s="259" t="n">
        <v>1.61575884176245</v>
      </c>
      <c r="K260" s="259" t="n">
        <v>25.9409961106168</v>
      </c>
    </row>
    <row r="261">
      <c r="A261" s="259" t="s">
        <v>157</v>
      </c>
      <c r="B261" s="259" t="s">
        <v>158</v>
      </c>
      <c r="C261" s="259" t="s">
        <v>16</v>
      </c>
      <c r="D261" s="259" t="n">
        <v>5763.3190444</v>
      </c>
      <c r="E261" s="259" t="n">
        <v>12.3404891640533</v>
      </c>
      <c r="F261" s="259" t="n">
        <v>96.1421035086719</v>
      </c>
      <c r="G261" s="259" t="n">
        <v>1.81819070616729</v>
      </c>
      <c r="H261" s="259" t="n">
        <v>231.2648414</v>
      </c>
      <c r="I261" s="259" t="n">
        <v>47.6187273858481</v>
      </c>
      <c r="J261" s="259" t="n">
        <v>3.85789649132814</v>
      </c>
      <c r="K261" s="259" t="n">
        <v>45.3108784706305</v>
      </c>
    </row>
    <row r="262">
      <c r="A262" s="259" t="s">
        <v>157</v>
      </c>
      <c r="B262" s="259" t="s">
        <v>158</v>
      </c>
      <c r="C262" s="259" t="s">
        <v>17</v>
      </c>
      <c r="D262" s="259" t="n">
        <v>30945.7126456</v>
      </c>
      <c r="E262" s="259" t="n">
        <v>2.71548266008168</v>
      </c>
      <c r="F262" s="259" t="n">
        <v>99.5850119244558</v>
      </c>
      <c r="G262" s="259" t="n">
        <v>0.249814556174971</v>
      </c>
      <c r="H262" s="259" t="n">
        <v>128.9561701</v>
      </c>
      <c r="I262" s="259" t="n">
        <v>60.0318041488131</v>
      </c>
      <c r="J262" s="259" t="n">
        <v>0.414988075544177</v>
      </c>
      <c r="K262" s="259" t="n">
        <v>59.9481937474099</v>
      </c>
    </row>
    <row r="263">
      <c r="A263" s="259" t="s">
        <v>159</v>
      </c>
      <c r="B263" s="259" t="s">
        <v>160</v>
      </c>
      <c r="C263" s="259" t="s">
        <v>16</v>
      </c>
      <c r="D263" s="259" t="n">
        <v>1894.5508906</v>
      </c>
      <c r="E263" s="259" t="n">
        <v>14.2873614346284</v>
      </c>
      <c r="F263" s="259" t="n">
        <v>97.5407057234721</v>
      </c>
      <c r="G263" s="259" t="n">
        <v>1.78291891511787</v>
      </c>
      <c r="H263" s="259" t="n">
        <v>47.7673206</v>
      </c>
      <c r="I263" s="259" t="n">
        <v>70.3062997485179</v>
      </c>
      <c r="J263" s="259" t="n">
        <v>2.45929427652786</v>
      </c>
      <c r="K263" s="259" t="n">
        <v>70.7142576991047</v>
      </c>
    </row>
    <row r="264">
      <c r="A264" s="259" t="s">
        <v>159</v>
      </c>
      <c r="B264" s="259" t="s">
        <v>160</v>
      </c>
      <c r="C264" s="259" t="s">
        <v>17</v>
      </c>
      <c r="D264" s="259" t="n">
        <v>18649.803531</v>
      </c>
      <c r="E264" s="259" t="n">
        <v>2.52787047132642</v>
      </c>
      <c r="F264" s="259" t="n">
        <v>98.8422538666777</v>
      </c>
      <c r="G264" s="259" t="n">
        <v>0.391641282169517</v>
      </c>
      <c r="H264" s="259" t="n">
        <v>218.4464344</v>
      </c>
      <c r="I264" s="259" t="n">
        <v>33.6233278010016</v>
      </c>
      <c r="J264" s="259" t="n">
        <v>1.15774613332228</v>
      </c>
      <c r="K264" s="259" t="n">
        <v>33.4362654494782</v>
      </c>
    </row>
    <row r="265">
      <c r="A265" s="259" t="s">
        <v>161</v>
      </c>
      <c r="B265" s="259" t="s">
        <v>162</v>
      </c>
      <c r="C265" s="259" t="s">
        <v>16</v>
      </c>
      <c r="D265" s="259" t="n">
        <v>8909.1118031</v>
      </c>
      <c r="E265" s="259" t="n">
        <v>9.99473704473447</v>
      </c>
      <c r="F265" s="259" t="n">
        <v>97.2941396287381</v>
      </c>
      <c r="G265" s="259" t="n">
        <v>1.20717611814009</v>
      </c>
      <c r="H265" s="259" t="n">
        <v>247.7725037</v>
      </c>
      <c r="I265" s="259" t="n">
        <v>44.5044500448531</v>
      </c>
      <c r="J265" s="259" t="n">
        <v>2.70586037126189</v>
      </c>
      <c r="K265" s="259" t="n">
        <v>43.4062167590808</v>
      </c>
    </row>
    <row r="266">
      <c r="A266" s="259" t="s">
        <v>161</v>
      </c>
      <c r="B266" s="259" t="s">
        <v>162</v>
      </c>
      <c r="C266" s="259" t="s">
        <v>17</v>
      </c>
      <c r="D266" s="259" t="n">
        <v>45494.6169502</v>
      </c>
      <c r="E266" s="259" t="n">
        <v>2.3677615125123</v>
      </c>
      <c r="F266" s="259" t="n">
        <v>98.2083237252985</v>
      </c>
      <c r="G266" s="259" t="n">
        <v>0.459112858047876</v>
      </c>
      <c r="H266" s="259" t="n">
        <v>829.9869372</v>
      </c>
      <c r="I266" s="259" t="n">
        <v>24.9699599054576</v>
      </c>
      <c r="J266" s="259" t="n">
        <v>1.79167627470151</v>
      </c>
      <c r="K266" s="259" t="n">
        <v>25.1656534309606</v>
      </c>
    </row>
    <row r="267">
      <c r="A267" s="259" t="s">
        <v>163</v>
      </c>
      <c r="B267" s="259" t="s">
        <v>164</v>
      </c>
      <c r="C267" s="259" t="s">
        <v>16</v>
      </c>
      <c r="D267" s="259" t="n">
        <v>2624.3056116</v>
      </c>
      <c r="E267" s="259" t="n">
        <v>10.9777085434761</v>
      </c>
      <c r="F267" s="259" t="n">
        <v>97.1714954690378</v>
      </c>
      <c r="G267" s="259" t="n">
        <v>1.46925632982096</v>
      </c>
      <c r="H267" s="259" t="n">
        <v>76.3892773</v>
      </c>
      <c r="I267" s="259" t="n">
        <v>49.2258648310082</v>
      </c>
      <c r="J267" s="259" t="n">
        <v>2.82850453096216</v>
      </c>
      <c r="K267" s="259" t="n">
        <v>50.4753777953069</v>
      </c>
    </row>
    <row r="268">
      <c r="A268" s="259" t="s">
        <v>163</v>
      </c>
      <c r="B268" s="259" t="s">
        <v>164</v>
      </c>
      <c r="C268" s="259" t="s">
        <v>17</v>
      </c>
      <c r="D268" s="259" t="n">
        <v>22208.8850476</v>
      </c>
      <c r="E268" s="259" t="n">
        <v>2.0197483273765</v>
      </c>
      <c r="F268" s="259" t="n">
        <v>98.5832127388969</v>
      </c>
      <c r="G268" s="259" t="n">
        <v>0.385878796546339</v>
      </c>
      <c r="H268" s="259" t="n">
        <v>319.1746804</v>
      </c>
      <c r="I268" s="259" t="n">
        <v>26.7745706511246</v>
      </c>
      <c r="J268" s="259" t="n">
        <v>1.41678726110309</v>
      </c>
      <c r="K268" s="259" t="n">
        <v>26.8503059956502</v>
      </c>
    </row>
    <row r="269">
      <c r="A269" s="259" t="s">
        <v>165</v>
      </c>
      <c r="B269" s="259" t="s">
        <v>166</v>
      </c>
      <c r="C269" s="259" t="s">
        <v>16</v>
      </c>
      <c r="D269" s="259" t="n">
        <v>2201.4903366</v>
      </c>
      <c r="E269" s="259" t="n">
        <v>14.4832911262327</v>
      </c>
      <c r="F269" s="259" t="n">
        <v>100</v>
      </c>
      <c r="G269" s="259" t="n">
        <v>0</v>
      </c>
      <c r="H269" s="259"/>
      <c r="I269" s="259"/>
      <c r="J269" s="259"/>
      <c r="K269" s="259"/>
    </row>
    <row r="270">
      <c r="A270" s="259" t="s">
        <v>165</v>
      </c>
      <c r="B270" s="259" t="s">
        <v>166</v>
      </c>
      <c r="C270" s="259" t="s">
        <v>17</v>
      </c>
      <c r="D270" s="259" t="n">
        <v>28504.311697</v>
      </c>
      <c r="E270" s="259" t="n">
        <v>1.89122996091115</v>
      </c>
      <c r="F270" s="259" t="n">
        <v>98.9857094499785</v>
      </c>
      <c r="G270" s="259" t="n">
        <v>0.365186399926512</v>
      </c>
      <c r="H270" s="259" t="n">
        <v>292.0790703</v>
      </c>
      <c r="I270" s="259" t="n">
        <v>35.839838846272</v>
      </c>
      <c r="J270" s="259" t="n">
        <v>1.01429055002154</v>
      </c>
      <c r="K270" s="259" t="n">
        <v>35.6389348963585</v>
      </c>
    </row>
    <row r="271">
      <c r="A271" s="259" t="s">
        <v>167</v>
      </c>
      <c r="B271" s="259" t="s">
        <v>168</v>
      </c>
      <c r="C271" s="259" t="s">
        <v>16</v>
      </c>
      <c r="D271" s="259" t="n">
        <v>2919.2754585</v>
      </c>
      <c r="E271" s="259" t="n">
        <v>12.850669125206</v>
      </c>
      <c r="F271" s="259" t="n">
        <v>95.6098230295609</v>
      </c>
      <c r="G271" s="259" t="n">
        <v>2.33428752792105</v>
      </c>
      <c r="H271" s="259" t="n">
        <v>134.0462254</v>
      </c>
      <c r="I271" s="259" t="n">
        <v>51.2243399437058</v>
      </c>
      <c r="J271" s="259" t="n">
        <v>4.39017697043906</v>
      </c>
      <c r="K271" s="259" t="n">
        <v>50.8364056728043</v>
      </c>
    </row>
    <row r="272">
      <c r="A272" s="259" t="s">
        <v>167</v>
      </c>
      <c r="B272" s="259" t="s">
        <v>168</v>
      </c>
      <c r="C272" s="259" t="s">
        <v>17</v>
      </c>
      <c r="D272" s="259" t="n">
        <v>27346.3595289</v>
      </c>
      <c r="E272" s="259" t="n">
        <v>2.1387581998959</v>
      </c>
      <c r="F272" s="259" t="n">
        <v>98.2364248971572</v>
      </c>
      <c r="G272" s="259" t="n">
        <v>0.465657541610025</v>
      </c>
      <c r="H272" s="259" t="n">
        <v>490.9315345</v>
      </c>
      <c r="I272" s="259" t="n">
        <v>26.0350370791404</v>
      </c>
      <c r="J272" s="259" t="n">
        <v>1.76357510284278</v>
      </c>
      <c r="K272" s="259" t="n">
        <v>25.9385222894282</v>
      </c>
    </row>
    <row r="273">
      <c r="A273" s="259" t="s">
        <v>169</v>
      </c>
      <c r="B273" s="259" t="s">
        <v>170</v>
      </c>
      <c r="C273" s="259" t="s">
        <v>16</v>
      </c>
      <c r="D273" s="259" t="n">
        <v>2732.2622808</v>
      </c>
      <c r="E273" s="259" t="n">
        <v>12.5104158832687</v>
      </c>
      <c r="F273" s="259" t="n">
        <v>95.2676850205095</v>
      </c>
      <c r="G273" s="259" t="n">
        <v>2.61394853014491</v>
      </c>
      <c r="H273" s="259" t="n">
        <v>135.7220522</v>
      </c>
      <c r="I273" s="259" t="n">
        <v>51.6701315634633</v>
      </c>
      <c r="J273" s="259" t="n">
        <v>4.73231497949051</v>
      </c>
      <c r="K273" s="259" t="n">
        <v>52.6221999822335</v>
      </c>
    </row>
    <row r="274">
      <c r="A274" s="259" t="s">
        <v>169</v>
      </c>
      <c r="B274" s="259" t="s">
        <v>170</v>
      </c>
      <c r="C274" s="259" t="s">
        <v>17</v>
      </c>
      <c r="D274" s="259" t="n">
        <v>30651.3295692</v>
      </c>
      <c r="E274" s="259" t="n">
        <v>1.86927508415573</v>
      </c>
      <c r="F274" s="259" t="n">
        <v>98.7861479885145</v>
      </c>
      <c r="G274" s="259" t="n">
        <v>0.399550110450342</v>
      </c>
      <c r="H274" s="259" t="n">
        <v>376.6335545</v>
      </c>
      <c r="I274" s="259" t="n">
        <v>32.6371382310411</v>
      </c>
      <c r="J274" s="259" t="n">
        <v>1.21385201148546</v>
      </c>
      <c r="K274" s="259" t="n">
        <v>32.5163331001717</v>
      </c>
    </row>
    <row r="275">
      <c r="A275" s="259" t="s">
        <v>171</v>
      </c>
      <c r="B275" s="259" t="s">
        <v>172</v>
      </c>
      <c r="C275" s="259" t="s">
        <v>16</v>
      </c>
      <c r="D275" s="259" t="n">
        <v>7153.2662199</v>
      </c>
      <c r="E275" s="259" t="n">
        <v>11.0264466069495</v>
      </c>
      <c r="F275" s="259" t="n">
        <v>98.386723011112</v>
      </c>
      <c r="G275" s="259" t="n">
        <v>1.16221526062841</v>
      </c>
      <c r="H275" s="259" t="n">
        <v>117.2942795</v>
      </c>
      <c r="I275" s="259" t="n">
        <v>70.6420004729938</v>
      </c>
      <c r="J275" s="259" t="n">
        <v>1.61327698888799</v>
      </c>
      <c r="K275" s="259" t="n">
        <v>70.8784366939694</v>
      </c>
    </row>
    <row r="276">
      <c r="A276" s="259" t="s">
        <v>171</v>
      </c>
      <c r="B276" s="259" t="s">
        <v>172</v>
      </c>
      <c r="C276" s="259" t="s">
        <v>17</v>
      </c>
      <c r="D276" s="259" t="n">
        <v>40325.9387418</v>
      </c>
      <c r="E276" s="259" t="n">
        <v>2.39241438358516</v>
      </c>
      <c r="F276" s="259" t="n">
        <v>98.6889067054792</v>
      </c>
      <c r="G276" s="259" t="n">
        <v>0.400694972937809</v>
      </c>
      <c r="H276" s="259" t="n">
        <v>535.73466</v>
      </c>
      <c r="I276" s="259" t="n">
        <v>30.2234930999287</v>
      </c>
      <c r="J276" s="259" t="n">
        <v>1.31109329452083</v>
      </c>
      <c r="K276" s="259" t="n">
        <v>30.1612013171544</v>
      </c>
    </row>
    <row r="277">
      <c r="A277" s="259" t="s">
        <v>173</v>
      </c>
      <c r="B277" s="259" t="s">
        <v>174</v>
      </c>
      <c r="C277" s="259" t="s">
        <v>16</v>
      </c>
      <c r="D277" s="259" t="n">
        <v>1590.4985964</v>
      </c>
      <c r="E277" s="259" t="n">
        <v>11.1016487663312</v>
      </c>
      <c r="F277" s="259" t="n">
        <v>96.3227897372912</v>
      </c>
      <c r="G277" s="259" t="n">
        <v>1.52212432498206</v>
      </c>
      <c r="H277" s="259" t="n">
        <v>60.7187331</v>
      </c>
      <c r="I277" s="259" t="n">
        <v>39.8521807752582</v>
      </c>
      <c r="J277" s="259" t="n">
        <v>3.67721026270879</v>
      </c>
      <c r="K277" s="259" t="n">
        <v>39.8713293052925</v>
      </c>
    </row>
    <row r="278">
      <c r="A278" s="259" t="s">
        <v>173</v>
      </c>
      <c r="B278" s="259" t="s">
        <v>174</v>
      </c>
      <c r="C278" s="259" t="s">
        <v>17</v>
      </c>
      <c r="D278" s="259" t="n">
        <v>9623.8399569</v>
      </c>
      <c r="E278" s="259" t="n">
        <v>2.42574588643744</v>
      </c>
      <c r="F278" s="259" t="n">
        <v>97.7985103873313</v>
      </c>
      <c r="G278" s="259" t="n">
        <v>0.631615312151094</v>
      </c>
      <c r="H278" s="259" t="n">
        <v>216.6370798</v>
      </c>
      <c r="I278" s="259" t="n">
        <v>28.7492605452622</v>
      </c>
      <c r="J278" s="259" t="n">
        <v>2.20148961266871</v>
      </c>
      <c r="K278" s="259" t="n">
        <v>28.0587454561394</v>
      </c>
    </row>
    <row r="279">
      <c r="A279" s="259" t="s">
        <v>175</v>
      </c>
      <c r="B279" s="259" t="s">
        <v>176</v>
      </c>
      <c r="C279" s="259" t="s">
        <v>16</v>
      </c>
      <c r="D279" s="259" t="n">
        <v>5224.7380113</v>
      </c>
      <c r="E279" s="259" t="n">
        <v>9.16716413068521</v>
      </c>
      <c r="F279" s="259" t="n">
        <v>91.7707239484158</v>
      </c>
      <c r="G279" s="259" t="n">
        <v>2.72666709514101</v>
      </c>
      <c r="H279" s="259" t="n">
        <v>468.5133727</v>
      </c>
      <c r="I279" s="259" t="n">
        <v>31.8746972647282</v>
      </c>
      <c r="J279" s="259" t="n">
        <v>8.22927605158423</v>
      </c>
      <c r="K279" s="259" t="n">
        <v>30.4070749017153</v>
      </c>
    </row>
    <row r="280">
      <c r="A280" s="259" t="s">
        <v>175</v>
      </c>
      <c r="B280" s="259" t="s">
        <v>176</v>
      </c>
      <c r="C280" s="259" t="s">
        <v>17</v>
      </c>
      <c r="D280" s="259" t="n">
        <v>26464.5091033</v>
      </c>
      <c r="E280" s="259" t="n">
        <v>3.01938451968478</v>
      </c>
      <c r="F280" s="259" t="n">
        <v>96.8577905968746</v>
      </c>
      <c r="G280" s="259" t="n">
        <v>0.747299301441771</v>
      </c>
      <c r="H280" s="259" t="n">
        <v>858.5476588</v>
      </c>
      <c r="I280" s="259" t="n">
        <v>23.3065240968722</v>
      </c>
      <c r="J280" s="259" t="n">
        <v>3.14220940312541</v>
      </c>
      <c r="K280" s="259" t="n">
        <v>23.035307316006</v>
      </c>
    </row>
    <row r="281">
      <c r="A281" s="259" t="s">
        <v>177</v>
      </c>
      <c r="B281" s="259" t="s">
        <v>178</v>
      </c>
      <c r="C281" s="259" t="s">
        <v>16</v>
      </c>
      <c r="D281" s="259" t="n">
        <v>4453.5695767</v>
      </c>
      <c r="E281" s="259" t="n">
        <v>10.2085607397316</v>
      </c>
      <c r="F281" s="259" t="n">
        <v>95.6411163494777</v>
      </c>
      <c r="G281" s="259" t="n">
        <v>2.16776131885335</v>
      </c>
      <c r="H281" s="259" t="n">
        <v>202.9732855</v>
      </c>
      <c r="I281" s="259" t="n">
        <v>50.9699837276295</v>
      </c>
      <c r="J281" s="259" t="n">
        <v>4.35888365052232</v>
      </c>
      <c r="K281" s="259" t="n">
        <v>47.5642685460317</v>
      </c>
    </row>
    <row r="282">
      <c r="A282" s="259" t="s">
        <v>177</v>
      </c>
      <c r="B282" s="259" t="s">
        <v>178</v>
      </c>
      <c r="C282" s="259" t="s">
        <v>17</v>
      </c>
      <c r="D282" s="259" t="n">
        <v>21324.806331</v>
      </c>
      <c r="E282" s="259" t="n">
        <v>3.09024480981802</v>
      </c>
      <c r="F282" s="259" t="n">
        <v>98.1027448212571</v>
      </c>
      <c r="G282" s="259" t="n">
        <v>0.50632711453918</v>
      </c>
      <c r="H282" s="259" t="n">
        <v>412.4104715</v>
      </c>
      <c r="I282" s="259" t="n">
        <v>26.1057764646773</v>
      </c>
      <c r="J282" s="259" t="n">
        <v>1.89725517874289</v>
      </c>
      <c r="K282" s="259" t="n">
        <v>26.1810220734952</v>
      </c>
    </row>
    <row r="283">
      <c r="A283" s="259" t="s">
        <v>179</v>
      </c>
      <c r="B283" s="259" t="s">
        <v>180</v>
      </c>
      <c r="C283" s="259" t="s">
        <v>16</v>
      </c>
      <c r="D283" s="259" t="n">
        <v>2217.5952339</v>
      </c>
      <c r="E283" s="259" t="n">
        <v>6.98488224422831</v>
      </c>
      <c r="F283" s="259" t="n">
        <v>92.0310193669286</v>
      </c>
      <c r="G283" s="259" t="n">
        <v>1.7482465092371</v>
      </c>
      <c r="H283" s="259" t="n">
        <v>192.0219247</v>
      </c>
      <c r="I283" s="259" t="n">
        <v>19.5002249126371</v>
      </c>
      <c r="J283" s="259" t="n">
        <v>7.96898063307143</v>
      </c>
      <c r="K283" s="259" t="n">
        <v>20.1898982765821</v>
      </c>
    </row>
    <row r="284">
      <c r="A284" s="259" t="s">
        <v>179</v>
      </c>
      <c r="B284" s="259" t="s">
        <v>180</v>
      </c>
      <c r="C284" s="259" t="s">
        <v>17</v>
      </c>
      <c r="D284" s="259" t="n">
        <v>4124.3273432</v>
      </c>
      <c r="E284" s="259" t="n">
        <v>3.97601617159095</v>
      </c>
      <c r="F284" s="259" t="n">
        <v>94.7551065041438</v>
      </c>
      <c r="G284" s="259" t="n">
        <v>1.17824229200868</v>
      </c>
      <c r="H284" s="259" t="n">
        <v>228.2901519</v>
      </c>
      <c r="I284" s="259" t="n">
        <v>20.9151794351036</v>
      </c>
      <c r="J284" s="259" t="n">
        <v>5.24489349585622</v>
      </c>
      <c r="K284" s="259" t="n">
        <v>21.286318579238</v>
      </c>
    </row>
    <row r="285">
      <c r="A285" s="259" t="s">
        <v>181</v>
      </c>
      <c r="B285" s="259" t="s">
        <v>182</v>
      </c>
      <c r="C285" s="259" t="s">
        <v>16</v>
      </c>
      <c r="D285" s="259" t="n">
        <v>3746.6869717</v>
      </c>
      <c r="E285" s="259" t="n">
        <v>9.95185385822515</v>
      </c>
      <c r="F285" s="259" t="n">
        <v>88.9876858298622</v>
      </c>
      <c r="G285" s="259" t="n">
        <v>2.96079576104824</v>
      </c>
      <c r="H285" s="259" t="n">
        <v>463.6562199</v>
      </c>
      <c r="I285" s="259" t="n">
        <v>26.0503813351131</v>
      </c>
      <c r="J285" s="259" t="n">
        <v>11.0123141701378</v>
      </c>
      <c r="K285" s="259" t="n">
        <v>23.9254310147647</v>
      </c>
    </row>
    <row r="286">
      <c r="A286" s="259" t="s">
        <v>181</v>
      </c>
      <c r="B286" s="259" t="s">
        <v>182</v>
      </c>
      <c r="C286" s="259" t="s">
        <v>17</v>
      </c>
      <c r="D286" s="259" t="n">
        <v>13425.3179192</v>
      </c>
      <c r="E286" s="259" t="n">
        <v>3.24568847266545</v>
      </c>
      <c r="F286" s="259" t="n">
        <v>95.0947252354142</v>
      </c>
      <c r="G286" s="259" t="n">
        <v>1.01473055442892</v>
      </c>
      <c r="H286" s="259" t="n">
        <v>692.5186758</v>
      </c>
      <c r="I286" s="259" t="n">
        <v>19.7558577614041</v>
      </c>
      <c r="J286" s="259" t="n">
        <v>4.90527476458584</v>
      </c>
      <c r="K286" s="259" t="n">
        <v>19.67178759446</v>
      </c>
    </row>
    <row r="287">
      <c r="A287" s="259" t="s">
        <v>183</v>
      </c>
      <c r="B287" s="259" t="s">
        <v>184</v>
      </c>
      <c r="C287" s="259" t="s">
        <v>16</v>
      </c>
      <c r="D287" s="259" t="n">
        <v>6446.6630763</v>
      </c>
      <c r="E287" s="259" t="n">
        <v>9.82137481255261</v>
      </c>
      <c r="F287" s="259" t="n">
        <v>93.9155645608485</v>
      </c>
      <c r="G287" s="259" t="n">
        <v>2.24838014175392</v>
      </c>
      <c r="H287" s="259" t="n">
        <v>417.6550018</v>
      </c>
      <c r="I287" s="259" t="n">
        <v>34.6284434092907</v>
      </c>
      <c r="J287" s="259" t="n">
        <v>6.08443543915151</v>
      </c>
      <c r="K287" s="259" t="n">
        <v>34.7045987211044</v>
      </c>
    </row>
    <row r="288">
      <c r="A288" s="259" t="s">
        <v>183</v>
      </c>
      <c r="B288" s="259" t="s">
        <v>184</v>
      </c>
      <c r="C288" s="259" t="s">
        <v>17</v>
      </c>
      <c r="D288" s="259" t="n">
        <v>30923.0521729</v>
      </c>
      <c r="E288" s="259" t="n">
        <v>3.23295895637973</v>
      </c>
      <c r="F288" s="259" t="n">
        <v>97.1452880979194</v>
      </c>
      <c r="G288" s="259" t="n">
        <v>0.654595212478738</v>
      </c>
      <c r="H288" s="259" t="n">
        <v>908.7049595</v>
      </c>
      <c r="I288" s="259" t="n">
        <v>22.3936815747709</v>
      </c>
      <c r="J288" s="259" t="n">
        <v>2.85471190208056</v>
      </c>
      <c r="K288" s="259" t="n">
        <v>22.2757471454194</v>
      </c>
    </row>
    <row r="289">
      <c r="A289" s="259" t="s">
        <v>185</v>
      </c>
      <c r="B289" s="259" t="s">
        <v>186</v>
      </c>
      <c r="C289" s="259" t="s">
        <v>16</v>
      </c>
      <c r="D289" s="259" t="n">
        <v>5844.1975645</v>
      </c>
      <c r="E289" s="259" t="n">
        <v>7.73320666626736</v>
      </c>
      <c r="F289" s="259" t="n">
        <v>91.9126885163202</v>
      </c>
      <c r="G289" s="259" t="n">
        <v>1.80354832389914</v>
      </c>
      <c r="H289" s="259" t="n">
        <v>514.2254768</v>
      </c>
      <c r="I289" s="259" t="n">
        <v>22.7987963233581</v>
      </c>
      <c r="J289" s="259" t="n">
        <v>8.08731148367984</v>
      </c>
      <c r="K289" s="259" t="n">
        <v>20.497414456361</v>
      </c>
    </row>
    <row r="290">
      <c r="A290" s="259" t="s">
        <v>185</v>
      </c>
      <c r="B290" s="259" t="s">
        <v>186</v>
      </c>
      <c r="C290" s="259" t="s">
        <v>17</v>
      </c>
      <c r="D290" s="259" t="n">
        <v>19136.8264264</v>
      </c>
      <c r="E290" s="259" t="n">
        <v>2.2983232673945</v>
      </c>
      <c r="F290" s="259" t="n">
        <v>95.1544845428027</v>
      </c>
      <c r="G290" s="259" t="n">
        <v>0.82972556328362</v>
      </c>
      <c r="H290" s="259" t="n">
        <v>974.4972998</v>
      </c>
      <c r="I290" s="259" t="n">
        <v>16.6186153559536</v>
      </c>
      <c r="J290" s="259" t="n">
        <v>4.84551545719725</v>
      </c>
      <c r="K290" s="259" t="n">
        <v>16.2938512906751</v>
      </c>
    </row>
    <row r="291">
      <c r="A291" s="259" t="s">
        <v>187</v>
      </c>
      <c r="B291" s="259" t="s">
        <v>188</v>
      </c>
      <c r="C291" s="259" t="s">
        <v>16</v>
      </c>
      <c r="D291" s="259" t="n">
        <v>7177.6940017</v>
      </c>
      <c r="E291" s="259" t="n">
        <v>9.48449447610066</v>
      </c>
      <c r="F291" s="259" t="n">
        <v>92.4404676370034</v>
      </c>
      <c r="G291" s="259" t="n">
        <v>2.12399531044662</v>
      </c>
      <c r="H291" s="259" t="n">
        <v>586.9724752</v>
      </c>
      <c r="I291" s="259" t="n">
        <v>25.9814979196197</v>
      </c>
      <c r="J291" s="259" t="n">
        <v>7.55953236299656</v>
      </c>
      <c r="K291" s="259" t="n">
        <v>25.9729187373515</v>
      </c>
    </row>
    <row r="292">
      <c r="A292" s="259" t="s">
        <v>187</v>
      </c>
      <c r="B292" s="259" t="s">
        <v>188</v>
      </c>
      <c r="C292" s="259" t="s">
        <v>17</v>
      </c>
      <c r="D292" s="259" t="n">
        <v>33640.242175</v>
      </c>
      <c r="E292" s="259" t="n">
        <v>3.17787697797257</v>
      </c>
      <c r="F292" s="259" t="n">
        <v>96.0379342709544</v>
      </c>
      <c r="G292" s="259" t="n">
        <v>0.877927767565241</v>
      </c>
      <c r="H292" s="259" t="n">
        <v>1387.8354595</v>
      </c>
      <c r="I292" s="259" t="n">
        <v>20.9066462368053</v>
      </c>
      <c r="J292" s="259" t="n">
        <v>3.96206572904557</v>
      </c>
      <c r="K292" s="259" t="n">
        <v>21.2804064854288</v>
      </c>
    </row>
    <row r="293">
      <c r="A293" s="259" t="s">
        <v>189</v>
      </c>
      <c r="B293" s="259" t="s">
        <v>190</v>
      </c>
      <c r="C293" s="259" t="s">
        <v>16</v>
      </c>
      <c r="D293" s="259" t="n">
        <v>4306.7014041</v>
      </c>
      <c r="E293" s="259" t="n">
        <v>13.1521171769389</v>
      </c>
      <c r="F293" s="259" t="n">
        <v>86.7165861657253</v>
      </c>
      <c r="G293" s="259" t="n">
        <v>3.61195254312417</v>
      </c>
      <c r="H293" s="259" t="n">
        <v>659.7088232</v>
      </c>
      <c r="I293" s="259" t="n">
        <v>22.7740138249411</v>
      </c>
      <c r="J293" s="259" t="n">
        <v>13.2834138342747</v>
      </c>
      <c r="K293" s="259" t="n">
        <v>23.579495289393</v>
      </c>
    </row>
    <row r="294">
      <c r="A294" s="259" t="s">
        <v>189</v>
      </c>
      <c r="B294" s="259" t="s">
        <v>190</v>
      </c>
      <c r="C294" s="259" t="s">
        <v>17</v>
      </c>
      <c r="D294" s="259" t="n">
        <v>26236.9790755</v>
      </c>
      <c r="E294" s="259" t="n">
        <v>2.55225750220798</v>
      </c>
      <c r="F294" s="259" t="n">
        <v>96.5144652475399</v>
      </c>
      <c r="G294" s="259" t="n">
        <v>0.900637848321903</v>
      </c>
      <c r="H294" s="259" t="n">
        <v>947.525349</v>
      </c>
      <c r="I294" s="259" t="n">
        <v>24.8082434692247</v>
      </c>
      <c r="J294" s="259" t="n">
        <v>3.4855347524601</v>
      </c>
      <c r="K294" s="259" t="n">
        <v>24.9386640747541</v>
      </c>
    </row>
    <row r="295">
      <c r="A295" s="259" t="s">
        <v>191</v>
      </c>
      <c r="B295" s="259" t="s">
        <v>192</v>
      </c>
      <c r="C295" s="259" t="s">
        <v>16</v>
      </c>
      <c r="D295" s="259" t="n">
        <v>3262.0453053</v>
      </c>
      <c r="E295" s="259" t="n">
        <v>9.3356461129671</v>
      </c>
      <c r="F295" s="259" t="n">
        <v>94.7265593487061</v>
      </c>
      <c r="G295" s="259" t="n">
        <v>1.49417541452684</v>
      </c>
      <c r="H295" s="259" t="n">
        <v>181.598513</v>
      </c>
      <c r="I295" s="259" t="n">
        <v>27.0858783456277</v>
      </c>
      <c r="J295" s="259" t="n">
        <v>5.27344065129385</v>
      </c>
      <c r="K295" s="259" t="n">
        <v>26.8398006995352</v>
      </c>
    </row>
    <row r="296">
      <c r="A296" s="259" t="s">
        <v>191</v>
      </c>
      <c r="B296" s="259" t="s">
        <v>192</v>
      </c>
      <c r="C296" s="259" t="s">
        <v>17</v>
      </c>
      <c r="D296" s="259" t="n">
        <v>11330.3577224</v>
      </c>
      <c r="E296" s="259" t="n">
        <v>3.10743487294392</v>
      </c>
      <c r="F296" s="259" t="n">
        <v>98.4672739130922</v>
      </c>
      <c r="G296" s="259" t="n">
        <v>0.477351106358466</v>
      </c>
      <c r="H296" s="259" t="n">
        <v>176.3665649</v>
      </c>
      <c r="I296" s="259" t="n">
        <v>30.7894936702767</v>
      </c>
      <c r="J296" s="259" t="n">
        <v>1.53272608690778</v>
      </c>
      <c r="K296" s="259" t="n">
        <v>30.6665767249676</v>
      </c>
    </row>
    <row r="297">
      <c r="A297" s="259" t="s">
        <v>193</v>
      </c>
      <c r="B297" s="259" t="s">
        <v>194</v>
      </c>
      <c r="C297" s="259" t="s">
        <v>16</v>
      </c>
      <c r="D297" s="259" t="n">
        <v>2121.2067345</v>
      </c>
      <c r="E297" s="259" t="n">
        <v>18.4800709271365</v>
      </c>
      <c r="F297" s="259" t="n">
        <v>97.7463015722871</v>
      </c>
      <c r="G297" s="259" t="n">
        <v>2.17989046415582</v>
      </c>
      <c r="H297" s="259" t="n">
        <v>48.907838</v>
      </c>
      <c r="I297" s="259" t="n">
        <v>99.9999999999996</v>
      </c>
      <c r="J297" s="259" t="n">
        <v>2.25369842771285</v>
      </c>
      <c r="K297" s="259" t="n">
        <v>94.5451388188465</v>
      </c>
    </row>
    <row r="298">
      <c r="A298" s="259" t="s">
        <v>193</v>
      </c>
      <c r="B298" s="259" t="s">
        <v>194</v>
      </c>
      <c r="C298" s="259" t="s">
        <v>17</v>
      </c>
      <c r="D298" s="259" t="n">
        <v>24617.4263206</v>
      </c>
      <c r="E298" s="259" t="n">
        <v>2.16602257844086</v>
      </c>
      <c r="F298" s="259" t="n">
        <v>98.6897757509676</v>
      </c>
      <c r="G298" s="259" t="n">
        <v>0.437778638365132</v>
      </c>
      <c r="H298" s="259" t="n">
        <v>326.8256379</v>
      </c>
      <c r="I298" s="259" t="n">
        <v>32.8204928825758</v>
      </c>
      <c r="J298" s="259" t="n">
        <v>1.31022424903237</v>
      </c>
      <c r="K298" s="259" t="n">
        <v>32.9747183970424</v>
      </c>
    </row>
    <row r="299">
      <c r="A299" s="259" t="s">
        <v>195</v>
      </c>
      <c r="B299" s="259" t="s">
        <v>196</v>
      </c>
      <c r="C299" s="259" t="s">
        <v>16</v>
      </c>
      <c r="D299" s="259" t="n">
        <v>4150.4082499</v>
      </c>
      <c r="E299" s="259" t="n">
        <v>8.69408635660336</v>
      </c>
      <c r="F299" s="259" t="n">
        <v>95.8837744693803</v>
      </c>
      <c r="G299" s="259" t="n">
        <v>1.56296731147433</v>
      </c>
      <c r="H299" s="259" t="n">
        <v>178.1742166</v>
      </c>
      <c r="I299" s="259" t="n">
        <v>37.2223564734079</v>
      </c>
      <c r="J299" s="259" t="n">
        <v>4.11622553061968</v>
      </c>
      <c r="K299" s="259" t="n">
        <v>36.407918876558</v>
      </c>
    </row>
    <row r="300">
      <c r="A300" s="259" t="s">
        <v>195</v>
      </c>
      <c r="B300" s="259" t="s">
        <v>196</v>
      </c>
      <c r="C300" s="259" t="s">
        <v>17</v>
      </c>
      <c r="D300" s="259" t="n">
        <v>17582.4635245</v>
      </c>
      <c r="E300" s="259" t="n">
        <v>2.67156763429331</v>
      </c>
      <c r="F300" s="259" t="n">
        <v>97.3120821551435</v>
      </c>
      <c r="G300" s="259" t="n">
        <v>0.540582254984728</v>
      </c>
      <c r="H300" s="259" t="n">
        <v>485.6562147</v>
      </c>
      <c r="I300" s="259" t="n">
        <v>19.5622898473818</v>
      </c>
      <c r="J300" s="259" t="n">
        <v>2.68791784485652</v>
      </c>
      <c r="K300" s="259" t="n">
        <v>19.5709794141772</v>
      </c>
    </row>
    <row r="301">
      <c r="A301" s="259" t="s">
        <v>197</v>
      </c>
      <c r="B301" s="259" t="s">
        <v>198</v>
      </c>
      <c r="C301" s="259" t="s">
        <v>16</v>
      </c>
      <c r="D301" s="259" t="n">
        <v>15369.5924231</v>
      </c>
      <c r="E301" s="259" t="n">
        <v>6.58879185039694</v>
      </c>
      <c r="F301" s="259" t="n">
        <v>93.2459298463948</v>
      </c>
      <c r="G301" s="259" t="n">
        <v>2.00588904684981</v>
      </c>
      <c r="H301" s="259" t="n">
        <v>1113.2636634</v>
      </c>
      <c r="I301" s="259" t="n">
        <v>30.1356616417697</v>
      </c>
      <c r="J301" s="259" t="n">
        <v>6.75407015360523</v>
      </c>
      <c r="K301" s="259" t="n">
        <v>27.6930776684885</v>
      </c>
    </row>
    <row r="302">
      <c r="A302" s="259" t="s">
        <v>197</v>
      </c>
      <c r="B302" s="259" t="s">
        <v>198</v>
      </c>
      <c r="C302" s="259" t="s">
        <v>17</v>
      </c>
      <c r="D302" s="259" t="n">
        <v>35997.5882926</v>
      </c>
      <c r="E302" s="259" t="n">
        <v>3.55374970039686</v>
      </c>
      <c r="F302" s="259" t="n">
        <v>95.3293433373239</v>
      </c>
      <c r="G302" s="259" t="n">
        <v>0.930965599210528</v>
      </c>
      <c r="H302" s="259" t="n">
        <v>1763.7001338</v>
      </c>
      <c r="I302" s="259" t="n">
        <v>19.6110103202221</v>
      </c>
      <c r="J302" s="259" t="n">
        <v>4.67065666267612</v>
      </c>
      <c r="K302" s="259" t="n">
        <v>19.0012552092682</v>
      </c>
    </row>
    <row r="303">
      <c r="A303" s="259" t="s">
        <v>199</v>
      </c>
      <c r="B303" s="259" t="s">
        <v>200</v>
      </c>
      <c r="C303" s="259" t="s">
        <v>16</v>
      </c>
      <c r="D303" s="259" t="n">
        <v>8280.6600169</v>
      </c>
      <c r="E303" s="259" t="n">
        <v>11.1147688882914</v>
      </c>
      <c r="F303" s="259" t="n">
        <v>97.0865810300936</v>
      </c>
      <c r="G303" s="259" t="n">
        <v>1.3590802305312</v>
      </c>
      <c r="H303" s="259" t="n">
        <v>248.4898708</v>
      </c>
      <c r="I303" s="259" t="n">
        <v>49.9927117881045</v>
      </c>
      <c r="J303" s="259" t="n">
        <v>2.91341896990637</v>
      </c>
      <c r="K303" s="259" t="n">
        <v>45.289899698877</v>
      </c>
    </row>
    <row r="304">
      <c r="A304" s="259" t="s">
        <v>199</v>
      </c>
      <c r="B304" s="259" t="s">
        <v>200</v>
      </c>
      <c r="C304" s="259" t="s">
        <v>17</v>
      </c>
      <c r="D304" s="259" t="n">
        <v>43534.2487921</v>
      </c>
      <c r="E304" s="259" t="n">
        <v>2.80171935665896</v>
      </c>
      <c r="F304" s="259" t="n">
        <v>97.8678158294379</v>
      </c>
      <c r="G304" s="259" t="n">
        <v>0.629763368231385</v>
      </c>
      <c r="H304" s="259" t="n">
        <v>948.453129</v>
      </c>
      <c r="I304" s="259" t="n">
        <v>29.2079769462086</v>
      </c>
      <c r="J304" s="259" t="n">
        <v>2.13218417056206</v>
      </c>
      <c r="K304" s="259" t="n">
        <v>28.9063047128563</v>
      </c>
    </row>
    <row r="305">
      <c r="A305" s="259" t="s">
        <v>201</v>
      </c>
      <c r="B305" s="259" t="s">
        <v>202</v>
      </c>
      <c r="C305" s="259" t="s">
        <v>16</v>
      </c>
      <c r="D305" s="259" t="n">
        <v>6659.592012</v>
      </c>
      <c r="E305" s="259" t="n">
        <v>9.9841410258959</v>
      </c>
      <c r="F305" s="259" t="n">
        <v>92.8507572529281</v>
      </c>
      <c r="G305" s="259" t="n">
        <v>2.15882847142846</v>
      </c>
      <c r="H305" s="259" t="n">
        <v>512.7695379</v>
      </c>
      <c r="I305" s="259" t="n">
        <v>28.5412508334605</v>
      </c>
      <c r="J305" s="259" t="n">
        <v>7.14924274707191</v>
      </c>
      <c r="K305" s="259" t="n">
        <v>28.0377748305456</v>
      </c>
    </row>
    <row r="306">
      <c r="A306" s="259" t="s">
        <v>201</v>
      </c>
      <c r="B306" s="259" t="s">
        <v>202</v>
      </c>
      <c r="C306" s="259" t="s">
        <v>17</v>
      </c>
      <c r="D306" s="259" t="n">
        <v>21803.6150318</v>
      </c>
      <c r="E306" s="259" t="n">
        <v>3.05589874089715</v>
      </c>
      <c r="F306" s="259" t="n">
        <v>95.3304804351484</v>
      </c>
      <c r="G306" s="259" t="n">
        <v>0.776385778052226</v>
      </c>
      <c r="H306" s="259" t="n">
        <v>1067.9942712</v>
      </c>
      <c r="I306" s="259" t="n">
        <v>16.0697451481411</v>
      </c>
      <c r="J306" s="259" t="n">
        <v>4.66951956485158</v>
      </c>
      <c r="K306" s="259" t="n">
        <v>15.8502878501351</v>
      </c>
    </row>
    <row r="307">
      <c r="A307" s="259" t="s">
        <v>203</v>
      </c>
      <c r="B307" s="259" t="s">
        <v>204</v>
      </c>
      <c r="C307" s="259" t="s">
        <v>16</v>
      </c>
      <c r="D307" s="259" t="n">
        <v>13658.8257351</v>
      </c>
      <c r="E307" s="259" t="n">
        <v>10.1284162577339</v>
      </c>
      <c r="F307" s="259" t="n">
        <v>95.6167060741919</v>
      </c>
      <c r="G307" s="259" t="n">
        <v>1.85414591743465</v>
      </c>
      <c r="H307" s="259" t="n">
        <v>626.1525871</v>
      </c>
      <c r="I307" s="259" t="n">
        <v>40.220294291138</v>
      </c>
      <c r="J307" s="259" t="n">
        <v>4.38329392580812</v>
      </c>
      <c r="K307" s="259" t="n">
        <v>40.4461412368841</v>
      </c>
    </row>
    <row r="308">
      <c r="A308" s="259" t="s">
        <v>203</v>
      </c>
      <c r="B308" s="259" t="s">
        <v>204</v>
      </c>
      <c r="C308" s="259" t="s">
        <v>17</v>
      </c>
      <c r="D308" s="259" t="n">
        <v>76542.4370963</v>
      </c>
      <c r="E308" s="259" t="n">
        <v>2.3951418102829</v>
      </c>
      <c r="F308" s="259" t="n">
        <v>98.9266859037572</v>
      </c>
      <c r="G308" s="259" t="n">
        <v>0.371431282439393</v>
      </c>
      <c r="H308" s="259" t="n">
        <v>830.4541484</v>
      </c>
      <c r="I308" s="259" t="n">
        <v>34.4491913133242</v>
      </c>
      <c r="J308" s="259" t="n">
        <v>1.07331409624283</v>
      </c>
      <c r="K308" s="259" t="n">
        <v>34.2345879378056</v>
      </c>
    </row>
    <row r="309">
      <c r="A309" s="259" t="s">
        <v>205</v>
      </c>
      <c r="B309" s="259" t="s">
        <v>206</v>
      </c>
      <c r="C309" s="259" t="s">
        <v>16</v>
      </c>
      <c r="D309" s="259" t="n">
        <v>2127.5892116</v>
      </c>
      <c r="E309" s="259" t="n">
        <v>12.4505588100487</v>
      </c>
      <c r="F309" s="259" t="n">
        <v>100</v>
      </c>
      <c r="G309" s="259" t="n">
        <v>0</v>
      </c>
      <c r="H309" s="259"/>
      <c r="I309" s="259"/>
      <c r="J309" s="259"/>
      <c r="K309" s="259"/>
    </row>
    <row r="310">
      <c r="A310" s="259" t="s">
        <v>205</v>
      </c>
      <c r="B310" s="259" t="s">
        <v>206</v>
      </c>
      <c r="C310" s="259" t="s">
        <v>17</v>
      </c>
      <c r="D310" s="259" t="n">
        <v>29276.2467046</v>
      </c>
      <c r="E310" s="259" t="n">
        <v>1.5453275905038</v>
      </c>
      <c r="F310" s="259" t="n">
        <v>99.0790296298109</v>
      </c>
      <c r="G310" s="259" t="n">
        <v>0.302095910073747</v>
      </c>
      <c r="H310" s="259" t="n">
        <v>272.131811</v>
      </c>
      <c r="I310" s="259" t="n">
        <v>32.2333756066269</v>
      </c>
      <c r="J310" s="259" t="n">
        <v>0.920970370189107</v>
      </c>
      <c r="K310" s="259" t="n">
        <v>32.4998182287835</v>
      </c>
    </row>
    <row r="311">
      <c r="A311" s="259" t="s">
        <v>207</v>
      </c>
      <c r="B311" s="259" t="s">
        <v>208</v>
      </c>
      <c r="C311" s="259" t="s">
        <v>16</v>
      </c>
      <c r="D311" s="259" t="n">
        <v>5664.595374</v>
      </c>
      <c r="E311" s="259" t="n">
        <v>12.667125904277</v>
      </c>
      <c r="F311" s="259" t="n">
        <v>98.3368793023361</v>
      </c>
      <c r="G311" s="259" t="n">
        <v>1.17339313766673</v>
      </c>
      <c r="H311" s="259" t="n">
        <v>95.8023671</v>
      </c>
      <c r="I311" s="259" t="n">
        <v>71.871716726319</v>
      </c>
      <c r="J311" s="259" t="n">
        <v>1.66312069766394</v>
      </c>
      <c r="K311" s="259" t="n">
        <v>69.380303855877</v>
      </c>
    </row>
    <row r="312">
      <c r="A312" s="259" t="s">
        <v>207</v>
      </c>
      <c r="B312" s="259" t="s">
        <v>208</v>
      </c>
      <c r="C312" s="259" t="s">
        <v>17</v>
      </c>
      <c r="D312" s="259" t="n">
        <v>53007.1927085</v>
      </c>
      <c r="E312" s="259" t="n">
        <v>2.73498032711589</v>
      </c>
      <c r="F312" s="259" t="n">
        <v>99.1488545512088</v>
      </c>
      <c r="G312" s="259" t="n">
        <v>0.313067803956103</v>
      </c>
      <c r="H312" s="259" t="n">
        <v>455.0413722</v>
      </c>
      <c r="I312" s="259" t="n">
        <v>36.0597743361476</v>
      </c>
      <c r="J312" s="259" t="n">
        <v>0.851145448791245</v>
      </c>
      <c r="K312" s="259" t="n">
        <v>36.4688716871974</v>
      </c>
    </row>
    <row r="313">
      <c r="A313" s="259" t="s">
        <v>209</v>
      </c>
      <c r="B313" s="259" t="s">
        <v>210</v>
      </c>
      <c r="C313" s="259" t="s">
        <v>16</v>
      </c>
      <c r="D313" s="259" t="n">
        <v>5396.6742432</v>
      </c>
      <c r="E313" s="259" t="n">
        <v>11.0290034693633</v>
      </c>
      <c r="F313" s="259" t="n">
        <v>90.4377349356814</v>
      </c>
      <c r="G313" s="259" t="n">
        <v>3.56765246476178</v>
      </c>
      <c r="H313" s="259" t="n">
        <v>570.607276</v>
      </c>
      <c r="I313" s="259" t="n">
        <v>34.1341735268802</v>
      </c>
      <c r="J313" s="259" t="n">
        <v>9.56226506431857</v>
      </c>
      <c r="K313" s="259" t="n">
        <v>33.742048121498</v>
      </c>
    </row>
    <row r="314">
      <c r="A314" s="259" t="s">
        <v>209</v>
      </c>
      <c r="B314" s="259" t="s">
        <v>210</v>
      </c>
      <c r="C314" s="259" t="s">
        <v>17</v>
      </c>
      <c r="D314" s="259" t="n">
        <v>41531.4535614</v>
      </c>
      <c r="E314" s="259" t="n">
        <v>2.70777930754897</v>
      </c>
      <c r="F314" s="259" t="n">
        <v>98.2923866047255</v>
      </c>
      <c r="G314" s="259" t="n">
        <v>0.495461933666519</v>
      </c>
      <c r="H314" s="259" t="n">
        <v>721.5173919</v>
      </c>
      <c r="I314" s="259" t="n">
        <v>27.9370390777104</v>
      </c>
      <c r="J314" s="259" t="n">
        <v>1.70761339527451</v>
      </c>
      <c r="K314" s="259" t="n">
        <v>28.5194154992239</v>
      </c>
    </row>
    <row r="315">
      <c r="A315" s="259" t="s">
        <v>211</v>
      </c>
      <c r="B315" s="259" t="s">
        <v>212</v>
      </c>
      <c r="C315" s="259" t="s">
        <v>16</v>
      </c>
      <c r="D315" s="259" t="n">
        <v>3200.1100336</v>
      </c>
      <c r="E315" s="259" t="n">
        <v>17.1851099891334</v>
      </c>
      <c r="F315" s="259" t="n">
        <v>92.7736802591623</v>
      </c>
      <c r="G315" s="259" t="n">
        <v>3.46067079963907</v>
      </c>
      <c r="H315" s="259" t="n">
        <v>249.262703</v>
      </c>
      <c r="I315" s="259" t="n">
        <v>44.0972712411652</v>
      </c>
      <c r="J315" s="259" t="n">
        <v>7.22631974083772</v>
      </c>
      <c r="K315" s="259" t="n">
        <v>44.4291392800612</v>
      </c>
    </row>
    <row r="316">
      <c r="A316" s="259" t="s">
        <v>211</v>
      </c>
      <c r="B316" s="259" t="s">
        <v>212</v>
      </c>
      <c r="C316" s="259" t="s">
        <v>17</v>
      </c>
      <c r="D316" s="259" t="n">
        <v>45291.9351072</v>
      </c>
      <c r="E316" s="259" t="n">
        <v>1.82963144697846</v>
      </c>
      <c r="F316" s="259" t="n">
        <v>98.0064145362277</v>
      </c>
      <c r="G316" s="259" t="n">
        <v>0.465038870172015</v>
      </c>
      <c r="H316" s="259" t="n">
        <v>921.3003443</v>
      </c>
      <c r="I316" s="259" t="n">
        <v>22.8948779092474</v>
      </c>
      <c r="J316" s="259" t="n">
        <v>1.99358546377236</v>
      </c>
      <c r="K316" s="259" t="n">
        <v>22.8617198077351</v>
      </c>
    </row>
    <row r="317">
      <c r="A317" s="259" t="s">
        <v>213</v>
      </c>
      <c r="B317" s="259" t="s">
        <v>214</v>
      </c>
      <c r="C317" s="259" t="s">
        <v>16</v>
      </c>
      <c r="D317" s="259" t="n">
        <v>788.0361035</v>
      </c>
      <c r="E317" s="259" t="n">
        <v>14.3575340767996</v>
      </c>
      <c r="F317" s="259" t="n">
        <v>95.3506927102844</v>
      </c>
      <c r="G317" s="259" t="n">
        <v>2.74484459103721</v>
      </c>
      <c r="H317" s="259" t="n">
        <v>38.4247025</v>
      </c>
      <c r="I317" s="259" t="n">
        <v>58.0500317011564</v>
      </c>
      <c r="J317" s="259" t="n">
        <v>4.64930728971556</v>
      </c>
      <c r="K317" s="259" t="n">
        <v>56.2928661902851</v>
      </c>
    </row>
    <row r="318">
      <c r="A318" s="259" t="s">
        <v>213</v>
      </c>
      <c r="B318" s="259" t="s">
        <v>214</v>
      </c>
      <c r="C318" s="259" t="s">
        <v>17</v>
      </c>
      <c r="D318" s="259" t="n">
        <v>10475.5615417</v>
      </c>
      <c r="E318" s="259" t="n">
        <v>2.56535431096741</v>
      </c>
      <c r="F318" s="259" t="n">
        <v>97.6239592108493</v>
      </c>
      <c r="G318" s="259" t="n">
        <v>0.551989367302164</v>
      </c>
      <c r="H318" s="259" t="n">
        <v>254.9616069</v>
      </c>
      <c r="I318" s="259" t="n">
        <v>21.874290405717</v>
      </c>
      <c r="J318" s="259" t="n">
        <v>2.37604078915076</v>
      </c>
      <c r="K318" s="259" t="n">
        <v>22.6794875426315</v>
      </c>
    </row>
    <row r="319">
      <c r="A319" s="259" t="s">
        <v>215</v>
      </c>
      <c r="B319" s="259" t="s">
        <v>216</v>
      </c>
      <c r="C319" s="259" t="s">
        <v>16</v>
      </c>
      <c r="D319" s="259" t="n">
        <v>1603.5599637</v>
      </c>
      <c r="E319" s="259" t="n">
        <v>12.8358182529148</v>
      </c>
      <c r="F319" s="259" t="n">
        <v>98.780562247556</v>
      </c>
      <c r="G319" s="259" t="n">
        <v>1.22135480613441</v>
      </c>
      <c r="H319" s="259" t="n">
        <v>19.7958132</v>
      </c>
      <c r="I319" s="259" t="n">
        <v>99.9999999999998</v>
      </c>
      <c r="J319" s="259" t="n">
        <v>1.21943775244405</v>
      </c>
      <c r="K319" s="259" t="n">
        <v>98.9358531929227</v>
      </c>
    </row>
    <row r="320">
      <c r="A320" s="259" t="s">
        <v>215</v>
      </c>
      <c r="B320" s="259" t="s">
        <v>216</v>
      </c>
      <c r="C320" s="259" t="s">
        <v>17</v>
      </c>
      <c r="D320" s="259" t="n">
        <v>20542.4641226</v>
      </c>
      <c r="E320" s="259" t="n">
        <v>1.98534201575394</v>
      </c>
      <c r="F320" s="259" t="n">
        <v>99.4004038809696</v>
      </c>
      <c r="G320" s="259" t="n">
        <v>0.26514542121203</v>
      </c>
      <c r="H320" s="259" t="n">
        <v>123.914806</v>
      </c>
      <c r="I320" s="259" t="n">
        <v>44.6245011180033</v>
      </c>
      <c r="J320" s="259" t="n">
        <v>0.599596119030391</v>
      </c>
      <c r="K320" s="259" t="n">
        <v>43.9555245925963</v>
      </c>
    </row>
    <row r="321">
      <c r="A321" s="259" t="s">
        <v>217</v>
      </c>
      <c r="B321" s="259" t="s">
        <v>218</v>
      </c>
      <c r="C321" s="259" t="s">
        <v>16</v>
      </c>
      <c r="D321" s="259" t="n">
        <v>620.8196599</v>
      </c>
      <c r="E321" s="259" t="n">
        <v>17.9130685526482</v>
      </c>
      <c r="F321" s="259" t="n">
        <v>98.3939249663804</v>
      </c>
      <c r="G321" s="259" t="n">
        <v>1.6629569576871</v>
      </c>
      <c r="H321" s="259" t="n">
        <v>10.1335825</v>
      </c>
      <c r="I321" s="259" t="n">
        <v>100</v>
      </c>
      <c r="J321" s="259" t="n">
        <v>1.60607503361964</v>
      </c>
      <c r="K321" s="259" t="n">
        <v>101.878715932854</v>
      </c>
    </row>
    <row r="322">
      <c r="A322" s="259" t="s">
        <v>217</v>
      </c>
      <c r="B322" s="259" t="s">
        <v>218</v>
      </c>
      <c r="C322" s="259" t="s">
        <v>17</v>
      </c>
      <c r="D322" s="259" t="n">
        <v>9389.9224793</v>
      </c>
      <c r="E322" s="259" t="n">
        <v>1.72159830261327</v>
      </c>
      <c r="F322" s="259" t="n">
        <v>99.2913406249219</v>
      </c>
      <c r="G322" s="259" t="n">
        <v>0.279903924669953</v>
      </c>
      <c r="H322" s="259" t="n">
        <v>67.0174917</v>
      </c>
      <c r="I322" s="259" t="n">
        <v>39.0705439090219</v>
      </c>
      <c r="J322" s="259" t="n">
        <v>0.708659375078104</v>
      </c>
      <c r="K322" s="259" t="n">
        <v>39.2177637155985</v>
      </c>
    </row>
    <row r="323">
      <c r="A323" s="259" t="s">
        <v>219</v>
      </c>
      <c r="B323" s="259" t="s">
        <v>220</v>
      </c>
      <c r="C323" s="259" t="s">
        <v>16</v>
      </c>
      <c r="D323" s="259" t="n">
        <v>5257.6805071</v>
      </c>
      <c r="E323" s="259" t="n">
        <v>10.687573811187</v>
      </c>
      <c r="F323" s="259" t="n">
        <v>97.5745580483975</v>
      </c>
      <c r="G323" s="259" t="n">
        <v>1.43174951164339</v>
      </c>
      <c r="H323" s="259" t="n">
        <v>130.6918435</v>
      </c>
      <c r="I323" s="259" t="n">
        <v>57.7713871351732</v>
      </c>
      <c r="J323" s="259" t="n">
        <v>2.42544195160246</v>
      </c>
      <c r="K323" s="259" t="n">
        <v>57.5987092753603</v>
      </c>
    </row>
    <row r="324">
      <c r="A324" s="259" t="s">
        <v>219</v>
      </c>
      <c r="B324" s="259" t="s">
        <v>220</v>
      </c>
      <c r="C324" s="259" t="s">
        <v>17</v>
      </c>
      <c r="D324" s="259" t="n">
        <v>36555.6076845</v>
      </c>
      <c r="E324" s="259" t="n">
        <v>2.0361757742377</v>
      </c>
      <c r="F324" s="259" t="n">
        <v>98.0567964333946</v>
      </c>
      <c r="G324" s="259" t="n">
        <v>0.576556549885284</v>
      </c>
      <c r="H324" s="259" t="n">
        <v>724.4269629</v>
      </c>
      <c r="I324" s="259" t="n">
        <v>28.938561132524</v>
      </c>
      <c r="J324" s="259" t="n">
        <v>1.94320356660538</v>
      </c>
      <c r="K324" s="259" t="n">
        <v>29.093857800603</v>
      </c>
    </row>
    <row r="325">
      <c r="A325" s="259" t="s">
        <v>221</v>
      </c>
      <c r="B325" s="259" t="s">
        <v>222</v>
      </c>
      <c r="C325" s="259" t="s">
        <v>16</v>
      </c>
      <c r="D325" s="259" t="n">
        <v>3375.3925225</v>
      </c>
      <c r="E325" s="259" t="n">
        <v>8.79632807662089</v>
      </c>
      <c r="F325" s="259" t="n">
        <v>93.2226115880698</v>
      </c>
      <c r="G325" s="259" t="n">
        <v>1.98387441312285</v>
      </c>
      <c r="H325" s="259" t="n">
        <v>245.3948219</v>
      </c>
      <c r="I325" s="259" t="n">
        <v>28.3864571009239</v>
      </c>
      <c r="J325" s="259" t="n">
        <v>6.77738841193018</v>
      </c>
      <c r="K325" s="259" t="n">
        <v>27.2880854118541</v>
      </c>
    </row>
    <row r="326">
      <c r="A326" s="259" t="s">
        <v>221</v>
      </c>
      <c r="B326" s="259" t="s">
        <v>222</v>
      </c>
      <c r="C326" s="259" t="s">
        <v>17</v>
      </c>
      <c r="D326" s="259" t="n">
        <v>15001.4213007</v>
      </c>
      <c r="E326" s="259" t="n">
        <v>2.55622890116209</v>
      </c>
      <c r="F326" s="259" t="n">
        <v>96.3154558935239</v>
      </c>
      <c r="G326" s="259" t="n">
        <v>0.693161487136327</v>
      </c>
      <c r="H326" s="259" t="n">
        <v>573.878802</v>
      </c>
      <c r="I326" s="259" t="n">
        <v>17.9406210827975</v>
      </c>
      <c r="J326" s="259" t="n">
        <v>3.68454410647611</v>
      </c>
      <c r="K326" s="259" t="n">
        <v>18.1195183751565</v>
      </c>
    </row>
    <row r="327">
      <c r="A327" s="259" t="s">
        <v>223</v>
      </c>
      <c r="B327" s="259" t="s">
        <v>224</v>
      </c>
      <c r="C327" s="259" t="s">
        <v>16</v>
      </c>
      <c r="D327" s="259" t="n">
        <v>2047.0649548</v>
      </c>
      <c r="E327" s="259" t="n">
        <v>14.1172950943792</v>
      </c>
      <c r="F327" s="259" t="n">
        <v>92.7080588919466</v>
      </c>
      <c r="G327" s="259" t="n">
        <v>3.10523192405737</v>
      </c>
      <c r="H327" s="259" t="n">
        <v>161.0116453</v>
      </c>
      <c r="I327" s="259" t="n">
        <v>41.3877269492272</v>
      </c>
      <c r="J327" s="259" t="n">
        <v>7.29194110805341</v>
      </c>
      <c r="K327" s="259" t="n">
        <v>39.4792031124225</v>
      </c>
    </row>
    <row r="328">
      <c r="A328" s="259" t="s">
        <v>223</v>
      </c>
      <c r="B328" s="259" t="s">
        <v>224</v>
      </c>
      <c r="C328" s="259" t="s">
        <v>17</v>
      </c>
      <c r="D328" s="259" t="n">
        <v>18591.3251811</v>
      </c>
      <c r="E328" s="259" t="n">
        <v>2.59910119526003</v>
      </c>
      <c r="F328" s="259" t="n">
        <v>97.034791199556</v>
      </c>
      <c r="G328" s="259" t="n">
        <v>0.649579441434961</v>
      </c>
      <c r="H328" s="259" t="n">
        <v>568.1174799</v>
      </c>
      <c r="I328" s="259" t="n">
        <v>21.0115743610458</v>
      </c>
      <c r="J328" s="259" t="n">
        <v>2.96520880044403</v>
      </c>
      <c r="K328" s="259" t="n">
        <v>21.2571220811589</v>
      </c>
    </row>
    <row r="329">
      <c r="A329" s="259" t="s">
        <v>225</v>
      </c>
      <c r="B329" s="259" t="s">
        <v>226</v>
      </c>
      <c r="C329" s="259" t="s">
        <v>16</v>
      </c>
      <c r="D329" s="259" t="n">
        <v>10398.4742012</v>
      </c>
      <c r="E329" s="259" t="n">
        <v>6.00507846990975</v>
      </c>
      <c r="F329" s="259" t="n">
        <v>94.6232549146975</v>
      </c>
      <c r="G329" s="259" t="n">
        <v>1.57945309821189</v>
      </c>
      <c r="H329" s="259" t="n">
        <v>590.8689688</v>
      </c>
      <c r="I329" s="259" t="n">
        <v>29.3109967697534</v>
      </c>
      <c r="J329" s="259" t="n">
        <v>5.37674508530249</v>
      </c>
      <c r="K329" s="259" t="n">
        <v>27.7961835212249</v>
      </c>
    </row>
    <row r="330">
      <c r="A330" s="259" t="s">
        <v>225</v>
      </c>
      <c r="B330" s="259" t="s">
        <v>226</v>
      </c>
      <c r="C330" s="259" t="s">
        <v>17</v>
      </c>
      <c r="D330" s="259" t="n">
        <v>33105.9831319</v>
      </c>
      <c r="E330" s="259" t="n">
        <v>2.84980284711232</v>
      </c>
      <c r="F330" s="259" t="n">
        <v>96.9079809463901</v>
      </c>
      <c r="G330" s="259" t="n">
        <v>0.721932928193175</v>
      </c>
      <c r="H330" s="259" t="n">
        <v>1056.3044409</v>
      </c>
      <c r="I330" s="259" t="n">
        <v>22.4513294174684</v>
      </c>
      <c r="J330" s="259" t="n">
        <v>3.09201905360995</v>
      </c>
      <c r="K330" s="259" t="n">
        <v>22.6263361373003</v>
      </c>
    </row>
    <row r="331">
      <c r="A331" s="259" t="s">
        <v>227</v>
      </c>
      <c r="B331" s="259" t="s">
        <v>228</v>
      </c>
      <c r="C331" s="259" t="s">
        <v>16</v>
      </c>
      <c r="D331" s="259" t="n">
        <v>1408.5739388</v>
      </c>
      <c r="E331" s="259" t="n">
        <v>10.3718255365916</v>
      </c>
      <c r="F331" s="259" t="n">
        <v>96.3454374880543</v>
      </c>
      <c r="G331" s="259" t="n">
        <v>1.83674781188626</v>
      </c>
      <c r="H331" s="259" t="n">
        <v>53.4298421</v>
      </c>
      <c r="I331" s="259" t="n">
        <v>50.5573202646478</v>
      </c>
      <c r="J331" s="259" t="n">
        <v>3.65456251194569</v>
      </c>
      <c r="K331" s="259" t="n">
        <v>48.4222860911451</v>
      </c>
    </row>
    <row r="332">
      <c r="A332" s="259" t="s">
        <v>227</v>
      </c>
      <c r="B332" s="259" t="s">
        <v>228</v>
      </c>
      <c r="C332" s="259" t="s">
        <v>17</v>
      </c>
      <c r="D332" s="259" t="n">
        <v>7708.4993515</v>
      </c>
      <c r="E332" s="259" t="n">
        <v>2.58679180124812</v>
      </c>
      <c r="F332" s="259" t="n">
        <v>98.5566381153833</v>
      </c>
      <c r="G332" s="259" t="n">
        <v>0.451143554923456</v>
      </c>
      <c r="H332" s="259" t="n">
        <v>112.8909667</v>
      </c>
      <c r="I332" s="259" t="n">
        <v>30.2543879385486</v>
      </c>
      <c r="J332" s="259" t="n">
        <v>1.4433618846167</v>
      </c>
      <c r="K332" s="259" t="n">
        <v>30.8052973786863</v>
      </c>
    </row>
    <row r="333">
      <c r="A333" s="259" t="s">
        <v>229</v>
      </c>
      <c r="B333" s="259" t="s">
        <v>230</v>
      </c>
      <c r="C333" s="259" t="s">
        <v>16</v>
      </c>
      <c r="D333" s="259" t="n">
        <v>11748.6367186</v>
      </c>
      <c r="E333" s="259" t="n">
        <v>8.6725595980239</v>
      </c>
      <c r="F333" s="259" t="n">
        <v>96.0856673970994</v>
      </c>
      <c r="G333" s="259" t="n">
        <v>1.37597994795199</v>
      </c>
      <c r="H333" s="259" t="n">
        <v>478.6153127</v>
      </c>
      <c r="I333" s="259" t="n">
        <v>37.2459822320296</v>
      </c>
      <c r="J333" s="259" t="n">
        <v>3.91433260290059</v>
      </c>
      <c r="K333" s="259" t="n">
        <v>33.776371360477</v>
      </c>
    </row>
    <row r="334">
      <c r="A334" s="259" t="s">
        <v>229</v>
      </c>
      <c r="B334" s="259" t="s">
        <v>230</v>
      </c>
      <c r="C334" s="259" t="s">
        <v>17</v>
      </c>
      <c r="D334" s="259" t="n">
        <v>49402.8897941</v>
      </c>
      <c r="E334" s="259" t="n">
        <v>2.8789225461378</v>
      </c>
      <c r="F334" s="259" t="n">
        <v>97.3903703697466</v>
      </c>
      <c r="G334" s="259" t="n">
        <v>0.679165725723616</v>
      </c>
      <c r="H334" s="259" t="n">
        <v>1323.7781573</v>
      </c>
      <c r="I334" s="259" t="n">
        <v>25.0886828443872</v>
      </c>
      <c r="J334" s="259" t="n">
        <v>2.60962963025342</v>
      </c>
      <c r="K334" s="259" t="n">
        <v>25.3462026962951</v>
      </c>
    </row>
    <row r="335">
      <c r="A335" s="259" t="s">
        <v>231</v>
      </c>
      <c r="B335" s="259" t="s">
        <v>232</v>
      </c>
      <c r="C335" s="259" t="s">
        <v>16</v>
      </c>
      <c r="D335" s="259" t="n">
        <v>17982.20006</v>
      </c>
      <c r="E335" s="259" t="n">
        <v>7.50372145319515</v>
      </c>
      <c r="F335" s="259" t="n">
        <v>95.3942909343957</v>
      </c>
      <c r="G335" s="259" t="n">
        <v>1.44294049194271</v>
      </c>
      <c r="H335" s="259" t="n">
        <v>868.194323</v>
      </c>
      <c r="I335" s="259" t="n">
        <v>32.3031211365621</v>
      </c>
      <c r="J335" s="259" t="n">
        <v>4.60570906560433</v>
      </c>
      <c r="K335" s="259" t="n">
        <v>29.8864481296414</v>
      </c>
    </row>
    <row r="336">
      <c r="A336" s="259" t="s">
        <v>231</v>
      </c>
      <c r="B336" s="259" t="s">
        <v>232</v>
      </c>
      <c r="C336" s="259" t="s">
        <v>17</v>
      </c>
      <c r="D336" s="259" t="n">
        <v>58501.71196</v>
      </c>
      <c r="E336" s="259" t="n">
        <v>3.08044563895106</v>
      </c>
      <c r="F336" s="259" t="n">
        <v>97.5408307461997</v>
      </c>
      <c r="G336" s="259" t="n">
        <v>0.682749070945454</v>
      </c>
      <c r="H336" s="259" t="n">
        <v>1474.9270664</v>
      </c>
      <c r="I336" s="259" t="n">
        <v>26.9092670209365</v>
      </c>
      <c r="J336" s="259" t="n">
        <v>2.45916925380027</v>
      </c>
      <c r="K336" s="259" t="n">
        <v>27.0806539518587</v>
      </c>
    </row>
    <row r="337">
      <c r="A337" s="259" t="s">
        <v>233</v>
      </c>
      <c r="B337" s="259" t="s">
        <v>234</v>
      </c>
      <c r="C337" s="259" t="s">
        <v>16</v>
      </c>
      <c r="D337" s="259" t="n">
        <v>7744.092806</v>
      </c>
      <c r="E337" s="259" t="n">
        <v>11.5825425323978</v>
      </c>
      <c r="F337" s="259" t="n">
        <v>95.2927476506148</v>
      </c>
      <c r="G337" s="259" t="n">
        <v>1.82203545253617</v>
      </c>
      <c r="H337" s="259" t="n">
        <v>382.5411687</v>
      </c>
      <c r="I337" s="259" t="n">
        <v>37.5119145355794</v>
      </c>
      <c r="J337" s="259" t="n">
        <v>4.70725234938518</v>
      </c>
      <c r="K337" s="259" t="n">
        <v>36.8849493721492</v>
      </c>
    </row>
    <row r="338">
      <c r="A338" s="259" t="s">
        <v>233</v>
      </c>
      <c r="B338" s="259" t="s">
        <v>234</v>
      </c>
      <c r="C338" s="259" t="s">
        <v>17</v>
      </c>
      <c r="D338" s="259" t="n">
        <v>36869.3445397</v>
      </c>
      <c r="E338" s="259" t="n">
        <v>2.59296671422616</v>
      </c>
      <c r="F338" s="259" t="n">
        <v>97.9716002757849</v>
      </c>
      <c r="G338" s="259" t="n">
        <v>0.591780745090697</v>
      </c>
      <c r="H338" s="259" t="n">
        <v>763.3412957</v>
      </c>
      <c r="I338" s="259" t="n">
        <v>28.7090636833137</v>
      </c>
      <c r="J338" s="259" t="n">
        <v>2.02839972421513</v>
      </c>
      <c r="K338" s="259" t="n">
        <v>28.582978944826</v>
      </c>
    </row>
    <row r="339">
      <c r="A339" s="259" t="s">
        <v>235</v>
      </c>
      <c r="B339" s="259" t="s">
        <v>236</v>
      </c>
      <c r="C339" s="259" t="s">
        <v>16</v>
      </c>
      <c r="D339" s="259" t="n">
        <v>4985.1634279</v>
      </c>
      <c r="E339" s="259" t="n">
        <v>10.4363453659393</v>
      </c>
      <c r="F339" s="259" t="n">
        <v>89.8968646672327</v>
      </c>
      <c r="G339" s="259" t="n">
        <v>3.53837157034374</v>
      </c>
      <c r="H339" s="259" t="n">
        <v>560.2618173</v>
      </c>
      <c r="I339" s="259" t="n">
        <v>35.4023396053858</v>
      </c>
      <c r="J339" s="259" t="n">
        <v>10.1031353327673</v>
      </c>
      <c r="K339" s="259" t="n">
        <v>31.4841383119876</v>
      </c>
    </row>
    <row r="340">
      <c r="A340" s="259" t="s">
        <v>235</v>
      </c>
      <c r="B340" s="259" t="s">
        <v>236</v>
      </c>
      <c r="C340" s="259" t="s">
        <v>17</v>
      </c>
      <c r="D340" s="259" t="n">
        <v>28580.5426281</v>
      </c>
      <c r="E340" s="259" t="n">
        <v>2.3826049680957</v>
      </c>
      <c r="F340" s="259" t="n">
        <v>98.1639426117733</v>
      </c>
      <c r="G340" s="259" t="n">
        <v>0.553708782072778</v>
      </c>
      <c r="H340" s="259" t="n">
        <v>534.5701798</v>
      </c>
      <c r="I340" s="259" t="n">
        <v>29.6448709147022</v>
      </c>
      <c r="J340" s="259" t="n">
        <v>1.83605738822675</v>
      </c>
      <c r="K340" s="259" t="n">
        <v>29.6037789752977</v>
      </c>
    </row>
    <row r="341">
      <c r="A341" s="259" t="s">
        <v>237</v>
      </c>
      <c r="B341" s="259" t="s">
        <v>238</v>
      </c>
      <c r="C341" s="259" t="s">
        <v>16</v>
      </c>
      <c r="D341" s="259" t="n">
        <v>1052.3103957</v>
      </c>
      <c r="E341" s="259" t="n">
        <v>7.43030352212386</v>
      </c>
      <c r="F341" s="259" t="n">
        <v>88.9741998810719</v>
      </c>
      <c r="G341" s="259" t="n">
        <v>2.99489654594347</v>
      </c>
      <c r="H341" s="259" t="n">
        <v>130.4036912</v>
      </c>
      <c r="I341" s="259" t="n">
        <v>25.8353018220522</v>
      </c>
      <c r="J341" s="259" t="n">
        <v>11.0258001189281</v>
      </c>
      <c r="K341" s="259" t="n">
        <v>24.1677266980793</v>
      </c>
    </row>
    <row r="342">
      <c r="A342" s="259" t="s">
        <v>237</v>
      </c>
      <c r="B342" s="259" t="s">
        <v>238</v>
      </c>
      <c r="C342" s="259" t="s">
        <v>17</v>
      </c>
      <c r="D342" s="259" t="n">
        <v>4445.8645672</v>
      </c>
      <c r="E342" s="259" t="n">
        <v>3.05451320600985</v>
      </c>
      <c r="F342" s="259" t="n">
        <v>97.416415158008</v>
      </c>
      <c r="G342" s="259" t="n">
        <v>0.601053564145354</v>
      </c>
      <c r="H342" s="259" t="n">
        <v>117.9089611</v>
      </c>
      <c r="I342" s="259" t="n">
        <v>22.474605861685</v>
      </c>
      <c r="J342" s="259" t="n">
        <v>2.58358484199195</v>
      </c>
      <c r="K342" s="259" t="n">
        <v>22.6632710431294</v>
      </c>
    </row>
    <row r="343">
      <c r="A343" s="259" t="s">
        <v>239</v>
      </c>
      <c r="B343" s="259" t="s">
        <v>240</v>
      </c>
      <c r="C343" s="259" t="s">
        <v>16</v>
      </c>
      <c r="D343" s="259" t="n">
        <v>701.2756311</v>
      </c>
      <c r="E343" s="259" t="n">
        <v>12.2207799132976</v>
      </c>
      <c r="F343" s="259" t="n">
        <v>97.9093358983297</v>
      </c>
      <c r="G343" s="259" t="n">
        <v>1.24466758402148</v>
      </c>
      <c r="H343" s="259" t="n">
        <v>14.9743819</v>
      </c>
      <c r="I343" s="259" t="n">
        <v>59.4022125741112</v>
      </c>
      <c r="J343" s="259" t="n">
        <v>2.09066410167032</v>
      </c>
      <c r="K343" s="259" t="n">
        <v>58.2898881118008</v>
      </c>
    </row>
    <row r="344">
      <c r="A344" s="259" t="s">
        <v>239</v>
      </c>
      <c r="B344" s="259" t="s">
        <v>240</v>
      </c>
      <c r="C344" s="259" t="s">
        <v>17</v>
      </c>
      <c r="D344" s="259" t="n">
        <v>4067.7452972</v>
      </c>
      <c r="E344" s="259" t="n">
        <v>2.4226075918505</v>
      </c>
      <c r="F344" s="259" t="n">
        <v>97.3255052989606</v>
      </c>
      <c r="G344" s="259" t="n">
        <v>0.898067289050678</v>
      </c>
      <c r="H344" s="259" t="n">
        <v>111.7812151</v>
      </c>
      <c r="I344" s="259" t="n">
        <v>32.9395129795158</v>
      </c>
      <c r="J344" s="259" t="n">
        <v>2.67449470103939</v>
      </c>
      <c r="K344" s="259" t="n">
        <v>32.680884604242</v>
      </c>
    </row>
    <row r="345">
      <c r="A345" s="259" t="s">
        <v>241</v>
      </c>
      <c r="B345" s="259" t="s">
        <v>242</v>
      </c>
      <c r="C345" s="259" t="s">
        <v>16</v>
      </c>
      <c r="D345" s="259" t="n">
        <v>1148.0657832</v>
      </c>
      <c r="E345" s="259" t="n">
        <v>9.0385865790689</v>
      </c>
      <c r="F345" s="259" t="n">
        <v>93.6422428987967</v>
      </c>
      <c r="G345" s="259" t="n">
        <v>2.08756471994865</v>
      </c>
      <c r="H345" s="259" t="n">
        <v>77.946909</v>
      </c>
      <c r="I345" s="259" t="n">
        <v>32.309997734689</v>
      </c>
      <c r="J345" s="259" t="n">
        <v>6.35775710120336</v>
      </c>
      <c r="K345" s="259" t="n">
        <v>30.7473594005958</v>
      </c>
    </row>
    <row r="346">
      <c r="A346" s="259" t="s">
        <v>241</v>
      </c>
      <c r="B346" s="259" t="s">
        <v>242</v>
      </c>
      <c r="C346" s="259" t="s">
        <v>17</v>
      </c>
      <c r="D346" s="259" t="n">
        <v>6294.9009169</v>
      </c>
      <c r="E346" s="259" t="n">
        <v>2.14649286757536</v>
      </c>
      <c r="F346" s="259" t="n">
        <v>98.7097498837657</v>
      </c>
      <c r="G346" s="259" t="n">
        <v>0.380165283333072</v>
      </c>
      <c r="H346" s="259" t="n">
        <v>82.2816049</v>
      </c>
      <c r="I346" s="259" t="n">
        <v>29.39159657287</v>
      </c>
      <c r="J346" s="259" t="n">
        <v>1.29025011623433</v>
      </c>
      <c r="K346" s="259" t="n">
        <v>29.0842988968838</v>
      </c>
    </row>
    <row r="347">
      <c r="A347" s="259" t="s">
        <v>243</v>
      </c>
      <c r="B347" s="259" t="s">
        <v>244</v>
      </c>
      <c r="C347" s="259" t="s">
        <v>16</v>
      </c>
      <c r="D347" s="259" t="n">
        <v>1649.5647366</v>
      </c>
      <c r="E347" s="259" t="n">
        <v>9.31913183625582</v>
      </c>
      <c r="F347" s="259" t="n">
        <v>92.5443108794087</v>
      </c>
      <c r="G347" s="259" t="n">
        <v>1.567649064718</v>
      </c>
      <c r="H347" s="259" t="n">
        <v>132.894629</v>
      </c>
      <c r="I347" s="259" t="n">
        <v>20.892108237919</v>
      </c>
      <c r="J347" s="259" t="n">
        <v>7.45568912059131</v>
      </c>
      <c r="K347" s="259" t="n">
        <v>19.4585637958535</v>
      </c>
    </row>
    <row r="348">
      <c r="A348" s="259" t="s">
        <v>243</v>
      </c>
      <c r="B348" s="259" t="s">
        <v>244</v>
      </c>
      <c r="C348" s="259" t="s">
        <v>17</v>
      </c>
      <c r="D348" s="259" t="n">
        <v>5715.346194</v>
      </c>
      <c r="E348" s="259" t="n">
        <v>3.41592133608425</v>
      </c>
      <c r="F348" s="259" t="n">
        <v>98.1145964842951</v>
      </c>
      <c r="G348" s="259" t="n">
        <v>0.547041825587717</v>
      </c>
      <c r="H348" s="259" t="n">
        <v>109.8280398</v>
      </c>
      <c r="I348" s="259" t="n">
        <v>28.4572693936921</v>
      </c>
      <c r="J348" s="259" t="n">
        <v>1.88540351570488</v>
      </c>
      <c r="K348" s="259" t="n">
        <v>28.4675336237001</v>
      </c>
    </row>
    <row r="349">
      <c r="A349" s="259" t="s">
        <v>245</v>
      </c>
      <c r="B349" s="259" t="s">
        <v>246</v>
      </c>
      <c r="C349" s="259" t="s">
        <v>16</v>
      </c>
      <c r="D349" s="259" t="n">
        <v>4051.603006</v>
      </c>
      <c r="E349" s="259" t="n">
        <v>7.41481938453402</v>
      </c>
      <c r="F349" s="259" t="n">
        <v>86.6077061943919</v>
      </c>
      <c r="G349" s="259" t="n">
        <v>2.59133214733177</v>
      </c>
      <c r="H349" s="259" t="n">
        <v>626.5061185</v>
      </c>
      <c r="I349" s="259" t="n">
        <v>18.7526230169792</v>
      </c>
      <c r="J349" s="259" t="n">
        <v>13.3922938056081</v>
      </c>
      <c r="K349" s="259" t="n">
        <v>16.7580951049783</v>
      </c>
    </row>
    <row r="350">
      <c r="A350" s="259" t="s">
        <v>245</v>
      </c>
      <c r="B350" s="259" t="s">
        <v>246</v>
      </c>
      <c r="C350" s="259" t="s">
        <v>17</v>
      </c>
      <c r="D350" s="259" t="n">
        <v>8706.9155278</v>
      </c>
      <c r="E350" s="259" t="n">
        <v>3.96433664169642</v>
      </c>
      <c r="F350" s="259" t="n">
        <v>95.9193018739885</v>
      </c>
      <c r="G350" s="259" t="n">
        <v>0.813903815212545</v>
      </c>
      <c r="H350" s="259" t="n">
        <v>370.4186038</v>
      </c>
      <c r="I350" s="259" t="n">
        <v>19.7751859328895</v>
      </c>
      <c r="J350" s="259" t="n">
        <v>4.08069812601146</v>
      </c>
      <c r="K350" s="259" t="n">
        <v>19.1313062953934</v>
      </c>
    </row>
    <row r="351">
      <c r="A351" s="259" t="s">
        <v>247</v>
      </c>
      <c r="B351" s="259" t="s">
        <v>248</v>
      </c>
      <c r="C351" s="259" t="s">
        <v>16</v>
      </c>
      <c r="D351" s="259" t="n">
        <v>976.7490826</v>
      </c>
      <c r="E351" s="259" t="n">
        <v>15.1164264258799</v>
      </c>
      <c r="F351" s="259" t="n">
        <v>98.2585342696586</v>
      </c>
      <c r="G351" s="259" t="n">
        <v>1.75486341238938</v>
      </c>
      <c r="H351" s="259" t="n">
        <v>17.3112195</v>
      </c>
      <c r="I351" s="259" t="n">
        <v>99.9999999999999</v>
      </c>
      <c r="J351" s="259" t="n">
        <v>1.74146573034143</v>
      </c>
      <c r="K351" s="259" t="n">
        <v>99.0144702480165</v>
      </c>
    </row>
    <row r="352">
      <c r="A352" s="259" t="s">
        <v>247</v>
      </c>
      <c r="B352" s="259" t="s">
        <v>248</v>
      </c>
      <c r="C352" s="259" t="s">
        <v>17</v>
      </c>
      <c r="D352" s="259" t="n">
        <v>16894.0988928</v>
      </c>
      <c r="E352" s="259" t="n">
        <v>1.98643085084121</v>
      </c>
      <c r="F352" s="259" t="n">
        <v>99.2847589717571</v>
      </c>
      <c r="G352" s="259" t="n">
        <v>0.266237455854095</v>
      </c>
      <c r="H352" s="259" t="n">
        <v>121.7040036</v>
      </c>
      <c r="I352" s="259" t="n">
        <v>36.7985041789315</v>
      </c>
      <c r="J352" s="259" t="n">
        <v>0.71524102824292</v>
      </c>
      <c r="K352" s="259" t="n">
        <v>36.9572222369073</v>
      </c>
    </row>
    <row r="353">
      <c r="A353" s="259" t="s">
        <v>249</v>
      </c>
      <c r="B353" s="259" t="s">
        <v>250</v>
      </c>
      <c r="C353" s="259" t="s">
        <v>16</v>
      </c>
      <c r="D353" s="259" t="n">
        <v>1874.0606938</v>
      </c>
      <c r="E353" s="259" t="n">
        <v>9.90039597854921</v>
      </c>
      <c r="F353" s="259" t="n">
        <v>100</v>
      </c>
      <c r="G353" s="259" t="n">
        <v>0</v>
      </c>
      <c r="H353" s="259"/>
      <c r="I353" s="259"/>
      <c r="J353" s="259"/>
      <c r="K353" s="259"/>
    </row>
    <row r="354">
      <c r="A354" s="259" t="s">
        <v>249</v>
      </c>
      <c r="B354" s="259" t="s">
        <v>250</v>
      </c>
      <c r="C354" s="259" t="s">
        <v>17</v>
      </c>
      <c r="D354" s="259" t="n">
        <v>17775.2047352</v>
      </c>
      <c r="E354" s="259" t="n">
        <v>1.79538442826238</v>
      </c>
      <c r="F354" s="259" t="n">
        <v>99.7019341835292</v>
      </c>
      <c r="G354" s="259" t="n">
        <v>0.171287040805502</v>
      </c>
      <c r="H354" s="259" t="n">
        <v>53.1402019</v>
      </c>
      <c r="I354" s="259" t="n">
        <v>57.4303292774265</v>
      </c>
      <c r="J354" s="259" t="n">
        <v>0.298065816470813</v>
      </c>
      <c r="K354" s="259" t="n">
        <v>57.2948936952451</v>
      </c>
    </row>
    <row r="355">
      <c r="A355" s="259" t="s">
        <v>251</v>
      </c>
      <c r="B355" s="259" t="s">
        <v>252</v>
      </c>
      <c r="C355" s="259" t="s">
        <v>16</v>
      </c>
      <c r="D355" s="259" t="n">
        <v>1173.3612519</v>
      </c>
      <c r="E355" s="259" t="n">
        <v>14.0396087895918</v>
      </c>
      <c r="F355" s="259" t="n">
        <v>100</v>
      </c>
      <c r="G355" s="259" t="n">
        <v>0.00000000000000155870969349346</v>
      </c>
      <c r="H355" s="259"/>
      <c r="I355" s="259"/>
      <c r="J355" s="259"/>
      <c r="K355" s="259"/>
    </row>
    <row r="356">
      <c r="A356" s="259" t="s">
        <v>251</v>
      </c>
      <c r="B356" s="259" t="s">
        <v>252</v>
      </c>
      <c r="C356" s="259" t="s">
        <v>17</v>
      </c>
      <c r="D356" s="259" t="n">
        <v>14323.5143341</v>
      </c>
      <c r="E356" s="259" t="n">
        <v>1.8302923727599</v>
      </c>
      <c r="F356" s="259" t="n">
        <v>99.4373366198492</v>
      </c>
      <c r="G356" s="259" t="n">
        <v>0.201983463020698</v>
      </c>
      <c r="H356" s="259" t="n">
        <v>81.0492041</v>
      </c>
      <c r="I356" s="259" t="n">
        <v>35.4025197530264</v>
      </c>
      <c r="J356" s="259" t="n">
        <v>0.56266338015076</v>
      </c>
      <c r="K356" s="259" t="n">
        <v>35.6957611114669</v>
      </c>
    </row>
    <row r="357">
      <c r="A357" s="259" t="s">
        <v>253</v>
      </c>
      <c r="B357" s="259" t="s">
        <v>254</v>
      </c>
      <c r="C357" s="259" t="s">
        <v>16</v>
      </c>
      <c r="D357" s="259" t="n">
        <v>2022.2727657</v>
      </c>
      <c r="E357" s="259" t="n">
        <v>13.6611386410881</v>
      </c>
      <c r="F357" s="259" t="n">
        <v>95.6470174313344</v>
      </c>
      <c r="G357" s="259" t="n">
        <v>1.89542806347705</v>
      </c>
      <c r="H357" s="259" t="n">
        <v>92.0354689</v>
      </c>
      <c r="I357" s="259" t="n">
        <v>43.9279151941276</v>
      </c>
      <c r="J357" s="259" t="n">
        <v>4.35298256866563</v>
      </c>
      <c r="K357" s="259" t="n">
        <v>41.6477755578984</v>
      </c>
    </row>
    <row r="358">
      <c r="A358" s="259" t="s">
        <v>253</v>
      </c>
      <c r="B358" s="259" t="s">
        <v>254</v>
      </c>
      <c r="C358" s="259" t="s">
        <v>17</v>
      </c>
      <c r="D358" s="259" t="n">
        <v>12942.6583843</v>
      </c>
      <c r="E358" s="259" t="n">
        <v>2.88703332408085</v>
      </c>
      <c r="F358" s="259" t="n">
        <v>97.2875249226591</v>
      </c>
      <c r="G358" s="259" t="n">
        <v>0.71106766834046</v>
      </c>
      <c r="H358" s="259" t="n">
        <v>360.8544706</v>
      </c>
      <c r="I358" s="259" t="n">
        <v>25.6746747809406</v>
      </c>
      <c r="J358" s="259" t="n">
        <v>2.71247507734086</v>
      </c>
      <c r="K358" s="259" t="n">
        <v>25.5036494466845</v>
      </c>
    </row>
    <row r="359">
      <c r="A359" s="259" t="s">
        <v>255</v>
      </c>
      <c r="B359" s="259" t="s">
        <v>256</v>
      </c>
      <c r="C359" s="259" t="s">
        <v>16</v>
      </c>
      <c r="D359" s="259" t="n">
        <v>722.1364664</v>
      </c>
      <c r="E359" s="259" t="n">
        <v>16.7657419503119</v>
      </c>
      <c r="F359" s="259" t="n">
        <v>100</v>
      </c>
      <c r="G359" s="259" t="n">
        <v>0</v>
      </c>
      <c r="H359" s="259"/>
      <c r="I359" s="259"/>
      <c r="J359" s="259"/>
      <c r="K359" s="259"/>
    </row>
    <row r="360">
      <c r="A360" s="259" t="s">
        <v>255</v>
      </c>
      <c r="B360" s="259" t="s">
        <v>256</v>
      </c>
      <c r="C360" s="259" t="s">
        <v>17</v>
      </c>
      <c r="D360" s="259" t="n">
        <v>12722.8301563</v>
      </c>
      <c r="E360" s="259" t="n">
        <v>1.55698187411481</v>
      </c>
      <c r="F360" s="259" t="n">
        <v>99.7076581714522</v>
      </c>
      <c r="G360" s="259" t="n">
        <v>0.168133030636383</v>
      </c>
      <c r="H360" s="259" t="n">
        <v>37.3032072</v>
      </c>
      <c r="I360" s="259" t="n">
        <v>57.4586332535126</v>
      </c>
      <c r="J360" s="259" t="n">
        <v>0.292341828547849</v>
      </c>
      <c r="K360" s="259" t="n">
        <v>57.3443452457537</v>
      </c>
    </row>
    <row r="361">
      <c r="A361" s="259" t="s">
        <v>257</v>
      </c>
      <c r="B361" s="259" t="s">
        <v>258</v>
      </c>
      <c r="C361" s="259" t="s">
        <v>16</v>
      </c>
      <c r="D361" s="259" t="n">
        <v>447.4600733</v>
      </c>
      <c r="E361" s="259" t="n">
        <v>18.1546936803625</v>
      </c>
      <c r="F361" s="259" t="n">
        <v>100</v>
      </c>
      <c r="G361" s="259" t="n">
        <v>0</v>
      </c>
      <c r="H361" s="259"/>
      <c r="I361" s="259"/>
      <c r="J361" s="259"/>
      <c r="K361" s="259"/>
    </row>
    <row r="362">
      <c r="A362" s="259" t="s">
        <v>257</v>
      </c>
      <c r="B362" s="259" t="s">
        <v>258</v>
      </c>
      <c r="C362" s="259" t="s">
        <v>17</v>
      </c>
      <c r="D362" s="259" t="n">
        <v>10392.6397285</v>
      </c>
      <c r="E362" s="259" t="n">
        <v>1.57151996394232</v>
      </c>
      <c r="F362" s="259" t="n">
        <v>99.7643975170036</v>
      </c>
      <c r="G362" s="259" t="n">
        <v>0.169205436667193</v>
      </c>
      <c r="H362" s="259" t="n">
        <v>24.5431415</v>
      </c>
      <c r="I362" s="259" t="n">
        <v>71.4848361889292</v>
      </c>
      <c r="J362" s="259" t="n">
        <v>0.235602482996442</v>
      </c>
      <c r="K362" s="259" t="n">
        <v>71.6489836228041</v>
      </c>
    </row>
    <row r="363">
      <c r="A363" s="259" t="s">
        <v>259</v>
      </c>
      <c r="B363" s="259" t="s">
        <v>260</v>
      </c>
      <c r="C363" s="259" t="s">
        <v>16</v>
      </c>
      <c r="D363" s="259" t="n">
        <v>1375.5262678</v>
      </c>
      <c r="E363" s="259" t="n">
        <v>15.8177625980696</v>
      </c>
      <c r="F363" s="259" t="n">
        <v>98.4666922693169</v>
      </c>
      <c r="G363" s="259" t="n">
        <v>1.48197610462091</v>
      </c>
      <c r="H363" s="259" t="n">
        <v>21.4194771</v>
      </c>
      <c r="I363" s="259" t="n">
        <v>99.9999999999999</v>
      </c>
      <c r="J363" s="259" t="n">
        <v>1.53330773068308</v>
      </c>
      <c r="K363" s="259" t="n">
        <v>95.1702532531934</v>
      </c>
    </row>
    <row r="364">
      <c r="A364" s="259" t="s">
        <v>259</v>
      </c>
      <c r="B364" s="259" t="s">
        <v>260</v>
      </c>
      <c r="C364" s="259" t="s">
        <v>17</v>
      </c>
      <c r="D364" s="259" t="n">
        <v>17525.8381189</v>
      </c>
      <c r="E364" s="259" t="n">
        <v>1.92637607277328</v>
      </c>
      <c r="F364" s="259" t="n">
        <v>99.0092802537294</v>
      </c>
      <c r="G364" s="259" t="n">
        <v>0.403849480661423</v>
      </c>
      <c r="H364" s="259" t="n">
        <v>175.3693578</v>
      </c>
      <c r="I364" s="259" t="n">
        <v>39.9192782128203</v>
      </c>
      <c r="J364" s="259" t="n">
        <v>0.99071974627063</v>
      </c>
      <c r="K364" s="259" t="n">
        <v>40.3593918074662</v>
      </c>
    </row>
    <row r="365">
      <c r="A365" s="259" t="s">
        <v>261</v>
      </c>
      <c r="B365" s="259" t="s">
        <v>262</v>
      </c>
      <c r="C365" s="259" t="s">
        <v>16</v>
      </c>
      <c r="D365" s="259" t="n">
        <v>1307.4171693</v>
      </c>
      <c r="E365" s="259" t="n">
        <v>16.4697769214983</v>
      </c>
      <c r="F365" s="259" t="n">
        <v>100</v>
      </c>
      <c r="G365" s="259" t="n">
        <v>0</v>
      </c>
      <c r="H365" s="259"/>
      <c r="I365" s="259"/>
      <c r="J365" s="259"/>
      <c r="K365" s="259"/>
    </row>
    <row r="366">
      <c r="A366" s="259" t="s">
        <v>261</v>
      </c>
      <c r="B366" s="259" t="s">
        <v>262</v>
      </c>
      <c r="C366" s="259" t="s">
        <v>17</v>
      </c>
      <c r="D366" s="259" t="n">
        <v>18566.049698</v>
      </c>
      <c r="E366" s="259" t="n">
        <v>2.05609744426753</v>
      </c>
      <c r="F366" s="259" t="n">
        <v>99.5362592297878</v>
      </c>
      <c r="G366" s="259" t="n">
        <v>0.274622387629741</v>
      </c>
      <c r="H366" s="259" t="n">
        <v>86.4994752</v>
      </c>
      <c r="I366" s="259" t="n">
        <v>58.9293569044718</v>
      </c>
      <c r="J366" s="259" t="n">
        <v>0.463740770212162</v>
      </c>
      <c r="K366" s="259" t="n">
        <v>58.9443217444767</v>
      </c>
    </row>
    <row r="367">
      <c r="A367" s="259" t="s">
        <v>263</v>
      </c>
      <c r="B367" s="259" t="s">
        <v>264</v>
      </c>
      <c r="C367" s="259" t="s">
        <v>16</v>
      </c>
      <c r="D367" s="259" t="n">
        <v>991.6857959</v>
      </c>
      <c r="E367" s="259" t="n">
        <v>14.5186163897611</v>
      </c>
      <c r="F367" s="259" t="n">
        <v>96.6551486936118</v>
      </c>
      <c r="G367" s="259" t="n">
        <v>2.40002929211388</v>
      </c>
      <c r="H367" s="259" t="n">
        <v>34.3183118</v>
      </c>
      <c r="I367" s="259" t="n">
        <v>70.4969380953138</v>
      </c>
      <c r="J367" s="259" t="n">
        <v>3.3448513063882</v>
      </c>
      <c r="K367" s="259" t="n">
        <v>69.3529149278628</v>
      </c>
    </row>
    <row r="368">
      <c r="A368" s="259" t="s">
        <v>263</v>
      </c>
      <c r="B368" s="259" t="s">
        <v>264</v>
      </c>
      <c r="C368" s="259" t="s">
        <v>17</v>
      </c>
      <c r="D368" s="259" t="n">
        <v>16367.7344431</v>
      </c>
      <c r="E368" s="259" t="n">
        <v>1.26368242831306</v>
      </c>
      <c r="F368" s="259" t="n">
        <v>100</v>
      </c>
      <c r="G368" s="259" t="n">
        <v>0</v>
      </c>
      <c r="H368" s="259"/>
      <c r="I368" s="259"/>
      <c r="J368" s="259"/>
      <c r="K368" s="259"/>
    </row>
    <row r="369">
      <c r="A369" s="259" t="s">
        <v>265</v>
      </c>
      <c r="B369" s="259" t="s">
        <v>266</v>
      </c>
      <c r="C369" s="259" t="s">
        <v>16</v>
      </c>
      <c r="D369" s="259" t="n">
        <v>267.9130332</v>
      </c>
      <c r="E369" s="259" t="n">
        <v>15.8306181309672</v>
      </c>
      <c r="F369" s="259" t="n">
        <v>100</v>
      </c>
      <c r="G369" s="259" t="n">
        <v>0</v>
      </c>
      <c r="H369" s="259"/>
      <c r="I369" s="259"/>
      <c r="J369" s="259"/>
      <c r="K369" s="259"/>
    </row>
    <row r="370">
      <c r="A370" s="259" t="s">
        <v>265</v>
      </c>
      <c r="B370" s="259" t="s">
        <v>266</v>
      </c>
      <c r="C370" s="259" t="s">
        <v>17</v>
      </c>
      <c r="D370" s="259" t="n">
        <v>4335.535144</v>
      </c>
      <c r="E370" s="259" t="n">
        <v>2.09212430865099</v>
      </c>
      <c r="F370" s="259" t="n">
        <v>99.577560668358</v>
      </c>
      <c r="G370" s="259" t="n">
        <v>0.187638160599505</v>
      </c>
      <c r="H370" s="259" t="n">
        <v>18.3927037</v>
      </c>
      <c r="I370" s="259" t="n">
        <v>44.3163542708925</v>
      </c>
      <c r="J370" s="259" t="n">
        <v>0.422439331642028</v>
      </c>
      <c r="K370" s="259" t="n">
        <v>44.2301389128924</v>
      </c>
    </row>
    <row r="371">
      <c r="A371" s="259" t="s">
        <v>267</v>
      </c>
      <c r="B371" s="259" t="s">
        <v>268</v>
      </c>
      <c r="C371" s="259" t="s">
        <v>16</v>
      </c>
      <c r="D371" s="259" t="n">
        <v>9274.0347001</v>
      </c>
      <c r="E371" s="259" t="n">
        <v>11.0313785820792</v>
      </c>
      <c r="F371" s="259" t="n">
        <v>97.750772763118</v>
      </c>
      <c r="G371" s="259" t="n">
        <v>1.2931057088557</v>
      </c>
      <c r="H371" s="259" t="n">
        <v>213.3938265</v>
      </c>
      <c r="I371" s="259" t="n">
        <v>57.7305104996108</v>
      </c>
      <c r="J371" s="259" t="n">
        <v>2.249227236882</v>
      </c>
      <c r="K371" s="259" t="n">
        <v>56.1980044667562</v>
      </c>
    </row>
    <row r="372">
      <c r="A372" s="259" t="s">
        <v>267</v>
      </c>
      <c r="B372" s="259" t="s">
        <v>268</v>
      </c>
      <c r="C372" s="259" t="s">
        <v>17</v>
      </c>
      <c r="D372" s="259" t="n">
        <v>63553.5837572</v>
      </c>
      <c r="E372" s="259" t="n">
        <v>2.88450908619382</v>
      </c>
      <c r="F372" s="259" t="n">
        <v>99.4192754473789</v>
      </c>
      <c r="G372" s="259" t="n">
        <v>0.234792860358512</v>
      </c>
      <c r="H372" s="259" t="n">
        <v>371.2270717</v>
      </c>
      <c r="I372" s="259" t="n">
        <v>40.4455050026774</v>
      </c>
      <c r="J372" s="259" t="n">
        <v>0.580724552621078</v>
      </c>
      <c r="K372" s="259" t="n">
        <v>40.1962271987699</v>
      </c>
    </row>
    <row r="373">
      <c r="A373" s="259" t="s">
        <v>269</v>
      </c>
      <c r="B373" s="259" t="s">
        <v>270</v>
      </c>
      <c r="C373" s="259" t="s">
        <v>16</v>
      </c>
      <c r="D373" s="259" t="n">
        <v>1598.1387419</v>
      </c>
      <c r="E373" s="259" t="n">
        <v>16.8317635813702</v>
      </c>
      <c r="F373" s="259" t="n">
        <v>100</v>
      </c>
      <c r="G373" s="259" t="n">
        <v>0</v>
      </c>
      <c r="H373" s="259"/>
      <c r="I373" s="259"/>
      <c r="J373" s="259"/>
      <c r="K373" s="259"/>
    </row>
    <row r="374">
      <c r="A374" s="259" t="s">
        <v>269</v>
      </c>
      <c r="B374" s="259" t="s">
        <v>270</v>
      </c>
      <c r="C374" s="259" t="s">
        <v>17</v>
      </c>
      <c r="D374" s="259" t="n">
        <v>41326.9102298</v>
      </c>
      <c r="E374" s="259" t="n">
        <v>1.97419090636765</v>
      </c>
      <c r="F374" s="259" t="n">
        <v>99.7288385185789</v>
      </c>
      <c r="G374" s="259" t="n">
        <v>0.133712114195067</v>
      </c>
      <c r="H374" s="259" t="n">
        <v>112.367359</v>
      </c>
      <c r="I374" s="259" t="n">
        <v>49.4178544724756</v>
      </c>
      <c r="J374" s="259" t="n">
        <v>0.271161481421119</v>
      </c>
      <c r="K374" s="259" t="n">
        <v>49.1771684335509</v>
      </c>
    </row>
    <row r="375">
      <c r="A375" s="259" t="s">
        <v>271</v>
      </c>
      <c r="B375" s="259" t="s">
        <v>272</v>
      </c>
      <c r="C375" s="259" t="s">
        <v>16</v>
      </c>
      <c r="D375" s="259" t="n">
        <v>520.5327259</v>
      </c>
      <c r="E375" s="259" t="n">
        <v>15.9755293721741</v>
      </c>
      <c r="F375" s="259" t="n">
        <v>95.6220306649695</v>
      </c>
      <c r="G375" s="259" t="n">
        <v>3.05009609673534</v>
      </c>
      <c r="H375" s="259" t="n">
        <v>23.8321263</v>
      </c>
      <c r="I375" s="259" t="n">
        <v>70.1631860471562</v>
      </c>
      <c r="J375" s="259" t="n">
        <v>4.37796933503048</v>
      </c>
      <c r="K375" s="259" t="n">
        <v>66.6191012713204</v>
      </c>
    </row>
    <row r="376">
      <c r="A376" s="259" t="s">
        <v>271</v>
      </c>
      <c r="B376" s="259" t="s">
        <v>272</v>
      </c>
      <c r="C376" s="259" t="s">
        <v>17</v>
      </c>
      <c r="D376" s="259" t="n">
        <v>13229.2404293</v>
      </c>
      <c r="E376" s="259" t="n">
        <v>2.48029138423263</v>
      </c>
      <c r="F376" s="259" t="n">
        <v>99.1772600975541</v>
      </c>
      <c r="G376" s="259" t="n">
        <v>0.337897672470142</v>
      </c>
      <c r="H376" s="259" t="n">
        <v>109.745157</v>
      </c>
      <c r="I376" s="259" t="n">
        <v>40.411843453927</v>
      </c>
      <c r="J376" s="259" t="n">
        <v>0.82273990244592</v>
      </c>
      <c r="K376" s="259" t="n">
        <v>40.7319071912064</v>
      </c>
    </row>
    <row r="377">
      <c r="A377" s="259" t="s">
        <v>273</v>
      </c>
      <c r="B377" s="259" t="s">
        <v>274</v>
      </c>
      <c r="C377" s="259" t="s">
        <v>16</v>
      </c>
      <c r="D377" s="259" t="n">
        <v>984.579561</v>
      </c>
      <c r="E377" s="259" t="n">
        <v>20.4671635171787</v>
      </c>
      <c r="F377" s="259" t="n">
        <v>94.8006686896178</v>
      </c>
      <c r="G377" s="259" t="n">
        <v>3.45441376921365</v>
      </c>
      <c r="H377" s="259" t="n">
        <v>53.999148</v>
      </c>
      <c r="I377" s="259" t="n">
        <v>70.2325321432573</v>
      </c>
      <c r="J377" s="259" t="n">
        <v>5.19933131038218</v>
      </c>
      <c r="K377" s="259" t="n">
        <v>62.9851639956381</v>
      </c>
    </row>
    <row r="378">
      <c r="A378" s="259" t="s">
        <v>273</v>
      </c>
      <c r="B378" s="259" t="s">
        <v>274</v>
      </c>
      <c r="C378" s="259" t="s">
        <v>17</v>
      </c>
      <c r="D378" s="259" t="n">
        <v>19597.3642284</v>
      </c>
      <c r="E378" s="259" t="n">
        <v>2.04001272153832</v>
      </c>
      <c r="F378" s="259" t="n">
        <v>98.3929040021743</v>
      </c>
      <c r="G378" s="259" t="n">
        <v>0.526002377752492</v>
      </c>
      <c r="H378" s="259" t="n">
        <v>320.0926524</v>
      </c>
      <c r="I378" s="259" t="n">
        <v>32.2592639772864</v>
      </c>
      <c r="J378" s="259" t="n">
        <v>1.60709599782572</v>
      </c>
      <c r="K378" s="259" t="n">
        <v>32.2039887655354</v>
      </c>
    </row>
    <row r="379">
      <c r="A379" s="259" t="s">
        <v>275</v>
      </c>
      <c r="B379" s="259" t="s">
        <v>276</v>
      </c>
      <c r="C379" s="259" t="s">
        <v>16</v>
      </c>
      <c r="D379" s="259" t="n">
        <v>2716.529933</v>
      </c>
      <c r="E379" s="259" t="n">
        <v>10.831589261502</v>
      </c>
      <c r="F379" s="259" t="n">
        <v>98.437277562208</v>
      </c>
      <c r="G379" s="259" t="n">
        <v>1.08383232869068</v>
      </c>
      <c r="H379" s="259" t="n">
        <v>43.1257587</v>
      </c>
      <c r="I379" s="259" t="n">
        <v>70.5191770053112</v>
      </c>
      <c r="J379" s="259" t="n">
        <v>1.562722437792</v>
      </c>
      <c r="K379" s="259" t="n">
        <v>68.2715632604356</v>
      </c>
    </row>
    <row r="380">
      <c r="A380" s="259" t="s">
        <v>275</v>
      </c>
      <c r="B380" s="259" t="s">
        <v>276</v>
      </c>
      <c r="C380" s="259" t="s">
        <v>17</v>
      </c>
      <c r="D380" s="259" t="n">
        <v>23646.1888193</v>
      </c>
      <c r="E380" s="259" t="n">
        <v>2.48081403745742</v>
      </c>
      <c r="F380" s="259" t="n">
        <v>98.5172815104452</v>
      </c>
      <c r="G380" s="259" t="n">
        <v>0.478268579934361</v>
      </c>
      <c r="H380" s="259" t="n">
        <v>355.8831591</v>
      </c>
      <c r="I380" s="259" t="n">
        <v>31.6523964280507</v>
      </c>
      <c r="J380" s="259" t="n">
        <v>1.48271848955485</v>
      </c>
      <c r="K380" s="259" t="n">
        <v>31.7779272727221</v>
      </c>
    </row>
    <row r="381">
      <c r="A381" s="259" t="s">
        <v>277</v>
      </c>
      <c r="B381" s="259" t="s">
        <v>278</v>
      </c>
      <c r="C381" s="259" t="s">
        <v>16</v>
      </c>
      <c r="D381" s="259" t="n">
        <v>1118.1994</v>
      </c>
      <c r="E381" s="259" t="n">
        <v>16.0592931985824</v>
      </c>
      <c r="F381" s="259" t="n">
        <v>100</v>
      </c>
      <c r="G381" s="259" t="n">
        <v>0</v>
      </c>
      <c r="H381" s="259"/>
      <c r="I381" s="259"/>
      <c r="J381" s="259"/>
      <c r="K381" s="259"/>
    </row>
    <row r="382">
      <c r="A382" s="259" t="s">
        <v>277</v>
      </c>
      <c r="B382" s="259" t="s">
        <v>278</v>
      </c>
      <c r="C382" s="259" t="s">
        <v>17</v>
      </c>
      <c r="D382" s="259" t="n">
        <v>16555.7987246</v>
      </c>
      <c r="E382" s="259" t="n">
        <v>3.16852920429963</v>
      </c>
      <c r="F382" s="259" t="n">
        <v>99.7296606625607</v>
      </c>
      <c r="G382" s="259" t="n">
        <v>0.143074127028666</v>
      </c>
      <c r="H382" s="259" t="n">
        <v>44.8781599</v>
      </c>
      <c r="I382" s="259" t="n">
        <v>52.9826513568737</v>
      </c>
      <c r="J382" s="259" t="n">
        <v>0.270339337439322</v>
      </c>
      <c r="K382" s="259" t="n">
        <v>52.7808282483623</v>
      </c>
    </row>
    <row r="383">
      <c r="A383" s="259" t="s">
        <v>279</v>
      </c>
      <c r="B383" s="259" t="s">
        <v>280</v>
      </c>
      <c r="C383" s="259" t="s">
        <v>16</v>
      </c>
      <c r="D383" s="259" t="n">
        <v>1038.5219158</v>
      </c>
      <c r="E383" s="259" t="n">
        <v>11.4366058701608</v>
      </c>
      <c r="F383" s="259" t="n">
        <v>93.2740458490356</v>
      </c>
      <c r="G383" s="259" t="n">
        <v>3.13705235320572</v>
      </c>
      <c r="H383" s="259" t="n">
        <v>74.8874001</v>
      </c>
      <c r="I383" s="259" t="n">
        <v>42.9058274868754</v>
      </c>
      <c r="J383" s="259" t="n">
        <v>6.72595415096437</v>
      </c>
      <c r="K383" s="259" t="n">
        <v>43.5039488013432</v>
      </c>
    </row>
    <row r="384">
      <c r="A384" s="259" t="s">
        <v>279</v>
      </c>
      <c r="B384" s="259" t="s">
        <v>280</v>
      </c>
      <c r="C384" s="259" t="s">
        <v>17</v>
      </c>
      <c r="D384" s="259" t="n">
        <v>5651.1351159</v>
      </c>
      <c r="E384" s="259" t="n">
        <v>3.01988789718454</v>
      </c>
      <c r="F384" s="259" t="n">
        <v>98.8608443854474</v>
      </c>
      <c r="G384" s="259" t="n">
        <v>0.520863903805472</v>
      </c>
      <c r="H384" s="259" t="n">
        <v>65.117007</v>
      </c>
      <c r="I384" s="259" t="n">
        <v>46.9034269743895</v>
      </c>
      <c r="J384" s="259" t="n">
        <v>1.13915561455264</v>
      </c>
      <c r="K384" s="259" t="n">
        <v>45.2028192481245</v>
      </c>
    </row>
    <row r="385">
      <c r="A385" s="259" t="s">
        <v>281</v>
      </c>
      <c r="B385" s="259" t="s">
        <v>282</v>
      </c>
      <c r="C385" s="259" t="s">
        <v>16</v>
      </c>
      <c r="D385" s="259" t="n">
        <v>2365.9130324</v>
      </c>
      <c r="E385" s="259" t="n">
        <v>16.358269977889</v>
      </c>
      <c r="F385" s="259" t="n">
        <v>98.2488333986717</v>
      </c>
      <c r="G385" s="259" t="n">
        <v>1.28168189734925</v>
      </c>
      <c r="H385" s="259" t="n">
        <v>42.1695377</v>
      </c>
      <c r="I385" s="259" t="n">
        <v>70.374867349448</v>
      </c>
      <c r="J385" s="259" t="n">
        <v>1.75116660132833</v>
      </c>
      <c r="K385" s="259" t="n">
        <v>71.9084929482107</v>
      </c>
    </row>
    <row r="386">
      <c r="A386" s="259" t="s">
        <v>281</v>
      </c>
      <c r="B386" s="259" t="s">
        <v>282</v>
      </c>
      <c r="C386" s="259" t="s">
        <v>17</v>
      </c>
      <c r="D386" s="259" t="n">
        <v>25958.9170792</v>
      </c>
      <c r="E386" s="259" t="n">
        <v>2.0013362674843</v>
      </c>
      <c r="F386" s="259" t="n">
        <v>99.6497536556243</v>
      </c>
      <c r="G386" s="259" t="n">
        <v>0.235263158827188</v>
      </c>
      <c r="H386" s="259" t="n">
        <v>91.2397219</v>
      </c>
      <c r="I386" s="259" t="n">
        <v>66.8943044110596</v>
      </c>
      <c r="J386" s="259" t="n">
        <v>0.350246344375736</v>
      </c>
      <c r="K386" s="259" t="n">
        <v>66.9355046750272</v>
      </c>
    </row>
    <row r="387">
      <c r="A387" s="259" t="s">
        <v>283</v>
      </c>
      <c r="B387" s="259" t="s">
        <v>284</v>
      </c>
      <c r="C387" s="259" t="s">
        <v>16</v>
      </c>
      <c r="D387" s="259" t="n">
        <v>3787.984536</v>
      </c>
      <c r="E387" s="259" t="n">
        <v>9.99333871714839</v>
      </c>
      <c r="F387" s="259" t="n">
        <v>84.0511620161847</v>
      </c>
      <c r="G387" s="259" t="n">
        <v>5.18368187453824</v>
      </c>
      <c r="H387" s="259" t="n">
        <v>718.7759241</v>
      </c>
      <c r="I387" s="259" t="n">
        <v>29.7186376822066</v>
      </c>
      <c r="J387" s="259" t="n">
        <v>15.9488379838153</v>
      </c>
      <c r="K387" s="259" t="n">
        <v>27.3182588925481</v>
      </c>
    </row>
    <row r="388">
      <c r="A388" s="259" t="s">
        <v>283</v>
      </c>
      <c r="B388" s="259" t="s">
        <v>284</v>
      </c>
      <c r="C388" s="259" t="s">
        <v>17</v>
      </c>
      <c r="D388" s="259" t="n">
        <v>19434.6043275</v>
      </c>
      <c r="E388" s="259" t="n">
        <v>3.45760149674434</v>
      </c>
      <c r="F388" s="259" t="n">
        <v>94.1506813651632</v>
      </c>
      <c r="G388" s="259" t="n">
        <v>1.23379197754684</v>
      </c>
      <c r="H388" s="259" t="n">
        <v>1207.4176374</v>
      </c>
      <c r="I388" s="259" t="n">
        <v>21.1414886958401</v>
      </c>
      <c r="J388" s="259" t="n">
        <v>5.84931863483679</v>
      </c>
      <c r="K388" s="259" t="n">
        <v>19.8591259257239</v>
      </c>
    </row>
    <row r="389">
      <c r="A389" s="259" t="s">
        <v>285</v>
      </c>
      <c r="B389" s="259" t="s">
        <v>286</v>
      </c>
      <c r="C389" s="259" t="s">
        <v>16</v>
      </c>
      <c r="D389" s="259" t="n">
        <v>2608.7223577</v>
      </c>
      <c r="E389" s="259" t="n">
        <v>12.4471343823423</v>
      </c>
      <c r="F389" s="259" t="n">
        <v>93.4756117674673</v>
      </c>
      <c r="G389" s="259" t="n">
        <v>2.1510198749836</v>
      </c>
      <c r="H389" s="259" t="n">
        <v>182.0829747</v>
      </c>
      <c r="I389" s="259" t="n">
        <v>33.696117827138</v>
      </c>
      <c r="J389" s="259" t="n">
        <v>6.52438823253267</v>
      </c>
      <c r="K389" s="259" t="n">
        <v>30.8178930455862</v>
      </c>
    </row>
    <row r="390">
      <c r="A390" s="259" t="s">
        <v>285</v>
      </c>
      <c r="B390" s="259" t="s">
        <v>286</v>
      </c>
      <c r="C390" s="259" t="s">
        <v>17</v>
      </c>
      <c r="D390" s="259" t="n">
        <v>15563.1019956</v>
      </c>
      <c r="E390" s="259" t="n">
        <v>2.67260802204061</v>
      </c>
      <c r="F390" s="259" t="n">
        <v>96.5774725226276</v>
      </c>
      <c r="G390" s="259" t="n">
        <v>0.722200383366531</v>
      </c>
      <c r="H390" s="259" t="n">
        <v>551.5276267</v>
      </c>
      <c r="I390" s="259" t="n">
        <v>20.7737854281077</v>
      </c>
      <c r="J390" s="259" t="n">
        <v>3.42252747737234</v>
      </c>
      <c r="K390" s="259" t="n">
        <v>20.379175373038</v>
      </c>
    </row>
    <row r="391">
      <c r="A391" s="259" t="s">
        <v>287</v>
      </c>
      <c r="B391" s="259" t="s">
        <v>288</v>
      </c>
      <c r="C391" s="259" t="s">
        <v>16</v>
      </c>
      <c r="D391" s="259" t="n">
        <v>340.4578603</v>
      </c>
      <c r="E391" s="259" t="n">
        <v>21.2666948904101</v>
      </c>
      <c r="F391" s="259" t="n">
        <v>96.6019950966061</v>
      </c>
      <c r="G391" s="259" t="n">
        <v>2.49197428327327</v>
      </c>
      <c r="H391" s="259" t="n">
        <v>11.97571</v>
      </c>
      <c r="I391" s="259" t="n">
        <v>70.6969135281279</v>
      </c>
      <c r="J391" s="259" t="n">
        <v>3.39800490339385</v>
      </c>
      <c r="K391" s="259" t="n">
        <v>70.8444202812061</v>
      </c>
    </row>
    <row r="392">
      <c r="A392" s="259" t="s">
        <v>287</v>
      </c>
      <c r="B392" s="259" t="s">
        <v>288</v>
      </c>
      <c r="C392" s="259" t="s">
        <v>17</v>
      </c>
      <c r="D392" s="259" t="n">
        <v>6389.8352876</v>
      </c>
      <c r="E392" s="259" t="n">
        <v>1.91737571822663</v>
      </c>
      <c r="F392" s="259" t="n">
        <v>98.8636298691172</v>
      </c>
      <c r="G392" s="259" t="n">
        <v>0.385028688787761</v>
      </c>
      <c r="H392" s="259" t="n">
        <v>73.4468072</v>
      </c>
      <c r="I392" s="259" t="n">
        <v>32.9121446154313</v>
      </c>
      <c r="J392" s="259" t="n">
        <v>1.13637013088275</v>
      </c>
      <c r="K392" s="259" t="n">
        <v>33.4973022810227</v>
      </c>
    </row>
    <row r="393">
      <c r="A393" s="259" t="s">
        <v>289</v>
      </c>
      <c r="B393" s="259" t="s">
        <v>290</v>
      </c>
      <c r="C393" s="259" t="s">
        <v>16</v>
      </c>
      <c r="D393" s="259" t="n">
        <v>787.0621063</v>
      </c>
      <c r="E393" s="259" t="n">
        <v>14.51315316147</v>
      </c>
      <c r="F393" s="259" t="n">
        <v>96.7693630781956</v>
      </c>
      <c r="G393" s="259" t="n">
        <v>1.94415743912548</v>
      </c>
      <c r="H393" s="259" t="n">
        <v>26.2760012</v>
      </c>
      <c r="I393" s="259" t="n">
        <v>57.845583814868</v>
      </c>
      <c r="J393" s="259" t="n">
        <v>3.23063692180438</v>
      </c>
      <c r="K393" s="259" t="n">
        <v>58.2346087355529</v>
      </c>
    </row>
    <row r="394">
      <c r="A394" s="259" t="s">
        <v>289</v>
      </c>
      <c r="B394" s="259" t="s">
        <v>290</v>
      </c>
      <c r="C394" s="259" t="s">
        <v>17</v>
      </c>
      <c r="D394" s="259" t="n">
        <v>11573.4172629</v>
      </c>
      <c r="E394" s="259" t="n">
        <v>2.6521895304476</v>
      </c>
      <c r="F394" s="259" t="n">
        <v>99.28805673316</v>
      </c>
      <c r="G394" s="259" t="n">
        <v>0.268342015867327</v>
      </c>
      <c r="H394" s="259" t="n">
        <v>82.9869852</v>
      </c>
      <c r="I394" s="259" t="n">
        <v>37.2233552384964</v>
      </c>
      <c r="J394" s="259" t="n">
        <v>0.711943266840003</v>
      </c>
      <c r="K394" s="259" t="n">
        <v>37.4231466695131</v>
      </c>
    </row>
    <row r="395">
      <c r="A395" s="259" t="s">
        <v>291</v>
      </c>
      <c r="B395" s="259" t="s">
        <v>292</v>
      </c>
      <c r="C395" s="259" t="s">
        <v>16</v>
      </c>
      <c r="D395" s="259" t="n">
        <v>5371.5815605</v>
      </c>
      <c r="E395" s="259" t="n">
        <v>7.67893192307872</v>
      </c>
      <c r="F395" s="259" t="n">
        <v>88.3289010317956</v>
      </c>
      <c r="G395" s="259" t="n">
        <v>2.27064847656842</v>
      </c>
      <c r="H395" s="259" t="n">
        <v>709.7593118</v>
      </c>
      <c r="I395" s="259" t="n">
        <v>20.0532402274714</v>
      </c>
      <c r="J395" s="259" t="n">
        <v>11.6710989682044</v>
      </c>
      <c r="K395" s="259" t="n">
        <v>17.1846614540075</v>
      </c>
    </row>
    <row r="396">
      <c r="A396" s="259" t="s">
        <v>291</v>
      </c>
      <c r="B396" s="259" t="s">
        <v>292</v>
      </c>
      <c r="C396" s="259" t="s">
        <v>17</v>
      </c>
      <c r="D396" s="259" t="n">
        <v>12410.2687452</v>
      </c>
      <c r="E396" s="259" t="n">
        <v>3.4346563661382</v>
      </c>
      <c r="F396" s="259" t="n">
        <v>97.1196306417103</v>
      </c>
      <c r="G396" s="259" t="n">
        <v>0.761705022976334</v>
      </c>
      <c r="H396" s="259" t="n">
        <v>368.0631566</v>
      </c>
      <c r="I396" s="259" t="n">
        <v>25.6737149981093</v>
      </c>
      <c r="J396" s="259" t="n">
        <v>2.88036935828966</v>
      </c>
      <c r="K396" s="259" t="n">
        <v>25.6829945355771</v>
      </c>
    </row>
    <row r="397">
      <c r="A397" s="259" t="s">
        <v>293</v>
      </c>
      <c r="B397" s="259" t="s">
        <v>294</v>
      </c>
      <c r="C397" s="259" t="s">
        <v>16</v>
      </c>
      <c r="D397" s="259" t="n">
        <v>1948.9630745</v>
      </c>
      <c r="E397" s="259" t="n">
        <v>14.3545561694867</v>
      </c>
      <c r="F397" s="259" t="n">
        <v>98.588516098087</v>
      </c>
      <c r="G397" s="259" t="n">
        <v>1.40153158379714</v>
      </c>
      <c r="H397" s="259" t="n">
        <v>27.9031485</v>
      </c>
      <c r="I397" s="259" t="n">
        <v>100</v>
      </c>
      <c r="J397" s="259" t="n">
        <v>1.41148390191297</v>
      </c>
      <c r="K397" s="259" t="n">
        <v>97.8933723040658</v>
      </c>
    </row>
    <row r="398">
      <c r="A398" s="259" t="s">
        <v>293</v>
      </c>
      <c r="B398" s="259" t="s">
        <v>294</v>
      </c>
      <c r="C398" s="259" t="s">
        <v>17</v>
      </c>
      <c r="D398" s="259" t="n">
        <v>35646.9232816</v>
      </c>
      <c r="E398" s="259" t="n">
        <v>2.6711420443955</v>
      </c>
      <c r="F398" s="259" t="n">
        <v>99.8279259111615</v>
      </c>
      <c r="G398" s="259" t="n">
        <v>0.0994590973285824</v>
      </c>
      <c r="H398" s="259" t="n">
        <v>61.4448491</v>
      </c>
      <c r="I398" s="259" t="n">
        <v>57.0447362234602</v>
      </c>
      <c r="J398" s="259" t="n">
        <v>0.172074088838502</v>
      </c>
      <c r="K398" s="259" t="n">
        <v>57.7007001247427</v>
      </c>
    </row>
    <row r="399">
      <c r="A399" s="259" t="s">
        <v>295</v>
      </c>
      <c r="B399" s="259" t="s">
        <v>296</v>
      </c>
      <c r="C399" s="259" t="s">
        <v>16</v>
      </c>
      <c r="D399" s="259" t="n">
        <v>2152.1605033</v>
      </c>
      <c r="E399" s="259" t="n">
        <v>15.0451273048125</v>
      </c>
      <c r="F399" s="259" t="n">
        <v>98.9404827497484</v>
      </c>
      <c r="G399" s="259" t="n">
        <v>1.08569909078576</v>
      </c>
      <c r="H399" s="259" t="n">
        <v>23.0466955</v>
      </c>
      <c r="I399" s="259" t="n">
        <v>100</v>
      </c>
      <c r="J399" s="259" t="n">
        <v>1.05951725025157</v>
      </c>
      <c r="K399" s="259" t="n">
        <v>101.385411268953</v>
      </c>
    </row>
    <row r="400">
      <c r="A400" s="259" t="s">
        <v>295</v>
      </c>
      <c r="B400" s="259" t="s">
        <v>296</v>
      </c>
      <c r="C400" s="259" t="s">
        <v>17</v>
      </c>
      <c r="D400" s="259" t="n">
        <v>31845.5863048</v>
      </c>
      <c r="E400" s="259" t="n">
        <v>3.00137249693673</v>
      </c>
      <c r="F400" s="259" t="n">
        <v>99.3778474710451</v>
      </c>
      <c r="G400" s="259" t="n">
        <v>0.211420895994976</v>
      </c>
      <c r="H400" s="259" t="n">
        <v>199.3684967</v>
      </c>
      <c r="I400" s="259" t="n">
        <v>34.4188839122802</v>
      </c>
      <c r="J400" s="259" t="n">
        <v>0.622152528954941</v>
      </c>
      <c r="K400" s="259" t="n">
        <v>33.7707436304613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751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60" t="s">
        <v>72</v>
      </c>
      <c r="B411" s="260" t="s">
        <v>73</v>
      </c>
      <c r="C411" s="260" t="s">
        <v>16</v>
      </c>
      <c r="D411" s="260" t="n">
        <v>17.995885</v>
      </c>
      <c r="E411" s="260"/>
      <c r="F411" s="260" t="n">
        <v>100</v>
      </c>
      <c r="G411" s="260"/>
      <c r="H411" s="260"/>
      <c r="I411" s="260"/>
      <c r="J411" s="260"/>
      <c r="K411" s="260"/>
    </row>
    <row r="412">
      <c r="A412" s="260" t="s">
        <v>72</v>
      </c>
      <c r="B412" s="260" t="s">
        <v>73</v>
      </c>
      <c r="C412" s="260" t="s">
        <v>17</v>
      </c>
      <c r="D412" s="260" t="n">
        <v>135.5637883</v>
      </c>
      <c r="E412" s="260"/>
      <c r="F412" s="260" t="n">
        <v>96.6324434734554</v>
      </c>
      <c r="G412" s="260"/>
      <c r="H412" s="260" t="n">
        <v>4.72428</v>
      </c>
      <c r="I412" s="260"/>
      <c r="J412" s="260" t="n">
        <v>3.3675565265446</v>
      </c>
      <c r="K412" s="260"/>
    </row>
    <row r="413">
      <c r="A413" s="260" t="s">
        <v>74</v>
      </c>
      <c r="B413" s="260" t="s">
        <v>75</v>
      </c>
      <c r="C413" s="260" t="s">
        <v>16</v>
      </c>
      <c r="D413" s="260" t="n">
        <v>32.2713575</v>
      </c>
      <c r="E413" s="260"/>
      <c r="F413" s="260" t="n">
        <v>76</v>
      </c>
      <c r="G413" s="260"/>
      <c r="H413" s="260" t="n">
        <v>10.190955</v>
      </c>
      <c r="I413" s="260"/>
      <c r="J413" s="260" t="n">
        <v>24</v>
      </c>
      <c r="K413" s="260"/>
    </row>
    <row r="414">
      <c r="A414" s="260" t="s">
        <v>74</v>
      </c>
      <c r="B414" s="260" t="s">
        <v>75</v>
      </c>
      <c r="C414" s="260" t="s">
        <v>17</v>
      </c>
      <c r="D414" s="260" t="n">
        <v>309.125635</v>
      </c>
      <c r="E414" s="260"/>
      <c r="F414" s="260" t="n">
        <v>94.300518134715</v>
      </c>
      <c r="G414" s="260"/>
      <c r="H414" s="260" t="n">
        <v>18.6834175</v>
      </c>
      <c r="I414" s="260"/>
      <c r="J414" s="260" t="n">
        <v>5.69948186528497</v>
      </c>
      <c r="K414" s="260"/>
    </row>
    <row r="415">
      <c r="A415" s="260" t="s">
        <v>76</v>
      </c>
      <c r="B415" s="260" t="s">
        <v>77</v>
      </c>
      <c r="C415" s="260" t="s">
        <v>16</v>
      </c>
      <c r="D415" s="260" t="n">
        <v>33.5559741</v>
      </c>
      <c r="E415" s="260"/>
      <c r="F415" s="260" t="n">
        <v>60.7768042282301</v>
      </c>
      <c r="G415" s="260"/>
      <c r="H415" s="260" t="n">
        <v>21.6558366</v>
      </c>
      <c r="I415" s="260"/>
      <c r="J415" s="260" t="n">
        <v>39.2231957717699</v>
      </c>
      <c r="K415" s="260"/>
    </row>
    <row r="416">
      <c r="A416" s="260" t="s">
        <v>76</v>
      </c>
      <c r="B416" s="260" t="s">
        <v>77</v>
      </c>
      <c r="C416" s="260" t="s">
        <v>17</v>
      </c>
      <c r="D416" s="260" t="n">
        <v>261.3914404</v>
      </c>
      <c r="E416" s="260"/>
      <c r="F416" s="260" t="n">
        <v>93.1721433552421</v>
      </c>
      <c r="G416" s="260"/>
      <c r="H416" s="260" t="n">
        <v>19.1553314</v>
      </c>
      <c r="I416" s="260"/>
      <c r="J416" s="260" t="n">
        <v>6.82785664475787</v>
      </c>
      <c r="K416" s="260"/>
    </row>
    <row r="417">
      <c r="A417" s="260" t="s">
        <v>80</v>
      </c>
      <c r="B417" s="260" t="s">
        <v>81</v>
      </c>
      <c r="C417" s="260" t="s">
        <v>16</v>
      </c>
      <c r="D417" s="260" t="n">
        <v>745.6253758</v>
      </c>
      <c r="E417" s="260"/>
      <c r="F417" s="260" t="n">
        <v>89.7700592100907</v>
      </c>
      <c r="G417" s="260"/>
      <c r="H417" s="260" t="n">
        <v>84.9693485</v>
      </c>
      <c r="I417" s="260"/>
      <c r="J417" s="260" t="n">
        <v>10.2299407899093</v>
      </c>
      <c r="K417" s="260"/>
    </row>
    <row r="418">
      <c r="A418" s="260" t="s">
        <v>80</v>
      </c>
      <c r="B418" s="260" t="s">
        <v>81</v>
      </c>
      <c r="C418" s="260" t="s">
        <v>17</v>
      </c>
      <c r="D418" s="260" t="n">
        <v>1994.7937539</v>
      </c>
      <c r="E418" s="260"/>
      <c r="F418" s="260" t="n">
        <v>95.0709608015313</v>
      </c>
      <c r="G418" s="260"/>
      <c r="H418" s="260" t="n">
        <v>103.4218706</v>
      </c>
      <c r="I418" s="260"/>
      <c r="J418" s="260" t="n">
        <v>4.92903919846871</v>
      </c>
      <c r="K418" s="260"/>
    </row>
    <row r="419">
      <c r="A419" s="260" t="s">
        <v>92</v>
      </c>
      <c r="B419" s="260" t="s">
        <v>93</v>
      </c>
      <c r="C419" s="260" t="s">
        <v>16</v>
      </c>
      <c r="D419" s="260" t="n">
        <v>64.6464052</v>
      </c>
      <c r="E419" s="260"/>
      <c r="F419" s="260" t="n">
        <v>88.3564150959238</v>
      </c>
      <c r="G419" s="260"/>
      <c r="H419" s="260" t="n">
        <v>8.5190861</v>
      </c>
      <c r="I419" s="260"/>
      <c r="J419" s="260" t="n">
        <v>11.6435849040762</v>
      </c>
      <c r="K419" s="260"/>
    </row>
    <row r="420">
      <c r="A420" s="260" t="s">
        <v>92</v>
      </c>
      <c r="B420" s="260" t="s">
        <v>93</v>
      </c>
      <c r="C420" s="260" t="s">
        <v>17</v>
      </c>
      <c r="D420" s="260" t="n">
        <v>1129.2562857</v>
      </c>
      <c r="E420" s="260"/>
      <c r="F420" s="260" t="n">
        <v>96.1400777984285</v>
      </c>
      <c r="G420" s="260"/>
      <c r="H420" s="260" t="n">
        <v>45.3384427</v>
      </c>
      <c r="I420" s="260"/>
      <c r="J420" s="260" t="n">
        <v>3.8599222015715</v>
      </c>
      <c r="K420" s="260"/>
    </row>
    <row r="421">
      <c r="A421" s="260" t="s">
        <v>108</v>
      </c>
      <c r="B421" s="260" t="s">
        <v>109</v>
      </c>
      <c r="C421" s="260" t="s">
        <v>16</v>
      </c>
      <c r="D421" s="260" t="n">
        <v>565.6569102</v>
      </c>
      <c r="E421" s="260"/>
      <c r="F421" s="260" t="n">
        <v>90.0963510287944</v>
      </c>
      <c r="G421" s="260"/>
      <c r="H421" s="260" t="n">
        <v>62.1786278</v>
      </c>
      <c r="I421" s="260"/>
      <c r="J421" s="260" t="n">
        <v>9.90364897120558</v>
      </c>
      <c r="K421" s="260"/>
    </row>
    <row r="422">
      <c r="A422" s="260" t="s">
        <v>108</v>
      </c>
      <c r="B422" s="260" t="s">
        <v>109</v>
      </c>
      <c r="C422" s="260" t="s">
        <v>17</v>
      </c>
      <c r="D422" s="260" t="n">
        <v>2251.6831882</v>
      </c>
      <c r="E422" s="260"/>
      <c r="F422" s="260" t="n">
        <v>93.6818925504428</v>
      </c>
      <c r="G422" s="260"/>
      <c r="H422" s="260" t="n">
        <v>151.8583361</v>
      </c>
      <c r="I422" s="260"/>
      <c r="J422" s="260" t="n">
        <v>6.31810744955724</v>
      </c>
      <c r="K422" s="260"/>
    </row>
    <row r="423">
      <c r="A423" s="260" t="s">
        <v>110</v>
      </c>
      <c r="B423" s="260" t="s">
        <v>111</v>
      </c>
      <c r="C423" s="260" t="s">
        <v>16</v>
      </c>
      <c r="D423" s="260" t="n">
        <v>245.4300064</v>
      </c>
      <c r="E423" s="260"/>
      <c r="F423" s="260" t="n">
        <v>83.9506172839506</v>
      </c>
      <c r="G423" s="260"/>
      <c r="H423" s="260" t="n">
        <v>46.9204424</v>
      </c>
      <c r="I423" s="260"/>
      <c r="J423" s="260" t="n">
        <v>16.0493827160494</v>
      </c>
      <c r="K423" s="260"/>
    </row>
    <row r="424">
      <c r="A424" s="260" t="s">
        <v>110</v>
      </c>
      <c r="B424" s="260" t="s">
        <v>111</v>
      </c>
      <c r="C424" s="260" t="s">
        <v>17</v>
      </c>
      <c r="D424" s="260" t="n">
        <v>794.038256</v>
      </c>
      <c r="E424" s="260"/>
      <c r="F424" s="260" t="n">
        <v>94.2184154175589</v>
      </c>
      <c r="G424" s="260"/>
      <c r="H424" s="260" t="n">
        <v>48.7250748</v>
      </c>
      <c r="I424" s="260"/>
      <c r="J424" s="260" t="n">
        <v>5.78158458244111</v>
      </c>
      <c r="K424" s="26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752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61" t="s">
        <v>14</v>
      </c>
      <c r="B435" s="261" t="s">
        <v>15</v>
      </c>
      <c r="C435" s="261" t="s">
        <v>16</v>
      </c>
      <c r="D435" s="261" t="n">
        <v>1705.1819142</v>
      </c>
      <c r="E435" s="261"/>
      <c r="F435" s="261" t="n">
        <v>87.9133668238687</v>
      </c>
      <c r="G435" s="261"/>
      <c r="H435" s="261" t="n">
        <v>234.4342964</v>
      </c>
      <c r="I435" s="261"/>
      <c r="J435" s="261" t="n">
        <v>12.0866331761313</v>
      </c>
      <c r="K435" s="261"/>
    </row>
    <row r="436">
      <c r="A436" s="261" t="s">
        <v>14</v>
      </c>
      <c r="B436" s="261" t="s">
        <v>15</v>
      </c>
      <c r="C436" s="261" t="s">
        <v>17</v>
      </c>
      <c r="D436" s="261" t="n">
        <v>6875.8523475</v>
      </c>
      <c r="E436" s="261"/>
      <c r="F436" s="261" t="n">
        <v>94.6075984677637</v>
      </c>
      <c r="G436" s="261"/>
      <c r="H436" s="261" t="n">
        <v>391.9067531</v>
      </c>
      <c r="I436" s="261"/>
      <c r="J436" s="261" t="n">
        <v>5.39240153223633</v>
      </c>
      <c r="K436" s="261"/>
    </row>
    <row r="437">
      <c r="A437" s="261" t="s">
        <v>27</v>
      </c>
      <c r="B437" s="261" t="s">
        <v>28</v>
      </c>
      <c r="C437" s="261" t="s">
        <v>16</v>
      </c>
      <c r="D437" s="261" t="n">
        <v>347.2357336</v>
      </c>
      <c r="E437" s="261" t="n">
        <v>18.0466563374263</v>
      </c>
      <c r="F437" s="261" t="n">
        <v>97.8801486444173</v>
      </c>
      <c r="G437" s="261" t="n">
        <v>2.18248497239476</v>
      </c>
      <c r="H437" s="261" t="n">
        <v>7.5203006</v>
      </c>
      <c r="I437" s="261" t="n">
        <v>100</v>
      </c>
      <c r="J437" s="261" t="n">
        <v>2.11985135558266</v>
      </c>
      <c r="K437" s="261" t="n">
        <v>100.772138079224</v>
      </c>
    </row>
    <row r="438">
      <c r="A438" s="261" t="s">
        <v>27</v>
      </c>
      <c r="B438" s="261" t="s">
        <v>28</v>
      </c>
      <c r="C438" s="261" t="s">
        <v>17</v>
      </c>
      <c r="D438" s="261" t="n">
        <v>7395.5085342</v>
      </c>
      <c r="E438" s="261" t="n">
        <v>1.43142029724607</v>
      </c>
      <c r="F438" s="261" t="n">
        <v>95.9643169123843</v>
      </c>
      <c r="G438" s="261" t="n">
        <v>0.78079589160304</v>
      </c>
      <c r="H438" s="261" t="n">
        <v>311.0106931</v>
      </c>
      <c r="I438" s="261" t="n">
        <v>18.518297721451</v>
      </c>
      <c r="J438" s="261" t="n">
        <v>4.03568308761572</v>
      </c>
      <c r="K438" s="261" t="n">
        <v>18.5665085089596</v>
      </c>
    </row>
    <row r="439">
      <c r="A439" s="261" t="s">
        <v>29</v>
      </c>
      <c r="B439" s="261" t="s">
        <v>30</v>
      </c>
      <c r="C439" s="261" t="s">
        <v>16</v>
      </c>
      <c r="D439" s="261" t="n">
        <v>233.2825417</v>
      </c>
      <c r="E439" s="261" t="n">
        <v>21.2011960188052</v>
      </c>
      <c r="F439" s="261" t="n">
        <v>96.0151362871093</v>
      </c>
      <c r="G439" s="261" t="n">
        <v>3.0507534826604</v>
      </c>
      <c r="H439" s="261" t="n">
        <v>9.6817978</v>
      </c>
      <c r="I439" s="261" t="n">
        <v>71.1395962398012</v>
      </c>
      <c r="J439" s="261" t="n">
        <v>3.98486371289067</v>
      </c>
      <c r="K439" s="261" t="n">
        <v>73.5077865946699</v>
      </c>
    </row>
    <row r="440">
      <c r="A440" s="261" t="s">
        <v>29</v>
      </c>
      <c r="B440" s="261" t="s">
        <v>30</v>
      </c>
      <c r="C440" s="261" t="s">
        <v>17</v>
      </c>
      <c r="D440" s="261" t="n">
        <v>3424.5307408</v>
      </c>
      <c r="E440" s="261" t="n">
        <v>2.54157975104977</v>
      </c>
      <c r="F440" s="261" t="n">
        <v>96.9570491751792</v>
      </c>
      <c r="G440" s="261" t="n">
        <v>0.72110832355787</v>
      </c>
      <c r="H440" s="261" t="n">
        <v>107.4772668</v>
      </c>
      <c r="I440" s="261" t="n">
        <v>22.7844644598061</v>
      </c>
      <c r="J440" s="261" t="n">
        <v>3.04295082482077</v>
      </c>
      <c r="K440" s="261" t="n">
        <v>22.9765576944378</v>
      </c>
    </row>
    <row r="441">
      <c r="A441" s="261" t="s">
        <v>31</v>
      </c>
      <c r="B441" s="261" t="s">
        <v>32</v>
      </c>
      <c r="C441" s="261" t="s">
        <v>16</v>
      </c>
      <c r="D441" s="261" t="n">
        <v>33.95031</v>
      </c>
      <c r="E441" s="261" t="n">
        <v>17.2819751957543</v>
      </c>
      <c r="F441" s="261" t="n">
        <v>85.7142857142857</v>
      </c>
      <c r="G441" s="261" t="n">
        <v>6.15889379589514</v>
      </c>
      <c r="H441" s="261" t="n">
        <v>5.658385</v>
      </c>
      <c r="I441" s="261" t="n">
        <v>42.8952211790544</v>
      </c>
      <c r="J441" s="261" t="n">
        <v>14.2857142857143</v>
      </c>
      <c r="K441" s="261" t="n">
        <v>36.9533627753708</v>
      </c>
    </row>
    <row r="442">
      <c r="A442" s="261" t="s">
        <v>31</v>
      </c>
      <c r="B442" s="261" t="s">
        <v>32</v>
      </c>
      <c r="C442" s="261" t="s">
        <v>17</v>
      </c>
      <c r="D442" s="261" t="n">
        <v>561.311792</v>
      </c>
      <c r="E442" s="261" t="n">
        <v>4.77597095292509</v>
      </c>
      <c r="F442" s="261" t="n">
        <v>95.9381044487428</v>
      </c>
      <c r="G442" s="261" t="n">
        <v>0.878107958289255</v>
      </c>
      <c r="H442" s="261" t="n">
        <v>23.765217</v>
      </c>
      <c r="I442" s="261" t="n">
        <v>20.6031501455085</v>
      </c>
      <c r="J442" s="261" t="n">
        <v>4.06189555125725</v>
      </c>
      <c r="K442" s="261" t="n">
        <v>20.7400736814986</v>
      </c>
    </row>
    <row r="443">
      <c r="A443" s="261" t="s">
        <v>33</v>
      </c>
      <c r="B443" s="261" t="s">
        <v>34</v>
      </c>
      <c r="C443" s="261" t="s">
        <v>16</v>
      </c>
      <c r="D443" s="261" t="n">
        <v>645.2599738</v>
      </c>
      <c r="E443" s="261" t="n">
        <v>14.5684936026335</v>
      </c>
      <c r="F443" s="261" t="n">
        <v>88.3763177210003</v>
      </c>
      <c r="G443" s="261" t="n">
        <v>4.26069812373279</v>
      </c>
      <c r="H443" s="261" t="n">
        <v>84.8677238</v>
      </c>
      <c r="I443" s="261" t="n">
        <v>33.4460288972814</v>
      </c>
      <c r="J443" s="261" t="n">
        <v>11.6236822789997</v>
      </c>
      <c r="K443" s="261" t="n">
        <v>32.3946234986631</v>
      </c>
    </row>
    <row r="444">
      <c r="A444" s="261" t="s">
        <v>33</v>
      </c>
      <c r="B444" s="261" t="s">
        <v>34</v>
      </c>
      <c r="C444" s="261" t="s">
        <v>17</v>
      </c>
      <c r="D444" s="261" t="n">
        <v>6026.7864201</v>
      </c>
      <c r="E444" s="261" t="n">
        <v>2.13670635896537</v>
      </c>
      <c r="F444" s="261" t="n">
        <v>97.5302029076857</v>
      </c>
      <c r="G444" s="261" t="n">
        <v>0.562370091446495</v>
      </c>
      <c r="H444" s="261" t="n">
        <v>152.6187697</v>
      </c>
      <c r="I444" s="261" t="n">
        <v>22.0621623461412</v>
      </c>
      <c r="J444" s="261" t="n">
        <v>2.46979709231431</v>
      </c>
      <c r="K444" s="261" t="n">
        <v>22.2075203257266</v>
      </c>
    </row>
    <row r="445">
      <c r="A445" s="261" t="s">
        <v>35</v>
      </c>
      <c r="B445" s="261" t="s">
        <v>36</v>
      </c>
      <c r="C445" s="261" t="s">
        <v>16</v>
      </c>
      <c r="D445" s="261" t="n">
        <v>51.3340325</v>
      </c>
      <c r="E445" s="261" t="n">
        <v>16.8414040130177</v>
      </c>
      <c r="F445" s="261" t="n">
        <v>76.7237164145989</v>
      </c>
      <c r="G445" s="261" t="n">
        <v>6.69270963247798</v>
      </c>
      <c r="H445" s="261" t="n">
        <v>15.5736134</v>
      </c>
      <c r="I445" s="261" t="n">
        <v>25.3796668100759</v>
      </c>
      <c r="J445" s="261" t="n">
        <v>23.2762835854011</v>
      </c>
      <c r="K445" s="261" t="n">
        <v>22.0606332623287</v>
      </c>
    </row>
    <row r="446">
      <c r="A446" s="261" t="s">
        <v>35</v>
      </c>
      <c r="B446" s="261" t="s">
        <v>36</v>
      </c>
      <c r="C446" s="261" t="s">
        <v>17</v>
      </c>
      <c r="D446" s="261" t="n">
        <v>593.073299</v>
      </c>
      <c r="E446" s="261" t="n">
        <v>2.05109478287464</v>
      </c>
      <c r="F446" s="261" t="n">
        <v>94.053857761283</v>
      </c>
      <c r="G446" s="261" t="n">
        <v>1.34742451929325</v>
      </c>
      <c r="H446" s="261" t="n">
        <v>37.4944556</v>
      </c>
      <c r="I446" s="261" t="n">
        <v>21.2667658038515</v>
      </c>
      <c r="J446" s="261" t="n">
        <v>5.94614223871701</v>
      </c>
      <c r="K446" s="261" t="n">
        <v>21.3130579447788</v>
      </c>
    </row>
    <row r="447">
      <c r="A447" s="261" t="s">
        <v>37</v>
      </c>
      <c r="B447" s="261" t="s">
        <v>38</v>
      </c>
      <c r="C447" s="261" t="s">
        <v>16</v>
      </c>
      <c r="D447" s="261" t="n">
        <v>67.978614</v>
      </c>
      <c r="E447" s="261" t="n">
        <v>29.1494648133375</v>
      </c>
      <c r="F447" s="261" t="n">
        <v>92.0083444363917</v>
      </c>
      <c r="G447" s="261" t="n">
        <v>4.89931153193273</v>
      </c>
      <c r="H447" s="261" t="n">
        <v>5.9044826</v>
      </c>
      <c r="I447" s="261" t="n">
        <v>57.1535539867823</v>
      </c>
      <c r="J447" s="261" t="n">
        <v>7.99165556360831</v>
      </c>
      <c r="K447" s="261" t="n">
        <v>56.4060274299062</v>
      </c>
    </row>
    <row r="448">
      <c r="A448" s="261" t="s">
        <v>37</v>
      </c>
      <c r="B448" s="261" t="s">
        <v>38</v>
      </c>
      <c r="C448" s="261" t="s">
        <v>17</v>
      </c>
      <c r="D448" s="261" t="n">
        <v>1536.0153447</v>
      </c>
      <c r="E448" s="261" t="n">
        <v>2.1106047280157</v>
      </c>
      <c r="F448" s="261" t="n">
        <v>96.1670038595928</v>
      </c>
      <c r="G448" s="261" t="n">
        <v>0.740296565803141</v>
      </c>
      <c r="H448" s="261" t="n">
        <v>61.2220476</v>
      </c>
      <c r="I448" s="261" t="n">
        <v>18.2677244196246</v>
      </c>
      <c r="J448" s="261" t="n">
        <v>3.83299614040722</v>
      </c>
      <c r="K448" s="261" t="n">
        <v>18.5734866649958</v>
      </c>
    </row>
    <row r="449">
      <c r="A449" s="261" t="s">
        <v>39</v>
      </c>
      <c r="B449" s="261" t="s">
        <v>40</v>
      </c>
      <c r="C449" s="261" t="s">
        <v>16</v>
      </c>
      <c r="D449" s="261" t="n">
        <v>256.6048894</v>
      </c>
      <c r="E449" s="261" t="n">
        <v>12.7034801988217</v>
      </c>
      <c r="F449" s="261" t="n">
        <v>95.9490595105067</v>
      </c>
      <c r="G449" s="261" t="n">
        <v>2.94628639440331</v>
      </c>
      <c r="H449" s="261" t="n">
        <v>10.8337814</v>
      </c>
      <c r="I449" s="261" t="n">
        <v>69.9657036794671</v>
      </c>
      <c r="J449" s="261" t="n">
        <v>4.05094048949334</v>
      </c>
      <c r="K449" s="261" t="n">
        <v>69.7846362652828</v>
      </c>
    </row>
    <row r="450">
      <c r="A450" s="261" t="s">
        <v>39</v>
      </c>
      <c r="B450" s="261" t="s">
        <v>40</v>
      </c>
      <c r="C450" s="261" t="s">
        <v>17</v>
      </c>
      <c r="D450" s="261" t="n">
        <v>2646.3380748</v>
      </c>
      <c r="E450" s="261" t="n">
        <v>2.3791867335711</v>
      </c>
      <c r="F450" s="261" t="n">
        <v>97.767988901553</v>
      </c>
      <c r="G450" s="261" t="n">
        <v>0.548234517860396</v>
      </c>
      <c r="H450" s="261" t="n">
        <v>60.4150297</v>
      </c>
      <c r="I450" s="261" t="n">
        <v>23.7295289832799</v>
      </c>
      <c r="J450" s="261" t="n">
        <v>2.23201109844705</v>
      </c>
      <c r="K450" s="261" t="n">
        <v>24.0141217464896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753</v>
      </c>
    </row>
    <row r="9">
      <c r="A9" t="s">
        <v>3</v>
      </c>
    </row>
    <row r="10">
      <c r="A10" t="s">
        <v>4</v>
      </c>
    </row>
    <row r="11">
      <c r="A11" t="s">
        <v>754</v>
      </c>
    </row>
    <row r="12">
      <c r="A12" s="3" t="s">
        <v>6</v>
      </c>
    </row>
    <row r="13">
      <c r="A13" s="3" t="s">
        <v>7</v>
      </c>
    </row>
    <row r="15">
      <c r="A15" s="4" t="s">
        <v>755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62" t="s">
        <v>14</v>
      </c>
      <c r="B17" s="262" t="s">
        <v>15</v>
      </c>
      <c r="C17" s="262" t="s">
        <v>16</v>
      </c>
      <c r="D17" s="262" t="n">
        <v>351529.3704253</v>
      </c>
      <c r="E17" s="262" t="n">
        <v>1.35674757979428</v>
      </c>
      <c r="F17" s="262" t="n">
        <v>96.7798251659276</v>
      </c>
      <c r="G17" s="262" t="n">
        <v>0.230464829557873</v>
      </c>
      <c r="H17" s="262" t="n">
        <v>11696.5083388</v>
      </c>
      <c r="I17" s="262" t="n">
        <v>7.09903867830847</v>
      </c>
      <c r="J17" s="262" t="n">
        <v>3.22017483407243</v>
      </c>
      <c r="K17" s="262" t="n">
        <v>6.92643942046426</v>
      </c>
    </row>
    <row r="18">
      <c r="A18" s="262" t="s">
        <v>14</v>
      </c>
      <c r="B18" s="262" t="s">
        <v>15</v>
      </c>
      <c r="C18" s="262" t="s">
        <v>17</v>
      </c>
      <c r="D18" s="262" t="n">
        <v>2418252.2624604</v>
      </c>
      <c r="E18" s="262" t="n">
        <v>0.286043116110634</v>
      </c>
      <c r="F18" s="262" t="n">
        <v>98.820895776972</v>
      </c>
      <c r="G18" s="262" t="n">
        <v>0.059619685532375</v>
      </c>
      <c r="H18" s="262" t="n">
        <v>28853.9324866</v>
      </c>
      <c r="I18" s="262" t="n">
        <v>5.05504183592179</v>
      </c>
      <c r="J18" s="262" t="n">
        <v>1.179104223028</v>
      </c>
      <c r="K18" s="262" t="n">
        <v>4.99673448299637</v>
      </c>
    </row>
    <row r="19">
      <c r="A19" s="262" t="s">
        <v>14</v>
      </c>
      <c r="B19" s="262" t="s">
        <v>18</v>
      </c>
      <c r="C19" s="262" t="s">
        <v>16</v>
      </c>
      <c r="D19" s="262" t="n">
        <v>1866.9768392</v>
      </c>
      <c r="E19" s="262"/>
      <c r="F19" s="262" t="n">
        <v>96.2549616257574</v>
      </c>
      <c r="G19" s="262"/>
      <c r="H19" s="262" t="n">
        <v>72.6393714</v>
      </c>
      <c r="I19" s="262"/>
      <c r="J19" s="262" t="n">
        <v>3.74503837424259</v>
      </c>
      <c r="K19" s="262"/>
    </row>
    <row r="20">
      <c r="A20" s="262" t="s">
        <v>14</v>
      </c>
      <c r="B20" s="262" t="s">
        <v>18</v>
      </c>
      <c r="C20" s="262" t="s">
        <v>17</v>
      </c>
      <c r="D20" s="262" t="n">
        <v>7152.9218883</v>
      </c>
      <c r="E20" s="262"/>
      <c r="F20" s="262" t="n">
        <v>98.4199089332705</v>
      </c>
      <c r="G20" s="262"/>
      <c r="H20" s="262" t="n">
        <v>114.8372123</v>
      </c>
      <c r="I20" s="262"/>
      <c r="J20" s="262" t="n">
        <v>1.58009106672949</v>
      </c>
      <c r="K20" s="262"/>
    </row>
    <row r="21">
      <c r="A21" s="262" t="s">
        <v>14</v>
      </c>
      <c r="B21" s="262" t="s">
        <v>19</v>
      </c>
      <c r="C21" s="262" t="s">
        <v>16</v>
      </c>
      <c r="D21" s="262" t="n">
        <v>349662.3935861</v>
      </c>
      <c r="E21" s="262" t="n">
        <v>1.36356178627036</v>
      </c>
      <c r="F21" s="262" t="n">
        <v>96.7826429698033</v>
      </c>
      <c r="G21" s="262" t="n">
        <v>0.231606083583891</v>
      </c>
      <c r="H21" s="262" t="n">
        <v>11623.8689674</v>
      </c>
      <c r="I21" s="262" t="n">
        <v>7.14062703984657</v>
      </c>
      <c r="J21" s="262" t="n">
        <v>3.21735703019672</v>
      </c>
      <c r="K21" s="262" t="n">
        <v>6.9670380647073</v>
      </c>
    </row>
    <row r="22">
      <c r="A22" s="262" t="s">
        <v>14</v>
      </c>
      <c r="B22" s="262" t="s">
        <v>19</v>
      </c>
      <c r="C22" s="262" t="s">
        <v>17</v>
      </c>
      <c r="D22" s="262" t="n">
        <v>2411099.3405721</v>
      </c>
      <c r="E22" s="262" t="n">
        <v>0.286555812522116</v>
      </c>
      <c r="F22" s="262" t="n">
        <v>98.8220902313833</v>
      </c>
      <c r="G22" s="262" t="n">
        <v>0.0597866302595651</v>
      </c>
      <c r="H22" s="262" t="n">
        <v>28739.0952743</v>
      </c>
      <c r="I22" s="262" t="n">
        <v>5.07431734191971</v>
      </c>
      <c r="J22" s="262" t="n">
        <v>1.17790976861671</v>
      </c>
      <c r="K22" s="262" t="n">
        <v>5.01586787677249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756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63" t="s">
        <v>14</v>
      </c>
      <c r="B33" s="263" t="s">
        <v>15</v>
      </c>
      <c r="C33" s="263" t="s">
        <v>16</v>
      </c>
      <c r="D33" s="263" t="n">
        <v>351529.3704253</v>
      </c>
      <c r="E33" s="263" t="n">
        <v>1.35674757979428</v>
      </c>
      <c r="F33" s="263" t="n">
        <v>96.7798251659276</v>
      </c>
      <c r="G33" s="263" t="n">
        <v>0.230464829557873</v>
      </c>
      <c r="H33" s="263" t="n">
        <v>11696.5083388</v>
      </c>
      <c r="I33" s="263" t="n">
        <v>7.09903867830847</v>
      </c>
      <c r="J33" s="263" t="n">
        <v>3.22017483407243</v>
      </c>
      <c r="K33" s="263" t="n">
        <v>6.92643942046426</v>
      </c>
    </row>
    <row r="34">
      <c r="A34" s="263" t="s">
        <v>14</v>
      </c>
      <c r="B34" s="263" t="s">
        <v>15</v>
      </c>
      <c r="C34" s="263" t="s">
        <v>17</v>
      </c>
      <c r="D34" s="263" t="n">
        <v>2418252.2624604</v>
      </c>
      <c r="E34" s="263" t="n">
        <v>0.286043116110634</v>
      </c>
      <c r="F34" s="263" t="n">
        <v>98.820895776972</v>
      </c>
      <c r="G34" s="263" t="n">
        <v>0.059619685532375</v>
      </c>
      <c r="H34" s="263" t="n">
        <v>28853.9324866</v>
      </c>
      <c r="I34" s="263" t="n">
        <v>5.05504183592179</v>
      </c>
      <c r="J34" s="263" t="n">
        <v>1.179104223028</v>
      </c>
      <c r="K34" s="263" t="n">
        <v>4.99673448299637</v>
      </c>
    </row>
    <row r="35">
      <c r="A35" s="263" t="s">
        <v>27</v>
      </c>
      <c r="B35" s="263" t="s">
        <v>28</v>
      </c>
      <c r="C35" s="263" t="s">
        <v>16</v>
      </c>
      <c r="D35" s="263" t="n">
        <v>2521.0364273</v>
      </c>
      <c r="E35" s="263" t="n">
        <v>15.1301806950329</v>
      </c>
      <c r="F35" s="263" t="n">
        <v>97.3009741318484</v>
      </c>
      <c r="G35" s="263" t="n">
        <v>2.12968193729869</v>
      </c>
      <c r="H35" s="263" t="n">
        <v>69.9308778</v>
      </c>
      <c r="I35" s="263" t="n">
        <v>79.8750292250092</v>
      </c>
      <c r="J35" s="263" t="n">
        <v>2.69902586815162</v>
      </c>
      <c r="K35" s="263" t="n">
        <v>76.7758951610476</v>
      </c>
    </row>
    <row r="36">
      <c r="A36" s="263" t="s">
        <v>27</v>
      </c>
      <c r="B36" s="263" t="s">
        <v>28</v>
      </c>
      <c r="C36" s="263" t="s">
        <v>17</v>
      </c>
      <c r="D36" s="263" t="n">
        <v>49828.7686816</v>
      </c>
      <c r="E36" s="263" t="n">
        <v>1.71092662572794</v>
      </c>
      <c r="F36" s="263" t="n">
        <v>98.503513488313</v>
      </c>
      <c r="G36" s="263" t="n">
        <v>0.389233440595305</v>
      </c>
      <c r="H36" s="263" t="n">
        <v>757.009345</v>
      </c>
      <c r="I36" s="263" t="n">
        <v>25.9787921338134</v>
      </c>
      <c r="J36" s="263" t="n">
        <v>1.49648651168701</v>
      </c>
      <c r="K36" s="263" t="n">
        <v>25.6205860636591</v>
      </c>
    </row>
    <row r="37">
      <c r="A37" s="263" t="s">
        <v>29</v>
      </c>
      <c r="B37" s="263" t="s">
        <v>30</v>
      </c>
      <c r="C37" s="263" t="s">
        <v>16</v>
      </c>
      <c r="D37" s="263" t="n">
        <v>519.0837588</v>
      </c>
      <c r="E37" s="263" t="n">
        <v>14.4464339614149</v>
      </c>
      <c r="F37" s="263" t="n">
        <v>98.4003917596279</v>
      </c>
      <c r="G37" s="263" t="n">
        <v>1.57383963457847</v>
      </c>
      <c r="H37" s="263" t="n">
        <v>8.4382861</v>
      </c>
      <c r="I37" s="263" t="n">
        <v>99.9999999999999</v>
      </c>
      <c r="J37" s="263" t="n">
        <v>1.59960824037214</v>
      </c>
      <c r="K37" s="263" t="n">
        <v>96.815228066919</v>
      </c>
    </row>
    <row r="38">
      <c r="A38" s="263" t="s">
        <v>29</v>
      </c>
      <c r="B38" s="263" t="s">
        <v>30</v>
      </c>
      <c r="C38" s="263" t="s">
        <v>17</v>
      </c>
      <c r="D38" s="263" t="n">
        <v>11311.6855448</v>
      </c>
      <c r="E38" s="263" t="n">
        <v>1.54962468127389</v>
      </c>
      <c r="F38" s="263" t="n">
        <v>97.9703309161226</v>
      </c>
      <c r="G38" s="263" t="n">
        <v>0.436806024068799</v>
      </c>
      <c r="H38" s="263" t="n">
        <v>234.3462375</v>
      </c>
      <c r="I38" s="263" t="n">
        <v>21.1576296708638</v>
      </c>
      <c r="J38" s="263" t="n">
        <v>2.02966908387738</v>
      </c>
      <c r="K38" s="263" t="n">
        <v>21.0842403148913</v>
      </c>
    </row>
    <row r="39">
      <c r="A39" s="263" t="s">
        <v>31</v>
      </c>
      <c r="B39" s="263" t="s">
        <v>32</v>
      </c>
      <c r="C39" s="263" t="s">
        <v>16</v>
      </c>
      <c r="D39" s="263" t="n">
        <v>2082.7495515</v>
      </c>
      <c r="E39" s="263" t="n">
        <v>18.9972162987986</v>
      </c>
      <c r="F39" s="263" t="n">
        <v>99.9456937859739</v>
      </c>
      <c r="G39" s="263" t="n">
        <v>0.0552971777937053</v>
      </c>
      <c r="H39" s="263" t="n">
        <v>1.131677</v>
      </c>
      <c r="I39" s="263" t="n">
        <v>99.9999999999998</v>
      </c>
      <c r="J39" s="263" t="n">
        <v>0.0543062140261513</v>
      </c>
      <c r="K39" s="263" t="n">
        <v>101.769473311781</v>
      </c>
    </row>
    <row r="40">
      <c r="A40" s="263" t="s">
        <v>31</v>
      </c>
      <c r="B40" s="263" t="s">
        <v>32</v>
      </c>
      <c r="C40" s="263" t="s">
        <v>17</v>
      </c>
      <c r="D40" s="263" t="n">
        <v>37893.6950082</v>
      </c>
      <c r="E40" s="263" t="n">
        <v>1.43883171557576</v>
      </c>
      <c r="F40" s="263" t="n">
        <v>99.0720798141674</v>
      </c>
      <c r="G40" s="263" t="n">
        <v>0.371452382467228</v>
      </c>
      <c r="H40" s="263" t="n">
        <v>354.9165878</v>
      </c>
      <c r="I40" s="263" t="n">
        <v>39.9082868172135</v>
      </c>
      <c r="J40" s="263" t="n">
        <v>0.927920185832619</v>
      </c>
      <c r="K40" s="263" t="n">
        <v>39.6591869051052</v>
      </c>
    </row>
    <row r="41">
      <c r="A41" s="263" t="s">
        <v>33</v>
      </c>
      <c r="B41" s="263" t="s">
        <v>34</v>
      </c>
      <c r="C41" s="263" t="s">
        <v>16</v>
      </c>
      <c r="D41" s="263" t="n">
        <v>1327.3776933</v>
      </c>
      <c r="E41" s="263" t="n">
        <v>11.9761047611218</v>
      </c>
      <c r="F41" s="263" t="n">
        <v>97.9509076022323</v>
      </c>
      <c r="G41" s="263" t="n">
        <v>1.19094553669499</v>
      </c>
      <c r="H41" s="263" t="n">
        <v>27.7681913</v>
      </c>
      <c r="I41" s="263" t="n">
        <v>59.4643484023034</v>
      </c>
      <c r="J41" s="263" t="n">
        <v>2.04909239776767</v>
      </c>
      <c r="K41" s="263" t="n">
        <v>56.9296906040879</v>
      </c>
    </row>
    <row r="42">
      <c r="A42" s="263" t="s">
        <v>33</v>
      </c>
      <c r="B42" s="263" t="s">
        <v>34</v>
      </c>
      <c r="C42" s="263" t="s">
        <v>17</v>
      </c>
      <c r="D42" s="263" t="n">
        <v>11756.8795352</v>
      </c>
      <c r="E42" s="263" t="n">
        <v>1.83464004299785</v>
      </c>
      <c r="F42" s="263" t="n">
        <v>98.8892795721621</v>
      </c>
      <c r="G42" s="263" t="n">
        <v>0.311512332589524</v>
      </c>
      <c r="H42" s="263" t="n">
        <v>132.0528001</v>
      </c>
      <c r="I42" s="263" t="n">
        <v>27.8342296261907</v>
      </c>
      <c r="J42" s="263" t="n">
        <v>1.11072042783788</v>
      </c>
      <c r="K42" s="263" t="n">
        <v>27.7344589831548</v>
      </c>
    </row>
    <row r="43">
      <c r="A43" s="263" t="s">
        <v>35</v>
      </c>
      <c r="B43" s="263" t="s">
        <v>36</v>
      </c>
      <c r="C43" s="263" t="s">
        <v>16</v>
      </c>
      <c r="D43" s="263" t="n">
        <v>2630.2186059</v>
      </c>
      <c r="E43" s="263" t="n">
        <v>15.1007374892603</v>
      </c>
      <c r="F43" s="263" t="n">
        <v>90.4703174695045</v>
      </c>
      <c r="G43" s="263" t="n">
        <v>6.19092271178641</v>
      </c>
      <c r="H43" s="263" t="n">
        <v>277.0538338</v>
      </c>
      <c r="I43" s="263" t="n">
        <v>64.259207185077</v>
      </c>
      <c r="J43" s="263" t="n">
        <v>9.52968253049546</v>
      </c>
      <c r="K43" s="263" t="n">
        <v>58.7737043046451</v>
      </c>
    </row>
    <row r="44">
      <c r="A44" s="263" t="s">
        <v>35</v>
      </c>
      <c r="B44" s="263" t="s">
        <v>36</v>
      </c>
      <c r="C44" s="263" t="s">
        <v>17</v>
      </c>
      <c r="D44" s="263" t="n">
        <v>47330.7661806</v>
      </c>
      <c r="E44" s="263" t="n">
        <v>2.10552767179135</v>
      </c>
      <c r="F44" s="263" t="n">
        <v>99.2420964034064</v>
      </c>
      <c r="G44" s="263" t="n">
        <v>0.315162607259025</v>
      </c>
      <c r="H44" s="263" t="n">
        <v>361.4611059</v>
      </c>
      <c r="I44" s="263" t="n">
        <v>41.2312520338986</v>
      </c>
      <c r="J44" s="263" t="n">
        <v>0.757903596593647</v>
      </c>
      <c r="K44" s="263" t="n">
        <v>41.2683064085241</v>
      </c>
    </row>
    <row r="45">
      <c r="A45" s="263" t="s">
        <v>37</v>
      </c>
      <c r="B45" s="263" t="s">
        <v>38</v>
      </c>
      <c r="C45" s="263" t="s">
        <v>16</v>
      </c>
      <c r="D45" s="263" t="n">
        <v>24527.9481269</v>
      </c>
      <c r="E45" s="263" t="n">
        <v>13.3965958350696</v>
      </c>
      <c r="F45" s="263" t="n">
        <v>91.2894469502371</v>
      </c>
      <c r="G45" s="263" t="n">
        <v>4.4751421197453</v>
      </c>
      <c r="H45" s="263" t="n">
        <v>2340.3799727</v>
      </c>
      <c r="I45" s="263" t="n">
        <v>50.5382264623567</v>
      </c>
      <c r="J45" s="263" t="n">
        <v>8.71055304976286</v>
      </c>
      <c r="K45" s="263" t="n">
        <v>46.9009541416412</v>
      </c>
    </row>
    <row r="46">
      <c r="A46" s="263" t="s">
        <v>37</v>
      </c>
      <c r="B46" s="263" t="s">
        <v>38</v>
      </c>
      <c r="C46" s="263" t="s">
        <v>17</v>
      </c>
      <c r="D46" s="263" t="n">
        <v>228602.9903285</v>
      </c>
      <c r="E46" s="263" t="n">
        <v>2.6726625846164</v>
      </c>
      <c r="F46" s="263" t="n">
        <v>98.4997478574097</v>
      </c>
      <c r="G46" s="263" t="n">
        <v>0.479825055669783</v>
      </c>
      <c r="H46" s="263" t="n">
        <v>3481.8579083</v>
      </c>
      <c r="I46" s="263" t="n">
        <v>31.7978453182151</v>
      </c>
      <c r="J46" s="263" t="n">
        <v>1.50025214259028</v>
      </c>
      <c r="K46" s="263" t="n">
        <v>31.5031358112505</v>
      </c>
    </row>
    <row r="47">
      <c r="A47" s="263" t="s">
        <v>39</v>
      </c>
      <c r="B47" s="263" t="s">
        <v>40</v>
      </c>
      <c r="C47" s="263" t="s">
        <v>16</v>
      </c>
      <c r="D47" s="263" t="n">
        <v>524.4119479</v>
      </c>
      <c r="E47" s="263" t="n">
        <v>14.6819900144132</v>
      </c>
      <c r="F47" s="263" t="n">
        <v>98.6459927402376</v>
      </c>
      <c r="G47" s="263" t="n">
        <v>1.37937834044358</v>
      </c>
      <c r="H47" s="263" t="n">
        <v>7.1980378</v>
      </c>
      <c r="I47" s="263" t="n">
        <v>100</v>
      </c>
      <c r="J47" s="263" t="n">
        <v>1.35400725976243</v>
      </c>
      <c r="K47" s="263" t="n">
        <v>100.494398960101</v>
      </c>
    </row>
    <row r="48">
      <c r="A48" s="263" t="s">
        <v>39</v>
      </c>
      <c r="B48" s="263" t="s">
        <v>40</v>
      </c>
      <c r="C48" s="263" t="s">
        <v>17</v>
      </c>
      <c r="D48" s="263" t="n">
        <v>9137.4212298</v>
      </c>
      <c r="E48" s="263" t="n">
        <v>1.44523276226645</v>
      </c>
      <c r="F48" s="263" t="n">
        <v>98.9695447731015</v>
      </c>
      <c r="G48" s="263" t="n">
        <v>0.318133716879134</v>
      </c>
      <c r="H48" s="263" t="n">
        <v>95.1373828</v>
      </c>
      <c r="I48" s="263" t="n">
        <v>30.8401658196342</v>
      </c>
      <c r="J48" s="263" t="n">
        <v>1.03045522689845</v>
      </c>
      <c r="K48" s="263" t="n">
        <v>30.55498998367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757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64" t="s">
        <v>14</v>
      </c>
      <c r="B59" s="264" t="s">
        <v>15</v>
      </c>
      <c r="C59" s="264" t="s">
        <v>16</v>
      </c>
      <c r="D59" s="264" t="n">
        <v>349662.3935861</v>
      </c>
      <c r="E59" s="264" t="n">
        <v>1.36356178627036</v>
      </c>
      <c r="F59" s="264" t="n">
        <v>96.7826429698033</v>
      </c>
      <c r="G59" s="264" t="n">
        <v>0.231606083583891</v>
      </c>
      <c r="H59" s="264" t="n">
        <v>11623.8689674</v>
      </c>
      <c r="I59" s="264" t="n">
        <v>7.14062703984657</v>
      </c>
      <c r="J59" s="264" t="n">
        <v>3.21735703019672</v>
      </c>
      <c r="K59" s="264" t="n">
        <v>6.9670380647073</v>
      </c>
    </row>
    <row r="60">
      <c r="A60" s="264" t="s">
        <v>14</v>
      </c>
      <c r="B60" s="264" t="s">
        <v>15</v>
      </c>
      <c r="C60" s="264" t="s">
        <v>17</v>
      </c>
      <c r="D60" s="264" t="n">
        <v>2411099.3405721</v>
      </c>
      <c r="E60" s="264" t="n">
        <v>0.286555812522116</v>
      </c>
      <c r="F60" s="264" t="n">
        <v>98.8220902313833</v>
      </c>
      <c r="G60" s="264" t="n">
        <v>0.0597866302595651</v>
      </c>
      <c r="H60" s="264" t="n">
        <v>28739.0952743</v>
      </c>
      <c r="I60" s="264" t="n">
        <v>5.07431734191971</v>
      </c>
      <c r="J60" s="264" t="n">
        <v>1.17790976861671</v>
      </c>
      <c r="K60" s="264" t="n">
        <v>5.01586787677249</v>
      </c>
    </row>
    <row r="61">
      <c r="A61" s="264" t="s">
        <v>42</v>
      </c>
      <c r="B61" s="264" t="s">
        <v>43</v>
      </c>
      <c r="C61" s="264" t="s">
        <v>16</v>
      </c>
      <c r="D61" s="264" t="n">
        <v>322.2548221</v>
      </c>
      <c r="E61" s="264" t="n">
        <v>12.2145893774817</v>
      </c>
      <c r="F61" s="264" t="n">
        <v>91.3058548469075</v>
      </c>
      <c r="G61" s="264" t="n">
        <v>4.05421798784027</v>
      </c>
      <c r="H61" s="264" t="n">
        <v>30.68511</v>
      </c>
      <c r="I61" s="264" t="n">
        <v>46.7549904117252</v>
      </c>
      <c r="J61" s="264" t="n">
        <v>8.69414515309247</v>
      </c>
      <c r="K61" s="264" t="n">
        <v>42.5773704714138</v>
      </c>
    </row>
    <row r="62">
      <c r="A62" s="264" t="s">
        <v>42</v>
      </c>
      <c r="B62" s="264" t="s">
        <v>43</v>
      </c>
      <c r="C62" s="264" t="s">
        <v>17</v>
      </c>
      <c r="D62" s="264" t="n">
        <v>3194.7305072</v>
      </c>
      <c r="E62" s="264" t="n">
        <v>2.8150021273208</v>
      </c>
      <c r="F62" s="264" t="n">
        <v>97.9238435044254</v>
      </c>
      <c r="G62" s="264" t="n">
        <v>0.761591109198963</v>
      </c>
      <c r="H62" s="264" t="n">
        <v>67.733866</v>
      </c>
      <c r="I62" s="264" t="n">
        <v>36.2343675773166</v>
      </c>
      <c r="J62" s="264" t="n">
        <v>2.07615649557463</v>
      </c>
      <c r="K62" s="264" t="n">
        <v>35.9211498509507</v>
      </c>
    </row>
    <row r="63">
      <c r="A63" s="264" t="s">
        <v>44</v>
      </c>
      <c r="B63" s="264" t="s">
        <v>45</v>
      </c>
      <c r="C63" s="264" t="s">
        <v>16</v>
      </c>
      <c r="D63" s="264" t="n">
        <v>1141.3518608</v>
      </c>
      <c r="E63" s="264" t="n">
        <v>17.2109138744864</v>
      </c>
      <c r="F63" s="264" t="n">
        <v>94.6176576340916</v>
      </c>
      <c r="G63" s="264" t="n">
        <v>5.41490056507224</v>
      </c>
      <c r="H63" s="264" t="n">
        <v>64.9260046</v>
      </c>
      <c r="I63" s="264" t="n">
        <v>99.9999999999996</v>
      </c>
      <c r="J63" s="264" t="n">
        <v>5.38234236590843</v>
      </c>
      <c r="K63" s="264" t="n">
        <v>95.1900070560044</v>
      </c>
    </row>
    <row r="64">
      <c r="A64" s="264" t="s">
        <v>44</v>
      </c>
      <c r="B64" s="264" t="s">
        <v>45</v>
      </c>
      <c r="C64" s="264" t="s">
        <v>17</v>
      </c>
      <c r="D64" s="264" t="n">
        <v>21889.0503285</v>
      </c>
      <c r="E64" s="264" t="n">
        <v>2.14409068212498</v>
      </c>
      <c r="F64" s="264" t="n">
        <v>96.6850077532253</v>
      </c>
      <c r="G64" s="264" t="n">
        <v>0.94677583766634</v>
      </c>
      <c r="H64" s="264" t="n">
        <v>750.4993154</v>
      </c>
      <c r="I64" s="264" t="n">
        <v>27.9639489040516</v>
      </c>
      <c r="J64" s="264" t="n">
        <v>3.31499224677473</v>
      </c>
      <c r="K64" s="264" t="n">
        <v>27.6136480543501</v>
      </c>
    </row>
    <row r="65">
      <c r="A65" s="264" t="s">
        <v>27</v>
      </c>
      <c r="B65" s="264" t="s">
        <v>28</v>
      </c>
      <c r="C65" s="264" t="s">
        <v>16</v>
      </c>
      <c r="D65" s="264" t="n">
        <v>2182.8763581</v>
      </c>
      <c r="E65" s="264" t="n">
        <v>17.2449668332655</v>
      </c>
      <c r="F65" s="264" t="n">
        <v>97.6149430291292</v>
      </c>
      <c r="G65" s="264" t="n">
        <v>2.34954560155178</v>
      </c>
      <c r="H65" s="264" t="n">
        <v>53.3349128</v>
      </c>
      <c r="I65" s="264" t="n">
        <v>100</v>
      </c>
      <c r="J65" s="264" t="n">
        <v>2.38505697087085</v>
      </c>
      <c r="K65" s="264" t="n">
        <v>96.1615436616075</v>
      </c>
    </row>
    <row r="66">
      <c r="A66" s="264" t="s">
        <v>27</v>
      </c>
      <c r="B66" s="264" t="s">
        <v>28</v>
      </c>
      <c r="C66" s="264" t="s">
        <v>17</v>
      </c>
      <c r="D66" s="264" t="n">
        <v>42326.5026517</v>
      </c>
      <c r="E66" s="264" t="n">
        <v>2.00039282401756</v>
      </c>
      <c r="F66" s="264" t="n">
        <v>98.7109008805697</v>
      </c>
      <c r="G66" s="264" t="n">
        <v>0.444228263561576</v>
      </c>
      <c r="H66" s="264" t="n">
        <v>552.7561476</v>
      </c>
      <c r="I66" s="264" t="n">
        <v>34.4611731404256</v>
      </c>
      <c r="J66" s="264" t="n">
        <v>1.28909911943026</v>
      </c>
      <c r="K66" s="264" t="n">
        <v>34.0161368756148</v>
      </c>
    </row>
    <row r="67">
      <c r="A67" s="264" t="s">
        <v>29</v>
      </c>
      <c r="B67" s="264" t="s">
        <v>30</v>
      </c>
      <c r="C67" s="264" t="s">
        <v>16</v>
      </c>
      <c r="D67" s="264" t="n">
        <v>284.5577054</v>
      </c>
      <c r="E67" s="264" t="n">
        <v>20.8249156671521</v>
      </c>
      <c r="F67" s="264" t="n">
        <v>100</v>
      </c>
      <c r="G67" s="264" t="n">
        <v>0</v>
      </c>
      <c r="H67" s="264"/>
      <c r="I67" s="264"/>
      <c r="J67" s="264"/>
      <c r="K67" s="264"/>
    </row>
    <row r="68">
      <c r="A68" s="264" t="s">
        <v>29</v>
      </c>
      <c r="B68" s="264" t="s">
        <v>30</v>
      </c>
      <c r="C68" s="264" t="s">
        <v>17</v>
      </c>
      <c r="D68" s="264" t="n">
        <v>7874.1883612</v>
      </c>
      <c r="E68" s="264" t="n">
        <v>1.93111600658765</v>
      </c>
      <c r="F68" s="264" t="n">
        <v>98.2551160636501</v>
      </c>
      <c r="G68" s="264" t="n">
        <v>0.507493480245217</v>
      </c>
      <c r="H68" s="264" t="n">
        <v>139.8354135</v>
      </c>
      <c r="I68" s="264" t="n">
        <v>28.7253264163939</v>
      </c>
      <c r="J68" s="264" t="n">
        <v>1.74488393634987</v>
      </c>
      <c r="K68" s="264" t="n">
        <v>28.5771619328159</v>
      </c>
    </row>
    <row r="69">
      <c r="A69" s="264" t="s">
        <v>46</v>
      </c>
      <c r="B69" s="264" t="s">
        <v>47</v>
      </c>
      <c r="C69" s="264" t="s">
        <v>16</v>
      </c>
      <c r="D69" s="264" t="n">
        <v>821.8716905</v>
      </c>
      <c r="E69" s="264" t="n">
        <v>9.82987108519514</v>
      </c>
      <c r="F69" s="264" t="n">
        <v>93.5005102613157</v>
      </c>
      <c r="G69" s="264" t="n">
        <v>2.96083372892931</v>
      </c>
      <c r="H69" s="264" t="n">
        <v>57.1306681</v>
      </c>
      <c r="I69" s="264" t="n">
        <v>44.7590183554459</v>
      </c>
      <c r="J69" s="264" t="n">
        <v>6.4994897386843</v>
      </c>
      <c r="K69" s="264" t="n">
        <v>42.5940305445955</v>
      </c>
    </row>
    <row r="70">
      <c r="A70" s="264" t="s">
        <v>46</v>
      </c>
      <c r="B70" s="264" t="s">
        <v>47</v>
      </c>
      <c r="C70" s="264" t="s">
        <v>17</v>
      </c>
      <c r="D70" s="264" t="n">
        <v>6339.08936</v>
      </c>
      <c r="E70" s="264" t="n">
        <v>3.54573461654302</v>
      </c>
      <c r="F70" s="264" t="n">
        <v>95.8331983548414</v>
      </c>
      <c r="G70" s="264" t="n">
        <v>0.822649373598827</v>
      </c>
      <c r="H70" s="264" t="n">
        <v>275.6218975</v>
      </c>
      <c r="I70" s="264" t="n">
        <v>17.9494575621133</v>
      </c>
      <c r="J70" s="264" t="n">
        <v>4.16680164515858</v>
      </c>
      <c r="K70" s="264" t="n">
        <v>18.9202960232541</v>
      </c>
    </row>
    <row r="71">
      <c r="A71" s="264" t="s">
        <v>48</v>
      </c>
      <c r="B71" s="264" t="s">
        <v>49</v>
      </c>
      <c r="C71" s="264" t="s">
        <v>16</v>
      </c>
      <c r="D71" s="264" t="n">
        <v>3263.401663</v>
      </c>
      <c r="E71" s="264" t="n">
        <v>17.2268141351687</v>
      </c>
      <c r="F71" s="264" t="n">
        <v>94.1749863549153</v>
      </c>
      <c r="G71" s="264" t="n">
        <v>3.57447617275253</v>
      </c>
      <c r="H71" s="264" t="n">
        <v>201.8514677</v>
      </c>
      <c r="I71" s="264" t="n">
        <v>57.6215898944567</v>
      </c>
      <c r="J71" s="264" t="n">
        <v>5.82501364508471</v>
      </c>
      <c r="K71" s="264" t="n">
        <v>57.7897778967424</v>
      </c>
    </row>
    <row r="72">
      <c r="A72" s="264" t="s">
        <v>48</v>
      </c>
      <c r="B72" s="264" t="s">
        <v>49</v>
      </c>
      <c r="C72" s="264" t="s">
        <v>17</v>
      </c>
      <c r="D72" s="264" t="n">
        <v>45133.5686655</v>
      </c>
      <c r="E72" s="264" t="n">
        <v>1.82243389709968</v>
      </c>
      <c r="F72" s="264" t="n">
        <v>98.8827826430699</v>
      </c>
      <c r="G72" s="264" t="n">
        <v>0.383931638834187</v>
      </c>
      <c r="H72" s="264" t="n">
        <v>509.9371695</v>
      </c>
      <c r="I72" s="264" t="n">
        <v>33.8273380531191</v>
      </c>
      <c r="J72" s="264" t="n">
        <v>1.11721735693005</v>
      </c>
      <c r="K72" s="264" t="n">
        <v>33.9810588845117</v>
      </c>
    </row>
    <row r="73">
      <c r="A73" s="264" t="s">
        <v>31</v>
      </c>
      <c r="B73" s="264" t="s">
        <v>32</v>
      </c>
      <c r="C73" s="264" t="s">
        <v>16</v>
      </c>
      <c r="D73" s="264" t="n">
        <v>2044.2725335</v>
      </c>
      <c r="E73" s="264" t="n">
        <v>19.3519258836791</v>
      </c>
      <c r="F73" s="264" t="n">
        <v>100</v>
      </c>
      <c r="G73" s="264" t="n">
        <v>0</v>
      </c>
      <c r="H73" s="264"/>
      <c r="I73" s="264"/>
      <c r="J73" s="264"/>
      <c r="K73" s="264"/>
    </row>
    <row r="74">
      <c r="A74" s="264" t="s">
        <v>31</v>
      </c>
      <c r="B74" s="264" t="s">
        <v>32</v>
      </c>
      <c r="C74" s="264" t="s">
        <v>17</v>
      </c>
      <c r="D74" s="264" t="n">
        <v>37333.5148932</v>
      </c>
      <c r="E74" s="264" t="n">
        <v>1.45858898937928</v>
      </c>
      <c r="F74" s="264" t="n">
        <v>99.1237686600081</v>
      </c>
      <c r="G74" s="264" t="n">
        <v>0.37681538367271</v>
      </c>
      <c r="H74" s="264" t="n">
        <v>330.0196938</v>
      </c>
      <c r="I74" s="264" t="n">
        <v>42.8819353354814</v>
      </c>
      <c r="J74" s="264" t="n">
        <v>0.876231339991946</v>
      </c>
      <c r="K74" s="264" t="n">
        <v>42.6272825610748</v>
      </c>
    </row>
    <row r="75">
      <c r="A75" s="264" t="s">
        <v>50</v>
      </c>
      <c r="B75" s="264" t="s">
        <v>51</v>
      </c>
      <c r="C75" s="264" t="s">
        <v>16</v>
      </c>
      <c r="D75" s="264" t="n">
        <v>6454.7621335</v>
      </c>
      <c r="E75" s="264" t="n">
        <v>12.0690577126195</v>
      </c>
      <c r="F75" s="264" t="n">
        <v>98.0048042538725</v>
      </c>
      <c r="G75" s="264" t="n">
        <v>1.44441866708052</v>
      </c>
      <c r="H75" s="264" t="n">
        <v>131.4069657</v>
      </c>
      <c r="I75" s="264" t="n">
        <v>70.3413378762237</v>
      </c>
      <c r="J75" s="264" t="n">
        <v>1.99519574612747</v>
      </c>
      <c r="K75" s="264" t="n">
        <v>70.9504162699945</v>
      </c>
    </row>
    <row r="76">
      <c r="A76" s="264" t="s">
        <v>50</v>
      </c>
      <c r="B76" s="264" t="s">
        <v>51</v>
      </c>
      <c r="C76" s="264" t="s">
        <v>17</v>
      </c>
      <c r="D76" s="264" t="n">
        <v>48922.5933338</v>
      </c>
      <c r="E76" s="264" t="n">
        <v>2.42408423833266</v>
      </c>
      <c r="F76" s="264" t="n">
        <v>98.1719358298949</v>
      </c>
      <c r="G76" s="264" t="n">
        <v>0.547473842907743</v>
      </c>
      <c r="H76" s="264" t="n">
        <v>910.9898794</v>
      </c>
      <c r="I76" s="264" t="n">
        <v>29.6635212035775</v>
      </c>
      <c r="J76" s="264" t="n">
        <v>1.82806417010506</v>
      </c>
      <c r="K76" s="264" t="n">
        <v>29.4008098038462</v>
      </c>
    </row>
    <row r="77">
      <c r="A77" s="264" t="s">
        <v>52</v>
      </c>
      <c r="B77" s="264" t="s">
        <v>53</v>
      </c>
      <c r="C77" s="264" t="s">
        <v>16</v>
      </c>
      <c r="D77" s="264" t="n">
        <v>130.4237238</v>
      </c>
      <c r="E77" s="264" t="n">
        <v>23.7262208822794</v>
      </c>
      <c r="F77" s="264" t="n">
        <v>100</v>
      </c>
      <c r="G77" s="264" t="n">
        <v>0.00000000000000263413967108487</v>
      </c>
      <c r="H77" s="264"/>
      <c r="I77" s="264"/>
      <c r="J77" s="264"/>
      <c r="K77" s="264"/>
    </row>
    <row r="78">
      <c r="A78" s="264" t="s">
        <v>52</v>
      </c>
      <c r="B78" s="264" t="s">
        <v>53</v>
      </c>
      <c r="C78" s="264" t="s">
        <v>17</v>
      </c>
      <c r="D78" s="264" t="n">
        <v>4402.2083211</v>
      </c>
      <c r="E78" s="264" t="n">
        <v>2.46719997084222</v>
      </c>
      <c r="F78" s="264" t="n">
        <v>95.3164592279943</v>
      </c>
      <c r="G78" s="264" t="n">
        <v>1.4432431010798</v>
      </c>
      <c r="H78" s="264" t="n">
        <v>216.3101979</v>
      </c>
      <c r="I78" s="264" t="n">
        <v>30.0199234841316</v>
      </c>
      <c r="J78" s="264" t="n">
        <v>4.68354077200572</v>
      </c>
      <c r="K78" s="264" t="n">
        <v>29.3719706727875</v>
      </c>
    </row>
    <row r="79">
      <c r="A79" s="264" t="s">
        <v>33</v>
      </c>
      <c r="B79" s="264" t="s">
        <v>34</v>
      </c>
      <c r="C79" s="264" t="s">
        <v>16</v>
      </c>
      <c r="D79" s="264" t="n">
        <v>609.7423862</v>
      </c>
      <c r="E79" s="264" t="n">
        <v>21.1390343144777</v>
      </c>
      <c r="F79" s="264" t="n">
        <v>97.5559429921037</v>
      </c>
      <c r="G79" s="264" t="n">
        <v>1.73955714421345</v>
      </c>
      <c r="H79" s="264" t="n">
        <v>15.2758008</v>
      </c>
      <c r="I79" s="264" t="n">
        <v>70.6855303545534</v>
      </c>
      <c r="J79" s="264" t="n">
        <v>2.44405700789632</v>
      </c>
      <c r="K79" s="264" t="n">
        <v>69.4354252147598</v>
      </c>
    </row>
    <row r="80">
      <c r="A80" s="264" t="s">
        <v>33</v>
      </c>
      <c r="B80" s="264" t="s">
        <v>34</v>
      </c>
      <c r="C80" s="264" t="s">
        <v>17</v>
      </c>
      <c r="D80" s="264" t="n">
        <v>5673.2087795</v>
      </c>
      <c r="E80" s="264" t="n">
        <v>3.14642037090132</v>
      </c>
      <c r="F80" s="264" t="n">
        <v>99.3638988820883</v>
      </c>
      <c r="G80" s="264" t="n">
        <v>0.31545958639786</v>
      </c>
      <c r="H80" s="264" t="n">
        <v>36.318366</v>
      </c>
      <c r="I80" s="264" t="n">
        <v>49.0803097760057</v>
      </c>
      <c r="J80" s="264" t="n">
        <v>0.636101117911744</v>
      </c>
      <c r="K80" s="264" t="n">
        <v>49.2772195513912</v>
      </c>
    </row>
    <row r="81">
      <c r="A81" s="264" t="s">
        <v>54</v>
      </c>
      <c r="B81" s="264" t="s">
        <v>55</v>
      </c>
      <c r="C81" s="264" t="s">
        <v>16</v>
      </c>
      <c r="D81" s="264" t="n">
        <v>4483.2266772</v>
      </c>
      <c r="E81" s="264" t="n">
        <v>10.5098956830258</v>
      </c>
      <c r="F81" s="264" t="n">
        <v>93.0496300112971</v>
      </c>
      <c r="G81" s="264" t="n">
        <v>2.84079127489817</v>
      </c>
      <c r="H81" s="264" t="n">
        <v>334.8759597</v>
      </c>
      <c r="I81" s="264" t="n">
        <v>39.9927727413435</v>
      </c>
      <c r="J81" s="264" t="n">
        <v>6.95036998870289</v>
      </c>
      <c r="K81" s="264" t="n">
        <v>38.0317274473509</v>
      </c>
    </row>
    <row r="82">
      <c r="A82" s="264" t="s">
        <v>54</v>
      </c>
      <c r="B82" s="264" t="s">
        <v>55</v>
      </c>
      <c r="C82" s="264" t="s">
        <v>17</v>
      </c>
      <c r="D82" s="264" t="n">
        <v>38080.210827</v>
      </c>
      <c r="E82" s="264" t="n">
        <v>1.82306815224127</v>
      </c>
      <c r="F82" s="264" t="n">
        <v>97.1476883125175</v>
      </c>
      <c r="G82" s="264" t="n">
        <v>0.635750569192878</v>
      </c>
      <c r="H82" s="264" t="n">
        <v>1118.0567679</v>
      </c>
      <c r="I82" s="264" t="n">
        <v>21.851721734407</v>
      </c>
      <c r="J82" s="264" t="n">
        <v>2.8523116874825</v>
      </c>
      <c r="K82" s="264" t="n">
        <v>21.6532079616331</v>
      </c>
    </row>
    <row r="83">
      <c r="A83" s="264" t="s">
        <v>35</v>
      </c>
      <c r="B83" s="264" t="s">
        <v>36</v>
      </c>
      <c r="C83" s="264" t="s">
        <v>16</v>
      </c>
      <c r="D83" s="264" t="n">
        <v>2568.6984705</v>
      </c>
      <c r="E83" s="264" t="n">
        <v>15.45777667866</v>
      </c>
      <c r="F83" s="264" t="n">
        <v>90.4355129350639</v>
      </c>
      <c r="G83" s="264" t="n">
        <v>6.33692712767465</v>
      </c>
      <c r="H83" s="264" t="n">
        <v>271.6663233</v>
      </c>
      <c r="I83" s="264" t="n">
        <v>65.5264884687086</v>
      </c>
      <c r="J83" s="264" t="n">
        <v>9.5644870649361</v>
      </c>
      <c r="K83" s="264" t="n">
        <v>59.917824273539</v>
      </c>
    </row>
    <row r="84">
      <c r="A84" s="264" t="s">
        <v>35</v>
      </c>
      <c r="B84" s="264" t="s">
        <v>36</v>
      </c>
      <c r="C84" s="264" t="s">
        <v>17</v>
      </c>
      <c r="D84" s="264" t="n">
        <v>46727.7467084</v>
      </c>
      <c r="E84" s="264" t="n">
        <v>2.13255470068865</v>
      </c>
      <c r="F84" s="264" t="n">
        <v>99.2904780094428</v>
      </c>
      <c r="G84" s="264" t="n">
        <v>0.31884685355338</v>
      </c>
      <c r="H84" s="264" t="n">
        <v>333.9128235</v>
      </c>
      <c r="I84" s="264" t="n">
        <v>44.585202870032</v>
      </c>
      <c r="J84" s="264" t="n">
        <v>0.709521990557223</v>
      </c>
      <c r="K84" s="264" t="n">
        <v>44.6194154972687</v>
      </c>
    </row>
    <row r="85">
      <c r="A85" s="264" t="s">
        <v>56</v>
      </c>
      <c r="B85" s="264" t="s">
        <v>57</v>
      </c>
      <c r="C85" s="264" t="s">
        <v>16</v>
      </c>
      <c r="D85" s="264" t="n">
        <v>660.6841808</v>
      </c>
      <c r="E85" s="264" t="n">
        <v>15.5096712218787</v>
      </c>
      <c r="F85" s="264" t="n">
        <v>92.4838407243228</v>
      </c>
      <c r="G85" s="264" t="n">
        <v>4.24378912868186</v>
      </c>
      <c r="H85" s="264" t="n">
        <v>53.6937858</v>
      </c>
      <c r="I85" s="264" t="n">
        <v>59.1191239687376</v>
      </c>
      <c r="J85" s="264" t="n">
        <v>7.51615927567719</v>
      </c>
      <c r="K85" s="264" t="n">
        <v>52.2184141460019</v>
      </c>
    </row>
    <row r="86">
      <c r="A86" s="264" t="s">
        <v>56</v>
      </c>
      <c r="B86" s="264" t="s">
        <v>57</v>
      </c>
      <c r="C86" s="264" t="s">
        <v>17</v>
      </c>
      <c r="D86" s="264" t="n">
        <v>8456.0971103</v>
      </c>
      <c r="E86" s="264" t="n">
        <v>2.18431074456596</v>
      </c>
      <c r="F86" s="264" t="n">
        <v>98.1843264728861</v>
      </c>
      <c r="G86" s="264" t="n">
        <v>0.57205670576737</v>
      </c>
      <c r="H86" s="264" t="n">
        <v>156.3743646</v>
      </c>
      <c r="I86" s="264" t="n">
        <v>31.709202211208</v>
      </c>
      <c r="J86" s="264" t="n">
        <v>1.81567352711395</v>
      </c>
      <c r="K86" s="264" t="n">
        <v>30.9345273372717</v>
      </c>
    </row>
    <row r="87">
      <c r="A87" s="264" t="s">
        <v>37</v>
      </c>
      <c r="B87" s="264" t="s">
        <v>38</v>
      </c>
      <c r="C87" s="264" t="s">
        <v>16</v>
      </c>
      <c r="D87" s="264" t="n">
        <v>24472.2550496</v>
      </c>
      <c r="E87" s="264" t="n">
        <v>13.4268808726785</v>
      </c>
      <c r="F87" s="264" t="n">
        <v>91.3333157184633</v>
      </c>
      <c r="G87" s="264" t="n">
        <v>4.48611381893526</v>
      </c>
      <c r="H87" s="264" t="n">
        <v>2322.1899534</v>
      </c>
      <c r="I87" s="264" t="n">
        <v>50.9325978853706</v>
      </c>
      <c r="J87" s="264" t="n">
        <v>8.66668428153671</v>
      </c>
      <c r="K87" s="264" t="n">
        <v>47.2766327310039</v>
      </c>
    </row>
    <row r="88">
      <c r="A88" s="264" t="s">
        <v>37</v>
      </c>
      <c r="B88" s="264" t="s">
        <v>38</v>
      </c>
      <c r="C88" s="264" t="s">
        <v>17</v>
      </c>
      <c r="D88" s="264" t="n">
        <v>227055.3939556</v>
      </c>
      <c r="E88" s="264" t="n">
        <v>2.69084842999893</v>
      </c>
      <c r="F88" s="264" t="n">
        <v>98.5108887734467</v>
      </c>
      <c r="G88" s="264" t="n">
        <v>0.483092893541542</v>
      </c>
      <c r="H88" s="264" t="n">
        <v>3432.2168889</v>
      </c>
      <c r="I88" s="264" t="n">
        <v>32.2561780706431</v>
      </c>
      <c r="J88" s="264" t="n">
        <v>1.48911122655333</v>
      </c>
      <c r="K88" s="264" t="n">
        <v>31.9586001732484</v>
      </c>
    </row>
    <row r="89">
      <c r="A89" s="264" t="s">
        <v>39</v>
      </c>
      <c r="B89" s="264" t="s">
        <v>40</v>
      </c>
      <c r="C89" s="264" t="s">
        <v>16</v>
      </c>
      <c r="D89" s="264" t="n">
        <v>264.1713149</v>
      </c>
      <c r="E89" s="264" t="n">
        <v>26.3984047341852</v>
      </c>
      <c r="F89" s="264" t="n">
        <v>100</v>
      </c>
      <c r="G89" s="264" t="n">
        <v>0.00000000000000293081167492662</v>
      </c>
      <c r="H89" s="264"/>
      <c r="I89" s="264"/>
      <c r="J89" s="264"/>
      <c r="K89" s="264"/>
    </row>
    <row r="90">
      <c r="A90" s="264" t="s">
        <v>39</v>
      </c>
      <c r="B90" s="264" t="s">
        <v>40</v>
      </c>
      <c r="C90" s="264" t="s">
        <v>17</v>
      </c>
      <c r="D90" s="264" t="n">
        <v>6478.2622037</v>
      </c>
      <c r="E90" s="264" t="n">
        <v>1.81862929923483</v>
      </c>
      <c r="F90" s="264" t="n">
        <v>99.2714569206669</v>
      </c>
      <c r="G90" s="264" t="n">
        <v>0.325328131272343</v>
      </c>
      <c r="H90" s="264" t="n">
        <v>47.5433044</v>
      </c>
      <c r="I90" s="264" t="n">
        <v>44.7463482444119</v>
      </c>
      <c r="J90" s="264" t="n">
        <v>0.728543079333088</v>
      </c>
      <c r="K90" s="264" t="n">
        <v>44.3292901749163</v>
      </c>
    </row>
    <row r="91">
      <c r="A91" s="264" t="s">
        <v>58</v>
      </c>
      <c r="B91" s="264" t="s">
        <v>59</v>
      </c>
      <c r="C91" s="264" t="s">
        <v>16</v>
      </c>
      <c r="D91" s="264" t="n">
        <v>239.2648284</v>
      </c>
      <c r="E91" s="264" t="n">
        <v>14.6894011687188</v>
      </c>
      <c r="F91" s="264" t="n">
        <v>100</v>
      </c>
      <c r="G91" s="264" t="n">
        <v>0</v>
      </c>
      <c r="H91" s="264"/>
      <c r="I91" s="264"/>
      <c r="J91" s="264"/>
      <c r="K91" s="264"/>
    </row>
    <row r="92">
      <c r="A92" s="264" t="s">
        <v>58</v>
      </c>
      <c r="B92" s="264" t="s">
        <v>59</v>
      </c>
      <c r="C92" s="264" t="s">
        <v>17</v>
      </c>
      <c r="D92" s="264" t="n">
        <v>2835.3839408</v>
      </c>
      <c r="E92" s="264" t="n">
        <v>2.25054238441529</v>
      </c>
      <c r="F92" s="264" t="n">
        <v>98.8563503588112</v>
      </c>
      <c r="G92" s="264" t="n">
        <v>0.453736767878668</v>
      </c>
      <c r="H92" s="264" t="n">
        <v>32.8019982</v>
      </c>
      <c r="I92" s="264" t="n">
        <v>40.127888767687</v>
      </c>
      <c r="J92" s="264" t="n">
        <v>1.14364964118876</v>
      </c>
      <c r="K92" s="264" t="n">
        <v>39.2207187241927</v>
      </c>
    </row>
    <row r="93">
      <c r="A93" s="264" t="s">
        <v>60</v>
      </c>
      <c r="B93" s="264" t="s">
        <v>61</v>
      </c>
      <c r="C93" s="264" t="s">
        <v>16</v>
      </c>
      <c r="D93" s="264" t="n">
        <v>149.7568175</v>
      </c>
      <c r="E93" s="264" t="n">
        <v>14.7763603601328</v>
      </c>
      <c r="F93" s="264" t="n">
        <v>91.9823736578543</v>
      </c>
      <c r="G93" s="264" t="n">
        <v>5.71810071826052</v>
      </c>
      <c r="H93" s="264" t="n">
        <v>13.0535249</v>
      </c>
      <c r="I93" s="264" t="n">
        <v>71.6673215055739</v>
      </c>
      <c r="J93" s="264" t="n">
        <v>8.01762634214569</v>
      </c>
      <c r="K93" s="264" t="n">
        <v>65.6010213540987</v>
      </c>
    </row>
    <row r="94">
      <c r="A94" s="264" t="s">
        <v>60</v>
      </c>
      <c r="B94" s="264" t="s">
        <v>61</v>
      </c>
      <c r="C94" s="264" t="s">
        <v>17</v>
      </c>
      <c r="D94" s="264" t="n">
        <v>2679.8959584</v>
      </c>
      <c r="E94" s="264" t="n">
        <v>2.60794141766893</v>
      </c>
      <c r="F94" s="264" t="n">
        <v>98.5270941957798</v>
      </c>
      <c r="G94" s="264" t="n">
        <v>0.533507266855043</v>
      </c>
      <c r="H94" s="264" t="n">
        <v>40.0624249</v>
      </c>
      <c r="I94" s="264" t="n">
        <v>36.2852366207864</v>
      </c>
      <c r="J94" s="264" t="n">
        <v>1.47290580422021</v>
      </c>
      <c r="K94" s="264" t="n">
        <v>35.6879038598051</v>
      </c>
    </row>
    <row r="95">
      <c r="A95" s="264" t="s">
        <v>62</v>
      </c>
      <c r="B95" s="264" t="s">
        <v>63</v>
      </c>
      <c r="C95" s="264" t="s">
        <v>16</v>
      </c>
      <c r="D95" s="264" t="n">
        <v>268.7317331</v>
      </c>
      <c r="E95" s="264" t="n">
        <v>17.1183720789695</v>
      </c>
      <c r="F95" s="264" t="n">
        <v>97.905893481773</v>
      </c>
      <c r="G95" s="264" t="n">
        <v>2.11288349843371</v>
      </c>
      <c r="H95" s="264" t="n">
        <v>5.7478958</v>
      </c>
      <c r="I95" s="264" t="n">
        <v>100</v>
      </c>
      <c r="J95" s="264" t="n">
        <v>2.09410651822693</v>
      </c>
      <c r="K95" s="264" t="n">
        <v>98.7837748159041</v>
      </c>
    </row>
    <row r="96">
      <c r="A96" s="264" t="s">
        <v>62</v>
      </c>
      <c r="B96" s="264" t="s">
        <v>63</v>
      </c>
      <c r="C96" s="264" t="s">
        <v>17</v>
      </c>
      <c r="D96" s="264" t="n">
        <v>3470.9855103</v>
      </c>
      <c r="E96" s="264" t="n">
        <v>2.7502714293995</v>
      </c>
      <c r="F96" s="264" t="n">
        <v>97.4038368307865</v>
      </c>
      <c r="G96" s="264" t="n">
        <v>1.03524571382091</v>
      </c>
      <c r="H96" s="264" t="n">
        <v>92.5142688</v>
      </c>
      <c r="I96" s="264" t="n">
        <v>39.1183203295097</v>
      </c>
      <c r="J96" s="264" t="n">
        <v>2.59616316921354</v>
      </c>
      <c r="K96" s="264" t="n">
        <v>38.8407422863677</v>
      </c>
    </row>
    <row r="97">
      <c r="A97" s="264" t="s">
        <v>64</v>
      </c>
      <c r="B97" s="264" t="s">
        <v>65</v>
      </c>
      <c r="C97" s="264" t="s">
        <v>16</v>
      </c>
      <c r="D97" s="264" t="n">
        <v>194.7065735</v>
      </c>
      <c r="E97" s="264" t="n">
        <v>25.8033791289994</v>
      </c>
      <c r="F97" s="264" t="n">
        <v>100</v>
      </c>
      <c r="G97" s="264" t="n">
        <v>0</v>
      </c>
      <c r="H97" s="264"/>
      <c r="I97" s="264"/>
      <c r="J97" s="264"/>
      <c r="K97" s="264"/>
    </row>
    <row r="98">
      <c r="A98" s="264" t="s">
        <v>64</v>
      </c>
      <c r="B98" s="264" t="s">
        <v>65</v>
      </c>
      <c r="C98" s="264" t="s">
        <v>17</v>
      </c>
      <c r="D98" s="264" t="n">
        <v>6679.1530988</v>
      </c>
      <c r="E98" s="264" t="n">
        <v>3.5224347000514</v>
      </c>
      <c r="F98" s="264" t="n">
        <v>98.230689918053</v>
      </c>
      <c r="G98" s="264" t="n">
        <v>0.639329503238058</v>
      </c>
      <c r="H98" s="264" t="n">
        <v>120.3034706</v>
      </c>
      <c r="I98" s="264" t="n">
        <v>35.7913817949796</v>
      </c>
      <c r="J98" s="264" t="n">
        <v>1.76931008194697</v>
      </c>
      <c r="K98" s="264" t="n">
        <v>35.4950660310106</v>
      </c>
    </row>
    <row r="99">
      <c r="A99" s="264" t="s">
        <v>66</v>
      </c>
      <c r="B99" s="264" t="s">
        <v>67</v>
      </c>
      <c r="C99" s="264" t="s">
        <v>16</v>
      </c>
      <c r="D99" s="264" t="n">
        <v>52.931211</v>
      </c>
      <c r="E99" s="264" t="n">
        <v>15.8028853778181</v>
      </c>
      <c r="F99" s="264" t="n">
        <v>96.7200818096126</v>
      </c>
      <c r="G99" s="264" t="n">
        <v>3.42690992322888</v>
      </c>
      <c r="H99" s="264" t="n">
        <v>1.7949741</v>
      </c>
      <c r="I99" s="264" t="n">
        <v>100</v>
      </c>
      <c r="J99" s="264" t="n">
        <v>3.27991819038744</v>
      </c>
      <c r="K99" s="264" t="n">
        <v>101.054657125371</v>
      </c>
    </row>
    <row r="100">
      <c r="A100" s="264" t="s">
        <v>66</v>
      </c>
      <c r="B100" s="264" t="s">
        <v>67</v>
      </c>
      <c r="C100" s="264" t="s">
        <v>17</v>
      </c>
      <c r="D100" s="264" t="n">
        <v>514.2062685</v>
      </c>
      <c r="E100" s="264" t="n">
        <v>3.66318980907207</v>
      </c>
      <c r="F100" s="264" t="n">
        <v>98.859531739464</v>
      </c>
      <c r="G100" s="264" t="n">
        <v>0.552945773500052</v>
      </c>
      <c r="H100" s="264" t="n">
        <v>5.932012</v>
      </c>
      <c r="I100" s="264" t="n">
        <v>48.6229787620576</v>
      </c>
      <c r="J100" s="264" t="n">
        <v>1.14046826053596</v>
      </c>
      <c r="K100" s="264" t="n">
        <v>47.9311543662265</v>
      </c>
    </row>
    <row r="101">
      <c r="A101" s="264" t="s">
        <v>68</v>
      </c>
      <c r="B101" s="264" t="s">
        <v>69</v>
      </c>
      <c r="C101" s="264" t="s">
        <v>16</v>
      </c>
      <c r="D101" s="264" t="n">
        <v>1631.8982523</v>
      </c>
      <c r="E101" s="264" t="n">
        <v>17.0568040387023</v>
      </c>
      <c r="F101" s="264" t="n">
        <v>96.4371400107706</v>
      </c>
      <c r="G101" s="264" t="n">
        <v>3.54307790607007</v>
      </c>
      <c r="H101" s="264" t="n">
        <v>60.2903092</v>
      </c>
      <c r="I101" s="264" t="n">
        <v>99.9999999999999</v>
      </c>
      <c r="J101" s="264" t="n">
        <v>3.5628599892294</v>
      </c>
      <c r="K101" s="264" t="n">
        <v>95.9016916549249</v>
      </c>
    </row>
    <row r="102">
      <c r="A102" s="264" t="s">
        <v>68</v>
      </c>
      <c r="B102" s="264" t="s">
        <v>69</v>
      </c>
      <c r="C102" s="264" t="s">
        <v>17</v>
      </c>
      <c r="D102" s="264" t="n">
        <v>40406.3925276</v>
      </c>
      <c r="E102" s="264" t="n">
        <v>1.96055185788807</v>
      </c>
      <c r="F102" s="264" t="n">
        <v>98.5777714548515</v>
      </c>
      <c r="G102" s="264" t="n">
        <v>0.440038150574577</v>
      </c>
      <c r="H102" s="264" t="n">
        <v>582.9623049</v>
      </c>
      <c r="I102" s="264" t="n">
        <v>30.5717025913456</v>
      </c>
      <c r="J102" s="264" t="n">
        <v>1.42222854514845</v>
      </c>
      <c r="K102" s="264" t="n">
        <v>30.5000067582165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758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65" t="s">
        <v>72</v>
      </c>
      <c r="B113" s="265" t="s">
        <v>73</v>
      </c>
      <c r="C113" s="265" t="s">
        <v>16</v>
      </c>
      <c r="D113" s="265" t="n">
        <v>13692.0423173</v>
      </c>
      <c r="E113" s="265" t="n">
        <v>5.8714361667356</v>
      </c>
      <c r="F113" s="265" t="n">
        <v>97.5432793740932</v>
      </c>
      <c r="G113" s="265" t="n">
        <v>0.924215173781865</v>
      </c>
      <c r="H113" s="265" t="n">
        <v>344.847159</v>
      </c>
      <c r="I113" s="265" t="n">
        <v>37.1166218223729</v>
      </c>
      <c r="J113" s="265" t="n">
        <v>2.45672062590678</v>
      </c>
      <c r="K113" s="265" t="n">
        <v>36.6956575962746</v>
      </c>
    </row>
    <row r="114">
      <c r="A114" s="265" t="s">
        <v>72</v>
      </c>
      <c r="B114" s="265" t="s">
        <v>73</v>
      </c>
      <c r="C114" s="265" t="s">
        <v>17</v>
      </c>
      <c r="D114" s="265" t="n">
        <v>214653.4133015</v>
      </c>
      <c r="E114" s="265" t="n">
        <v>0.79032652088154</v>
      </c>
      <c r="F114" s="265" t="n">
        <v>99.3527068970943</v>
      </c>
      <c r="G114" s="265" t="n">
        <v>0.132361738214167</v>
      </c>
      <c r="H114" s="265" t="n">
        <v>1398.4890627</v>
      </c>
      <c r="I114" s="265" t="n">
        <v>20.3619229585501</v>
      </c>
      <c r="J114" s="265" t="n">
        <v>0.647293102905689</v>
      </c>
      <c r="K114" s="265" t="n">
        <v>20.3161395079752</v>
      </c>
    </row>
    <row r="115">
      <c r="A115" s="265" t="s">
        <v>74</v>
      </c>
      <c r="B115" s="265" t="s">
        <v>75</v>
      </c>
      <c r="C115" s="265" t="s">
        <v>16</v>
      </c>
      <c r="D115" s="265" t="n">
        <v>5313.6810339</v>
      </c>
      <c r="E115" s="265" t="n">
        <v>8.26766898359189</v>
      </c>
      <c r="F115" s="265" t="n">
        <v>98.8178197142826</v>
      </c>
      <c r="G115" s="265" t="n">
        <v>0.594054589858881</v>
      </c>
      <c r="H115" s="265" t="n">
        <v>63.5687873</v>
      </c>
      <c r="I115" s="265" t="n">
        <v>49.0419425623987</v>
      </c>
      <c r="J115" s="265" t="n">
        <v>1.18218028571739</v>
      </c>
      <c r="K115" s="265" t="n">
        <v>49.6567064011677</v>
      </c>
    </row>
    <row r="116">
      <c r="A116" s="265" t="s">
        <v>74</v>
      </c>
      <c r="B116" s="265" t="s">
        <v>75</v>
      </c>
      <c r="C116" s="265" t="s">
        <v>17</v>
      </c>
      <c r="D116" s="265" t="n">
        <v>72283.7178115</v>
      </c>
      <c r="E116" s="265" t="n">
        <v>1.89459086425618</v>
      </c>
      <c r="F116" s="265" t="n">
        <v>99.5028038112936</v>
      </c>
      <c r="G116" s="265" t="n">
        <v>0.131173745904424</v>
      </c>
      <c r="H116" s="265" t="n">
        <v>361.1877015</v>
      </c>
      <c r="I116" s="265" t="n">
        <v>26.1019024769737</v>
      </c>
      <c r="J116" s="265" t="n">
        <v>0.497196188706398</v>
      </c>
      <c r="K116" s="265" t="n">
        <v>26.2515196222228</v>
      </c>
    </row>
    <row r="117">
      <c r="A117" s="265" t="s">
        <v>76</v>
      </c>
      <c r="B117" s="265" t="s">
        <v>77</v>
      </c>
      <c r="C117" s="265" t="s">
        <v>16</v>
      </c>
      <c r="D117" s="265" t="n">
        <v>7730.7662041</v>
      </c>
      <c r="E117" s="265" t="n">
        <v>4.95592652748156</v>
      </c>
      <c r="F117" s="265" t="n">
        <v>96.0896480965732</v>
      </c>
      <c r="G117" s="265" t="n">
        <v>0.879101997411342</v>
      </c>
      <c r="H117" s="265" t="n">
        <v>314.6022172</v>
      </c>
      <c r="I117" s="265" t="n">
        <v>22.6651603512302</v>
      </c>
      <c r="J117" s="265" t="n">
        <v>3.91035190342676</v>
      </c>
      <c r="K117" s="265" t="n">
        <v>21.6023017003213</v>
      </c>
    </row>
    <row r="118">
      <c r="A118" s="265" t="s">
        <v>76</v>
      </c>
      <c r="B118" s="265" t="s">
        <v>77</v>
      </c>
      <c r="C118" s="265" t="s">
        <v>17</v>
      </c>
      <c r="D118" s="265" t="n">
        <v>30419.2652987</v>
      </c>
      <c r="E118" s="265" t="n">
        <v>1.75249423780616</v>
      </c>
      <c r="F118" s="265" t="n">
        <v>98.0666015295284</v>
      </c>
      <c r="G118" s="265" t="n">
        <v>0.34286486425872</v>
      </c>
      <c r="H118" s="265" t="n">
        <v>599.7205989</v>
      </c>
      <c r="I118" s="265" t="n">
        <v>17.4259891519592</v>
      </c>
      <c r="J118" s="265" t="n">
        <v>1.9333984704716</v>
      </c>
      <c r="K118" s="265" t="n">
        <v>17.3909271861243</v>
      </c>
    </row>
    <row r="119">
      <c r="A119" s="265" t="s">
        <v>78</v>
      </c>
      <c r="B119" s="265" t="s">
        <v>79</v>
      </c>
      <c r="C119" s="265" t="s">
        <v>16</v>
      </c>
      <c r="D119" s="265" t="n">
        <v>22565.4512456</v>
      </c>
      <c r="E119" s="265" t="n">
        <v>4.42961829918805</v>
      </c>
      <c r="F119" s="265" t="n">
        <v>98.5339336894668</v>
      </c>
      <c r="G119" s="265" t="n">
        <v>0.514856339487629</v>
      </c>
      <c r="H119" s="265" t="n">
        <v>335.7467485</v>
      </c>
      <c r="I119" s="265" t="n">
        <v>34.5645474146942</v>
      </c>
      <c r="J119" s="265" t="n">
        <v>1.46606631053318</v>
      </c>
      <c r="K119" s="265" t="n">
        <v>34.6033600596319</v>
      </c>
    </row>
    <row r="120">
      <c r="A120" s="265" t="s">
        <v>78</v>
      </c>
      <c r="B120" s="265" t="s">
        <v>79</v>
      </c>
      <c r="C120" s="265" t="s">
        <v>17</v>
      </c>
      <c r="D120" s="265" t="n">
        <v>111458.8845924</v>
      </c>
      <c r="E120" s="265" t="n">
        <v>1.30139491475913</v>
      </c>
      <c r="F120" s="265" t="n">
        <v>98.85273157497</v>
      </c>
      <c r="G120" s="265" t="n">
        <v>0.207021171256037</v>
      </c>
      <c r="H120" s="265" t="n">
        <v>1293.5733484</v>
      </c>
      <c r="I120" s="265" t="n">
        <v>17.9547175140736</v>
      </c>
      <c r="J120" s="265" t="n">
        <v>1.14726842502997</v>
      </c>
      <c r="K120" s="265" t="n">
        <v>17.8376810744828</v>
      </c>
    </row>
    <row r="121">
      <c r="A121" s="265" t="s">
        <v>80</v>
      </c>
      <c r="B121" s="265" t="s">
        <v>81</v>
      </c>
      <c r="C121" s="265" t="s">
        <v>16</v>
      </c>
      <c r="D121" s="265" t="n">
        <v>22351.8683148</v>
      </c>
      <c r="E121" s="265" t="n">
        <v>4.70060998499618</v>
      </c>
      <c r="F121" s="265" t="n">
        <v>96.0591696959351</v>
      </c>
      <c r="G121" s="265" t="n">
        <v>0.838242650534608</v>
      </c>
      <c r="H121" s="265" t="n">
        <v>916.9860648</v>
      </c>
      <c r="I121" s="265" t="n">
        <v>20.5478627114493</v>
      </c>
      <c r="J121" s="265" t="n">
        <v>3.94083030406486</v>
      </c>
      <c r="K121" s="265" t="n">
        <v>20.4324689979722</v>
      </c>
    </row>
    <row r="122">
      <c r="A122" s="265" t="s">
        <v>80</v>
      </c>
      <c r="B122" s="265" t="s">
        <v>81</v>
      </c>
      <c r="C122" s="265" t="s">
        <v>17</v>
      </c>
      <c r="D122" s="265" t="n">
        <v>103386.5102437</v>
      </c>
      <c r="E122" s="265" t="n">
        <v>1.42316290872738</v>
      </c>
      <c r="F122" s="265" t="n">
        <v>98.0709967423776</v>
      </c>
      <c r="G122" s="265" t="n">
        <v>0.287935732437485</v>
      </c>
      <c r="H122" s="265" t="n">
        <v>2033.5565221</v>
      </c>
      <c r="I122" s="265" t="n">
        <v>14.7269864349735</v>
      </c>
      <c r="J122" s="265" t="n">
        <v>1.92900325762241</v>
      </c>
      <c r="K122" s="265" t="n">
        <v>14.6387229603207</v>
      </c>
    </row>
    <row r="123">
      <c r="A123" s="265" t="s">
        <v>82</v>
      </c>
      <c r="B123" s="265" t="s">
        <v>83</v>
      </c>
      <c r="C123" s="265" t="s">
        <v>16</v>
      </c>
      <c r="D123" s="265" t="n">
        <v>12086.7275188</v>
      </c>
      <c r="E123" s="265" t="n">
        <v>7.66831236346011</v>
      </c>
      <c r="F123" s="265" t="n">
        <v>95.9223883221488</v>
      </c>
      <c r="G123" s="265" t="n">
        <v>1.30443398857744</v>
      </c>
      <c r="H123" s="265" t="n">
        <v>513.8006063</v>
      </c>
      <c r="I123" s="265" t="n">
        <v>31.9563087130618</v>
      </c>
      <c r="J123" s="265" t="n">
        <v>4.07761167785118</v>
      </c>
      <c r="K123" s="265" t="n">
        <v>30.6857134710955</v>
      </c>
    </row>
    <row r="124">
      <c r="A124" s="265" t="s">
        <v>82</v>
      </c>
      <c r="B124" s="265" t="s">
        <v>83</v>
      </c>
      <c r="C124" s="265" t="s">
        <v>17</v>
      </c>
      <c r="D124" s="265" t="n">
        <v>57224.5233813</v>
      </c>
      <c r="E124" s="265" t="n">
        <v>1.880890631337</v>
      </c>
      <c r="F124" s="265" t="n">
        <v>98.9507334302146</v>
      </c>
      <c r="G124" s="265" t="n">
        <v>0.338067793209673</v>
      </c>
      <c r="H124" s="265" t="n">
        <v>606.8047934</v>
      </c>
      <c r="I124" s="265" t="n">
        <v>32.2850416866146</v>
      </c>
      <c r="J124" s="265" t="n">
        <v>1.04926656978538</v>
      </c>
      <c r="K124" s="265" t="n">
        <v>31.8813703309672</v>
      </c>
    </row>
    <row r="125">
      <c r="A125" s="265" t="s">
        <v>84</v>
      </c>
      <c r="B125" s="265" t="s">
        <v>85</v>
      </c>
      <c r="C125" s="265" t="s">
        <v>16</v>
      </c>
      <c r="D125" s="265" t="n">
        <v>45469.7119434</v>
      </c>
      <c r="E125" s="265" t="n">
        <v>4.539907209843</v>
      </c>
      <c r="F125" s="265" t="n">
        <v>97.9931196174083</v>
      </c>
      <c r="G125" s="265" t="n">
        <v>0.56644837987975</v>
      </c>
      <c r="H125" s="265" t="n">
        <v>931.2110203</v>
      </c>
      <c r="I125" s="265" t="n">
        <v>28.5571066517629</v>
      </c>
      <c r="J125" s="265" t="n">
        <v>2.00688038259174</v>
      </c>
      <c r="K125" s="265" t="n">
        <v>27.6588701190845</v>
      </c>
    </row>
    <row r="126">
      <c r="A126" s="265" t="s">
        <v>84</v>
      </c>
      <c r="B126" s="265" t="s">
        <v>85</v>
      </c>
      <c r="C126" s="265" t="s">
        <v>17</v>
      </c>
      <c r="D126" s="265" t="n">
        <v>183960.6746205</v>
      </c>
      <c r="E126" s="265" t="n">
        <v>1.36826955109759</v>
      </c>
      <c r="F126" s="265" t="n">
        <v>98.2215388486594</v>
      </c>
      <c r="G126" s="265" t="n">
        <v>0.277229358921058</v>
      </c>
      <c r="H126" s="265" t="n">
        <v>3330.9080373</v>
      </c>
      <c r="I126" s="265" t="n">
        <v>15.4094092455016</v>
      </c>
      <c r="J126" s="265" t="n">
        <v>1.77846115134063</v>
      </c>
      <c r="K126" s="265" t="n">
        <v>15.3109300288777</v>
      </c>
    </row>
    <row r="127">
      <c r="A127" s="265" t="s">
        <v>86</v>
      </c>
      <c r="B127" s="265" t="s">
        <v>87</v>
      </c>
      <c r="C127" s="265" t="s">
        <v>16</v>
      </c>
      <c r="D127" s="265" t="n">
        <v>46902.6196989</v>
      </c>
      <c r="E127" s="265" t="n">
        <v>3.65176098454669</v>
      </c>
      <c r="F127" s="265" t="n">
        <v>95.3686716912549</v>
      </c>
      <c r="G127" s="265" t="n">
        <v>0.689115990264892</v>
      </c>
      <c r="H127" s="265" t="n">
        <v>2277.702169</v>
      </c>
      <c r="I127" s="265" t="n">
        <v>14.461447343904</v>
      </c>
      <c r="J127" s="265" t="n">
        <v>4.63132830874508</v>
      </c>
      <c r="K127" s="265" t="n">
        <v>14.1903299121919</v>
      </c>
    </row>
    <row r="128">
      <c r="A128" s="265" t="s">
        <v>86</v>
      </c>
      <c r="B128" s="265" t="s">
        <v>87</v>
      </c>
      <c r="C128" s="265" t="s">
        <v>17</v>
      </c>
      <c r="D128" s="265" t="n">
        <v>311726.5549336</v>
      </c>
      <c r="E128" s="265" t="n">
        <v>0.861410048599953</v>
      </c>
      <c r="F128" s="265" t="n">
        <v>98.6777705213122</v>
      </c>
      <c r="G128" s="265" t="n">
        <v>0.160412796960809</v>
      </c>
      <c r="H128" s="265" t="n">
        <v>4176.9695246</v>
      </c>
      <c r="I128" s="265" t="n">
        <v>11.9633032119089</v>
      </c>
      <c r="J128" s="265" t="n">
        <v>1.32222947868779</v>
      </c>
      <c r="K128" s="265" t="n">
        <v>11.9715808959953</v>
      </c>
    </row>
    <row r="129">
      <c r="A129" s="265" t="s">
        <v>88</v>
      </c>
      <c r="B129" s="265" t="s">
        <v>89</v>
      </c>
      <c r="C129" s="265" t="s">
        <v>16</v>
      </c>
      <c r="D129" s="265" t="n">
        <v>9810.332356</v>
      </c>
      <c r="E129" s="265" t="n">
        <v>6.99983564831622</v>
      </c>
      <c r="F129" s="265" t="n">
        <v>98.2803272972777</v>
      </c>
      <c r="G129" s="265" t="n">
        <v>0.727250471703464</v>
      </c>
      <c r="H129" s="265" t="n">
        <v>171.6575557</v>
      </c>
      <c r="I129" s="265" t="n">
        <v>42.6695220448949</v>
      </c>
      <c r="J129" s="265" t="n">
        <v>1.71967270272231</v>
      </c>
      <c r="K129" s="265" t="n">
        <v>41.562801033574</v>
      </c>
    </row>
    <row r="130">
      <c r="A130" s="265" t="s">
        <v>88</v>
      </c>
      <c r="B130" s="265" t="s">
        <v>89</v>
      </c>
      <c r="C130" s="265" t="s">
        <v>17</v>
      </c>
      <c r="D130" s="265" t="n">
        <v>135677.0247205</v>
      </c>
      <c r="E130" s="265" t="n">
        <v>0.807820977643509</v>
      </c>
      <c r="F130" s="265" t="n">
        <v>99.1828014725513</v>
      </c>
      <c r="G130" s="265" t="n">
        <v>0.168673608895504</v>
      </c>
      <c r="H130" s="265" t="n">
        <v>1117.885996</v>
      </c>
      <c r="I130" s="265" t="n">
        <v>20.5385547163813</v>
      </c>
      <c r="J130" s="265" t="n">
        <v>0.817198527448699</v>
      </c>
      <c r="K130" s="265" t="n">
        <v>20.4717954117847</v>
      </c>
    </row>
    <row r="131">
      <c r="A131" s="265" t="s">
        <v>90</v>
      </c>
      <c r="B131" s="265" t="s">
        <v>91</v>
      </c>
      <c r="C131" s="265" t="s">
        <v>16</v>
      </c>
      <c r="D131" s="265" t="n">
        <v>29672.0091714</v>
      </c>
      <c r="E131" s="265" t="n">
        <v>4.87861202231213</v>
      </c>
      <c r="F131" s="265" t="n">
        <v>97.9683065871186</v>
      </c>
      <c r="G131" s="265" t="n">
        <v>0.635487208872825</v>
      </c>
      <c r="H131" s="265" t="n">
        <v>615.3462041</v>
      </c>
      <c r="I131" s="265" t="n">
        <v>30.731513507771</v>
      </c>
      <c r="J131" s="265" t="n">
        <v>2.03169341288135</v>
      </c>
      <c r="K131" s="265" t="n">
        <v>30.6432089193769</v>
      </c>
    </row>
    <row r="132">
      <c r="A132" s="265" t="s">
        <v>90</v>
      </c>
      <c r="B132" s="265" t="s">
        <v>91</v>
      </c>
      <c r="C132" s="265" t="s">
        <v>17</v>
      </c>
      <c r="D132" s="265" t="n">
        <v>264571.6407386</v>
      </c>
      <c r="E132" s="265" t="n">
        <v>0.892550090925352</v>
      </c>
      <c r="F132" s="265" t="n">
        <v>99.0956806361778</v>
      </c>
      <c r="G132" s="265" t="n">
        <v>0.157833531884751</v>
      </c>
      <c r="H132" s="265" t="n">
        <v>2414.4065241</v>
      </c>
      <c r="I132" s="265" t="n">
        <v>17.4210036917031</v>
      </c>
      <c r="J132" s="265" t="n">
        <v>0.904319363822167</v>
      </c>
      <c r="K132" s="265" t="n">
        <v>17.2954620845727</v>
      </c>
    </row>
    <row r="133">
      <c r="A133" s="265" t="s">
        <v>92</v>
      </c>
      <c r="B133" s="265" t="s">
        <v>93</v>
      </c>
      <c r="C133" s="265" t="s">
        <v>16</v>
      </c>
      <c r="D133" s="265" t="n">
        <v>37536.5187121</v>
      </c>
      <c r="E133" s="265" t="n">
        <v>5.26083340586042</v>
      </c>
      <c r="F133" s="265" t="n">
        <v>96.9907420914883</v>
      </c>
      <c r="G133" s="265" t="n">
        <v>0.952258028024518</v>
      </c>
      <c r="H133" s="265" t="n">
        <v>1164.6169867</v>
      </c>
      <c r="I133" s="265" t="n">
        <v>31.4973544966009</v>
      </c>
      <c r="J133" s="265" t="n">
        <v>3.00925790851174</v>
      </c>
      <c r="K133" s="265" t="n">
        <v>30.6920229533775</v>
      </c>
    </row>
    <row r="134">
      <c r="A134" s="265" t="s">
        <v>92</v>
      </c>
      <c r="B134" s="265" t="s">
        <v>93</v>
      </c>
      <c r="C134" s="265" t="s">
        <v>17</v>
      </c>
      <c r="D134" s="265" t="n">
        <v>402898.5742851</v>
      </c>
      <c r="E134" s="265" t="n">
        <v>0.724336394950271</v>
      </c>
      <c r="F134" s="265" t="n">
        <v>98.8342788826652</v>
      </c>
      <c r="G134" s="265" t="n">
        <v>0.201605774960031</v>
      </c>
      <c r="H134" s="265" t="n">
        <v>4752.0696412</v>
      </c>
      <c r="I134" s="265" t="n">
        <v>17.4748605761358</v>
      </c>
      <c r="J134" s="265" t="n">
        <v>1.16572111733476</v>
      </c>
      <c r="K134" s="265" t="n">
        <v>17.0929059193097</v>
      </c>
    </row>
    <row r="135">
      <c r="A135" s="265" t="s">
        <v>94</v>
      </c>
      <c r="B135" s="265" t="s">
        <v>95</v>
      </c>
      <c r="C135" s="265" t="s">
        <v>16</v>
      </c>
      <c r="D135" s="265" t="n">
        <v>4744.1325068</v>
      </c>
      <c r="E135" s="265" t="n">
        <v>7.52696222253192</v>
      </c>
      <c r="F135" s="265" t="n">
        <v>98.4866754676827</v>
      </c>
      <c r="G135" s="265" t="n">
        <v>1.05525567833285</v>
      </c>
      <c r="H135" s="265" t="n">
        <v>72.8972937</v>
      </c>
      <c r="I135" s="265" t="n">
        <v>70.2418916957734</v>
      </c>
      <c r="J135" s="265" t="n">
        <v>1.51332453231727</v>
      </c>
      <c r="K135" s="265" t="n">
        <v>68.6757012841503</v>
      </c>
    </row>
    <row r="136">
      <c r="A136" s="265" t="s">
        <v>94</v>
      </c>
      <c r="B136" s="265" t="s">
        <v>95</v>
      </c>
      <c r="C136" s="265" t="s">
        <v>17</v>
      </c>
      <c r="D136" s="265" t="n">
        <v>51361.4980864</v>
      </c>
      <c r="E136" s="265" t="n">
        <v>1.39993062142128</v>
      </c>
      <c r="F136" s="265" t="n">
        <v>99.4982133913846</v>
      </c>
      <c r="G136" s="265" t="n">
        <v>0.148706622390605</v>
      </c>
      <c r="H136" s="265" t="n">
        <v>259.0248715</v>
      </c>
      <c r="I136" s="265" t="n">
        <v>29.4384601849645</v>
      </c>
      <c r="J136" s="265" t="n">
        <v>0.501786608615438</v>
      </c>
      <c r="K136" s="265" t="n">
        <v>29.4867240242992</v>
      </c>
    </row>
    <row r="137">
      <c r="A137" s="265" t="s">
        <v>96</v>
      </c>
      <c r="B137" s="265" t="s">
        <v>97</v>
      </c>
      <c r="C137" s="265" t="s">
        <v>16</v>
      </c>
      <c r="D137" s="265" t="n">
        <v>5291.9784403</v>
      </c>
      <c r="E137" s="265" t="n">
        <v>6.39500603518692</v>
      </c>
      <c r="F137" s="265" t="n">
        <v>99.1895467808667</v>
      </c>
      <c r="G137" s="265" t="n">
        <v>0.59162400105816</v>
      </c>
      <c r="H137" s="265" t="n">
        <v>43.2394451</v>
      </c>
      <c r="I137" s="265" t="n">
        <v>72.5839127456372</v>
      </c>
      <c r="J137" s="265" t="n">
        <v>0.810453219133302</v>
      </c>
      <c r="K137" s="265" t="n">
        <v>72.4075309274449</v>
      </c>
    </row>
    <row r="138">
      <c r="A138" s="265" t="s">
        <v>96</v>
      </c>
      <c r="B138" s="265" t="s">
        <v>97</v>
      </c>
      <c r="C138" s="265" t="s">
        <v>17</v>
      </c>
      <c r="D138" s="265" t="n">
        <v>71764.1071714</v>
      </c>
      <c r="E138" s="265" t="n">
        <v>1.00609419842386</v>
      </c>
      <c r="F138" s="265" t="n">
        <v>99.6572818608857</v>
      </c>
      <c r="G138" s="265" t="n">
        <v>0.0927933011872852</v>
      </c>
      <c r="H138" s="265" t="n">
        <v>246.7944219</v>
      </c>
      <c r="I138" s="265" t="n">
        <v>26.901315010372</v>
      </c>
      <c r="J138" s="265" t="n">
        <v>0.342718139114317</v>
      </c>
      <c r="K138" s="265" t="n">
        <v>26.9828967766971</v>
      </c>
    </row>
    <row r="139">
      <c r="A139" s="265" t="s">
        <v>98</v>
      </c>
      <c r="B139" s="265" t="s">
        <v>99</v>
      </c>
      <c r="C139" s="265" t="s">
        <v>16</v>
      </c>
      <c r="D139" s="265" t="n">
        <v>5058.9331251</v>
      </c>
      <c r="E139" s="265" t="n">
        <v>7.0649716066144</v>
      </c>
      <c r="F139" s="265" t="n">
        <v>95.878319324097</v>
      </c>
      <c r="G139" s="265" t="n">
        <v>1.40313943186664</v>
      </c>
      <c r="H139" s="265" t="n">
        <v>217.4767669</v>
      </c>
      <c r="I139" s="265" t="n">
        <v>33.9674283579849</v>
      </c>
      <c r="J139" s="265" t="n">
        <v>4.12168067590303</v>
      </c>
      <c r="K139" s="265" t="n">
        <v>32.6397557412104</v>
      </c>
    </row>
    <row r="140">
      <c r="A140" s="265" t="s">
        <v>98</v>
      </c>
      <c r="B140" s="265" t="s">
        <v>99</v>
      </c>
      <c r="C140" s="265" t="s">
        <v>17</v>
      </c>
      <c r="D140" s="265" t="n">
        <v>27086.7241114</v>
      </c>
      <c r="E140" s="265" t="n">
        <v>2.03325303941249</v>
      </c>
      <c r="F140" s="265" t="n">
        <v>97.2237777998565</v>
      </c>
      <c r="G140" s="265" t="n">
        <v>0.596252430498079</v>
      </c>
      <c r="H140" s="265" t="n">
        <v>773.4606339</v>
      </c>
      <c r="I140" s="265" t="n">
        <v>21.0907682008312</v>
      </c>
      <c r="J140" s="265" t="n">
        <v>2.77622220014346</v>
      </c>
      <c r="K140" s="265" t="n">
        <v>20.8808624224581</v>
      </c>
    </row>
    <row r="141">
      <c r="A141" s="265" t="s">
        <v>100</v>
      </c>
      <c r="B141" s="265" t="s">
        <v>101</v>
      </c>
      <c r="C141" s="265" t="s">
        <v>16</v>
      </c>
      <c r="D141" s="265" t="n">
        <v>2082.9128905</v>
      </c>
      <c r="E141" s="265" t="n">
        <v>9.90362679479935</v>
      </c>
      <c r="F141" s="265" t="n">
        <v>97.9837671116524</v>
      </c>
      <c r="G141" s="265" t="n">
        <v>2.01777455046754</v>
      </c>
      <c r="H141" s="265" t="n">
        <v>42.8605431</v>
      </c>
      <c r="I141" s="265" t="n">
        <v>99.9999999999999</v>
      </c>
      <c r="J141" s="265" t="n">
        <v>2.01623288834764</v>
      </c>
      <c r="K141" s="265" t="n">
        <v>98.0586879518956</v>
      </c>
    </row>
    <row r="142">
      <c r="A142" s="265" t="s">
        <v>100</v>
      </c>
      <c r="B142" s="265" t="s">
        <v>101</v>
      </c>
      <c r="C142" s="265" t="s">
        <v>17</v>
      </c>
      <c r="D142" s="265" t="n">
        <v>25705.3948797</v>
      </c>
      <c r="E142" s="265" t="n">
        <v>1.49161024008385</v>
      </c>
      <c r="F142" s="265" t="n">
        <v>98.5187624399309</v>
      </c>
      <c r="G142" s="265" t="n">
        <v>0.395459270868797</v>
      </c>
      <c r="H142" s="265" t="n">
        <v>386.4826907</v>
      </c>
      <c r="I142" s="265" t="n">
        <v>26.8681991102523</v>
      </c>
      <c r="J142" s="265" t="n">
        <v>1.48123756006906</v>
      </c>
      <c r="K142" s="265" t="n">
        <v>26.3024372400972</v>
      </c>
    </row>
    <row r="143">
      <c r="A143" s="265" t="s">
        <v>102</v>
      </c>
      <c r="B143" s="265" t="s">
        <v>103</v>
      </c>
      <c r="C143" s="265" t="s">
        <v>16</v>
      </c>
      <c r="D143" s="265" t="n">
        <v>11613.1944077</v>
      </c>
      <c r="E143" s="265" t="n">
        <v>7.25800712381637</v>
      </c>
      <c r="F143" s="265" t="n">
        <v>98.8272332550882</v>
      </c>
      <c r="G143" s="265" t="n">
        <v>0.606444034803174</v>
      </c>
      <c r="H143" s="265" t="n">
        <v>137.8118941</v>
      </c>
      <c r="I143" s="265" t="n">
        <v>51.034804074556</v>
      </c>
      <c r="J143" s="265" t="n">
        <v>1.1727667449118</v>
      </c>
      <c r="K143" s="265" t="n">
        <v>51.1040975059006</v>
      </c>
    </row>
    <row r="144">
      <c r="A144" s="265" t="s">
        <v>102</v>
      </c>
      <c r="B144" s="265" t="s">
        <v>103</v>
      </c>
      <c r="C144" s="265" t="s">
        <v>17</v>
      </c>
      <c r="D144" s="265" t="n">
        <v>77538.0347371</v>
      </c>
      <c r="E144" s="265" t="n">
        <v>1.4089867711353</v>
      </c>
      <c r="F144" s="265" t="n">
        <v>99.1696906391844</v>
      </c>
      <c r="G144" s="265" t="n">
        <v>0.207588320124006</v>
      </c>
      <c r="H144" s="265" t="n">
        <v>649.1958949</v>
      </c>
      <c r="I144" s="265" t="n">
        <v>24.7239561651684</v>
      </c>
      <c r="J144" s="265" t="n">
        <v>0.830309360815628</v>
      </c>
      <c r="K144" s="265" t="n">
        <v>24.7937340689297</v>
      </c>
    </row>
    <row r="145">
      <c r="A145" s="265" t="s">
        <v>104</v>
      </c>
      <c r="B145" s="265" t="s">
        <v>105</v>
      </c>
      <c r="C145" s="265" t="s">
        <v>16</v>
      </c>
      <c r="D145" s="265" t="n">
        <v>1215.0976479</v>
      </c>
      <c r="E145" s="265" t="n">
        <v>9.03666485098766</v>
      </c>
      <c r="F145" s="265" t="n">
        <v>99.1097119655088</v>
      </c>
      <c r="G145" s="265" t="n">
        <v>0.659717928158863</v>
      </c>
      <c r="H145" s="265" t="n">
        <v>10.9150443</v>
      </c>
      <c r="I145" s="265" t="n">
        <v>72.0389460825756</v>
      </c>
      <c r="J145" s="265" t="n">
        <v>0.890288034491198</v>
      </c>
      <c r="K145" s="265" t="n">
        <v>73.4419101517798</v>
      </c>
    </row>
    <row r="146">
      <c r="A146" s="265" t="s">
        <v>104</v>
      </c>
      <c r="B146" s="265" t="s">
        <v>105</v>
      </c>
      <c r="C146" s="265" t="s">
        <v>17</v>
      </c>
      <c r="D146" s="265" t="n">
        <v>6323.9002988</v>
      </c>
      <c r="E146" s="265" t="n">
        <v>2.15130871453513</v>
      </c>
      <c r="F146" s="265" t="n">
        <v>99.164486466902</v>
      </c>
      <c r="G146" s="265" t="n">
        <v>0.415651899765744</v>
      </c>
      <c r="H146" s="265" t="n">
        <v>53.282223</v>
      </c>
      <c r="I146" s="265" t="n">
        <v>49.597418051269</v>
      </c>
      <c r="J146" s="265" t="n">
        <v>0.835513533098011</v>
      </c>
      <c r="K146" s="265" t="n">
        <v>49.3324231822193</v>
      </c>
    </row>
    <row r="147">
      <c r="A147" s="265" t="s">
        <v>106</v>
      </c>
      <c r="B147" s="265" t="s">
        <v>107</v>
      </c>
      <c r="C147" s="265" t="s">
        <v>16</v>
      </c>
      <c r="D147" s="265" t="n">
        <v>25047.7364854</v>
      </c>
      <c r="E147" s="265" t="n">
        <v>4.10680571050403</v>
      </c>
      <c r="F147" s="265" t="n">
        <v>95.4999017568129</v>
      </c>
      <c r="G147" s="265" t="n">
        <v>0.844585663871128</v>
      </c>
      <c r="H147" s="265" t="n">
        <v>1180.2868158</v>
      </c>
      <c r="I147" s="265" t="n">
        <v>18.8236000653032</v>
      </c>
      <c r="J147" s="265" t="n">
        <v>4.50009824318708</v>
      </c>
      <c r="K147" s="265" t="n">
        <v>17.9235749012851</v>
      </c>
    </row>
    <row r="148">
      <c r="A148" s="265" t="s">
        <v>106</v>
      </c>
      <c r="B148" s="265" t="s">
        <v>107</v>
      </c>
      <c r="C148" s="265" t="s">
        <v>17</v>
      </c>
      <c r="D148" s="265" t="n">
        <v>109369.3436348</v>
      </c>
      <c r="E148" s="265" t="n">
        <v>1.29124917009179</v>
      </c>
      <c r="F148" s="265" t="n">
        <v>99.0132227875045</v>
      </c>
      <c r="G148" s="265" t="n">
        <v>0.19892472119488</v>
      </c>
      <c r="H148" s="265" t="n">
        <v>1089.9875088</v>
      </c>
      <c r="I148" s="265" t="n">
        <v>20.030480205297</v>
      </c>
      <c r="J148" s="265" t="n">
        <v>0.986777212495509</v>
      </c>
      <c r="K148" s="265" t="n">
        <v>19.9601059775187</v>
      </c>
    </row>
    <row r="149">
      <c r="A149" s="265" t="s">
        <v>108</v>
      </c>
      <c r="B149" s="265" t="s">
        <v>109</v>
      </c>
      <c r="C149" s="265" t="s">
        <v>16</v>
      </c>
      <c r="D149" s="265" t="n">
        <v>43054.9152213</v>
      </c>
      <c r="E149" s="265" t="n">
        <v>3.98422855661338</v>
      </c>
      <c r="F149" s="265" t="n">
        <v>94.8508253790121</v>
      </c>
      <c r="G149" s="265" t="n">
        <v>0.920538914631656</v>
      </c>
      <c r="H149" s="265" t="n">
        <v>2337.3257521</v>
      </c>
      <c r="I149" s="265" t="n">
        <v>17.687979463629</v>
      </c>
      <c r="J149" s="265" t="n">
        <v>5.14917462098794</v>
      </c>
      <c r="K149" s="265" t="n">
        <v>16.956868289225</v>
      </c>
    </row>
    <row r="150">
      <c r="A150" s="265" t="s">
        <v>108</v>
      </c>
      <c r="B150" s="265" t="s">
        <v>109</v>
      </c>
      <c r="C150" s="265" t="s">
        <v>17</v>
      </c>
      <c r="D150" s="265" t="n">
        <v>160005.1261798</v>
      </c>
      <c r="E150" s="265" t="n">
        <v>1.22534855036806</v>
      </c>
      <c r="F150" s="265" t="n">
        <v>97.9764118941713</v>
      </c>
      <c r="G150" s="265" t="n">
        <v>0.327839784807815</v>
      </c>
      <c r="H150" s="265" t="n">
        <v>3304.7185945</v>
      </c>
      <c r="I150" s="265" t="n">
        <v>16.3067075368986</v>
      </c>
      <c r="J150" s="265" t="n">
        <v>2.02358810582867</v>
      </c>
      <c r="K150" s="265" t="n">
        <v>15.8730750092413</v>
      </c>
    </row>
    <row r="151">
      <c r="A151" s="265" t="s">
        <v>110</v>
      </c>
      <c r="B151" s="265" t="s">
        <v>111</v>
      </c>
      <c r="C151" s="265" t="s">
        <v>16</v>
      </c>
      <c r="D151" s="265" t="n">
        <v>288.741184</v>
      </c>
      <c r="E151" s="265" t="n">
        <v>13.7964092825238</v>
      </c>
      <c r="F151" s="265" t="n">
        <v>98.7654320987654</v>
      </c>
      <c r="G151" s="265" t="n">
        <v>0.828957209060881</v>
      </c>
      <c r="H151" s="265" t="n">
        <v>3.6092648</v>
      </c>
      <c r="I151" s="265" t="n">
        <v>67.4199862463242</v>
      </c>
      <c r="J151" s="265" t="n">
        <v>1.23456790123457</v>
      </c>
      <c r="K151" s="265" t="n">
        <v>66.3165767248705</v>
      </c>
    </row>
    <row r="152">
      <c r="A152" s="265" t="s">
        <v>110</v>
      </c>
      <c r="B152" s="265" t="s">
        <v>111</v>
      </c>
      <c r="C152" s="265" t="s">
        <v>17</v>
      </c>
      <c r="D152" s="265" t="n">
        <v>837.3494336</v>
      </c>
      <c r="E152" s="265" t="n">
        <v>7.07784823053819</v>
      </c>
      <c r="F152" s="265" t="n">
        <v>99.3576017130621</v>
      </c>
      <c r="G152" s="265" t="n">
        <v>0.480446093453909</v>
      </c>
      <c r="H152" s="265" t="n">
        <v>5.4138972</v>
      </c>
      <c r="I152" s="265" t="n">
        <v>71.7740562565273</v>
      </c>
      <c r="J152" s="265" t="n">
        <v>0.642398286937901</v>
      </c>
      <c r="K152" s="265" t="n">
        <v>74.3089957875379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759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66" t="s">
        <v>72</v>
      </c>
      <c r="B163" s="266" t="s">
        <v>73</v>
      </c>
      <c r="C163" s="266" t="s">
        <v>16</v>
      </c>
      <c r="D163" s="266" t="n">
        <v>13674.0464323</v>
      </c>
      <c r="E163" s="266" t="n">
        <v>5.87838903059645</v>
      </c>
      <c r="F163" s="266" t="n">
        <v>97.5401257113899</v>
      </c>
      <c r="G163" s="266" t="n">
        <v>0.92542963639598</v>
      </c>
      <c r="H163" s="266" t="n">
        <v>344.847159</v>
      </c>
      <c r="I163" s="266" t="n">
        <v>37.1166218223729</v>
      </c>
      <c r="J163" s="266" t="n">
        <v>2.45987428861012</v>
      </c>
      <c r="K163" s="266" t="n">
        <v>36.6955837902238</v>
      </c>
    </row>
    <row r="164">
      <c r="A164" s="266" t="s">
        <v>72</v>
      </c>
      <c r="B164" s="266" t="s">
        <v>73</v>
      </c>
      <c r="C164" s="266" t="s">
        <v>17</v>
      </c>
      <c r="D164" s="266" t="n">
        <v>214517.0022337</v>
      </c>
      <c r="E164" s="266" t="n">
        <v>0.790740286160735</v>
      </c>
      <c r="F164" s="266" t="n">
        <v>99.3540819623123</v>
      </c>
      <c r="G164" s="266" t="n">
        <v>0.132442109924765</v>
      </c>
      <c r="H164" s="266" t="n">
        <v>1394.6120622</v>
      </c>
      <c r="I164" s="266" t="n">
        <v>20.4178389733781</v>
      </c>
      <c r="J164" s="266" t="n">
        <v>0.64591803768774</v>
      </c>
      <c r="K164" s="266" t="n">
        <v>20.3720340305592</v>
      </c>
    </row>
    <row r="165">
      <c r="A165" s="266" t="s">
        <v>74</v>
      </c>
      <c r="B165" s="266" t="s">
        <v>75</v>
      </c>
      <c r="C165" s="266" t="s">
        <v>16</v>
      </c>
      <c r="D165" s="266" t="n">
        <v>5272.9172139</v>
      </c>
      <c r="E165" s="266" t="n">
        <v>8.32607202535357</v>
      </c>
      <c r="F165" s="266" t="n">
        <v>98.8402481879718</v>
      </c>
      <c r="G165" s="266" t="n">
        <v>0.597429440940232</v>
      </c>
      <c r="H165" s="266" t="n">
        <v>61.8702948</v>
      </c>
      <c r="I165" s="266" t="n">
        <v>50.3134264071158</v>
      </c>
      <c r="J165" s="266" t="n">
        <v>1.15975181202816</v>
      </c>
      <c r="K165" s="266" t="n">
        <v>50.9161301624249</v>
      </c>
    </row>
    <row r="166">
      <c r="A166" s="266" t="s">
        <v>74</v>
      </c>
      <c r="B166" s="266" t="s">
        <v>75</v>
      </c>
      <c r="C166" s="266" t="s">
        <v>17</v>
      </c>
      <c r="D166" s="266" t="n">
        <v>71955.908759</v>
      </c>
      <c r="E166" s="266" t="n">
        <v>1.90112548780338</v>
      </c>
      <c r="F166" s="266" t="n">
        <v>99.5005500508482</v>
      </c>
      <c r="G166" s="266" t="n">
        <v>0.131775503299796</v>
      </c>
      <c r="H166" s="266" t="n">
        <v>361.1877015</v>
      </c>
      <c r="I166" s="266" t="n">
        <v>26.1019024769737</v>
      </c>
      <c r="J166" s="266" t="n">
        <v>0.499449949151765</v>
      </c>
      <c r="K166" s="266" t="n">
        <v>26.2523503783017</v>
      </c>
    </row>
    <row r="167">
      <c r="A167" s="266" t="s">
        <v>76</v>
      </c>
      <c r="B167" s="266" t="s">
        <v>77</v>
      </c>
      <c r="C167" s="266" t="s">
        <v>16</v>
      </c>
      <c r="D167" s="266" t="n">
        <v>7683.8759349</v>
      </c>
      <c r="E167" s="266" t="n">
        <v>4.9789029922714</v>
      </c>
      <c r="F167" s="266" t="n">
        <v>96.166775063036</v>
      </c>
      <c r="G167" s="266" t="n">
        <v>0.879527561293853</v>
      </c>
      <c r="H167" s="266" t="n">
        <v>306.2806757</v>
      </c>
      <c r="I167" s="266" t="n">
        <v>23.1218820375503</v>
      </c>
      <c r="J167" s="266" t="n">
        <v>3.83322493696404</v>
      </c>
      <c r="K167" s="266" t="n">
        <v>22.0653185084609</v>
      </c>
    </row>
    <row r="168">
      <c r="A168" s="266" t="s">
        <v>76</v>
      </c>
      <c r="B168" s="266" t="s">
        <v>77</v>
      </c>
      <c r="C168" s="266" t="s">
        <v>17</v>
      </c>
      <c r="D168" s="266" t="n">
        <v>30140.7481712</v>
      </c>
      <c r="E168" s="266" t="n">
        <v>1.72617057023451</v>
      </c>
      <c r="F168" s="266" t="n">
        <v>98.0555585397362</v>
      </c>
      <c r="G168" s="266" t="n">
        <v>0.346008768172561</v>
      </c>
      <c r="H168" s="266" t="n">
        <v>597.6909546</v>
      </c>
      <c r="I168" s="266" t="n">
        <v>17.4818666560714</v>
      </c>
      <c r="J168" s="266" t="n">
        <v>1.94444146026378</v>
      </c>
      <c r="K168" s="266" t="n">
        <v>17.4487551907085</v>
      </c>
    </row>
    <row r="169">
      <c r="A169" s="266" t="s">
        <v>78</v>
      </c>
      <c r="B169" s="266" t="s">
        <v>79</v>
      </c>
      <c r="C169" s="266" t="s">
        <v>16</v>
      </c>
      <c r="D169" s="266" t="n">
        <v>22565.4512456</v>
      </c>
      <c r="E169" s="266" t="n">
        <v>4.42961829918805</v>
      </c>
      <c r="F169" s="266" t="n">
        <v>98.5339336894668</v>
      </c>
      <c r="G169" s="266" t="n">
        <v>0.514856339487629</v>
      </c>
      <c r="H169" s="266" t="n">
        <v>335.7467485</v>
      </c>
      <c r="I169" s="266" t="n">
        <v>34.5645474146942</v>
      </c>
      <c r="J169" s="266" t="n">
        <v>1.46606631053318</v>
      </c>
      <c r="K169" s="266" t="n">
        <v>34.6033600596319</v>
      </c>
    </row>
    <row r="170">
      <c r="A170" s="266" t="s">
        <v>78</v>
      </c>
      <c r="B170" s="266" t="s">
        <v>79</v>
      </c>
      <c r="C170" s="266" t="s">
        <v>17</v>
      </c>
      <c r="D170" s="266" t="n">
        <v>111458.8845924</v>
      </c>
      <c r="E170" s="266" t="n">
        <v>1.30139491475913</v>
      </c>
      <c r="F170" s="266" t="n">
        <v>98.85273157497</v>
      </c>
      <c r="G170" s="266" t="n">
        <v>0.207021171256037</v>
      </c>
      <c r="H170" s="266" t="n">
        <v>1293.5733484</v>
      </c>
      <c r="I170" s="266" t="n">
        <v>17.9547175140736</v>
      </c>
      <c r="J170" s="266" t="n">
        <v>1.14726842502997</v>
      </c>
      <c r="K170" s="266" t="n">
        <v>17.8376810744828</v>
      </c>
    </row>
    <row r="171">
      <c r="A171" s="266" t="s">
        <v>80</v>
      </c>
      <c r="B171" s="266" t="s">
        <v>81</v>
      </c>
      <c r="C171" s="266" t="s">
        <v>16</v>
      </c>
      <c r="D171" s="266" t="n">
        <v>21540.1109512</v>
      </c>
      <c r="E171" s="266" t="n">
        <v>4.86555903768981</v>
      </c>
      <c r="F171" s="266" t="n">
        <v>95.9972443589766</v>
      </c>
      <c r="G171" s="266" t="n">
        <v>0.868384757476495</v>
      </c>
      <c r="H171" s="266" t="n">
        <v>898.1487041</v>
      </c>
      <c r="I171" s="266" t="n">
        <v>20.9390769926904</v>
      </c>
      <c r="J171" s="266" t="n">
        <v>4.00275564102341</v>
      </c>
      <c r="K171" s="266" t="n">
        <v>20.8262884965338</v>
      </c>
    </row>
    <row r="172">
      <c r="A172" s="266" t="s">
        <v>80</v>
      </c>
      <c r="B172" s="266" t="s">
        <v>81</v>
      </c>
      <c r="C172" s="266" t="s">
        <v>17</v>
      </c>
      <c r="D172" s="266" t="n">
        <v>101351.9111894</v>
      </c>
      <c r="E172" s="266" t="n">
        <v>1.4498992725602</v>
      </c>
      <c r="F172" s="266" t="n">
        <v>98.0933946400109</v>
      </c>
      <c r="G172" s="266" t="n">
        <v>0.29283946773539</v>
      </c>
      <c r="H172" s="266" t="n">
        <v>1969.9399519</v>
      </c>
      <c r="I172" s="266" t="n">
        <v>15.1563662845384</v>
      </c>
      <c r="J172" s="266" t="n">
        <v>1.90660535998911</v>
      </c>
      <c r="K172" s="266" t="n">
        <v>15.0663677327029</v>
      </c>
    </row>
    <row r="173">
      <c r="A173" s="266" t="s">
        <v>82</v>
      </c>
      <c r="B173" s="266" t="s">
        <v>83</v>
      </c>
      <c r="C173" s="266" t="s">
        <v>16</v>
      </c>
      <c r="D173" s="266" t="n">
        <v>12086.7275188</v>
      </c>
      <c r="E173" s="266" t="n">
        <v>7.66831236346011</v>
      </c>
      <c r="F173" s="266" t="n">
        <v>95.9223883221488</v>
      </c>
      <c r="G173" s="266" t="n">
        <v>1.30443398857744</v>
      </c>
      <c r="H173" s="266" t="n">
        <v>513.8006063</v>
      </c>
      <c r="I173" s="266" t="n">
        <v>31.9563087130618</v>
      </c>
      <c r="J173" s="266" t="n">
        <v>4.07761167785118</v>
      </c>
      <c r="K173" s="266" t="n">
        <v>30.6857134710955</v>
      </c>
    </row>
    <row r="174">
      <c r="A174" s="266" t="s">
        <v>82</v>
      </c>
      <c r="B174" s="266" t="s">
        <v>83</v>
      </c>
      <c r="C174" s="266" t="s">
        <v>17</v>
      </c>
      <c r="D174" s="266" t="n">
        <v>57224.5233813</v>
      </c>
      <c r="E174" s="266" t="n">
        <v>1.880890631337</v>
      </c>
      <c r="F174" s="266" t="n">
        <v>98.9507334302146</v>
      </c>
      <c r="G174" s="266" t="n">
        <v>0.338067793209673</v>
      </c>
      <c r="H174" s="266" t="n">
        <v>606.8047934</v>
      </c>
      <c r="I174" s="266" t="n">
        <v>32.2850416866146</v>
      </c>
      <c r="J174" s="266" t="n">
        <v>1.04926656978538</v>
      </c>
      <c r="K174" s="266" t="n">
        <v>31.8813703309672</v>
      </c>
    </row>
    <row r="175">
      <c r="A175" s="266" t="s">
        <v>84</v>
      </c>
      <c r="B175" s="266" t="s">
        <v>85</v>
      </c>
      <c r="C175" s="266" t="s">
        <v>16</v>
      </c>
      <c r="D175" s="266" t="n">
        <v>45469.7119434</v>
      </c>
      <c r="E175" s="266" t="n">
        <v>4.539907209843</v>
      </c>
      <c r="F175" s="266" t="n">
        <v>97.9931196174083</v>
      </c>
      <c r="G175" s="266" t="n">
        <v>0.56644837987975</v>
      </c>
      <c r="H175" s="266" t="n">
        <v>931.2110203</v>
      </c>
      <c r="I175" s="266" t="n">
        <v>28.5571066517629</v>
      </c>
      <c r="J175" s="266" t="n">
        <v>2.00688038259174</v>
      </c>
      <c r="K175" s="266" t="n">
        <v>27.6588701190845</v>
      </c>
    </row>
    <row r="176">
      <c r="A176" s="266" t="s">
        <v>84</v>
      </c>
      <c r="B176" s="266" t="s">
        <v>85</v>
      </c>
      <c r="C176" s="266" t="s">
        <v>17</v>
      </c>
      <c r="D176" s="266" t="n">
        <v>183960.6746205</v>
      </c>
      <c r="E176" s="266" t="n">
        <v>1.36826955109759</v>
      </c>
      <c r="F176" s="266" t="n">
        <v>98.2215388486594</v>
      </c>
      <c r="G176" s="266" t="n">
        <v>0.277229358921058</v>
      </c>
      <c r="H176" s="266" t="n">
        <v>3330.9080373</v>
      </c>
      <c r="I176" s="266" t="n">
        <v>15.4094092455016</v>
      </c>
      <c r="J176" s="266" t="n">
        <v>1.77846115134063</v>
      </c>
      <c r="K176" s="266" t="n">
        <v>15.3109300288777</v>
      </c>
    </row>
    <row r="177">
      <c r="A177" s="266" t="s">
        <v>86</v>
      </c>
      <c r="B177" s="266" t="s">
        <v>87</v>
      </c>
      <c r="C177" s="266" t="s">
        <v>16</v>
      </c>
      <c r="D177" s="266" t="n">
        <v>46902.6196989</v>
      </c>
      <c r="E177" s="266" t="n">
        <v>3.65176098454669</v>
      </c>
      <c r="F177" s="266" t="n">
        <v>95.3686716912549</v>
      </c>
      <c r="G177" s="266" t="n">
        <v>0.689115990264892</v>
      </c>
      <c r="H177" s="266" t="n">
        <v>2277.702169</v>
      </c>
      <c r="I177" s="266" t="n">
        <v>14.461447343904</v>
      </c>
      <c r="J177" s="266" t="n">
        <v>4.63132830874508</v>
      </c>
      <c r="K177" s="266" t="n">
        <v>14.1903299121919</v>
      </c>
    </row>
    <row r="178">
      <c r="A178" s="266" t="s">
        <v>86</v>
      </c>
      <c r="B178" s="266" t="s">
        <v>87</v>
      </c>
      <c r="C178" s="266" t="s">
        <v>17</v>
      </c>
      <c r="D178" s="266" t="n">
        <v>311726.5549336</v>
      </c>
      <c r="E178" s="266" t="n">
        <v>0.861410048599953</v>
      </c>
      <c r="F178" s="266" t="n">
        <v>98.6777705213122</v>
      </c>
      <c r="G178" s="266" t="n">
        <v>0.160412796960809</v>
      </c>
      <c r="H178" s="266" t="n">
        <v>4176.9695246</v>
      </c>
      <c r="I178" s="266" t="n">
        <v>11.9633032119089</v>
      </c>
      <c r="J178" s="266" t="n">
        <v>1.32222947868779</v>
      </c>
      <c r="K178" s="266" t="n">
        <v>11.9715808959953</v>
      </c>
    </row>
    <row r="179">
      <c r="A179" s="266" t="s">
        <v>88</v>
      </c>
      <c r="B179" s="266" t="s">
        <v>89</v>
      </c>
      <c r="C179" s="266" t="s">
        <v>16</v>
      </c>
      <c r="D179" s="266" t="n">
        <v>9810.332356</v>
      </c>
      <c r="E179" s="266" t="n">
        <v>6.99983564831622</v>
      </c>
      <c r="F179" s="266" t="n">
        <v>98.2803272972777</v>
      </c>
      <c r="G179" s="266" t="n">
        <v>0.727250471703464</v>
      </c>
      <c r="H179" s="266" t="n">
        <v>171.6575557</v>
      </c>
      <c r="I179" s="266" t="n">
        <v>42.6695220448949</v>
      </c>
      <c r="J179" s="266" t="n">
        <v>1.71967270272231</v>
      </c>
      <c r="K179" s="266" t="n">
        <v>41.562801033574</v>
      </c>
    </row>
    <row r="180">
      <c r="A180" s="266" t="s">
        <v>88</v>
      </c>
      <c r="B180" s="266" t="s">
        <v>89</v>
      </c>
      <c r="C180" s="266" t="s">
        <v>17</v>
      </c>
      <c r="D180" s="266" t="n">
        <v>135677.0247205</v>
      </c>
      <c r="E180" s="266" t="n">
        <v>0.807820977643509</v>
      </c>
      <c r="F180" s="266" t="n">
        <v>99.1828014725513</v>
      </c>
      <c r="G180" s="266" t="n">
        <v>0.168673608895504</v>
      </c>
      <c r="H180" s="266" t="n">
        <v>1117.885996</v>
      </c>
      <c r="I180" s="266" t="n">
        <v>20.5385547163813</v>
      </c>
      <c r="J180" s="266" t="n">
        <v>0.817198527448699</v>
      </c>
      <c r="K180" s="266" t="n">
        <v>20.4717954117847</v>
      </c>
    </row>
    <row r="181">
      <c r="A181" s="266" t="s">
        <v>90</v>
      </c>
      <c r="B181" s="266" t="s">
        <v>91</v>
      </c>
      <c r="C181" s="266" t="s">
        <v>16</v>
      </c>
      <c r="D181" s="266" t="n">
        <v>29672.0091714</v>
      </c>
      <c r="E181" s="266" t="n">
        <v>4.87861202231213</v>
      </c>
      <c r="F181" s="266" t="n">
        <v>97.9683065871186</v>
      </c>
      <c r="G181" s="266" t="n">
        <v>0.635487208872825</v>
      </c>
      <c r="H181" s="266" t="n">
        <v>615.3462041</v>
      </c>
      <c r="I181" s="266" t="n">
        <v>30.731513507771</v>
      </c>
      <c r="J181" s="266" t="n">
        <v>2.03169341288135</v>
      </c>
      <c r="K181" s="266" t="n">
        <v>30.6432089193769</v>
      </c>
    </row>
    <row r="182">
      <c r="A182" s="266" t="s">
        <v>90</v>
      </c>
      <c r="B182" s="266" t="s">
        <v>91</v>
      </c>
      <c r="C182" s="266" t="s">
        <v>17</v>
      </c>
      <c r="D182" s="266" t="n">
        <v>264571.6407386</v>
      </c>
      <c r="E182" s="266" t="n">
        <v>0.892550090925352</v>
      </c>
      <c r="F182" s="266" t="n">
        <v>99.0956806361778</v>
      </c>
      <c r="G182" s="266" t="n">
        <v>0.157833531884751</v>
      </c>
      <c r="H182" s="266" t="n">
        <v>2414.4065241</v>
      </c>
      <c r="I182" s="266" t="n">
        <v>17.4210036917031</v>
      </c>
      <c r="J182" s="266" t="n">
        <v>0.904319363822167</v>
      </c>
      <c r="K182" s="266" t="n">
        <v>17.2954620845727</v>
      </c>
    </row>
    <row r="183">
      <c r="A183" s="266" t="s">
        <v>92</v>
      </c>
      <c r="B183" s="266" t="s">
        <v>93</v>
      </c>
      <c r="C183" s="266" t="s">
        <v>16</v>
      </c>
      <c r="D183" s="266" t="n">
        <v>37469.5538649</v>
      </c>
      <c r="E183" s="266" t="n">
        <v>5.26962416454024</v>
      </c>
      <c r="F183" s="266" t="n">
        <v>97.0010944494953</v>
      </c>
      <c r="G183" s="266" t="n">
        <v>0.953896180384756</v>
      </c>
      <c r="H183" s="266" t="n">
        <v>1158.4163426</v>
      </c>
      <c r="I183" s="266" t="n">
        <v>31.6614257710912</v>
      </c>
      <c r="J183" s="266" t="n">
        <v>2.99890555050465</v>
      </c>
      <c r="K183" s="266" t="n">
        <v>30.854247301301</v>
      </c>
    </row>
    <row r="184">
      <c r="A184" s="266" t="s">
        <v>92</v>
      </c>
      <c r="B184" s="266" t="s">
        <v>93</v>
      </c>
      <c r="C184" s="266" t="s">
        <v>17</v>
      </c>
      <c r="D184" s="266" t="n">
        <v>401740.1194028</v>
      </c>
      <c r="E184" s="266" t="n">
        <v>0.723104729866546</v>
      </c>
      <c r="F184" s="266" t="n">
        <v>98.8348809715984</v>
      </c>
      <c r="G184" s="266" t="n">
        <v>0.202184105037842</v>
      </c>
      <c r="H184" s="266" t="n">
        <v>4735.9297951</v>
      </c>
      <c r="I184" s="266" t="n">
        <v>17.5335805635567</v>
      </c>
      <c r="J184" s="266" t="n">
        <v>1.16511902840165</v>
      </c>
      <c r="K184" s="266" t="n">
        <v>17.1509017264762</v>
      </c>
    </row>
    <row r="185">
      <c r="A185" s="266" t="s">
        <v>94</v>
      </c>
      <c r="B185" s="266" t="s">
        <v>95</v>
      </c>
      <c r="C185" s="266" t="s">
        <v>16</v>
      </c>
      <c r="D185" s="266" t="n">
        <v>4744.1325068</v>
      </c>
      <c r="E185" s="266" t="n">
        <v>7.52696222253192</v>
      </c>
      <c r="F185" s="266" t="n">
        <v>98.4866754676827</v>
      </c>
      <c r="G185" s="266" t="n">
        <v>1.05525567833285</v>
      </c>
      <c r="H185" s="266" t="n">
        <v>72.8972937</v>
      </c>
      <c r="I185" s="266" t="n">
        <v>70.2418916957734</v>
      </c>
      <c r="J185" s="266" t="n">
        <v>1.51332453231727</v>
      </c>
      <c r="K185" s="266" t="n">
        <v>68.6757012841503</v>
      </c>
    </row>
    <row r="186">
      <c r="A186" s="266" t="s">
        <v>94</v>
      </c>
      <c r="B186" s="266" t="s">
        <v>95</v>
      </c>
      <c r="C186" s="266" t="s">
        <v>17</v>
      </c>
      <c r="D186" s="266" t="n">
        <v>51361.4980864</v>
      </c>
      <c r="E186" s="266" t="n">
        <v>1.39993062142128</v>
      </c>
      <c r="F186" s="266" t="n">
        <v>99.4982133913846</v>
      </c>
      <c r="G186" s="266" t="n">
        <v>0.148706622390605</v>
      </c>
      <c r="H186" s="266" t="n">
        <v>259.0248715</v>
      </c>
      <c r="I186" s="266" t="n">
        <v>29.4384601849645</v>
      </c>
      <c r="J186" s="266" t="n">
        <v>0.501786608615438</v>
      </c>
      <c r="K186" s="266" t="n">
        <v>29.4867240242992</v>
      </c>
    </row>
    <row r="187">
      <c r="A187" s="266" t="s">
        <v>96</v>
      </c>
      <c r="B187" s="266" t="s">
        <v>97</v>
      </c>
      <c r="C187" s="266" t="s">
        <v>16</v>
      </c>
      <c r="D187" s="266" t="n">
        <v>5291.9784403</v>
      </c>
      <c r="E187" s="266" t="n">
        <v>6.39500603518692</v>
      </c>
      <c r="F187" s="266" t="n">
        <v>99.1895467808667</v>
      </c>
      <c r="G187" s="266" t="n">
        <v>0.59162400105816</v>
      </c>
      <c r="H187" s="266" t="n">
        <v>43.2394451</v>
      </c>
      <c r="I187" s="266" t="n">
        <v>72.5839127456372</v>
      </c>
      <c r="J187" s="266" t="n">
        <v>0.810453219133302</v>
      </c>
      <c r="K187" s="266" t="n">
        <v>72.4075309274449</v>
      </c>
    </row>
    <row r="188">
      <c r="A188" s="266" t="s">
        <v>96</v>
      </c>
      <c r="B188" s="266" t="s">
        <v>97</v>
      </c>
      <c r="C188" s="266" t="s">
        <v>17</v>
      </c>
      <c r="D188" s="266" t="n">
        <v>71764.1071714</v>
      </c>
      <c r="E188" s="266" t="n">
        <v>1.00609419842386</v>
      </c>
      <c r="F188" s="266" t="n">
        <v>99.6572818608857</v>
      </c>
      <c r="G188" s="266" t="n">
        <v>0.0927933011872852</v>
      </c>
      <c r="H188" s="266" t="n">
        <v>246.7944219</v>
      </c>
      <c r="I188" s="266" t="n">
        <v>26.901315010372</v>
      </c>
      <c r="J188" s="266" t="n">
        <v>0.342718139114317</v>
      </c>
      <c r="K188" s="266" t="n">
        <v>26.9828967766971</v>
      </c>
    </row>
    <row r="189">
      <c r="A189" s="266" t="s">
        <v>98</v>
      </c>
      <c r="B189" s="266" t="s">
        <v>99</v>
      </c>
      <c r="C189" s="266" t="s">
        <v>16</v>
      </c>
      <c r="D189" s="266" t="n">
        <v>5058.9331251</v>
      </c>
      <c r="E189" s="266" t="n">
        <v>7.0649716066144</v>
      </c>
      <c r="F189" s="266" t="n">
        <v>95.878319324097</v>
      </c>
      <c r="G189" s="266" t="n">
        <v>1.40313943186664</v>
      </c>
      <c r="H189" s="266" t="n">
        <v>217.4767669</v>
      </c>
      <c r="I189" s="266" t="n">
        <v>33.9674283579849</v>
      </c>
      <c r="J189" s="266" t="n">
        <v>4.12168067590303</v>
      </c>
      <c r="K189" s="266" t="n">
        <v>32.6397557412104</v>
      </c>
    </row>
    <row r="190">
      <c r="A190" s="266" t="s">
        <v>98</v>
      </c>
      <c r="B190" s="266" t="s">
        <v>99</v>
      </c>
      <c r="C190" s="266" t="s">
        <v>17</v>
      </c>
      <c r="D190" s="266" t="n">
        <v>27086.7241114</v>
      </c>
      <c r="E190" s="266" t="n">
        <v>2.03325303941249</v>
      </c>
      <c r="F190" s="266" t="n">
        <v>97.2237777998565</v>
      </c>
      <c r="G190" s="266" t="n">
        <v>0.596252430498079</v>
      </c>
      <c r="H190" s="266" t="n">
        <v>773.4606339</v>
      </c>
      <c r="I190" s="266" t="n">
        <v>21.0907682008312</v>
      </c>
      <c r="J190" s="266" t="n">
        <v>2.77622220014346</v>
      </c>
      <c r="K190" s="266" t="n">
        <v>20.8808624224581</v>
      </c>
    </row>
    <row r="191">
      <c r="A191" s="266" t="s">
        <v>100</v>
      </c>
      <c r="B191" s="266" t="s">
        <v>101</v>
      </c>
      <c r="C191" s="266" t="s">
        <v>16</v>
      </c>
      <c r="D191" s="266" t="n">
        <v>2082.9128905</v>
      </c>
      <c r="E191" s="266" t="n">
        <v>9.90362679479935</v>
      </c>
      <c r="F191" s="266" t="n">
        <v>97.9837671116524</v>
      </c>
      <c r="G191" s="266" t="n">
        <v>2.01777455046754</v>
      </c>
      <c r="H191" s="266" t="n">
        <v>42.8605431</v>
      </c>
      <c r="I191" s="266" t="n">
        <v>99.9999999999999</v>
      </c>
      <c r="J191" s="266" t="n">
        <v>2.01623288834764</v>
      </c>
      <c r="K191" s="266" t="n">
        <v>98.0586879518956</v>
      </c>
    </row>
    <row r="192">
      <c r="A192" s="266" t="s">
        <v>100</v>
      </c>
      <c r="B192" s="266" t="s">
        <v>101</v>
      </c>
      <c r="C192" s="266" t="s">
        <v>17</v>
      </c>
      <c r="D192" s="266" t="n">
        <v>25705.3948797</v>
      </c>
      <c r="E192" s="266" t="n">
        <v>1.49161024008385</v>
      </c>
      <c r="F192" s="266" t="n">
        <v>98.5187624399309</v>
      </c>
      <c r="G192" s="266" t="n">
        <v>0.395459270868797</v>
      </c>
      <c r="H192" s="266" t="n">
        <v>386.4826907</v>
      </c>
      <c r="I192" s="266" t="n">
        <v>26.8681991102523</v>
      </c>
      <c r="J192" s="266" t="n">
        <v>1.48123756006906</v>
      </c>
      <c r="K192" s="266" t="n">
        <v>26.3024372400972</v>
      </c>
    </row>
    <row r="193">
      <c r="A193" s="266" t="s">
        <v>102</v>
      </c>
      <c r="B193" s="266" t="s">
        <v>103</v>
      </c>
      <c r="C193" s="266" t="s">
        <v>16</v>
      </c>
      <c r="D193" s="266" t="n">
        <v>11613.1944077</v>
      </c>
      <c r="E193" s="266" t="n">
        <v>7.25800712381637</v>
      </c>
      <c r="F193" s="266" t="n">
        <v>98.8272332550882</v>
      </c>
      <c r="G193" s="266" t="n">
        <v>0.606444034803174</v>
      </c>
      <c r="H193" s="266" t="n">
        <v>137.8118941</v>
      </c>
      <c r="I193" s="266" t="n">
        <v>51.034804074556</v>
      </c>
      <c r="J193" s="266" t="n">
        <v>1.1727667449118</v>
      </c>
      <c r="K193" s="266" t="n">
        <v>51.1040975059006</v>
      </c>
    </row>
    <row r="194">
      <c r="A194" s="266" t="s">
        <v>102</v>
      </c>
      <c r="B194" s="266" t="s">
        <v>103</v>
      </c>
      <c r="C194" s="266" t="s">
        <v>17</v>
      </c>
      <c r="D194" s="266" t="n">
        <v>77538.0347371</v>
      </c>
      <c r="E194" s="266" t="n">
        <v>1.4089867711353</v>
      </c>
      <c r="F194" s="266" t="n">
        <v>99.1696906391844</v>
      </c>
      <c r="G194" s="266" t="n">
        <v>0.207588320124006</v>
      </c>
      <c r="H194" s="266" t="n">
        <v>649.1958949</v>
      </c>
      <c r="I194" s="266" t="n">
        <v>24.7239561651684</v>
      </c>
      <c r="J194" s="266" t="n">
        <v>0.830309360815628</v>
      </c>
      <c r="K194" s="266" t="n">
        <v>24.7937340689297</v>
      </c>
    </row>
    <row r="195">
      <c r="A195" s="266" t="s">
        <v>104</v>
      </c>
      <c r="B195" s="266" t="s">
        <v>105</v>
      </c>
      <c r="C195" s="266" t="s">
        <v>16</v>
      </c>
      <c r="D195" s="266" t="n">
        <v>1215.0976479</v>
      </c>
      <c r="E195" s="266" t="n">
        <v>9.03666485098766</v>
      </c>
      <c r="F195" s="266" t="n">
        <v>99.1097119655088</v>
      </c>
      <c r="G195" s="266" t="n">
        <v>0.659717928158863</v>
      </c>
      <c r="H195" s="266" t="n">
        <v>10.9150443</v>
      </c>
      <c r="I195" s="266" t="n">
        <v>72.0389460825756</v>
      </c>
      <c r="J195" s="266" t="n">
        <v>0.890288034491198</v>
      </c>
      <c r="K195" s="266" t="n">
        <v>73.4419101517798</v>
      </c>
    </row>
    <row r="196">
      <c r="A196" s="266" t="s">
        <v>104</v>
      </c>
      <c r="B196" s="266" t="s">
        <v>105</v>
      </c>
      <c r="C196" s="266" t="s">
        <v>17</v>
      </c>
      <c r="D196" s="266" t="n">
        <v>6323.9002988</v>
      </c>
      <c r="E196" s="266" t="n">
        <v>2.15130871453513</v>
      </c>
      <c r="F196" s="266" t="n">
        <v>99.164486466902</v>
      </c>
      <c r="G196" s="266" t="n">
        <v>0.415651899765744</v>
      </c>
      <c r="H196" s="266" t="n">
        <v>53.282223</v>
      </c>
      <c r="I196" s="266" t="n">
        <v>49.597418051269</v>
      </c>
      <c r="J196" s="266" t="n">
        <v>0.835513533098011</v>
      </c>
      <c r="K196" s="266" t="n">
        <v>49.3324231822193</v>
      </c>
    </row>
    <row r="197">
      <c r="A197" s="266" t="s">
        <v>106</v>
      </c>
      <c r="B197" s="266" t="s">
        <v>107</v>
      </c>
      <c r="C197" s="266" t="s">
        <v>16</v>
      </c>
      <c r="D197" s="266" t="n">
        <v>25047.7364854</v>
      </c>
      <c r="E197" s="266" t="n">
        <v>4.10680571050403</v>
      </c>
      <c r="F197" s="266" t="n">
        <v>95.4999017568129</v>
      </c>
      <c r="G197" s="266" t="n">
        <v>0.844585663871128</v>
      </c>
      <c r="H197" s="266" t="n">
        <v>1180.2868158</v>
      </c>
      <c r="I197" s="266" t="n">
        <v>18.8236000653032</v>
      </c>
      <c r="J197" s="266" t="n">
        <v>4.50009824318708</v>
      </c>
      <c r="K197" s="266" t="n">
        <v>17.9235749012851</v>
      </c>
    </row>
    <row r="198">
      <c r="A198" s="266" t="s">
        <v>106</v>
      </c>
      <c r="B198" s="266" t="s">
        <v>107</v>
      </c>
      <c r="C198" s="266" t="s">
        <v>17</v>
      </c>
      <c r="D198" s="266" t="n">
        <v>109369.3436348</v>
      </c>
      <c r="E198" s="266" t="n">
        <v>1.29124917009179</v>
      </c>
      <c r="F198" s="266" t="n">
        <v>99.0132227875045</v>
      </c>
      <c r="G198" s="266" t="n">
        <v>0.19892472119488</v>
      </c>
      <c r="H198" s="266" t="n">
        <v>1089.9875088</v>
      </c>
      <c r="I198" s="266" t="n">
        <v>20.030480205297</v>
      </c>
      <c r="J198" s="266" t="n">
        <v>0.986777212495509</v>
      </c>
      <c r="K198" s="266" t="n">
        <v>19.9601059775187</v>
      </c>
    </row>
    <row r="199">
      <c r="A199" s="266" t="s">
        <v>108</v>
      </c>
      <c r="B199" s="266" t="s">
        <v>109</v>
      </c>
      <c r="C199" s="266" t="s">
        <v>16</v>
      </c>
      <c r="D199" s="266" t="n">
        <v>42461.0517511</v>
      </c>
      <c r="E199" s="266" t="n">
        <v>4.03618868161573</v>
      </c>
      <c r="F199" s="266" t="n">
        <v>94.8544973134425</v>
      </c>
      <c r="G199" s="266" t="n">
        <v>0.932576065475304</v>
      </c>
      <c r="H199" s="266" t="n">
        <v>2303.3536843</v>
      </c>
      <c r="I199" s="266" t="n">
        <v>17.9339094262551</v>
      </c>
      <c r="J199" s="266" t="n">
        <v>5.1455026865575</v>
      </c>
      <c r="K199" s="266" t="n">
        <v>17.1915241883568</v>
      </c>
    </row>
    <row r="200">
      <c r="A200" s="266" t="s">
        <v>108</v>
      </c>
      <c r="B200" s="266" t="s">
        <v>109</v>
      </c>
      <c r="C200" s="266" t="s">
        <v>17</v>
      </c>
      <c r="D200" s="266" t="n">
        <v>157625.3449095</v>
      </c>
      <c r="E200" s="266" t="n">
        <v>1.24270779048938</v>
      </c>
      <c r="F200" s="266" t="n">
        <v>97.9609510166905</v>
      </c>
      <c r="G200" s="266" t="n">
        <v>0.332643675776664</v>
      </c>
      <c r="H200" s="266" t="n">
        <v>3280.9583405</v>
      </c>
      <c r="I200" s="266" t="n">
        <v>16.4208482665743</v>
      </c>
      <c r="J200" s="266" t="n">
        <v>2.03904898330948</v>
      </c>
      <c r="K200" s="266" t="n">
        <v>15.9810240438073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760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67" t="s">
        <v>88</v>
      </c>
      <c r="B211" s="267" t="s">
        <v>115</v>
      </c>
      <c r="C211" s="267" t="s">
        <v>16</v>
      </c>
      <c r="D211" s="267" t="n">
        <v>2489.8072929</v>
      </c>
      <c r="E211" s="267" t="n">
        <v>14.1793701612572</v>
      </c>
      <c r="F211" s="267" t="n">
        <v>96.053388827371</v>
      </c>
      <c r="G211" s="267" t="n">
        <v>2.86450133372609</v>
      </c>
      <c r="H211" s="267" t="n">
        <v>102.3004123</v>
      </c>
      <c r="I211" s="267" t="n">
        <v>70.5514613098057</v>
      </c>
      <c r="J211" s="267" t="n">
        <v>3.94661117262899</v>
      </c>
      <c r="K211" s="267" t="n">
        <v>69.7167895112482</v>
      </c>
    </row>
    <row r="212">
      <c r="A212" s="267" t="s">
        <v>88</v>
      </c>
      <c r="B212" s="267" t="s">
        <v>115</v>
      </c>
      <c r="C212" s="267" t="s">
        <v>17</v>
      </c>
      <c r="D212" s="267" t="n">
        <v>42087.5677971</v>
      </c>
      <c r="E212" s="267" t="n">
        <v>2.09662757571748</v>
      </c>
      <c r="F212" s="267" t="n">
        <v>98.6408822864168</v>
      </c>
      <c r="G212" s="267" t="n">
        <v>0.521021939048219</v>
      </c>
      <c r="H212" s="267" t="n">
        <v>579.9011281</v>
      </c>
      <c r="I212" s="267" t="n">
        <v>37.9233015461542</v>
      </c>
      <c r="J212" s="267" t="n">
        <v>1.3591177135832</v>
      </c>
      <c r="K212" s="267" t="n">
        <v>37.8142844027836</v>
      </c>
    </row>
    <row r="213">
      <c r="A213" s="267" t="s">
        <v>92</v>
      </c>
      <c r="B213" s="267" t="s">
        <v>116</v>
      </c>
      <c r="C213" s="267" t="s">
        <v>16</v>
      </c>
      <c r="D213" s="267" t="n">
        <v>4608.1193204</v>
      </c>
      <c r="E213" s="267" t="n">
        <v>10.5541410877897</v>
      </c>
      <c r="F213" s="267" t="n">
        <v>98.2296202883504</v>
      </c>
      <c r="G213" s="267" t="n">
        <v>1.01304484737285</v>
      </c>
      <c r="H213" s="267" t="n">
        <v>83.0515371</v>
      </c>
      <c r="I213" s="267" t="n">
        <v>57.2438875888105</v>
      </c>
      <c r="J213" s="267" t="n">
        <v>1.77037971164963</v>
      </c>
      <c r="K213" s="267" t="n">
        <v>56.2088517156475</v>
      </c>
    </row>
    <row r="214">
      <c r="A214" s="267" t="s">
        <v>92</v>
      </c>
      <c r="B214" s="267" t="s">
        <v>116</v>
      </c>
      <c r="C214" s="267" t="s">
        <v>17</v>
      </c>
      <c r="D214" s="267" t="n">
        <v>20494.8981357</v>
      </c>
      <c r="E214" s="267" t="n">
        <v>2.56954802020287</v>
      </c>
      <c r="F214" s="267" t="n">
        <v>98.4252237698384</v>
      </c>
      <c r="G214" s="267" t="n">
        <v>0.473997799212722</v>
      </c>
      <c r="H214" s="267" t="n">
        <v>327.9126751</v>
      </c>
      <c r="I214" s="267" t="n">
        <v>29.4818053218797</v>
      </c>
      <c r="J214" s="267" t="n">
        <v>1.57477623016161</v>
      </c>
      <c r="K214" s="267" t="n">
        <v>29.6253769649136</v>
      </c>
    </row>
    <row r="215">
      <c r="A215" s="267" t="s">
        <v>94</v>
      </c>
      <c r="B215" s="267" t="s">
        <v>117</v>
      </c>
      <c r="C215" s="267" t="s">
        <v>16</v>
      </c>
      <c r="D215" s="267" t="n">
        <v>1159.1131779</v>
      </c>
      <c r="E215" s="267" t="n">
        <v>14.5524846280187</v>
      </c>
      <c r="F215" s="267" t="n">
        <v>98.2009299397968</v>
      </c>
      <c r="G215" s="267" t="n">
        <v>1.79644419395283</v>
      </c>
      <c r="H215" s="267" t="n">
        <v>21.235296</v>
      </c>
      <c r="I215" s="267" t="n">
        <v>100</v>
      </c>
      <c r="J215" s="267" t="n">
        <v>1.79907006020318</v>
      </c>
      <c r="K215" s="267" t="n">
        <v>98.0575989415295</v>
      </c>
    </row>
    <row r="216">
      <c r="A216" s="267" t="s">
        <v>94</v>
      </c>
      <c r="B216" s="267" t="s">
        <v>117</v>
      </c>
      <c r="C216" s="267" t="s">
        <v>17</v>
      </c>
      <c r="D216" s="267" t="n">
        <v>21610.2435498</v>
      </c>
      <c r="E216" s="267" t="n">
        <v>1.81115864782764</v>
      </c>
      <c r="F216" s="267" t="n">
        <v>99.2328992586003</v>
      </c>
      <c r="G216" s="267" t="n">
        <v>0.311925177774779</v>
      </c>
      <c r="H216" s="267" t="n">
        <v>167.0538095</v>
      </c>
      <c r="I216" s="267" t="n">
        <v>40.3088195689889</v>
      </c>
      <c r="J216" s="267" t="n">
        <v>0.767100741399665</v>
      </c>
      <c r="K216" s="267" t="n">
        <v>40.3509448913683</v>
      </c>
    </row>
    <row r="217">
      <c r="A217" s="267" t="s">
        <v>96</v>
      </c>
      <c r="B217" s="267" t="s">
        <v>118</v>
      </c>
      <c r="C217" s="267" t="s">
        <v>16</v>
      </c>
      <c r="D217" s="267" t="n">
        <v>2396.466737</v>
      </c>
      <c r="E217" s="267" t="n">
        <v>16.3969859832987</v>
      </c>
      <c r="F217" s="267" t="n">
        <v>96.8799738316609</v>
      </c>
      <c r="G217" s="267" t="n">
        <v>3.19060478343641</v>
      </c>
      <c r="H217" s="267" t="n">
        <v>77.1783748</v>
      </c>
      <c r="I217" s="267" t="n">
        <v>99.9999999999997</v>
      </c>
      <c r="J217" s="267" t="n">
        <v>3.12002616833906</v>
      </c>
      <c r="K217" s="267" t="n">
        <v>99.0715113428179</v>
      </c>
    </row>
    <row r="218">
      <c r="A218" s="267" t="s">
        <v>96</v>
      </c>
      <c r="B218" s="267" t="s">
        <v>118</v>
      </c>
      <c r="C218" s="267" t="s">
        <v>17</v>
      </c>
      <c r="D218" s="267" t="n">
        <v>58053.0103546</v>
      </c>
      <c r="E218" s="267" t="n">
        <v>1.51769641978826</v>
      </c>
      <c r="F218" s="267" t="n">
        <v>99.730338427734</v>
      </c>
      <c r="G218" s="267" t="n">
        <v>0.209119767063203</v>
      </c>
      <c r="H218" s="267" t="n">
        <v>156.9699481</v>
      </c>
      <c r="I218" s="267" t="n">
        <v>77.5881221870903</v>
      </c>
      <c r="J218" s="267" t="n">
        <v>0.269661572266018</v>
      </c>
      <c r="K218" s="267" t="n">
        <v>77.3398484844862</v>
      </c>
    </row>
    <row r="219">
      <c r="A219" s="267" t="s">
        <v>98</v>
      </c>
      <c r="B219" s="267" t="s">
        <v>119</v>
      </c>
      <c r="C219" s="267" t="s">
        <v>16</v>
      </c>
      <c r="D219" s="267" t="n">
        <v>890.6804735</v>
      </c>
      <c r="E219" s="267" t="n">
        <v>16.8462374831916</v>
      </c>
      <c r="F219" s="267" t="n">
        <v>94.8422473961183</v>
      </c>
      <c r="G219" s="267" t="n">
        <v>5.28260166195846</v>
      </c>
      <c r="H219" s="267" t="n">
        <v>48.4373753</v>
      </c>
      <c r="I219" s="267" t="n">
        <v>100</v>
      </c>
      <c r="J219" s="267" t="n">
        <v>5.15775260388172</v>
      </c>
      <c r="K219" s="267" t="n">
        <v>97.1380080040184</v>
      </c>
    </row>
    <row r="220">
      <c r="A220" s="267" t="s">
        <v>98</v>
      </c>
      <c r="B220" s="267" t="s">
        <v>119</v>
      </c>
      <c r="C220" s="267" t="s">
        <v>17</v>
      </c>
      <c r="D220" s="267" t="n">
        <v>17601.3473356</v>
      </c>
      <c r="E220" s="267" t="n">
        <v>1.93568053253237</v>
      </c>
      <c r="F220" s="267" t="n">
        <v>99.691623112193</v>
      </c>
      <c r="G220" s="267" t="n">
        <v>0.227675468322869</v>
      </c>
      <c r="H220" s="267" t="n">
        <v>54.4463872</v>
      </c>
      <c r="I220" s="267" t="n">
        <v>73.8335777643642</v>
      </c>
      <c r="J220" s="267" t="n">
        <v>0.308376887807032</v>
      </c>
      <c r="K220" s="267" t="n">
        <v>73.6025878636481</v>
      </c>
    </row>
    <row r="221">
      <c r="A221" s="267" t="s">
        <v>106</v>
      </c>
      <c r="B221" s="267" t="s">
        <v>120</v>
      </c>
      <c r="C221" s="267" t="s">
        <v>16</v>
      </c>
      <c r="D221" s="267" t="n">
        <v>1393.6891846</v>
      </c>
      <c r="E221" s="267" t="n">
        <v>18.820759035879</v>
      </c>
      <c r="F221" s="267" t="n">
        <v>97.3330097355672</v>
      </c>
      <c r="G221" s="267" t="n">
        <v>2.56467835935841</v>
      </c>
      <c r="H221" s="267" t="n">
        <v>38.1880258</v>
      </c>
      <c r="I221" s="267" t="n">
        <v>100</v>
      </c>
      <c r="J221" s="267" t="n">
        <v>2.6669902644328</v>
      </c>
      <c r="K221" s="267" t="n">
        <v>93.5990907237602</v>
      </c>
    </row>
    <row r="222">
      <c r="A222" s="267" t="s">
        <v>106</v>
      </c>
      <c r="B222" s="267" t="s">
        <v>120</v>
      </c>
      <c r="C222" s="267" t="s">
        <v>17</v>
      </c>
      <c r="D222" s="267" t="n">
        <v>35281.2268908</v>
      </c>
      <c r="E222" s="267" t="n">
        <v>1.1098121483529</v>
      </c>
      <c r="F222" s="267" t="n">
        <v>99.021578426913</v>
      </c>
      <c r="G222" s="267" t="n">
        <v>0.356388320763237</v>
      </c>
      <c r="H222" s="267" t="n">
        <v>348.6100107</v>
      </c>
      <c r="I222" s="267" t="n">
        <v>36.2122271856663</v>
      </c>
      <c r="J222" s="267" t="n">
        <v>0.978421573087032</v>
      </c>
      <c r="K222" s="267" t="n">
        <v>36.0684341245137</v>
      </c>
    </row>
    <row r="223">
      <c r="A223" s="267" t="s">
        <v>108</v>
      </c>
      <c r="B223" s="267" t="s">
        <v>121</v>
      </c>
      <c r="C223" s="267" t="s">
        <v>16</v>
      </c>
      <c r="D223" s="267" t="n">
        <v>1830.0278681</v>
      </c>
      <c r="E223" s="267" t="n">
        <v>16.7971268419505</v>
      </c>
      <c r="F223" s="267" t="n">
        <v>100</v>
      </c>
      <c r="G223" s="267" t="n">
        <v>0</v>
      </c>
      <c r="H223" s="267"/>
      <c r="I223" s="267"/>
      <c r="J223" s="267"/>
      <c r="K223" s="267"/>
    </row>
    <row r="224">
      <c r="A224" s="267" t="s">
        <v>108</v>
      </c>
      <c r="B224" s="267" t="s">
        <v>121</v>
      </c>
      <c r="C224" s="267" t="s">
        <v>17</v>
      </c>
      <c r="D224" s="267" t="n">
        <v>39584.828446</v>
      </c>
      <c r="E224" s="267" t="n">
        <v>1.31821624573332</v>
      </c>
      <c r="F224" s="267" t="n">
        <v>99.5926312240983</v>
      </c>
      <c r="G224" s="267" t="n">
        <v>0.202921681464394</v>
      </c>
      <c r="H224" s="267" t="n">
        <v>161.9158256</v>
      </c>
      <c r="I224" s="267" t="n">
        <v>49.5807281715397</v>
      </c>
      <c r="J224" s="267" t="n">
        <v>0.40736877590171</v>
      </c>
      <c r="K224" s="267" t="n">
        <v>49.6098507911501</v>
      </c>
    </row>
    <row r="225">
      <c r="A225" s="267" t="s">
        <v>110</v>
      </c>
      <c r="B225" s="267" t="s">
        <v>122</v>
      </c>
      <c r="C225" s="267" t="s">
        <v>16</v>
      </c>
      <c r="D225" s="267" t="n">
        <v>878.4851131</v>
      </c>
      <c r="E225" s="267" t="n">
        <v>16.1246831096274</v>
      </c>
      <c r="F225" s="267" t="n">
        <v>100</v>
      </c>
      <c r="G225" s="267" t="n">
        <v>0</v>
      </c>
      <c r="H225" s="267"/>
      <c r="I225" s="267"/>
      <c r="J225" s="267"/>
      <c r="K225" s="267"/>
    </row>
    <row r="226">
      <c r="A226" s="267" t="s">
        <v>110</v>
      </c>
      <c r="B226" s="267" t="s">
        <v>122</v>
      </c>
      <c r="C226" s="267" t="s">
        <v>17</v>
      </c>
      <c r="D226" s="267" t="n">
        <v>18393.9731321</v>
      </c>
      <c r="E226" s="267" t="n">
        <v>1.22835978420395</v>
      </c>
      <c r="F226" s="267" t="n">
        <v>99.9201313012502</v>
      </c>
      <c r="G226" s="267" t="n">
        <v>0.0799516703753793</v>
      </c>
      <c r="H226" s="267" t="n">
        <v>14.7027699</v>
      </c>
      <c r="I226" s="267" t="n">
        <v>99.9999999999998</v>
      </c>
      <c r="J226" s="267" t="n">
        <v>0.0798686987498249</v>
      </c>
      <c r="K226" s="267" t="n">
        <v>100.023933364504</v>
      </c>
    </row>
    <row r="227">
      <c r="A227" s="267" t="s">
        <v>123</v>
      </c>
      <c r="B227" s="267" t="s">
        <v>124</v>
      </c>
      <c r="C227" s="267" t="s">
        <v>16</v>
      </c>
      <c r="D227" s="267" t="n">
        <v>1063.3138067</v>
      </c>
      <c r="E227" s="267" t="n">
        <v>13.8078339963676</v>
      </c>
      <c r="F227" s="267" t="n">
        <v>100</v>
      </c>
      <c r="G227" s="267" t="n">
        <v>0</v>
      </c>
      <c r="H227" s="267"/>
      <c r="I227" s="267"/>
      <c r="J227" s="267"/>
      <c r="K227" s="267"/>
    </row>
    <row r="228">
      <c r="A228" s="267" t="s">
        <v>123</v>
      </c>
      <c r="B228" s="267" t="s">
        <v>124</v>
      </c>
      <c r="C228" s="267" t="s">
        <v>17</v>
      </c>
      <c r="D228" s="267" t="n">
        <v>10590.4234246</v>
      </c>
      <c r="E228" s="267" t="n">
        <v>2.52675321609074</v>
      </c>
      <c r="F228" s="267" t="n">
        <v>99.8847018367092</v>
      </c>
      <c r="G228" s="267" t="n">
        <v>0.115469570656543</v>
      </c>
      <c r="H228" s="267" t="n">
        <v>12.2246585</v>
      </c>
      <c r="I228" s="267" t="n">
        <v>100</v>
      </c>
      <c r="J228" s="267" t="n">
        <v>0.115298163290786</v>
      </c>
      <c r="K228" s="267" t="n">
        <v>100.033194866716</v>
      </c>
    </row>
    <row r="229">
      <c r="A229" s="267" t="s">
        <v>125</v>
      </c>
      <c r="B229" s="267" t="s">
        <v>126</v>
      </c>
      <c r="C229" s="267" t="s">
        <v>16</v>
      </c>
      <c r="D229" s="267" t="n">
        <v>1369.8379364</v>
      </c>
      <c r="E229" s="267" t="n">
        <v>16.795586424374</v>
      </c>
      <c r="F229" s="267" t="n">
        <v>98.2910244342247</v>
      </c>
      <c r="G229" s="267" t="n">
        <v>1.68262391114283</v>
      </c>
      <c r="H229" s="267" t="n">
        <v>23.8172262</v>
      </c>
      <c r="I229" s="267" t="n">
        <v>99.9999999999997</v>
      </c>
      <c r="J229" s="267" t="n">
        <v>1.7089755657753</v>
      </c>
      <c r="K229" s="267" t="n">
        <v>96.775419892397</v>
      </c>
    </row>
    <row r="230">
      <c r="A230" s="267" t="s">
        <v>125</v>
      </c>
      <c r="B230" s="267" t="s">
        <v>126</v>
      </c>
      <c r="C230" s="267" t="s">
        <v>17</v>
      </c>
      <c r="D230" s="267" t="n">
        <v>20747.3269382</v>
      </c>
      <c r="E230" s="267" t="n">
        <v>1.62538531570741</v>
      </c>
      <c r="F230" s="267" t="n">
        <v>99.4807246076223</v>
      </c>
      <c r="G230" s="267" t="n">
        <v>0.258840676070701</v>
      </c>
      <c r="H230" s="267" t="n">
        <v>108.2981289</v>
      </c>
      <c r="I230" s="267" t="n">
        <v>49.2144317601311</v>
      </c>
      <c r="J230" s="267" t="n">
        <v>0.519275392377674</v>
      </c>
      <c r="K230" s="267" t="n">
        <v>49.5876723438344</v>
      </c>
    </row>
    <row r="231">
      <c r="A231" s="267" t="s">
        <v>127</v>
      </c>
      <c r="B231" s="267" t="s">
        <v>128</v>
      </c>
      <c r="C231" s="267" t="s">
        <v>16</v>
      </c>
      <c r="D231" s="267" t="n">
        <v>1290.3486787</v>
      </c>
      <c r="E231" s="267" t="n">
        <v>21.078668436429</v>
      </c>
      <c r="F231" s="267" t="n">
        <v>100</v>
      </c>
      <c r="G231" s="267" t="n">
        <v>0</v>
      </c>
      <c r="H231" s="267"/>
      <c r="I231" s="267"/>
      <c r="J231" s="267"/>
      <c r="K231" s="267"/>
    </row>
    <row r="232">
      <c r="A232" s="267" t="s">
        <v>127</v>
      </c>
      <c r="B232" s="267" t="s">
        <v>128</v>
      </c>
      <c r="C232" s="267" t="s">
        <v>17</v>
      </c>
      <c r="D232" s="267" t="n">
        <v>29858.0019147</v>
      </c>
      <c r="E232" s="267" t="n">
        <v>1.44793005429662</v>
      </c>
      <c r="F232" s="267" t="n">
        <v>99.5542055752549</v>
      </c>
      <c r="G232" s="267" t="n">
        <v>0.263172806011417</v>
      </c>
      <c r="H232" s="267" t="n">
        <v>133.701341</v>
      </c>
      <c r="I232" s="267" t="n">
        <v>58.7672580568478</v>
      </c>
      <c r="J232" s="267" t="n">
        <v>0.445794424745083</v>
      </c>
      <c r="K232" s="267" t="n">
        <v>58.7713936675164</v>
      </c>
    </row>
    <row r="233">
      <c r="A233" s="267" t="s">
        <v>129</v>
      </c>
      <c r="B233" s="267" t="s">
        <v>130</v>
      </c>
      <c r="C233" s="267" t="s">
        <v>16</v>
      </c>
      <c r="D233" s="267" t="n">
        <v>721.3552695</v>
      </c>
      <c r="E233" s="267" t="n">
        <v>17.5204268623414</v>
      </c>
      <c r="F233" s="267" t="n">
        <v>100</v>
      </c>
      <c r="G233" s="267" t="n">
        <v>0</v>
      </c>
      <c r="H233" s="267"/>
      <c r="I233" s="267"/>
      <c r="J233" s="267"/>
      <c r="K233" s="267"/>
    </row>
    <row r="234">
      <c r="A234" s="267" t="s">
        <v>129</v>
      </c>
      <c r="B234" s="267" t="s">
        <v>130</v>
      </c>
      <c r="C234" s="267" t="s">
        <v>17</v>
      </c>
      <c r="D234" s="267" t="n">
        <v>16541.3647345</v>
      </c>
      <c r="E234" s="267" t="n">
        <v>1.2678764131764</v>
      </c>
      <c r="F234" s="267" t="n">
        <v>99.4829489747278</v>
      </c>
      <c r="G234" s="267" t="n">
        <v>0.298679656469976</v>
      </c>
      <c r="H234" s="267" t="n">
        <v>85.9718141</v>
      </c>
      <c r="I234" s="267" t="n">
        <v>57.4326472892432</v>
      </c>
      <c r="J234" s="267" t="n">
        <v>0.517051025272227</v>
      </c>
      <c r="K234" s="267" t="n">
        <v>57.4673128416054</v>
      </c>
    </row>
    <row r="235">
      <c r="A235" s="267" t="s">
        <v>131</v>
      </c>
      <c r="B235" s="267" t="s">
        <v>132</v>
      </c>
      <c r="C235" s="267" t="s">
        <v>16</v>
      </c>
      <c r="D235" s="267" t="n">
        <v>4318.7376076</v>
      </c>
      <c r="E235" s="267" t="n">
        <v>11.8092138604313</v>
      </c>
      <c r="F235" s="267" t="n">
        <v>100</v>
      </c>
      <c r="G235" s="267" t="n">
        <v>0</v>
      </c>
      <c r="H235" s="267"/>
      <c r="I235" s="267"/>
      <c r="J235" s="267"/>
      <c r="K235" s="267"/>
    </row>
    <row r="236">
      <c r="A236" s="267" t="s">
        <v>131</v>
      </c>
      <c r="B236" s="267" t="s">
        <v>132</v>
      </c>
      <c r="C236" s="267" t="s">
        <v>17</v>
      </c>
      <c r="D236" s="267" t="n">
        <v>32393.779004</v>
      </c>
      <c r="E236" s="267" t="n">
        <v>2.02340508832797</v>
      </c>
      <c r="F236" s="267" t="n">
        <v>98.5194226266138</v>
      </c>
      <c r="G236" s="267" t="n">
        <v>0.50060086600463</v>
      </c>
      <c r="H236" s="267" t="n">
        <v>486.8227498</v>
      </c>
      <c r="I236" s="267" t="n">
        <v>33.320042617848</v>
      </c>
      <c r="J236" s="267" t="n">
        <v>1.48057737338623</v>
      </c>
      <c r="K236" s="267" t="n">
        <v>33.3105916459884</v>
      </c>
    </row>
    <row r="237">
      <c r="A237" s="267" t="s">
        <v>133</v>
      </c>
      <c r="B237" s="267" t="s">
        <v>134</v>
      </c>
      <c r="C237" s="267" t="s">
        <v>16</v>
      </c>
      <c r="D237" s="267" t="n">
        <v>3889.0967004</v>
      </c>
      <c r="E237" s="267" t="n">
        <v>12.9695454904183</v>
      </c>
      <c r="F237" s="267" t="n">
        <v>97.2189225424225</v>
      </c>
      <c r="G237" s="267" t="n">
        <v>2.76219337585077</v>
      </c>
      <c r="H237" s="267" t="n">
        <v>111.2528187</v>
      </c>
      <c r="I237" s="267" t="n">
        <v>99.9999999999998</v>
      </c>
      <c r="J237" s="267" t="n">
        <v>2.7810774575775</v>
      </c>
      <c r="K237" s="267" t="n">
        <v>96.558786279884</v>
      </c>
    </row>
    <row r="238">
      <c r="A238" s="267" t="s">
        <v>133</v>
      </c>
      <c r="B238" s="267" t="s">
        <v>134</v>
      </c>
      <c r="C238" s="267" t="s">
        <v>17</v>
      </c>
      <c r="D238" s="267" t="n">
        <v>58966.7868855</v>
      </c>
      <c r="E238" s="267" t="n">
        <v>1.59062384145923</v>
      </c>
      <c r="F238" s="267" t="n">
        <v>98.4201056044245</v>
      </c>
      <c r="G238" s="267" t="n">
        <v>0.493012812211793</v>
      </c>
      <c r="H238" s="267" t="n">
        <v>946.5677318</v>
      </c>
      <c r="I238" s="267" t="n">
        <v>30.7407013756418</v>
      </c>
      <c r="J238" s="267" t="n">
        <v>1.5798943955755</v>
      </c>
      <c r="K238" s="267" t="n">
        <v>30.7124154488464</v>
      </c>
    </row>
    <row r="239">
      <c r="A239" s="267" t="s">
        <v>135</v>
      </c>
      <c r="B239" s="267" t="s">
        <v>136</v>
      </c>
      <c r="C239" s="267" t="s">
        <v>16</v>
      </c>
      <c r="D239" s="267" t="n">
        <v>11452.0957487</v>
      </c>
      <c r="E239" s="267" t="n">
        <v>10.8095211538519</v>
      </c>
      <c r="F239" s="267" t="n">
        <v>97.3957269991256</v>
      </c>
      <c r="G239" s="267" t="n">
        <v>1.88322065605064</v>
      </c>
      <c r="H239" s="267" t="n">
        <v>306.2186061</v>
      </c>
      <c r="I239" s="267" t="n">
        <v>70.5553538107764</v>
      </c>
      <c r="J239" s="267" t="n">
        <v>2.60427300087444</v>
      </c>
      <c r="K239" s="267" t="n">
        <v>70.4294998390093</v>
      </c>
    </row>
    <row r="240">
      <c r="A240" s="267" t="s">
        <v>135</v>
      </c>
      <c r="B240" s="267" t="s">
        <v>136</v>
      </c>
      <c r="C240" s="267" t="s">
        <v>17</v>
      </c>
      <c r="D240" s="267" t="n">
        <v>86349.2165222</v>
      </c>
      <c r="E240" s="267" t="n">
        <v>2.20894941555949</v>
      </c>
      <c r="F240" s="267" t="n">
        <v>98.1102577327165</v>
      </c>
      <c r="G240" s="267" t="n">
        <v>0.698395092107459</v>
      </c>
      <c r="H240" s="267" t="n">
        <v>1663.2079864</v>
      </c>
      <c r="I240" s="267" t="n">
        <v>38.0182547543716</v>
      </c>
      <c r="J240" s="267" t="n">
        <v>1.8897422672835</v>
      </c>
      <c r="K240" s="267" t="n">
        <v>36.2587659027301</v>
      </c>
    </row>
    <row r="241">
      <c r="A241" s="267" t="s">
        <v>137</v>
      </c>
      <c r="B241" s="267" t="s">
        <v>138</v>
      </c>
      <c r="C241" s="267" t="s">
        <v>16</v>
      </c>
      <c r="D241" s="267" t="n">
        <v>4884.0607353</v>
      </c>
      <c r="E241" s="267" t="n">
        <v>12.2101336428022</v>
      </c>
      <c r="F241" s="267" t="n">
        <v>100</v>
      </c>
      <c r="G241" s="267" t="n">
        <v>0</v>
      </c>
      <c r="H241" s="267"/>
      <c r="I241" s="267"/>
      <c r="J241" s="267"/>
      <c r="K241" s="267"/>
    </row>
    <row r="242">
      <c r="A242" s="267" t="s">
        <v>137</v>
      </c>
      <c r="B242" s="267" t="s">
        <v>138</v>
      </c>
      <c r="C242" s="267" t="s">
        <v>17</v>
      </c>
      <c r="D242" s="267" t="n">
        <v>35762.573939</v>
      </c>
      <c r="E242" s="267" t="n">
        <v>2.1913713473716</v>
      </c>
      <c r="F242" s="267" t="n">
        <v>99.5486333346053</v>
      </c>
      <c r="G242" s="267" t="n">
        <v>0.262779949948443</v>
      </c>
      <c r="H242" s="267" t="n">
        <v>162.1522386</v>
      </c>
      <c r="I242" s="267" t="n">
        <v>57.756481885676</v>
      </c>
      <c r="J242" s="267" t="n">
        <v>0.451366665394672</v>
      </c>
      <c r="K242" s="267" t="n">
        <v>57.9559522018089</v>
      </c>
    </row>
    <row r="243">
      <c r="A243" s="267" t="s">
        <v>139</v>
      </c>
      <c r="B243" s="267" t="s">
        <v>140</v>
      </c>
      <c r="C243" s="267" t="s">
        <v>16</v>
      </c>
      <c r="D243" s="267" t="n">
        <v>4553.2929574</v>
      </c>
      <c r="E243" s="267" t="n">
        <v>13.4928265341989</v>
      </c>
      <c r="F243" s="267" t="n">
        <v>100</v>
      </c>
      <c r="G243" s="267" t="n">
        <v>0</v>
      </c>
      <c r="H243" s="267"/>
      <c r="I243" s="267"/>
      <c r="J243" s="267"/>
      <c r="K243" s="267"/>
    </row>
    <row r="244">
      <c r="A244" s="267" t="s">
        <v>139</v>
      </c>
      <c r="B244" s="267" t="s">
        <v>140</v>
      </c>
      <c r="C244" s="267" t="s">
        <v>17</v>
      </c>
      <c r="D244" s="267" t="n">
        <v>42305.0594258</v>
      </c>
      <c r="E244" s="267" t="n">
        <v>2.48442095990121</v>
      </c>
      <c r="F244" s="267" t="n">
        <v>99.5107579871184</v>
      </c>
      <c r="G244" s="267" t="n">
        <v>0.301513605495561</v>
      </c>
      <c r="H244" s="267" t="n">
        <v>207.9917071</v>
      </c>
      <c r="I244" s="267" t="n">
        <v>61.4323605102265</v>
      </c>
      <c r="J244" s="267" t="n">
        <v>0.489242012881638</v>
      </c>
      <c r="K244" s="267" t="n">
        <v>61.3272095124649</v>
      </c>
    </row>
    <row r="245">
      <c r="A245" s="267" t="s">
        <v>141</v>
      </c>
      <c r="B245" s="267" t="s">
        <v>142</v>
      </c>
      <c r="C245" s="267" t="s">
        <v>16</v>
      </c>
      <c r="D245" s="267" t="n">
        <v>6606.1450792</v>
      </c>
      <c r="E245" s="267" t="n">
        <v>7.94275400751295</v>
      </c>
      <c r="F245" s="267" t="n">
        <v>99.5126585822051</v>
      </c>
      <c r="G245" s="267" t="n">
        <v>0.49109248053999</v>
      </c>
      <c r="H245" s="267" t="n">
        <v>32.3521465</v>
      </c>
      <c r="I245" s="267" t="n">
        <v>100</v>
      </c>
      <c r="J245" s="267" t="n">
        <v>0.487341417794878</v>
      </c>
      <c r="K245" s="267" t="n">
        <v>100.278606668382</v>
      </c>
    </row>
    <row r="246">
      <c r="A246" s="267" t="s">
        <v>141</v>
      </c>
      <c r="B246" s="267" t="s">
        <v>142</v>
      </c>
      <c r="C246" s="267" t="s">
        <v>17</v>
      </c>
      <c r="D246" s="267" t="n">
        <v>26623.531784</v>
      </c>
      <c r="E246" s="267" t="n">
        <v>3.09622872803079</v>
      </c>
      <c r="F246" s="267" t="n">
        <v>98.6079874238532</v>
      </c>
      <c r="G246" s="267" t="n">
        <v>0.558997844222048</v>
      </c>
      <c r="H246" s="267" t="n">
        <v>375.8345752</v>
      </c>
      <c r="I246" s="267" t="n">
        <v>40.5463137036099</v>
      </c>
      <c r="J246" s="267" t="n">
        <v>1.39201257614675</v>
      </c>
      <c r="K246" s="267" t="n">
        <v>39.5985304569529</v>
      </c>
    </row>
    <row r="247">
      <c r="A247" s="267" t="s">
        <v>143</v>
      </c>
      <c r="B247" s="267" t="s">
        <v>144</v>
      </c>
      <c r="C247" s="267" t="s">
        <v>16</v>
      </c>
      <c r="D247" s="267" t="n">
        <v>1754.5265461</v>
      </c>
      <c r="E247" s="267" t="n">
        <v>13.3009918938705</v>
      </c>
      <c r="F247" s="267" t="n">
        <v>100</v>
      </c>
      <c r="G247" s="267" t="n">
        <v>0</v>
      </c>
      <c r="H247" s="267"/>
      <c r="I247" s="267"/>
      <c r="J247" s="267"/>
      <c r="K247" s="267"/>
    </row>
    <row r="248">
      <c r="A248" s="267" t="s">
        <v>143</v>
      </c>
      <c r="B248" s="267" t="s">
        <v>144</v>
      </c>
      <c r="C248" s="267" t="s">
        <v>17</v>
      </c>
      <c r="D248" s="267" t="n">
        <v>13810.3076775</v>
      </c>
      <c r="E248" s="267" t="n">
        <v>1.9753451337203</v>
      </c>
      <c r="F248" s="267" t="n">
        <v>99.0452441557156</v>
      </c>
      <c r="G248" s="267" t="n">
        <v>0.382869639383824</v>
      </c>
      <c r="H248" s="267" t="n">
        <v>133.1257455</v>
      </c>
      <c r="I248" s="267" t="n">
        <v>39.8100139268135</v>
      </c>
      <c r="J248" s="267" t="n">
        <v>0.954755844284422</v>
      </c>
      <c r="K248" s="267" t="n">
        <v>39.7184443955964</v>
      </c>
    </row>
    <row r="249">
      <c r="A249" s="267" t="s">
        <v>145</v>
      </c>
      <c r="B249" s="267" t="s">
        <v>146</v>
      </c>
      <c r="C249" s="267" t="s">
        <v>16</v>
      </c>
      <c r="D249" s="267" t="n">
        <v>4048.8782392</v>
      </c>
      <c r="E249" s="267" t="n">
        <v>10.5807404665057</v>
      </c>
      <c r="F249" s="267" t="n">
        <v>97.3667212344867</v>
      </c>
      <c r="G249" s="267" t="n">
        <v>1.91498581887873</v>
      </c>
      <c r="H249" s="267" t="n">
        <v>109.5017369</v>
      </c>
      <c r="I249" s="267" t="n">
        <v>70.2944805052586</v>
      </c>
      <c r="J249" s="267" t="n">
        <v>2.63327876551334</v>
      </c>
      <c r="K249" s="267" t="n">
        <v>70.8075015971249</v>
      </c>
    </row>
    <row r="250">
      <c r="A250" s="267" t="s">
        <v>145</v>
      </c>
      <c r="B250" s="267" t="s">
        <v>146</v>
      </c>
      <c r="C250" s="267" t="s">
        <v>17</v>
      </c>
      <c r="D250" s="267" t="n">
        <v>22595.4355846</v>
      </c>
      <c r="E250" s="267" t="n">
        <v>2.20568243885155</v>
      </c>
      <c r="F250" s="267" t="n">
        <v>99.3232827518306</v>
      </c>
      <c r="G250" s="267" t="n">
        <v>0.34934782936772</v>
      </c>
      <c r="H250" s="267" t="n">
        <v>153.9490094</v>
      </c>
      <c r="I250" s="267" t="n">
        <v>51.2438004523967</v>
      </c>
      <c r="J250" s="267" t="n">
        <v>0.676717248169443</v>
      </c>
      <c r="K250" s="267" t="n">
        <v>51.2745512677404</v>
      </c>
    </row>
    <row r="251">
      <c r="A251" s="267" t="s">
        <v>147</v>
      </c>
      <c r="B251" s="267" t="s">
        <v>148</v>
      </c>
      <c r="C251" s="267" t="s">
        <v>16</v>
      </c>
      <c r="D251" s="267" t="n">
        <v>771.8458844</v>
      </c>
      <c r="E251" s="267" t="n">
        <v>12.571825439406</v>
      </c>
      <c r="F251" s="267" t="n">
        <v>100</v>
      </c>
      <c r="G251" s="267" t="n">
        <v>0</v>
      </c>
      <c r="H251" s="267"/>
      <c r="I251" s="267"/>
      <c r="J251" s="267"/>
      <c r="K251" s="267"/>
    </row>
    <row r="252">
      <c r="A252" s="267" t="s">
        <v>147</v>
      </c>
      <c r="B252" s="267" t="s">
        <v>148</v>
      </c>
      <c r="C252" s="267" t="s">
        <v>17</v>
      </c>
      <c r="D252" s="267" t="n">
        <v>8548.6085808</v>
      </c>
      <c r="E252" s="267" t="n">
        <v>2.58348141873909</v>
      </c>
      <c r="F252" s="267" t="n">
        <v>99.242586678974</v>
      </c>
      <c r="G252" s="267" t="n">
        <v>0.374344314017725</v>
      </c>
      <c r="H252" s="267" t="n">
        <v>65.2424552</v>
      </c>
      <c r="I252" s="267" t="n">
        <v>49.9244288967072</v>
      </c>
      <c r="J252" s="267" t="n">
        <v>0.757413321025999</v>
      </c>
      <c r="K252" s="267" t="n">
        <v>49.0497024548765</v>
      </c>
    </row>
    <row r="253">
      <c r="A253" s="267" t="s">
        <v>149</v>
      </c>
      <c r="B253" s="267" t="s">
        <v>150</v>
      </c>
      <c r="C253" s="267" t="s">
        <v>16</v>
      </c>
      <c r="D253" s="267" t="n">
        <v>2446.1412283</v>
      </c>
      <c r="E253" s="267" t="n">
        <v>11.2001026219329</v>
      </c>
      <c r="F253" s="267" t="n">
        <v>100</v>
      </c>
      <c r="G253" s="267" t="n">
        <v>0</v>
      </c>
      <c r="H253" s="267"/>
      <c r="I253" s="267"/>
      <c r="J253" s="267"/>
      <c r="K253" s="267"/>
    </row>
    <row r="254">
      <c r="A254" s="267" t="s">
        <v>149</v>
      </c>
      <c r="B254" s="267" t="s">
        <v>150</v>
      </c>
      <c r="C254" s="267" t="s">
        <v>17</v>
      </c>
      <c r="D254" s="267" t="n">
        <v>15987.358596</v>
      </c>
      <c r="E254" s="267" t="n">
        <v>2.12968968438335</v>
      </c>
      <c r="F254" s="267" t="n">
        <v>99.5663250229724</v>
      </c>
      <c r="G254" s="267" t="n">
        <v>0.250242153007314</v>
      </c>
      <c r="H254" s="267" t="n">
        <v>69.635164</v>
      </c>
      <c r="I254" s="267" t="n">
        <v>57.8523150983737</v>
      </c>
      <c r="J254" s="267" t="n">
        <v>0.43367497702758</v>
      </c>
      <c r="K254" s="267" t="n">
        <v>57.4524537051858</v>
      </c>
    </row>
    <row r="255">
      <c r="A255" s="267" t="s">
        <v>151</v>
      </c>
      <c r="B255" s="267" t="s">
        <v>152</v>
      </c>
      <c r="C255" s="267" t="s">
        <v>16</v>
      </c>
      <c r="D255" s="267" t="n">
        <v>3115.3777307</v>
      </c>
      <c r="E255" s="267" t="n">
        <v>7.54517435425193</v>
      </c>
      <c r="F255" s="267" t="n">
        <v>98.5223774640307</v>
      </c>
      <c r="G255" s="267" t="n">
        <v>1.0468615656987</v>
      </c>
      <c r="H255" s="267" t="n">
        <v>46.7239267</v>
      </c>
      <c r="I255" s="267" t="n">
        <v>70.3165912529751</v>
      </c>
      <c r="J255" s="267" t="n">
        <v>1.47762253596926</v>
      </c>
      <c r="K255" s="267" t="n">
        <v>69.8008373706202</v>
      </c>
    </row>
    <row r="256">
      <c r="A256" s="267" t="s">
        <v>151</v>
      </c>
      <c r="B256" s="267" t="s">
        <v>152</v>
      </c>
      <c r="C256" s="267" t="s">
        <v>17</v>
      </c>
      <c r="D256" s="267" t="n">
        <v>14385.4431708</v>
      </c>
      <c r="E256" s="267" t="n">
        <v>2.79687927250403</v>
      </c>
      <c r="F256" s="267" t="n">
        <v>98.8237096989668</v>
      </c>
      <c r="G256" s="267" t="n">
        <v>0.447082850840604</v>
      </c>
      <c r="H256" s="267" t="n">
        <v>171.2287196</v>
      </c>
      <c r="I256" s="267" t="n">
        <v>37.853497242402</v>
      </c>
      <c r="J256" s="267" t="n">
        <v>1.17629030103319</v>
      </c>
      <c r="K256" s="267" t="n">
        <v>37.5607839527801</v>
      </c>
    </row>
    <row r="257">
      <c r="A257" s="267" t="s">
        <v>153</v>
      </c>
      <c r="B257" s="267" t="s">
        <v>154</v>
      </c>
      <c r="C257" s="267" t="s">
        <v>16</v>
      </c>
      <c r="D257" s="267" t="n">
        <v>1311.0670061</v>
      </c>
      <c r="E257" s="267" t="n">
        <v>13.8845972598332</v>
      </c>
      <c r="F257" s="267" t="n">
        <v>96.8343547536702</v>
      </c>
      <c r="G257" s="267" t="n">
        <v>3.17532722682001</v>
      </c>
      <c r="H257" s="267" t="n">
        <v>42.8605431</v>
      </c>
      <c r="I257" s="267" t="n">
        <v>99.9999999999999</v>
      </c>
      <c r="J257" s="267" t="n">
        <v>3.16564524632985</v>
      </c>
      <c r="K257" s="267" t="n">
        <v>97.1305181770952</v>
      </c>
    </row>
    <row r="258">
      <c r="A258" s="267" t="s">
        <v>153</v>
      </c>
      <c r="B258" s="267" t="s">
        <v>154</v>
      </c>
      <c r="C258" s="267" t="s">
        <v>17</v>
      </c>
      <c r="D258" s="267" t="n">
        <v>17156.7862989</v>
      </c>
      <c r="E258" s="267" t="n">
        <v>1.82686054638676</v>
      </c>
      <c r="F258" s="267" t="n">
        <v>98.162033712057</v>
      </c>
      <c r="G258" s="267" t="n">
        <v>0.560711534515008</v>
      </c>
      <c r="H258" s="267" t="n">
        <v>321.2402355</v>
      </c>
      <c r="I258" s="267" t="n">
        <v>30.6936195133777</v>
      </c>
      <c r="J258" s="267" t="n">
        <v>1.83796628794298</v>
      </c>
      <c r="K258" s="267" t="n">
        <v>29.9464603430796</v>
      </c>
    </row>
    <row r="259">
      <c r="A259" s="267" t="s">
        <v>155</v>
      </c>
      <c r="B259" s="267" t="s">
        <v>156</v>
      </c>
      <c r="C259" s="267" t="s">
        <v>16</v>
      </c>
      <c r="D259" s="267" t="n">
        <v>6151.1760542</v>
      </c>
      <c r="E259" s="267" t="n">
        <v>8.30910063994902</v>
      </c>
      <c r="F259" s="267" t="n">
        <v>96.8872577909796</v>
      </c>
      <c r="G259" s="267" t="n">
        <v>1.38300624921196</v>
      </c>
      <c r="H259" s="267" t="n">
        <v>197.6217077</v>
      </c>
      <c r="I259" s="267" t="n">
        <v>44.6376720402983</v>
      </c>
      <c r="J259" s="267" t="n">
        <v>3.11274220902034</v>
      </c>
      <c r="K259" s="267" t="n">
        <v>43.0474719704164</v>
      </c>
    </row>
    <row r="260">
      <c r="A260" s="267" t="s">
        <v>155</v>
      </c>
      <c r="B260" s="267" t="s">
        <v>156</v>
      </c>
      <c r="C260" s="267" t="s">
        <v>17</v>
      </c>
      <c r="D260" s="267" t="n">
        <v>28115.34684</v>
      </c>
      <c r="E260" s="267" t="n">
        <v>2.57883914334326</v>
      </c>
      <c r="F260" s="267" t="n">
        <v>99.2023226410026</v>
      </c>
      <c r="G260" s="267" t="n">
        <v>0.357056192586422</v>
      </c>
      <c r="H260" s="267" t="n">
        <v>226.07309</v>
      </c>
      <c r="I260" s="267" t="n">
        <v>44.0090544286394</v>
      </c>
      <c r="J260" s="267" t="n">
        <v>0.797677358997447</v>
      </c>
      <c r="K260" s="267" t="n">
        <v>44.4049253979635</v>
      </c>
    </row>
    <row r="261">
      <c r="A261" s="267" t="s">
        <v>157</v>
      </c>
      <c r="B261" s="267" t="s">
        <v>158</v>
      </c>
      <c r="C261" s="267" t="s">
        <v>16</v>
      </c>
      <c r="D261" s="267" t="n">
        <v>5911.1140981</v>
      </c>
      <c r="E261" s="267" t="n">
        <v>12.4591731621882</v>
      </c>
      <c r="F261" s="267" t="n">
        <v>98.6075799540028</v>
      </c>
      <c r="G261" s="267" t="n">
        <v>1.00258081015092</v>
      </c>
      <c r="H261" s="267" t="n">
        <v>83.4697877</v>
      </c>
      <c r="I261" s="267" t="n">
        <v>70.7112397660613</v>
      </c>
      <c r="J261" s="267" t="n">
        <v>1.39242004599725</v>
      </c>
      <c r="K261" s="267" t="n">
        <v>71.0001753289185</v>
      </c>
    </row>
    <row r="262">
      <c r="A262" s="267" t="s">
        <v>157</v>
      </c>
      <c r="B262" s="267" t="s">
        <v>158</v>
      </c>
      <c r="C262" s="267" t="s">
        <v>17</v>
      </c>
      <c r="D262" s="267" t="n">
        <v>30853.7316279</v>
      </c>
      <c r="E262" s="267" t="n">
        <v>2.776517201606</v>
      </c>
      <c r="F262" s="267" t="n">
        <v>99.2890119308742</v>
      </c>
      <c r="G262" s="267" t="n">
        <v>0.356147393252089</v>
      </c>
      <c r="H262" s="267" t="n">
        <v>220.9371878</v>
      </c>
      <c r="I262" s="267" t="n">
        <v>49.4442219333645</v>
      </c>
      <c r="J262" s="267" t="n">
        <v>0.710988069125856</v>
      </c>
      <c r="K262" s="267" t="n">
        <v>49.7357470727078</v>
      </c>
    </row>
    <row r="263">
      <c r="A263" s="267" t="s">
        <v>159</v>
      </c>
      <c r="B263" s="267" t="s">
        <v>160</v>
      </c>
      <c r="C263" s="267" t="s">
        <v>16</v>
      </c>
      <c r="D263" s="267" t="n">
        <v>1887.9761048</v>
      </c>
      <c r="E263" s="267" t="n">
        <v>14.3299249028765</v>
      </c>
      <c r="F263" s="267" t="n">
        <v>97.20220373332</v>
      </c>
      <c r="G263" s="267" t="n">
        <v>2.03311801208441</v>
      </c>
      <c r="H263" s="267" t="n">
        <v>54.3421064</v>
      </c>
      <c r="I263" s="267" t="n">
        <v>70.3843742309575</v>
      </c>
      <c r="J263" s="267" t="n">
        <v>2.79779626668003</v>
      </c>
      <c r="K263" s="267" t="n">
        <v>70.6354331722012</v>
      </c>
    </row>
    <row r="264">
      <c r="A264" s="267" t="s">
        <v>159</v>
      </c>
      <c r="B264" s="267" t="s">
        <v>160</v>
      </c>
      <c r="C264" s="267" t="s">
        <v>17</v>
      </c>
      <c r="D264" s="267" t="n">
        <v>18739.7442397</v>
      </c>
      <c r="E264" s="267" t="n">
        <v>2.54301055241853</v>
      </c>
      <c r="F264" s="267" t="n">
        <v>99.3189314009744</v>
      </c>
      <c r="G264" s="267" t="n">
        <v>0.311554324023868</v>
      </c>
      <c r="H264" s="267" t="n">
        <v>128.5057257</v>
      </c>
      <c r="I264" s="267" t="n">
        <v>45.4064080713687</v>
      </c>
      <c r="J264" s="267" t="n">
        <v>0.68106859902561</v>
      </c>
      <c r="K264" s="267" t="n">
        <v>45.4333712928085</v>
      </c>
    </row>
    <row r="265">
      <c r="A265" s="267" t="s">
        <v>161</v>
      </c>
      <c r="B265" s="267" t="s">
        <v>162</v>
      </c>
      <c r="C265" s="267" t="s">
        <v>16</v>
      </c>
      <c r="D265" s="267" t="n">
        <v>8818.4100315</v>
      </c>
      <c r="E265" s="267" t="n">
        <v>9.93642441107511</v>
      </c>
      <c r="F265" s="267" t="n">
        <v>96.3036086952781</v>
      </c>
      <c r="G265" s="267" t="n">
        <v>1.66331119279057</v>
      </c>
      <c r="H265" s="267" t="n">
        <v>338.4742753</v>
      </c>
      <c r="I265" s="267" t="n">
        <v>45.1593003103741</v>
      </c>
      <c r="J265" s="267" t="n">
        <v>3.69639130472191</v>
      </c>
      <c r="K265" s="267" t="n">
        <v>43.3349331939927</v>
      </c>
    </row>
    <row r="266">
      <c r="A266" s="267" t="s">
        <v>161</v>
      </c>
      <c r="B266" s="267" t="s">
        <v>162</v>
      </c>
      <c r="C266" s="267" t="s">
        <v>17</v>
      </c>
      <c r="D266" s="267" t="n">
        <v>45847.859743</v>
      </c>
      <c r="E266" s="267" t="n">
        <v>2.21160813701736</v>
      </c>
      <c r="F266" s="267" t="n">
        <v>98.9708619083742</v>
      </c>
      <c r="G266" s="267" t="n">
        <v>0.408428128393996</v>
      </c>
      <c r="H266" s="267" t="n">
        <v>476.7441444</v>
      </c>
      <c r="I266" s="267" t="n">
        <v>39.8274097355743</v>
      </c>
      <c r="J266" s="267" t="n">
        <v>1.0291380916258</v>
      </c>
      <c r="K266" s="267" t="n">
        <v>39.277997990454</v>
      </c>
    </row>
    <row r="267">
      <c r="A267" s="267" t="s">
        <v>163</v>
      </c>
      <c r="B267" s="267" t="s">
        <v>164</v>
      </c>
      <c r="C267" s="267" t="s">
        <v>16</v>
      </c>
      <c r="D267" s="267" t="n">
        <v>2700.6948889</v>
      </c>
      <c r="E267" s="267" t="n">
        <v>10.5584138288226</v>
      </c>
      <c r="F267" s="267" t="n">
        <v>100</v>
      </c>
      <c r="G267" s="267" t="n">
        <v>0</v>
      </c>
      <c r="H267" s="267"/>
      <c r="I267" s="267"/>
      <c r="J267" s="267"/>
      <c r="K267" s="267"/>
    </row>
    <row r="268">
      <c r="A268" s="267" t="s">
        <v>163</v>
      </c>
      <c r="B268" s="267" t="s">
        <v>164</v>
      </c>
      <c r="C268" s="267" t="s">
        <v>17</v>
      </c>
      <c r="D268" s="267" t="n">
        <v>22279.4347613</v>
      </c>
      <c r="E268" s="267" t="n">
        <v>2.00254255008617</v>
      </c>
      <c r="F268" s="267" t="n">
        <v>98.8963764758179</v>
      </c>
      <c r="G268" s="267" t="n">
        <v>0.445857101795733</v>
      </c>
      <c r="H268" s="267" t="n">
        <v>248.6249667</v>
      </c>
      <c r="I268" s="267" t="n">
        <v>40.0078394408036</v>
      </c>
      <c r="J268" s="267" t="n">
        <v>1.10362352418209</v>
      </c>
      <c r="K268" s="267" t="n">
        <v>39.9535265672107</v>
      </c>
    </row>
    <row r="269">
      <c r="A269" s="267" t="s">
        <v>165</v>
      </c>
      <c r="B269" s="267" t="s">
        <v>166</v>
      </c>
      <c r="C269" s="267" t="s">
        <v>16</v>
      </c>
      <c r="D269" s="267" t="n">
        <v>2083.8648961</v>
      </c>
      <c r="E269" s="267" t="n">
        <v>15.2037779519911</v>
      </c>
      <c r="F269" s="267" t="n">
        <v>94.657008548052</v>
      </c>
      <c r="G269" s="267" t="n">
        <v>3.2465530891883</v>
      </c>
      <c r="H269" s="267" t="n">
        <v>117.6254405</v>
      </c>
      <c r="I269" s="267" t="n">
        <v>57.6687589369283</v>
      </c>
      <c r="J269" s="267" t="n">
        <v>5.34299145194803</v>
      </c>
      <c r="K269" s="267" t="n">
        <v>57.5162820825696</v>
      </c>
    </row>
    <row r="270">
      <c r="A270" s="267" t="s">
        <v>165</v>
      </c>
      <c r="B270" s="267" t="s">
        <v>166</v>
      </c>
      <c r="C270" s="267" t="s">
        <v>17</v>
      </c>
      <c r="D270" s="267" t="n">
        <v>28522.4743291</v>
      </c>
      <c r="E270" s="267" t="n">
        <v>1.95680017043059</v>
      </c>
      <c r="F270" s="267" t="n">
        <v>99.0487820490648</v>
      </c>
      <c r="G270" s="267" t="n">
        <v>0.409729472560495</v>
      </c>
      <c r="H270" s="267" t="n">
        <v>273.9164382</v>
      </c>
      <c r="I270" s="267" t="n">
        <v>42.5753658962707</v>
      </c>
      <c r="J270" s="267" t="n">
        <v>0.951217950935185</v>
      </c>
      <c r="K270" s="267" t="n">
        <v>42.6644652645838</v>
      </c>
    </row>
    <row r="271">
      <c r="A271" s="267" t="s">
        <v>167</v>
      </c>
      <c r="B271" s="267" t="s">
        <v>168</v>
      </c>
      <c r="C271" s="267" t="s">
        <v>16</v>
      </c>
      <c r="D271" s="267" t="n">
        <v>2990.9410165</v>
      </c>
      <c r="E271" s="267" t="n">
        <v>12.4360430777618</v>
      </c>
      <c r="F271" s="267" t="n">
        <v>97.9569572466298</v>
      </c>
      <c r="G271" s="267" t="n">
        <v>1.43032856396156</v>
      </c>
      <c r="H271" s="267" t="n">
        <v>62.3806674</v>
      </c>
      <c r="I271" s="267" t="n">
        <v>70.3156100102977</v>
      </c>
      <c r="J271" s="267" t="n">
        <v>2.0430427533702</v>
      </c>
      <c r="K271" s="267" t="n">
        <v>68.5793940227094</v>
      </c>
    </row>
    <row r="272">
      <c r="A272" s="267" t="s">
        <v>167</v>
      </c>
      <c r="B272" s="267" t="s">
        <v>168</v>
      </c>
      <c r="C272" s="267" t="s">
        <v>17</v>
      </c>
      <c r="D272" s="267" t="n">
        <v>27564.5844245</v>
      </c>
      <c r="E272" s="267" t="n">
        <v>2.16938022785283</v>
      </c>
      <c r="F272" s="267" t="n">
        <v>99.0203549681652</v>
      </c>
      <c r="G272" s="267" t="n">
        <v>0.367927863312388</v>
      </c>
      <c r="H272" s="267" t="n">
        <v>272.7066389</v>
      </c>
      <c r="I272" s="267" t="n">
        <v>36.9732478080875</v>
      </c>
      <c r="J272" s="267" t="n">
        <v>0.979645031834833</v>
      </c>
      <c r="K272" s="267" t="n">
        <v>37.189335365316</v>
      </c>
    </row>
    <row r="273">
      <c r="A273" s="267" t="s">
        <v>169</v>
      </c>
      <c r="B273" s="267" t="s">
        <v>170</v>
      </c>
      <c r="C273" s="267" t="s">
        <v>16</v>
      </c>
      <c r="D273" s="267" t="n">
        <v>2840.3734421</v>
      </c>
      <c r="E273" s="267" t="n">
        <v>11.7559889388272</v>
      </c>
      <c r="F273" s="267" t="n">
        <v>99.0372719061851</v>
      </c>
      <c r="G273" s="267" t="n">
        <v>0.962242916505966</v>
      </c>
      <c r="H273" s="267" t="n">
        <v>27.6108909</v>
      </c>
      <c r="I273" s="267" t="n">
        <v>99.9999999999997</v>
      </c>
      <c r="J273" s="267" t="n">
        <v>0.96272809381487</v>
      </c>
      <c r="K273" s="267" t="n">
        <v>98.987360994295</v>
      </c>
    </row>
    <row r="274">
      <c r="A274" s="267" t="s">
        <v>169</v>
      </c>
      <c r="B274" s="267" t="s">
        <v>170</v>
      </c>
      <c r="C274" s="267" t="s">
        <v>17</v>
      </c>
      <c r="D274" s="267" t="n">
        <v>30817.5680011</v>
      </c>
      <c r="E274" s="267" t="n">
        <v>1.85238780231295</v>
      </c>
      <c r="F274" s="267" t="n">
        <v>99.3219177109332</v>
      </c>
      <c r="G274" s="267" t="n">
        <v>0.30416672304707</v>
      </c>
      <c r="H274" s="267" t="n">
        <v>210.3951226</v>
      </c>
      <c r="I274" s="267" t="n">
        <v>44.6741032964174</v>
      </c>
      <c r="J274" s="267" t="n">
        <v>0.67808228906684</v>
      </c>
      <c r="K274" s="267" t="n">
        <v>44.5527375128174</v>
      </c>
    </row>
    <row r="275">
      <c r="A275" s="267" t="s">
        <v>171</v>
      </c>
      <c r="B275" s="267" t="s">
        <v>172</v>
      </c>
      <c r="C275" s="267" t="s">
        <v>16</v>
      </c>
      <c r="D275" s="267" t="n">
        <v>6970.1502501</v>
      </c>
      <c r="E275" s="267" t="n">
        <v>11.2444015124132</v>
      </c>
      <c r="F275" s="267" t="n">
        <v>95.8681280580116</v>
      </c>
      <c r="G275" s="267" t="n">
        <v>1.94103775911764</v>
      </c>
      <c r="H275" s="267" t="n">
        <v>300.4102493</v>
      </c>
      <c r="I275" s="267" t="n">
        <v>45.0769544880892</v>
      </c>
      <c r="J275" s="267" t="n">
        <v>4.1318719419884</v>
      </c>
      <c r="K275" s="267" t="n">
        <v>45.0361625600082</v>
      </c>
    </row>
    <row r="276">
      <c r="A276" s="267" t="s">
        <v>171</v>
      </c>
      <c r="B276" s="267" t="s">
        <v>172</v>
      </c>
      <c r="C276" s="267" t="s">
        <v>17</v>
      </c>
      <c r="D276" s="267" t="n">
        <v>40048.0161894</v>
      </c>
      <c r="E276" s="267" t="n">
        <v>2.40769819285127</v>
      </c>
      <c r="F276" s="267" t="n">
        <v>98.0087521027366</v>
      </c>
      <c r="G276" s="267" t="n">
        <v>0.736635495943736</v>
      </c>
      <c r="H276" s="267" t="n">
        <v>813.6572124</v>
      </c>
      <c r="I276" s="267" t="n">
        <v>36.5259284658967</v>
      </c>
      <c r="J276" s="267" t="n">
        <v>1.99124789726345</v>
      </c>
      <c r="K276" s="267" t="n">
        <v>36.2570254618952</v>
      </c>
    </row>
    <row r="277">
      <c r="A277" s="267" t="s">
        <v>173</v>
      </c>
      <c r="B277" s="267" t="s">
        <v>174</v>
      </c>
      <c r="C277" s="267" t="s">
        <v>16</v>
      </c>
      <c r="D277" s="267" t="n">
        <v>1636.7460659</v>
      </c>
      <c r="E277" s="267" t="n">
        <v>10.890694408839</v>
      </c>
      <c r="F277" s="267" t="n">
        <v>99.1236003073937</v>
      </c>
      <c r="G277" s="267" t="n">
        <v>0.885977064478853</v>
      </c>
      <c r="H277" s="267" t="n">
        <v>14.4712636</v>
      </c>
      <c r="I277" s="267" t="n">
        <v>100</v>
      </c>
      <c r="J277" s="267" t="n">
        <v>0.876399692606303</v>
      </c>
      <c r="K277" s="267" t="n">
        <v>100.206831610986</v>
      </c>
    </row>
    <row r="278">
      <c r="A278" s="267" t="s">
        <v>173</v>
      </c>
      <c r="B278" s="267" t="s">
        <v>174</v>
      </c>
      <c r="C278" s="267" t="s">
        <v>17</v>
      </c>
      <c r="D278" s="267" t="n">
        <v>9778.7931351</v>
      </c>
      <c r="E278" s="267" t="n">
        <v>2.53989264202276</v>
      </c>
      <c r="F278" s="267" t="n">
        <v>99.3731614700187</v>
      </c>
      <c r="G278" s="267" t="n">
        <v>0.32051546430269</v>
      </c>
      <c r="H278" s="267" t="n">
        <v>61.6839016</v>
      </c>
      <c r="I278" s="267" t="n">
        <v>50.6851587502984</v>
      </c>
      <c r="J278" s="267" t="n">
        <v>0.626838529981324</v>
      </c>
      <c r="K278" s="267" t="n">
        <v>50.8115462984354</v>
      </c>
    </row>
    <row r="279">
      <c r="A279" s="267" t="s">
        <v>175</v>
      </c>
      <c r="B279" s="267" t="s">
        <v>176</v>
      </c>
      <c r="C279" s="267" t="s">
        <v>16</v>
      </c>
      <c r="D279" s="267" t="n">
        <v>5588.8910568</v>
      </c>
      <c r="E279" s="267" t="n">
        <v>8.91156708352465</v>
      </c>
      <c r="F279" s="267" t="n">
        <v>98.1669467908393</v>
      </c>
      <c r="G279" s="267" t="n">
        <v>1.08871979695884</v>
      </c>
      <c r="H279" s="267" t="n">
        <v>104.3603272</v>
      </c>
      <c r="I279" s="267" t="n">
        <v>58.7820550263933</v>
      </c>
      <c r="J279" s="267" t="n">
        <v>1.83305320916074</v>
      </c>
      <c r="K279" s="267" t="n">
        <v>58.3050714753259</v>
      </c>
    </row>
    <row r="280">
      <c r="A280" s="267" t="s">
        <v>175</v>
      </c>
      <c r="B280" s="267" t="s">
        <v>176</v>
      </c>
      <c r="C280" s="267" t="s">
        <v>17</v>
      </c>
      <c r="D280" s="267" t="n">
        <v>26996.5082419</v>
      </c>
      <c r="E280" s="267" t="n">
        <v>3.0114742269995</v>
      </c>
      <c r="F280" s="267" t="n">
        <v>98.8048609529921</v>
      </c>
      <c r="G280" s="267" t="n">
        <v>0.398163831585463</v>
      </c>
      <c r="H280" s="267" t="n">
        <v>326.5485202</v>
      </c>
      <c r="I280" s="267" t="n">
        <v>32.7646136196705</v>
      </c>
      <c r="J280" s="267" t="n">
        <v>1.19513904700794</v>
      </c>
      <c r="K280" s="267" t="n">
        <v>32.9171087789344</v>
      </c>
    </row>
    <row r="281">
      <c r="A281" s="267" t="s">
        <v>177</v>
      </c>
      <c r="B281" s="267" t="s">
        <v>178</v>
      </c>
      <c r="C281" s="267" t="s">
        <v>16</v>
      </c>
      <c r="D281" s="267" t="n">
        <v>4567.0103243</v>
      </c>
      <c r="E281" s="267" t="n">
        <v>10.676618281944</v>
      </c>
      <c r="F281" s="267" t="n">
        <v>98.0772744813155</v>
      </c>
      <c r="G281" s="267" t="n">
        <v>1.15065837310903</v>
      </c>
      <c r="H281" s="267" t="n">
        <v>89.5325379</v>
      </c>
      <c r="I281" s="267" t="n">
        <v>58.3859480915922</v>
      </c>
      <c r="J281" s="267" t="n">
        <v>1.92272551868448</v>
      </c>
      <c r="K281" s="267" t="n">
        <v>58.6945125536441</v>
      </c>
    </row>
    <row r="282">
      <c r="A282" s="267" t="s">
        <v>177</v>
      </c>
      <c r="B282" s="267" t="s">
        <v>178</v>
      </c>
      <c r="C282" s="267" t="s">
        <v>17</v>
      </c>
      <c r="D282" s="267" t="n">
        <v>21433.1013044</v>
      </c>
      <c r="E282" s="267" t="n">
        <v>3.09743715483269</v>
      </c>
      <c r="F282" s="267" t="n">
        <v>98.6009455540554</v>
      </c>
      <c r="G282" s="267" t="n">
        <v>0.47514398249723</v>
      </c>
      <c r="H282" s="267" t="n">
        <v>304.1154981</v>
      </c>
      <c r="I282" s="267" t="n">
        <v>33.2778839137415</v>
      </c>
      <c r="J282" s="267" t="n">
        <v>1.39905444594463</v>
      </c>
      <c r="K282" s="267" t="n">
        <v>33.4866495613142</v>
      </c>
    </row>
    <row r="283">
      <c r="A283" s="267" t="s">
        <v>179</v>
      </c>
      <c r="B283" s="267" t="s">
        <v>180</v>
      </c>
      <c r="C283" s="267" t="s">
        <v>16</v>
      </c>
      <c r="D283" s="267" t="n">
        <v>2322.7581327</v>
      </c>
      <c r="E283" s="267" t="n">
        <v>6.56895011105738</v>
      </c>
      <c r="F283" s="267" t="n">
        <v>96.3953184185298</v>
      </c>
      <c r="G283" s="267" t="n">
        <v>1.42642365511587</v>
      </c>
      <c r="H283" s="267" t="n">
        <v>86.8590259</v>
      </c>
      <c r="I283" s="267" t="n">
        <v>38.2438310136784</v>
      </c>
      <c r="J283" s="267" t="n">
        <v>3.60468158147021</v>
      </c>
      <c r="K283" s="267" t="n">
        <v>38.144995425237</v>
      </c>
    </row>
    <row r="284">
      <c r="A284" s="267" t="s">
        <v>179</v>
      </c>
      <c r="B284" s="267" t="s">
        <v>180</v>
      </c>
      <c r="C284" s="267" t="s">
        <v>17</v>
      </c>
      <c r="D284" s="267" t="n">
        <v>4311.7420132</v>
      </c>
      <c r="E284" s="267" t="n">
        <v>3.72207998991918</v>
      </c>
      <c r="F284" s="267" t="n">
        <v>99.0608988282105</v>
      </c>
      <c r="G284" s="267" t="n">
        <v>0.479505476940892</v>
      </c>
      <c r="H284" s="267" t="n">
        <v>40.8754819</v>
      </c>
      <c r="I284" s="267" t="n">
        <v>49.8880262262569</v>
      </c>
      <c r="J284" s="267" t="n">
        <v>0.939101171789526</v>
      </c>
      <c r="K284" s="267" t="n">
        <v>50.5805391002754</v>
      </c>
    </row>
    <row r="285">
      <c r="A285" s="267" t="s">
        <v>181</v>
      </c>
      <c r="B285" s="267" t="s">
        <v>182</v>
      </c>
      <c r="C285" s="267" t="s">
        <v>16</v>
      </c>
      <c r="D285" s="267" t="n">
        <v>3894.4508628</v>
      </c>
      <c r="E285" s="267" t="n">
        <v>9.44135569572843</v>
      </c>
      <c r="F285" s="267" t="n">
        <v>92.497230880603</v>
      </c>
      <c r="G285" s="267" t="n">
        <v>2.23700871246512</v>
      </c>
      <c r="H285" s="267" t="n">
        <v>315.8923288</v>
      </c>
      <c r="I285" s="267" t="n">
        <v>30.8205395012759</v>
      </c>
      <c r="J285" s="267" t="n">
        <v>7.50276911939703</v>
      </c>
      <c r="K285" s="267" t="n">
        <v>27.5787656618488</v>
      </c>
    </row>
    <row r="286">
      <c r="A286" s="267" t="s">
        <v>181</v>
      </c>
      <c r="B286" s="267" t="s">
        <v>182</v>
      </c>
      <c r="C286" s="267" t="s">
        <v>17</v>
      </c>
      <c r="D286" s="267" t="n">
        <v>13956.7509529</v>
      </c>
      <c r="E286" s="267" t="n">
        <v>3.0951013622172</v>
      </c>
      <c r="F286" s="267" t="n">
        <v>98.8589920203705</v>
      </c>
      <c r="G286" s="267" t="n">
        <v>0.424496745148728</v>
      </c>
      <c r="H286" s="267" t="n">
        <v>161.0856421</v>
      </c>
      <c r="I286" s="267" t="n">
        <v>36.6705413582526</v>
      </c>
      <c r="J286" s="267" t="n">
        <v>1.14100797962947</v>
      </c>
      <c r="K286" s="267" t="n">
        <v>36.7791646426163</v>
      </c>
    </row>
    <row r="287">
      <c r="A287" s="267" t="s">
        <v>183</v>
      </c>
      <c r="B287" s="267" t="s">
        <v>184</v>
      </c>
      <c r="C287" s="267" t="s">
        <v>16</v>
      </c>
      <c r="D287" s="267" t="n">
        <v>6424.9033334</v>
      </c>
      <c r="E287" s="267" t="n">
        <v>9.34827053769259</v>
      </c>
      <c r="F287" s="267" t="n">
        <v>93.5985666791591</v>
      </c>
      <c r="G287" s="267" t="n">
        <v>2.07690050010654</v>
      </c>
      <c r="H287" s="267" t="n">
        <v>439.4147447</v>
      </c>
      <c r="I287" s="267" t="n">
        <v>32.3024473930837</v>
      </c>
      <c r="J287" s="267" t="n">
        <v>6.40143332084091</v>
      </c>
      <c r="K287" s="267" t="n">
        <v>30.3674037050915</v>
      </c>
    </row>
    <row r="288">
      <c r="A288" s="267" t="s">
        <v>183</v>
      </c>
      <c r="B288" s="267" t="s">
        <v>184</v>
      </c>
      <c r="C288" s="267" t="s">
        <v>17</v>
      </c>
      <c r="D288" s="267" t="n">
        <v>31420.4307036</v>
      </c>
      <c r="E288" s="267" t="n">
        <v>3.12034031563074</v>
      </c>
      <c r="F288" s="267" t="n">
        <v>98.7078111111204</v>
      </c>
      <c r="G288" s="267" t="n">
        <v>0.502807391770955</v>
      </c>
      <c r="H288" s="267" t="n">
        <v>411.3264288</v>
      </c>
      <c r="I288" s="267" t="n">
        <v>38.9353983519306</v>
      </c>
      <c r="J288" s="267" t="n">
        <v>1.29218888887956</v>
      </c>
      <c r="K288" s="267" t="n">
        <v>38.4084846103551</v>
      </c>
    </row>
    <row r="289">
      <c r="A289" s="267" t="s">
        <v>185</v>
      </c>
      <c r="B289" s="267" t="s">
        <v>186</v>
      </c>
      <c r="C289" s="267" t="s">
        <v>16</v>
      </c>
      <c r="D289" s="267" t="n">
        <v>6131.0650067</v>
      </c>
      <c r="E289" s="267" t="n">
        <v>7.75246546924698</v>
      </c>
      <c r="F289" s="267" t="n">
        <v>96.4243015426429</v>
      </c>
      <c r="G289" s="267" t="n">
        <v>1.72881102387589</v>
      </c>
      <c r="H289" s="267" t="n">
        <v>227.3580346</v>
      </c>
      <c r="I289" s="267" t="n">
        <v>48.086203566783</v>
      </c>
      <c r="J289" s="267" t="n">
        <v>3.57569845735706</v>
      </c>
      <c r="K289" s="267" t="n">
        <v>46.6200932389773</v>
      </c>
    </row>
    <row r="290">
      <c r="A290" s="267" t="s">
        <v>185</v>
      </c>
      <c r="B290" s="267" t="s">
        <v>186</v>
      </c>
      <c r="C290" s="267" t="s">
        <v>17</v>
      </c>
      <c r="D290" s="267" t="n">
        <v>19889.4565423</v>
      </c>
      <c r="E290" s="267" t="n">
        <v>2.27607615013866</v>
      </c>
      <c r="F290" s="267" t="n">
        <v>98.8968046712362</v>
      </c>
      <c r="G290" s="267" t="n">
        <v>0.421683908692607</v>
      </c>
      <c r="H290" s="267" t="n">
        <v>221.8671839</v>
      </c>
      <c r="I290" s="267" t="n">
        <v>37.7321721049468</v>
      </c>
      <c r="J290" s="267" t="n">
        <v>1.10319532876378</v>
      </c>
      <c r="K290" s="267" t="n">
        <v>37.8021824999096</v>
      </c>
    </row>
    <row r="291">
      <c r="A291" s="267" t="s">
        <v>187</v>
      </c>
      <c r="B291" s="267" t="s">
        <v>188</v>
      </c>
      <c r="C291" s="267" t="s">
        <v>16</v>
      </c>
      <c r="D291" s="267" t="n">
        <v>7521.8815133</v>
      </c>
      <c r="E291" s="267" t="n">
        <v>9.29631568988576</v>
      </c>
      <c r="F291" s="267" t="n">
        <v>96.8732080853403</v>
      </c>
      <c r="G291" s="267" t="n">
        <v>1.6319652201991</v>
      </c>
      <c r="H291" s="267" t="n">
        <v>242.7849636</v>
      </c>
      <c r="I291" s="267" t="n">
        <v>49.885857095119</v>
      </c>
      <c r="J291" s="267" t="n">
        <v>3.12679191465968</v>
      </c>
      <c r="K291" s="267" t="n">
        <v>50.5609937211292</v>
      </c>
    </row>
    <row r="292">
      <c r="A292" s="267" t="s">
        <v>187</v>
      </c>
      <c r="B292" s="267" t="s">
        <v>188</v>
      </c>
      <c r="C292" s="267" t="s">
        <v>17</v>
      </c>
      <c r="D292" s="267" t="n">
        <v>34448.093685</v>
      </c>
      <c r="E292" s="267" t="n">
        <v>2.97925180547406</v>
      </c>
      <c r="F292" s="267" t="n">
        <v>98.3442312891052</v>
      </c>
      <c r="G292" s="267" t="n">
        <v>0.482360360168293</v>
      </c>
      <c r="H292" s="267" t="n">
        <v>579.9839495</v>
      </c>
      <c r="I292" s="267" t="n">
        <v>28.4738924117642</v>
      </c>
      <c r="J292" s="267" t="n">
        <v>1.65576871089483</v>
      </c>
      <c r="K292" s="267" t="n">
        <v>28.6497495169178</v>
      </c>
    </row>
    <row r="293">
      <c r="A293" s="267" t="s">
        <v>189</v>
      </c>
      <c r="B293" s="267" t="s">
        <v>190</v>
      </c>
      <c r="C293" s="267" t="s">
        <v>16</v>
      </c>
      <c r="D293" s="267" t="n">
        <v>4872.5870107</v>
      </c>
      <c r="E293" s="267" t="n">
        <v>11.9143136891082</v>
      </c>
      <c r="F293" s="267" t="n">
        <v>98.1108444066046</v>
      </c>
      <c r="G293" s="267" t="n">
        <v>1.38675557858007</v>
      </c>
      <c r="H293" s="267" t="n">
        <v>93.8232166</v>
      </c>
      <c r="I293" s="267" t="n">
        <v>70.6635771461639</v>
      </c>
      <c r="J293" s="267" t="n">
        <v>1.88915559339542</v>
      </c>
      <c r="K293" s="267" t="n">
        <v>72.0193515429421</v>
      </c>
    </row>
    <row r="294">
      <c r="A294" s="267" t="s">
        <v>189</v>
      </c>
      <c r="B294" s="267" t="s">
        <v>190</v>
      </c>
      <c r="C294" s="267" t="s">
        <v>17</v>
      </c>
      <c r="D294" s="267" t="n">
        <v>26805.3746862</v>
      </c>
      <c r="E294" s="267" t="n">
        <v>2.37001130767624</v>
      </c>
      <c r="F294" s="267" t="n">
        <v>98.6053461472768</v>
      </c>
      <c r="G294" s="267" t="n">
        <v>0.574071721382936</v>
      </c>
      <c r="H294" s="267" t="n">
        <v>379.1297383</v>
      </c>
      <c r="I294" s="267" t="n">
        <v>40.6449905941977</v>
      </c>
      <c r="J294" s="267" t="n">
        <v>1.39465385272321</v>
      </c>
      <c r="K294" s="267" t="n">
        <v>40.5882367798986</v>
      </c>
    </row>
    <row r="295">
      <c r="A295" s="267" t="s">
        <v>191</v>
      </c>
      <c r="B295" s="267" t="s">
        <v>192</v>
      </c>
      <c r="C295" s="267" t="s">
        <v>16</v>
      </c>
      <c r="D295" s="267" t="n">
        <v>3268.3174873</v>
      </c>
      <c r="E295" s="267" t="n">
        <v>9.24306963091163</v>
      </c>
      <c r="F295" s="267" t="n">
        <v>94.9086972912735</v>
      </c>
      <c r="G295" s="267" t="n">
        <v>1.78634001812834</v>
      </c>
      <c r="H295" s="267" t="n">
        <v>175.326331</v>
      </c>
      <c r="I295" s="267" t="n">
        <v>34.1981027680531</v>
      </c>
      <c r="J295" s="267" t="n">
        <v>5.09130270872648</v>
      </c>
      <c r="K295" s="267" t="n">
        <v>33.2997689862834</v>
      </c>
    </row>
    <row r="296">
      <c r="A296" s="267" t="s">
        <v>191</v>
      </c>
      <c r="B296" s="267" t="s">
        <v>192</v>
      </c>
      <c r="C296" s="267" t="s">
        <v>17</v>
      </c>
      <c r="D296" s="267" t="n">
        <v>11376.6636383</v>
      </c>
      <c r="E296" s="267" t="n">
        <v>3.17342377998805</v>
      </c>
      <c r="F296" s="267" t="n">
        <v>98.8696987452498</v>
      </c>
      <c r="G296" s="267" t="n">
        <v>0.42911699800358</v>
      </c>
      <c r="H296" s="267" t="n">
        <v>130.060649</v>
      </c>
      <c r="I296" s="267" t="n">
        <v>37.0909421425717</v>
      </c>
      <c r="J296" s="267" t="n">
        <v>1.13030125475022</v>
      </c>
      <c r="K296" s="267" t="n">
        <v>37.5357172619044</v>
      </c>
    </row>
    <row r="297">
      <c r="A297" s="267" t="s">
        <v>193</v>
      </c>
      <c r="B297" s="267" t="s">
        <v>194</v>
      </c>
      <c r="C297" s="267" t="s">
        <v>16</v>
      </c>
      <c r="D297" s="267" t="n">
        <v>2120.9636533</v>
      </c>
      <c r="E297" s="267" t="n">
        <v>19.0141712388668</v>
      </c>
      <c r="F297" s="267" t="n">
        <v>97.7351002650806</v>
      </c>
      <c r="G297" s="267" t="n">
        <v>1.62101387951483</v>
      </c>
      <c r="H297" s="267" t="n">
        <v>49.1509192</v>
      </c>
      <c r="I297" s="267" t="n">
        <v>70.6741457945109</v>
      </c>
      <c r="J297" s="267" t="n">
        <v>2.26489973491941</v>
      </c>
      <c r="K297" s="267" t="n">
        <v>69.9500960695317</v>
      </c>
    </row>
    <row r="298">
      <c r="A298" s="267" t="s">
        <v>193</v>
      </c>
      <c r="B298" s="267" t="s">
        <v>194</v>
      </c>
      <c r="C298" s="267" t="s">
        <v>17</v>
      </c>
      <c r="D298" s="267" t="n">
        <v>24893.7900294</v>
      </c>
      <c r="E298" s="267" t="n">
        <v>2.07249497753621</v>
      </c>
      <c r="F298" s="267" t="n">
        <v>99.797701173064</v>
      </c>
      <c r="G298" s="267" t="n">
        <v>0.202395899524328</v>
      </c>
      <c r="H298" s="267" t="n">
        <v>50.4619291</v>
      </c>
      <c r="I298" s="267" t="n">
        <v>99.9999999999999</v>
      </c>
      <c r="J298" s="267" t="n">
        <v>0.202298826935977</v>
      </c>
      <c r="K298" s="267" t="n">
        <v>99.8455888514604</v>
      </c>
    </row>
    <row r="299">
      <c r="A299" s="267" t="s">
        <v>195</v>
      </c>
      <c r="B299" s="267" t="s">
        <v>196</v>
      </c>
      <c r="C299" s="267" t="s">
        <v>16</v>
      </c>
      <c r="D299" s="267" t="n">
        <v>4125.2508922</v>
      </c>
      <c r="E299" s="267" t="n">
        <v>8.54315237482138</v>
      </c>
      <c r="F299" s="267" t="n">
        <v>95.3025828692503</v>
      </c>
      <c r="G299" s="267" t="n">
        <v>1.67013159437854</v>
      </c>
      <c r="H299" s="267" t="n">
        <v>203.3315743</v>
      </c>
      <c r="I299" s="267" t="n">
        <v>35.6306667219097</v>
      </c>
      <c r="J299" s="267" t="n">
        <v>4.69741713074973</v>
      </c>
      <c r="K299" s="267" t="n">
        <v>33.8841219004987</v>
      </c>
    </row>
    <row r="300">
      <c r="A300" s="267" t="s">
        <v>195</v>
      </c>
      <c r="B300" s="267" t="s">
        <v>196</v>
      </c>
      <c r="C300" s="267" t="s">
        <v>17</v>
      </c>
      <c r="D300" s="267" t="n">
        <v>17723.3568587</v>
      </c>
      <c r="E300" s="267" t="n">
        <v>2.6729051902101</v>
      </c>
      <c r="F300" s="267" t="n">
        <v>98.0918718412519</v>
      </c>
      <c r="G300" s="267" t="n">
        <v>0.52522542126333</v>
      </c>
      <c r="H300" s="267" t="n">
        <v>344.7628805</v>
      </c>
      <c r="I300" s="267" t="n">
        <v>26.917276425837</v>
      </c>
      <c r="J300" s="267" t="n">
        <v>1.90812815874811</v>
      </c>
      <c r="K300" s="267" t="n">
        <v>27.0004635035268</v>
      </c>
    </row>
    <row r="301">
      <c r="A301" s="267" t="s">
        <v>197</v>
      </c>
      <c r="B301" s="267" t="s">
        <v>198</v>
      </c>
      <c r="C301" s="267" t="s">
        <v>16</v>
      </c>
      <c r="D301" s="267" t="n">
        <v>15660.9289794</v>
      </c>
      <c r="E301" s="267" t="n">
        <v>6.7268540086838</v>
      </c>
      <c r="F301" s="267" t="n">
        <v>95.0134424350572</v>
      </c>
      <c r="G301" s="267" t="n">
        <v>2.00572232041427</v>
      </c>
      <c r="H301" s="267" t="n">
        <v>821.9271071</v>
      </c>
      <c r="I301" s="267" t="n">
        <v>40.035543794661</v>
      </c>
      <c r="J301" s="267" t="n">
        <v>4.9865575649428</v>
      </c>
      <c r="K301" s="267" t="n">
        <v>38.2168619833384</v>
      </c>
    </row>
    <row r="302">
      <c r="A302" s="267" t="s">
        <v>197</v>
      </c>
      <c r="B302" s="267" t="s">
        <v>198</v>
      </c>
      <c r="C302" s="267" t="s">
        <v>17</v>
      </c>
      <c r="D302" s="267" t="n">
        <v>36394.790619</v>
      </c>
      <c r="E302" s="267" t="n">
        <v>3.01127446997073</v>
      </c>
      <c r="F302" s="267" t="n">
        <v>96.3812203864192</v>
      </c>
      <c r="G302" s="267" t="n">
        <v>1.12735674503642</v>
      </c>
      <c r="H302" s="267" t="n">
        <v>1366.4978074</v>
      </c>
      <c r="I302" s="267" t="n">
        <v>32.1577886552187</v>
      </c>
      <c r="J302" s="267" t="n">
        <v>3.61877961358077</v>
      </c>
      <c r="K302" s="267" t="n">
        <v>30.0255971625629</v>
      </c>
    </row>
    <row r="303">
      <c r="A303" s="267" t="s">
        <v>199</v>
      </c>
      <c r="B303" s="267" t="s">
        <v>200</v>
      </c>
      <c r="C303" s="267" t="s">
        <v>16</v>
      </c>
      <c r="D303" s="267" t="n">
        <v>8061.81771</v>
      </c>
      <c r="E303" s="267" t="n">
        <v>11.6874004627632</v>
      </c>
      <c r="F303" s="267" t="n">
        <v>94.5207648610567</v>
      </c>
      <c r="G303" s="267" t="n">
        <v>2.20310489185463</v>
      </c>
      <c r="H303" s="267" t="n">
        <v>467.3321777</v>
      </c>
      <c r="I303" s="267" t="n">
        <v>39.5759696245657</v>
      </c>
      <c r="J303" s="267" t="n">
        <v>5.47923513894328</v>
      </c>
      <c r="K303" s="267" t="n">
        <v>38.0051511144666</v>
      </c>
    </row>
    <row r="304">
      <c r="A304" s="267" t="s">
        <v>199</v>
      </c>
      <c r="B304" s="267" t="s">
        <v>200</v>
      </c>
      <c r="C304" s="267" t="s">
        <v>17</v>
      </c>
      <c r="D304" s="267" t="n">
        <v>43721.7461274</v>
      </c>
      <c r="E304" s="267" t="n">
        <v>2.81864165505166</v>
      </c>
      <c r="F304" s="267" t="n">
        <v>98.2893220042035</v>
      </c>
      <c r="G304" s="267" t="n">
        <v>0.545210540966315</v>
      </c>
      <c r="H304" s="267" t="n">
        <v>760.9557937</v>
      </c>
      <c r="I304" s="267" t="n">
        <v>31.4666232204362</v>
      </c>
      <c r="J304" s="267" t="n">
        <v>1.71067799579649</v>
      </c>
      <c r="K304" s="267" t="n">
        <v>31.3258103236275</v>
      </c>
    </row>
    <row r="305">
      <c r="A305" s="267" t="s">
        <v>201</v>
      </c>
      <c r="B305" s="267" t="s">
        <v>202</v>
      </c>
      <c r="C305" s="267" t="s">
        <v>16</v>
      </c>
      <c r="D305" s="267" t="n">
        <v>6638.5481202</v>
      </c>
      <c r="E305" s="267" t="n">
        <v>10.0836748723763</v>
      </c>
      <c r="F305" s="267" t="n">
        <v>92.5573547012916</v>
      </c>
      <c r="G305" s="267" t="n">
        <v>1.93797897969055</v>
      </c>
      <c r="H305" s="267" t="n">
        <v>533.8134297</v>
      </c>
      <c r="I305" s="267" t="n">
        <v>23.9972689648644</v>
      </c>
      <c r="J305" s="267" t="n">
        <v>7.44264529870838</v>
      </c>
      <c r="K305" s="267" t="n">
        <v>24.100867450716</v>
      </c>
    </row>
    <row r="306">
      <c r="A306" s="267" t="s">
        <v>201</v>
      </c>
      <c r="B306" s="267" t="s">
        <v>202</v>
      </c>
      <c r="C306" s="267" t="s">
        <v>17</v>
      </c>
      <c r="D306" s="267" t="n">
        <v>22388.7119156</v>
      </c>
      <c r="E306" s="267" t="n">
        <v>2.98522470661316</v>
      </c>
      <c r="F306" s="267" t="n">
        <v>97.8886602118695</v>
      </c>
      <c r="G306" s="267" t="n">
        <v>0.570996756394583</v>
      </c>
      <c r="H306" s="267" t="n">
        <v>482.8973874</v>
      </c>
      <c r="I306" s="267" t="n">
        <v>26.6965827144906</v>
      </c>
      <c r="J306" s="267" t="n">
        <v>2.11133978813052</v>
      </c>
      <c r="K306" s="267" t="n">
        <v>26.4732885644524</v>
      </c>
    </row>
    <row r="307">
      <c r="A307" s="267" t="s">
        <v>203</v>
      </c>
      <c r="B307" s="267" t="s">
        <v>204</v>
      </c>
      <c r="C307" s="267" t="s">
        <v>16</v>
      </c>
      <c r="D307" s="267" t="n">
        <v>13606.0386564</v>
      </c>
      <c r="E307" s="267" t="n">
        <v>9.69082558910249</v>
      </c>
      <c r="F307" s="267" t="n">
        <v>95.2471774861228</v>
      </c>
      <c r="G307" s="267" t="n">
        <v>1.88447184291253</v>
      </c>
      <c r="H307" s="267" t="n">
        <v>678.9396658</v>
      </c>
      <c r="I307" s="267" t="n">
        <v>39.914670553339</v>
      </c>
      <c r="J307" s="267" t="n">
        <v>4.75282251387721</v>
      </c>
      <c r="K307" s="267" t="n">
        <v>37.7650593022183</v>
      </c>
    </row>
    <row r="308">
      <c r="A308" s="267" t="s">
        <v>203</v>
      </c>
      <c r="B308" s="267" t="s">
        <v>204</v>
      </c>
      <c r="C308" s="267" t="s">
        <v>17</v>
      </c>
      <c r="D308" s="267" t="n">
        <v>76147.7005595</v>
      </c>
      <c r="E308" s="267" t="n">
        <v>2.25316715772789</v>
      </c>
      <c r="F308" s="267" t="n">
        <v>98.4165116935786</v>
      </c>
      <c r="G308" s="267" t="n">
        <v>0.526105963962958</v>
      </c>
      <c r="H308" s="267" t="n">
        <v>1225.1906852</v>
      </c>
      <c r="I308" s="267" t="n">
        <v>33.6247531744005</v>
      </c>
      <c r="J308" s="267" t="n">
        <v>1.58348830642144</v>
      </c>
      <c r="K308" s="267" t="n">
        <v>32.6983871901366</v>
      </c>
    </row>
    <row r="309">
      <c r="A309" s="267" t="s">
        <v>205</v>
      </c>
      <c r="B309" s="267" t="s">
        <v>206</v>
      </c>
      <c r="C309" s="267" t="s">
        <v>16</v>
      </c>
      <c r="D309" s="267" t="n">
        <v>2127.5892116</v>
      </c>
      <c r="E309" s="267" t="n">
        <v>12.4505588100487</v>
      </c>
      <c r="F309" s="267" t="n">
        <v>100</v>
      </c>
      <c r="G309" s="267" t="n">
        <v>0</v>
      </c>
      <c r="H309" s="267"/>
      <c r="I309" s="267"/>
      <c r="J309" s="267"/>
      <c r="K309" s="267"/>
    </row>
    <row r="310">
      <c r="A310" s="267" t="s">
        <v>205</v>
      </c>
      <c r="B310" s="267" t="s">
        <v>206</v>
      </c>
      <c r="C310" s="267" t="s">
        <v>17</v>
      </c>
      <c r="D310" s="267" t="n">
        <v>29505.9113073</v>
      </c>
      <c r="E310" s="267" t="n">
        <v>1.47475149450058</v>
      </c>
      <c r="F310" s="267" t="n">
        <v>99.8562790568099</v>
      </c>
      <c r="G310" s="267" t="n">
        <v>0.144099215470931</v>
      </c>
      <c r="H310" s="267" t="n">
        <v>42.4672083</v>
      </c>
      <c r="I310" s="267" t="n">
        <v>99.9999999999997</v>
      </c>
      <c r="J310" s="267" t="n">
        <v>0.143720943190096</v>
      </c>
      <c r="K310" s="267" t="n">
        <v>100.119099920604</v>
      </c>
    </row>
    <row r="311">
      <c r="A311" s="267" t="s">
        <v>207</v>
      </c>
      <c r="B311" s="267" t="s">
        <v>208</v>
      </c>
      <c r="C311" s="267" t="s">
        <v>16</v>
      </c>
      <c r="D311" s="267" t="n">
        <v>5760.3977411</v>
      </c>
      <c r="E311" s="267" t="n">
        <v>12.7391661355286</v>
      </c>
      <c r="F311" s="267" t="n">
        <v>100</v>
      </c>
      <c r="G311" s="267" t="n">
        <v>0</v>
      </c>
      <c r="H311" s="267"/>
      <c r="I311" s="267"/>
      <c r="J311" s="267"/>
      <c r="K311" s="267"/>
    </row>
    <row r="312">
      <c r="A312" s="267" t="s">
        <v>207</v>
      </c>
      <c r="B312" s="267" t="s">
        <v>208</v>
      </c>
      <c r="C312" s="267" t="s">
        <v>17</v>
      </c>
      <c r="D312" s="267" t="n">
        <v>52841.176547</v>
      </c>
      <c r="E312" s="267" t="n">
        <v>2.51049425474371</v>
      </c>
      <c r="F312" s="267" t="n">
        <v>98.8383247644262</v>
      </c>
      <c r="G312" s="267" t="n">
        <v>0.47734405603927</v>
      </c>
      <c r="H312" s="267" t="n">
        <v>621.0575337</v>
      </c>
      <c r="I312" s="267" t="n">
        <v>41.7245563707109</v>
      </c>
      <c r="J312" s="267" t="n">
        <v>1.16167523557382</v>
      </c>
      <c r="K312" s="267" t="n">
        <v>40.6136632600873</v>
      </c>
    </row>
    <row r="313">
      <c r="A313" s="267" t="s">
        <v>209</v>
      </c>
      <c r="B313" s="267" t="s">
        <v>210</v>
      </c>
      <c r="C313" s="267" t="s">
        <v>16</v>
      </c>
      <c r="D313" s="267" t="n">
        <v>5408.4143564</v>
      </c>
      <c r="E313" s="267" t="n">
        <v>10.8239793290676</v>
      </c>
      <c r="F313" s="267" t="n">
        <v>90.6344763356342</v>
      </c>
      <c r="G313" s="267" t="n">
        <v>3.25940698392959</v>
      </c>
      <c r="H313" s="267" t="n">
        <v>558.8671628</v>
      </c>
      <c r="I313" s="267" t="n">
        <v>32.292841077203</v>
      </c>
      <c r="J313" s="267" t="n">
        <v>9.36552366436575</v>
      </c>
      <c r="K313" s="267" t="n">
        <v>31.5427792123542</v>
      </c>
    </row>
    <row r="314">
      <c r="A314" s="267" t="s">
        <v>209</v>
      </c>
      <c r="B314" s="267" t="s">
        <v>210</v>
      </c>
      <c r="C314" s="267" t="s">
        <v>17</v>
      </c>
      <c r="D314" s="267" t="n">
        <v>41507.1606766</v>
      </c>
      <c r="E314" s="267" t="n">
        <v>2.63911896755601</v>
      </c>
      <c r="F314" s="267" t="n">
        <v>98.2348926954171</v>
      </c>
      <c r="G314" s="267" t="n">
        <v>0.553295853799168</v>
      </c>
      <c r="H314" s="267" t="n">
        <v>745.8102767</v>
      </c>
      <c r="I314" s="267" t="n">
        <v>30.6665822998912</v>
      </c>
      <c r="J314" s="267" t="n">
        <v>1.76510730458293</v>
      </c>
      <c r="K314" s="267" t="n">
        <v>30.7930054369264</v>
      </c>
    </row>
    <row r="315">
      <c r="A315" s="267" t="s">
        <v>211</v>
      </c>
      <c r="B315" s="267" t="s">
        <v>212</v>
      </c>
      <c r="C315" s="267" t="s">
        <v>16</v>
      </c>
      <c r="D315" s="267" t="n">
        <v>3397.3226869</v>
      </c>
      <c r="E315" s="267" t="n">
        <v>16.1202470953297</v>
      </c>
      <c r="F315" s="267" t="n">
        <v>98.491028552881</v>
      </c>
      <c r="G315" s="267" t="n">
        <v>1.49604834058662</v>
      </c>
      <c r="H315" s="267" t="n">
        <v>52.0500497</v>
      </c>
      <c r="I315" s="267" t="n">
        <v>100</v>
      </c>
      <c r="J315" s="267" t="n">
        <v>1.50897144711896</v>
      </c>
      <c r="K315" s="267" t="n">
        <v>97.647533431155</v>
      </c>
    </row>
    <row r="316">
      <c r="A316" s="267" t="s">
        <v>211</v>
      </c>
      <c r="B316" s="267" t="s">
        <v>212</v>
      </c>
      <c r="C316" s="267" t="s">
        <v>17</v>
      </c>
      <c r="D316" s="267" t="n">
        <v>45672.8505631</v>
      </c>
      <c r="E316" s="267" t="n">
        <v>1.77713054197269</v>
      </c>
      <c r="F316" s="267" t="n">
        <v>98.8306707307539</v>
      </c>
      <c r="G316" s="267" t="n">
        <v>0.431261591971219</v>
      </c>
      <c r="H316" s="267" t="n">
        <v>540.3848884</v>
      </c>
      <c r="I316" s="267" t="n">
        <v>36.6390005204445</v>
      </c>
      <c r="J316" s="267" t="n">
        <v>1.16932926924609</v>
      </c>
      <c r="K316" s="267" t="n">
        <v>36.4498465196276</v>
      </c>
    </row>
    <row r="317">
      <c r="A317" s="267" t="s">
        <v>213</v>
      </c>
      <c r="B317" s="267" t="s">
        <v>214</v>
      </c>
      <c r="C317" s="267" t="s">
        <v>16</v>
      </c>
      <c r="D317" s="267" t="n">
        <v>740.2166049</v>
      </c>
      <c r="E317" s="267" t="n">
        <v>13.9436932121447</v>
      </c>
      <c r="F317" s="267" t="n">
        <v>89.5646350711518</v>
      </c>
      <c r="G317" s="267" t="n">
        <v>4.72780865384495</v>
      </c>
      <c r="H317" s="267" t="n">
        <v>86.2442011</v>
      </c>
      <c r="I317" s="267" t="n">
        <v>45.5400876383152</v>
      </c>
      <c r="J317" s="267" t="n">
        <v>10.4353649288482</v>
      </c>
      <c r="K317" s="267" t="n">
        <v>40.5778293001771</v>
      </c>
    </row>
    <row r="318">
      <c r="A318" s="267" t="s">
        <v>213</v>
      </c>
      <c r="B318" s="267" t="s">
        <v>214</v>
      </c>
      <c r="C318" s="267" t="s">
        <v>17</v>
      </c>
      <c r="D318" s="267" t="n">
        <v>10594.6131324</v>
      </c>
      <c r="E318" s="267" t="n">
        <v>2.41765662770871</v>
      </c>
      <c r="F318" s="267" t="n">
        <v>98.7334260005978</v>
      </c>
      <c r="G318" s="267" t="n">
        <v>0.46688906236412</v>
      </c>
      <c r="H318" s="267" t="n">
        <v>135.9100162</v>
      </c>
      <c r="I318" s="267" t="n">
        <v>36.0894173013015</v>
      </c>
      <c r="J318" s="267" t="n">
        <v>1.26657399940218</v>
      </c>
      <c r="K318" s="267" t="n">
        <v>36.3954705458775</v>
      </c>
    </row>
    <row r="319">
      <c r="A319" s="267" t="s">
        <v>215</v>
      </c>
      <c r="B319" s="267" t="s">
        <v>216</v>
      </c>
      <c r="C319" s="267" t="s">
        <v>16</v>
      </c>
      <c r="D319" s="267" t="n">
        <v>1623.3557769</v>
      </c>
      <c r="E319" s="267" t="n">
        <v>12.8006680142287</v>
      </c>
      <c r="F319" s="267" t="n">
        <v>100</v>
      </c>
      <c r="G319" s="267" t="n">
        <v>0</v>
      </c>
      <c r="H319" s="267"/>
      <c r="I319" s="267"/>
      <c r="J319" s="267"/>
      <c r="K319" s="267"/>
    </row>
    <row r="320">
      <c r="A320" s="267" t="s">
        <v>215</v>
      </c>
      <c r="B320" s="267" t="s">
        <v>216</v>
      </c>
      <c r="C320" s="267" t="s">
        <v>17</v>
      </c>
      <c r="D320" s="267" t="n">
        <v>20511.9603021</v>
      </c>
      <c r="E320" s="267" t="n">
        <v>2.00043977439083</v>
      </c>
      <c r="F320" s="267" t="n">
        <v>99.2528026944948</v>
      </c>
      <c r="G320" s="267" t="n">
        <v>0.329957543236775</v>
      </c>
      <c r="H320" s="267" t="n">
        <v>154.4186265</v>
      </c>
      <c r="I320" s="267" t="n">
        <v>44.3448225304258</v>
      </c>
      <c r="J320" s="267" t="n">
        <v>0.747197305505231</v>
      </c>
      <c r="K320" s="267" t="n">
        <v>43.8294018128128</v>
      </c>
    </row>
    <row r="321">
      <c r="A321" s="267" t="s">
        <v>217</v>
      </c>
      <c r="B321" s="267" t="s">
        <v>218</v>
      </c>
      <c r="C321" s="267" t="s">
        <v>16</v>
      </c>
      <c r="D321" s="267" t="n">
        <v>630.9532424</v>
      </c>
      <c r="E321" s="267" t="n">
        <v>17.5189059871221</v>
      </c>
      <c r="F321" s="267" t="n">
        <v>100</v>
      </c>
      <c r="G321" s="267" t="n">
        <v>0</v>
      </c>
      <c r="H321" s="267"/>
      <c r="I321" s="267"/>
      <c r="J321" s="267"/>
      <c r="K321" s="267"/>
    </row>
    <row r="322">
      <c r="A322" s="267" t="s">
        <v>217</v>
      </c>
      <c r="B322" s="267" t="s">
        <v>218</v>
      </c>
      <c r="C322" s="267" t="s">
        <v>17</v>
      </c>
      <c r="D322" s="267" t="n">
        <v>9372.4185648</v>
      </c>
      <c r="E322" s="267" t="n">
        <v>1.739259263862</v>
      </c>
      <c r="F322" s="267" t="n">
        <v>99.1062499449168</v>
      </c>
      <c r="G322" s="267" t="n">
        <v>0.352481016544113</v>
      </c>
      <c r="H322" s="267" t="n">
        <v>84.5214062</v>
      </c>
      <c r="I322" s="267" t="n">
        <v>38.9548739301086</v>
      </c>
      <c r="J322" s="267" t="n">
        <v>0.893750055083225</v>
      </c>
      <c r="K322" s="267" t="n">
        <v>39.0859519703261</v>
      </c>
    </row>
    <row r="323">
      <c r="A323" s="267" t="s">
        <v>219</v>
      </c>
      <c r="B323" s="267" t="s">
        <v>220</v>
      </c>
      <c r="C323" s="267" t="s">
        <v>16</v>
      </c>
      <c r="D323" s="267" t="n">
        <v>5044.7004969</v>
      </c>
      <c r="E323" s="267" t="n">
        <v>10.7989704751079</v>
      </c>
      <c r="F323" s="267" t="n">
        <v>93.62197280851</v>
      </c>
      <c r="G323" s="267" t="n">
        <v>2.43552268660127</v>
      </c>
      <c r="H323" s="267" t="n">
        <v>343.6718537</v>
      </c>
      <c r="I323" s="267" t="n">
        <v>37.1085765781645</v>
      </c>
      <c r="J323" s="267" t="n">
        <v>6.37802719149006</v>
      </c>
      <c r="K323" s="267" t="n">
        <v>35.7506219233007</v>
      </c>
    </row>
    <row r="324">
      <c r="A324" s="267" t="s">
        <v>219</v>
      </c>
      <c r="B324" s="267" t="s">
        <v>220</v>
      </c>
      <c r="C324" s="267" t="s">
        <v>17</v>
      </c>
      <c r="D324" s="267" t="n">
        <v>36930.3162802</v>
      </c>
      <c r="E324" s="267" t="n">
        <v>1.96707718788913</v>
      </c>
      <c r="F324" s="267" t="n">
        <v>99.0619151229131</v>
      </c>
      <c r="G324" s="267" t="n">
        <v>0.416183257864997</v>
      </c>
      <c r="H324" s="267" t="n">
        <v>349.7183672</v>
      </c>
      <c r="I324" s="267" t="n">
        <v>43.8310422128435</v>
      </c>
      <c r="J324" s="267" t="n">
        <v>0.938084877086857</v>
      </c>
      <c r="K324" s="267" t="n">
        <v>43.9490195111444</v>
      </c>
    </row>
    <row r="325">
      <c r="A325" s="267" t="s">
        <v>221</v>
      </c>
      <c r="B325" s="267" t="s">
        <v>222</v>
      </c>
      <c r="C325" s="267" t="s">
        <v>16</v>
      </c>
      <c r="D325" s="267" t="n">
        <v>3262.992486</v>
      </c>
      <c r="E325" s="267" t="n">
        <v>8.72735578162269</v>
      </c>
      <c r="F325" s="267" t="n">
        <v>90.118313384149</v>
      </c>
      <c r="G325" s="267" t="n">
        <v>2.44997132429595</v>
      </c>
      <c r="H325" s="267" t="n">
        <v>357.7948584</v>
      </c>
      <c r="I325" s="267" t="n">
        <v>24.374046628252</v>
      </c>
      <c r="J325" s="267" t="n">
        <v>9.88168661585095</v>
      </c>
      <c r="K325" s="267" t="n">
        <v>22.3430768620938</v>
      </c>
    </row>
    <row r="326">
      <c r="A326" s="267" t="s">
        <v>221</v>
      </c>
      <c r="B326" s="267" t="s">
        <v>222</v>
      </c>
      <c r="C326" s="267" t="s">
        <v>17</v>
      </c>
      <c r="D326" s="267" t="n">
        <v>15220.9652915</v>
      </c>
      <c r="E326" s="267" t="n">
        <v>2.46986908206009</v>
      </c>
      <c r="F326" s="267" t="n">
        <v>97.7250209699743</v>
      </c>
      <c r="G326" s="267" t="n">
        <v>0.627354774033145</v>
      </c>
      <c r="H326" s="267" t="n">
        <v>354.3348112</v>
      </c>
      <c r="I326" s="267" t="n">
        <v>26.9621677791256</v>
      </c>
      <c r="J326" s="267" t="n">
        <v>2.27497903002572</v>
      </c>
      <c r="K326" s="267" t="n">
        <v>26.9489334357994</v>
      </c>
    </row>
    <row r="327">
      <c r="A327" s="267" t="s">
        <v>223</v>
      </c>
      <c r="B327" s="267" t="s">
        <v>224</v>
      </c>
      <c r="C327" s="267" t="s">
        <v>16</v>
      </c>
      <c r="D327" s="267" t="n">
        <v>2155.2507978</v>
      </c>
      <c r="E327" s="267" t="n">
        <v>13.9159189466203</v>
      </c>
      <c r="F327" s="267" t="n">
        <v>97.6076100667156</v>
      </c>
      <c r="G327" s="267" t="n">
        <v>1.75138269993488</v>
      </c>
      <c r="H327" s="267" t="n">
        <v>52.8258023</v>
      </c>
      <c r="I327" s="267" t="n">
        <v>71.7626993069813</v>
      </c>
      <c r="J327" s="267" t="n">
        <v>2.39238993328436</v>
      </c>
      <c r="K327" s="267" t="n">
        <v>71.4550238130084</v>
      </c>
    </row>
    <row r="328">
      <c r="A328" s="267" t="s">
        <v>223</v>
      </c>
      <c r="B328" s="267" t="s">
        <v>224</v>
      </c>
      <c r="C328" s="267" t="s">
        <v>17</v>
      </c>
      <c r="D328" s="267" t="n">
        <v>18774.4274166</v>
      </c>
      <c r="E328" s="267" t="n">
        <v>2.43353166645758</v>
      </c>
      <c r="F328" s="267" t="n">
        <v>97.9904674096616</v>
      </c>
      <c r="G328" s="267" t="n">
        <v>0.551189942161428</v>
      </c>
      <c r="H328" s="267" t="n">
        <v>385.0152444</v>
      </c>
      <c r="I328" s="267" t="n">
        <v>27.1835928325364</v>
      </c>
      <c r="J328" s="267" t="n">
        <v>2.00953259033843</v>
      </c>
      <c r="K328" s="267" t="n">
        <v>26.8775735828232</v>
      </c>
    </row>
    <row r="329">
      <c r="A329" s="267" t="s">
        <v>225</v>
      </c>
      <c r="B329" s="267" t="s">
        <v>226</v>
      </c>
      <c r="C329" s="267" t="s">
        <v>16</v>
      </c>
      <c r="D329" s="267" t="n">
        <v>10228.730182</v>
      </c>
      <c r="E329" s="267" t="n">
        <v>6.2446646182808</v>
      </c>
      <c r="F329" s="267" t="n">
        <v>93.0786310315942</v>
      </c>
      <c r="G329" s="267" t="n">
        <v>1.57012069127505</v>
      </c>
      <c r="H329" s="267" t="n">
        <v>760.612988</v>
      </c>
      <c r="I329" s="267" t="n">
        <v>21.9242289155729</v>
      </c>
      <c r="J329" s="267" t="n">
        <v>6.92136896840578</v>
      </c>
      <c r="K329" s="267" t="n">
        <v>21.1149969269625</v>
      </c>
    </row>
    <row r="330">
      <c r="A330" s="267" t="s">
        <v>225</v>
      </c>
      <c r="B330" s="267" t="s">
        <v>226</v>
      </c>
      <c r="C330" s="267" t="s">
        <v>17</v>
      </c>
      <c r="D330" s="267" t="n">
        <v>33390.1898597</v>
      </c>
      <c r="E330" s="267" t="n">
        <v>2.72192010975331</v>
      </c>
      <c r="F330" s="267" t="n">
        <v>97.7399121430184</v>
      </c>
      <c r="G330" s="267" t="n">
        <v>0.541059258235751</v>
      </c>
      <c r="H330" s="267" t="n">
        <v>772.0977131</v>
      </c>
      <c r="I330" s="267" t="n">
        <v>23.5551029021428</v>
      </c>
      <c r="J330" s="267" t="n">
        <v>2.26008785698164</v>
      </c>
      <c r="K330" s="267" t="n">
        <v>23.3986852328629</v>
      </c>
    </row>
    <row r="331">
      <c r="A331" s="267" t="s">
        <v>227</v>
      </c>
      <c r="B331" s="267" t="s">
        <v>228</v>
      </c>
      <c r="C331" s="267" t="s">
        <v>16</v>
      </c>
      <c r="D331" s="267" t="n">
        <v>1431.6285724</v>
      </c>
      <c r="E331" s="267" t="n">
        <v>10.6477889919074</v>
      </c>
      <c r="F331" s="267" t="n">
        <v>97.9223577328028</v>
      </c>
      <c r="G331" s="267" t="n">
        <v>1.50242607878528</v>
      </c>
      <c r="H331" s="267" t="n">
        <v>30.3752085</v>
      </c>
      <c r="I331" s="267" t="n">
        <v>70.5754954347936</v>
      </c>
      <c r="J331" s="267" t="n">
        <v>2.07764226719723</v>
      </c>
      <c r="K331" s="267" t="n">
        <v>70.811566686296</v>
      </c>
    </row>
    <row r="332">
      <c r="A332" s="267" t="s">
        <v>227</v>
      </c>
      <c r="B332" s="267" t="s">
        <v>228</v>
      </c>
      <c r="C332" s="267" t="s">
        <v>17</v>
      </c>
      <c r="D332" s="267" t="n">
        <v>7811.246308</v>
      </c>
      <c r="E332" s="267" t="n">
        <v>2.44802481754884</v>
      </c>
      <c r="F332" s="267" t="n">
        <v>99.8703042581011</v>
      </c>
      <c r="G332" s="267" t="n">
        <v>0.13016091569506</v>
      </c>
      <c r="H332" s="267" t="n">
        <v>10.1440102</v>
      </c>
      <c r="I332" s="267" t="n">
        <v>100</v>
      </c>
      <c r="J332" s="267" t="n">
        <v>0.129695741898923</v>
      </c>
      <c r="K332" s="267" t="n">
        <v>100.228504518749</v>
      </c>
    </row>
    <row r="333">
      <c r="A333" s="267" t="s">
        <v>229</v>
      </c>
      <c r="B333" s="267" t="s">
        <v>230</v>
      </c>
      <c r="C333" s="267" t="s">
        <v>16</v>
      </c>
      <c r="D333" s="267" t="n">
        <v>11821.9022878</v>
      </c>
      <c r="E333" s="267" t="n">
        <v>8.5653969386583</v>
      </c>
      <c r="F333" s="267" t="n">
        <v>96.6848663750255</v>
      </c>
      <c r="G333" s="267" t="n">
        <v>1.43448286944496</v>
      </c>
      <c r="H333" s="267" t="n">
        <v>405.3497435</v>
      </c>
      <c r="I333" s="267" t="n">
        <v>45.6798621520241</v>
      </c>
      <c r="J333" s="267" t="n">
        <v>3.31513362497447</v>
      </c>
      <c r="K333" s="267" t="n">
        <v>41.8362576713985</v>
      </c>
    </row>
    <row r="334">
      <c r="A334" s="267" t="s">
        <v>229</v>
      </c>
      <c r="B334" s="267" t="s">
        <v>230</v>
      </c>
      <c r="C334" s="267" t="s">
        <v>17</v>
      </c>
      <c r="D334" s="267" t="n">
        <v>49265.5013995</v>
      </c>
      <c r="E334" s="267" t="n">
        <v>2.79009057630823</v>
      </c>
      <c r="F334" s="267" t="n">
        <v>97.1195298037318</v>
      </c>
      <c r="G334" s="267" t="n">
        <v>0.726742119147224</v>
      </c>
      <c r="H334" s="267" t="n">
        <v>1461.1665519</v>
      </c>
      <c r="I334" s="267" t="n">
        <v>24.6700726812991</v>
      </c>
      <c r="J334" s="267" t="n">
        <v>2.88047019626818</v>
      </c>
      <c r="K334" s="267" t="n">
        <v>24.5032401278054</v>
      </c>
    </row>
    <row r="335">
      <c r="A335" s="267" t="s">
        <v>231</v>
      </c>
      <c r="B335" s="267" t="s">
        <v>232</v>
      </c>
      <c r="C335" s="267" t="s">
        <v>16</v>
      </c>
      <c r="D335" s="267" t="n">
        <v>18734.7617963</v>
      </c>
      <c r="E335" s="267" t="n">
        <v>7.6968655461986</v>
      </c>
      <c r="F335" s="267" t="n">
        <v>99.3865773609263</v>
      </c>
      <c r="G335" s="267" t="n">
        <v>0.616465048356002</v>
      </c>
      <c r="H335" s="267" t="n">
        <v>115.6325867</v>
      </c>
      <c r="I335" s="267" t="n">
        <v>99.9999999999998</v>
      </c>
      <c r="J335" s="267" t="n">
        <v>0.613422639073705</v>
      </c>
      <c r="K335" s="267" t="n">
        <v>99.8795077261232</v>
      </c>
    </row>
    <row r="336">
      <c r="A336" s="267" t="s">
        <v>231</v>
      </c>
      <c r="B336" s="267" t="s">
        <v>232</v>
      </c>
      <c r="C336" s="267" t="s">
        <v>17</v>
      </c>
      <c r="D336" s="267" t="n">
        <v>58754.2598538</v>
      </c>
      <c r="E336" s="267" t="n">
        <v>2.95815658390287</v>
      </c>
      <c r="F336" s="267" t="n">
        <v>97.9619078487177</v>
      </c>
      <c r="G336" s="267" t="n">
        <v>0.538020868563563</v>
      </c>
      <c r="H336" s="267" t="n">
        <v>1222.3791726</v>
      </c>
      <c r="I336" s="267" t="n">
        <v>26.1290047256606</v>
      </c>
      <c r="J336" s="267" t="n">
        <v>2.03809215128234</v>
      </c>
      <c r="K336" s="267" t="n">
        <v>25.8602392996554</v>
      </c>
    </row>
    <row r="337">
      <c r="A337" s="267" t="s">
        <v>233</v>
      </c>
      <c r="B337" s="267" t="s">
        <v>234</v>
      </c>
      <c r="C337" s="267" t="s">
        <v>16</v>
      </c>
      <c r="D337" s="267" t="n">
        <v>8008.8678368</v>
      </c>
      <c r="E337" s="267" t="n">
        <v>11.2983419278188</v>
      </c>
      <c r="F337" s="267" t="n">
        <v>98.5508620387404</v>
      </c>
      <c r="G337" s="267" t="n">
        <v>1.02566121441177</v>
      </c>
      <c r="H337" s="267" t="n">
        <v>117.7661379</v>
      </c>
      <c r="I337" s="267" t="n">
        <v>70.7859787851351</v>
      </c>
      <c r="J337" s="267" t="n">
        <v>1.44913796125963</v>
      </c>
      <c r="K337" s="267" t="n">
        <v>69.7516727476522</v>
      </c>
    </row>
    <row r="338">
      <c r="A338" s="267" t="s">
        <v>233</v>
      </c>
      <c r="B338" s="267" t="s">
        <v>234</v>
      </c>
      <c r="C338" s="267" t="s">
        <v>17</v>
      </c>
      <c r="D338" s="267" t="n">
        <v>37258.3383407</v>
      </c>
      <c r="E338" s="267" t="n">
        <v>2.57208303891715</v>
      </c>
      <c r="F338" s="267" t="n">
        <v>99.0052596927646</v>
      </c>
      <c r="G338" s="267" t="n">
        <v>0.39785177726412</v>
      </c>
      <c r="H338" s="267" t="n">
        <v>374.3474947</v>
      </c>
      <c r="I338" s="267" t="n">
        <v>39.5944271903792</v>
      </c>
      <c r="J338" s="267" t="n">
        <v>0.994740307235425</v>
      </c>
      <c r="K338" s="267" t="n">
        <v>39.5976902119639</v>
      </c>
    </row>
    <row r="339">
      <c r="A339" s="267" t="s">
        <v>235</v>
      </c>
      <c r="B339" s="267" t="s">
        <v>236</v>
      </c>
      <c r="C339" s="267" t="s">
        <v>16</v>
      </c>
      <c r="D339" s="267" t="n">
        <v>5267.4339566</v>
      </c>
      <c r="E339" s="267" t="n">
        <v>10.5021407458894</v>
      </c>
      <c r="F339" s="267" t="n">
        <v>94.9870158498553</v>
      </c>
      <c r="G339" s="267" t="n">
        <v>2.23658994140186</v>
      </c>
      <c r="H339" s="267" t="n">
        <v>277.9912886</v>
      </c>
      <c r="I339" s="267" t="n">
        <v>45.3625395956631</v>
      </c>
      <c r="J339" s="267" t="n">
        <v>5.01298415014472</v>
      </c>
      <c r="K339" s="267" t="n">
        <v>42.3793488769423</v>
      </c>
    </row>
    <row r="340">
      <c r="A340" s="267" t="s">
        <v>235</v>
      </c>
      <c r="B340" s="267" t="s">
        <v>236</v>
      </c>
      <c r="C340" s="267" t="s">
        <v>17</v>
      </c>
      <c r="D340" s="267" t="n">
        <v>28903.7818914</v>
      </c>
      <c r="E340" s="267" t="n">
        <v>2.30907899906487</v>
      </c>
      <c r="F340" s="267" t="n">
        <v>99.2741538805144</v>
      </c>
      <c r="G340" s="267" t="n">
        <v>0.318478439021231</v>
      </c>
      <c r="H340" s="267" t="n">
        <v>211.3309165</v>
      </c>
      <c r="I340" s="267" t="n">
        <v>43.7538170290211</v>
      </c>
      <c r="J340" s="267" t="n">
        <v>0.72584611948561</v>
      </c>
      <c r="K340" s="267" t="n">
        <v>43.5583751352501</v>
      </c>
    </row>
    <row r="341">
      <c r="A341" s="267" t="s">
        <v>237</v>
      </c>
      <c r="B341" s="267" t="s">
        <v>238</v>
      </c>
      <c r="C341" s="267" t="s">
        <v>16</v>
      </c>
      <c r="D341" s="267" t="n">
        <v>1145.1542502</v>
      </c>
      <c r="E341" s="267" t="n">
        <v>7.28288167503461</v>
      </c>
      <c r="F341" s="267" t="n">
        <v>96.8242674103555</v>
      </c>
      <c r="G341" s="267" t="n">
        <v>1.68063883293053</v>
      </c>
      <c r="H341" s="267" t="n">
        <v>37.5598367</v>
      </c>
      <c r="I341" s="267" t="n">
        <v>51.7647216356607</v>
      </c>
      <c r="J341" s="267" t="n">
        <v>3.17573258964453</v>
      </c>
      <c r="K341" s="267" t="n">
        <v>51.2406568205755</v>
      </c>
    </row>
    <row r="342">
      <c r="A342" s="267" t="s">
        <v>237</v>
      </c>
      <c r="B342" s="267" t="s">
        <v>238</v>
      </c>
      <c r="C342" s="267" t="s">
        <v>17</v>
      </c>
      <c r="D342" s="267" t="n">
        <v>4466.4148416</v>
      </c>
      <c r="E342" s="267" t="n">
        <v>3.01992576087458</v>
      </c>
      <c r="F342" s="267" t="n">
        <v>97.8667064415822</v>
      </c>
      <c r="G342" s="267" t="n">
        <v>0.543514619616836</v>
      </c>
      <c r="H342" s="267" t="n">
        <v>97.3586867</v>
      </c>
      <c r="I342" s="267" t="n">
        <v>24.8218730622239</v>
      </c>
      <c r="J342" s="267" t="n">
        <v>2.13329355841779</v>
      </c>
      <c r="K342" s="267" t="n">
        <v>24.9342081941129</v>
      </c>
    </row>
    <row r="343">
      <c r="A343" s="267" t="s">
        <v>239</v>
      </c>
      <c r="B343" s="267" t="s">
        <v>240</v>
      </c>
      <c r="C343" s="267" t="s">
        <v>16</v>
      </c>
      <c r="D343" s="267" t="n">
        <v>690.213419</v>
      </c>
      <c r="E343" s="267" t="n">
        <v>11.9470954734111</v>
      </c>
      <c r="F343" s="267" t="n">
        <v>96.3648735040232</v>
      </c>
      <c r="G343" s="267" t="n">
        <v>2.0357936820868</v>
      </c>
      <c r="H343" s="267" t="n">
        <v>26.036594</v>
      </c>
      <c r="I343" s="267" t="n">
        <v>57.3997219040841</v>
      </c>
      <c r="J343" s="267" t="n">
        <v>3.63512649597676</v>
      </c>
      <c r="K343" s="267" t="n">
        <v>53.9675856869655</v>
      </c>
    </row>
    <row r="344">
      <c r="A344" s="267" t="s">
        <v>239</v>
      </c>
      <c r="B344" s="267" t="s">
        <v>240</v>
      </c>
      <c r="C344" s="267" t="s">
        <v>17</v>
      </c>
      <c r="D344" s="267" t="n">
        <v>4135.2218389</v>
      </c>
      <c r="E344" s="267" t="n">
        <v>2.34354111522433</v>
      </c>
      <c r="F344" s="267" t="n">
        <v>98.9399595081018</v>
      </c>
      <c r="G344" s="267" t="n">
        <v>0.454751409378404</v>
      </c>
      <c r="H344" s="267" t="n">
        <v>44.3046734</v>
      </c>
      <c r="I344" s="267" t="n">
        <v>42.6128720628959</v>
      </c>
      <c r="J344" s="267" t="n">
        <v>1.06004049189819</v>
      </c>
      <c r="K344" s="267" t="n">
        <v>42.4446861926789</v>
      </c>
    </row>
    <row r="345">
      <c r="A345" s="267" t="s">
        <v>241</v>
      </c>
      <c r="B345" s="267" t="s">
        <v>242</v>
      </c>
      <c r="C345" s="267" t="s">
        <v>16</v>
      </c>
      <c r="D345" s="267" t="n">
        <v>1215.0976479</v>
      </c>
      <c r="E345" s="267" t="n">
        <v>9.03666485098766</v>
      </c>
      <c r="F345" s="267" t="n">
        <v>99.1097119655088</v>
      </c>
      <c r="G345" s="267" t="n">
        <v>0.659717928158863</v>
      </c>
      <c r="H345" s="267" t="n">
        <v>10.9150443</v>
      </c>
      <c r="I345" s="267" t="n">
        <v>72.0389460825756</v>
      </c>
      <c r="J345" s="267" t="n">
        <v>0.890288034491198</v>
      </c>
      <c r="K345" s="267" t="n">
        <v>73.4419101517798</v>
      </c>
    </row>
    <row r="346">
      <c r="A346" s="267" t="s">
        <v>241</v>
      </c>
      <c r="B346" s="267" t="s">
        <v>242</v>
      </c>
      <c r="C346" s="267" t="s">
        <v>17</v>
      </c>
      <c r="D346" s="267" t="n">
        <v>6323.9002988</v>
      </c>
      <c r="E346" s="267" t="n">
        <v>2.15130871453513</v>
      </c>
      <c r="F346" s="267" t="n">
        <v>99.164486466902</v>
      </c>
      <c r="G346" s="267" t="n">
        <v>0.415651899765744</v>
      </c>
      <c r="H346" s="267" t="n">
        <v>53.282223</v>
      </c>
      <c r="I346" s="267" t="n">
        <v>49.597418051269</v>
      </c>
      <c r="J346" s="267" t="n">
        <v>0.835513533098011</v>
      </c>
      <c r="K346" s="267" t="n">
        <v>49.3324231822193</v>
      </c>
    </row>
    <row r="347">
      <c r="A347" s="267" t="s">
        <v>243</v>
      </c>
      <c r="B347" s="267" t="s">
        <v>244</v>
      </c>
      <c r="C347" s="267" t="s">
        <v>16</v>
      </c>
      <c r="D347" s="267" t="n">
        <v>1667.3222973</v>
      </c>
      <c r="E347" s="267" t="n">
        <v>9.15171979886577</v>
      </c>
      <c r="F347" s="267" t="n">
        <v>93.5405501790363</v>
      </c>
      <c r="G347" s="267" t="n">
        <v>1.89557091576564</v>
      </c>
      <c r="H347" s="267" t="n">
        <v>115.1370683</v>
      </c>
      <c r="I347" s="267" t="n">
        <v>29.4700772483048</v>
      </c>
      <c r="J347" s="267" t="n">
        <v>6.45944982096371</v>
      </c>
      <c r="K347" s="267" t="n">
        <v>27.4501314010741</v>
      </c>
    </row>
    <row r="348">
      <c r="A348" s="267" t="s">
        <v>243</v>
      </c>
      <c r="B348" s="267" t="s">
        <v>244</v>
      </c>
      <c r="C348" s="267" t="s">
        <v>17</v>
      </c>
      <c r="D348" s="267" t="n">
        <v>5667.8332818</v>
      </c>
      <c r="E348" s="267" t="n">
        <v>3.51835693748214</v>
      </c>
      <c r="F348" s="267" t="n">
        <v>97.2989485690051</v>
      </c>
      <c r="G348" s="267" t="n">
        <v>0.644097569380716</v>
      </c>
      <c r="H348" s="267" t="n">
        <v>157.340952</v>
      </c>
      <c r="I348" s="267" t="n">
        <v>22.8021701205352</v>
      </c>
      <c r="J348" s="267" t="n">
        <v>2.70105143099488</v>
      </c>
      <c r="K348" s="267" t="n">
        <v>23.2020818106052</v>
      </c>
    </row>
    <row r="349">
      <c r="A349" s="267" t="s">
        <v>245</v>
      </c>
      <c r="B349" s="267" t="s">
        <v>246</v>
      </c>
      <c r="C349" s="267" t="s">
        <v>16</v>
      </c>
      <c r="D349" s="267" t="n">
        <v>4536.6878221</v>
      </c>
      <c r="E349" s="267" t="n">
        <v>7.07839770260458</v>
      </c>
      <c r="F349" s="267" t="n">
        <v>96.9769558888792</v>
      </c>
      <c r="G349" s="267" t="n">
        <v>1.22512325220514</v>
      </c>
      <c r="H349" s="267" t="n">
        <v>141.4213024</v>
      </c>
      <c r="I349" s="267" t="n">
        <v>41.0114383160434</v>
      </c>
      <c r="J349" s="267" t="n">
        <v>3.02304411112076</v>
      </c>
      <c r="K349" s="267" t="n">
        <v>39.3010221552776</v>
      </c>
    </row>
    <row r="350">
      <c r="A350" s="267" t="s">
        <v>245</v>
      </c>
      <c r="B350" s="267" t="s">
        <v>246</v>
      </c>
      <c r="C350" s="267" t="s">
        <v>17</v>
      </c>
      <c r="D350" s="267" t="n">
        <v>8867.9051724</v>
      </c>
      <c r="E350" s="267" t="n">
        <v>3.89287494574282</v>
      </c>
      <c r="F350" s="267" t="n">
        <v>97.6928362869123</v>
      </c>
      <c r="G350" s="267" t="n">
        <v>0.744320249213004</v>
      </c>
      <c r="H350" s="267" t="n">
        <v>209.4289592</v>
      </c>
      <c r="I350" s="267" t="n">
        <v>32.330147090964</v>
      </c>
      <c r="J350" s="267" t="n">
        <v>2.3071637130877</v>
      </c>
      <c r="K350" s="267" t="n">
        <v>31.5169469071116</v>
      </c>
    </row>
    <row r="351">
      <c r="A351" s="267" t="s">
        <v>247</v>
      </c>
      <c r="B351" s="267" t="s">
        <v>248</v>
      </c>
      <c r="C351" s="267" t="s">
        <v>16</v>
      </c>
      <c r="D351" s="267" t="n">
        <v>994.0603021</v>
      </c>
      <c r="E351" s="267" t="n">
        <v>14.9972227444844</v>
      </c>
      <c r="F351" s="267" t="n">
        <v>100</v>
      </c>
      <c r="G351" s="267" t="n">
        <v>0</v>
      </c>
      <c r="H351" s="267"/>
      <c r="I351" s="267"/>
      <c r="J351" s="267"/>
      <c r="K351" s="267"/>
    </row>
    <row r="352">
      <c r="A352" s="267" t="s">
        <v>247</v>
      </c>
      <c r="B352" s="267" t="s">
        <v>248</v>
      </c>
      <c r="C352" s="267" t="s">
        <v>17</v>
      </c>
      <c r="D352" s="267" t="n">
        <v>16820.1594393</v>
      </c>
      <c r="E352" s="267" t="n">
        <v>1.98643609671684</v>
      </c>
      <c r="F352" s="267" t="n">
        <v>98.8502249450633</v>
      </c>
      <c r="G352" s="267" t="n">
        <v>0.38763067607584</v>
      </c>
      <c r="H352" s="267" t="n">
        <v>195.6434571</v>
      </c>
      <c r="I352" s="267" t="n">
        <v>33.3410491968275</v>
      </c>
      <c r="J352" s="267" t="n">
        <v>1.14977505493668</v>
      </c>
      <c r="K352" s="267" t="n">
        <v>33.325979165389</v>
      </c>
    </row>
    <row r="353">
      <c r="A353" s="267" t="s">
        <v>249</v>
      </c>
      <c r="B353" s="267" t="s">
        <v>250</v>
      </c>
      <c r="C353" s="267" t="s">
        <v>16</v>
      </c>
      <c r="D353" s="267" t="n">
        <v>1847.4316821</v>
      </c>
      <c r="E353" s="267" t="n">
        <v>10.0666472110162</v>
      </c>
      <c r="F353" s="267" t="n">
        <v>98.5790742109849</v>
      </c>
      <c r="G353" s="267" t="n">
        <v>1.44056428774299</v>
      </c>
      <c r="H353" s="267" t="n">
        <v>26.6290117</v>
      </c>
      <c r="I353" s="267" t="n">
        <v>100</v>
      </c>
      <c r="J353" s="267" t="n">
        <v>1.42092578901513</v>
      </c>
      <c r="K353" s="267" t="n">
        <v>99.9415275061904</v>
      </c>
    </row>
    <row r="354">
      <c r="A354" s="267" t="s">
        <v>249</v>
      </c>
      <c r="B354" s="267" t="s">
        <v>250</v>
      </c>
      <c r="C354" s="267" t="s">
        <v>17</v>
      </c>
      <c r="D354" s="267" t="n">
        <v>17769.0253501</v>
      </c>
      <c r="E354" s="267" t="n">
        <v>1.83689595480574</v>
      </c>
      <c r="F354" s="267" t="n">
        <v>99.6672737306279</v>
      </c>
      <c r="G354" s="267" t="n">
        <v>0.192477929087307</v>
      </c>
      <c r="H354" s="267" t="n">
        <v>59.319587</v>
      </c>
      <c r="I354" s="267" t="n">
        <v>57.4076523327761</v>
      </c>
      <c r="J354" s="267" t="n">
        <v>0.332726269372086</v>
      </c>
      <c r="K354" s="267" t="n">
        <v>57.6562544389782</v>
      </c>
    </row>
    <row r="355">
      <c r="A355" s="267" t="s">
        <v>251</v>
      </c>
      <c r="B355" s="267" t="s">
        <v>252</v>
      </c>
      <c r="C355" s="267" t="s">
        <v>16</v>
      </c>
      <c r="D355" s="267" t="n">
        <v>1173.3612519</v>
      </c>
      <c r="E355" s="267" t="n">
        <v>14.0396087895918</v>
      </c>
      <c r="F355" s="267" t="n">
        <v>100</v>
      </c>
      <c r="G355" s="267" t="n">
        <v>0.00000000000000155870969349346</v>
      </c>
      <c r="H355" s="267"/>
      <c r="I355" s="267"/>
      <c r="J355" s="267"/>
      <c r="K355" s="267"/>
    </row>
    <row r="356">
      <c r="A356" s="267" t="s">
        <v>251</v>
      </c>
      <c r="B356" s="267" t="s">
        <v>252</v>
      </c>
      <c r="C356" s="267" t="s">
        <v>17</v>
      </c>
      <c r="D356" s="267" t="n">
        <v>14370.3314606</v>
      </c>
      <c r="E356" s="267" t="n">
        <v>1.8060879726696</v>
      </c>
      <c r="F356" s="267" t="n">
        <v>99.7623525523059</v>
      </c>
      <c r="G356" s="267" t="n">
        <v>0.145094792644863</v>
      </c>
      <c r="H356" s="267" t="n">
        <v>34.2320776</v>
      </c>
      <c r="I356" s="267" t="n">
        <v>60.7020914872026</v>
      </c>
      <c r="J356" s="267" t="n">
        <v>0.23764744769405</v>
      </c>
      <c r="K356" s="267" t="n">
        <v>60.909544780703</v>
      </c>
    </row>
    <row r="357">
      <c r="A357" s="267" t="s">
        <v>253</v>
      </c>
      <c r="B357" s="267" t="s">
        <v>254</v>
      </c>
      <c r="C357" s="267" t="s">
        <v>16</v>
      </c>
      <c r="D357" s="267" t="n">
        <v>1943.5553944</v>
      </c>
      <c r="E357" s="267" t="n">
        <v>13.8529406348602</v>
      </c>
      <c r="F357" s="267" t="n">
        <v>91.9239381748752</v>
      </c>
      <c r="G357" s="267" t="n">
        <v>3.16610693037321</v>
      </c>
      <c r="H357" s="267" t="n">
        <v>170.7528402</v>
      </c>
      <c r="I357" s="267" t="n">
        <v>38.747781473551</v>
      </c>
      <c r="J357" s="267" t="n">
        <v>8.07606182512477</v>
      </c>
      <c r="K357" s="267" t="n">
        <v>36.037492533457</v>
      </c>
    </row>
    <row r="358">
      <c r="A358" s="267" t="s">
        <v>253</v>
      </c>
      <c r="B358" s="267" t="s">
        <v>254</v>
      </c>
      <c r="C358" s="267" t="s">
        <v>17</v>
      </c>
      <c r="D358" s="267" t="n">
        <v>12701.2809406</v>
      </c>
      <c r="E358" s="267" t="n">
        <v>2.96096030065883</v>
      </c>
      <c r="F358" s="267" t="n">
        <v>95.4731361493127</v>
      </c>
      <c r="G358" s="267" t="n">
        <v>1.16220374186747</v>
      </c>
      <c r="H358" s="267" t="n">
        <v>602.2319143</v>
      </c>
      <c r="I358" s="267" t="n">
        <v>24.8574173237215</v>
      </c>
      <c r="J358" s="267" t="n">
        <v>4.52686385068725</v>
      </c>
      <c r="K358" s="267" t="n">
        <v>24.511281925059</v>
      </c>
    </row>
    <row r="359">
      <c r="A359" s="267" t="s">
        <v>255</v>
      </c>
      <c r="B359" s="267" t="s">
        <v>256</v>
      </c>
      <c r="C359" s="267" t="s">
        <v>16</v>
      </c>
      <c r="D359" s="267" t="n">
        <v>705.526033</v>
      </c>
      <c r="E359" s="267" t="n">
        <v>16.7462276652179</v>
      </c>
      <c r="F359" s="267" t="n">
        <v>97.6998207163244</v>
      </c>
      <c r="G359" s="267" t="n">
        <v>2.29087862390327</v>
      </c>
      <c r="H359" s="267" t="n">
        <v>16.6104334</v>
      </c>
      <c r="I359" s="267" t="n">
        <v>100</v>
      </c>
      <c r="J359" s="267" t="n">
        <v>2.30017928367563</v>
      </c>
      <c r="K359" s="267" t="n">
        <v>97.3047763827144</v>
      </c>
    </row>
    <row r="360">
      <c r="A360" s="267" t="s">
        <v>255</v>
      </c>
      <c r="B360" s="267" t="s">
        <v>256</v>
      </c>
      <c r="C360" s="267" t="s">
        <v>17</v>
      </c>
      <c r="D360" s="267" t="n">
        <v>12760.1333635</v>
      </c>
      <c r="E360" s="267" t="n">
        <v>1.55797193990501</v>
      </c>
      <c r="F360" s="267" t="n">
        <v>100</v>
      </c>
      <c r="G360" s="267" t="n">
        <v>0</v>
      </c>
      <c r="H360" s="267"/>
      <c r="I360" s="267"/>
      <c r="J360" s="267"/>
      <c r="K360" s="267"/>
    </row>
    <row r="361">
      <c r="A361" s="267" t="s">
        <v>257</v>
      </c>
      <c r="B361" s="267" t="s">
        <v>258</v>
      </c>
      <c r="C361" s="267" t="s">
        <v>16</v>
      </c>
      <c r="D361" s="267" t="n">
        <v>447.4600733</v>
      </c>
      <c r="E361" s="267" t="n">
        <v>18.1546936803625</v>
      </c>
      <c r="F361" s="267" t="n">
        <v>100</v>
      </c>
      <c r="G361" s="267" t="n">
        <v>0</v>
      </c>
      <c r="H361" s="267"/>
      <c r="I361" s="267"/>
      <c r="J361" s="267"/>
      <c r="K361" s="267"/>
    </row>
    <row r="362">
      <c r="A362" s="267" t="s">
        <v>257</v>
      </c>
      <c r="B362" s="267" t="s">
        <v>258</v>
      </c>
      <c r="C362" s="267" t="s">
        <v>17</v>
      </c>
      <c r="D362" s="267" t="n">
        <v>10330.6942968</v>
      </c>
      <c r="E362" s="267" t="n">
        <v>1.57581158353461</v>
      </c>
      <c r="F362" s="267" t="n">
        <v>99.1697508407088</v>
      </c>
      <c r="G362" s="267" t="n">
        <v>0.357854889376986</v>
      </c>
      <c r="H362" s="267" t="n">
        <v>86.4885732</v>
      </c>
      <c r="I362" s="267" t="n">
        <v>42.8067206001966</v>
      </c>
      <c r="J362" s="267" t="n">
        <v>0.830249159291182</v>
      </c>
      <c r="K362" s="267" t="n">
        <v>42.7442531190794</v>
      </c>
    </row>
    <row r="363">
      <c r="A363" s="267" t="s">
        <v>259</v>
      </c>
      <c r="B363" s="267" t="s">
        <v>260</v>
      </c>
      <c r="C363" s="267" t="s">
        <v>16</v>
      </c>
      <c r="D363" s="267" t="n">
        <v>1396.9457449</v>
      </c>
      <c r="E363" s="267" t="n">
        <v>16.0827853558233</v>
      </c>
      <c r="F363" s="267" t="n">
        <v>100</v>
      </c>
      <c r="G363" s="267" t="n">
        <v>0</v>
      </c>
      <c r="H363" s="267"/>
      <c r="I363" s="267"/>
      <c r="J363" s="267"/>
      <c r="K363" s="267"/>
    </row>
    <row r="364">
      <c r="A364" s="267" t="s">
        <v>259</v>
      </c>
      <c r="B364" s="267" t="s">
        <v>260</v>
      </c>
      <c r="C364" s="267" t="s">
        <v>17</v>
      </c>
      <c r="D364" s="267" t="n">
        <v>17648.9797477</v>
      </c>
      <c r="E364" s="267" t="n">
        <v>1.81048723795011</v>
      </c>
      <c r="F364" s="267" t="n">
        <v>99.7049482128903</v>
      </c>
      <c r="G364" s="267" t="n">
        <v>0.214901861817991</v>
      </c>
      <c r="H364" s="267" t="n">
        <v>52.227729</v>
      </c>
      <c r="I364" s="267" t="n">
        <v>72.4814151647187</v>
      </c>
      <c r="J364" s="267" t="n">
        <v>0.295051787109705</v>
      </c>
      <c r="K364" s="267" t="n">
        <v>72.6204006873198</v>
      </c>
    </row>
    <row r="365">
      <c r="A365" s="267" t="s">
        <v>261</v>
      </c>
      <c r="B365" s="267" t="s">
        <v>262</v>
      </c>
      <c r="C365" s="267" t="s">
        <v>16</v>
      </c>
      <c r="D365" s="267" t="n">
        <v>1274.0538644</v>
      </c>
      <c r="E365" s="267" t="n">
        <v>15.8076254887768</v>
      </c>
      <c r="F365" s="267" t="n">
        <v>97.4481515400426</v>
      </c>
      <c r="G365" s="267" t="n">
        <v>2.44045040646514</v>
      </c>
      <c r="H365" s="267" t="n">
        <v>33.3633049</v>
      </c>
      <c r="I365" s="267" t="n">
        <v>100</v>
      </c>
      <c r="J365" s="267" t="n">
        <v>2.55184845995735</v>
      </c>
      <c r="K365" s="267" t="n">
        <v>93.1941628850282</v>
      </c>
    </row>
    <row r="366">
      <c r="A366" s="267" t="s">
        <v>261</v>
      </c>
      <c r="B366" s="267" t="s">
        <v>262</v>
      </c>
      <c r="C366" s="267" t="s">
        <v>17</v>
      </c>
      <c r="D366" s="267" t="n">
        <v>18537.3021704</v>
      </c>
      <c r="E366" s="267" t="n">
        <v>2.087529735959</v>
      </c>
      <c r="F366" s="267" t="n">
        <v>99.3821380566813</v>
      </c>
      <c r="G366" s="267" t="n">
        <v>0.313642543204782</v>
      </c>
      <c r="H366" s="267" t="n">
        <v>115.2470028</v>
      </c>
      <c r="I366" s="267" t="n">
        <v>50.2747226815906</v>
      </c>
      <c r="J366" s="267" t="n">
        <v>0.617861943318648</v>
      </c>
      <c r="K366" s="267" t="n">
        <v>50.4489180249622</v>
      </c>
    </row>
    <row r="367">
      <c r="A367" s="267" t="s">
        <v>263</v>
      </c>
      <c r="B367" s="267" t="s">
        <v>264</v>
      </c>
      <c r="C367" s="267" t="s">
        <v>16</v>
      </c>
      <c r="D367" s="267" t="n">
        <v>1026.0041077</v>
      </c>
      <c r="E367" s="267" t="n">
        <v>14.266170009977</v>
      </c>
      <c r="F367" s="267" t="n">
        <v>100</v>
      </c>
      <c r="G367" s="267" t="n">
        <v>0.00000000000000158386304182934</v>
      </c>
      <c r="H367" s="267"/>
      <c r="I367" s="267"/>
      <c r="J367" s="267"/>
      <c r="K367" s="267"/>
    </row>
    <row r="368">
      <c r="A368" s="267" t="s">
        <v>263</v>
      </c>
      <c r="B368" s="267" t="s">
        <v>264</v>
      </c>
      <c r="C368" s="267" t="s">
        <v>17</v>
      </c>
      <c r="D368" s="267" t="n">
        <v>16312.1538126</v>
      </c>
      <c r="E368" s="267" t="n">
        <v>1.27044316676941</v>
      </c>
      <c r="F368" s="267" t="n">
        <v>99.6604256337783</v>
      </c>
      <c r="G368" s="267" t="n">
        <v>0.196559706760464</v>
      </c>
      <c r="H368" s="267" t="n">
        <v>55.5806305</v>
      </c>
      <c r="I368" s="267" t="n">
        <v>57.7560808298577</v>
      </c>
      <c r="J368" s="267" t="n">
        <v>0.339574366221653</v>
      </c>
      <c r="K368" s="267" t="n">
        <v>57.6875818282818</v>
      </c>
    </row>
    <row r="369">
      <c r="A369" s="267" t="s">
        <v>265</v>
      </c>
      <c r="B369" s="267" t="s">
        <v>266</v>
      </c>
      <c r="C369" s="267" t="s">
        <v>16</v>
      </c>
      <c r="D369" s="267" t="n">
        <v>267.9130332</v>
      </c>
      <c r="E369" s="267" t="n">
        <v>15.8306181309672</v>
      </c>
      <c r="F369" s="267" t="n">
        <v>100</v>
      </c>
      <c r="G369" s="267" t="n">
        <v>0</v>
      </c>
      <c r="H369" s="267"/>
      <c r="I369" s="267"/>
      <c r="J369" s="267"/>
      <c r="K369" s="267"/>
    </row>
    <row r="370">
      <c r="A370" s="267" t="s">
        <v>265</v>
      </c>
      <c r="B370" s="267" t="s">
        <v>266</v>
      </c>
      <c r="C370" s="267" t="s">
        <v>17</v>
      </c>
      <c r="D370" s="267" t="n">
        <v>4329.6999215</v>
      </c>
      <c r="E370" s="267" t="n">
        <v>2.10017605729489</v>
      </c>
      <c r="F370" s="267" t="n">
        <v>99.4435386380415</v>
      </c>
      <c r="G370" s="267" t="n">
        <v>0.339384662439221</v>
      </c>
      <c r="H370" s="267" t="n">
        <v>24.2279262</v>
      </c>
      <c r="I370" s="267" t="n">
        <v>60.7747758548962</v>
      </c>
      <c r="J370" s="267" t="n">
        <v>0.556461361958458</v>
      </c>
      <c r="K370" s="267" t="n">
        <v>60.6504136669114</v>
      </c>
    </row>
    <row r="371">
      <c r="A371" s="267" t="s">
        <v>267</v>
      </c>
      <c r="B371" s="267" t="s">
        <v>268</v>
      </c>
      <c r="C371" s="267" t="s">
        <v>16</v>
      </c>
      <c r="D371" s="267" t="n">
        <v>9263.0343166</v>
      </c>
      <c r="E371" s="267" t="n">
        <v>11.1032372515092</v>
      </c>
      <c r="F371" s="267" t="n">
        <v>97.6348258184938</v>
      </c>
      <c r="G371" s="267" t="n">
        <v>1.81997774328588</v>
      </c>
      <c r="H371" s="267" t="n">
        <v>224.39421</v>
      </c>
      <c r="I371" s="267" t="n">
        <v>76.2780347555542</v>
      </c>
      <c r="J371" s="267" t="n">
        <v>2.36517418150623</v>
      </c>
      <c r="K371" s="267" t="n">
        <v>75.1290164372128</v>
      </c>
    </row>
    <row r="372">
      <c r="A372" s="267" t="s">
        <v>267</v>
      </c>
      <c r="B372" s="267" t="s">
        <v>268</v>
      </c>
      <c r="C372" s="267" t="s">
        <v>17</v>
      </c>
      <c r="D372" s="267" t="n">
        <v>63274.3482687</v>
      </c>
      <c r="E372" s="267" t="n">
        <v>2.96465106159085</v>
      </c>
      <c r="F372" s="267" t="n">
        <v>98.9824568086075</v>
      </c>
      <c r="G372" s="267" t="n">
        <v>0.36012496535444</v>
      </c>
      <c r="H372" s="267" t="n">
        <v>650.4625602</v>
      </c>
      <c r="I372" s="267" t="n">
        <v>34.696970414079</v>
      </c>
      <c r="J372" s="267" t="n">
        <v>1.01754319139249</v>
      </c>
      <c r="K372" s="267" t="n">
        <v>35.0314897003204</v>
      </c>
    </row>
    <row r="373">
      <c r="A373" s="267" t="s">
        <v>269</v>
      </c>
      <c r="B373" s="267" t="s">
        <v>270</v>
      </c>
      <c r="C373" s="267" t="s">
        <v>16</v>
      </c>
      <c r="D373" s="267" t="n">
        <v>1598.1387419</v>
      </c>
      <c r="E373" s="267" t="n">
        <v>16.8317635813702</v>
      </c>
      <c r="F373" s="267" t="n">
        <v>100</v>
      </c>
      <c r="G373" s="267" t="n">
        <v>0</v>
      </c>
      <c r="H373" s="267"/>
      <c r="I373" s="267"/>
      <c r="J373" s="267"/>
      <c r="K373" s="267"/>
    </row>
    <row r="374">
      <c r="A374" s="267" t="s">
        <v>269</v>
      </c>
      <c r="B374" s="267" t="s">
        <v>270</v>
      </c>
      <c r="C374" s="267" t="s">
        <v>17</v>
      </c>
      <c r="D374" s="267" t="n">
        <v>41415.346792</v>
      </c>
      <c r="E374" s="267" t="n">
        <v>1.97993284860856</v>
      </c>
      <c r="F374" s="267" t="n">
        <v>99.9422509315016</v>
      </c>
      <c r="G374" s="267" t="n">
        <v>0.0576881332463421</v>
      </c>
      <c r="H374" s="267" t="n">
        <v>23.9307968</v>
      </c>
      <c r="I374" s="267" t="n">
        <v>99.9999999999996</v>
      </c>
      <c r="J374" s="267" t="n">
        <v>0.0577490684984042</v>
      </c>
      <c r="K374" s="267" t="n">
        <v>99.8367945767841</v>
      </c>
    </row>
    <row r="375">
      <c r="A375" s="267" t="s">
        <v>271</v>
      </c>
      <c r="B375" s="267" t="s">
        <v>272</v>
      </c>
      <c r="C375" s="267" t="s">
        <v>16</v>
      </c>
      <c r="D375" s="267" t="n">
        <v>531.7206887</v>
      </c>
      <c r="E375" s="267" t="n">
        <v>15.9721962833149</v>
      </c>
      <c r="F375" s="267" t="n">
        <v>97.6772630619152</v>
      </c>
      <c r="G375" s="267" t="n">
        <v>2.31355192440731</v>
      </c>
      <c r="H375" s="267" t="n">
        <v>12.6441635</v>
      </c>
      <c r="I375" s="267" t="n">
        <v>100</v>
      </c>
      <c r="J375" s="267" t="n">
        <v>2.32273693808478</v>
      </c>
      <c r="K375" s="267" t="n">
        <v>97.2910088191334</v>
      </c>
    </row>
    <row r="376">
      <c r="A376" s="267" t="s">
        <v>271</v>
      </c>
      <c r="B376" s="267" t="s">
        <v>272</v>
      </c>
      <c r="C376" s="267" t="s">
        <v>17</v>
      </c>
      <c r="D376" s="267" t="n">
        <v>13254.5882689</v>
      </c>
      <c r="E376" s="267" t="n">
        <v>2.42594916895686</v>
      </c>
      <c r="F376" s="267" t="n">
        <v>99.3672883379777</v>
      </c>
      <c r="G376" s="267" t="n">
        <v>0.32128813724752</v>
      </c>
      <c r="H376" s="267" t="n">
        <v>84.3973174</v>
      </c>
      <c r="I376" s="267" t="n">
        <v>50.5035052728616</v>
      </c>
      <c r="J376" s="267" t="n">
        <v>0.632711662022347</v>
      </c>
      <c r="K376" s="267" t="n">
        <v>50.458262253934</v>
      </c>
    </row>
    <row r="377">
      <c r="A377" s="267" t="s">
        <v>273</v>
      </c>
      <c r="B377" s="267" t="s">
        <v>274</v>
      </c>
      <c r="C377" s="267" t="s">
        <v>16</v>
      </c>
      <c r="D377" s="267" t="n">
        <v>1038.578709</v>
      </c>
      <c r="E377" s="267" t="n">
        <v>20.8808615489392</v>
      </c>
      <c r="F377" s="267" t="n">
        <v>100</v>
      </c>
      <c r="G377" s="267" t="n">
        <v>0.00000000000000231824132656424</v>
      </c>
      <c r="H377" s="267"/>
      <c r="I377" s="267"/>
      <c r="J377" s="267"/>
      <c r="K377" s="267"/>
    </row>
    <row r="378">
      <c r="A378" s="267" t="s">
        <v>273</v>
      </c>
      <c r="B378" s="267" t="s">
        <v>274</v>
      </c>
      <c r="C378" s="267" t="s">
        <v>17</v>
      </c>
      <c r="D378" s="267" t="n">
        <v>19869.6933793</v>
      </c>
      <c r="E378" s="267" t="n">
        <v>1.98830177033068</v>
      </c>
      <c r="F378" s="267" t="n">
        <v>99.7601927706642</v>
      </c>
      <c r="G378" s="267" t="n">
        <v>0.17877825990144</v>
      </c>
      <c r="H378" s="267" t="n">
        <v>47.7635015</v>
      </c>
      <c r="I378" s="267" t="n">
        <v>74.281783783093</v>
      </c>
      <c r="J378" s="267" t="n">
        <v>0.239807229335804</v>
      </c>
      <c r="K378" s="267" t="n">
        <v>74.3720434132413</v>
      </c>
    </row>
    <row r="379">
      <c r="A379" s="267" t="s">
        <v>275</v>
      </c>
      <c r="B379" s="267" t="s">
        <v>276</v>
      </c>
      <c r="C379" s="267" t="s">
        <v>16</v>
      </c>
      <c r="D379" s="267" t="n">
        <v>2686.758398</v>
      </c>
      <c r="E379" s="267" t="n">
        <v>10.7699728565376</v>
      </c>
      <c r="F379" s="267" t="n">
        <v>97.3584641765548</v>
      </c>
      <c r="G379" s="267" t="n">
        <v>1.83460248701935</v>
      </c>
      <c r="H379" s="267" t="n">
        <v>72.8972937</v>
      </c>
      <c r="I379" s="267" t="n">
        <v>70.2418916957734</v>
      </c>
      <c r="J379" s="267" t="n">
        <v>2.6415358234452</v>
      </c>
      <c r="K379" s="267" t="n">
        <v>67.617512102386</v>
      </c>
    </row>
    <row r="380">
      <c r="A380" s="267" t="s">
        <v>275</v>
      </c>
      <c r="B380" s="267" t="s">
        <v>276</v>
      </c>
      <c r="C380" s="267" t="s">
        <v>17</v>
      </c>
      <c r="D380" s="267" t="n">
        <v>23950.9152225</v>
      </c>
      <c r="E380" s="267" t="n">
        <v>2.41207546732779</v>
      </c>
      <c r="F380" s="267" t="n">
        <v>99.7868652508582</v>
      </c>
      <c r="G380" s="267" t="n">
        <v>0.157205933479642</v>
      </c>
      <c r="H380" s="267" t="n">
        <v>51.1567559</v>
      </c>
      <c r="I380" s="267" t="n">
        <v>73.4061823977785</v>
      </c>
      <c r="J380" s="267" t="n">
        <v>0.213134749141812</v>
      </c>
      <c r="K380" s="267" t="n">
        <v>73.6017348833664</v>
      </c>
    </row>
    <row r="381">
      <c r="A381" s="267" t="s">
        <v>277</v>
      </c>
      <c r="B381" s="267" t="s">
        <v>278</v>
      </c>
      <c r="C381" s="267" t="s">
        <v>16</v>
      </c>
      <c r="D381" s="267" t="n">
        <v>1118.1994</v>
      </c>
      <c r="E381" s="267" t="n">
        <v>16.0592931985824</v>
      </c>
      <c r="F381" s="267" t="n">
        <v>100</v>
      </c>
      <c r="G381" s="267" t="n">
        <v>0</v>
      </c>
      <c r="H381" s="267"/>
      <c r="I381" s="267"/>
      <c r="J381" s="267"/>
      <c r="K381" s="267"/>
    </row>
    <row r="382">
      <c r="A382" s="267" t="s">
        <v>277</v>
      </c>
      <c r="B382" s="267" t="s">
        <v>278</v>
      </c>
      <c r="C382" s="267" t="s">
        <v>17</v>
      </c>
      <c r="D382" s="267" t="n">
        <v>16533.9227004</v>
      </c>
      <c r="E382" s="267" t="n">
        <v>3.20829731848217</v>
      </c>
      <c r="F382" s="267" t="n">
        <v>99.5978827576463</v>
      </c>
      <c r="G382" s="267" t="n">
        <v>0.231265167699866</v>
      </c>
      <c r="H382" s="267" t="n">
        <v>66.7541841</v>
      </c>
      <c r="I382" s="267" t="n">
        <v>56.9567181162074</v>
      </c>
      <c r="J382" s="267" t="n">
        <v>0.402117242353703</v>
      </c>
      <c r="K382" s="267" t="n">
        <v>57.2806103107569</v>
      </c>
    </row>
    <row r="383">
      <c r="A383" s="267" t="s">
        <v>279</v>
      </c>
      <c r="B383" s="267" t="s">
        <v>280</v>
      </c>
      <c r="C383" s="267" t="s">
        <v>16</v>
      </c>
      <c r="D383" s="267" t="n">
        <v>1113.4093159</v>
      </c>
      <c r="E383" s="267" t="n">
        <v>10.4567336065225</v>
      </c>
      <c r="F383" s="267" t="n">
        <v>100</v>
      </c>
      <c r="G383" s="267" t="n">
        <v>0</v>
      </c>
      <c r="H383" s="267"/>
      <c r="I383" s="267"/>
      <c r="J383" s="267"/>
      <c r="K383" s="267"/>
    </row>
    <row r="384">
      <c r="A384" s="267" t="s">
        <v>279</v>
      </c>
      <c r="B384" s="267" t="s">
        <v>280</v>
      </c>
      <c r="C384" s="267" t="s">
        <v>17</v>
      </c>
      <c r="D384" s="267" t="n">
        <v>5665.1241082</v>
      </c>
      <c r="E384" s="267" t="n">
        <v>3.23250486226291</v>
      </c>
      <c r="F384" s="267" t="n">
        <v>99.1055675361978</v>
      </c>
      <c r="G384" s="267" t="n">
        <v>0.402607379683002</v>
      </c>
      <c r="H384" s="267" t="n">
        <v>51.1280147</v>
      </c>
      <c r="I384" s="267" t="n">
        <v>45.0302900865811</v>
      </c>
      <c r="J384" s="267" t="n">
        <v>0.894432463802199</v>
      </c>
      <c r="K384" s="267" t="n">
        <v>44.6100007239554</v>
      </c>
    </row>
    <row r="385">
      <c r="A385" s="267" t="s">
        <v>281</v>
      </c>
      <c r="B385" s="267" t="s">
        <v>282</v>
      </c>
      <c r="C385" s="267" t="s">
        <v>16</v>
      </c>
      <c r="D385" s="267" t="n">
        <v>2351.6035288</v>
      </c>
      <c r="E385" s="267" t="n">
        <v>16.4218779590475</v>
      </c>
      <c r="F385" s="267" t="n">
        <v>97.6546052863273</v>
      </c>
      <c r="G385" s="267" t="n">
        <v>2.40296542952368</v>
      </c>
      <c r="H385" s="267" t="n">
        <v>56.4790413</v>
      </c>
      <c r="I385" s="267" t="n">
        <v>100</v>
      </c>
      <c r="J385" s="267" t="n">
        <v>2.34539471367274</v>
      </c>
      <c r="K385" s="267" t="n">
        <v>100.051662591735</v>
      </c>
    </row>
    <row r="386">
      <c r="A386" s="267" t="s">
        <v>281</v>
      </c>
      <c r="B386" s="267" t="s">
        <v>282</v>
      </c>
      <c r="C386" s="267" t="s">
        <v>17</v>
      </c>
      <c r="D386" s="267" t="n">
        <v>25926.2799174</v>
      </c>
      <c r="E386" s="267" t="n">
        <v>2.00618238099658</v>
      </c>
      <c r="F386" s="267" t="n">
        <v>99.5244678001525</v>
      </c>
      <c r="G386" s="267" t="n">
        <v>0.245022327184441</v>
      </c>
      <c r="H386" s="267" t="n">
        <v>123.8768837</v>
      </c>
      <c r="I386" s="267" t="n">
        <v>51.2213441984608</v>
      </c>
      <c r="J386" s="267" t="n">
        <v>0.475532199847523</v>
      </c>
      <c r="K386" s="267" t="n">
        <v>51.2808947953586</v>
      </c>
    </row>
    <row r="387">
      <c r="A387" s="267" t="s">
        <v>283</v>
      </c>
      <c r="B387" s="267" t="s">
        <v>284</v>
      </c>
      <c r="C387" s="267" t="s">
        <v>16</v>
      </c>
      <c r="D387" s="267" t="n">
        <v>4057.9428653</v>
      </c>
      <c r="E387" s="267" t="n">
        <v>8.969009227923</v>
      </c>
      <c r="F387" s="267" t="n">
        <v>90.0412369644771</v>
      </c>
      <c r="G387" s="267" t="n">
        <v>2.59920349337163</v>
      </c>
      <c r="H387" s="267" t="n">
        <v>448.8175948</v>
      </c>
      <c r="I387" s="267" t="n">
        <v>26.8584710125031</v>
      </c>
      <c r="J387" s="267" t="n">
        <v>9.95876303552289</v>
      </c>
      <c r="K387" s="267" t="n">
        <v>23.5004585238918</v>
      </c>
    </row>
    <row r="388">
      <c r="A388" s="267" t="s">
        <v>283</v>
      </c>
      <c r="B388" s="267" t="s">
        <v>284</v>
      </c>
      <c r="C388" s="267" t="s">
        <v>17</v>
      </c>
      <c r="D388" s="267" t="n">
        <v>20140.8840136</v>
      </c>
      <c r="E388" s="267" t="n">
        <v>3.53551409211995</v>
      </c>
      <c r="F388" s="267" t="n">
        <v>97.572243881185</v>
      </c>
      <c r="G388" s="267" t="n">
        <v>0.698483767861081</v>
      </c>
      <c r="H388" s="267" t="n">
        <v>501.1379513</v>
      </c>
      <c r="I388" s="267" t="n">
        <v>28.9233115351705</v>
      </c>
      <c r="J388" s="267" t="n">
        <v>2.42775611881502</v>
      </c>
      <c r="K388" s="267" t="n">
        <v>28.0722713523859</v>
      </c>
    </row>
    <row r="389">
      <c r="A389" s="267" t="s">
        <v>285</v>
      </c>
      <c r="B389" s="267" t="s">
        <v>286</v>
      </c>
      <c r="C389" s="267" t="s">
        <v>16</v>
      </c>
      <c r="D389" s="267" t="n">
        <v>2764.9414292</v>
      </c>
      <c r="E389" s="267" t="n">
        <v>12.3537913788869</v>
      </c>
      <c r="F389" s="267" t="n">
        <v>99.0732458871376</v>
      </c>
      <c r="G389" s="267" t="n">
        <v>0.923963893465185</v>
      </c>
      <c r="H389" s="267" t="n">
        <v>25.8639032</v>
      </c>
      <c r="I389" s="267" t="n">
        <v>99.9999999999998</v>
      </c>
      <c r="J389" s="267" t="n">
        <v>0.926754112862394</v>
      </c>
      <c r="K389" s="267" t="n">
        <v>98.7749617051932</v>
      </c>
    </row>
    <row r="390">
      <c r="A390" s="267" t="s">
        <v>285</v>
      </c>
      <c r="B390" s="267" t="s">
        <v>286</v>
      </c>
      <c r="C390" s="267" t="s">
        <v>17</v>
      </c>
      <c r="D390" s="267" t="n">
        <v>15645.8167914</v>
      </c>
      <c r="E390" s="267" t="n">
        <v>2.633234159067</v>
      </c>
      <c r="F390" s="267" t="n">
        <v>97.0907626058545</v>
      </c>
      <c r="G390" s="267" t="n">
        <v>0.809861395022498</v>
      </c>
      <c r="H390" s="267" t="n">
        <v>468.8128309</v>
      </c>
      <c r="I390" s="267" t="n">
        <v>27.5660710452521</v>
      </c>
      <c r="J390" s="267" t="n">
        <v>2.9092373941455</v>
      </c>
      <c r="K390" s="267" t="n">
        <v>27.0277223185737</v>
      </c>
    </row>
    <row r="391">
      <c r="A391" s="267" t="s">
        <v>287</v>
      </c>
      <c r="B391" s="267" t="s">
        <v>288</v>
      </c>
      <c r="C391" s="267" t="s">
        <v>16</v>
      </c>
      <c r="D391" s="267" t="n">
        <v>352.4335703</v>
      </c>
      <c r="E391" s="267" t="n">
        <v>20.7411597696077</v>
      </c>
      <c r="F391" s="267" t="n">
        <v>100</v>
      </c>
      <c r="G391" s="267" t="n">
        <v>0</v>
      </c>
      <c r="H391" s="267"/>
      <c r="I391" s="267"/>
      <c r="J391" s="267"/>
      <c r="K391" s="267"/>
    </row>
    <row r="392">
      <c r="A392" s="267" t="s">
        <v>287</v>
      </c>
      <c r="B392" s="267" t="s">
        <v>288</v>
      </c>
      <c r="C392" s="267" t="s">
        <v>17</v>
      </c>
      <c r="D392" s="267" t="n">
        <v>6399.1649922</v>
      </c>
      <c r="E392" s="267" t="n">
        <v>1.82912780679078</v>
      </c>
      <c r="F392" s="267" t="n">
        <v>99.0079792022139</v>
      </c>
      <c r="G392" s="267" t="n">
        <v>0.384031004445653</v>
      </c>
      <c r="H392" s="267" t="n">
        <v>64.1171026</v>
      </c>
      <c r="I392" s="267" t="n">
        <v>38.1696931767846</v>
      </c>
      <c r="J392" s="267" t="n">
        <v>0.992020797786083</v>
      </c>
      <c r="K392" s="267" t="n">
        <v>38.3279602464137</v>
      </c>
    </row>
    <row r="393">
      <c r="A393" s="267" t="s">
        <v>289</v>
      </c>
      <c r="B393" s="267" t="s">
        <v>290</v>
      </c>
      <c r="C393" s="267" t="s">
        <v>16</v>
      </c>
      <c r="D393" s="267" t="n">
        <v>789.6523965</v>
      </c>
      <c r="E393" s="267" t="n">
        <v>14.5262805832541</v>
      </c>
      <c r="F393" s="267" t="n">
        <v>97.0878395120568</v>
      </c>
      <c r="G393" s="267" t="n">
        <v>2.11941170421292</v>
      </c>
      <c r="H393" s="267" t="n">
        <v>23.685711</v>
      </c>
      <c r="I393" s="267" t="n">
        <v>70.2207167887089</v>
      </c>
      <c r="J393" s="267" t="n">
        <v>2.9121604879432</v>
      </c>
      <c r="K393" s="267" t="n">
        <v>70.6585726475292</v>
      </c>
    </row>
    <row r="394">
      <c r="A394" s="267" t="s">
        <v>289</v>
      </c>
      <c r="B394" s="267" t="s">
        <v>290</v>
      </c>
      <c r="C394" s="267" t="s">
        <v>17</v>
      </c>
      <c r="D394" s="267" t="n">
        <v>11469.7878781</v>
      </c>
      <c r="E394" s="267" t="n">
        <v>2.78939022970748</v>
      </c>
      <c r="F394" s="267" t="n">
        <v>98.399022837335</v>
      </c>
      <c r="G394" s="267" t="n">
        <v>0.603811760976711</v>
      </c>
      <c r="H394" s="267" t="n">
        <v>186.61637</v>
      </c>
      <c r="I394" s="267" t="n">
        <v>36.6958469035072</v>
      </c>
      <c r="J394" s="267" t="n">
        <v>1.60097716266505</v>
      </c>
      <c r="K394" s="267" t="n">
        <v>37.1113896208832</v>
      </c>
    </row>
    <row r="395">
      <c r="A395" s="267" t="s">
        <v>291</v>
      </c>
      <c r="B395" s="267" t="s">
        <v>292</v>
      </c>
      <c r="C395" s="267" t="s">
        <v>16</v>
      </c>
      <c r="D395" s="267" t="n">
        <v>5853.542396</v>
      </c>
      <c r="E395" s="267" t="n">
        <v>7.72699131192196</v>
      </c>
      <c r="F395" s="267" t="n">
        <v>96.2541406396474</v>
      </c>
      <c r="G395" s="267" t="n">
        <v>1.17701269720383</v>
      </c>
      <c r="H395" s="267" t="n">
        <v>227.7984763</v>
      </c>
      <c r="I395" s="267" t="n">
        <v>31.9030253522657</v>
      </c>
      <c r="J395" s="267" t="n">
        <v>3.74585936035263</v>
      </c>
      <c r="K395" s="267" t="n">
        <v>30.2446874782406</v>
      </c>
    </row>
    <row r="396">
      <c r="A396" s="267" t="s">
        <v>291</v>
      </c>
      <c r="B396" s="267" t="s">
        <v>292</v>
      </c>
      <c r="C396" s="267" t="s">
        <v>17</v>
      </c>
      <c r="D396" s="267" t="n">
        <v>12502.9493594</v>
      </c>
      <c r="E396" s="267" t="n">
        <v>3.3922265814061</v>
      </c>
      <c r="F396" s="267" t="n">
        <v>97.8449257343111</v>
      </c>
      <c r="G396" s="267" t="n">
        <v>0.873156280187329</v>
      </c>
      <c r="H396" s="267" t="n">
        <v>275.3825424</v>
      </c>
      <c r="I396" s="267" t="n">
        <v>39.8571265540055</v>
      </c>
      <c r="J396" s="267" t="n">
        <v>2.15507426568885</v>
      </c>
      <c r="K396" s="267" t="n">
        <v>39.6431402618362</v>
      </c>
    </row>
    <row r="397">
      <c r="A397" s="267" t="s">
        <v>293</v>
      </c>
      <c r="B397" s="267" t="s">
        <v>294</v>
      </c>
      <c r="C397" s="267" t="s">
        <v>16</v>
      </c>
      <c r="D397" s="267" t="n">
        <v>1976.866223</v>
      </c>
      <c r="E397" s="267" t="n">
        <v>14.3907126637035</v>
      </c>
      <c r="F397" s="267" t="n">
        <v>100</v>
      </c>
      <c r="G397" s="267" t="n">
        <v>0</v>
      </c>
      <c r="H397" s="267"/>
      <c r="I397" s="267"/>
      <c r="J397" s="267"/>
      <c r="K397" s="267"/>
    </row>
    <row r="398">
      <c r="A398" s="267" t="s">
        <v>293</v>
      </c>
      <c r="B398" s="267" t="s">
        <v>294</v>
      </c>
      <c r="C398" s="267" t="s">
        <v>17</v>
      </c>
      <c r="D398" s="267" t="n">
        <v>35577.1198432</v>
      </c>
      <c r="E398" s="267" t="n">
        <v>2.68373618643138</v>
      </c>
      <c r="F398" s="267" t="n">
        <v>99.6324438937685</v>
      </c>
      <c r="G398" s="267" t="n">
        <v>0.19836619838894</v>
      </c>
      <c r="H398" s="267" t="n">
        <v>131.2482875</v>
      </c>
      <c r="I398" s="267" t="n">
        <v>53.3810104553153</v>
      </c>
      <c r="J398" s="267" t="n">
        <v>0.36755610623147</v>
      </c>
      <c r="K398" s="267" t="n">
        <v>53.7705912004627</v>
      </c>
    </row>
    <row r="399">
      <c r="A399" s="267" t="s">
        <v>295</v>
      </c>
      <c r="B399" s="267" t="s">
        <v>296</v>
      </c>
      <c r="C399" s="267" t="s">
        <v>16</v>
      </c>
      <c r="D399" s="267" t="n">
        <v>2150.8967407</v>
      </c>
      <c r="E399" s="267" t="n">
        <v>15.0549596425991</v>
      </c>
      <c r="F399" s="267" t="n">
        <v>98.8823842568464</v>
      </c>
      <c r="G399" s="267" t="n">
        <v>1.1452494007852</v>
      </c>
      <c r="H399" s="267" t="n">
        <v>24.3104581</v>
      </c>
      <c r="I399" s="267" t="n">
        <v>100</v>
      </c>
      <c r="J399" s="267" t="n">
        <v>1.11761574315364</v>
      </c>
      <c r="K399" s="267" t="n">
        <v>101.327305034927</v>
      </c>
    </row>
    <row r="400">
      <c r="A400" s="267" t="s">
        <v>295</v>
      </c>
      <c r="B400" s="267" t="s">
        <v>296</v>
      </c>
      <c r="C400" s="267" t="s">
        <v>17</v>
      </c>
      <c r="D400" s="267" t="n">
        <v>31912.3740742</v>
      </c>
      <c r="E400" s="267" t="n">
        <v>3.04057294111496</v>
      </c>
      <c r="F400" s="267" t="n">
        <v>99.5862664556051</v>
      </c>
      <c r="G400" s="267" t="n">
        <v>0.182492489695638</v>
      </c>
      <c r="H400" s="267" t="n">
        <v>132.5807273</v>
      </c>
      <c r="I400" s="267" t="n">
        <v>43.9511610715949</v>
      </c>
      <c r="J400" s="267" t="n">
        <v>0.413733544394932</v>
      </c>
      <c r="K400" s="267" t="n">
        <v>43.9262079451521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761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68" t="s">
        <v>72</v>
      </c>
      <c r="B411" s="268" t="s">
        <v>73</v>
      </c>
      <c r="C411" s="268" t="s">
        <v>16</v>
      </c>
      <c r="D411" s="268" t="n">
        <v>17.995885</v>
      </c>
      <c r="E411" s="268"/>
      <c r="F411" s="268" t="n">
        <v>100</v>
      </c>
      <c r="G411" s="268"/>
      <c r="H411" s="268"/>
      <c r="I411" s="268"/>
      <c r="J411" s="268"/>
      <c r="K411" s="268"/>
    </row>
    <row r="412">
      <c r="A412" s="268" t="s">
        <v>72</v>
      </c>
      <c r="B412" s="268" t="s">
        <v>73</v>
      </c>
      <c r="C412" s="268" t="s">
        <v>17</v>
      </c>
      <c r="D412" s="268" t="n">
        <v>136.4110678</v>
      </c>
      <c r="E412" s="268"/>
      <c r="F412" s="268" t="n">
        <v>97.2364003959986</v>
      </c>
      <c r="G412" s="268"/>
      <c r="H412" s="268" t="n">
        <v>3.8770005</v>
      </c>
      <c r="I412" s="268"/>
      <c r="J412" s="268" t="n">
        <v>2.76359960400139</v>
      </c>
      <c r="K412" s="268"/>
    </row>
    <row r="413">
      <c r="A413" s="268" t="s">
        <v>74</v>
      </c>
      <c r="B413" s="268" t="s">
        <v>75</v>
      </c>
      <c r="C413" s="268" t="s">
        <v>16</v>
      </c>
      <c r="D413" s="268" t="n">
        <v>40.76382</v>
      </c>
      <c r="E413" s="268"/>
      <c r="F413" s="268" t="n">
        <v>96</v>
      </c>
      <c r="G413" s="268"/>
      <c r="H413" s="268" t="n">
        <v>1.6984925</v>
      </c>
      <c r="I413" s="268"/>
      <c r="J413" s="268" t="n">
        <v>4</v>
      </c>
      <c r="K413" s="268"/>
    </row>
    <row r="414">
      <c r="A414" s="268" t="s">
        <v>74</v>
      </c>
      <c r="B414" s="268" t="s">
        <v>75</v>
      </c>
      <c r="C414" s="268" t="s">
        <v>17</v>
      </c>
      <c r="D414" s="268" t="n">
        <v>327.8090525</v>
      </c>
      <c r="E414" s="268"/>
      <c r="F414" s="268" t="n">
        <v>100</v>
      </c>
      <c r="G414" s="268"/>
      <c r="H414" s="268"/>
      <c r="I414" s="268"/>
      <c r="J414" s="268"/>
      <c r="K414" s="268"/>
    </row>
    <row r="415">
      <c r="A415" s="268" t="s">
        <v>76</v>
      </c>
      <c r="B415" s="268" t="s">
        <v>77</v>
      </c>
      <c r="C415" s="268" t="s">
        <v>16</v>
      </c>
      <c r="D415" s="268" t="n">
        <v>46.8902692</v>
      </c>
      <c r="E415" s="268"/>
      <c r="F415" s="268" t="n">
        <v>84.9279685007686</v>
      </c>
      <c r="G415" s="268"/>
      <c r="H415" s="268" t="n">
        <v>8.3215415</v>
      </c>
      <c r="I415" s="268"/>
      <c r="J415" s="268" t="n">
        <v>15.0720314992314</v>
      </c>
      <c r="K415" s="268"/>
    </row>
    <row r="416">
      <c r="A416" s="268" t="s">
        <v>76</v>
      </c>
      <c r="B416" s="268" t="s">
        <v>77</v>
      </c>
      <c r="C416" s="268" t="s">
        <v>17</v>
      </c>
      <c r="D416" s="268" t="n">
        <v>278.5171275</v>
      </c>
      <c r="E416" s="268"/>
      <c r="F416" s="268" t="n">
        <v>99.276539777315</v>
      </c>
      <c r="G416" s="268"/>
      <c r="H416" s="268" t="n">
        <v>2.0296443</v>
      </c>
      <c r="I416" s="268"/>
      <c r="J416" s="268" t="n">
        <v>0.72346022268505</v>
      </c>
      <c r="K416" s="268"/>
    </row>
    <row r="417">
      <c r="A417" s="268" t="s">
        <v>80</v>
      </c>
      <c r="B417" s="268" t="s">
        <v>81</v>
      </c>
      <c r="C417" s="268" t="s">
        <v>16</v>
      </c>
      <c r="D417" s="268" t="n">
        <v>811.7573636</v>
      </c>
      <c r="E417" s="268"/>
      <c r="F417" s="268" t="n">
        <v>97.7320635264237</v>
      </c>
      <c r="G417" s="268"/>
      <c r="H417" s="268" t="n">
        <v>18.8373607</v>
      </c>
      <c r="I417" s="268"/>
      <c r="J417" s="268" t="n">
        <v>2.26793647357627</v>
      </c>
      <c r="K417" s="268"/>
    </row>
    <row r="418">
      <c r="A418" s="268" t="s">
        <v>80</v>
      </c>
      <c r="B418" s="268" t="s">
        <v>81</v>
      </c>
      <c r="C418" s="268" t="s">
        <v>17</v>
      </c>
      <c r="D418" s="268" t="n">
        <v>2034.5990543</v>
      </c>
      <c r="E418" s="268"/>
      <c r="F418" s="268" t="n">
        <v>96.9680632697052</v>
      </c>
      <c r="G418" s="268"/>
      <c r="H418" s="268" t="n">
        <v>63.6165702</v>
      </c>
      <c r="I418" s="268"/>
      <c r="J418" s="268" t="n">
        <v>3.0319367302948</v>
      </c>
      <c r="K418" s="268"/>
    </row>
    <row r="419">
      <c r="A419" s="268" t="s">
        <v>92</v>
      </c>
      <c r="B419" s="268" t="s">
        <v>93</v>
      </c>
      <c r="C419" s="268" t="s">
        <v>16</v>
      </c>
      <c r="D419" s="268" t="n">
        <v>66.9648472</v>
      </c>
      <c r="E419" s="268"/>
      <c r="F419" s="268" t="n">
        <v>91.5251794393404</v>
      </c>
      <c r="G419" s="268"/>
      <c r="H419" s="268" t="n">
        <v>6.2006441</v>
      </c>
      <c r="I419" s="268"/>
      <c r="J419" s="268" t="n">
        <v>8.47482056065959</v>
      </c>
      <c r="K419" s="268"/>
    </row>
    <row r="420">
      <c r="A420" s="268" t="s">
        <v>92</v>
      </c>
      <c r="B420" s="268" t="s">
        <v>93</v>
      </c>
      <c r="C420" s="268" t="s">
        <v>17</v>
      </c>
      <c r="D420" s="268" t="n">
        <v>1158.4548823</v>
      </c>
      <c r="E420" s="268"/>
      <c r="F420" s="268" t="n">
        <v>98.6259221406531</v>
      </c>
      <c r="G420" s="268"/>
      <c r="H420" s="268" t="n">
        <v>16.1398461</v>
      </c>
      <c r="I420" s="268"/>
      <c r="J420" s="268" t="n">
        <v>1.37407785934688</v>
      </c>
      <c r="K420" s="268"/>
    </row>
    <row r="421">
      <c r="A421" s="268" t="s">
        <v>108</v>
      </c>
      <c r="B421" s="268" t="s">
        <v>109</v>
      </c>
      <c r="C421" s="268" t="s">
        <v>16</v>
      </c>
      <c r="D421" s="268" t="n">
        <v>593.8634702</v>
      </c>
      <c r="E421" s="268"/>
      <c r="F421" s="268" t="n">
        <v>94.5890180240163</v>
      </c>
      <c r="G421" s="268"/>
      <c r="H421" s="268" t="n">
        <v>33.9720678</v>
      </c>
      <c r="I421" s="268"/>
      <c r="J421" s="268" t="n">
        <v>5.41098197598365</v>
      </c>
      <c r="K421" s="268"/>
    </row>
    <row r="422">
      <c r="A422" s="268" t="s">
        <v>108</v>
      </c>
      <c r="B422" s="268" t="s">
        <v>109</v>
      </c>
      <c r="C422" s="268" t="s">
        <v>17</v>
      </c>
      <c r="D422" s="268" t="n">
        <v>2379.7812703</v>
      </c>
      <c r="E422" s="268"/>
      <c r="F422" s="268" t="n">
        <v>99.0114481584869</v>
      </c>
      <c r="G422" s="268"/>
      <c r="H422" s="268" t="n">
        <v>23.760254</v>
      </c>
      <c r="I422" s="268"/>
      <c r="J422" s="268" t="n">
        <v>0.988551841513113</v>
      </c>
      <c r="K422" s="268"/>
    </row>
    <row r="423">
      <c r="A423" s="268" t="s">
        <v>110</v>
      </c>
      <c r="B423" s="268" t="s">
        <v>111</v>
      </c>
      <c r="C423" s="268" t="s">
        <v>16</v>
      </c>
      <c r="D423" s="268" t="n">
        <v>288.741184</v>
      </c>
      <c r="E423" s="268"/>
      <c r="F423" s="268" t="n">
        <v>98.7654320987654</v>
      </c>
      <c r="G423" s="268"/>
      <c r="H423" s="268" t="n">
        <v>3.6092648</v>
      </c>
      <c r="I423" s="268"/>
      <c r="J423" s="268" t="n">
        <v>1.23456790123457</v>
      </c>
      <c r="K423" s="268"/>
    </row>
    <row r="424">
      <c r="A424" s="268" t="s">
        <v>110</v>
      </c>
      <c r="B424" s="268" t="s">
        <v>111</v>
      </c>
      <c r="C424" s="268" t="s">
        <v>17</v>
      </c>
      <c r="D424" s="268" t="n">
        <v>837.3494336</v>
      </c>
      <c r="E424" s="268"/>
      <c r="F424" s="268" t="n">
        <v>99.3576017130621</v>
      </c>
      <c r="G424" s="268"/>
      <c r="H424" s="268" t="n">
        <v>5.4138972</v>
      </c>
      <c r="I424" s="268"/>
      <c r="J424" s="268" t="n">
        <v>0.642398286937901</v>
      </c>
      <c r="K424" s="26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762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69" t="s">
        <v>14</v>
      </c>
      <c r="B435" s="269" t="s">
        <v>15</v>
      </c>
      <c r="C435" s="269" t="s">
        <v>16</v>
      </c>
      <c r="D435" s="269" t="n">
        <v>1866.9768392</v>
      </c>
      <c r="E435" s="269"/>
      <c r="F435" s="269" t="n">
        <v>96.2549616257574</v>
      </c>
      <c r="G435" s="269"/>
      <c r="H435" s="269" t="n">
        <v>72.6393714</v>
      </c>
      <c r="I435" s="269"/>
      <c r="J435" s="269" t="n">
        <v>3.74503837424259</v>
      </c>
      <c r="K435" s="269"/>
    </row>
    <row r="436">
      <c r="A436" s="269" t="s">
        <v>14</v>
      </c>
      <c r="B436" s="269" t="s">
        <v>15</v>
      </c>
      <c r="C436" s="269" t="s">
        <v>17</v>
      </c>
      <c r="D436" s="269" t="n">
        <v>7152.9218883</v>
      </c>
      <c r="E436" s="269"/>
      <c r="F436" s="269" t="n">
        <v>98.4199089332705</v>
      </c>
      <c r="G436" s="269"/>
      <c r="H436" s="269" t="n">
        <v>114.8372123</v>
      </c>
      <c r="I436" s="269"/>
      <c r="J436" s="269" t="n">
        <v>1.58009106672949</v>
      </c>
      <c r="K436" s="269"/>
    </row>
    <row r="437">
      <c r="A437" s="269" t="s">
        <v>27</v>
      </c>
      <c r="B437" s="269" t="s">
        <v>28</v>
      </c>
      <c r="C437" s="269" t="s">
        <v>16</v>
      </c>
      <c r="D437" s="269" t="n">
        <v>338.1600692</v>
      </c>
      <c r="E437" s="269" t="n">
        <v>18.2056941865287</v>
      </c>
      <c r="F437" s="269" t="n">
        <v>95.3218653384078</v>
      </c>
      <c r="G437" s="269" t="n">
        <v>4.81766561471803</v>
      </c>
      <c r="H437" s="269" t="n">
        <v>16.595965</v>
      </c>
      <c r="I437" s="269" t="n">
        <v>100</v>
      </c>
      <c r="J437" s="269" t="n">
        <v>4.67813466159218</v>
      </c>
      <c r="K437" s="269" t="n">
        <v>98.1649538098875</v>
      </c>
    </row>
    <row r="438">
      <c r="A438" s="269" t="s">
        <v>27</v>
      </c>
      <c r="B438" s="269" t="s">
        <v>28</v>
      </c>
      <c r="C438" s="269" t="s">
        <v>17</v>
      </c>
      <c r="D438" s="269" t="n">
        <v>7502.2660299</v>
      </c>
      <c r="E438" s="269" t="n">
        <v>1.32752115309537</v>
      </c>
      <c r="F438" s="269" t="n">
        <v>97.3496050372983</v>
      </c>
      <c r="G438" s="269" t="n">
        <v>0.651612247503149</v>
      </c>
      <c r="H438" s="269" t="n">
        <v>204.2531974</v>
      </c>
      <c r="I438" s="269" t="n">
        <v>23.9392420624807</v>
      </c>
      <c r="J438" s="269" t="n">
        <v>2.65039496270174</v>
      </c>
      <c r="K438" s="269" t="n">
        <v>23.9338648860224</v>
      </c>
    </row>
    <row r="439">
      <c r="A439" s="269" t="s">
        <v>29</v>
      </c>
      <c r="B439" s="269" t="s">
        <v>30</v>
      </c>
      <c r="C439" s="269" t="s">
        <v>16</v>
      </c>
      <c r="D439" s="269" t="n">
        <v>234.5260534</v>
      </c>
      <c r="E439" s="269" t="n">
        <v>19.5943019235875</v>
      </c>
      <c r="F439" s="269" t="n">
        <v>96.5269446053831</v>
      </c>
      <c r="G439" s="269" t="n">
        <v>3.33388974787718</v>
      </c>
      <c r="H439" s="269" t="n">
        <v>8.4382861</v>
      </c>
      <c r="I439" s="269" t="n">
        <v>99.9999999999999</v>
      </c>
      <c r="J439" s="269" t="n">
        <v>3.47305539461687</v>
      </c>
      <c r="K439" s="269" t="n">
        <v>92.6591011224847</v>
      </c>
    </row>
    <row r="440">
      <c r="A440" s="269" t="s">
        <v>29</v>
      </c>
      <c r="B440" s="269" t="s">
        <v>30</v>
      </c>
      <c r="C440" s="269" t="s">
        <v>17</v>
      </c>
      <c r="D440" s="269" t="n">
        <v>3437.4971836</v>
      </c>
      <c r="E440" s="269" t="n">
        <v>2.53674974189935</v>
      </c>
      <c r="F440" s="269" t="n">
        <v>97.3241616724357</v>
      </c>
      <c r="G440" s="269" t="n">
        <v>0.846820691057724</v>
      </c>
      <c r="H440" s="269" t="n">
        <v>94.510824</v>
      </c>
      <c r="I440" s="269" t="n">
        <v>30.7554340568698</v>
      </c>
      <c r="J440" s="269" t="n">
        <v>2.67583832756427</v>
      </c>
      <c r="K440" s="269" t="n">
        <v>30.8001096310951</v>
      </c>
    </row>
    <row r="441">
      <c r="A441" s="269" t="s">
        <v>31</v>
      </c>
      <c r="B441" s="269" t="s">
        <v>32</v>
      </c>
      <c r="C441" s="269" t="s">
        <v>16</v>
      </c>
      <c r="D441" s="269" t="n">
        <v>38.477018</v>
      </c>
      <c r="E441" s="269" t="n">
        <v>17.6568600232984</v>
      </c>
      <c r="F441" s="269" t="n">
        <v>97.1428571428571</v>
      </c>
      <c r="G441" s="269" t="n">
        <v>2.95707587306914</v>
      </c>
      <c r="H441" s="269" t="n">
        <v>1.131677</v>
      </c>
      <c r="I441" s="269" t="n">
        <v>99.9999999999998</v>
      </c>
      <c r="J441" s="269" t="n">
        <v>2.85714285714286</v>
      </c>
      <c r="K441" s="269" t="n">
        <v>100.540579684351</v>
      </c>
    </row>
    <row r="442">
      <c r="A442" s="269" t="s">
        <v>31</v>
      </c>
      <c r="B442" s="269" t="s">
        <v>32</v>
      </c>
      <c r="C442" s="269" t="s">
        <v>17</v>
      </c>
      <c r="D442" s="269" t="n">
        <v>560.180115</v>
      </c>
      <c r="E442" s="269" t="n">
        <v>4.87367195224841</v>
      </c>
      <c r="F442" s="269" t="n">
        <v>95.7446808510638</v>
      </c>
      <c r="G442" s="269" t="n">
        <v>1.06670316419802</v>
      </c>
      <c r="H442" s="269" t="n">
        <v>24.896894</v>
      </c>
      <c r="I442" s="269" t="n">
        <v>23.6363636363636</v>
      </c>
      <c r="J442" s="269" t="n">
        <v>4.25531914893617</v>
      </c>
      <c r="K442" s="269" t="n">
        <v>24.0008211944555</v>
      </c>
    </row>
    <row r="443">
      <c r="A443" s="269" t="s">
        <v>33</v>
      </c>
      <c r="B443" s="269" t="s">
        <v>34</v>
      </c>
      <c r="C443" s="269" t="s">
        <v>16</v>
      </c>
      <c r="D443" s="269" t="n">
        <v>717.6353071</v>
      </c>
      <c r="E443" s="269" t="n">
        <v>12.9654429741807</v>
      </c>
      <c r="F443" s="269" t="n">
        <v>98.2890129300582</v>
      </c>
      <c r="G443" s="269" t="n">
        <v>1.65187241881033</v>
      </c>
      <c r="H443" s="269" t="n">
        <v>12.4923905</v>
      </c>
      <c r="I443" s="269" t="n">
        <v>100</v>
      </c>
      <c r="J443" s="269" t="n">
        <v>1.71098706994183</v>
      </c>
      <c r="K443" s="269" t="n">
        <v>94.8931247836812</v>
      </c>
    </row>
    <row r="444">
      <c r="A444" s="269" t="s">
        <v>33</v>
      </c>
      <c r="B444" s="269" t="s">
        <v>34</v>
      </c>
      <c r="C444" s="269" t="s">
        <v>17</v>
      </c>
      <c r="D444" s="269" t="n">
        <v>6083.6707557</v>
      </c>
      <c r="E444" s="269" t="n">
        <v>1.99033124671046</v>
      </c>
      <c r="F444" s="269" t="n">
        <v>98.4507500129944</v>
      </c>
      <c r="G444" s="269" t="n">
        <v>0.52297961664572</v>
      </c>
      <c r="H444" s="269" t="n">
        <v>95.7344341</v>
      </c>
      <c r="I444" s="269" t="n">
        <v>33.5765631089874</v>
      </c>
      <c r="J444" s="269" t="n">
        <v>1.5492499870056</v>
      </c>
      <c r="K444" s="269" t="n">
        <v>33.2339751054607</v>
      </c>
    </row>
    <row r="445">
      <c r="A445" s="269" t="s">
        <v>35</v>
      </c>
      <c r="B445" s="269" t="s">
        <v>36</v>
      </c>
      <c r="C445" s="269" t="s">
        <v>16</v>
      </c>
      <c r="D445" s="269" t="n">
        <v>61.5201354</v>
      </c>
      <c r="E445" s="269" t="n">
        <v>15.7851139081892</v>
      </c>
      <c r="F445" s="269" t="n">
        <v>91.9478402990711</v>
      </c>
      <c r="G445" s="269" t="n">
        <v>4.1725388735122</v>
      </c>
      <c r="H445" s="269" t="n">
        <v>5.3875105</v>
      </c>
      <c r="I445" s="269" t="n">
        <v>48.5243494003601</v>
      </c>
      <c r="J445" s="269" t="n">
        <v>8.05215970092889</v>
      </c>
      <c r="K445" s="269" t="n">
        <v>47.6463398930237</v>
      </c>
    </row>
    <row r="446">
      <c r="A446" s="269" t="s">
        <v>35</v>
      </c>
      <c r="B446" s="269" t="s">
        <v>36</v>
      </c>
      <c r="C446" s="269" t="s">
        <v>17</v>
      </c>
      <c r="D446" s="269" t="n">
        <v>603.0194722</v>
      </c>
      <c r="E446" s="269" t="n">
        <v>1.92516038586564</v>
      </c>
      <c r="F446" s="269" t="n">
        <v>95.6311939202354</v>
      </c>
      <c r="G446" s="269" t="n">
        <v>1.14544242602663</v>
      </c>
      <c r="H446" s="269" t="n">
        <v>27.5482824</v>
      </c>
      <c r="I446" s="269" t="n">
        <v>25.0011898724248</v>
      </c>
      <c r="J446" s="269" t="n">
        <v>4.36880607976461</v>
      </c>
      <c r="K446" s="269" t="n">
        <v>25.0732178924545</v>
      </c>
    </row>
    <row r="447">
      <c r="A447" s="269" t="s">
        <v>37</v>
      </c>
      <c r="B447" s="269" t="s">
        <v>38</v>
      </c>
      <c r="C447" s="269" t="s">
        <v>16</v>
      </c>
      <c r="D447" s="269" t="n">
        <v>55.6930773</v>
      </c>
      <c r="E447" s="269" t="n">
        <v>32.3995625970059</v>
      </c>
      <c r="F447" s="269" t="n">
        <v>75.3799987587418</v>
      </c>
      <c r="G447" s="269" t="n">
        <v>14.4396783468952</v>
      </c>
      <c r="H447" s="269" t="n">
        <v>18.1900193</v>
      </c>
      <c r="I447" s="269" t="n">
        <v>49.9221082206898</v>
      </c>
      <c r="J447" s="269" t="n">
        <v>24.6200012412582</v>
      </c>
      <c r="K447" s="269" t="n">
        <v>44.2105150685999</v>
      </c>
    </row>
    <row r="448">
      <c r="A448" s="269" t="s">
        <v>37</v>
      </c>
      <c r="B448" s="269" t="s">
        <v>38</v>
      </c>
      <c r="C448" s="269" t="s">
        <v>17</v>
      </c>
      <c r="D448" s="269" t="n">
        <v>1547.5963729</v>
      </c>
      <c r="E448" s="269" t="n">
        <v>1.89097490859785</v>
      </c>
      <c r="F448" s="269" t="n">
        <v>96.892070042981</v>
      </c>
      <c r="G448" s="269" t="n">
        <v>0.697430592001441</v>
      </c>
      <c r="H448" s="269" t="n">
        <v>49.6410194</v>
      </c>
      <c r="I448" s="269" t="n">
        <v>21.9870143535103</v>
      </c>
      <c r="J448" s="269" t="n">
        <v>3.10792995701895</v>
      </c>
      <c r="K448" s="269" t="n">
        <v>21.7429268692844</v>
      </c>
    </row>
    <row r="449">
      <c r="A449" s="269" t="s">
        <v>39</v>
      </c>
      <c r="B449" s="269" t="s">
        <v>40</v>
      </c>
      <c r="C449" s="269" t="s">
        <v>16</v>
      </c>
      <c r="D449" s="269" t="n">
        <v>260.240633</v>
      </c>
      <c r="E449" s="269" t="n">
        <v>12.5391320348104</v>
      </c>
      <c r="F449" s="269" t="n">
        <v>97.3085276790869</v>
      </c>
      <c r="G449" s="269" t="n">
        <v>2.75598074548043</v>
      </c>
      <c r="H449" s="269" t="n">
        <v>7.1980378</v>
      </c>
      <c r="I449" s="269" t="n">
        <v>100</v>
      </c>
      <c r="J449" s="269" t="n">
        <v>2.69147232091314</v>
      </c>
      <c r="K449" s="269" t="n">
        <v>99.6407901247253</v>
      </c>
    </row>
    <row r="450">
      <c r="A450" s="269" t="s">
        <v>39</v>
      </c>
      <c r="B450" s="269" t="s">
        <v>40</v>
      </c>
      <c r="C450" s="269" t="s">
        <v>17</v>
      </c>
      <c r="D450" s="269" t="n">
        <v>2659.1590261</v>
      </c>
      <c r="E450" s="269" t="n">
        <v>2.24332295743105</v>
      </c>
      <c r="F450" s="269" t="n">
        <v>98.2416542417232</v>
      </c>
      <c r="G450" s="269" t="n">
        <v>0.753241855850049</v>
      </c>
      <c r="H450" s="269" t="n">
        <v>47.5940784</v>
      </c>
      <c r="I450" s="269" t="n">
        <v>42.4551505110608</v>
      </c>
      <c r="J450" s="269" t="n">
        <v>1.75834575827675</v>
      </c>
      <c r="K450" s="269" t="n">
        <v>42.0848548213505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763</v>
      </c>
    </row>
    <row r="9">
      <c r="A9" t="s">
        <v>3</v>
      </c>
    </row>
    <row r="10">
      <c r="A10" t="s">
        <v>4</v>
      </c>
    </row>
    <row r="11">
      <c r="A11" t="s">
        <v>764</v>
      </c>
    </row>
    <row r="12">
      <c r="A12" s="3" t="s">
        <v>6</v>
      </c>
    </row>
    <row r="13">
      <c r="A13" s="3" t="s">
        <v>7</v>
      </c>
    </row>
    <row r="15">
      <c r="A15" s="4" t="s">
        <v>765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70" t="s">
        <v>14</v>
      </c>
      <c r="B17" s="270" t="s">
        <v>15</v>
      </c>
      <c r="C17" s="270" t="s">
        <v>16</v>
      </c>
      <c r="D17" s="270" t="n">
        <v>281015.653259</v>
      </c>
      <c r="E17" s="270" t="n">
        <v>1.47901636026721</v>
      </c>
      <c r="F17" s="270" t="n">
        <v>77.3666386919275</v>
      </c>
      <c r="G17" s="270" t="n">
        <v>0.688705537215192</v>
      </c>
      <c r="H17" s="270" t="n">
        <v>82210.2255051</v>
      </c>
      <c r="I17" s="270" t="n">
        <v>2.77027703665796</v>
      </c>
      <c r="J17" s="270" t="n">
        <v>22.6333613080725</v>
      </c>
      <c r="K17" s="270" t="n">
        <v>2.35417230952142</v>
      </c>
    </row>
    <row r="18">
      <c r="A18" s="270" t="s">
        <v>14</v>
      </c>
      <c r="B18" s="270" t="s">
        <v>15</v>
      </c>
      <c r="C18" s="270" t="s">
        <v>17</v>
      </c>
      <c r="D18" s="270" t="n">
        <v>2063482.6587672</v>
      </c>
      <c r="E18" s="270" t="n">
        <v>0.345983222737958</v>
      </c>
      <c r="F18" s="270" t="n">
        <v>84.3233801225325</v>
      </c>
      <c r="G18" s="270" t="n">
        <v>0.218620326412376</v>
      </c>
      <c r="H18" s="270" t="n">
        <v>383623.5361798</v>
      </c>
      <c r="I18" s="270" t="n">
        <v>1.23834349797061</v>
      </c>
      <c r="J18" s="270" t="n">
        <v>15.6766198774675</v>
      </c>
      <c r="K18" s="270" t="n">
        <v>1.17594258396734</v>
      </c>
    </row>
    <row r="19">
      <c r="A19" s="270" t="s">
        <v>14</v>
      </c>
      <c r="B19" s="270" t="s">
        <v>18</v>
      </c>
      <c r="C19" s="270" t="s">
        <v>16</v>
      </c>
      <c r="D19" s="270" t="n">
        <v>1411.7963968</v>
      </c>
      <c r="E19" s="270"/>
      <c r="F19" s="270" t="n">
        <v>72.7874096475651</v>
      </c>
      <c r="G19" s="270"/>
      <c r="H19" s="270" t="n">
        <v>527.8198138</v>
      </c>
      <c r="I19" s="270"/>
      <c r="J19" s="270" t="n">
        <v>27.212590352435</v>
      </c>
      <c r="K19" s="270"/>
    </row>
    <row r="20">
      <c r="A20" s="270" t="s">
        <v>14</v>
      </c>
      <c r="B20" s="270" t="s">
        <v>18</v>
      </c>
      <c r="C20" s="270" t="s">
        <v>17</v>
      </c>
      <c r="D20" s="270" t="n">
        <v>5267.3393793</v>
      </c>
      <c r="E20" s="270"/>
      <c r="F20" s="270" t="n">
        <v>72.4754261442863</v>
      </c>
      <c r="G20" s="270"/>
      <c r="H20" s="270" t="n">
        <v>2000.4197213</v>
      </c>
      <c r="I20" s="270"/>
      <c r="J20" s="270" t="n">
        <v>27.5245738557137</v>
      </c>
      <c r="K20" s="270"/>
    </row>
    <row r="21">
      <c r="A21" s="270" t="s">
        <v>14</v>
      </c>
      <c r="B21" s="270" t="s">
        <v>19</v>
      </c>
      <c r="C21" s="270" t="s">
        <v>16</v>
      </c>
      <c r="D21" s="270" t="n">
        <v>279603.8568622</v>
      </c>
      <c r="E21" s="270" t="n">
        <v>1.48619346293969</v>
      </c>
      <c r="F21" s="270" t="n">
        <v>77.391222928327</v>
      </c>
      <c r="G21" s="270" t="n">
        <v>0.691988920897234</v>
      </c>
      <c r="H21" s="270" t="n">
        <v>81682.4056913</v>
      </c>
      <c r="I21" s="270" t="n">
        <v>2.78698571720384</v>
      </c>
      <c r="J21" s="270" t="n">
        <v>22.608777071673</v>
      </c>
      <c r="K21" s="270" t="n">
        <v>2.36872028377815</v>
      </c>
    </row>
    <row r="22">
      <c r="A22" s="270" t="s">
        <v>14</v>
      </c>
      <c r="B22" s="270" t="s">
        <v>19</v>
      </c>
      <c r="C22" s="270" t="s">
        <v>17</v>
      </c>
      <c r="D22" s="270" t="n">
        <v>2058215.3193879</v>
      </c>
      <c r="E22" s="270" t="n">
        <v>0.346675142940615</v>
      </c>
      <c r="F22" s="270" t="n">
        <v>84.3586726542361</v>
      </c>
      <c r="G22" s="270" t="n">
        <v>0.219130054611588</v>
      </c>
      <c r="H22" s="270" t="n">
        <v>381623.1164585</v>
      </c>
      <c r="I22" s="270" t="n">
        <v>1.24425018410255</v>
      </c>
      <c r="J22" s="270" t="n">
        <v>15.6413273457639</v>
      </c>
      <c r="K22" s="270" t="n">
        <v>1.1818383527847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766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71" t="s">
        <v>14</v>
      </c>
      <c r="B33" s="271" t="s">
        <v>15</v>
      </c>
      <c r="C33" s="271" t="s">
        <v>16</v>
      </c>
      <c r="D33" s="271" t="n">
        <v>281015.653259</v>
      </c>
      <c r="E33" s="271" t="n">
        <v>1.47901636026721</v>
      </c>
      <c r="F33" s="271" t="n">
        <v>77.3666386919275</v>
      </c>
      <c r="G33" s="271" t="n">
        <v>0.688705537215192</v>
      </c>
      <c r="H33" s="271" t="n">
        <v>82210.2255051</v>
      </c>
      <c r="I33" s="271" t="n">
        <v>2.77027703665796</v>
      </c>
      <c r="J33" s="271" t="n">
        <v>22.6333613080725</v>
      </c>
      <c r="K33" s="271" t="n">
        <v>2.35417230952142</v>
      </c>
    </row>
    <row r="34">
      <c r="A34" s="271" t="s">
        <v>14</v>
      </c>
      <c r="B34" s="271" t="s">
        <v>15</v>
      </c>
      <c r="C34" s="271" t="s">
        <v>17</v>
      </c>
      <c r="D34" s="271" t="n">
        <v>2063482.6587672</v>
      </c>
      <c r="E34" s="271" t="n">
        <v>0.345983222737958</v>
      </c>
      <c r="F34" s="271" t="n">
        <v>84.3233801225325</v>
      </c>
      <c r="G34" s="271" t="n">
        <v>0.218620326412376</v>
      </c>
      <c r="H34" s="271" t="n">
        <v>383623.5361798</v>
      </c>
      <c r="I34" s="271" t="n">
        <v>1.23834349797061</v>
      </c>
      <c r="J34" s="271" t="n">
        <v>15.6766198774675</v>
      </c>
      <c r="K34" s="271" t="n">
        <v>1.17594258396734</v>
      </c>
    </row>
    <row r="35">
      <c r="A35" s="271" t="s">
        <v>27</v>
      </c>
      <c r="B35" s="271" t="s">
        <v>28</v>
      </c>
      <c r="C35" s="271" t="s">
        <v>16</v>
      </c>
      <c r="D35" s="271" t="n">
        <v>2130.532822</v>
      </c>
      <c r="E35" s="271" t="n">
        <v>17.5458697489882</v>
      </c>
      <c r="F35" s="271" t="n">
        <v>82.2292437965662</v>
      </c>
      <c r="G35" s="271" t="n">
        <v>6.92879554911962</v>
      </c>
      <c r="H35" s="271" t="n">
        <v>460.4344831</v>
      </c>
      <c r="I35" s="271" t="n">
        <v>33.5836549457431</v>
      </c>
      <c r="J35" s="271" t="n">
        <v>17.7707562034338</v>
      </c>
      <c r="K35" s="271" t="n">
        <v>32.061078994209</v>
      </c>
    </row>
    <row r="36">
      <c r="A36" s="271" t="s">
        <v>27</v>
      </c>
      <c r="B36" s="271" t="s">
        <v>28</v>
      </c>
      <c r="C36" s="271" t="s">
        <v>17</v>
      </c>
      <c r="D36" s="271" t="n">
        <v>38875.0007034</v>
      </c>
      <c r="E36" s="271" t="n">
        <v>2.11430387792891</v>
      </c>
      <c r="F36" s="271" t="n">
        <v>76.8496645103649</v>
      </c>
      <c r="G36" s="271" t="n">
        <v>1.8591088749097</v>
      </c>
      <c r="H36" s="271" t="n">
        <v>11710.7773232</v>
      </c>
      <c r="I36" s="271" t="n">
        <v>6.90845075509002</v>
      </c>
      <c r="J36" s="271" t="n">
        <v>23.1503354896351</v>
      </c>
      <c r="K36" s="271" t="n">
        <v>6.17148262879471</v>
      </c>
    </row>
    <row r="37">
      <c r="A37" s="271" t="s">
        <v>29</v>
      </c>
      <c r="B37" s="271" t="s">
        <v>30</v>
      </c>
      <c r="C37" s="271" t="s">
        <v>16</v>
      </c>
      <c r="D37" s="271" t="n">
        <v>406.1492062</v>
      </c>
      <c r="E37" s="271" t="n">
        <v>15.9956143005421</v>
      </c>
      <c r="F37" s="271" t="n">
        <v>76.991892590383</v>
      </c>
      <c r="G37" s="271" t="n">
        <v>8.61610405518792</v>
      </c>
      <c r="H37" s="271" t="n">
        <v>121.3728387</v>
      </c>
      <c r="I37" s="271" t="n">
        <v>33.8979002836829</v>
      </c>
      <c r="J37" s="271" t="n">
        <v>23.008107409617</v>
      </c>
      <c r="K37" s="271" t="n">
        <v>28.8320176081634</v>
      </c>
    </row>
    <row r="38">
      <c r="A38" s="271" t="s">
        <v>29</v>
      </c>
      <c r="B38" s="271" t="s">
        <v>30</v>
      </c>
      <c r="C38" s="271" t="s">
        <v>17</v>
      </c>
      <c r="D38" s="271" t="n">
        <v>8829.0352786</v>
      </c>
      <c r="E38" s="271" t="n">
        <v>2.113454505683</v>
      </c>
      <c r="F38" s="271" t="n">
        <v>76.4681359368407</v>
      </c>
      <c r="G38" s="271" t="n">
        <v>1.80654781721872</v>
      </c>
      <c r="H38" s="271" t="n">
        <v>2716.9965037</v>
      </c>
      <c r="I38" s="271" t="n">
        <v>6.32642148279628</v>
      </c>
      <c r="J38" s="271" t="n">
        <v>23.5318640631593</v>
      </c>
      <c r="K38" s="271" t="n">
        <v>5.87048028548477</v>
      </c>
    </row>
    <row r="39">
      <c r="A39" s="271" t="s">
        <v>31</v>
      </c>
      <c r="B39" s="271" t="s">
        <v>32</v>
      </c>
      <c r="C39" s="271" t="s">
        <v>16</v>
      </c>
      <c r="D39" s="271" t="n">
        <v>1758.6219752</v>
      </c>
      <c r="E39" s="271" t="n">
        <v>20.0443309995961</v>
      </c>
      <c r="F39" s="271" t="n">
        <v>84.3916606737647</v>
      </c>
      <c r="G39" s="271" t="n">
        <v>6.42659788887986</v>
      </c>
      <c r="H39" s="271" t="n">
        <v>325.2592533</v>
      </c>
      <c r="I39" s="271" t="n">
        <v>39.5984798882246</v>
      </c>
      <c r="J39" s="271" t="n">
        <v>15.6083393262353</v>
      </c>
      <c r="K39" s="271" t="n">
        <v>34.7475318795428</v>
      </c>
    </row>
    <row r="40">
      <c r="A40" s="271" t="s">
        <v>31</v>
      </c>
      <c r="B40" s="271" t="s">
        <v>32</v>
      </c>
      <c r="C40" s="271" t="s">
        <v>17</v>
      </c>
      <c r="D40" s="271" t="n">
        <v>31944.6575868</v>
      </c>
      <c r="E40" s="271" t="n">
        <v>2.16572194155082</v>
      </c>
      <c r="F40" s="271" t="n">
        <v>83.5184762370322</v>
      </c>
      <c r="G40" s="271" t="n">
        <v>1.90189207006638</v>
      </c>
      <c r="H40" s="271" t="n">
        <v>6303.9540092</v>
      </c>
      <c r="I40" s="271" t="n">
        <v>10.0088480851695</v>
      </c>
      <c r="J40" s="271" t="n">
        <v>16.4815237629678</v>
      </c>
      <c r="K40" s="271" t="n">
        <v>9.63764818979554</v>
      </c>
    </row>
    <row r="41">
      <c r="A41" s="271" t="s">
        <v>33</v>
      </c>
      <c r="B41" s="271" t="s">
        <v>34</v>
      </c>
      <c r="C41" s="271" t="s">
        <v>16</v>
      </c>
      <c r="D41" s="271" t="n">
        <v>1194.9150129</v>
      </c>
      <c r="E41" s="271" t="n">
        <v>12.6450589701452</v>
      </c>
      <c r="F41" s="271" t="n">
        <v>88.1761164225285</v>
      </c>
      <c r="G41" s="271" t="n">
        <v>3.0309687426969</v>
      </c>
      <c r="H41" s="271" t="n">
        <v>160.2308717</v>
      </c>
      <c r="I41" s="271" t="n">
        <v>24.7899354413986</v>
      </c>
      <c r="J41" s="271" t="n">
        <v>11.8238835774715</v>
      </c>
      <c r="K41" s="271" t="n">
        <v>22.6033224175436</v>
      </c>
    </row>
    <row r="42">
      <c r="A42" s="271" t="s">
        <v>33</v>
      </c>
      <c r="B42" s="271" t="s">
        <v>34</v>
      </c>
      <c r="C42" s="271" t="s">
        <v>17</v>
      </c>
      <c r="D42" s="271" t="n">
        <v>9839.7351525</v>
      </c>
      <c r="E42" s="271" t="n">
        <v>2.21628766122494</v>
      </c>
      <c r="F42" s="271" t="n">
        <v>82.7638250012103</v>
      </c>
      <c r="G42" s="271" t="n">
        <v>1.53080028830223</v>
      </c>
      <c r="H42" s="271" t="n">
        <v>2049.1971828</v>
      </c>
      <c r="I42" s="271" t="n">
        <v>7.79796413944766</v>
      </c>
      <c r="J42" s="271" t="n">
        <v>17.2361749987897</v>
      </c>
      <c r="K42" s="271" t="n">
        <v>7.35052221167079</v>
      </c>
    </row>
    <row r="43">
      <c r="A43" s="271" t="s">
        <v>35</v>
      </c>
      <c r="B43" s="271" t="s">
        <v>36</v>
      </c>
      <c r="C43" s="271" t="s">
        <v>16</v>
      </c>
      <c r="D43" s="271" t="n">
        <v>2073.7715281</v>
      </c>
      <c r="E43" s="271" t="n">
        <v>17.1140893237285</v>
      </c>
      <c r="F43" s="271" t="n">
        <v>71.3304848827305</v>
      </c>
      <c r="G43" s="271" t="n">
        <v>8.68079869998833</v>
      </c>
      <c r="H43" s="271" t="n">
        <v>833.5009116</v>
      </c>
      <c r="I43" s="271" t="n">
        <v>27.3534835707552</v>
      </c>
      <c r="J43" s="271" t="n">
        <v>28.6695151172695</v>
      </c>
      <c r="K43" s="271" t="n">
        <v>21.5980485859895</v>
      </c>
    </row>
    <row r="44">
      <c r="A44" s="271" t="s">
        <v>35</v>
      </c>
      <c r="B44" s="271" t="s">
        <v>36</v>
      </c>
      <c r="C44" s="271" t="s">
        <v>17</v>
      </c>
      <c r="D44" s="271" t="n">
        <v>36375.8893486</v>
      </c>
      <c r="E44" s="271" t="n">
        <v>3.21071240477507</v>
      </c>
      <c r="F44" s="271" t="n">
        <v>76.2721546428945</v>
      </c>
      <c r="G44" s="271" t="n">
        <v>2.53446413648199</v>
      </c>
      <c r="H44" s="271" t="n">
        <v>11316.3379379</v>
      </c>
      <c r="I44" s="271" t="n">
        <v>8.48013994427247</v>
      </c>
      <c r="J44" s="271" t="n">
        <v>23.7278453571055</v>
      </c>
      <c r="K44" s="271" t="n">
        <v>8.14692769804048</v>
      </c>
    </row>
    <row r="45">
      <c r="A45" s="271" t="s">
        <v>37</v>
      </c>
      <c r="B45" s="271" t="s">
        <v>38</v>
      </c>
      <c r="C45" s="271" t="s">
        <v>16</v>
      </c>
      <c r="D45" s="271" t="n">
        <v>20236.0362241</v>
      </c>
      <c r="E45" s="271" t="n">
        <v>14.4995162119026</v>
      </c>
      <c r="F45" s="271" t="n">
        <v>75.3155765743432</v>
      </c>
      <c r="G45" s="271" t="n">
        <v>7.23995223623563</v>
      </c>
      <c r="H45" s="271" t="n">
        <v>6632.2918755</v>
      </c>
      <c r="I45" s="271" t="n">
        <v>26.8545369077327</v>
      </c>
      <c r="J45" s="271" t="n">
        <v>24.6844234256568</v>
      </c>
      <c r="K45" s="271" t="n">
        <v>22.0900917003405</v>
      </c>
    </row>
    <row r="46">
      <c r="A46" s="271" t="s">
        <v>37</v>
      </c>
      <c r="B46" s="271" t="s">
        <v>38</v>
      </c>
      <c r="C46" s="271" t="s">
        <v>17</v>
      </c>
      <c r="D46" s="271" t="n">
        <v>182604.930686</v>
      </c>
      <c r="E46" s="271" t="n">
        <v>3.23985930763426</v>
      </c>
      <c r="F46" s="271" t="n">
        <v>78.6802465017816</v>
      </c>
      <c r="G46" s="271" t="n">
        <v>2.42357076139572</v>
      </c>
      <c r="H46" s="271" t="n">
        <v>49479.9175508</v>
      </c>
      <c r="I46" s="271" t="n">
        <v>9.80754434823615</v>
      </c>
      <c r="J46" s="271" t="n">
        <v>21.3197534982184</v>
      </c>
      <c r="K46" s="271" t="n">
        <v>8.94415336167282</v>
      </c>
    </row>
    <row r="47">
      <c r="A47" s="271" t="s">
        <v>39</v>
      </c>
      <c r="B47" s="271" t="s">
        <v>40</v>
      </c>
      <c r="C47" s="271" t="s">
        <v>16</v>
      </c>
      <c r="D47" s="271" t="n">
        <v>436.2905949</v>
      </c>
      <c r="E47" s="271" t="n">
        <v>13.742157389678</v>
      </c>
      <c r="F47" s="271" t="n">
        <v>82.0696763860657</v>
      </c>
      <c r="G47" s="271" t="n">
        <v>6.15800002901653</v>
      </c>
      <c r="H47" s="271" t="n">
        <v>95.3193908</v>
      </c>
      <c r="I47" s="271" t="n">
        <v>35.6598719100963</v>
      </c>
      <c r="J47" s="271" t="n">
        <v>17.9303236139343</v>
      </c>
      <c r="K47" s="271" t="n">
        <v>28.1860539970408</v>
      </c>
    </row>
    <row r="48">
      <c r="A48" s="271" t="s">
        <v>39</v>
      </c>
      <c r="B48" s="271" t="s">
        <v>40</v>
      </c>
      <c r="C48" s="271" t="s">
        <v>17</v>
      </c>
      <c r="D48" s="271" t="n">
        <v>6840.7179383</v>
      </c>
      <c r="E48" s="271" t="n">
        <v>2.11208734565373</v>
      </c>
      <c r="F48" s="271" t="n">
        <v>74.0934146788327</v>
      </c>
      <c r="G48" s="271" t="n">
        <v>1.89849098647994</v>
      </c>
      <c r="H48" s="271" t="n">
        <v>2391.8406743</v>
      </c>
      <c r="I48" s="271" t="n">
        <v>5.94314876692407</v>
      </c>
      <c r="J48" s="271" t="n">
        <v>25.9065853211673</v>
      </c>
      <c r="K48" s="271" t="n">
        <v>5.42972677338344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767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72" t="s">
        <v>14</v>
      </c>
      <c r="B59" s="272" t="s">
        <v>15</v>
      </c>
      <c r="C59" s="272" t="s">
        <v>16</v>
      </c>
      <c r="D59" s="272" t="n">
        <v>279603.8568622</v>
      </c>
      <c r="E59" s="272" t="n">
        <v>1.48619346293969</v>
      </c>
      <c r="F59" s="272" t="n">
        <v>77.391222928327</v>
      </c>
      <c r="G59" s="272" t="n">
        <v>0.691988920897234</v>
      </c>
      <c r="H59" s="272" t="n">
        <v>81682.4056913</v>
      </c>
      <c r="I59" s="272" t="n">
        <v>2.78698571720384</v>
      </c>
      <c r="J59" s="272" t="n">
        <v>22.608777071673</v>
      </c>
      <c r="K59" s="272" t="n">
        <v>2.36872028377815</v>
      </c>
    </row>
    <row r="60">
      <c r="A60" s="272" t="s">
        <v>14</v>
      </c>
      <c r="B60" s="272" t="s">
        <v>15</v>
      </c>
      <c r="C60" s="272" t="s">
        <v>17</v>
      </c>
      <c r="D60" s="272" t="n">
        <v>2058215.3193879</v>
      </c>
      <c r="E60" s="272" t="n">
        <v>0.346675142940615</v>
      </c>
      <c r="F60" s="272" t="n">
        <v>84.3586726542361</v>
      </c>
      <c r="G60" s="272" t="n">
        <v>0.219130054611588</v>
      </c>
      <c r="H60" s="272" t="n">
        <v>381623.1164585</v>
      </c>
      <c r="I60" s="272" t="n">
        <v>1.24425018410255</v>
      </c>
      <c r="J60" s="272" t="n">
        <v>15.6413273457639</v>
      </c>
      <c r="K60" s="272" t="n">
        <v>1.1818383527847</v>
      </c>
    </row>
    <row r="61">
      <c r="A61" s="272" t="s">
        <v>42</v>
      </c>
      <c r="B61" s="272" t="s">
        <v>43</v>
      </c>
      <c r="C61" s="272" t="s">
        <v>16</v>
      </c>
      <c r="D61" s="272" t="n">
        <v>273.0491142</v>
      </c>
      <c r="E61" s="272" t="n">
        <v>13.9421988319391</v>
      </c>
      <c r="F61" s="272" t="n">
        <v>77.3641884542086</v>
      </c>
      <c r="G61" s="272" t="n">
        <v>6.23700379214387</v>
      </c>
      <c r="H61" s="272" t="n">
        <v>79.8908179</v>
      </c>
      <c r="I61" s="272" t="n">
        <v>24.5324373825962</v>
      </c>
      <c r="J61" s="272" t="n">
        <v>22.6358115457914</v>
      </c>
      <c r="K61" s="272" t="n">
        <v>21.3166970306725</v>
      </c>
    </row>
    <row r="62">
      <c r="A62" s="272" t="s">
        <v>42</v>
      </c>
      <c r="B62" s="272" t="s">
        <v>43</v>
      </c>
      <c r="C62" s="272" t="s">
        <v>17</v>
      </c>
      <c r="D62" s="272" t="n">
        <v>2569.6859599</v>
      </c>
      <c r="E62" s="272" t="n">
        <v>3.55079077831302</v>
      </c>
      <c r="F62" s="272" t="n">
        <v>78.7651807329781</v>
      </c>
      <c r="G62" s="272" t="n">
        <v>2.49109920884243</v>
      </c>
      <c r="H62" s="272" t="n">
        <v>692.7784133</v>
      </c>
      <c r="I62" s="272" t="n">
        <v>9.88474640031434</v>
      </c>
      <c r="J62" s="272" t="n">
        <v>21.2348192670219</v>
      </c>
      <c r="K62" s="272" t="n">
        <v>9.24010121964981</v>
      </c>
    </row>
    <row r="63">
      <c r="A63" s="272" t="s">
        <v>44</v>
      </c>
      <c r="B63" s="272" t="s">
        <v>45</v>
      </c>
      <c r="C63" s="272" t="s">
        <v>16</v>
      </c>
      <c r="D63" s="272" t="n">
        <v>1037.6758808</v>
      </c>
      <c r="E63" s="272" t="n">
        <v>18.2231327645914</v>
      </c>
      <c r="F63" s="272" t="n">
        <v>86.022956282623</v>
      </c>
      <c r="G63" s="272" t="n">
        <v>5.88929035702615</v>
      </c>
      <c r="H63" s="272" t="n">
        <v>168.6019846</v>
      </c>
      <c r="I63" s="272" t="n">
        <v>40.6411230775343</v>
      </c>
      <c r="J63" s="272" t="n">
        <v>13.977043717377</v>
      </c>
      <c r="K63" s="272" t="n">
        <v>36.2461602869771</v>
      </c>
    </row>
    <row r="64">
      <c r="A64" s="272" t="s">
        <v>44</v>
      </c>
      <c r="B64" s="272" t="s">
        <v>45</v>
      </c>
      <c r="C64" s="272" t="s">
        <v>17</v>
      </c>
      <c r="D64" s="272" t="n">
        <v>17350.4437403</v>
      </c>
      <c r="E64" s="272" t="n">
        <v>2.84474651437072</v>
      </c>
      <c r="F64" s="272" t="n">
        <v>76.6377600844852</v>
      </c>
      <c r="G64" s="272" t="n">
        <v>2.26043636383746</v>
      </c>
      <c r="H64" s="272" t="n">
        <v>5289.1059036</v>
      </c>
      <c r="I64" s="272" t="n">
        <v>7.9546988841741</v>
      </c>
      <c r="J64" s="272" t="n">
        <v>23.3622399155148</v>
      </c>
      <c r="K64" s="272" t="n">
        <v>7.41516140423575</v>
      </c>
    </row>
    <row r="65">
      <c r="A65" s="272" t="s">
        <v>27</v>
      </c>
      <c r="B65" s="272" t="s">
        <v>28</v>
      </c>
      <c r="C65" s="272" t="s">
        <v>16</v>
      </c>
      <c r="D65" s="272" t="n">
        <v>1857.6595373</v>
      </c>
      <c r="E65" s="272" t="n">
        <v>19.9110636042699</v>
      </c>
      <c r="F65" s="272" t="n">
        <v>83.0717366231838</v>
      </c>
      <c r="G65" s="272" t="n">
        <v>7.79175956565914</v>
      </c>
      <c r="H65" s="272" t="n">
        <v>378.5517336</v>
      </c>
      <c r="I65" s="272" t="n">
        <v>40.0445533498288</v>
      </c>
      <c r="J65" s="272" t="n">
        <v>16.9282633768162</v>
      </c>
      <c r="K65" s="272" t="n">
        <v>38.2363497106309</v>
      </c>
    </row>
    <row r="66">
      <c r="A66" s="272" t="s">
        <v>27</v>
      </c>
      <c r="B66" s="272" t="s">
        <v>28</v>
      </c>
      <c r="C66" s="272" t="s">
        <v>17</v>
      </c>
      <c r="D66" s="272" t="n">
        <v>32969.1187727</v>
      </c>
      <c r="E66" s="272" t="n">
        <v>2.46362321295698</v>
      </c>
      <c r="F66" s="272" t="n">
        <v>76.8882664857029</v>
      </c>
      <c r="G66" s="272" t="n">
        <v>2.15786415430039</v>
      </c>
      <c r="H66" s="272" t="n">
        <v>9910.1400266</v>
      </c>
      <c r="I66" s="272" t="n">
        <v>8.04872172464479</v>
      </c>
      <c r="J66" s="272" t="n">
        <v>23.1117335142971</v>
      </c>
      <c r="K66" s="272" t="n">
        <v>7.1787966070636</v>
      </c>
    </row>
    <row r="67">
      <c r="A67" s="272" t="s">
        <v>29</v>
      </c>
      <c r="B67" s="272" t="s">
        <v>30</v>
      </c>
      <c r="C67" s="272" t="s">
        <v>16</v>
      </c>
      <c r="D67" s="272" t="n">
        <v>239.0527638</v>
      </c>
      <c r="E67" s="272" t="n">
        <v>23.7133789430817</v>
      </c>
      <c r="F67" s="272" t="n">
        <v>84.0085364984111</v>
      </c>
      <c r="G67" s="272" t="n">
        <v>10.3123000687558</v>
      </c>
      <c r="H67" s="272" t="n">
        <v>45.5049416</v>
      </c>
      <c r="I67" s="272" t="n">
        <v>57.0204217211418</v>
      </c>
      <c r="J67" s="272" t="n">
        <v>15.9914635015889</v>
      </c>
      <c r="K67" s="272" t="n">
        <v>54.1739808006039</v>
      </c>
    </row>
    <row r="68">
      <c r="A68" s="272" t="s">
        <v>29</v>
      </c>
      <c r="B68" s="272" t="s">
        <v>30</v>
      </c>
      <c r="C68" s="272" t="s">
        <v>17</v>
      </c>
      <c r="D68" s="272" t="n">
        <v>6086.0738031</v>
      </c>
      <c r="E68" s="272" t="n">
        <v>2.79506244256243</v>
      </c>
      <c r="F68" s="272" t="n">
        <v>75.9427969544279</v>
      </c>
      <c r="G68" s="272" t="n">
        <v>2.38091338701916</v>
      </c>
      <c r="H68" s="272" t="n">
        <v>1927.9499716</v>
      </c>
      <c r="I68" s="272" t="n">
        <v>8.03229410157362</v>
      </c>
      <c r="J68" s="272" t="n">
        <v>24.0572030455721</v>
      </c>
      <c r="K68" s="272" t="n">
        <v>7.51597023036953</v>
      </c>
    </row>
    <row r="69">
      <c r="A69" s="272" t="s">
        <v>46</v>
      </c>
      <c r="B69" s="272" t="s">
        <v>47</v>
      </c>
      <c r="C69" s="272" t="s">
        <v>16</v>
      </c>
      <c r="D69" s="272" t="n">
        <v>623.069766</v>
      </c>
      <c r="E69" s="272" t="n">
        <v>11.8303192422901</v>
      </c>
      <c r="F69" s="272" t="n">
        <v>70.883742222532</v>
      </c>
      <c r="G69" s="272" t="n">
        <v>7.26764924623719</v>
      </c>
      <c r="H69" s="272" t="n">
        <v>255.9325926</v>
      </c>
      <c r="I69" s="272" t="n">
        <v>20.6220425984708</v>
      </c>
      <c r="J69" s="272" t="n">
        <v>29.116257777468</v>
      </c>
      <c r="K69" s="272" t="n">
        <v>17.6931451724101</v>
      </c>
    </row>
    <row r="70">
      <c r="A70" s="272" t="s">
        <v>46</v>
      </c>
      <c r="B70" s="272" t="s">
        <v>47</v>
      </c>
      <c r="C70" s="272" t="s">
        <v>17</v>
      </c>
      <c r="D70" s="272" t="n">
        <v>4812.0877279</v>
      </c>
      <c r="E70" s="272" t="n">
        <v>4.08602881900388</v>
      </c>
      <c r="F70" s="272" t="n">
        <v>72.7482658059168</v>
      </c>
      <c r="G70" s="272" t="n">
        <v>2.57624227551687</v>
      </c>
      <c r="H70" s="272" t="n">
        <v>1802.6235296</v>
      </c>
      <c r="I70" s="272" t="n">
        <v>7.5368312962638</v>
      </c>
      <c r="J70" s="272" t="n">
        <v>27.2517341940832</v>
      </c>
      <c r="K70" s="272" t="n">
        <v>6.87725619606374</v>
      </c>
    </row>
    <row r="71">
      <c r="A71" s="272" t="s">
        <v>48</v>
      </c>
      <c r="B71" s="272" t="s">
        <v>49</v>
      </c>
      <c r="C71" s="272" t="s">
        <v>16</v>
      </c>
      <c r="D71" s="272" t="n">
        <v>2721.0492778</v>
      </c>
      <c r="E71" s="272" t="n">
        <v>19.4857977537042</v>
      </c>
      <c r="F71" s="272" t="n">
        <v>78.5238242393661</v>
      </c>
      <c r="G71" s="272" t="n">
        <v>6.95699732581105</v>
      </c>
      <c r="H71" s="272" t="n">
        <v>744.2038529</v>
      </c>
      <c r="I71" s="272" t="n">
        <v>25.9953102196185</v>
      </c>
      <c r="J71" s="272" t="n">
        <v>21.4761757606339</v>
      </c>
      <c r="K71" s="272" t="n">
        <v>25.4370257225723</v>
      </c>
    </row>
    <row r="72">
      <c r="A72" s="272" t="s">
        <v>48</v>
      </c>
      <c r="B72" s="272" t="s">
        <v>49</v>
      </c>
      <c r="C72" s="272" t="s">
        <v>17</v>
      </c>
      <c r="D72" s="272" t="n">
        <v>35381.3684453</v>
      </c>
      <c r="E72" s="272" t="n">
        <v>2.32848426614222</v>
      </c>
      <c r="F72" s="272" t="n">
        <v>77.5167634431997</v>
      </c>
      <c r="G72" s="272" t="n">
        <v>1.96262825485736</v>
      </c>
      <c r="H72" s="272" t="n">
        <v>10262.1373897</v>
      </c>
      <c r="I72" s="272" t="n">
        <v>7.33593575251961</v>
      </c>
      <c r="J72" s="272" t="n">
        <v>22.4832365568003</v>
      </c>
      <c r="K72" s="272" t="n">
        <v>6.76666768035684</v>
      </c>
    </row>
    <row r="73">
      <c r="A73" s="272" t="s">
        <v>31</v>
      </c>
      <c r="B73" s="272" t="s">
        <v>32</v>
      </c>
      <c r="C73" s="272" t="s">
        <v>16</v>
      </c>
      <c r="D73" s="272" t="n">
        <v>1728.0666962</v>
      </c>
      <c r="E73" s="272" t="n">
        <v>20.3954576007069</v>
      </c>
      <c r="F73" s="272" t="n">
        <v>84.532109485489</v>
      </c>
      <c r="G73" s="272" t="n">
        <v>6.53834829547811</v>
      </c>
      <c r="H73" s="272" t="n">
        <v>316.2058373</v>
      </c>
      <c r="I73" s="272" t="n">
        <v>40.7214209306466</v>
      </c>
      <c r="J73" s="272" t="n">
        <v>15.467890514511</v>
      </c>
      <c r="K73" s="272" t="n">
        <v>35.7321105582631</v>
      </c>
    </row>
    <row r="74">
      <c r="A74" s="272" t="s">
        <v>31</v>
      </c>
      <c r="B74" s="272" t="s">
        <v>32</v>
      </c>
      <c r="C74" s="272" t="s">
        <v>17</v>
      </c>
      <c r="D74" s="272" t="n">
        <v>31487.4600788</v>
      </c>
      <c r="E74" s="272" t="n">
        <v>2.19581948279894</v>
      </c>
      <c r="F74" s="272" t="n">
        <v>83.6019784762003</v>
      </c>
      <c r="G74" s="272" t="n">
        <v>1.92942473647229</v>
      </c>
      <c r="H74" s="272" t="n">
        <v>6176.0745082</v>
      </c>
      <c r="I74" s="272" t="n">
        <v>10.2139649194597</v>
      </c>
      <c r="J74" s="272" t="n">
        <v>16.3980215237997</v>
      </c>
      <c r="K74" s="272" t="n">
        <v>9.83677970271554</v>
      </c>
    </row>
    <row r="75">
      <c r="A75" s="272" t="s">
        <v>50</v>
      </c>
      <c r="B75" s="272" t="s">
        <v>51</v>
      </c>
      <c r="C75" s="272" t="s">
        <v>16</v>
      </c>
      <c r="D75" s="272" t="n">
        <v>5338.5844176</v>
      </c>
      <c r="E75" s="272" t="n">
        <v>12.2934515593974</v>
      </c>
      <c r="F75" s="272" t="n">
        <v>81.0575060735756</v>
      </c>
      <c r="G75" s="272" t="n">
        <v>4.91287216017613</v>
      </c>
      <c r="H75" s="272" t="n">
        <v>1247.5846816</v>
      </c>
      <c r="I75" s="272" t="n">
        <v>25.1457845172122</v>
      </c>
      <c r="J75" s="272" t="n">
        <v>18.9424939264244</v>
      </c>
      <c r="K75" s="272" t="n">
        <v>21.0228477046869</v>
      </c>
    </row>
    <row r="76">
      <c r="A76" s="272" t="s">
        <v>50</v>
      </c>
      <c r="B76" s="272" t="s">
        <v>51</v>
      </c>
      <c r="C76" s="272" t="s">
        <v>17</v>
      </c>
      <c r="D76" s="272" t="n">
        <v>42654.5587285</v>
      </c>
      <c r="E76" s="272" t="n">
        <v>3.11806364986144</v>
      </c>
      <c r="F76" s="272" t="n">
        <v>85.5940030360923</v>
      </c>
      <c r="G76" s="272" t="n">
        <v>1.77965444865896</v>
      </c>
      <c r="H76" s="272" t="n">
        <v>7179.0244847</v>
      </c>
      <c r="I76" s="272" t="n">
        <v>10.6221708457126</v>
      </c>
      <c r="J76" s="272" t="n">
        <v>14.4059969639077</v>
      </c>
      <c r="K76" s="272" t="n">
        <v>10.5739122855119</v>
      </c>
    </row>
    <row r="77">
      <c r="A77" s="272" t="s">
        <v>52</v>
      </c>
      <c r="B77" s="272" t="s">
        <v>53</v>
      </c>
      <c r="C77" s="272" t="s">
        <v>16</v>
      </c>
      <c r="D77" s="272" t="n">
        <v>99.617792</v>
      </c>
      <c r="E77" s="272" t="n">
        <v>29.9727221940307</v>
      </c>
      <c r="F77" s="272" t="n">
        <v>76.3801163603949</v>
      </c>
      <c r="G77" s="272" t="n">
        <v>13.3448947804189</v>
      </c>
      <c r="H77" s="272" t="n">
        <v>30.8059318</v>
      </c>
      <c r="I77" s="272" t="n">
        <v>43.7763066843377</v>
      </c>
      <c r="J77" s="272" t="n">
        <v>23.6198836396051</v>
      </c>
      <c r="K77" s="272" t="n">
        <v>43.153667973051</v>
      </c>
    </row>
    <row r="78">
      <c r="A78" s="272" t="s">
        <v>52</v>
      </c>
      <c r="B78" s="272" t="s">
        <v>53</v>
      </c>
      <c r="C78" s="272" t="s">
        <v>17</v>
      </c>
      <c r="D78" s="272" t="n">
        <v>3309.7423725</v>
      </c>
      <c r="E78" s="272" t="n">
        <v>3.40054527957773</v>
      </c>
      <c r="F78" s="272" t="n">
        <v>71.6624250586879</v>
      </c>
      <c r="G78" s="272" t="n">
        <v>2.65404844496463</v>
      </c>
      <c r="H78" s="272" t="n">
        <v>1308.7761465</v>
      </c>
      <c r="I78" s="272" t="n">
        <v>7.31072956377484</v>
      </c>
      <c r="J78" s="272" t="n">
        <v>28.337574941312</v>
      </c>
      <c r="K78" s="272" t="n">
        <v>6.71177926069206</v>
      </c>
    </row>
    <row r="79">
      <c r="A79" s="272" t="s">
        <v>33</v>
      </c>
      <c r="B79" s="272" t="s">
        <v>34</v>
      </c>
      <c r="C79" s="272" t="s">
        <v>16</v>
      </c>
      <c r="D79" s="272" t="n">
        <v>585.1733036</v>
      </c>
      <c r="E79" s="272" t="n">
        <v>21.6855316879429</v>
      </c>
      <c r="F79" s="272" t="n">
        <v>93.6250041632788</v>
      </c>
      <c r="G79" s="272" t="n">
        <v>3.3894645411274</v>
      </c>
      <c r="H79" s="272" t="n">
        <v>39.8448834</v>
      </c>
      <c r="I79" s="272" t="n">
        <v>50.9834741318423</v>
      </c>
      <c r="J79" s="272" t="n">
        <v>6.37499583672115</v>
      </c>
      <c r="K79" s="272" t="n">
        <v>49.778641414385</v>
      </c>
    </row>
    <row r="80">
      <c r="A80" s="272" t="s">
        <v>33</v>
      </c>
      <c r="B80" s="272" t="s">
        <v>34</v>
      </c>
      <c r="C80" s="272" t="s">
        <v>17</v>
      </c>
      <c r="D80" s="272" t="n">
        <v>4752.1677406</v>
      </c>
      <c r="E80" s="272" t="n">
        <v>3.63764880416804</v>
      </c>
      <c r="F80" s="272" t="n">
        <v>83.2322470757574</v>
      </c>
      <c r="G80" s="272" t="n">
        <v>2.18867636566473</v>
      </c>
      <c r="H80" s="272" t="n">
        <v>957.3594049</v>
      </c>
      <c r="I80" s="272" t="n">
        <v>11.5528026315467</v>
      </c>
      <c r="J80" s="272" t="n">
        <v>16.7677529242426</v>
      </c>
      <c r="K80" s="272" t="n">
        <v>10.8642137595254</v>
      </c>
    </row>
    <row r="81">
      <c r="A81" s="272" t="s">
        <v>54</v>
      </c>
      <c r="B81" s="272" t="s">
        <v>55</v>
      </c>
      <c r="C81" s="272" t="s">
        <v>16</v>
      </c>
      <c r="D81" s="272" t="n">
        <v>3262.8472216</v>
      </c>
      <c r="E81" s="272" t="n">
        <v>12.022131420565</v>
      </c>
      <c r="F81" s="272" t="n">
        <v>67.7205835469569</v>
      </c>
      <c r="G81" s="272" t="n">
        <v>6.99300735980294</v>
      </c>
      <c r="H81" s="272" t="n">
        <v>1555.2554153</v>
      </c>
      <c r="I81" s="272" t="n">
        <v>18.5122603753876</v>
      </c>
      <c r="J81" s="272" t="n">
        <v>32.2794164530431</v>
      </c>
      <c r="K81" s="272" t="n">
        <v>14.670975847501</v>
      </c>
    </row>
    <row r="82">
      <c r="A82" s="272" t="s">
        <v>54</v>
      </c>
      <c r="B82" s="272" t="s">
        <v>55</v>
      </c>
      <c r="C82" s="272" t="s">
        <v>17</v>
      </c>
      <c r="D82" s="272" t="n">
        <v>30235.1056823</v>
      </c>
      <c r="E82" s="272" t="n">
        <v>2.45474971004927</v>
      </c>
      <c r="F82" s="272" t="n">
        <v>77.1337804894057</v>
      </c>
      <c r="G82" s="272" t="n">
        <v>2.38848972881514</v>
      </c>
      <c r="H82" s="272" t="n">
        <v>8963.1619126</v>
      </c>
      <c r="I82" s="272" t="n">
        <v>8.79279408832853</v>
      </c>
      <c r="J82" s="272" t="n">
        <v>22.8662195105943</v>
      </c>
      <c r="K82" s="272" t="n">
        <v>8.05700489135376</v>
      </c>
    </row>
    <row r="83">
      <c r="A83" s="272" t="s">
        <v>35</v>
      </c>
      <c r="B83" s="272" t="s">
        <v>36</v>
      </c>
      <c r="C83" s="272" t="s">
        <v>16</v>
      </c>
      <c r="D83" s="272" t="n">
        <v>2022.8082959</v>
      </c>
      <c r="E83" s="272" t="n">
        <v>17.5398454797941</v>
      </c>
      <c r="F83" s="272" t="n">
        <v>71.216496568167</v>
      </c>
      <c r="G83" s="272" t="n">
        <v>8.89548149216439</v>
      </c>
      <c r="H83" s="272" t="n">
        <v>817.5564979</v>
      </c>
      <c r="I83" s="272" t="n">
        <v>27.8814134842511</v>
      </c>
      <c r="J83" s="272" t="n">
        <v>28.783503431833</v>
      </c>
      <c r="K83" s="272" t="n">
        <v>22.0093092093263</v>
      </c>
    </row>
    <row r="84">
      <c r="A84" s="272" t="s">
        <v>35</v>
      </c>
      <c r="B84" s="272" t="s">
        <v>36</v>
      </c>
      <c r="C84" s="272" t="s">
        <v>17</v>
      </c>
      <c r="D84" s="272" t="n">
        <v>35882.4647404</v>
      </c>
      <c r="E84" s="272" t="n">
        <v>3.25455542274505</v>
      </c>
      <c r="F84" s="272" t="n">
        <v>76.2456426256657</v>
      </c>
      <c r="G84" s="272" t="n">
        <v>2.56906684404955</v>
      </c>
      <c r="H84" s="272" t="n">
        <v>11179.1947915</v>
      </c>
      <c r="I84" s="272" t="n">
        <v>8.58355552718649</v>
      </c>
      <c r="J84" s="272" t="n">
        <v>23.7543573743343</v>
      </c>
      <c r="K84" s="272" t="n">
        <v>8.24607247361236</v>
      </c>
    </row>
    <row r="85">
      <c r="A85" s="272" t="s">
        <v>56</v>
      </c>
      <c r="B85" s="272" t="s">
        <v>57</v>
      </c>
      <c r="C85" s="272" t="s">
        <v>16</v>
      </c>
      <c r="D85" s="272" t="n">
        <v>543.732696</v>
      </c>
      <c r="E85" s="272" t="n">
        <v>18.9217847284051</v>
      </c>
      <c r="F85" s="272" t="n">
        <v>76.1127472320897</v>
      </c>
      <c r="G85" s="272" t="n">
        <v>9.44724417011453</v>
      </c>
      <c r="H85" s="272" t="n">
        <v>170.6452706</v>
      </c>
      <c r="I85" s="272" t="n">
        <v>33.9566572351941</v>
      </c>
      <c r="J85" s="272" t="n">
        <v>23.8872527679103</v>
      </c>
      <c r="K85" s="272" t="n">
        <v>30.1020680170357</v>
      </c>
    </row>
    <row r="86">
      <c r="A86" s="272" t="s">
        <v>56</v>
      </c>
      <c r="B86" s="272" t="s">
        <v>57</v>
      </c>
      <c r="C86" s="272" t="s">
        <v>17</v>
      </c>
      <c r="D86" s="272" t="n">
        <v>7074.3297087</v>
      </c>
      <c r="E86" s="272" t="n">
        <v>2.99042008723363</v>
      </c>
      <c r="F86" s="272" t="n">
        <v>82.1405299200964</v>
      </c>
      <c r="G86" s="272" t="n">
        <v>1.97727369096887</v>
      </c>
      <c r="H86" s="272" t="n">
        <v>1538.1417662</v>
      </c>
      <c r="I86" s="272" t="n">
        <v>9.42962294528712</v>
      </c>
      <c r="J86" s="272" t="n">
        <v>17.8594700799036</v>
      </c>
      <c r="K86" s="272" t="n">
        <v>9.09401611842923</v>
      </c>
    </row>
    <row r="87">
      <c r="A87" s="272" t="s">
        <v>37</v>
      </c>
      <c r="B87" s="272" t="s">
        <v>38</v>
      </c>
      <c r="C87" s="272" t="s">
        <v>16</v>
      </c>
      <c r="D87" s="272" t="n">
        <v>20188.116241</v>
      </c>
      <c r="E87" s="272" t="n">
        <v>14.5337456464378</v>
      </c>
      <c r="F87" s="272" t="n">
        <v>75.3444090323187</v>
      </c>
      <c r="G87" s="272" t="n">
        <v>7.25753119051553</v>
      </c>
      <c r="H87" s="272" t="n">
        <v>6606.328762</v>
      </c>
      <c r="I87" s="272" t="n">
        <v>26.9596094669161</v>
      </c>
      <c r="J87" s="272" t="n">
        <v>24.6555909676813</v>
      </c>
      <c r="K87" s="272" t="n">
        <v>22.1781095938759</v>
      </c>
    </row>
    <row r="88">
      <c r="A88" s="272" t="s">
        <v>37</v>
      </c>
      <c r="B88" s="272" t="s">
        <v>38</v>
      </c>
      <c r="C88" s="272" t="s">
        <v>17</v>
      </c>
      <c r="D88" s="272" t="n">
        <v>181320.002142</v>
      </c>
      <c r="E88" s="272" t="n">
        <v>3.26275292525307</v>
      </c>
      <c r="F88" s="272" t="n">
        <v>78.668003663038</v>
      </c>
      <c r="G88" s="272" t="n">
        <v>2.44059198979477</v>
      </c>
      <c r="H88" s="272" t="n">
        <v>49167.6087025</v>
      </c>
      <c r="I88" s="272" t="n">
        <v>9.86956794326187</v>
      </c>
      <c r="J88" s="272" t="n">
        <v>21.331996336962</v>
      </c>
      <c r="K88" s="272" t="n">
        <v>9.00039998884132</v>
      </c>
    </row>
    <row r="89">
      <c r="A89" s="272" t="s">
        <v>39</v>
      </c>
      <c r="B89" s="272" t="s">
        <v>40</v>
      </c>
      <c r="C89" s="272" t="s">
        <v>16</v>
      </c>
      <c r="D89" s="272" t="n">
        <v>209.3161538</v>
      </c>
      <c r="E89" s="272" t="n">
        <v>24.9556774260619</v>
      </c>
      <c r="F89" s="272" t="n">
        <v>79.2350047086812</v>
      </c>
      <c r="G89" s="272" t="n">
        <v>10.4421644518904</v>
      </c>
      <c r="H89" s="272" t="n">
        <v>54.8551611</v>
      </c>
      <c r="I89" s="272" t="n">
        <v>54.6195578886552</v>
      </c>
      <c r="J89" s="272" t="n">
        <v>20.7649952913188</v>
      </c>
      <c r="K89" s="272" t="n">
        <v>39.8451787687264</v>
      </c>
    </row>
    <row r="90">
      <c r="A90" s="272" t="s">
        <v>39</v>
      </c>
      <c r="B90" s="272" t="s">
        <v>40</v>
      </c>
      <c r="C90" s="272" t="s">
        <v>17</v>
      </c>
      <c r="D90" s="272" t="n">
        <v>4767.2098988</v>
      </c>
      <c r="E90" s="272" t="n">
        <v>2.75219144608834</v>
      </c>
      <c r="F90" s="272" t="n">
        <v>73.0516699108304</v>
      </c>
      <c r="G90" s="272" t="n">
        <v>2.4595720833213</v>
      </c>
      <c r="H90" s="272" t="n">
        <v>1758.5956093</v>
      </c>
      <c r="I90" s="272" t="n">
        <v>7.28824716402676</v>
      </c>
      <c r="J90" s="272" t="n">
        <v>26.9483300891696</v>
      </c>
      <c r="K90" s="272" t="n">
        <v>6.66742048053254</v>
      </c>
    </row>
    <row r="91">
      <c r="A91" s="272" t="s">
        <v>58</v>
      </c>
      <c r="B91" s="272" t="s">
        <v>59</v>
      </c>
      <c r="C91" s="272" t="s">
        <v>16</v>
      </c>
      <c r="D91" s="272" t="n">
        <v>195.6126759</v>
      </c>
      <c r="E91" s="272" t="n">
        <v>15.281066049547</v>
      </c>
      <c r="F91" s="272" t="n">
        <v>81.7557169635385</v>
      </c>
      <c r="G91" s="272" t="n">
        <v>5.66681846226084</v>
      </c>
      <c r="H91" s="272" t="n">
        <v>43.6521525</v>
      </c>
      <c r="I91" s="272" t="n">
        <v>30.415014733051</v>
      </c>
      <c r="J91" s="272" t="n">
        <v>18.2442830364615</v>
      </c>
      <c r="K91" s="272" t="n">
        <v>25.3939716544875</v>
      </c>
    </row>
    <row r="92">
      <c r="A92" s="272" t="s">
        <v>58</v>
      </c>
      <c r="B92" s="272" t="s">
        <v>59</v>
      </c>
      <c r="C92" s="272" t="s">
        <v>17</v>
      </c>
      <c r="D92" s="272" t="n">
        <v>2131.3878564</v>
      </c>
      <c r="E92" s="272" t="n">
        <v>3.10437963805717</v>
      </c>
      <c r="F92" s="272" t="n">
        <v>74.3113557394788</v>
      </c>
      <c r="G92" s="272" t="n">
        <v>2.63073591072548</v>
      </c>
      <c r="H92" s="272" t="n">
        <v>736.7980826</v>
      </c>
      <c r="I92" s="272" t="n">
        <v>8.48289305960417</v>
      </c>
      <c r="J92" s="272" t="n">
        <v>25.6886442605212</v>
      </c>
      <c r="K92" s="272" t="n">
        <v>7.61011558788181</v>
      </c>
    </row>
    <row r="93">
      <c r="A93" s="272" t="s">
        <v>60</v>
      </c>
      <c r="B93" s="272" t="s">
        <v>61</v>
      </c>
      <c r="C93" s="272" t="s">
        <v>16</v>
      </c>
      <c r="D93" s="272" t="n">
        <v>140.4475452</v>
      </c>
      <c r="E93" s="272" t="n">
        <v>17.4011402724427</v>
      </c>
      <c r="F93" s="272" t="n">
        <v>86.2645106752137</v>
      </c>
      <c r="G93" s="272" t="n">
        <v>7.75686450415374</v>
      </c>
      <c r="H93" s="272" t="n">
        <v>22.3627972</v>
      </c>
      <c r="I93" s="272" t="n">
        <v>50.7811531445971</v>
      </c>
      <c r="J93" s="272" t="n">
        <v>13.7354893247863</v>
      </c>
      <c r="K93" s="272" t="n">
        <v>48.7162928820643</v>
      </c>
    </row>
    <row r="94">
      <c r="A94" s="272" t="s">
        <v>60</v>
      </c>
      <c r="B94" s="272" t="s">
        <v>61</v>
      </c>
      <c r="C94" s="272" t="s">
        <v>17</v>
      </c>
      <c r="D94" s="272" t="n">
        <v>2238.3108449</v>
      </c>
      <c r="E94" s="272" t="n">
        <v>3.10710457874367</v>
      </c>
      <c r="F94" s="272" t="n">
        <v>82.2920989763219</v>
      </c>
      <c r="G94" s="272" t="n">
        <v>1.87673300687404</v>
      </c>
      <c r="H94" s="272" t="n">
        <v>481.6475384</v>
      </c>
      <c r="I94" s="272" t="n">
        <v>9.34901519357598</v>
      </c>
      <c r="J94" s="272" t="n">
        <v>17.7079010236781</v>
      </c>
      <c r="K94" s="272" t="n">
        <v>8.72154741249675</v>
      </c>
    </row>
    <row r="95">
      <c r="A95" s="272" t="s">
        <v>62</v>
      </c>
      <c r="B95" s="272" t="s">
        <v>63</v>
      </c>
      <c r="C95" s="272" t="s">
        <v>16</v>
      </c>
      <c r="D95" s="272" t="n">
        <v>240.0981794</v>
      </c>
      <c r="E95" s="272" t="n">
        <v>18.4407010158841</v>
      </c>
      <c r="F95" s="272" t="n">
        <v>87.4739522062943</v>
      </c>
      <c r="G95" s="272" t="n">
        <v>6.10291949967727</v>
      </c>
      <c r="H95" s="272" t="n">
        <v>34.3814495</v>
      </c>
      <c r="I95" s="272" t="n">
        <v>44.695426032876</v>
      </c>
      <c r="J95" s="272" t="n">
        <v>12.5260477937057</v>
      </c>
      <c r="K95" s="272" t="n">
        <v>42.618908807125</v>
      </c>
    </row>
    <row r="96">
      <c r="A96" s="272" t="s">
        <v>62</v>
      </c>
      <c r="B96" s="272" t="s">
        <v>63</v>
      </c>
      <c r="C96" s="272" t="s">
        <v>17</v>
      </c>
      <c r="D96" s="272" t="n">
        <v>2825.1215985</v>
      </c>
      <c r="E96" s="272" t="n">
        <v>2.86901122746224</v>
      </c>
      <c r="F96" s="272" t="n">
        <v>79.2794099516828</v>
      </c>
      <c r="G96" s="272" t="n">
        <v>2.32998651358407</v>
      </c>
      <c r="H96" s="272" t="n">
        <v>738.3781806</v>
      </c>
      <c r="I96" s="272" t="n">
        <v>10.098599742096</v>
      </c>
      <c r="J96" s="272" t="n">
        <v>20.7205900483172</v>
      </c>
      <c r="K96" s="272" t="n">
        <v>8.91480192222255</v>
      </c>
    </row>
    <row r="97">
      <c r="A97" s="272" t="s">
        <v>64</v>
      </c>
      <c r="B97" s="272" t="s">
        <v>65</v>
      </c>
      <c r="C97" s="272" t="s">
        <v>16</v>
      </c>
      <c r="D97" s="272" t="n">
        <v>160.0414737</v>
      </c>
      <c r="E97" s="272" t="n">
        <v>29.0628529973143</v>
      </c>
      <c r="F97" s="272" t="n">
        <v>82.1962355061423</v>
      </c>
      <c r="G97" s="272" t="n">
        <v>10.021622066321</v>
      </c>
      <c r="H97" s="272" t="n">
        <v>34.6650998</v>
      </c>
      <c r="I97" s="272" t="n">
        <v>49.4423925801512</v>
      </c>
      <c r="J97" s="272" t="n">
        <v>17.8037644938577</v>
      </c>
      <c r="K97" s="272" t="n">
        <v>46.2677209531199</v>
      </c>
    </row>
    <row r="98">
      <c r="A98" s="272" t="s">
        <v>64</v>
      </c>
      <c r="B98" s="272" t="s">
        <v>65</v>
      </c>
      <c r="C98" s="272" t="s">
        <v>17</v>
      </c>
      <c r="D98" s="272" t="n">
        <v>5018.8871599</v>
      </c>
      <c r="E98" s="272" t="n">
        <v>3.4927816221867</v>
      </c>
      <c r="F98" s="272" t="n">
        <v>73.8130629804564</v>
      </c>
      <c r="G98" s="272" t="n">
        <v>2.61623286836051</v>
      </c>
      <c r="H98" s="272" t="n">
        <v>1780.5694095</v>
      </c>
      <c r="I98" s="272" t="n">
        <v>9.25872186605351</v>
      </c>
      <c r="J98" s="272" t="n">
        <v>26.1869370195436</v>
      </c>
      <c r="K98" s="272" t="n">
        <v>7.37436995169433</v>
      </c>
    </row>
    <row r="99">
      <c r="A99" s="272" t="s">
        <v>66</v>
      </c>
      <c r="B99" s="272" t="s">
        <v>67</v>
      </c>
      <c r="C99" s="272" t="s">
        <v>16</v>
      </c>
      <c r="D99" s="272" t="n">
        <v>43.6257416</v>
      </c>
      <c r="E99" s="272" t="n">
        <v>16.3207795834813</v>
      </c>
      <c r="F99" s="272" t="n">
        <v>79.7163944833421</v>
      </c>
      <c r="G99" s="272" t="n">
        <v>7.94933408403259</v>
      </c>
      <c r="H99" s="272" t="n">
        <v>11.1004435</v>
      </c>
      <c r="I99" s="272" t="n">
        <v>35.7500497326529</v>
      </c>
      <c r="J99" s="272" t="n">
        <v>20.2836055166579</v>
      </c>
      <c r="K99" s="272" t="n">
        <v>31.2415981075061</v>
      </c>
    </row>
    <row r="100">
      <c r="A100" s="272" t="s">
        <v>66</v>
      </c>
      <c r="B100" s="272" t="s">
        <v>67</v>
      </c>
      <c r="C100" s="272" t="s">
        <v>17</v>
      </c>
      <c r="D100" s="272" t="n">
        <v>419.8492968</v>
      </c>
      <c r="E100" s="272" t="n">
        <v>4.01922794114598</v>
      </c>
      <c r="F100" s="272" t="n">
        <v>80.7187843195094</v>
      </c>
      <c r="G100" s="272" t="n">
        <v>2.57935874493074</v>
      </c>
      <c r="H100" s="272" t="n">
        <v>100.2889837</v>
      </c>
      <c r="I100" s="272" t="n">
        <v>12.1660101191307</v>
      </c>
      <c r="J100" s="272" t="n">
        <v>19.2812156804906</v>
      </c>
      <c r="K100" s="272" t="n">
        <v>10.7982144728235</v>
      </c>
    </row>
    <row r="101">
      <c r="A101" s="272" t="s">
        <v>68</v>
      </c>
      <c r="B101" s="272" t="s">
        <v>69</v>
      </c>
      <c r="C101" s="272" t="s">
        <v>16</v>
      </c>
      <c r="D101" s="272" t="n">
        <v>1555.6263706</v>
      </c>
      <c r="E101" s="272" t="n">
        <v>17.7113874716195</v>
      </c>
      <c r="F101" s="272" t="n">
        <v>91.9298478900633</v>
      </c>
      <c r="G101" s="272" t="n">
        <v>4.85515682628331</v>
      </c>
      <c r="H101" s="272" t="n">
        <v>136.5621909</v>
      </c>
      <c r="I101" s="272" t="n">
        <v>58.6092185762567</v>
      </c>
      <c r="J101" s="272" t="n">
        <v>8.07015210993672</v>
      </c>
      <c r="K101" s="272" t="n">
        <v>55.3067429761404</v>
      </c>
    </row>
    <row r="102">
      <c r="A102" s="272" t="s">
        <v>68</v>
      </c>
      <c r="B102" s="272" t="s">
        <v>69</v>
      </c>
      <c r="C102" s="272" t="s">
        <v>17</v>
      </c>
      <c r="D102" s="272" t="n">
        <v>31438.2496504</v>
      </c>
      <c r="E102" s="272" t="n">
        <v>2.96783771671374</v>
      </c>
      <c r="F102" s="272" t="n">
        <v>76.6985715653982</v>
      </c>
      <c r="G102" s="272" t="n">
        <v>2.41812891710078</v>
      </c>
      <c r="H102" s="272" t="n">
        <v>9551.1051821</v>
      </c>
      <c r="I102" s="272" t="n">
        <v>8.32568531605593</v>
      </c>
      <c r="J102" s="272" t="n">
        <v>23.3014284346018</v>
      </c>
      <c r="K102" s="272" t="n">
        <v>7.95947056735804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768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73" t="s">
        <v>72</v>
      </c>
      <c r="B113" s="273" t="s">
        <v>73</v>
      </c>
      <c r="C113" s="273" t="s">
        <v>16</v>
      </c>
      <c r="D113" s="273" t="n">
        <v>11550.0410349</v>
      </c>
      <c r="E113" s="273" t="n">
        <v>6.12936370233162</v>
      </c>
      <c r="F113" s="273" t="n">
        <v>82.2834792166825</v>
      </c>
      <c r="G113" s="273" t="n">
        <v>2.73431149761048</v>
      </c>
      <c r="H113" s="273" t="n">
        <v>2486.8484414</v>
      </c>
      <c r="I113" s="273" t="n">
        <v>14.5231234018735</v>
      </c>
      <c r="J113" s="273" t="n">
        <v>17.7165207833175</v>
      </c>
      <c r="K113" s="273" t="n">
        <v>12.6993706065259</v>
      </c>
    </row>
    <row r="114">
      <c r="A114" s="273" t="s">
        <v>72</v>
      </c>
      <c r="B114" s="273" t="s">
        <v>73</v>
      </c>
      <c r="C114" s="273" t="s">
        <v>17</v>
      </c>
      <c r="D114" s="273" t="n">
        <v>186979.9982037</v>
      </c>
      <c r="E114" s="273" t="n">
        <v>0.970913770692122</v>
      </c>
      <c r="F114" s="273" t="n">
        <v>86.5440184315094</v>
      </c>
      <c r="G114" s="273" t="n">
        <v>0.606019252981397</v>
      </c>
      <c r="H114" s="273" t="n">
        <v>29071.9041605</v>
      </c>
      <c r="I114" s="273" t="n">
        <v>4.00790379203624</v>
      </c>
      <c r="J114" s="273" t="n">
        <v>13.4559815684906</v>
      </c>
      <c r="K114" s="273" t="n">
        <v>3.89769717897695</v>
      </c>
    </row>
    <row r="115">
      <c r="A115" s="273" t="s">
        <v>74</v>
      </c>
      <c r="B115" s="273" t="s">
        <v>75</v>
      </c>
      <c r="C115" s="273" t="s">
        <v>16</v>
      </c>
      <c r="D115" s="273" t="n">
        <v>4957.4413578</v>
      </c>
      <c r="E115" s="273" t="n">
        <v>8.69436956870035</v>
      </c>
      <c r="F115" s="273" t="n">
        <v>92.1928778212072</v>
      </c>
      <c r="G115" s="273" t="n">
        <v>1.40949598052613</v>
      </c>
      <c r="H115" s="273" t="n">
        <v>419.8084634</v>
      </c>
      <c r="I115" s="273" t="n">
        <v>16.1052638409876</v>
      </c>
      <c r="J115" s="273" t="n">
        <v>7.80712217879277</v>
      </c>
      <c r="K115" s="273" t="n">
        <v>16.644480225391</v>
      </c>
    </row>
    <row r="116">
      <c r="A116" s="273" t="s">
        <v>74</v>
      </c>
      <c r="B116" s="273" t="s">
        <v>75</v>
      </c>
      <c r="C116" s="273" t="s">
        <v>17</v>
      </c>
      <c r="D116" s="273" t="n">
        <v>66524.3988115</v>
      </c>
      <c r="E116" s="273" t="n">
        <v>2.05662784506644</v>
      </c>
      <c r="F116" s="273" t="n">
        <v>91.5747612881061</v>
      </c>
      <c r="G116" s="273" t="n">
        <v>0.78613624417639</v>
      </c>
      <c r="H116" s="273" t="n">
        <v>6120.5067015</v>
      </c>
      <c r="I116" s="273" t="n">
        <v>8.68795796946671</v>
      </c>
      <c r="J116" s="273" t="n">
        <v>8.42523871189387</v>
      </c>
      <c r="K116" s="273" t="n">
        <v>8.54459337736662</v>
      </c>
    </row>
    <row r="117">
      <c r="A117" s="273" t="s">
        <v>76</v>
      </c>
      <c r="B117" s="273" t="s">
        <v>77</v>
      </c>
      <c r="C117" s="273" t="s">
        <v>16</v>
      </c>
      <c r="D117" s="273" t="n">
        <v>5920.607553</v>
      </c>
      <c r="E117" s="273" t="n">
        <v>5.38834958069333</v>
      </c>
      <c r="F117" s="273" t="n">
        <v>73.5902601716197</v>
      </c>
      <c r="G117" s="273" t="n">
        <v>3.25522232689022</v>
      </c>
      <c r="H117" s="273" t="n">
        <v>2124.7608683</v>
      </c>
      <c r="I117" s="273" t="n">
        <v>11.1542788088632</v>
      </c>
      <c r="J117" s="273" t="n">
        <v>26.4097398283803</v>
      </c>
      <c r="K117" s="273" t="n">
        <v>9.07061786708287</v>
      </c>
    </row>
    <row r="118">
      <c r="A118" s="273" t="s">
        <v>76</v>
      </c>
      <c r="B118" s="273" t="s">
        <v>77</v>
      </c>
      <c r="C118" s="273" t="s">
        <v>17</v>
      </c>
      <c r="D118" s="273" t="n">
        <v>26746.316447</v>
      </c>
      <c r="E118" s="273" t="n">
        <v>1.83385929597989</v>
      </c>
      <c r="F118" s="273" t="n">
        <v>86.2256314094054</v>
      </c>
      <c r="G118" s="273" t="n">
        <v>0.891882017130181</v>
      </c>
      <c r="H118" s="273" t="n">
        <v>4272.6694506</v>
      </c>
      <c r="I118" s="273" t="n">
        <v>6.02477073415117</v>
      </c>
      <c r="J118" s="273" t="n">
        <v>13.7743685905947</v>
      </c>
      <c r="K118" s="273" t="n">
        <v>5.58305736948657</v>
      </c>
    </row>
    <row r="119">
      <c r="A119" s="273" t="s">
        <v>78</v>
      </c>
      <c r="B119" s="273" t="s">
        <v>79</v>
      </c>
      <c r="C119" s="273" t="s">
        <v>16</v>
      </c>
      <c r="D119" s="273" t="n">
        <v>16331.265834</v>
      </c>
      <c r="E119" s="273" t="n">
        <v>4.71734334078219</v>
      </c>
      <c r="F119" s="273" t="n">
        <v>71.3118407089769</v>
      </c>
      <c r="G119" s="273" t="n">
        <v>2.60568205004078</v>
      </c>
      <c r="H119" s="273" t="n">
        <v>6569.9321601</v>
      </c>
      <c r="I119" s="273" t="n">
        <v>8.35817813961195</v>
      </c>
      <c r="J119" s="273" t="n">
        <v>28.6881592910231</v>
      </c>
      <c r="K119" s="273" t="n">
        <v>6.47709674942068</v>
      </c>
    </row>
    <row r="120">
      <c r="A120" s="273" t="s">
        <v>78</v>
      </c>
      <c r="B120" s="273" t="s">
        <v>79</v>
      </c>
      <c r="C120" s="273" t="s">
        <v>17</v>
      </c>
      <c r="D120" s="273" t="n">
        <v>91072.5183601</v>
      </c>
      <c r="E120" s="273" t="n">
        <v>1.41836759557581</v>
      </c>
      <c r="F120" s="273" t="n">
        <v>80.7720913790785</v>
      </c>
      <c r="G120" s="273" t="n">
        <v>0.961812089377484</v>
      </c>
      <c r="H120" s="273" t="n">
        <v>21679.9395807</v>
      </c>
      <c r="I120" s="273" t="n">
        <v>4.52728266496568</v>
      </c>
      <c r="J120" s="273" t="n">
        <v>19.2279086209215</v>
      </c>
      <c r="K120" s="273" t="n">
        <v>4.04035485628271</v>
      </c>
    </row>
    <row r="121">
      <c r="A121" s="273" t="s">
        <v>80</v>
      </c>
      <c r="B121" s="273" t="s">
        <v>81</v>
      </c>
      <c r="C121" s="273" t="s">
        <v>16</v>
      </c>
      <c r="D121" s="273" t="n">
        <v>16271.36076</v>
      </c>
      <c r="E121" s="273" t="n">
        <v>5.31748960948073</v>
      </c>
      <c r="F121" s="273" t="n">
        <v>69.9276401603391</v>
      </c>
      <c r="G121" s="273" t="n">
        <v>2.68545885474834</v>
      </c>
      <c r="H121" s="273" t="n">
        <v>6997.4936196</v>
      </c>
      <c r="I121" s="273" t="n">
        <v>7.67910832237203</v>
      </c>
      <c r="J121" s="273" t="n">
        <v>30.0723598396609</v>
      </c>
      <c r="K121" s="273" t="n">
        <v>6.24453157189796</v>
      </c>
    </row>
    <row r="122">
      <c r="A122" s="273" t="s">
        <v>80</v>
      </c>
      <c r="B122" s="273" t="s">
        <v>81</v>
      </c>
      <c r="C122" s="273" t="s">
        <v>17</v>
      </c>
      <c r="D122" s="273" t="n">
        <v>82577.0651492</v>
      </c>
      <c r="E122" s="273" t="n">
        <v>1.80175878605538</v>
      </c>
      <c r="F122" s="273" t="n">
        <v>78.3314483500112</v>
      </c>
      <c r="G122" s="273" t="n">
        <v>1.09686352610436</v>
      </c>
      <c r="H122" s="273" t="n">
        <v>22843.0016166</v>
      </c>
      <c r="I122" s="273" t="n">
        <v>4.16635199549039</v>
      </c>
      <c r="J122" s="273" t="n">
        <v>21.6685516499887</v>
      </c>
      <c r="K122" s="273" t="n">
        <v>3.96514312677189</v>
      </c>
    </row>
    <row r="123">
      <c r="A123" s="273" t="s">
        <v>82</v>
      </c>
      <c r="B123" s="273" t="s">
        <v>83</v>
      </c>
      <c r="C123" s="273" t="s">
        <v>16</v>
      </c>
      <c r="D123" s="273" t="n">
        <v>9562.121361</v>
      </c>
      <c r="E123" s="273" t="n">
        <v>8.28745932939549</v>
      </c>
      <c r="F123" s="273" t="n">
        <v>75.8866713050895</v>
      </c>
      <c r="G123" s="273" t="n">
        <v>4.29884375635264</v>
      </c>
      <c r="H123" s="273" t="n">
        <v>3038.4067641</v>
      </c>
      <c r="I123" s="273" t="n">
        <v>16.2986885010356</v>
      </c>
      <c r="J123" s="273" t="n">
        <v>24.1133286949105</v>
      </c>
      <c r="K123" s="273" t="n">
        <v>13.5288224723252</v>
      </c>
    </row>
    <row r="124">
      <c r="A124" s="273" t="s">
        <v>82</v>
      </c>
      <c r="B124" s="273" t="s">
        <v>83</v>
      </c>
      <c r="C124" s="273" t="s">
        <v>17</v>
      </c>
      <c r="D124" s="273" t="n">
        <v>50390.9255197</v>
      </c>
      <c r="E124" s="273" t="n">
        <v>1.97618153318658</v>
      </c>
      <c r="F124" s="273" t="n">
        <v>87.1343043816604</v>
      </c>
      <c r="G124" s="273" t="n">
        <v>1.37928911212535</v>
      </c>
      <c r="H124" s="273" t="n">
        <v>7440.402655</v>
      </c>
      <c r="I124" s="273" t="n">
        <v>10.1064020100179</v>
      </c>
      <c r="J124" s="273" t="n">
        <v>12.8656956183396</v>
      </c>
      <c r="K124" s="273" t="n">
        <v>9.34138354360896</v>
      </c>
    </row>
    <row r="125">
      <c r="A125" s="273" t="s">
        <v>84</v>
      </c>
      <c r="B125" s="273" t="s">
        <v>85</v>
      </c>
      <c r="C125" s="273" t="s">
        <v>16</v>
      </c>
      <c r="D125" s="273" t="n">
        <v>34966.4950286</v>
      </c>
      <c r="E125" s="273" t="n">
        <v>5.22157647208674</v>
      </c>
      <c r="F125" s="273" t="n">
        <v>75.3573265254976</v>
      </c>
      <c r="G125" s="273" t="n">
        <v>2.31395102378008</v>
      </c>
      <c r="H125" s="273" t="n">
        <v>11434.4279351</v>
      </c>
      <c r="I125" s="273" t="n">
        <v>8.23800352186912</v>
      </c>
      <c r="J125" s="273" t="n">
        <v>24.6426734745024</v>
      </c>
      <c r="K125" s="273" t="n">
        <v>7.07606514542456</v>
      </c>
    </row>
    <row r="126">
      <c r="A126" s="273" t="s">
        <v>84</v>
      </c>
      <c r="B126" s="273" t="s">
        <v>85</v>
      </c>
      <c r="C126" s="273" t="s">
        <v>17</v>
      </c>
      <c r="D126" s="273" t="n">
        <v>152607.5570423</v>
      </c>
      <c r="E126" s="273" t="n">
        <v>1.67527038956201</v>
      </c>
      <c r="F126" s="273" t="n">
        <v>81.4812683392873</v>
      </c>
      <c r="G126" s="273" t="n">
        <v>1.05805663680562</v>
      </c>
      <c r="H126" s="273" t="n">
        <v>34684.0256155</v>
      </c>
      <c r="I126" s="273" t="n">
        <v>4.90533950733824</v>
      </c>
      <c r="J126" s="273" t="n">
        <v>18.5187316607127</v>
      </c>
      <c r="K126" s="273" t="n">
        <v>4.65538344208635</v>
      </c>
    </row>
    <row r="127">
      <c r="A127" s="273" t="s">
        <v>86</v>
      </c>
      <c r="B127" s="273" t="s">
        <v>87</v>
      </c>
      <c r="C127" s="273" t="s">
        <v>16</v>
      </c>
      <c r="D127" s="273" t="n">
        <v>38089.1078856</v>
      </c>
      <c r="E127" s="273" t="n">
        <v>4.11193748451731</v>
      </c>
      <c r="F127" s="273" t="n">
        <v>77.4478621508591</v>
      </c>
      <c r="G127" s="273" t="n">
        <v>1.62995200512112</v>
      </c>
      <c r="H127" s="273" t="n">
        <v>11091.2139823</v>
      </c>
      <c r="I127" s="273" t="n">
        <v>6.19441396137054</v>
      </c>
      <c r="J127" s="273" t="n">
        <v>22.5521378491409</v>
      </c>
      <c r="K127" s="273" t="n">
        <v>5.59753133160038</v>
      </c>
    </row>
    <row r="128">
      <c r="A128" s="273" t="s">
        <v>86</v>
      </c>
      <c r="B128" s="273" t="s">
        <v>87</v>
      </c>
      <c r="C128" s="273" t="s">
        <v>17</v>
      </c>
      <c r="D128" s="273" t="n">
        <v>267580.5388611</v>
      </c>
      <c r="E128" s="273" t="n">
        <v>1.02462624217196</v>
      </c>
      <c r="F128" s="273" t="n">
        <v>84.7032458153236</v>
      </c>
      <c r="G128" s="273" t="n">
        <v>0.535630070072873</v>
      </c>
      <c r="H128" s="273" t="n">
        <v>48322.9855971</v>
      </c>
      <c r="I128" s="273" t="n">
        <v>3.02915724502468</v>
      </c>
      <c r="J128" s="273" t="n">
        <v>15.2967541846764</v>
      </c>
      <c r="K128" s="273" t="n">
        <v>2.96596290583729</v>
      </c>
    </row>
    <row r="129">
      <c r="A129" s="273" t="s">
        <v>88</v>
      </c>
      <c r="B129" s="273" t="s">
        <v>89</v>
      </c>
      <c r="C129" s="273" t="s">
        <v>16</v>
      </c>
      <c r="D129" s="273" t="n">
        <v>8657.8457785</v>
      </c>
      <c r="E129" s="273" t="n">
        <v>7.43103263674475</v>
      </c>
      <c r="F129" s="273" t="n">
        <v>86.7346676873721</v>
      </c>
      <c r="G129" s="273" t="n">
        <v>2.58670134838566</v>
      </c>
      <c r="H129" s="273" t="n">
        <v>1324.1441332</v>
      </c>
      <c r="I129" s="273" t="n">
        <v>18.4370619668002</v>
      </c>
      <c r="J129" s="273" t="n">
        <v>13.2653323126279</v>
      </c>
      <c r="K129" s="273" t="n">
        <v>16.9130087789155</v>
      </c>
    </row>
    <row r="130">
      <c r="A130" s="273" t="s">
        <v>88</v>
      </c>
      <c r="B130" s="273" t="s">
        <v>89</v>
      </c>
      <c r="C130" s="273" t="s">
        <v>17</v>
      </c>
      <c r="D130" s="273" t="n">
        <v>115830.4390233</v>
      </c>
      <c r="E130" s="273" t="n">
        <v>0.991156517230286</v>
      </c>
      <c r="F130" s="273" t="n">
        <v>84.674523647559</v>
      </c>
      <c r="G130" s="273" t="n">
        <v>0.659703098225299</v>
      </c>
      <c r="H130" s="273" t="n">
        <v>20964.4716932</v>
      </c>
      <c r="I130" s="273" t="n">
        <v>3.8009651824983</v>
      </c>
      <c r="J130" s="273" t="n">
        <v>15.325476352441</v>
      </c>
      <c r="K130" s="273" t="n">
        <v>3.64491414859994</v>
      </c>
    </row>
    <row r="131">
      <c r="A131" s="273" t="s">
        <v>90</v>
      </c>
      <c r="B131" s="273" t="s">
        <v>91</v>
      </c>
      <c r="C131" s="273" t="s">
        <v>16</v>
      </c>
      <c r="D131" s="273" t="n">
        <v>25487.6565045</v>
      </c>
      <c r="E131" s="273" t="n">
        <v>5.13464742656877</v>
      </c>
      <c r="F131" s="273" t="n">
        <v>84.1527964013571</v>
      </c>
      <c r="G131" s="273" t="n">
        <v>2.1203614249073</v>
      </c>
      <c r="H131" s="273" t="n">
        <v>4799.698871</v>
      </c>
      <c r="I131" s="273" t="n">
        <v>12.4895300441154</v>
      </c>
      <c r="J131" s="273" t="n">
        <v>15.8472035986429</v>
      </c>
      <c r="K131" s="273" t="n">
        <v>11.2596738078632</v>
      </c>
    </row>
    <row r="132">
      <c r="A132" s="273" t="s">
        <v>90</v>
      </c>
      <c r="B132" s="273" t="s">
        <v>91</v>
      </c>
      <c r="C132" s="273" t="s">
        <v>17</v>
      </c>
      <c r="D132" s="273" t="n">
        <v>226197.4549953</v>
      </c>
      <c r="E132" s="273" t="n">
        <v>1.04183054530405</v>
      </c>
      <c r="F132" s="273" t="n">
        <v>84.7225753234714</v>
      </c>
      <c r="G132" s="273" t="n">
        <v>0.679914984689542</v>
      </c>
      <c r="H132" s="273" t="n">
        <v>40788.5922674</v>
      </c>
      <c r="I132" s="273" t="n">
        <v>4.00314048202889</v>
      </c>
      <c r="J132" s="273" t="n">
        <v>15.2774246765286</v>
      </c>
      <c r="K132" s="273" t="n">
        <v>3.77054050166037</v>
      </c>
    </row>
    <row r="133">
      <c r="A133" s="273" t="s">
        <v>92</v>
      </c>
      <c r="B133" s="273" t="s">
        <v>93</v>
      </c>
      <c r="C133" s="273" t="s">
        <v>16</v>
      </c>
      <c r="D133" s="273" t="n">
        <v>30032.4397552</v>
      </c>
      <c r="E133" s="273" t="n">
        <v>5.38010923357757</v>
      </c>
      <c r="F133" s="273" t="n">
        <v>77.6009262077836</v>
      </c>
      <c r="G133" s="273" t="n">
        <v>2.85598052230076</v>
      </c>
      <c r="H133" s="273" t="n">
        <v>8668.6959436</v>
      </c>
      <c r="I133" s="273" t="n">
        <v>12.1869480232793</v>
      </c>
      <c r="J133" s="273" t="n">
        <v>22.3990737922164</v>
      </c>
      <c r="K133" s="273" t="n">
        <v>9.89445973605139</v>
      </c>
    </row>
    <row r="134">
      <c r="A134" s="273" t="s">
        <v>92</v>
      </c>
      <c r="B134" s="273" t="s">
        <v>93</v>
      </c>
      <c r="C134" s="273" t="s">
        <v>17</v>
      </c>
      <c r="D134" s="273" t="n">
        <v>342736.2635096</v>
      </c>
      <c r="E134" s="273" t="n">
        <v>0.960156703700963</v>
      </c>
      <c r="F134" s="273" t="n">
        <v>84.0759774616139</v>
      </c>
      <c r="G134" s="273" t="n">
        <v>0.713244579253281</v>
      </c>
      <c r="H134" s="273" t="n">
        <v>64914.3804167</v>
      </c>
      <c r="I134" s="273" t="n">
        <v>3.99629934270271</v>
      </c>
      <c r="J134" s="273" t="n">
        <v>15.9240225383861</v>
      </c>
      <c r="K134" s="273" t="n">
        <v>3.76580320866557</v>
      </c>
    </row>
    <row r="135">
      <c r="A135" s="273" t="s">
        <v>94</v>
      </c>
      <c r="B135" s="273" t="s">
        <v>95</v>
      </c>
      <c r="C135" s="273" t="s">
        <v>16</v>
      </c>
      <c r="D135" s="273" t="n">
        <v>4292.2870949</v>
      </c>
      <c r="E135" s="273" t="n">
        <v>8.17047997806717</v>
      </c>
      <c r="F135" s="273" t="n">
        <v>89.1065090453555</v>
      </c>
      <c r="G135" s="273" t="n">
        <v>2.77584201116</v>
      </c>
      <c r="H135" s="273" t="n">
        <v>524.7427056</v>
      </c>
      <c r="I135" s="273" t="n">
        <v>23.7675196507037</v>
      </c>
      <c r="J135" s="273" t="n">
        <v>10.8934909546446</v>
      </c>
      <c r="K135" s="273" t="n">
        <v>22.7058150877197</v>
      </c>
    </row>
    <row r="136">
      <c r="A136" s="273" t="s">
        <v>94</v>
      </c>
      <c r="B136" s="273" t="s">
        <v>95</v>
      </c>
      <c r="C136" s="273" t="s">
        <v>17</v>
      </c>
      <c r="D136" s="273" t="n">
        <v>45809.7434812</v>
      </c>
      <c r="E136" s="273" t="n">
        <v>1.6529292805192</v>
      </c>
      <c r="F136" s="273" t="n">
        <v>88.7432766199616</v>
      </c>
      <c r="G136" s="273" t="n">
        <v>0.876690630077471</v>
      </c>
      <c r="H136" s="273" t="n">
        <v>5810.7794767</v>
      </c>
      <c r="I136" s="273" t="n">
        <v>7.02058903477321</v>
      </c>
      <c r="J136" s="273" t="n">
        <v>11.2567233800384</v>
      </c>
      <c r="K136" s="273" t="n">
        <v>6.91146050839781</v>
      </c>
    </row>
    <row r="137">
      <c r="A137" s="273" t="s">
        <v>96</v>
      </c>
      <c r="B137" s="273" t="s">
        <v>97</v>
      </c>
      <c r="C137" s="273" t="s">
        <v>16</v>
      </c>
      <c r="D137" s="273" t="n">
        <v>5104.1279327</v>
      </c>
      <c r="E137" s="273" t="n">
        <v>6.40237441469288</v>
      </c>
      <c r="F137" s="273" t="n">
        <v>95.6685939044329</v>
      </c>
      <c r="G137" s="273" t="n">
        <v>1.23734185198084</v>
      </c>
      <c r="H137" s="273" t="n">
        <v>231.0899527</v>
      </c>
      <c r="I137" s="273" t="n">
        <v>28.4366522391136</v>
      </c>
      <c r="J137" s="273" t="n">
        <v>4.33140609556707</v>
      </c>
      <c r="K137" s="273" t="n">
        <v>27.3294058664376</v>
      </c>
    </row>
    <row r="138">
      <c r="A138" s="273" t="s">
        <v>96</v>
      </c>
      <c r="B138" s="273" t="s">
        <v>97</v>
      </c>
      <c r="C138" s="273" t="s">
        <v>17</v>
      </c>
      <c r="D138" s="273" t="n">
        <v>66343.3215101</v>
      </c>
      <c r="E138" s="273" t="n">
        <v>1.07791575251812</v>
      </c>
      <c r="F138" s="273" t="n">
        <v>92.1295526679986</v>
      </c>
      <c r="G138" s="273" t="n">
        <v>0.502608627029144</v>
      </c>
      <c r="H138" s="273" t="n">
        <v>5667.5800832</v>
      </c>
      <c r="I138" s="273" t="n">
        <v>6.04046714642532</v>
      </c>
      <c r="J138" s="273" t="n">
        <v>7.87044733200135</v>
      </c>
      <c r="K138" s="273" t="n">
        <v>5.88341501085901</v>
      </c>
    </row>
    <row r="139">
      <c r="A139" s="273" t="s">
        <v>98</v>
      </c>
      <c r="B139" s="273" t="s">
        <v>99</v>
      </c>
      <c r="C139" s="273" t="s">
        <v>16</v>
      </c>
      <c r="D139" s="273" t="n">
        <v>4183.0647144</v>
      </c>
      <c r="E139" s="273" t="n">
        <v>7.73973981076768</v>
      </c>
      <c r="F139" s="273" t="n">
        <v>79.2786155742428</v>
      </c>
      <c r="G139" s="273" t="n">
        <v>3.26917371836964</v>
      </c>
      <c r="H139" s="273" t="n">
        <v>1093.3451776</v>
      </c>
      <c r="I139" s="273" t="n">
        <v>14.4075124051208</v>
      </c>
      <c r="J139" s="273" t="n">
        <v>20.7213844257572</v>
      </c>
      <c r="K139" s="273" t="n">
        <v>12.5076375756961</v>
      </c>
    </row>
    <row r="140">
      <c r="A140" s="273" t="s">
        <v>98</v>
      </c>
      <c r="B140" s="273" t="s">
        <v>99</v>
      </c>
      <c r="C140" s="273" t="s">
        <v>17</v>
      </c>
      <c r="D140" s="273" t="n">
        <v>25000.1110987</v>
      </c>
      <c r="E140" s="273" t="n">
        <v>2.29326143476287</v>
      </c>
      <c r="F140" s="273" t="n">
        <v>89.734189946165</v>
      </c>
      <c r="G140" s="273" t="n">
        <v>1.05252551848732</v>
      </c>
      <c r="H140" s="273" t="n">
        <v>2860.0736466</v>
      </c>
      <c r="I140" s="273" t="n">
        <v>9.30192193971763</v>
      </c>
      <c r="J140" s="273" t="n">
        <v>10.265810053835</v>
      </c>
      <c r="K140" s="273" t="n">
        <v>9.20020186461997</v>
      </c>
    </row>
    <row r="141">
      <c r="A141" s="273" t="s">
        <v>100</v>
      </c>
      <c r="B141" s="273" t="s">
        <v>101</v>
      </c>
      <c r="C141" s="273" t="s">
        <v>16</v>
      </c>
      <c r="D141" s="273" t="n">
        <v>1749.6878431</v>
      </c>
      <c r="E141" s="273" t="n">
        <v>10.9875856805415</v>
      </c>
      <c r="F141" s="273" t="n">
        <v>82.3082937929515</v>
      </c>
      <c r="G141" s="273" t="n">
        <v>5.1122762960101</v>
      </c>
      <c r="H141" s="273" t="n">
        <v>376.0855905</v>
      </c>
      <c r="I141" s="273" t="n">
        <v>26.2697224951312</v>
      </c>
      <c r="J141" s="273" t="n">
        <v>17.6917062070485</v>
      </c>
      <c r="K141" s="273" t="n">
        <v>23.7841808132162</v>
      </c>
    </row>
    <row r="142">
      <c r="A142" s="273" t="s">
        <v>100</v>
      </c>
      <c r="B142" s="273" t="s">
        <v>101</v>
      </c>
      <c r="C142" s="273" t="s">
        <v>17</v>
      </c>
      <c r="D142" s="273" t="n">
        <v>21645.4316748</v>
      </c>
      <c r="E142" s="273" t="n">
        <v>1.86161768401495</v>
      </c>
      <c r="F142" s="273" t="n">
        <v>82.9585054444519</v>
      </c>
      <c r="G142" s="273" t="n">
        <v>1.59673487583033</v>
      </c>
      <c r="H142" s="273" t="n">
        <v>4446.4458956</v>
      </c>
      <c r="I142" s="273" t="n">
        <v>8.39835752576947</v>
      </c>
      <c r="J142" s="273" t="n">
        <v>17.0414945555481</v>
      </c>
      <c r="K142" s="273" t="n">
        <v>7.77295315608285</v>
      </c>
    </row>
    <row r="143">
      <c r="A143" s="273" t="s">
        <v>102</v>
      </c>
      <c r="B143" s="273" t="s">
        <v>103</v>
      </c>
      <c r="C143" s="273" t="s">
        <v>16</v>
      </c>
      <c r="D143" s="273" t="n">
        <v>10126.5788255</v>
      </c>
      <c r="E143" s="273" t="n">
        <v>7.652915527811</v>
      </c>
      <c r="F143" s="273" t="n">
        <v>86.1762692098023</v>
      </c>
      <c r="G143" s="273" t="n">
        <v>2.48469940610455</v>
      </c>
      <c r="H143" s="273" t="n">
        <v>1624.4274763</v>
      </c>
      <c r="I143" s="273" t="n">
        <v>16.9316763550053</v>
      </c>
      <c r="J143" s="273" t="n">
        <v>13.8237307901977</v>
      </c>
      <c r="K143" s="273" t="n">
        <v>15.4894599855586</v>
      </c>
    </row>
    <row r="144">
      <c r="A144" s="273" t="s">
        <v>102</v>
      </c>
      <c r="B144" s="273" t="s">
        <v>103</v>
      </c>
      <c r="C144" s="273" t="s">
        <v>17</v>
      </c>
      <c r="D144" s="273" t="n">
        <v>66438.8330819</v>
      </c>
      <c r="E144" s="273" t="n">
        <v>1.65013428607716</v>
      </c>
      <c r="F144" s="273" t="n">
        <v>84.9740201115504</v>
      </c>
      <c r="G144" s="273" t="n">
        <v>0.91712603131894</v>
      </c>
      <c r="H144" s="273" t="n">
        <v>11748.3975501</v>
      </c>
      <c r="I144" s="273" t="n">
        <v>5.37443923645184</v>
      </c>
      <c r="J144" s="273" t="n">
        <v>15.0259798884496</v>
      </c>
      <c r="K144" s="273" t="n">
        <v>5.18647611727659</v>
      </c>
    </row>
    <row r="145">
      <c r="A145" s="273" t="s">
        <v>104</v>
      </c>
      <c r="B145" s="273" t="s">
        <v>105</v>
      </c>
      <c r="C145" s="273" t="s">
        <v>16</v>
      </c>
      <c r="D145" s="273" t="n">
        <v>1015.1863906</v>
      </c>
      <c r="E145" s="273" t="n">
        <v>9.00699708151978</v>
      </c>
      <c r="F145" s="273" t="n">
        <v>82.8039054618851</v>
      </c>
      <c r="G145" s="273" t="n">
        <v>4.14735954820093</v>
      </c>
      <c r="H145" s="273" t="n">
        <v>210.8263016</v>
      </c>
      <c r="I145" s="273" t="n">
        <v>23.4219771544959</v>
      </c>
      <c r="J145" s="273" t="n">
        <v>17.1960945381149</v>
      </c>
      <c r="K145" s="273" t="n">
        <v>19.9706722467997</v>
      </c>
    </row>
    <row r="146">
      <c r="A146" s="273" t="s">
        <v>104</v>
      </c>
      <c r="B146" s="273" t="s">
        <v>105</v>
      </c>
      <c r="C146" s="273" t="s">
        <v>17</v>
      </c>
      <c r="D146" s="273" t="n">
        <v>5730.1101874</v>
      </c>
      <c r="E146" s="273" t="n">
        <v>2.42993822571596</v>
      </c>
      <c r="F146" s="273" t="n">
        <v>89.8533195155067</v>
      </c>
      <c r="G146" s="273" t="n">
        <v>1.38662915765841</v>
      </c>
      <c r="H146" s="273" t="n">
        <v>647.0723344</v>
      </c>
      <c r="I146" s="273" t="n">
        <v>12.6972166417504</v>
      </c>
      <c r="J146" s="273" t="n">
        <v>10.1466804844933</v>
      </c>
      <c r="K146" s="273" t="n">
        <v>12.2792112103075</v>
      </c>
    </row>
    <row r="147">
      <c r="A147" s="273" t="s">
        <v>106</v>
      </c>
      <c r="B147" s="273" t="s">
        <v>107</v>
      </c>
      <c r="C147" s="273" t="s">
        <v>16</v>
      </c>
      <c r="D147" s="273" t="n">
        <v>20589.9184647</v>
      </c>
      <c r="E147" s="273" t="n">
        <v>4.56976451614259</v>
      </c>
      <c r="F147" s="273" t="n">
        <v>78.5035083591601</v>
      </c>
      <c r="G147" s="273" t="n">
        <v>2.11501740795845</v>
      </c>
      <c r="H147" s="273" t="n">
        <v>5638.1048365</v>
      </c>
      <c r="I147" s="273" t="n">
        <v>8.85521313228542</v>
      </c>
      <c r="J147" s="273" t="n">
        <v>21.4964916408399</v>
      </c>
      <c r="K147" s="273" t="n">
        <v>7.72387836766782</v>
      </c>
    </row>
    <row r="148">
      <c r="A148" s="273" t="s">
        <v>106</v>
      </c>
      <c r="B148" s="273" t="s">
        <v>107</v>
      </c>
      <c r="C148" s="273" t="s">
        <v>17</v>
      </c>
      <c r="D148" s="273" t="n">
        <v>92691.9011911</v>
      </c>
      <c r="E148" s="273" t="n">
        <v>1.44884325865609</v>
      </c>
      <c r="F148" s="273" t="n">
        <v>83.9149578686097</v>
      </c>
      <c r="G148" s="273" t="n">
        <v>0.848423075388424</v>
      </c>
      <c r="H148" s="273" t="n">
        <v>17767.4299525</v>
      </c>
      <c r="I148" s="273" t="n">
        <v>4.75265258312742</v>
      </c>
      <c r="J148" s="273" t="n">
        <v>16.0850421313903</v>
      </c>
      <c r="K148" s="273" t="n">
        <v>4.42618589646318</v>
      </c>
    </row>
    <row r="149">
      <c r="A149" s="273" t="s">
        <v>108</v>
      </c>
      <c r="B149" s="273" t="s">
        <v>109</v>
      </c>
      <c r="C149" s="273" t="s">
        <v>16</v>
      </c>
      <c r="D149" s="273" t="n">
        <v>31910.0586196</v>
      </c>
      <c r="E149" s="273" t="n">
        <v>4.56857472790016</v>
      </c>
      <c r="F149" s="273" t="n">
        <v>70.2984869997923</v>
      </c>
      <c r="G149" s="273" t="n">
        <v>2.39304819290443</v>
      </c>
      <c r="H149" s="273" t="n">
        <v>13482.1823538</v>
      </c>
      <c r="I149" s="273" t="n">
        <v>6.97226866814668</v>
      </c>
      <c r="J149" s="273" t="n">
        <v>29.7015130002077</v>
      </c>
      <c r="K149" s="273" t="n">
        <v>5.66394268458958</v>
      </c>
    </row>
    <row r="150">
      <c r="A150" s="273" t="s">
        <v>108</v>
      </c>
      <c r="B150" s="273" t="s">
        <v>109</v>
      </c>
      <c r="C150" s="273" t="s">
        <v>17</v>
      </c>
      <c r="D150" s="273" t="n">
        <v>129919.2351608</v>
      </c>
      <c r="E150" s="273" t="n">
        <v>1.6017467286078</v>
      </c>
      <c r="F150" s="273" t="n">
        <v>79.5538293116089</v>
      </c>
      <c r="G150" s="273" t="n">
        <v>0.961210914953326</v>
      </c>
      <c r="H150" s="273" t="n">
        <v>33390.6096135</v>
      </c>
      <c r="I150" s="273" t="n">
        <v>3.95737482966327</v>
      </c>
      <c r="J150" s="273" t="n">
        <v>20.4461706883911</v>
      </c>
      <c r="K150" s="273" t="n">
        <v>3.73996726458266</v>
      </c>
    </row>
    <row r="151">
      <c r="A151" s="273" t="s">
        <v>110</v>
      </c>
      <c r="B151" s="273" t="s">
        <v>111</v>
      </c>
      <c r="C151" s="273" t="s">
        <v>16</v>
      </c>
      <c r="D151" s="273" t="n">
        <v>218.3605204</v>
      </c>
      <c r="E151" s="273" t="n">
        <v>12.05128613317</v>
      </c>
      <c r="F151" s="273" t="n">
        <v>74.6913580246914</v>
      </c>
      <c r="G151" s="273" t="n">
        <v>4.20741748249432</v>
      </c>
      <c r="H151" s="273" t="n">
        <v>73.9899284</v>
      </c>
      <c r="I151" s="273" t="n">
        <v>22.9155041142151</v>
      </c>
      <c r="J151" s="273" t="n">
        <v>25.3086419753086</v>
      </c>
      <c r="K151" s="273" t="n">
        <v>12.4170125702881</v>
      </c>
    </row>
    <row r="152">
      <c r="A152" s="273" t="s">
        <v>110</v>
      </c>
      <c r="B152" s="273" t="s">
        <v>111</v>
      </c>
      <c r="C152" s="273" t="s">
        <v>17</v>
      </c>
      <c r="D152" s="273" t="n">
        <v>660.4954584</v>
      </c>
      <c r="E152" s="273" t="n">
        <v>7.35908836346549</v>
      </c>
      <c r="F152" s="273" t="n">
        <v>78.372591006424</v>
      </c>
      <c r="G152" s="273" t="n">
        <v>1.60774904584239</v>
      </c>
      <c r="H152" s="273" t="n">
        <v>182.2678724</v>
      </c>
      <c r="I152" s="273" t="n">
        <v>8.07125320964616</v>
      </c>
      <c r="J152" s="273" t="n">
        <v>21.627408993576</v>
      </c>
      <c r="K152" s="273" t="n">
        <v>5.82610050275559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769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74" t="s">
        <v>72</v>
      </c>
      <c r="B163" s="274" t="s">
        <v>73</v>
      </c>
      <c r="C163" s="274" t="s">
        <v>16</v>
      </c>
      <c r="D163" s="274" t="n">
        <v>11544.1356849</v>
      </c>
      <c r="E163" s="274" t="n">
        <v>6.13243941096774</v>
      </c>
      <c r="F163" s="274" t="n">
        <v>82.3469813057443</v>
      </c>
      <c r="G163" s="274" t="n">
        <v>2.73486774561891</v>
      </c>
      <c r="H163" s="274" t="n">
        <v>2474.7579064</v>
      </c>
      <c r="I163" s="274" t="n">
        <v>14.5858969762917</v>
      </c>
      <c r="J163" s="274" t="n">
        <v>17.6530186942557</v>
      </c>
      <c r="K163" s="274" t="n">
        <v>12.7574839761228</v>
      </c>
    </row>
    <row r="164">
      <c r="A164" s="274" t="s">
        <v>72</v>
      </c>
      <c r="B164" s="274" t="s">
        <v>73</v>
      </c>
      <c r="C164" s="274" t="s">
        <v>17</v>
      </c>
      <c r="D164" s="274" t="n">
        <v>186874.0382108</v>
      </c>
      <c r="E164" s="274" t="n">
        <v>0.971392872584036</v>
      </c>
      <c r="F164" s="274" t="n">
        <v>86.5511745721539</v>
      </c>
      <c r="G164" s="274" t="n">
        <v>0.606365428728391</v>
      </c>
      <c r="H164" s="274" t="n">
        <v>29037.5760851</v>
      </c>
      <c r="I164" s="274" t="n">
        <v>4.01261351801761</v>
      </c>
      <c r="J164" s="274" t="n">
        <v>13.4488254278461</v>
      </c>
      <c r="K164" s="274" t="n">
        <v>3.90232145981503</v>
      </c>
    </row>
    <row r="165">
      <c r="A165" s="274" t="s">
        <v>74</v>
      </c>
      <c r="B165" s="274" t="s">
        <v>75</v>
      </c>
      <c r="C165" s="274" t="s">
        <v>16</v>
      </c>
      <c r="D165" s="274" t="n">
        <v>4925.1700003</v>
      </c>
      <c r="E165" s="274" t="n">
        <v>8.7480418529559</v>
      </c>
      <c r="F165" s="274" t="n">
        <v>92.321765248719</v>
      </c>
      <c r="G165" s="274" t="n">
        <v>1.41378112708065</v>
      </c>
      <c r="H165" s="274" t="n">
        <v>409.6175084</v>
      </c>
      <c r="I165" s="274" t="n">
        <v>16.474670178057</v>
      </c>
      <c r="J165" s="274" t="n">
        <v>7.67823475128097</v>
      </c>
      <c r="K165" s="274" t="n">
        <v>16.9990594915887</v>
      </c>
    </row>
    <row r="166">
      <c r="A166" s="274" t="s">
        <v>74</v>
      </c>
      <c r="B166" s="274" t="s">
        <v>75</v>
      </c>
      <c r="C166" s="274" t="s">
        <v>17</v>
      </c>
      <c r="D166" s="274" t="n">
        <v>66250.941519</v>
      </c>
      <c r="E166" s="274" t="n">
        <v>2.06405666112064</v>
      </c>
      <c r="F166" s="274" t="n">
        <v>91.6117277401847</v>
      </c>
      <c r="G166" s="274" t="n">
        <v>0.788946926185322</v>
      </c>
      <c r="H166" s="274" t="n">
        <v>6066.1549415</v>
      </c>
      <c r="I166" s="274" t="n">
        <v>8.7583520089858</v>
      </c>
      <c r="J166" s="274" t="n">
        <v>8.38827225981531</v>
      </c>
      <c r="K166" s="274" t="n">
        <v>8.61640976406942</v>
      </c>
    </row>
    <row r="167">
      <c r="A167" s="274" t="s">
        <v>76</v>
      </c>
      <c r="B167" s="274" t="s">
        <v>77</v>
      </c>
      <c r="C167" s="274" t="s">
        <v>16</v>
      </c>
      <c r="D167" s="274" t="n">
        <v>5882.8401888</v>
      </c>
      <c r="E167" s="274" t="n">
        <v>5.41627930245752</v>
      </c>
      <c r="F167" s="274" t="n">
        <v>73.6260936487232</v>
      </c>
      <c r="G167" s="274" t="n">
        <v>3.27009101434935</v>
      </c>
      <c r="H167" s="274" t="n">
        <v>2107.3164218</v>
      </c>
      <c r="I167" s="274" t="n">
        <v>11.2161078503649</v>
      </c>
      <c r="J167" s="274" t="n">
        <v>26.3739063512768</v>
      </c>
      <c r="K167" s="274" t="n">
        <v>9.12887245657022</v>
      </c>
    </row>
    <row r="168">
      <c r="A168" s="274" t="s">
        <v>76</v>
      </c>
      <c r="B168" s="274" t="s">
        <v>77</v>
      </c>
      <c r="C168" s="274" t="s">
        <v>17</v>
      </c>
      <c r="D168" s="274" t="n">
        <v>26529.0474086</v>
      </c>
      <c r="E168" s="274" t="n">
        <v>1.82082400927901</v>
      </c>
      <c r="F168" s="274" t="n">
        <v>86.3057727167841</v>
      </c>
      <c r="G168" s="274" t="n">
        <v>0.895471672694418</v>
      </c>
      <c r="H168" s="274" t="n">
        <v>4209.3917172</v>
      </c>
      <c r="I168" s="274" t="n">
        <v>6.05402468289953</v>
      </c>
      <c r="J168" s="274" t="n">
        <v>13.6942272832159</v>
      </c>
      <c r="K168" s="274" t="n">
        <v>5.64357324144937</v>
      </c>
    </row>
    <row r="169">
      <c r="A169" s="274" t="s">
        <v>78</v>
      </c>
      <c r="B169" s="274" t="s">
        <v>79</v>
      </c>
      <c r="C169" s="274" t="s">
        <v>16</v>
      </c>
      <c r="D169" s="274" t="n">
        <v>16331.265834</v>
      </c>
      <c r="E169" s="274" t="n">
        <v>4.71734334078219</v>
      </c>
      <c r="F169" s="274" t="n">
        <v>71.3118407089769</v>
      </c>
      <c r="G169" s="274" t="n">
        <v>2.60568205004078</v>
      </c>
      <c r="H169" s="274" t="n">
        <v>6569.9321601</v>
      </c>
      <c r="I169" s="274" t="n">
        <v>8.35817813961195</v>
      </c>
      <c r="J169" s="274" t="n">
        <v>28.6881592910231</v>
      </c>
      <c r="K169" s="274" t="n">
        <v>6.47709674942068</v>
      </c>
    </row>
    <row r="170">
      <c r="A170" s="274" t="s">
        <v>78</v>
      </c>
      <c r="B170" s="274" t="s">
        <v>79</v>
      </c>
      <c r="C170" s="274" t="s">
        <v>17</v>
      </c>
      <c r="D170" s="274" t="n">
        <v>91072.5183601</v>
      </c>
      <c r="E170" s="274" t="n">
        <v>1.41836759557581</v>
      </c>
      <c r="F170" s="274" t="n">
        <v>80.7720913790785</v>
      </c>
      <c r="G170" s="274" t="n">
        <v>0.961812089377484</v>
      </c>
      <c r="H170" s="274" t="n">
        <v>21679.9395807</v>
      </c>
      <c r="I170" s="274" t="n">
        <v>4.52728266496568</v>
      </c>
      <c r="J170" s="274" t="n">
        <v>19.2279086209215</v>
      </c>
      <c r="K170" s="274" t="n">
        <v>4.04035485628271</v>
      </c>
    </row>
    <row r="171">
      <c r="A171" s="274" t="s">
        <v>80</v>
      </c>
      <c r="B171" s="274" t="s">
        <v>81</v>
      </c>
      <c r="C171" s="274" t="s">
        <v>16</v>
      </c>
      <c r="D171" s="274" t="n">
        <v>15691.4519775</v>
      </c>
      <c r="E171" s="274" t="n">
        <v>5.50549609771395</v>
      </c>
      <c r="F171" s="274" t="n">
        <v>69.9316801684021</v>
      </c>
      <c r="G171" s="274" t="n">
        <v>2.77891407099759</v>
      </c>
      <c r="H171" s="274" t="n">
        <v>6746.8076778</v>
      </c>
      <c r="I171" s="274" t="n">
        <v>7.9396418187386</v>
      </c>
      <c r="J171" s="274" t="n">
        <v>30.0683198315979</v>
      </c>
      <c r="K171" s="274" t="n">
        <v>6.46308576990244</v>
      </c>
    </row>
    <row r="172">
      <c r="A172" s="274" t="s">
        <v>80</v>
      </c>
      <c r="B172" s="274" t="s">
        <v>81</v>
      </c>
      <c r="C172" s="274" t="s">
        <v>17</v>
      </c>
      <c r="D172" s="274" t="n">
        <v>81071.5736</v>
      </c>
      <c r="E172" s="274" t="n">
        <v>1.83309069637626</v>
      </c>
      <c r="F172" s="274" t="n">
        <v>78.4650804302072</v>
      </c>
      <c r="G172" s="274" t="n">
        <v>1.11540885338763</v>
      </c>
      <c r="H172" s="274" t="n">
        <v>22250.2775413</v>
      </c>
      <c r="I172" s="274" t="n">
        <v>4.2699940737694</v>
      </c>
      <c r="J172" s="274" t="n">
        <v>21.5349195697928</v>
      </c>
      <c r="K172" s="274" t="n">
        <v>4.06412687588541</v>
      </c>
    </row>
    <row r="173">
      <c r="A173" s="274" t="s">
        <v>82</v>
      </c>
      <c r="B173" s="274" t="s">
        <v>83</v>
      </c>
      <c r="C173" s="274" t="s">
        <v>16</v>
      </c>
      <c r="D173" s="274" t="n">
        <v>9562.121361</v>
      </c>
      <c r="E173" s="274" t="n">
        <v>8.28745932939549</v>
      </c>
      <c r="F173" s="274" t="n">
        <v>75.8866713050895</v>
      </c>
      <c r="G173" s="274" t="n">
        <v>4.29884375635264</v>
      </c>
      <c r="H173" s="274" t="n">
        <v>3038.4067641</v>
      </c>
      <c r="I173" s="274" t="n">
        <v>16.2986885010356</v>
      </c>
      <c r="J173" s="274" t="n">
        <v>24.1133286949105</v>
      </c>
      <c r="K173" s="274" t="n">
        <v>13.5288224723252</v>
      </c>
    </row>
    <row r="174">
      <c r="A174" s="274" t="s">
        <v>82</v>
      </c>
      <c r="B174" s="274" t="s">
        <v>83</v>
      </c>
      <c r="C174" s="274" t="s">
        <v>17</v>
      </c>
      <c r="D174" s="274" t="n">
        <v>50390.9255197</v>
      </c>
      <c r="E174" s="274" t="n">
        <v>1.97618153318658</v>
      </c>
      <c r="F174" s="274" t="n">
        <v>87.1343043816604</v>
      </c>
      <c r="G174" s="274" t="n">
        <v>1.37928911212535</v>
      </c>
      <c r="H174" s="274" t="n">
        <v>7440.402655</v>
      </c>
      <c r="I174" s="274" t="n">
        <v>10.1064020100179</v>
      </c>
      <c r="J174" s="274" t="n">
        <v>12.8656956183396</v>
      </c>
      <c r="K174" s="274" t="n">
        <v>9.34138354360896</v>
      </c>
    </row>
    <row r="175">
      <c r="A175" s="274" t="s">
        <v>84</v>
      </c>
      <c r="B175" s="274" t="s">
        <v>85</v>
      </c>
      <c r="C175" s="274" t="s">
        <v>16</v>
      </c>
      <c r="D175" s="274" t="n">
        <v>34966.4950286</v>
      </c>
      <c r="E175" s="274" t="n">
        <v>5.22157647208674</v>
      </c>
      <c r="F175" s="274" t="n">
        <v>75.3573265254976</v>
      </c>
      <c r="G175" s="274" t="n">
        <v>2.31395102378008</v>
      </c>
      <c r="H175" s="274" t="n">
        <v>11434.4279351</v>
      </c>
      <c r="I175" s="274" t="n">
        <v>8.23800352186912</v>
      </c>
      <c r="J175" s="274" t="n">
        <v>24.6426734745024</v>
      </c>
      <c r="K175" s="274" t="n">
        <v>7.07606514542456</v>
      </c>
    </row>
    <row r="176">
      <c r="A176" s="274" t="s">
        <v>84</v>
      </c>
      <c r="B176" s="274" t="s">
        <v>85</v>
      </c>
      <c r="C176" s="274" t="s">
        <v>17</v>
      </c>
      <c r="D176" s="274" t="n">
        <v>152607.5570423</v>
      </c>
      <c r="E176" s="274" t="n">
        <v>1.67527038956201</v>
      </c>
      <c r="F176" s="274" t="n">
        <v>81.4812683392873</v>
      </c>
      <c r="G176" s="274" t="n">
        <v>1.05805663680562</v>
      </c>
      <c r="H176" s="274" t="n">
        <v>34684.0256155</v>
      </c>
      <c r="I176" s="274" t="n">
        <v>4.90533950733824</v>
      </c>
      <c r="J176" s="274" t="n">
        <v>18.5187316607127</v>
      </c>
      <c r="K176" s="274" t="n">
        <v>4.65538344208635</v>
      </c>
    </row>
    <row r="177">
      <c r="A177" s="274" t="s">
        <v>86</v>
      </c>
      <c r="B177" s="274" t="s">
        <v>87</v>
      </c>
      <c r="C177" s="274" t="s">
        <v>16</v>
      </c>
      <c r="D177" s="274" t="n">
        <v>38089.1078856</v>
      </c>
      <c r="E177" s="274" t="n">
        <v>4.11193748451731</v>
      </c>
      <c r="F177" s="274" t="n">
        <v>77.4478621508591</v>
      </c>
      <c r="G177" s="274" t="n">
        <v>1.62995200512112</v>
      </c>
      <c r="H177" s="274" t="n">
        <v>11091.2139823</v>
      </c>
      <c r="I177" s="274" t="n">
        <v>6.19441396137054</v>
      </c>
      <c r="J177" s="274" t="n">
        <v>22.5521378491409</v>
      </c>
      <c r="K177" s="274" t="n">
        <v>5.59753133160038</v>
      </c>
    </row>
    <row r="178">
      <c r="A178" s="274" t="s">
        <v>86</v>
      </c>
      <c r="B178" s="274" t="s">
        <v>87</v>
      </c>
      <c r="C178" s="274" t="s">
        <v>17</v>
      </c>
      <c r="D178" s="274" t="n">
        <v>267580.5388611</v>
      </c>
      <c r="E178" s="274" t="n">
        <v>1.02462624217196</v>
      </c>
      <c r="F178" s="274" t="n">
        <v>84.7032458153236</v>
      </c>
      <c r="G178" s="274" t="n">
        <v>0.535630070072873</v>
      </c>
      <c r="H178" s="274" t="n">
        <v>48322.9855971</v>
      </c>
      <c r="I178" s="274" t="n">
        <v>3.02915724502468</v>
      </c>
      <c r="J178" s="274" t="n">
        <v>15.2967541846764</v>
      </c>
      <c r="K178" s="274" t="n">
        <v>2.96596290583729</v>
      </c>
    </row>
    <row r="179">
      <c r="A179" s="274" t="s">
        <v>88</v>
      </c>
      <c r="B179" s="274" t="s">
        <v>89</v>
      </c>
      <c r="C179" s="274" t="s">
        <v>16</v>
      </c>
      <c r="D179" s="274" t="n">
        <v>8657.8457785</v>
      </c>
      <c r="E179" s="274" t="n">
        <v>7.43103263674475</v>
      </c>
      <c r="F179" s="274" t="n">
        <v>86.7346676873721</v>
      </c>
      <c r="G179" s="274" t="n">
        <v>2.58670134838566</v>
      </c>
      <c r="H179" s="274" t="n">
        <v>1324.1441332</v>
      </c>
      <c r="I179" s="274" t="n">
        <v>18.4370619668002</v>
      </c>
      <c r="J179" s="274" t="n">
        <v>13.2653323126279</v>
      </c>
      <c r="K179" s="274" t="n">
        <v>16.9130087789155</v>
      </c>
    </row>
    <row r="180">
      <c r="A180" s="274" t="s">
        <v>88</v>
      </c>
      <c r="B180" s="274" t="s">
        <v>89</v>
      </c>
      <c r="C180" s="274" t="s">
        <v>17</v>
      </c>
      <c r="D180" s="274" t="n">
        <v>115830.4390233</v>
      </c>
      <c r="E180" s="274" t="n">
        <v>0.991156517230286</v>
      </c>
      <c r="F180" s="274" t="n">
        <v>84.674523647559</v>
      </c>
      <c r="G180" s="274" t="n">
        <v>0.659703098225299</v>
      </c>
      <c r="H180" s="274" t="n">
        <v>20964.4716932</v>
      </c>
      <c r="I180" s="274" t="n">
        <v>3.8009651824983</v>
      </c>
      <c r="J180" s="274" t="n">
        <v>15.325476352441</v>
      </c>
      <c r="K180" s="274" t="n">
        <v>3.64491414859994</v>
      </c>
    </row>
    <row r="181">
      <c r="A181" s="274" t="s">
        <v>90</v>
      </c>
      <c r="B181" s="274" t="s">
        <v>91</v>
      </c>
      <c r="C181" s="274" t="s">
        <v>16</v>
      </c>
      <c r="D181" s="274" t="n">
        <v>25487.6565045</v>
      </c>
      <c r="E181" s="274" t="n">
        <v>5.13464742656877</v>
      </c>
      <c r="F181" s="274" t="n">
        <v>84.1527964013571</v>
      </c>
      <c r="G181" s="274" t="n">
        <v>2.1203614249073</v>
      </c>
      <c r="H181" s="274" t="n">
        <v>4799.698871</v>
      </c>
      <c r="I181" s="274" t="n">
        <v>12.4895300441154</v>
      </c>
      <c r="J181" s="274" t="n">
        <v>15.8472035986429</v>
      </c>
      <c r="K181" s="274" t="n">
        <v>11.2596738078632</v>
      </c>
    </row>
    <row r="182">
      <c r="A182" s="274" t="s">
        <v>90</v>
      </c>
      <c r="B182" s="274" t="s">
        <v>91</v>
      </c>
      <c r="C182" s="274" t="s">
        <v>17</v>
      </c>
      <c r="D182" s="274" t="n">
        <v>226197.4549953</v>
      </c>
      <c r="E182" s="274" t="n">
        <v>1.04183054530405</v>
      </c>
      <c r="F182" s="274" t="n">
        <v>84.7225753234714</v>
      </c>
      <c r="G182" s="274" t="n">
        <v>0.679914984689542</v>
      </c>
      <c r="H182" s="274" t="n">
        <v>40788.5922674</v>
      </c>
      <c r="I182" s="274" t="n">
        <v>4.00314048202889</v>
      </c>
      <c r="J182" s="274" t="n">
        <v>15.2774246765286</v>
      </c>
      <c r="K182" s="274" t="n">
        <v>3.77054050166037</v>
      </c>
    </row>
    <row r="183">
      <c r="A183" s="274" t="s">
        <v>92</v>
      </c>
      <c r="B183" s="274" t="s">
        <v>93</v>
      </c>
      <c r="C183" s="274" t="s">
        <v>16</v>
      </c>
      <c r="D183" s="274" t="n">
        <v>29968.8790237</v>
      </c>
      <c r="E183" s="274" t="n">
        <v>5.39075564906516</v>
      </c>
      <c r="F183" s="274" t="n">
        <v>77.5833647554208</v>
      </c>
      <c r="G183" s="274" t="n">
        <v>2.86173829890331</v>
      </c>
      <c r="H183" s="274" t="n">
        <v>8659.0911838</v>
      </c>
      <c r="I183" s="274" t="n">
        <v>12.1999616883021</v>
      </c>
      <c r="J183" s="274" t="n">
        <v>22.4166352445792</v>
      </c>
      <c r="K183" s="274" t="n">
        <v>9.9043984012749</v>
      </c>
    </row>
    <row r="184">
      <c r="A184" s="274" t="s">
        <v>92</v>
      </c>
      <c r="B184" s="274" t="s">
        <v>93</v>
      </c>
      <c r="C184" s="274" t="s">
        <v>17</v>
      </c>
      <c r="D184" s="274" t="n">
        <v>341904.4698167</v>
      </c>
      <c r="E184" s="274" t="n">
        <v>0.960916504550192</v>
      </c>
      <c r="F184" s="274" t="n">
        <v>84.1142966458616</v>
      </c>
      <c r="G184" s="274" t="n">
        <v>0.714842248407944</v>
      </c>
      <c r="H184" s="274" t="n">
        <v>64571.5793812</v>
      </c>
      <c r="I184" s="274" t="n">
        <v>4.0144270003594</v>
      </c>
      <c r="J184" s="274" t="n">
        <v>15.8857033541384</v>
      </c>
      <c r="K184" s="274" t="n">
        <v>3.7850670881322</v>
      </c>
    </row>
    <row r="185">
      <c r="A185" s="274" t="s">
        <v>94</v>
      </c>
      <c r="B185" s="274" t="s">
        <v>95</v>
      </c>
      <c r="C185" s="274" t="s">
        <v>16</v>
      </c>
      <c r="D185" s="274" t="n">
        <v>4292.2870949</v>
      </c>
      <c r="E185" s="274" t="n">
        <v>8.17047997806717</v>
      </c>
      <c r="F185" s="274" t="n">
        <v>89.1065090453555</v>
      </c>
      <c r="G185" s="274" t="n">
        <v>2.77584201116</v>
      </c>
      <c r="H185" s="274" t="n">
        <v>524.7427056</v>
      </c>
      <c r="I185" s="274" t="n">
        <v>23.7675196507037</v>
      </c>
      <c r="J185" s="274" t="n">
        <v>10.8934909546446</v>
      </c>
      <c r="K185" s="274" t="n">
        <v>22.7058150877197</v>
      </c>
    </row>
    <row r="186">
      <c r="A186" s="274" t="s">
        <v>94</v>
      </c>
      <c r="B186" s="274" t="s">
        <v>95</v>
      </c>
      <c r="C186" s="274" t="s">
        <v>17</v>
      </c>
      <c r="D186" s="274" t="n">
        <v>45809.7434812</v>
      </c>
      <c r="E186" s="274" t="n">
        <v>1.6529292805192</v>
      </c>
      <c r="F186" s="274" t="n">
        <v>88.7432766199616</v>
      </c>
      <c r="G186" s="274" t="n">
        <v>0.876690630077471</v>
      </c>
      <c r="H186" s="274" t="n">
        <v>5810.7794767</v>
      </c>
      <c r="I186" s="274" t="n">
        <v>7.02058903477321</v>
      </c>
      <c r="J186" s="274" t="n">
        <v>11.2567233800384</v>
      </c>
      <c r="K186" s="274" t="n">
        <v>6.91146050839781</v>
      </c>
    </row>
    <row r="187">
      <c r="A187" s="274" t="s">
        <v>96</v>
      </c>
      <c r="B187" s="274" t="s">
        <v>97</v>
      </c>
      <c r="C187" s="274" t="s">
        <v>16</v>
      </c>
      <c r="D187" s="274" t="n">
        <v>5104.1279327</v>
      </c>
      <c r="E187" s="274" t="n">
        <v>6.40237441469288</v>
      </c>
      <c r="F187" s="274" t="n">
        <v>95.6685939044329</v>
      </c>
      <c r="G187" s="274" t="n">
        <v>1.23734185198084</v>
      </c>
      <c r="H187" s="274" t="n">
        <v>231.0899527</v>
      </c>
      <c r="I187" s="274" t="n">
        <v>28.4366522391136</v>
      </c>
      <c r="J187" s="274" t="n">
        <v>4.33140609556707</v>
      </c>
      <c r="K187" s="274" t="n">
        <v>27.3294058664376</v>
      </c>
    </row>
    <row r="188">
      <c r="A188" s="274" t="s">
        <v>96</v>
      </c>
      <c r="B188" s="274" t="s">
        <v>97</v>
      </c>
      <c r="C188" s="274" t="s">
        <v>17</v>
      </c>
      <c r="D188" s="274" t="n">
        <v>66343.3215101</v>
      </c>
      <c r="E188" s="274" t="n">
        <v>1.07791575251812</v>
      </c>
      <c r="F188" s="274" t="n">
        <v>92.1295526679986</v>
      </c>
      <c r="G188" s="274" t="n">
        <v>0.502608627029144</v>
      </c>
      <c r="H188" s="274" t="n">
        <v>5667.5800832</v>
      </c>
      <c r="I188" s="274" t="n">
        <v>6.04046714642532</v>
      </c>
      <c r="J188" s="274" t="n">
        <v>7.87044733200135</v>
      </c>
      <c r="K188" s="274" t="n">
        <v>5.88341501085901</v>
      </c>
    </row>
    <row r="189">
      <c r="A189" s="274" t="s">
        <v>98</v>
      </c>
      <c r="B189" s="274" t="s">
        <v>99</v>
      </c>
      <c r="C189" s="274" t="s">
        <v>16</v>
      </c>
      <c r="D189" s="274" t="n">
        <v>4183.0647144</v>
      </c>
      <c r="E189" s="274" t="n">
        <v>7.73973981076768</v>
      </c>
      <c r="F189" s="274" t="n">
        <v>79.2786155742428</v>
      </c>
      <c r="G189" s="274" t="n">
        <v>3.26917371836964</v>
      </c>
      <c r="H189" s="274" t="n">
        <v>1093.3451776</v>
      </c>
      <c r="I189" s="274" t="n">
        <v>14.4075124051208</v>
      </c>
      <c r="J189" s="274" t="n">
        <v>20.7213844257572</v>
      </c>
      <c r="K189" s="274" t="n">
        <v>12.5076375756961</v>
      </c>
    </row>
    <row r="190">
      <c r="A190" s="274" t="s">
        <v>98</v>
      </c>
      <c r="B190" s="274" t="s">
        <v>99</v>
      </c>
      <c r="C190" s="274" t="s">
        <v>17</v>
      </c>
      <c r="D190" s="274" t="n">
        <v>25000.1110987</v>
      </c>
      <c r="E190" s="274" t="n">
        <v>2.29326143476287</v>
      </c>
      <c r="F190" s="274" t="n">
        <v>89.734189946165</v>
      </c>
      <c r="G190" s="274" t="n">
        <v>1.05252551848732</v>
      </c>
      <c r="H190" s="274" t="n">
        <v>2860.0736466</v>
      </c>
      <c r="I190" s="274" t="n">
        <v>9.30192193971763</v>
      </c>
      <c r="J190" s="274" t="n">
        <v>10.265810053835</v>
      </c>
      <c r="K190" s="274" t="n">
        <v>9.20020186461997</v>
      </c>
    </row>
    <row r="191">
      <c r="A191" s="274" t="s">
        <v>100</v>
      </c>
      <c r="B191" s="274" t="s">
        <v>101</v>
      </c>
      <c r="C191" s="274" t="s">
        <v>16</v>
      </c>
      <c r="D191" s="274" t="n">
        <v>1749.6878431</v>
      </c>
      <c r="E191" s="274" t="n">
        <v>10.9875856805415</v>
      </c>
      <c r="F191" s="274" t="n">
        <v>82.3082937929515</v>
      </c>
      <c r="G191" s="274" t="n">
        <v>5.1122762960101</v>
      </c>
      <c r="H191" s="274" t="n">
        <v>376.0855905</v>
      </c>
      <c r="I191" s="274" t="n">
        <v>26.2697224951312</v>
      </c>
      <c r="J191" s="274" t="n">
        <v>17.6917062070485</v>
      </c>
      <c r="K191" s="274" t="n">
        <v>23.7841808132162</v>
      </c>
    </row>
    <row r="192">
      <c r="A192" s="274" t="s">
        <v>100</v>
      </c>
      <c r="B192" s="274" t="s">
        <v>101</v>
      </c>
      <c r="C192" s="274" t="s">
        <v>17</v>
      </c>
      <c r="D192" s="274" t="n">
        <v>21645.4316748</v>
      </c>
      <c r="E192" s="274" t="n">
        <v>1.86161768401495</v>
      </c>
      <c r="F192" s="274" t="n">
        <v>82.9585054444519</v>
      </c>
      <c r="G192" s="274" t="n">
        <v>1.59673487583033</v>
      </c>
      <c r="H192" s="274" t="n">
        <v>4446.4458956</v>
      </c>
      <c r="I192" s="274" t="n">
        <v>8.39835752576947</v>
      </c>
      <c r="J192" s="274" t="n">
        <v>17.0414945555481</v>
      </c>
      <c r="K192" s="274" t="n">
        <v>7.77295315608285</v>
      </c>
    </row>
    <row r="193">
      <c r="A193" s="274" t="s">
        <v>102</v>
      </c>
      <c r="B193" s="274" t="s">
        <v>103</v>
      </c>
      <c r="C193" s="274" t="s">
        <v>16</v>
      </c>
      <c r="D193" s="274" t="n">
        <v>10126.5788255</v>
      </c>
      <c r="E193" s="274" t="n">
        <v>7.652915527811</v>
      </c>
      <c r="F193" s="274" t="n">
        <v>86.1762692098023</v>
      </c>
      <c r="G193" s="274" t="n">
        <v>2.48469940610455</v>
      </c>
      <c r="H193" s="274" t="n">
        <v>1624.4274763</v>
      </c>
      <c r="I193" s="274" t="n">
        <v>16.9316763550053</v>
      </c>
      <c r="J193" s="274" t="n">
        <v>13.8237307901977</v>
      </c>
      <c r="K193" s="274" t="n">
        <v>15.4894599855586</v>
      </c>
    </row>
    <row r="194">
      <c r="A194" s="274" t="s">
        <v>102</v>
      </c>
      <c r="B194" s="274" t="s">
        <v>103</v>
      </c>
      <c r="C194" s="274" t="s">
        <v>17</v>
      </c>
      <c r="D194" s="274" t="n">
        <v>66438.8330819</v>
      </c>
      <c r="E194" s="274" t="n">
        <v>1.65013428607716</v>
      </c>
      <c r="F194" s="274" t="n">
        <v>84.9740201115504</v>
      </c>
      <c r="G194" s="274" t="n">
        <v>0.91712603131894</v>
      </c>
      <c r="H194" s="274" t="n">
        <v>11748.3975501</v>
      </c>
      <c r="I194" s="274" t="n">
        <v>5.37443923645184</v>
      </c>
      <c r="J194" s="274" t="n">
        <v>15.0259798884496</v>
      </c>
      <c r="K194" s="274" t="n">
        <v>5.18647611727659</v>
      </c>
    </row>
    <row r="195">
      <c r="A195" s="274" t="s">
        <v>104</v>
      </c>
      <c r="B195" s="274" t="s">
        <v>105</v>
      </c>
      <c r="C195" s="274" t="s">
        <v>16</v>
      </c>
      <c r="D195" s="274" t="n">
        <v>1015.1863906</v>
      </c>
      <c r="E195" s="274" t="n">
        <v>9.00699708151978</v>
      </c>
      <c r="F195" s="274" t="n">
        <v>82.8039054618851</v>
      </c>
      <c r="G195" s="274" t="n">
        <v>4.14735954820093</v>
      </c>
      <c r="H195" s="274" t="n">
        <v>210.8263016</v>
      </c>
      <c r="I195" s="274" t="n">
        <v>23.4219771544959</v>
      </c>
      <c r="J195" s="274" t="n">
        <v>17.1960945381149</v>
      </c>
      <c r="K195" s="274" t="n">
        <v>19.9706722467997</v>
      </c>
    </row>
    <row r="196">
      <c r="A196" s="274" t="s">
        <v>104</v>
      </c>
      <c r="B196" s="274" t="s">
        <v>105</v>
      </c>
      <c r="C196" s="274" t="s">
        <v>17</v>
      </c>
      <c r="D196" s="274" t="n">
        <v>5730.1101874</v>
      </c>
      <c r="E196" s="274" t="n">
        <v>2.42993822571596</v>
      </c>
      <c r="F196" s="274" t="n">
        <v>89.8533195155067</v>
      </c>
      <c r="G196" s="274" t="n">
        <v>1.38662915765841</v>
      </c>
      <c r="H196" s="274" t="n">
        <v>647.0723344</v>
      </c>
      <c r="I196" s="274" t="n">
        <v>12.6972166417504</v>
      </c>
      <c r="J196" s="274" t="n">
        <v>10.1466804844933</v>
      </c>
      <c r="K196" s="274" t="n">
        <v>12.2792112103075</v>
      </c>
    </row>
    <row r="197">
      <c r="A197" s="274" t="s">
        <v>106</v>
      </c>
      <c r="B197" s="274" t="s">
        <v>107</v>
      </c>
      <c r="C197" s="274" t="s">
        <v>16</v>
      </c>
      <c r="D197" s="274" t="n">
        <v>20589.9184647</v>
      </c>
      <c r="E197" s="274" t="n">
        <v>4.56976451614259</v>
      </c>
      <c r="F197" s="274" t="n">
        <v>78.5035083591601</v>
      </c>
      <c r="G197" s="274" t="n">
        <v>2.11501740795845</v>
      </c>
      <c r="H197" s="274" t="n">
        <v>5638.1048365</v>
      </c>
      <c r="I197" s="274" t="n">
        <v>8.85521313228542</v>
      </c>
      <c r="J197" s="274" t="n">
        <v>21.4964916408399</v>
      </c>
      <c r="K197" s="274" t="n">
        <v>7.72387836766782</v>
      </c>
    </row>
    <row r="198">
      <c r="A198" s="274" t="s">
        <v>106</v>
      </c>
      <c r="B198" s="274" t="s">
        <v>107</v>
      </c>
      <c r="C198" s="274" t="s">
        <v>17</v>
      </c>
      <c r="D198" s="274" t="n">
        <v>92691.9011911</v>
      </c>
      <c r="E198" s="274" t="n">
        <v>1.44884325865609</v>
      </c>
      <c r="F198" s="274" t="n">
        <v>83.9149578686097</v>
      </c>
      <c r="G198" s="274" t="n">
        <v>0.848423075388424</v>
      </c>
      <c r="H198" s="274" t="n">
        <v>17767.4299525</v>
      </c>
      <c r="I198" s="274" t="n">
        <v>4.75265258312742</v>
      </c>
      <c r="J198" s="274" t="n">
        <v>16.0850421313903</v>
      </c>
      <c r="K198" s="274" t="n">
        <v>4.42618589646318</v>
      </c>
    </row>
    <row r="199">
      <c r="A199" s="274" t="s">
        <v>108</v>
      </c>
      <c r="B199" s="274" t="s">
        <v>109</v>
      </c>
      <c r="C199" s="274" t="s">
        <v>16</v>
      </c>
      <c r="D199" s="274" t="n">
        <v>31436.0363289</v>
      </c>
      <c r="E199" s="274" t="n">
        <v>4.63460706283355</v>
      </c>
      <c r="F199" s="274" t="n">
        <v>70.2255196358314</v>
      </c>
      <c r="G199" s="274" t="n">
        <v>2.42717506990159</v>
      </c>
      <c r="H199" s="274" t="n">
        <v>13328.3691065</v>
      </c>
      <c r="I199" s="274" t="n">
        <v>7.04557078572453</v>
      </c>
      <c r="J199" s="274" t="n">
        <v>29.7744803641686</v>
      </c>
      <c r="K199" s="274" t="n">
        <v>5.72468867453681</v>
      </c>
    </row>
    <row r="200">
      <c r="A200" s="274" t="s">
        <v>108</v>
      </c>
      <c r="B200" s="274" t="s">
        <v>109</v>
      </c>
      <c r="C200" s="274" t="s">
        <v>17</v>
      </c>
      <c r="D200" s="274" t="n">
        <v>128246.3628058</v>
      </c>
      <c r="E200" s="274" t="n">
        <v>1.62183900282607</v>
      </c>
      <c r="F200" s="274" t="n">
        <v>79.7025102282934</v>
      </c>
      <c r="G200" s="274" t="n">
        <v>0.972427320642621</v>
      </c>
      <c r="H200" s="274" t="n">
        <v>32659.9404442</v>
      </c>
      <c r="I200" s="274" t="n">
        <v>4.03929768770802</v>
      </c>
      <c r="J200" s="274" t="n">
        <v>20.2974897717066</v>
      </c>
      <c r="K200" s="274" t="n">
        <v>3.81844747018063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770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75" t="s">
        <v>88</v>
      </c>
      <c r="B211" s="275" t="s">
        <v>115</v>
      </c>
      <c r="C211" s="275" t="s">
        <v>16</v>
      </c>
      <c r="D211" s="275" t="n">
        <v>1810.9122681</v>
      </c>
      <c r="E211" s="275" t="n">
        <v>15.6472121337653</v>
      </c>
      <c r="F211" s="275" t="n">
        <v>69.8625394487717</v>
      </c>
      <c r="G211" s="275" t="n">
        <v>11.2906645470889</v>
      </c>
      <c r="H211" s="275" t="n">
        <v>781.1954371</v>
      </c>
      <c r="I211" s="275" t="n">
        <v>32.2949983022851</v>
      </c>
      <c r="J211" s="275" t="n">
        <v>30.1374605512283</v>
      </c>
      <c r="K211" s="275" t="n">
        <v>26.1732237188011</v>
      </c>
    </row>
    <row r="212">
      <c r="A212" s="275" t="s">
        <v>88</v>
      </c>
      <c r="B212" s="275" t="s">
        <v>115</v>
      </c>
      <c r="C212" s="275" t="s">
        <v>17</v>
      </c>
      <c r="D212" s="275" t="n">
        <v>35102.4146731</v>
      </c>
      <c r="E212" s="275" t="n">
        <v>2.55236802834461</v>
      </c>
      <c r="F212" s="275" t="n">
        <v>82.2697374776033</v>
      </c>
      <c r="G212" s="275" t="n">
        <v>1.68694852547141</v>
      </c>
      <c r="H212" s="275" t="n">
        <v>7565.0542521</v>
      </c>
      <c r="I212" s="275" t="n">
        <v>8.23565096755019</v>
      </c>
      <c r="J212" s="275" t="n">
        <v>17.7302625223967</v>
      </c>
      <c r="K212" s="275" t="n">
        <v>7.82756669019714</v>
      </c>
    </row>
    <row r="213">
      <c r="A213" s="275" t="s">
        <v>92</v>
      </c>
      <c r="B213" s="275" t="s">
        <v>116</v>
      </c>
      <c r="C213" s="275" t="s">
        <v>16</v>
      </c>
      <c r="D213" s="275" t="n">
        <v>3595.0788124</v>
      </c>
      <c r="E213" s="275" t="n">
        <v>10.7894383662081</v>
      </c>
      <c r="F213" s="275" t="n">
        <v>76.6350005490074</v>
      </c>
      <c r="G213" s="275" t="n">
        <v>4.18011705145037</v>
      </c>
      <c r="H213" s="275" t="n">
        <v>1096.0920451</v>
      </c>
      <c r="I213" s="275" t="n">
        <v>18.3397580712612</v>
      </c>
      <c r="J213" s="275" t="n">
        <v>23.3649994509926</v>
      </c>
      <c r="K213" s="275" t="n">
        <v>13.7103907579679</v>
      </c>
    </row>
    <row r="214">
      <c r="A214" s="275" t="s">
        <v>92</v>
      </c>
      <c r="B214" s="275" t="s">
        <v>116</v>
      </c>
      <c r="C214" s="275" t="s">
        <v>17</v>
      </c>
      <c r="D214" s="275" t="n">
        <v>16981.6280655</v>
      </c>
      <c r="E214" s="275" t="n">
        <v>3.57628404613956</v>
      </c>
      <c r="F214" s="275" t="n">
        <v>81.5530055946735</v>
      </c>
      <c r="G214" s="275" t="n">
        <v>1.95567151768056</v>
      </c>
      <c r="H214" s="275" t="n">
        <v>3841.1827453</v>
      </c>
      <c r="I214" s="275" t="n">
        <v>8.2717905480272</v>
      </c>
      <c r="J214" s="275" t="n">
        <v>18.4469944053265</v>
      </c>
      <c r="K214" s="275" t="n">
        <v>8.64590115431994</v>
      </c>
    </row>
    <row r="215">
      <c r="A215" s="275" t="s">
        <v>94</v>
      </c>
      <c r="B215" s="275" t="s">
        <v>117</v>
      </c>
      <c r="C215" s="275" t="s">
        <v>16</v>
      </c>
      <c r="D215" s="275" t="n">
        <v>979.7719244</v>
      </c>
      <c r="E215" s="275" t="n">
        <v>16.5366338451629</v>
      </c>
      <c r="F215" s="275" t="n">
        <v>83.0070056483173</v>
      </c>
      <c r="G215" s="275" t="n">
        <v>7.43025811775447</v>
      </c>
      <c r="H215" s="275" t="n">
        <v>200.5765495</v>
      </c>
      <c r="I215" s="275" t="n">
        <v>38.6928299030482</v>
      </c>
      <c r="J215" s="275" t="n">
        <v>16.9929943516827</v>
      </c>
      <c r="K215" s="275" t="n">
        <v>36.2951616874884</v>
      </c>
    </row>
    <row r="216">
      <c r="A216" s="275" t="s">
        <v>94</v>
      </c>
      <c r="B216" s="275" t="s">
        <v>117</v>
      </c>
      <c r="C216" s="275" t="s">
        <v>17</v>
      </c>
      <c r="D216" s="275" t="n">
        <v>18290.8040805</v>
      </c>
      <c r="E216" s="275" t="n">
        <v>2.21419060631821</v>
      </c>
      <c r="F216" s="275" t="n">
        <v>83.9902389112986</v>
      </c>
      <c r="G216" s="275" t="n">
        <v>1.44502936761104</v>
      </c>
      <c r="H216" s="275" t="n">
        <v>3486.4932788</v>
      </c>
      <c r="I216" s="275" t="n">
        <v>7.89118152255458</v>
      </c>
      <c r="J216" s="275" t="n">
        <v>16.0097610887014</v>
      </c>
      <c r="K216" s="275" t="n">
        <v>7.58089775025735</v>
      </c>
    </row>
    <row r="217">
      <c r="A217" s="275" t="s">
        <v>96</v>
      </c>
      <c r="B217" s="275" t="s">
        <v>118</v>
      </c>
      <c r="C217" s="275" t="s">
        <v>16</v>
      </c>
      <c r="D217" s="275" t="n">
        <v>2275.0188339</v>
      </c>
      <c r="E217" s="275" t="n">
        <v>17.1462292931317</v>
      </c>
      <c r="F217" s="275" t="n">
        <v>91.9703001472404</v>
      </c>
      <c r="G217" s="275" t="n">
        <v>4.97472891604603</v>
      </c>
      <c r="H217" s="275" t="n">
        <v>198.6262779</v>
      </c>
      <c r="I217" s="275" t="n">
        <v>57.9278781717934</v>
      </c>
      <c r="J217" s="275" t="n">
        <v>8.02969985275961</v>
      </c>
      <c r="K217" s="275" t="n">
        <v>56.9793790489776</v>
      </c>
    </row>
    <row r="218">
      <c r="A218" s="275" t="s">
        <v>96</v>
      </c>
      <c r="B218" s="275" t="s">
        <v>118</v>
      </c>
      <c r="C218" s="275" t="s">
        <v>17</v>
      </c>
      <c r="D218" s="275" t="n">
        <v>53028.5819679</v>
      </c>
      <c r="E218" s="275" t="n">
        <v>1.79400300002725</v>
      </c>
      <c r="F218" s="275" t="n">
        <v>91.0987801269542</v>
      </c>
      <c r="G218" s="275" t="n">
        <v>1.14952093253176</v>
      </c>
      <c r="H218" s="275" t="n">
        <v>5181.3983348</v>
      </c>
      <c r="I218" s="275" t="n">
        <v>12.0613139772421</v>
      </c>
      <c r="J218" s="275" t="n">
        <v>8.90121987304584</v>
      </c>
      <c r="K218" s="275" t="n">
        <v>11.7646745252467</v>
      </c>
    </row>
    <row r="219">
      <c r="A219" s="275" t="s">
        <v>98</v>
      </c>
      <c r="B219" s="275" t="s">
        <v>119</v>
      </c>
      <c r="C219" s="275" t="s">
        <v>16</v>
      </c>
      <c r="D219" s="275" t="n">
        <v>835.1020591</v>
      </c>
      <c r="E219" s="275" t="n">
        <v>17.3619138557447</v>
      </c>
      <c r="F219" s="275" t="n">
        <v>88.9240961788863</v>
      </c>
      <c r="G219" s="275" t="n">
        <v>5.86566638089733</v>
      </c>
      <c r="H219" s="275" t="n">
        <v>104.0157897</v>
      </c>
      <c r="I219" s="275" t="n">
        <v>50.2771197187887</v>
      </c>
      <c r="J219" s="275" t="n">
        <v>11.0759038211137</v>
      </c>
      <c r="K219" s="275" t="n">
        <v>47.0931392898034</v>
      </c>
    </row>
    <row r="220">
      <c r="A220" s="275" t="s">
        <v>98</v>
      </c>
      <c r="B220" s="275" t="s">
        <v>119</v>
      </c>
      <c r="C220" s="275" t="s">
        <v>17</v>
      </c>
      <c r="D220" s="275" t="n">
        <v>15366.9105827</v>
      </c>
      <c r="E220" s="275" t="n">
        <v>2.0995457599175</v>
      </c>
      <c r="F220" s="275" t="n">
        <v>87.0360790569034</v>
      </c>
      <c r="G220" s="275" t="n">
        <v>1.64562501485532</v>
      </c>
      <c r="H220" s="275" t="n">
        <v>2288.8831401</v>
      </c>
      <c r="I220" s="275" t="n">
        <v>11.8268844244937</v>
      </c>
      <c r="J220" s="275" t="n">
        <v>12.9639209430966</v>
      </c>
      <c r="K220" s="275" t="n">
        <v>11.0482584335132</v>
      </c>
    </row>
    <row r="221">
      <c r="A221" s="275" t="s">
        <v>106</v>
      </c>
      <c r="B221" s="275" t="s">
        <v>120</v>
      </c>
      <c r="C221" s="275" t="s">
        <v>16</v>
      </c>
      <c r="D221" s="275" t="n">
        <v>1274.3152244</v>
      </c>
      <c r="E221" s="275" t="n">
        <v>20.3735863942874</v>
      </c>
      <c r="F221" s="275" t="n">
        <v>88.9961244682437</v>
      </c>
      <c r="G221" s="275" t="n">
        <v>5.72698289613411</v>
      </c>
      <c r="H221" s="275" t="n">
        <v>157.561986</v>
      </c>
      <c r="I221" s="275" t="n">
        <v>49.2842198927656</v>
      </c>
      <c r="J221" s="275" t="n">
        <v>11.0038755317563</v>
      </c>
      <c r="K221" s="275" t="n">
        <v>46.3181613769586</v>
      </c>
    </row>
    <row r="222">
      <c r="A222" s="275" t="s">
        <v>106</v>
      </c>
      <c r="B222" s="275" t="s">
        <v>120</v>
      </c>
      <c r="C222" s="275" t="s">
        <v>17</v>
      </c>
      <c r="D222" s="275" t="n">
        <v>31373.5220702</v>
      </c>
      <c r="E222" s="275" t="n">
        <v>1.952610275003</v>
      </c>
      <c r="F222" s="275" t="n">
        <v>88.0540715269993</v>
      </c>
      <c r="G222" s="275" t="n">
        <v>1.5879222309861</v>
      </c>
      <c r="H222" s="275" t="n">
        <v>4256.3148313</v>
      </c>
      <c r="I222" s="275" t="n">
        <v>11.7255982850581</v>
      </c>
      <c r="J222" s="275" t="n">
        <v>11.9459284730007</v>
      </c>
      <c r="K222" s="275" t="n">
        <v>11.7046588737393</v>
      </c>
    </row>
    <row r="223">
      <c r="A223" s="275" t="s">
        <v>108</v>
      </c>
      <c r="B223" s="275" t="s">
        <v>121</v>
      </c>
      <c r="C223" s="275" t="s">
        <v>16</v>
      </c>
      <c r="D223" s="275" t="n">
        <v>1528.8121719</v>
      </c>
      <c r="E223" s="275" t="n">
        <v>17.6935795701345</v>
      </c>
      <c r="F223" s="275" t="n">
        <v>83.5403765455915</v>
      </c>
      <c r="G223" s="275" t="n">
        <v>6.96812553073742</v>
      </c>
      <c r="H223" s="275" t="n">
        <v>301.2156962</v>
      </c>
      <c r="I223" s="275" t="n">
        <v>40.2795682982614</v>
      </c>
      <c r="J223" s="275" t="n">
        <v>16.4596234544085</v>
      </c>
      <c r="K223" s="275" t="n">
        <v>35.3665338862196</v>
      </c>
    </row>
    <row r="224">
      <c r="A224" s="275" t="s">
        <v>108</v>
      </c>
      <c r="B224" s="275" t="s">
        <v>121</v>
      </c>
      <c r="C224" s="275" t="s">
        <v>17</v>
      </c>
      <c r="D224" s="275" t="n">
        <v>34658.3279454</v>
      </c>
      <c r="E224" s="275" t="n">
        <v>1.87582046993228</v>
      </c>
      <c r="F224" s="275" t="n">
        <v>87.1979040813267</v>
      </c>
      <c r="G224" s="275" t="n">
        <v>1.47184205933473</v>
      </c>
      <c r="H224" s="275" t="n">
        <v>5088.4163262</v>
      </c>
      <c r="I224" s="275" t="n">
        <v>10.2174380044818</v>
      </c>
      <c r="J224" s="275" t="n">
        <v>12.8020959186733</v>
      </c>
      <c r="K224" s="275" t="n">
        <v>10.0250414875842</v>
      </c>
    </row>
    <row r="225">
      <c r="A225" s="275" t="s">
        <v>110</v>
      </c>
      <c r="B225" s="275" t="s">
        <v>122</v>
      </c>
      <c r="C225" s="275" t="s">
        <v>16</v>
      </c>
      <c r="D225" s="275" t="n">
        <v>878.4851131</v>
      </c>
      <c r="E225" s="275" t="n">
        <v>16.1246831096274</v>
      </c>
      <c r="F225" s="275" t="n">
        <v>100</v>
      </c>
      <c r="G225" s="275" t="n">
        <v>0</v>
      </c>
      <c r="H225" s="275"/>
      <c r="I225" s="275"/>
      <c r="J225" s="275"/>
      <c r="K225" s="275"/>
    </row>
    <row r="226">
      <c r="A226" s="275" t="s">
        <v>110</v>
      </c>
      <c r="B226" s="275" t="s">
        <v>122</v>
      </c>
      <c r="C226" s="275" t="s">
        <v>17</v>
      </c>
      <c r="D226" s="275" t="n">
        <v>16754.9630896</v>
      </c>
      <c r="E226" s="275" t="n">
        <v>1.62731196943223</v>
      </c>
      <c r="F226" s="275" t="n">
        <v>91.0166661567423</v>
      </c>
      <c r="G226" s="275" t="n">
        <v>1.17625649012069</v>
      </c>
      <c r="H226" s="275" t="n">
        <v>1653.7128124</v>
      </c>
      <c r="I226" s="275" t="n">
        <v>12.0782438070353</v>
      </c>
      <c r="J226" s="275" t="n">
        <v>8.98333384325775</v>
      </c>
      <c r="K226" s="275" t="n">
        <v>11.9175070351379</v>
      </c>
    </row>
    <row r="227">
      <c r="A227" s="275" t="s">
        <v>123</v>
      </c>
      <c r="B227" s="275" t="s">
        <v>124</v>
      </c>
      <c r="C227" s="275" t="s">
        <v>16</v>
      </c>
      <c r="D227" s="275" t="n">
        <v>943.2367823</v>
      </c>
      <c r="E227" s="275" t="n">
        <v>14.7421589412638</v>
      </c>
      <c r="F227" s="275" t="n">
        <v>88.7072824933347</v>
      </c>
      <c r="G227" s="275" t="n">
        <v>5.65193523791508</v>
      </c>
      <c r="H227" s="275" t="n">
        <v>120.0770244</v>
      </c>
      <c r="I227" s="275" t="n">
        <v>46.9380659261105</v>
      </c>
      <c r="J227" s="275" t="n">
        <v>11.2927175066653</v>
      </c>
      <c r="K227" s="275" t="n">
        <v>44.3974460078227</v>
      </c>
    </row>
    <row r="228">
      <c r="A228" s="275" t="s">
        <v>123</v>
      </c>
      <c r="B228" s="275" t="s">
        <v>124</v>
      </c>
      <c r="C228" s="275" t="s">
        <v>17</v>
      </c>
      <c r="D228" s="275" t="n">
        <v>9339.3049978</v>
      </c>
      <c r="E228" s="275" t="n">
        <v>2.71036799414201</v>
      </c>
      <c r="F228" s="275" t="n">
        <v>88.084645690413</v>
      </c>
      <c r="G228" s="275" t="n">
        <v>1.76482649918259</v>
      </c>
      <c r="H228" s="275" t="n">
        <v>1263.3430853</v>
      </c>
      <c r="I228" s="275" t="n">
        <v>13.8663240135572</v>
      </c>
      <c r="J228" s="275" t="n">
        <v>11.915354309587</v>
      </c>
      <c r="K228" s="275" t="n">
        <v>13.0465375050134</v>
      </c>
    </row>
    <row r="229">
      <c r="A229" s="275" t="s">
        <v>125</v>
      </c>
      <c r="B229" s="275" t="s">
        <v>126</v>
      </c>
      <c r="C229" s="275" t="s">
        <v>16</v>
      </c>
      <c r="D229" s="275" t="n">
        <v>1236.0981203</v>
      </c>
      <c r="E229" s="275" t="n">
        <v>16.6778899137367</v>
      </c>
      <c r="F229" s="275" t="n">
        <v>88.6946895811686</v>
      </c>
      <c r="G229" s="275" t="n">
        <v>5.74139863951901</v>
      </c>
      <c r="H229" s="275" t="n">
        <v>157.5570423</v>
      </c>
      <c r="I229" s="275" t="n">
        <v>51.2756896137453</v>
      </c>
      <c r="J229" s="275" t="n">
        <v>11.3053104188314</v>
      </c>
      <c r="K229" s="275" t="n">
        <v>45.0435725538015</v>
      </c>
    </row>
    <row r="230">
      <c r="A230" s="275" t="s">
        <v>125</v>
      </c>
      <c r="B230" s="275" t="s">
        <v>126</v>
      </c>
      <c r="C230" s="275" t="s">
        <v>17</v>
      </c>
      <c r="D230" s="275" t="n">
        <v>16739.9624048</v>
      </c>
      <c r="E230" s="275" t="n">
        <v>2.31399225791829</v>
      </c>
      <c r="F230" s="275" t="n">
        <v>80.2659347343537</v>
      </c>
      <c r="G230" s="275" t="n">
        <v>2.06868949734854</v>
      </c>
      <c r="H230" s="275" t="n">
        <v>4115.6626623</v>
      </c>
      <c r="I230" s="275" t="n">
        <v>8.85634443881429</v>
      </c>
      <c r="J230" s="275" t="n">
        <v>19.7340652656463</v>
      </c>
      <c r="K230" s="275" t="n">
        <v>8.41414548622569</v>
      </c>
    </row>
    <row r="231">
      <c r="A231" s="275" t="s">
        <v>127</v>
      </c>
      <c r="B231" s="275" t="s">
        <v>128</v>
      </c>
      <c r="C231" s="275" t="s">
        <v>16</v>
      </c>
      <c r="D231" s="275" t="n">
        <v>1021.4813357</v>
      </c>
      <c r="E231" s="275" t="n">
        <v>19.598180304179</v>
      </c>
      <c r="F231" s="275" t="n">
        <v>79.1632023624127</v>
      </c>
      <c r="G231" s="275" t="n">
        <v>9.46621266799697</v>
      </c>
      <c r="H231" s="275" t="n">
        <v>268.867343</v>
      </c>
      <c r="I231" s="275" t="n">
        <v>48.0308316739311</v>
      </c>
      <c r="J231" s="275" t="n">
        <v>20.8367976375873</v>
      </c>
      <c r="K231" s="275" t="n">
        <v>35.9640536936678</v>
      </c>
    </row>
    <row r="232">
      <c r="A232" s="275" t="s">
        <v>127</v>
      </c>
      <c r="B232" s="275" t="s">
        <v>128</v>
      </c>
      <c r="C232" s="275" t="s">
        <v>17</v>
      </c>
      <c r="D232" s="275" t="n">
        <v>25294.8713831</v>
      </c>
      <c r="E232" s="275" t="n">
        <v>2.00981224135614</v>
      </c>
      <c r="F232" s="275" t="n">
        <v>84.3395627365466</v>
      </c>
      <c r="G232" s="275" t="n">
        <v>1.77154602773302</v>
      </c>
      <c r="H232" s="275" t="n">
        <v>4696.8318726</v>
      </c>
      <c r="I232" s="275" t="n">
        <v>9.95218902927643</v>
      </c>
      <c r="J232" s="275" t="n">
        <v>15.6604372634534</v>
      </c>
      <c r="K232" s="275" t="n">
        <v>9.54069256388829</v>
      </c>
    </row>
    <row r="233">
      <c r="A233" s="275" t="s">
        <v>129</v>
      </c>
      <c r="B233" s="275" t="s">
        <v>130</v>
      </c>
      <c r="C233" s="275" t="s">
        <v>16</v>
      </c>
      <c r="D233" s="275" t="n">
        <v>634.9277888</v>
      </c>
      <c r="E233" s="275" t="n">
        <v>18.1119357316089</v>
      </c>
      <c r="F233" s="275" t="n">
        <v>88.0187357943741</v>
      </c>
      <c r="G233" s="275" t="n">
        <v>6.28912740819319</v>
      </c>
      <c r="H233" s="275" t="n">
        <v>86.4274807</v>
      </c>
      <c r="I233" s="275" t="n">
        <v>50.7675503803892</v>
      </c>
      <c r="J233" s="275" t="n">
        <v>11.9812642056259</v>
      </c>
      <c r="K233" s="275" t="n">
        <v>46.202223256122</v>
      </c>
    </row>
    <row r="234">
      <c r="A234" s="275" t="s">
        <v>129</v>
      </c>
      <c r="B234" s="275" t="s">
        <v>130</v>
      </c>
      <c r="C234" s="275" t="s">
        <v>17</v>
      </c>
      <c r="D234" s="275" t="n">
        <v>14182.6715541</v>
      </c>
      <c r="E234" s="275" t="n">
        <v>1.76318499946418</v>
      </c>
      <c r="F234" s="275" t="n">
        <v>85.297314531678</v>
      </c>
      <c r="G234" s="275" t="n">
        <v>1.49092910672732</v>
      </c>
      <c r="H234" s="275" t="n">
        <v>2444.6649945</v>
      </c>
      <c r="I234" s="275" t="n">
        <v>8.93358036210551</v>
      </c>
      <c r="J234" s="275" t="n">
        <v>14.702685468322</v>
      </c>
      <c r="K234" s="275" t="n">
        <v>8.64959324845494</v>
      </c>
    </row>
    <row r="235">
      <c r="A235" s="275" t="s">
        <v>131</v>
      </c>
      <c r="B235" s="275" t="s">
        <v>132</v>
      </c>
      <c r="C235" s="275" t="s">
        <v>16</v>
      </c>
      <c r="D235" s="275" t="n">
        <v>3850.1150535</v>
      </c>
      <c r="E235" s="275" t="n">
        <v>12.4135471137999</v>
      </c>
      <c r="F235" s="275" t="n">
        <v>89.1490848326759</v>
      </c>
      <c r="G235" s="275" t="n">
        <v>4.32902168397409</v>
      </c>
      <c r="H235" s="275" t="n">
        <v>468.6225541</v>
      </c>
      <c r="I235" s="275" t="n">
        <v>37.9226609088085</v>
      </c>
      <c r="J235" s="275" t="n">
        <v>10.8509151673241</v>
      </c>
      <c r="K235" s="275" t="n">
        <v>35.5664306093982</v>
      </c>
    </row>
    <row r="236">
      <c r="A236" s="275" t="s">
        <v>131</v>
      </c>
      <c r="B236" s="275" t="s">
        <v>132</v>
      </c>
      <c r="C236" s="275" t="s">
        <v>17</v>
      </c>
      <c r="D236" s="275" t="n">
        <v>28983.336546</v>
      </c>
      <c r="E236" s="275" t="n">
        <v>2.32548152999436</v>
      </c>
      <c r="F236" s="275" t="n">
        <v>88.1472205497285</v>
      </c>
      <c r="G236" s="275" t="n">
        <v>1.50189347747978</v>
      </c>
      <c r="H236" s="275" t="n">
        <v>3897.2652078</v>
      </c>
      <c r="I236" s="275" t="n">
        <v>11.5472084528486</v>
      </c>
      <c r="J236" s="275" t="n">
        <v>11.8527794502714</v>
      </c>
      <c r="K236" s="275" t="n">
        <v>11.1693410104393</v>
      </c>
    </row>
    <row r="237">
      <c r="A237" s="275" t="s">
        <v>133</v>
      </c>
      <c r="B237" s="275" t="s">
        <v>134</v>
      </c>
      <c r="C237" s="275" t="s">
        <v>16</v>
      </c>
      <c r="D237" s="275" t="n">
        <v>3342.509781</v>
      </c>
      <c r="E237" s="275" t="n">
        <v>14.9036238722717</v>
      </c>
      <c r="F237" s="275" t="n">
        <v>83.5554434691496</v>
      </c>
      <c r="G237" s="275" t="n">
        <v>6.3434776709145</v>
      </c>
      <c r="H237" s="275" t="n">
        <v>657.8397381</v>
      </c>
      <c r="I237" s="275" t="n">
        <v>34.328717759892</v>
      </c>
      <c r="J237" s="275" t="n">
        <v>16.4445565308504</v>
      </c>
      <c r="K237" s="275" t="n">
        <v>32.2314614526428</v>
      </c>
    </row>
    <row r="238">
      <c r="A238" s="275" t="s">
        <v>133</v>
      </c>
      <c r="B238" s="275" t="s">
        <v>134</v>
      </c>
      <c r="C238" s="275" t="s">
        <v>17</v>
      </c>
      <c r="D238" s="275" t="n">
        <v>49721.054866</v>
      </c>
      <c r="E238" s="275" t="n">
        <v>1.99218153047977</v>
      </c>
      <c r="F238" s="275" t="n">
        <v>82.9882672796342</v>
      </c>
      <c r="G238" s="275" t="n">
        <v>1.9970663765007</v>
      </c>
      <c r="H238" s="275" t="n">
        <v>10192.2997513</v>
      </c>
      <c r="I238" s="275" t="n">
        <v>10.4115287341315</v>
      </c>
      <c r="J238" s="275" t="n">
        <v>17.0117327203658</v>
      </c>
      <c r="K238" s="275" t="n">
        <v>9.74228086888537</v>
      </c>
    </row>
    <row r="239">
      <c r="A239" s="275" t="s">
        <v>135</v>
      </c>
      <c r="B239" s="275" t="s">
        <v>136</v>
      </c>
      <c r="C239" s="275" t="s">
        <v>16</v>
      </c>
      <c r="D239" s="275" t="n">
        <v>9152.5704223</v>
      </c>
      <c r="E239" s="275" t="n">
        <v>11.568743020433</v>
      </c>
      <c r="F239" s="275" t="n">
        <v>77.8391370236136</v>
      </c>
      <c r="G239" s="275" t="n">
        <v>5.66775032639613</v>
      </c>
      <c r="H239" s="275" t="n">
        <v>2605.7439325</v>
      </c>
      <c r="I239" s="275" t="n">
        <v>23.218232089219</v>
      </c>
      <c r="J239" s="275" t="n">
        <v>22.1608629763864</v>
      </c>
      <c r="K239" s="275" t="n">
        <v>19.907744330267</v>
      </c>
    </row>
    <row r="240">
      <c r="A240" s="275" t="s">
        <v>135</v>
      </c>
      <c r="B240" s="275" t="s">
        <v>136</v>
      </c>
      <c r="C240" s="275" t="s">
        <v>17</v>
      </c>
      <c r="D240" s="275" t="n">
        <v>73701.5331627</v>
      </c>
      <c r="E240" s="275" t="n">
        <v>2.9402048000735</v>
      </c>
      <c r="F240" s="275" t="n">
        <v>83.7399191923163</v>
      </c>
      <c r="G240" s="275" t="n">
        <v>1.94811324394651</v>
      </c>
      <c r="H240" s="275" t="n">
        <v>14310.8913459</v>
      </c>
      <c r="I240" s="275" t="n">
        <v>10.8337187982847</v>
      </c>
      <c r="J240" s="275" t="n">
        <v>16.2600808076837</v>
      </c>
      <c r="K240" s="275" t="n">
        <v>10.03284347446</v>
      </c>
    </row>
    <row r="241">
      <c r="A241" s="275" t="s">
        <v>137</v>
      </c>
      <c r="B241" s="275" t="s">
        <v>138</v>
      </c>
      <c r="C241" s="275" t="s">
        <v>16</v>
      </c>
      <c r="D241" s="275" t="n">
        <v>4391.5602737</v>
      </c>
      <c r="E241" s="275" t="n">
        <v>12.2869910647207</v>
      </c>
      <c r="F241" s="275" t="n">
        <v>89.9161683629279</v>
      </c>
      <c r="G241" s="275" t="n">
        <v>4.00310813775228</v>
      </c>
      <c r="H241" s="275" t="n">
        <v>492.5004616</v>
      </c>
      <c r="I241" s="275" t="n">
        <v>39.3616063802935</v>
      </c>
      <c r="J241" s="275" t="n">
        <v>10.0838316370721</v>
      </c>
      <c r="K241" s="275" t="n">
        <v>35.6951760247408</v>
      </c>
    </row>
    <row r="242">
      <c r="A242" s="275" t="s">
        <v>137</v>
      </c>
      <c r="B242" s="275" t="s">
        <v>138</v>
      </c>
      <c r="C242" s="275" t="s">
        <v>17</v>
      </c>
      <c r="D242" s="275" t="n">
        <v>30453.4850385</v>
      </c>
      <c r="E242" s="275" t="n">
        <v>2.70791901213175</v>
      </c>
      <c r="F242" s="275" t="n">
        <v>84.77026348913</v>
      </c>
      <c r="G242" s="275" t="n">
        <v>1.60949326725481</v>
      </c>
      <c r="H242" s="275" t="n">
        <v>5471.2411391</v>
      </c>
      <c r="I242" s="275" t="n">
        <v>9.17134222307954</v>
      </c>
      <c r="J242" s="275" t="n">
        <v>15.2297365108699</v>
      </c>
      <c r="K242" s="275" t="n">
        <v>8.958603338396</v>
      </c>
    </row>
    <row r="243">
      <c r="A243" s="275" t="s">
        <v>139</v>
      </c>
      <c r="B243" s="275" t="s">
        <v>140</v>
      </c>
      <c r="C243" s="275" t="s">
        <v>16</v>
      </c>
      <c r="D243" s="275" t="n">
        <v>3817.2117152</v>
      </c>
      <c r="E243" s="275" t="n">
        <v>13.85176327454</v>
      </c>
      <c r="F243" s="275" t="n">
        <v>83.8340899852771</v>
      </c>
      <c r="G243" s="275" t="n">
        <v>5.14868977202497</v>
      </c>
      <c r="H243" s="275" t="n">
        <v>736.0812422</v>
      </c>
      <c r="I243" s="275" t="n">
        <v>31.3295192058162</v>
      </c>
      <c r="J243" s="275" t="n">
        <v>16.1659100147229</v>
      </c>
      <c r="K243" s="275" t="n">
        <v>26.7003664662929</v>
      </c>
    </row>
    <row r="244">
      <c r="A244" s="275" t="s">
        <v>139</v>
      </c>
      <c r="B244" s="275" t="s">
        <v>140</v>
      </c>
      <c r="C244" s="275" t="s">
        <v>17</v>
      </c>
      <c r="D244" s="275" t="n">
        <v>36676.4240905</v>
      </c>
      <c r="E244" s="275" t="n">
        <v>2.67540747884282</v>
      </c>
      <c r="F244" s="275" t="n">
        <v>86.2709758841958</v>
      </c>
      <c r="G244" s="275" t="n">
        <v>1.61226729716393</v>
      </c>
      <c r="H244" s="275" t="n">
        <v>5836.6270424</v>
      </c>
      <c r="I244" s="275" t="n">
        <v>10.8874707756082</v>
      </c>
      <c r="J244" s="275" t="n">
        <v>13.7290241158042</v>
      </c>
      <c r="K244" s="275" t="n">
        <v>10.1312279692474</v>
      </c>
    </row>
    <row r="245">
      <c r="A245" s="275" t="s">
        <v>141</v>
      </c>
      <c r="B245" s="275" t="s">
        <v>142</v>
      </c>
      <c r="C245" s="275" t="s">
        <v>16</v>
      </c>
      <c r="D245" s="275" t="n">
        <v>4745.9204167</v>
      </c>
      <c r="E245" s="275" t="n">
        <v>8.75852506831043</v>
      </c>
      <c r="F245" s="275" t="n">
        <v>71.4908849901578</v>
      </c>
      <c r="G245" s="275" t="n">
        <v>5.41260201177316</v>
      </c>
      <c r="H245" s="275" t="n">
        <v>1892.576809</v>
      </c>
      <c r="I245" s="275" t="n">
        <v>16.8444851085011</v>
      </c>
      <c r="J245" s="275" t="n">
        <v>28.5091150098423</v>
      </c>
      <c r="K245" s="275" t="n">
        <v>13.5729119542148</v>
      </c>
    </row>
    <row r="246">
      <c r="A246" s="275" t="s">
        <v>141</v>
      </c>
      <c r="B246" s="275" t="s">
        <v>142</v>
      </c>
      <c r="C246" s="275" t="s">
        <v>17</v>
      </c>
      <c r="D246" s="275" t="n">
        <v>21613.3563322</v>
      </c>
      <c r="E246" s="275" t="n">
        <v>3.30823104006765</v>
      </c>
      <c r="F246" s="275" t="n">
        <v>80.0513465562694</v>
      </c>
      <c r="G246" s="275" t="n">
        <v>2.43952472577249</v>
      </c>
      <c r="H246" s="275" t="n">
        <v>5386.010027</v>
      </c>
      <c r="I246" s="275" t="n">
        <v>11.2668072361589</v>
      </c>
      <c r="J246" s="275" t="n">
        <v>19.9486534437306</v>
      </c>
      <c r="K246" s="275" t="n">
        <v>9.78949480506291</v>
      </c>
    </row>
    <row r="247">
      <c r="A247" s="275" t="s">
        <v>143</v>
      </c>
      <c r="B247" s="275" t="s">
        <v>144</v>
      </c>
      <c r="C247" s="275" t="s">
        <v>16</v>
      </c>
      <c r="D247" s="275" t="n">
        <v>1447.7776372</v>
      </c>
      <c r="E247" s="275" t="n">
        <v>11.7167201855071</v>
      </c>
      <c r="F247" s="275" t="n">
        <v>82.5167131508014</v>
      </c>
      <c r="G247" s="275" t="n">
        <v>5.96206639039033</v>
      </c>
      <c r="H247" s="275" t="n">
        <v>306.7489089</v>
      </c>
      <c r="I247" s="275" t="n">
        <v>36.3810527084526</v>
      </c>
      <c r="J247" s="275" t="n">
        <v>17.4832868491986</v>
      </c>
      <c r="K247" s="275" t="n">
        <v>28.1394526306947</v>
      </c>
    </row>
    <row r="248">
      <c r="A248" s="275" t="s">
        <v>143</v>
      </c>
      <c r="B248" s="275" t="s">
        <v>144</v>
      </c>
      <c r="C248" s="275" t="s">
        <v>17</v>
      </c>
      <c r="D248" s="275" t="n">
        <v>12219.3054854</v>
      </c>
      <c r="E248" s="275" t="n">
        <v>2.59832948025664</v>
      </c>
      <c r="F248" s="275" t="n">
        <v>87.6348393878655</v>
      </c>
      <c r="G248" s="275" t="n">
        <v>1.71639950346618</v>
      </c>
      <c r="H248" s="275" t="n">
        <v>1724.1279376</v>
      </c>
      <c r="I248" s="275" t="n">
        <v>12.3146252308987</v>
      </c>
      <c r="J248" s="275" t="n">
        <v>12.3651606121345</v>
      </c>
      <c r="K248" s="275" t="n">
        <v>12.1645322313128</v>
      </c>
    </row>
    <row r="249">
      <c r="A249" s="275" t="s">
        <v>145</v>
      </c>
      <c r="B249" s="275" t="s">
        <v>146</v>
      </c>
      <c r="C249" s="275" t="s">
        <v>16</v>
      </c>
      <c r="D249" s="275" t="n">
        <v>3422.8258877</v>
      </c>
      <c r="E249" s="275" t="n">
        <v>10.5534811715338</v>
      </c>
      <c r="F249" s="275" t="n">
        <v>82.3115229337495</v>
      </c>
      <c r="G249" s="275" t="n">
        <v>4.69031291159785</v>
      </c>
      <c r="H249" s="275" t="n">
        <v>735.5540884</v>
      </c>
      <c r="I249" s="275" t="n">
        <v>25.4114937442474</v>
      </c>
      <c r="J249" s="275" t="n">
        <v>17.6884770662505</v>
      </c>
      <c r="K249" s="275" t="n">
        <v>21.8258924916754</v>
      </c>
    </row>
    <row r="250">
      <c r="A250" s="275" t="s">
        <v>145</v>
      </c>
      <c r="B250" s="275" t="s">
        <v>146</v>
      </c>
      <c r="C250" s="275" t="s">
        <v>17</v>
      </c>
      <c r="D250" s="275" t="n">
        <v>18865.4775221</v>
      </c>
      <c r="E250" s="275" t="n">
        <v>2.55499588055123</v>
      </c>
      <c r="F250" s="275" t="n">
        <v>82.9274191754429</v>
      </c>
      <c r="G250" s="275" t="n">
        <v>1.76973792546145</v>
      </c>
      <c r="H250" s="275" t="n">
        <v>3883.9070719</v>
      </c>
      <c r="I250" s="275" t="n">
        <v>9.21237298070383</v>
      </c>
      <c r="J250" s="275" t="n">
        <v>17.0725808245571</v>
      </c>
      <c r="K250" s="275" t="n">
        <v>8.59622808546449</v>
      </c>
    </row>
    <row r="251">
      <c r="A251" s="275" t="s">
        <v>147</v>
      </c>
      <c r="B251" s="275" t="s">
        <v>148</v>
      </c>
      <c r="C251" s="275" t="s">
        <v>16</v>
      </c>
      <c r="D251" s="275" t="n">
        <v>608.362979</v>
      </c>
      <c r="E251" s="275" t="n">
        <v>14.0871631518106</v>
      </c>
      <c r="F251" s="275" t="n">
        <v>78.8192294985048</v>
      </c>
      <c r="G251" s="275" t="n">
        <v>7.37948980664758</v>
      </c>
      <c r="H251" s="275" t="n">
        <v>163.4829054</v>
      </c>
      <c r="I251" s="275" t="n">
        <v>31.0560440869843</v>
      </c>
      <c r="J251" s="275" t="n">
        <v>21.1807705014952</v>
      </c>
      <c r="K251" s="275" t="n">
        <v>27.4610265292744</v>
      </c>
    </row>
    <row r="252">
      <c r="A252" s="275" t="s">
        <v>147</v>
      </c>
      <c r="B252" s="275" t="s">
        <v>148</v>
      </c>
      <c r="C252" s="275" t="s">
        <v>17</v>
      </c>
      <c r="D252" s="275" t="n">
        <v>7263.4424023</v>
      </c>
      <c r="E252" s="275" t="n">
        <v>3.03965750947014</v>
      </c>
      <c r="F252" s="275" t="n">
        <v>84.3228234612345</v>
      </c>
      <c r="G252" s="275" t="n">
        <v>1.65375395610049</v>
      </c>
      <c r="H252" s="275" t="n">
        <v>1350.4086337</v>
      </c>
      <c r="I252" s="275" t="n">
        <v>9.47008284452696</v>
      </c>
      <c r="J252" s="275" t="n">
        <v>15.6771765387655</v>
      </c>
      <c r="K252" s="275" t="n">
        <v>8.89504577203418</v>
      </c>
    </row>
    <row r="253">
      <c r="A253" s="275" t="s">
        <v>149</v>
      </c>
      <c r="B253" s="275" t="s">
        <v>150</v>
      </c>
      <c r="C253" s="275" t="s">
        <v>16</v>
      </c>
      <c r="D253" s="275" t="n">
        <v>2147.6931881</v>
      </c>
      <c r="E253" s="275" t="n">
        <v>12.5019852847092</v>
      </c>
      <c r="F253" s="275" t="n">
        <v>87.7992310195674</v>
      </c>
      <c r="G253" s="275" t="n">
        <v>3.93348560040379</v>
      </c>
      <c r="H253" s="275" t="n">
        <v>298.4480402</v>
      </c>
      <c r="I253" s="275" t="n">
        <v>28.5651467108214</v>
      </c>
      <c r="J253" s="275" t="n">
        <v>12.2007689804326</v>
      </c>
      <c r="K253" s="275" t="n">
        <v>28.3061675453302</v>
      </c>
    </row>
    <row r="254">
      <c r="A254" s="275" t="s">
        <v>149</v>
      </c>
      <c r="B254" s="275" t="s">
        <v>150</v>
      </c>
      <c r="C254" s="275" t="s">
        <v>17</v>
      </c>
      <c r="D254" s="275" t="n">
        <v>14125.9411338</v>
      </c>
      <c r="E254" s="275" t="n">
        <v>2.52761607439672</v>
      </c>
      <c r="F254" s="275" t="n">
        <v>87.9737598764565</v>
      </c>
      <c r="G254" s="275" t="n">
        <v>1.39179930204135</v>
      </c>
      <c r="H254" s="275" t="n">
        <v>1931.0526262</v>
      </c>
      <c r="I254" s="275" t="n">
        <v>10.4779182555569</v>
      </c>
      <c r="J254" s="275" t="n">
        <v>12.0262401235435</v>
      </c>
      <c r="K254" s="275" t="n">
        <v>10.181221756441</v>
      </c>
    </row>
    <row r="255">
      <c r="A255" s="275" t="s">
        <v>151</v>
      </c>
      <c r="B255" s="275" t="s">
        <v>152</v>
      </c>
      <c r="C255" s="275" t="s">
        <v>16</v>
      </c>
      <c r="D255" s="275" t="n">
        <v>2697.7952945</v>
      </c>
      <c r="E255" s="275" t="n">
        <v>8.55749071135097</v>
      </c>
      <c r="F255" s="275" t="n">
        <v>85.3165263737355</v>
      </c>
      <c r="G255" s="275" t="n">
        <v>3.65025025419285</v>
      </c>
      <c r="H255" s="275" t="n">
        <v>464.3063629</v>
      </c>
      <c r="I255" s="275" t="n">
        <v>21.9922687455629</v>
      </c>
      <c r="J255" s="275" t="n">
        <v>14.6834736262644</v>
      </c>
      <c r="K255" s="275" t="n">
        <v>21.2093323425547</v>
      </c>
    </row>
    <row r="256">
      <c r="A256" s="275" t="s">
        <v>151</v>
      </c>
      <c r="B256" s="275" t="s">
        <v>152</v>
      </c>
      <c r="C256" s="275" t="s">
        <v>17</v>
      </c>
      <c r="D256" s="275" t="n">
        <v>13425.6512276</v>
      </c>
      <c r="E256" s="275" t="n">
        <v>3.02419890362358</v>
      </c>
      <c r="F256" s="275" t="n">
        <v>92.2302249352347</v>
      </c>
      <c r="G256" s="275" t="n">
        <v>1.17738423536218</v>
      </c>
      <c r="H256" s="275" t="n">
        <v>1131.0206628</v>
      </c>
      <c r="I256" s="275" t="n">
        <v>14.2658443220279</v>
      </c>
      <c r="J256" s="275" t="n">
        <v>7.76977506476531</v>
      </c>
      <c r="K256" s="275" t="n">
        <v>13.9760047050902</v>
      </c>
    </row>
    <row r="257">
      <c r="A257" s="275" t="s">
        <v>153</v>
      </c>
      <c r="B257" s="275" t="s">
        <v>154</v>
      </c>
      <c r="C257" s="275" t="s">
        <v>16</v>
      </c>
      <c r="D257" s="275" t="n">
        <v>1141.3248641</v>
      </c>
      <c r="E257" s="275" t="n">
        <v>15.0780457322146</v>
      </c>
      <c r="F257" s="275" t="n">
        <v>84.2973366465863</v>
      </c>
      <c r="G257" s="275" t="n">
        <v>6.77441417183928</v>
      </c>
      <c r="H257" s="275" t="n">
        <v>212.6026851</v>
      </c>
      <c r="I257" s="275" t="n">
        <v>39.864440176268</v>
      </c>
      <c r="J257" s="275" t="n">
        <v>15.7026633534137</v>
      </c>
      <c r="K257" s="275" t="n">
        <v>36.3674020880538</v>
      </c>
    </row>
    <row r="258">
      <c r="A258" s="275" t="s">
        <v>153</v>
      </c>
      <c r="B258" s="275" t="s">
        <v>154</v>
      </c>
      <c r="C258" s="275" t="s">
        <v>17</v>
      </c>
      <c r="D258" s="275" t="n">
        <v>14381.9892725</v>
      </c>
      <c r="E258" s="275" t="n">
        <v>2.34381098667507</v>
      </c>
      <c r="F258" s="275" t="n">
        <v>82.2861164799903</v>
      </c>
      <c r="G258" s="275" t="n">
        <v>2.24766227503721</v>
      </c>
      <c r="H258" s="275" t="n">
        <v>3096.0372619</v>
      </c>
      <c r="I258" s="275" t="n">
        <v>11.3321606892468</v>
      </c>
      <c r="J258" s="275" t="n">
        <v>17.7138835200097</v>
      </c>
      <c r="K258" s="275" t="n">
        <v>10.4410418846026</v>
      </c>
    </row>
    <row r="259">
      <c r="A259" s="275" t="s">
        <v>155</v>
      </c>
      <c r="B259" s="275" t="s">
        <v>156</v>
      </c>
      <c r="C259" s="275" t="s">
        <v>16</v>
      </c>
      <c r="D259" s="275" t="n">
        <v>5123.9989436</v>
      </c>
      <c r="E259" s="275" t="n">
        <v>9.03305872406291</v>
      </c>
      <c r="F259" s="275" t="n">
        <v>80.7081771347296</v>
      </c>
      <c r="G259" s="275" t="n">
        <v>4.076638228181</v>
      </c>
      <c r="H259" s="275" t="n">
        <v>1224.7988183</v>
      </c>
      <c r="I259" s="275" t="n">
        <v>19.4592229442674</v>
      </c>
      <c r="J259" s="275" t="n">
        <v>19.2918228652704</v>
      </c>
      <c r="K259" s="275" t="n">
        <v>17.0547927239446</v>
      </c>
    </row>
    <row r="260">
      <c r="A260" s="275" t="s">
        <v>155</v>
      </c>
      <c r="B260" s="275" t="s">
        <v>156</v>
      </c>
      <c r="C260" s="275" t="s">
        <v>17</v>
      </c>
      <c r="D260" s="275" t="n">
        <v>24357.3217834</v>
      </c>
      <c r="E260" s="275" t="n">
        <v>2.85560636013897</v>
      </c>
      <c r="F260" s="275" t="n">
        <v>85.9424892738605</v>
      </c>
      <c r="G260" s="275" t="n">
        <v>1.53703567438221</v>
      </c>
      <c r="H260" s="275" t="n">
        <v>3984.0981466</v>
      </c>
      <c r="I260" s="275" t="n">
        <v>9.84563450741222</v>
      </c>
      <c r="J260" s="275" t="n">
        <v>14.0575107261395</v>
      </c>
      <c r="K260" s="275" t="n">
        <v>9.39687506078185</v>
      </c>
    </row>
    <row r="261">
      <c r="A261" s="275" t="s">
        <v>157</v>
      </c>
      <c r="B261" s="275" t="s">
        <v>158</v>
      </c>
      <c r="C261" s="275" t="s">
        <v>16</v>
      </c>
      <c r="D261" s="275" t="n">
        <v>5293.1257905</v>
      </c>
      <c r="E261" s="275" t="n">
        <v>12.8403167507419</v>
      </c>
      <c r="F261" s="275" t="n">
        <v>88.2984689402443</v>
      </c>
      <c r="G261" s="275" t="n">
        <v>3.54861928277375</v>
      </c>
      <c r="H261" s="275" t="n">
        <v>701.4580953</v>
      </c>
      <c r="I261" s="275" t="n">
        <v>29.3719376958791</v>
      </c>
      <c r="J261" s="275" t="n">
        <v>11.7015310597557</v>
      </c>
      <c r="K261" s="275" t="n">
        <v>26.7774915881213</v>
      </c>
    </row>
    <row r="262">
      <c r="A262" s="275" t="s">
        <v>157</v>
      </c>
      <c r="B262" s="275" t="s">
        <v>158</v>
      </c>
      <c r="C262" s="275" t="s">
        <v>17</v>
      </c>
      <c r="D262" s="275" t="n">
        <v>26644.1145499</v>
      </c>
      <c r="E262" s="275" t="n">
        <v>3.20503827686013</v>
      </c>
      <c r="F262" s="275" t="n">
        <v>85.7422317448432</v>
      </c>
      <c r="G262" s="275" t="n">
        <v>1.68719053897926</v>
      </c>
      <c r="H262" s="275" t="n">
        <v>4430.5542658</v>
      </c>
      <c r="I262" s="275" t="n">
        <v>10.4714359399148</v>
      </c>
      <c r="J262" s="275" t="n">
        <v>14.2577682551569</v>
      </c>
      <c r="K262" s="275" t="n">
        <v>10.1462921547026</v>
      </c>
    </row>
    <row r="263">
      <c r="A263" s="275" t="s">
        <v>159</v>
      </c>
      <c r="B263" s="275" t="s">
        <v>160</v>
      </c>
      <c r="C263" s="275" t="s">
        <v>16</v>
      </c>
      <c r="D263" s="275" t="n">
        <v>1543.7201801</v>
      </c>
      <c r="E263" s="275" t="n">
        <v>15.5443336747175</v>
      </c>
      <c r="F263" s="275" t="n">
        <v>79.4782323101559</v>
      </c>
      <c r="G263" s="275" t="n">
        <v>8.35666372698671</v>
      </c>
      <c r="H263" s="275" t="n">
        <v>398.5980311</v>
      </c>
      <c r="I263" s="275" t="n">
        <v>36.4739037167707</v>
      </c>
      <c r="J263" s="275" t="n">
        <v>20.5217676898441</v>
      </c>
      <c r="K263" s="275" t="n">
        <v>32.364310476041</v>
      </c>
    </row>
    <row r="264">
      <c r="A264" s="275" t="s">
        <v>159</v>
      </c>
      <c r="B264" s="275" t="s">
        <v>160</v>
      </c>
      <c r="C264" s="275" t="s">
        <v>17</v>
      </c>
      <c r="D264" s="275" t="n">
        <v>16077.4150845</v>
      </c>
      <c r="E264" s="275" t="n">
        <v>2.76479392735797</v>
      </c>
      <c r="F264" s="275" t="n">
        <v>85.2088302517841</v>
      </c>
      <c r="G264" s="275" t="n">
        <v>1.52786381454964</v>
      </c>
      <c r="H264" s="275" t="n">
        <v>2790.8348809</v>
      </c>
      <c r="I264" s="275" t="n">
        <v>9.4626031078346</v>
      </c>
      <c r="J264" s="275" t="n">
        <v>14.7911697482159</v>
      </c>
      <c r="K264" s="275" t="n">
        <v>8.80170335666028</v>
      </c>
    </row>
    <row r="265">
      <c r="A265" s="275" t="s">
        <v>161</v>
      </c>
      <c r="B265" s="275" t="s">
        <v>162</v>
      </c>
      <c r="C265" s="275" t="s">
        <v>16</v>
      </c>
      <c r="D265" s="275" t="n">
        <v>6994.2261462</v>
      </c>
      <c r="E265" s="275" t="n">
        <v>10.6987072617008</v>
      </c>
      <c r="F265" s="275" t="n">
        <v>76.3821613537916</v>
      </c>
      <c r="G265" s="275" t="n">
        <v>5.67287972891384</v>
      </c>
      <c r="H265" s="275" t="n">
        <v>2162.6581606</v>
      </c>
      <c r="I265" s="275" t="n">
        <v>22.069673217823</v>
      </c>
      <c r="J265" s="275" t="n">
        <v>23.6178386462084</v>
      </c>
      <c r="K265" s="275" t="n">
        <v>18.3465905278388</v>
      </c>
    </row>
    <row r="266">
      <c r="A266" s="275" t="s">
        <v>161</v>
      </c>
      <c r="B266" s="275" t="s">
        <v>162</v>
      </c>
      <c r="C266" s="275" t="s">
        <v>17</v>
      </c>
      <c r="D266" s="275" t="n">
        <v>40436.4837015</v>
      </c>
      <c r="E266" s="275" t="n">
        <v>2.30557204199424</v>
      </c>
      <c r="F266" s="275" t="n">
        <v>87.2894321984661</v>
      </c>
      <c r="G266" s="275" t="n">
        <v>1.67628715668608</v>
      </c>
      <c r="H266" s="275" t="n">
        <v>5888.1201859</v>
      </c>
      <c r="I266" s="275" t="n">
        <v>12.4747822287548</v>
      </c>
      <c r="J266" s="275" t="n">
        <v>12.7105678015339</v>
      </c>
      <c r="K266" s="275" t="n">
        <v>11.5118503274929</v>
      </c>
    </row>
    <row r="267">
      <c r="A267" s="275" t="s">
        <v>163</v>
      </c>
      <c r="B267" s="275" t="s">
        <v>164</v>
      </c>
      <c r="C267" s="275" t="s">
        <v>16</v>
      </c>
      <c r="D267" s="275" t="n">
        <v>2330.8081788</v>
      </c>
      <c r="E267" s="275" t="n">
        <v>11.2664248218873</v>
      </c>
      <c r="F267" s="275" t="n">
        <v>86.3040171024037</v>
      </c>
      <c r="G267" s="275" t="n">
        <v>4.01014246303518</v>
      </c>
      <c r="H267" s="275" t="n">
        <v>369.8867101</v>
      </c>
      <c r="I267" s="275" t="n">
        <v>27.458955652549</v>
      </c>
      <c r="J267" s="275" t="n">
        <v>13.6959828975962</v>
      </c>
      <c r="K267" s="275" t="n">
        <v>25.2695557741683</v>
      </c>
    </row>
    <row r="268">
      <c r="A268" s="275" t="s">
        <v>163</v>
      </c>
      <c r="B268" s="275" t="s">
        <v>164</v>
      </c>
      <c r="C268" s="275" t="s">
        <v>17</v>
      </c>
      <c r="D268" s="275" t="n">
        <v>18863.1021998</v>
      </c>
      <c r="E268" s="275" t="n">
        <v>2.61170727650799</v>
      </c>
      <c r="F268" s="275" t="n">
        <v>83.7315881951216</v>
      </c>
      <c r="G268" s="275" t="n">
        <v>1.6753427065978</v>
      </c>
      <c r="H268" s="275" t="n">
        <v>3664.9575282</v>
      </c>
      <c r="I268" s="275" t="n">
        <v>8.78384303632451</v>
      </c>
      <c r="J268" s="275" t="n">
        <v>16.2684118048784</v>
      </c>
      <c r="K268" s="275" t="n">
        <v>8.6227904282877</v>
      </c>
    </row>
    <row r="269">
      <c r="A269" s="275" t="s">
        <v>165</v>
      </c>
      <c r="B269" s="275" t="s">
        <v>166</v>
      </c>
      <c r="C269" s="275" t="s">
        <v>16</v>
      </c>
      <c r="D269" s="275" t="n">
        <v>1947.0111834</v>
      </c>
      <c r="E269" s="275" t="n">
        <v>15.820820939456</v>
      </c>
      <c r="F269" s="275" t="n">
        <v>88.4405964010262</v>
      </c>
      <c r="G269" s="275" t="n">
        <v>4.70903878056488</v>
      </c>
      <c r="H269" s="275" t="n">
        <v>254.4791532</v>
      </c>
      <c r="I269" s="275" t="n">
        <v>36.9780880001655</v>
      </c>
      <c r="J269" s="275" t="n">
        <v>11.5594035989738</v>
      </c>
      <c r="K269" s="275" t="n">
        <v>36.028692541343</v>
      </c>
    </row>
    <row r="270">
      <c r="A270" s="275" t="s">
        <v>165</v>
      </c>
      <c r="B270" s="275" t="s">
        <v>166</v>
      </c>
      <c r="C270" s="275" t="s">
        <v>17</v>
      </c>
      <c r="D270" s="275" t="n">
        <v>24508.2466383</v>
      </c>
      <c r="E270" s="275" t="n">
        <v>2.42511745909887</v>
      </c>
      <c r="F270" s="275" t="n">
        <v>85.1087444824181</v>
      </c>
      <c r="G270" s="275" t="n">
        <v>1.4816228628225</v>
      </c>
      <c r="H270" s="275" t="n">
        <v>4288.144129</v>
      </c>
      <c r="I270" s="275" t="n">
        <v>8.63176485030554</v>
      </c>
      <c r="J270" s="275" t="n">
        <v>14.8912555175819</v>
      </c>
      <c r="K270" s="275" t="n">
        <v>8.46799395137539</v>
      </c>
    </row>
    <row r="271">
      <c r="A271" s="275" t="s">
        <v>167</v>
      </c>
      <c r="B271" s="275" t="s">
        <v>168</v>
      </c>
      <c r="C271" s="275" t="s">
        <v>16</v>
      </c>
      <c r="D271" s="275" t="n">
        <v>2488.4863185</v>
      </c>
      <c r="E271" s="275" t="n">
        <v>12.6685415157135</v>
      </c>
      <c r="F271" s="275" t="n">
        <v>81.50095457094</v>
      </c>
      <c r="G271" s="275" t="n">
        <v>4.96694949807768</v>
      </c>
      <c r="H271" s="275" t="n">
        <v>564.8353654</v>
      </c>
      <c r="I271" s="275" t="n">
        <v>26.74337173164</v>
      </c>
      <c r="J271" s="275" t="n">
        <v>18.49904542906</v>
      </c>
      <c r="K271" s="275" t="n">
        <v>21.8828115727025</v>
      </c>
    </row>
    <row r="272">
      <c r="A272" s="275" t="s">
        <v>167</v>
      </c>
      <c r="B272" s="275" t="s">
        <v>168</v>
      </c>
      <c r="C272" s="275" t="s">
        <v>17</v>
      </c>
      <c r="D272" s="275" t="n">
        <v>24490.9270748</v>
      </c>
      <c r="E272" s="275" t="n">
        <v>2.60702747188861</v>
      </c>
      <c r="F272" s="275" t="n">
        <v>87.9788447051885</v>
      </c>
      <c r="G272" s="275" t="n">
        <v>1.29350728764614</v>
      </c>
      <c r="H272" s="275" t="n">
        <v>3346.3639886</v>
      </c>
      <c r="I272" s="275" t="n">
        <v>9.40571603789703</v>
      </c>
      <c r="J272" s="275" t="n">
        <v>12.0211552948115</v>
      </c>
      <c r="K272" s="275" t="n">
        <v>9.46675040742274</v>
      </c>
    </row>
    <row r="273">
      <c r="A273" s="275" t="s">
        <v>169</v>
      </c>
      <c r="B273" s="275" t="s">
        <v>170</v>
      </c>
      <c r="C273" s="275" t="s">
        <v>16</v>
      </c>
      <c r="D273" s="275" t="n">
        <v>2144.5975684</v>
      </c>
      <c r="E273" s="275" t="n">
        <v>12.4794690736797</v>
      </c>
      <c r="F273" s="275" t="n">
        <v>74.7771716785037</v>
      </c>
      <c r="G273" s="275" t="n">
        <v>5.67439671513397</v>
      </c>
      <c r="H273" s="275" t="n">
        <v>723.3867646</v>
      </c>
      <c r="I273" s="275" t="n">
        <v>21.5281791149264</v>
      </c>
      <c r="J273" s="275" t="n">
        <v>25.2228283214963</v>
      </c>
      <c r="K273" s="275" t="n">
        <v>16.8226707937383</v>
      </c>
    </row>
    <row r="274">
      <c r="A274" s="275" t="s">
        <v>169</v>
      </c>
      <c r="B274" s="275" t="s">
        <v>170</v>
      </c>
      <c r="C274" s="275" t="s">
        <v>17</v>
      </c>
      <c r="D274" s="275" t="n">
        <v>26844.0452313</v>
      </c>
      <c r="E274" s="275" t="n">
        <v>2.58231468718379</v>
      </c>
      <c r="F274" s="275" t="n">
        <v>86.5156540385205</v>
      </c>
      <c r="G274" s="275" t="n">
        <v>1.53439041047389</v>
      </c>
      <c r="H274" s="275" t="n">
        <v>4183.9178924</v>
      </c>
      <c r="I274" s="275" t="n">
        <v>9.71473554720621</v>
      </c>
      <c r="J274" s="275" t="n">
        <v>13.4843459614795</v>
      </c>
      <c r="K274" s="275" t="n">
        <v>9.84465915453398</v>
      </c>
    </row>
    <row r="275">
      <c r="A275" s="275" t="s">
        <v>171</v>
      </c>
      <c r="B275" s="275" t="s">
        <v>172</v>
      </c>
      <c r="C275" s="275" t="s">
        <v>16</v>
      </c>
      <c r="D275" s="275" t="n">
        <v>6019.3510664</v>
      </c>
      <c r="E275" s="275" t="n">
        <v>12.0320860873851</v>
      </c>
      <c r="F275" s="275" t="n">
        <v>82.7907431194162</v>
      </c>
      <c r="G275" s="275" t="n">
        <v>4.36899966097393</v>
      </c>
      <c r="H275" s="275" t="n">
        <v>1251.209433</v>
      </c>
      <c r="I275" s="275" t="n">
        <v>22.8336728856817</v>
      </c>
      <c r="J275" s="275" t="n">
        <v>17.2092568805838</v>
      </c>
      <c r="K275" s="275" t="n">
        <v>21.0184978427865</v>
      </c>
    </row>
    <row r="276">
      <c r="A276" s="275" t="s">
        <v>171</v>
      </c>
      <c r="B276" s="275" t="s">
        <v>172</v>
      </c>
      <c r="C276" s="275" t="s">
        <v>17</v>
      </c>
      <c r="D276" s="275" t="n">
        <v>34350.2840892</v>
      </c>
      <c r="E276" s="275" t="n">
        <v>3.09884348262898</v>
      </c>
      <c r="F276" s="275" t="n">
        <v>84.0648001647599</v>
      </c>
      <c r="G276" s="275" t="n">
        <v>1.58741694515668</v>
      </c>
      <c r="H276" s="275" t="n">
        <v>6511.3893126</v>
      </c>
      <c r="I276" s="275" t="n">
        <v>8.21739981792466</v>
      </c>
      <c r="J276" s="275" t="n">
        <v>15.9351998352401</v>
      </c>
      <c r="K276" s="275" t="n">
        <v>8.37428395329181</v>
      </c>
    </row>
    <row r="277">
      <c r="A277" s="275" t="s">
        <v>173</v>
      </c>
      <c r="B277" s="275" t="s">
        <v>174</v>
      </c>
      <c r="C277" s="275" t="s">
        <v>16</v>
      </c>
      <c r="D277" s="275" t="n">
        <v>1314.3993391</v>
      </c>
      <c r="E277" s="275" t="n">
        <v>11.9785115909287</v>
      </c>
      <c r="F277" s="275" t="n">
        <v>79.6018377240511</v>
      </c>
      <c r="G277" s="275" t="n">
        <v>4.75926045030045</v>
      </c>
      <c r="H277" s="275" t="n">
        <v>336.8179904</v>
      </c>
      <c r="I277" s="275" t="n">
        <v>21.07526649481</v>
      </c>
      <c r="J277" s="275" t="n">
        <v>20.3981622759489</v>
      </c>
      <c r="K277" s="275" t="n">
        <v>18.5725494741259</v>
      </c>
    </row>
    <row r="278">
      <c r="A278" s="275" t="s">
        <v>173</v>
      </c>
      <c r="B278" s="275" t="s">
        <v>174</v>
      </c>
      <c r="C278" s="275" t="s">
        <v>17</v>
      </c>
      <c r="D278" s="275" t="n">
        <v>8390.6923301</v>
      </c>
      <c r="E278" s="275" t="n">
        <v>2.51316634467636</v>
      </c>
      <c r="F278" s="275" t="n">
        <v>85.2671298231474</v>
      </c>
      <c r="G278" s="275" t="n">
        <v>1.56066550703935</v>
      </c>
      <c r="H278" s="275" t="n">
        <v>1449.7847066</v>
      </c>
      <c r="I278" s="275" t="n">
        <v>10.0697903399669</v>
      </c>
      <c r="J278" s="275" t="n">
        <v>14.7328701768526</v>
      </c>
      <c r="K278" s="275" t="n">
        <v>9.03241980699115</v>
      </c>
    </row>
    <row r="279">
      <c r="A279" s="275" t="s">
        <v>175</v>
      </c>
      <c r="B279" s="275" t="s">
        <v>176</v>
      </c>
      <c r="C279" s="275" t="s">
        <v>16</v>
      </c>
      <c r="D279" s="275" t="n">
        <v>3778.337127</v>
      </c>
      <c r="E279" s="275" t="n">
        <v>10.0892421356286</v>
      </c>
      <c r="F279" s="275" t="n">
        <v>66.3651905064026</v>
      </c>
      <c r="G279" s="275" t="n">
        <v>5.58970008694566</v>
      </c>
      <c r="H279" s="275" t="n">
        <v>1914.914257</v>
      </c>
      <c r="I279" s="275" t="n">
        <v>14.6222635412824</v>
      </c>
      <c r="J279" s="275" t="n">
        <v>33.6348094935974</v>
      </c>
      <c r="K279" s="275" t="n">
        <v>11.0290950574409</v>
      </c>
    </row>
    <row r="280">
      <c r="A280" s="275" t="s">
        <v>175</v>
      </c>
      <c r="B280" s="275" t="s">
        <v>176</v>
      </c>
      <c r="C280" s="275" t="s">
        <v>17</v>
      </c>
      <c r="D280" s="275" t="n">
        <v>21984.6509291</v>
      </c>
      <c r="E280" s="275" t="n">
        <v>3.15394282867807</v>
      </c>
      <c r="F280" s="275" t="n">
        <v>80.4619011720353</v>
      </c>
      <c r="G280" s="275" t="n">
        <v>2.0859352713922</v>
      </c>
      <c r="H280" s="275" t="n">
        <v>5338.405833</v>
      </c>
      <c r="I280" s="275" t="n">
        <v>9.75677909814564</v>
      </c>
      <c r="J280" s="275" t="n">
        <v>19.5380988279647</v>
      </c>
      <c r="K280" s="275" t="n">
        <v>8.59030958620172</v>
      </c>
    </row>
    <row r="281">
      <c r="A281" s="275" t="s">
        <v>177</v>
      </c>
      <c r="B281" s="275" t="s">
        <v>178</v>
      </c>
      <c r="C281" s="275" t="s">
        <v>16</v>
      </c>
      <c r="D281" s="275" t="n">
        <v>2936.4047654</v>
      </c>
      <c r="E281" s="275" t="n">
        <v>11.606669039334</v>
      </c>
      <c r="F281" s="275" t="n">
        <v>63.0597602619873</v>
      </c>
      <c r="G281" s="275" t="n">
        <v>6.29639855527956</v>
      </c>
      <c r="H281" s="275" t="n">
        <v>1720.1380968</v>
      </c>
      <c r="I281" s="275" t="n">
        <v>15.8268101926951</v>
      </c>
      <c r="J281" s="275" t="n">
        <v>36.9402397380127</v>
      </c>
      <c r="K281" s="275" t="n">
        <v>10.7484246508903</v>
      </c>
    </row>
    <row r="282">
      <c r="A282" s="275" t="s">
        <v>177</v>
      </c>
      <c r="B282" s="275" t="s">
        <v>178</v>
      </c>
      <c r="C282" s="275" t="s">
        <v>17</v>
      </c>
      <c r="D282" s="275" t="n">
        <v>16389.7280913</v>
      </c>
      <c r="E282" s="275" t="n">
        <v>3.57556588172941</v>
      </c>
      <c r="F282" s="275" t="n">
        <v>75.3993864081763</v>
      </c>
      <c r="G282" s="275" t="n">
        <v>2.10373059509883</v>
      </c>
      <c r="H282" s="275" t="n">
        <v>5347.4887112</v>
      </c>
      <c r="I282" s="275" t="n">
        <v>7.26021711891279</v>
      </c>
      <c r="J282" s="275" t="n">
        <v>24.6006135918237</v>
      </c>
      <c r="K282" s="275" t="n">
        <v>6.4478064925697</v>
      </c>
    </row>
    <row r="283">
      <c r="A283" s="275" t="s">
        <v>179</v>
      </c>
      <c r="B283" s="275" t="s">
        <v>180</v>
      </c>
      <c r="C283" s="275" t="s">
        <v>16</v>
      </c>
      <c r="D283" s="275" t="n">
        <v>1647.1111778</v>
      </c>
      <c r="E283" s="275" t="n">
        <v>8.95617224243535</v>
      </c>
      <c r="F283" s="275" t="n">
        <v>68.3557208215176</v>
      </c>
      <c r="G283" s="275" t="n">
        <v>5.352429743566</v>
      </c>
      <c r="H283" s="275" t="n">
        <v>762.5059808</v>
      </c>
      <c r="I283" s="275" t="n">
        <v>12.1820339897027</v>
      </c>
      <c r="J283" s="275" t="n">
        <v>31.6442791784824</v>
      </c>
      <c r="K283" s="275" t="n">
        <v>11.5619379795122</v>
      </c>
    </row>
    <row r="284">
      <c r="A284" s="275" t="s">
        <v>179</v>
      </c>
      <c r="B284" s="275" t="s">
        <v>180</v>
      </c>
      <c r="C284" s="275" t="s">
        <v>17</v>
      </c>
      <c r="D284" s="275" t="n">
        <v>3420.5944181</v>
      </c>
      <c r="E284" s="275" t="n">
        <v>3.97627055685456</v>
      </c>
      <c r="F284" s="275" t="n">
        <v>78.5870667925855</v>
      </c>
      <c r="G284" s="275" t="n">
        <v>2.10584089913251</v>
      </c>
      <c r="H284" s="275" t="n">
        <v>932.023077</v>
      </c>
      <c r="I284" s="275" t="n">
        <v>8.82925884088796</v>
      </c>
      <c r="J284" s="275" t="n">
        <v>21.4129332074145</v>
      </c>
      <c r="K284" s="275" t="n">
        <v>7.72859363972524</v>
      </c>
    </row>
    <row r="285">
      <c r="A285" s="275" t="s">
        <v>181</v>
      </c>
      <c r="B285" s="275" t="s">
        <v>182</v>
      </c>
      <c r="C285" s="275" t="s">
        <v>16</v>
      </c>
      <c r="D285" s="275" t="n">
        <v>3357.6251143</v>
      </c>
      <c r="E285" s="275" t="n">
        <v>10.1706544124062</v>
      </c>
      <c r="F285" s="275" t="n">
        <v>79.7470648235696</v>
      </c>
      <c r="G285" s="275" t="n">
        <v>4.12912880339578</v>
      </c>
      <c r="H285" s="275" t="n">
        <v>852.7180773</v>
      </c>
      <c r="I285" s="275" t="n">
        <v>19.456504883602</v>
      </c>
      <c r="J285" s="275" t="n">
        <v>20.2529351764304</v>
      </c>
      <c r="K285" s="275" t="n">
        <v>16.2586755687878</v>
      </c>
    </row>
    <row r="286">
      <c r="A286" s="275" t="s">
        <v>181</v>
      </c>
      <c r="B286" s="275" t="s">
        <v>182</v>
      </c>
      <c r="C286" s="275" t="s">
        <v>17</v>
      </c>
      <c r="D286" s="275" t="n">
        <v>11928.1100872</v>
      </c>
      <c r="E286" s="275" t="n">
        <v>3.75468173351327</v>
      </c>
      <c r="F286" s="275" t="n">
        <v>84.4896454703583</v>
      </c>
      <c r="G286" s="275" t="n">
        <v>1.96784612284869</v>
      </c>
      <c r="H286" s="275" t="n">
        <v>2189.7265078</v>
      </c>
      <c r="I286" s="275" t="n">
        <v>10.8871351147378</v>
      </c>
      <c r="J286" s="275" t="n">
        <v>15.5103545296417</v>
      </c>
      <c r="K286" s="275" t="n">
        <v>10.7194597610236</v>
      </c>
    </row>
    <row r="287">
      <c r="A287" s="275" t="s">
        <v>183</v>
      </c>
      <c r="B287" s="275" t="s">
        <v>184</v>
      </c>
      <c r="C287" s="275" t="s">
        <v>16</v>
      </c>
      <c r="D287" s="275" t="n">
        <v>5100.7359147</v>
      </c>
      <c r="E287" s="275" t="n">
        <v>11.2026611486193</v>
      </c>
      <c r="F287" s="275" t="n">
        <v>74.3079772333605</v>
      </c>
      <c r="G287" s="275" t="n">
        <v>5.31347908259995</v>
      </c>
      <c r="H287" s="275" t="n">
        <v>1763.5821634</v>
      </c>
      <c r="I287" s="275" t="n">
        <v>16.9624829923394</v>
      </c>
      <c r="J287" s="275" t="n">
        <v>25.6920227666395</v>
      </c>
      <c r="K287" s="275" t="n">
        <v>15.3679562830085</v>
      </c>
    </row>
    <row r="288">
      <c r="A288" s="275" t="s">
        <v>183</v>
      </c>
      <c r="B288" s="275" t="s">
        <v>184</v>
      </c>
      <c r="C288" s="275" t="s">
        <v>17</v>
      </c>
      <c r="D288" s="275" t="n">
        <v>25754.1058925</v>
      </c>
      <c r="E288" s="275" t="n">
        <v>3.45937242487654</v>
      </c>
      <c r="F288" s="275" t="n">
        <v>80.9069564880732</v>
      </c>
      <c r="G288" s="275" t="n">
        <v>2.03721271991285</v>
      </c>
      <c r="H288" s="275" t="n">
        <v>6077.6512399</v>
      </c>
      <c r="I288" s="275" t="n">
        <v>9.65330322662742</v>
      </c>
      <c r="J288" s="275" t="n">
        <v>19.0930435119268</v>
      </c>
      <c r="K288" s="275" t="n">
        <v>8.63270859797588</v>
      </c>
    </row>
    <row r="289">
      <c r="A289" s="275" t="s">
        <v>185</v>
      </c>
      <c r="B289" s="275" t="s">
        <v>186</v>
      </c>
      <c r="C289" s="275" t="s">
        <v>16</v>
      </c>
      <c r="D289" s="275" t="n">
        <v>4859.865304</v>
      </c>
      <c r="E289" s="275" t="n">
        <v>8.12321395262078</v>
      </c>
      <c r="F289" s="275" t="n">
        <v>76.4319277348112</v>
      </c>
      <c r="G289" s="275" t="n">
        <v>4.37077842409577</v>
      </c>
      <c r="H289" s="275" t="n">
        <v>1498.5577373</v>
      </c>
      <c r="I289" s="275" t="n">
        <v>17.4242416250279</v>
      </c>
      <c r="J289" s="275" t="n">
        <v>23.5680722651888</v>
      </c>
      <c r="K289" s="275" t="n">
        <v>14.1745585678975</v>
      </c>
    </row>
    <row r="290">
      <c r="A290" s="275" t="s">
        <v>185</v>
      </c>
      <c r="B290" s="275" t="s">
        <v>186</v>
      </c>
      <c r="C290" s="275" t="s">
        <v>17</v>
      </c>
      <c r="D290" s="275" t="n">
        <v>16526.4222942</v>
      </c>
      <c r="E290" s="275" t="n">
        <v>2.69202196180577</v>
      </c>
      <c r="F290" s="275" t="n">
        <v>82.1747117156203</v>
      </c>
      <c r="G290" s="275" t="n">
        <v>1.93842655318441</v>
      </c>
      <c r="H290" s="275" t="n">
        <v>3584.901432</v>
      </c>
      <c r="I290" s="275" t="n">
        <v>9.54969828687376</v>
      </c>
      <c r="J290" s="275" t="n">
        <v>17.8252882843797</v>
      </c>
      <c r="K290" s="275" t="n">
        <v>8.936160843436</v>
      </c>
    </row>
    <row r="291">
      <c r="A291" s="275" t="s">
        <v>187</v>
      </c>
      <c r="B291" s="275" t="s">
        <v>188</v>
      </c>
      <c r="C291" s="275" t="s">
        <v>16</v>
      </c>
      <c r="D291" s="275" t="n">
        <v>5582.8821616</v>
      </c>
      <c r="E291" s="275" t="n">
        <v>10.202838341022</v>
      </c>
      <c r="F291" s="275" t="n">
        <v>71.9011200057228</v>
      </c>
      <c r="G291" s="275" t="n">
        <v>5.32037635097238</v>
      </c>
      <c r="H291" s="275" t="n">
        <v>2181.7843153</v>
      </c>
      <c r="I291" s="275" t="n">
        <v>16.5112301522511</v>
      </c>
      <c r="J291" s="275" t="n">
        <v>28.0988799942772</v>
      </c>
      <c r="K291" s="275" t="n">
        <v>13.6141020056595</v>
      </c>
    </row>
    <row r="292">
      <c r="A292" s="275" t="s">
        <v>187</v>
      </c>
      <c r="B292" s="275" t="s">
        <v>188</v>
      </c>
      <c r="C292" s="275" t="s">
        <v>17</v>
      </c>
      <c r="D292" s="275" t="n">
        <v>28175.0291457</v>
      </c>
      <c r="E292" s="275" t="n">
        <v>3.63687530645714</v>
      </c>
      <c r="F292" s="275" t="n">
        <v>80.4355564118932</v>
      </c>
      <c r="G292" s="275" t="n">
        <v>2.17366784765284</v>
      </c>
      <c r="H292" s="275" t="n">
        <v>6853.0484888</v>
      </c>
      <c r="I292" s="275" t="n">
        <v>9.35444434903381</v>
      </c>
      <c r="J292" s="275" t="n">
        <v>19.5644435881068</v>
      </c>
      <c r="K292" s="275" t="n">
        <v>8.93662945195559</v>
      </c>
    </row>
    <row r="293">
      <c r="A293" s="275" t="s">
        <v>189</v>
      </c>
      <c r="B293" s="275" t="s">
        <v>190</v>
      </c>
      <c r="C293" s="275" t="s">
        <v>16</v>
      </c>
      <c r="D293" s="275" t="n">
        <v>3641.1325725</v>
      </c>
      <c r="E293" s="275" t="n">
        <v>12.9837045574057</v>
      </c>
      <c r="F293" s="275" t="n">
        <v>73.3151794929254</v>
      </c>
      <c r="G293" s="275" t="n">
        <v>5.8649982383971</v>
      </c>
      <c r="H293" s="275" t="n">
        <v>1325.2776548</v>
      </c>
      <c r="I293" s="275" t="n">
        <v>19.802635839285</v>
      </c>
      <c r="J293" s="275" t="n">
        <v>26.6848205070746</v>
      </c>
      <c r="K293" s="275" t="n">
        <v>16.1137826825471</v>
      </c>
    </row>
    <row r="294">
      <c r="A294" s="275" t="s">
        <v>189</v>
      </c>
      <c r="B294" s="275" t="s">
        <v>190</v>
      </c>
      <c r="C294" s="275" t="s">
        <v>17</v>
      </c>
      <c r="D294" s="275" t="n">
        <v>21148.9412389</v>
      </c>
      <c r="E294" s="275" t="n">
        <v>3.19795995979471</v>
      </c>
      <c r="F294" s="275" t="n">
        <v>77.7977810764854</v>
      </c>
      <c r="G294" s="275" t="n">
        <v>2.21141704093894</v>
      </c>
      <c r="H294" s="275" t="n">
        <v>6035.5631856</v>
      </c>
      <c r="I294" s="275" t="n">
        <v>8.06959434337557</v>
      </c>
      <c r="J294" s="275" t="n">
        <v>22.2022189235146</v>
      </c>
      <c r="K294" s="275" t="n">
        <v>7.74892543004178</v>
      </c>
    </row>
    <row r="295">
      <c r="A295" s="275" t="s">
        <v>191</v>
      </c>
      <c r="B295" s="275" t="s">
        <v>192</v>
      </c>
      <c r="C295" s="275" t="s">
        <v>16</v>
      </c>
      <c r="D295" s="275" t="n">
        <v>2567.8952148</v>
      </c>
      <c r="E295" s="275" t="n">
        <v>10.1584723739829</v>
      </c>
      <c r="F295" s="275" t="n">
        <v>74.5691293958408</v>
      </c>
      <c r="G295" s="275" t="n">
        <v>4.27643714811132</v>
      </c>
      <c r="H295" s="275" t="n">
        <v>875.7486035</v>
      </c>
      <c r="I295" s="275" t="n">
        <v>15.0780243114986</v>
      </c>
      <c r="J295" s="275" t="n">
        <v>25.4308706041592</v>
      </c>
      <c r="K295" s="275" t="n">
        <v>12.5394918646057</v>
      </c>
    </row>
    <row r="296">
      <c r="A296" s="275" t="s">
        <v>191</v>
      </c>
      <c r="B296" s="275" t="s">
        <v>192</v>
      </c>
      <c r="C296" s="275" t="s">
        <v>17</v>
      </c>
      <c r="D296" s="275" t="n">
        <v>9954.4418182</v>
      </c>
      <c r="E296" s="275" t="n">
        <v>3.51574522685433</v>
      </c>
      <c r="F296" s="275" t="n">
        <v>86.5097795832889</v>
      </c>
      <c r="G296" s="275" t="n">
        <v>1.56948212310665</v>
      </c>
      <c r="H296" s="275" t="n">
        <v>1552.2824691</v>
      </c>
      <c r="I296" s="275" t="n">
        <v>10.368574777064</v>
      </c>
      <c r="J296" s="275" t="n">
        <v>13.4902204167111</v>
      </c>
      <c r="K296" s="275" t="n">
        <v>10.0647393693935</v>
      </c>
    </row>
    <row r="297">
      <c r="A297" s="275" t="s">
        <v>193</v>
      </c>
      <c r="B297" s="275" t="s">
        <v>194</v>
      </c>
      <c r="C297" s="275" t="s">
        <v>16</v>
      </c>
      <c r="D297" s="275" t="n">
        <v>1588.9917151</v>
      </c>
      <c r="E297" s="275" t="n">
        <v>23.1663077182521</v>
      </c>
      <c r="F297" s="275" t="n">
        <v>73.2215586787872</v>
      </c>
      <c r="G297" s="275" t="n">
        <v>9.59761640872734</v>
      </c>
      <c r="H297" s="275" t="n">
        <v>581.1228574</v>
      </c>
      <c r="I297" s="275" t="n">
        <v>28.1366125456139</v>
      </c>
      <c r="J297" s="275" t="n">
        <v>26.7784413212128</v>
      </c>
      <c r="K297" s="275" t="n">
        <v>26.2432164971241</v>
      </c>
    </row>
    <row r="298">
      <c r="A298" s="275" t="s">
        <v>193</v>
      </c>
      <c r="B298" s="275" t="s">
        <v>194</v>
      </c>
      <c r="C298" s="275" t="s">
        <v>17</v>
      </c>
      <c r="D298" s="275" t="n">
        <v>20847.9704945</v>
      </c>
      <c r="E298" s="275" t="n">
        <v>2.87619624813789</v>
      </c>
      <c r="F298" s="275" t="n">
        <v>83.5782549389935</v>
      </c>
      <c r="G298" s="275" t="n">
        <v>1.95186496029865</v>
      </c>
      <c r="H298" s="275" t="n">
        <v>4096.281464</v>
      </c>
      <c r="I298" s="275" t="n">
        <v>10.1096609964741</v>
      </c>
      <c r="J298" s="275" t="n">
        <v>16.4217450610065</v>
      </c>
      <c r="K298" s="275" t="n">
        <v>9.93399097673791</v>
      </c>
    </row>
    <row r="299">
      <c r="A299" s="275" t="s">
        <v>195</v>
      </c>
      <c r="B299" s="275" t="s">
        <v>196</v>
      </c>
      <c r="C299" s="275" t="s">
        <v>16</v>
      </c>
      <c r="D299" s="275" t="n">
        <v>3219.5321339</v>
      </c>
      <c r="E299" s="275" t="n">
        <v>9.69633333495558</v>
      </c>
      <c r="F299" s="275" t="n">
        <v>74.378440489855</v>
      </c>
      <c r="G299" s="275" t="n">
        <v>4.72140900836048</v>
      </c>
      <c r="H299" s="275" t="n">
        <v>1109.0503326</v>
      </c>
      <c r="I299" s="275" t="n">
        <v>16.2172010108013</v>
      </c>
      <c r="J299" s="275" t="n">
        <v>25.621559510145</v>
      </c>
      <c r="K299" s="275" t="n">
        <v>13.7060758857226</v>
      </c>
    </row>
    <row r="300">
      <c r="A300" s="275" t="s">
        <v>195</v>
      </c>
      <c r="B300" s="275" t="s">
        <v>196</v>
      </c>
      <c r="C300" s="275" t="s">
        <v>17</v>
      </c>
      <c r="D300" s="275" t="n">
        <v>14794.0323293</v>
      </c>
      <c r="E300" s="275" t="n">
        <v>2.9340882189695</v>
      </c>
      <c r="F300" s="275" t="n">
        <v>81.87920238985</v>
      </c>
      <c r="G300" s="275" t="n">
        <v>1.80088786629909</v>
      </c>
      <c r="H300" s="275" t="n">
        <v>3274.0874099</v>
      </c>
      <c r="I300" s="275" t="n">
        <v>8.8701897298102</v>
      </c>
      <c r="J300" s="275" t="n">
        <v>18.12079761015</v>
      </c>
      <c r="K300" s="275" t="n">
        <v>8.13734942900823</v>
      </c>
    </row>
    <row r="301">
      <c r="A301" s="275" t="s">
        <v>197</v>
      </c>
      <c r="B301" s="275" t="s">
        <v>198</v>
      </c>
      <c r="C301" s="275" t="s">
        <v>16</v>
      </c>
      <c r="D301" s="275" t="n">
        <v>11613.4793458</v>
      </c>
      <c r="E301" s="275" t="n">
        <v>8.57420419181322</v>
      </c>
      <c r="F301" s="275" t="n">
        <v>70.4579308637647</v>
      </c>
      <c r="G301" s="275" t="n">
        <v>5.06985746011538</v>
      </c>
      <c r="H301" s="275" t="n">
        <v>4869.3767407</v>
      </c>
      <c r="I301" s="275" t="n">
        <v>13.7401233827477</v>
      </c>
      <c r="J301" s="275" t="n">
        <v>29.5420691362353</v>
      </c>
      <c r="K301" s="275" t="n">
        <v>12.091626512911</v>
      </c>
    </row>
    <row r="302">
      <c r="A302" s="275" t="s">
        <v>197</v>
      </c>
      <c r="B302" s="275" t="s">
        <v>198</v>
      </c>
      <c r="C302" s="275" t="s">
        <v>17</v>
      </c>
      <c r="D302" s="275" t="n">
        <v>29407.0303185</v>
      </c>
      <c r="E302" s="275" t="n">
        <v>4.26216781444025</v>
      </c>
      <c r="F302" s="275" t="n">
        <v>77.8761306723335</v>
      </c>
      <c r="G302" s="275" t="n">
        <v>2.50714133032724</v>
      </c>
      <c r="H302" s="275" t="n">
        <v>8354.2581079</v>
      </c>
      <c r="I302" s="275" t="n">
        <v>9.57695372226634</v>
      </c>
      <c r="J302" s="275" t="n">
        <v>22.1238693276665</v>
      </c>
      <c r="K302" s="275" t="n">
        <v>8.82515002067975</v>
      </c>
    </row>
    <row r="303">
      <c r="A303" s="275" t="s">
        <v>199</v>
      </c>
      <c r="B303" s="275" t="s">
        <v>200</v>
      </c>
      <c r="C303" s="275" t="s">
        <v>16</v>
      </c>
      <c r="D303" s="275" t="n">
        <v>6235.1026898</v>
      </c>
      <c r="E303" s="275" t="n">
        <v>11.6675151911444</v>
      </c>
      <c r="F303" s="275" t="n">
        <v>73.1034484314987</v>
      </c>
      <c r="G303" s="275" t="n">
        <v>5.16793120849319</v>
      </c>
      <c r="H303" s="275" t="n">
        <v>2294.0471979</v>
      </c>
      <c r="I303" s="275" t="n">
        <v>19.6897091948353</v>
      </c>
      <c r="J303" s="275" t="n">
        <v>26.8965515685013</v>
      </c>
      <c r="K303" s="275" t="n">
        <v>14.0461721137535</v>
      </c>
    </row>
    <row r="304">
      <c r="A304" s="275" t="s">
        <v>199</v>
      </c>
      <c r="B304" s="275" t="s">
        <v>200</v>
      </c>
      <c r="C304" s="275" t="s">
        <v>17</v>
      </c>
      <c r="D304" s="275" t="n">
        <v>35871.8890744</v>
      </c>
      <c r="E304" s="275" t="n">
        <v>3.52688162590251</v>
      </c>
      <c r="F304" s="275" t="n">
        <v>80.6423340426281</v>
      </c>
      <c r="G304" s="275" t="n">
        <v>2.06294690993912</v>
      </c>
      <c r="H304" s="275" t="n">
        <v>8610.8128467</v>
      </c>
      <c r="I304" s="275" t="n">
        <v>8.90950793537977</v>
      </c>
      <c r="J304" s="275" t="n">
        <v>19.3576659573719</v>
      </c>
      <c r="K304" s="275" t="n">
        <v>8.59405540884246</v>
      </c>
    </row>
    <row r="305">
      <c r="A305" s="275" t="s">
        <v>201</v>
      </c>
      <c r="B305" s="275" t="s">
        <v>202</v>
      </c>
      <c r="C305" s="275" t="s">
        <v>16</v>
      </c>
      <c r="D305" s="275" t="n">
        <v>4763.2821847</v>
      </c>
      <c r="E305" s="275" t="n">
        <v>10.0005323716866</v>
      </c>
      <c r="F305" s="275" t="n">
        <v>66.4116295805865</v>
      </c>
      <c r="G305" s="275" t="n">
        <v>4.75189453727564</v>
      </c>
      <c r="H305" s="275" t="n">
        <v>2409.0793652</v>
      </c>
      <c r="I305" s="275" t="n">
        <v>14.2800791195581</v>
      </c>
      <c r="J305" s="275" t="n">
        <v>33.5883704194135</v>
      </c>
      <c r="K305" s="275" t="n">
        <v>9.39554541869533</v>
      </c>
    </row>
    <row r="306">
      <c r="A306" s="275" t="s">
        <v>201</v>
      </c>
      <c r="B306" s="275" t="s">
        <v>202</v>
      </c>
      <c r="C306" s="275" t="s">
        <v>17</v>
      </c>
      <c r="D306" s="275" t="n">
        <v>17750.7556791</v>
      </c>
      <c r="E306" s="275" t="n">
        <v>3.72529638058989</v>
      </c>
      <c r="F306" s="275" t="n">
        <v>77.6104359074186</v>
      </c>
      <c r="G306" s="275" t="n">
        <v>2.2712549808556</v>
      </c>
      <c r="H306" s="275" t="n">
        <v>5120.8536239</v>
      </c>
      <c r="I306" s="275" t="n">
        <v>8.39143543212503</v>
      </c>
      <c r="J306" s="275" t="n">
        <v>22.3895640925814</v>
      </c>
      <c r="K306" s="275" t="n">
        <v>7.87300227874936</v>
      </c>
    </row>
    <row r="307">
      <c r="A307" s="275" t="s">
        <v>203</v>
      </c>
      <c r="B307" s="275" t="s">
        <v>204</v>
      </c>
      <c r="C307" s="275" t="s">
        <v>16</v>
      </c>
      <c r="D307" s="275" t="n">
        <v>10024.5077792</v>
      </c>
      <c r="E307" s="275" t="n">
        <v>9.72698628758475</v>
      </c>
      <c r="F307" s="275" t="n">
        <v>70.1751696999156</v>
      </c>
      <c r="G307" s="275" t="n">
        <v>5.78468071127266</v>
      </c>
      <c r="H307" s="275" t="n">
        <v>4260.470543</v>
      </c>
      <c r="I307" s="275" t="n">
        <v>18.8825937369386</v>
      </c>
      <c r="J307" s="275" t="n">
        <v>29.8248303000844</v>
      </c>
      <c r="K307" s="275" t="n">
        <v>13.6108385693728</v>
      </c>
    </row>
    <row r="308">
      <c r="A308" s="275" t="s">
        <v>203</v>
      </c>
      <c r="B308" s="275" t="s">
        <v>204</v>
      </c>
      <c r="C308" s="275" t="s">
        <v>17</v>
      </c>
      <c r="D308" s="275" t="n">
        <v>62255.6460931</v>
      </c>
      <c r="E308" s="275" t="n">
        <v>3.00651795759925</v>
      </c>
      <c r="F308" s="275" t="n">
        <v>80.4618324216551</v>
      </c>
      <c r="G308" s="275" t="n">
        <v>2.19540876995866</v>
      </c>
      <c r="H308" s="275" t="n">
        <v>15117.2451516</v>
      </c>
      <c r="I308" s="275" t="n">
        <v>9.6707365768417</v>
      </c>
      <c r="J308" s="275" t="n">
        <v>19.5381675783449</v>
      </c>
      <c r="K308" s="275" t="n">
        <v>9.04110438387437</v>
      </c>
    </row>
    <row r="309">
      <c r="A309" s="275" t="s">
        <v>205</v>
      </c>
      <c r="B309" s="275" t="s">
        <v>206</v>
      </c>
      <c r="C309" s="275" t="s">
        <v>16</v>
      </c>
      <c r="D309" s="275" t="n">
        <v>1870.7338163</v>
      </c>
      <c r="E309" s="275" t="n">
        <v>13.3004290355283</v>
      </c>
      <c r="F309" s="275" t="n">
        <v>87.9273971733087</v>
      </c>
      <c r="G309" s="275" t="n">
        <v>4.78517299750225</v>
      </c>
      <c r="H309" s="275" t="n">
        <v>256.8553953</v>
      </c>
      <c r="I309" s="275" t="n">
        <v>37.1081872926343</v>
      </c>
      <c r="J309" s="275" t="n">
        <v>12.0726028266913</v>
      </c>
      <c r="K309" s="275" t="n">
        <v>34.8514576959447</v>
      </c>
    </row>
    <row r="310">
      <c r="A310" s="275" t="s">
        <v>205</v>
      </c>
      <c r="B310" s="275" t="s">
        <v>206</v>
      </c>
      <c r="C310" s="275" t="s">
        <v>17</v>
      </c>
      <c r="D310" s="275" t="n">
        <v>25981.8767837</v>
      </c>
      <c r="E310" s="275" t="n">
        <v>1.87545608333357</v>
      </c>
      <c r="F310" s="275" t="n">
        <v>87.9299578824027</v>
      </c>
      <c r="G310" s="275" t="n">
        <v>1.3183960112325</v>
      </c>
      <c r="H310" s="275" t="n">
        <v>3566.5017319</v>
      </c>
      <c r="I310" s="275" t="n">
        <v>9.83983394496559</v>
      </c>
      <c r="J310" s="275" t="n">
        <v>12.0700421175973</v>
      </c>
      <c r="K310" s="275" t="n">
        <v>9.60448228850738</v>
      </c>
    </row>
    <row r="311">
      <c r="A311" s="275" t="s">
        <v>207</v>
      </c>
      <c r="B311" s="275" t="s">
        <v>208</v>
      </c>
      <c r="C311" s="275" t="s">
        <v>16</v>
      </c>
      <c r="D311" s="275" t="n">
        <v>4941.8826152</v>
      </c>
      <c r="E311" s="275" t="n">
        <v>13.7448223433382</v>
      </c>
      <c r="F311" s="275" t="n">
        <v>85.7906491411182</v>
      </c>
      <c r="G311" s="275" t="n">
        <v>5.60665405757101</v>
      </c>
      <c r="H311" s="275" t="n">
        <v>818.5151259</v>
      </c>
      <c r="I311" s="275" t="n">
        <v>36.5670774663828</v>
      </c>
      <c r="J311" s="275" t="n">
        <v>14.2093508588818</v>
      </c>
      <c r="K311" s="275" t="n">
        <v>33.8508420184477</v>
      </c>
    </row>
    <row r="312">
      <c r="A312" s="275" t="s">
        <v>207</v>
      </c>
      <c r="B312" s="275" t="s">
        <v>208</v>
      </c>
      <c r="C312" s="275" t="s">
        <v>17</v>
      </c>
      <c r="D312" s="275" t="n">
        <v>43419.9234173</v>
      </c>
      <c r="E312" s="275" t="n">
        <v>2.84438433461167</v>
      </c>
      <c r="F312" s="275" t="n">
        <v>81.2160661893752</v>
      </c>
      <c r="G312" s="275" t="n">
        <v>2.12411427703086</v>
      </c>
      <c r="H312" s="275" t="n">
        <v>10042.3106634</v>
      </c>
      <c r="I312" s="275" t="n">
        <v>10.3196162195836</v>
      </c>
      <c r="J312" s="275" t="n">
        <v>18.7839338106248</v>
      </c>
      <c r="K312" s="275" t="n">
        <v>9.18402968496177</v>
      </c>
    </row>
    <row r="313">
      <c r="A313" s="275" t="s">
        <v>209</v>
      </c>
      <c r="B313" s="275" t="s">
        <v>210</v>
      </c>
      <c r="C313" s="275" t="s">
        <v>16</v>
      </c>
      <c r="D313" s="275" t="n">
        <v>4292.6515369</v>
      </c>
      <c r="E313" s="275" t="n">
        <v>11.8209555328309</v>
      </c>
      <c r="F313" s="275" t="n">
        <v>71.9364676040203</v>
      </c>
      <c r="G313" s="275" t="n">
        <v>6.67858790936228</v>
      </c>
      <c r="H313" s="275" t="n">
        <v>1674.6299823</v>
      </c>
      <c r="I313" s="275" t="n">
        <v>20.2303935435723</v>
      </c>
      <c r="J313" s="275" t="n">
        <v>28.0635323959797</v>
      </c>
      <c r="K313" s="275" t="n">
        <v>17.1195135381912</v>
      </c>
    </row>
    <row r="314">
      <c r="A314" s="275" t="s">
        <v>209</v>
      </c>
      <c r="B314" s="275" t="s">
        <v>210</v>
      </c>
      <c r="C314" s="275" t="s">
        <v>17</v>
      </c>
      <c r="D314" s="275" t="n">
        <v>34179.2422424</v>
      </c>
      <c r="E314" s="275" t="n">
        <v>3.50486179920799</v>
      </c>
      <c r="F314" s="275" t="n">
        <v>80.8919265823379</v>
      </c>
      <c r="G314" s="275" t="n">
        <v>2.06099959681693</v>
      </c>
      <c r="H314" s="275" t="n">
        <v>8073.7287109</v>
      </c>
      <c r="I314" s="275" t="n">
        <v>8.69599044728907</v>
      </c>
      <c r="J314" s="275" t="n">
        <v>19.1080734176621</v>
      </c>
      <c r="K314" s="275" t="n">
        <v>8.7250150461449</v>
      </c>
    </row>
    <row r="315">
      <c r="A315" s="275" t="s">
        <v>211</v>
      </c>
      <c r="B315" s="275" t="s">
        <v>212</v>
      </c>
      <c r="C315" s="275" t="s">
        <v>16</v>
      </c>
      <c r="D315" s="275" t="n">
        <v>2782.888813</v>
      </c>
      <c r="E315" s="275" t="n">
        <v>18.1044653647614</v>
      </c>
      <c r="F315" s="275" t="n">
        <v>80.6781123846609</v>
      </c>
      <c r="G315" s="275" t="n">
        <v>6.83183829834384</v>
      </c>
      <c r="H315" s="275" t="n">
        <v>666.4839236</v>
      </c>
      <c r="I315" s="275" t="n">
        <v>31.4570651553158</v>
      </c>
      <c r="J315" s="275" t="n">
        <v>19.3218876153391</v>
      </c>
      <c r="K315" s="275" t="n">
        <v>28.5261890039174</v>
      </c>
    </row>
    <row r="316">
      <c r="A316" s="275" t="s">
        <v>211</v>
      </c>
      <c r="B316" s="275" t="s">
        <v>212</v>
      </c>
      <c r="C316" s="275" t="s">
        <v>17</v>
      </c>
      <c r="D316" s="275" t="n">
        <v>38155.4902119</v>
      </c>
      <c r="E316" s="275" t="n">
        <v>2.16580137595809</v>
      </c>
      <c r="F316" s="275" t="n">
        <v>82.5639880850661</v>
      </c>
      <c r="G316" s="275" t="n">
        <v>1.4945950760911</v>
      </c>
      <c r="H316" s="275" t="n">
        <v>8057.7452396</v>
      </c>
      <c r="I316" s="275" t="n">
        <v>7.49855230579766</v>
      </c>
      <c r="J316" s="275" t="n">
        <v>17.4360119149339</v>
      </c>
      <c r="K316" s="275" t="n">
        <v>7.07729099156514</v>
      </c>
    </row>
    <row r="317">
      <c r="A317" s="275" t="s">
        <v>213</v>
      </c>
      <c r="B317" s="275" t="s">
        <v>214</v>
      </c>
      <c r="C317" s="275" t="s">
        <v>16</v>
      </c>
      <c r="D317" s="275" t="n">
        <v>599.1436686</v>
      </c>
      <c r="E317" s="275" t="n">
        <v>16.3914833596696</v>
      </c>
      <c r="F317" s="275" t="n">
        <v>72.4951097801969</v>
      </c>
      <c r="G317" s="275" t="n">
        <v>7.57361412674589</v>
      </c>
      <c r="H317" s="275" t="n">
        <v>227.3171374</v>
      </c>
      <c r="I317" s="275" t="n">
        <v>23.7477676320699</v>
      </c>
      <c r="J317" s="275" t="n">
        <v>27.5048902198031</v>
      </c>
      <c r="K317" s="275" t="n">
        <v>19.961904343686</v>
      </c>
    </row>
    <row r="318">
      <c r="A318" s="275" t="s">
        <v>213</v>
      </c>
      <c r="B318" s="275" t="s">
        <v>214</v>
      </c>
      <c r="C318" s="275" t="s">
        <v>17</v>
      </c>
      <c r="D318" s="275" t="n">
        <v>8852.1538746</v>
      </c>
      <c r="E318" s="275" t="n">
        <v>2.89214202997335</v>
      </c>
      <c r="F318" s="275" t="n">
        <v>82.4950820385205</v>
      </c>
      <c r="G318" s="275" t="n">
        <v>1.87420609571121</v>
      </c>
      <c r="H318" s="275" t="n">
        <v>1878.369274</v>
      </c>
      <c r="I318" s="275" t="n">
        <v>9.23482023130032</v>
      </c>
      <c r="J318" s="275" t="n">
        <v>17.5049179614795</v>
      </c>
      <c r="K318" s="275" t="n">
        <v>8.83253414629107</v>
      </c>
    </row>
    <row r="319">
      <c r="A319" s="275" t="s">
        <v>215</v>
      </c>
      <c r="B319" s="275" t="s">
        <v>216</v>
      </c>
      <c r="C319" s="275" t="s">
        <v>16</v>
      </c>
      <c r="D319" s="275" t="n">
        <v>1384.6445612</v>
      </c>
      <c r="E319" s="275" t="n">
        <v>13.6894071334491</v>
      </c>
      <c r="F319" s="275" t="n">
        <v>85.2952002822296</v>
      </c>
      <c r="G319" s="275" t="n">
        <v>6.32583815008485</v>
      </c>
      <c r="H319" s="275" t="n">
        <v>238.7112157</v>
      </c>
      <c r="I319" s="275" t="n">
        <v>40.0723065811436</v>
      </c>
      <c r="J319" s="275" t="n">
        <v>14.7047997177704</v>
      </c>
      <c r="K319" s="275" t="n">
        <v>36.6930282846633</v>
      </c>
    </row>
    <row r="320">
      <c r="A320" s="275" t="s">
        <v>215</v>
      </c>
      <c r="B320" s="275" t="s">
        <v>216</v>
      </c>
      <c r="C320" s="275" t="s">
        <v>17</v>
      </c>
      <c r="D320" s="275" t="n">
        <v>17407.2679175</v>
      </c>
      <c r="E320" s="275" t="n">
        <v>2.60236756471064</v>
      </c>
      <c r="F320" s="275" t="n">
        <v>84.2298884465447</v>
      </c>
      <c r="G320" s="275" t="n">
        <v>1.67066862508504</v>
      </c>
      <c r="H320" s="275" t="n">
        <v>3259.1110111</v>
      </c>
      <c r="I320" s="275" t="n">
        <v>9.22030687643467</v>
      </c>
      <c r="J320" s="275" t="n">
        <v>15.7701115534553</v>
      </c>
      <c r="K320" s="275" t="n">
        <v>8.92322362115586</v>
      </c>
    </row>
    <row r="321">
      <c r="A321" s="275" t="s">
        <v>217</v>
      </c>
      <c r="B321" s="275" t="s">
        <v>218</v>
      </c>
      <c r="C321" s="275" t="s">
        <v>16</v>
      </c>
      <c r="D321" s="275" t="n">
        <v>495.3627298</v>
      </c>
      <c r="E321" s="275" t="n">
        <v>17.6398822678786</v>
      </c>
      <c r="F321" s="275" t="n">
        <v>78.5102122489703</v>
      </c>
      <c r="G321" s="275" t="n">
        <v>6.37531314708804</v>
      </c>
      <c r="H321" s="275" t="n">
        <v>135.5905126</v>
      </c>
      <c r="I321" s="275" t="n">
        <v>31.3424956616218</v>
      </c>
      <c r="J321" s="275" t="n">
        <v>21.4897877510297</v>
      </c>
      <c r="K321" s="275" t="n">
        <v>23.2913974828602</v>
      </c>
    </row>
    <row r="322">
      <c r="A322" s="275" t="s">
        <v>217</v>
      </c>
      <c r="B322" s="275" t="s">
        <v>218</v>
      </c>
      <c r="C322" s="275" t="s">
        <v>17</v>
      </c>
      <c r="D322" s="275" t="n">
        <v>7778.0304731</v>
      </c>
      <c r="E322" s="275" t="n">
        <v>2.8717754811842</v>
      </c>
      <c r="F322" s="275" t="n">
        <v>82.2467996725323</v>
      </c>
      <c r="G322" s="275" t="n">
        <v>2.08935163120344</v>
      </c>
      <c r="H322" s="275" t="n">
        <v>1678.9094979</v>
      </c>
      <c r="I322" s="275" t="n">
        <v>9.55973267391519</v>
      </c>
      <c r="J322" s="275" t="n">
        <v>17.7532003274677</v>
      </c>
      <c r="K322" s="275" t="n">
        <v>9.67952154469825</v>
      </c>
    </row>
    <row r="323">
      <c r="A323" s="275" t="s">
        <v>219</v>
      </c>
      <c r="B323" s="275" t="s">
        <v>220</v>
      </c>
      <c r="C323" s="275" t="s">
        <v>16</v>
      </c>
      <c r="D323" s="275" t="n">
        <v>3542.7163307</v>
      </c>
      <c r="E323" s="275" t="n">
        <v>13.6877384057884</v>
      </c>
      <c r="F323" s="275" t="n">
        <v>65.7474298394675</v>
      </c>
      <c r="G323" s="275" t="n">
        <v>7.63181177014348</v>
      </c>
      <c r="H323" s="275" t="n">
        <v>1845.6560199</v>
      </c>
      <c r="I323" s="275" t="n">
        <v>16.9626996520089</v>
      </c>
      <c r="J323" s="275" t="n">
        <v>34.2525701605325</v>
      </c>
      <c r="K323" s="275" t="n">
        <v>14.6491783405993</v>
      </c>
    </row>
    <row r="324">
      <c r="A324" s="275" t="s">
        <v>219</v>
      </c>
      <c r="B324" s="275" t="s">
        <v>220</v>
      </c>
      <c r="C324" s="275" t="s">
        <v>17</v>
      </c>
      <c r="D324" s="275" t="n">
        <v>30999.1438139</v>
      </c>
      <c r="E324" s="275" t="n">
        <v>2.73977761982033</v>
      </c>
      <c r="F324" s="275" t="n">
        <v>83.1521325210516</v>
      </c>
      <c r="G324" s="275" t="n">
        <v>1.86551078751999</v>
      </c>
      <c r="H324" s="275" t="n">
        <v>6280.8908335</v>
      </c>
      <c r="I324" s="275" t="n">
        <v>9.27667647161183</v>
      </c>
      <c r="J324" s="275" t="n">
        <v>16.8478674789484</v>
      </c>
      <c r="K324" s="275" t="n">
        <v>9.20717119939003</v>
      </c>
    </row>
    <row r="325">
      <c r="A325" s="275" t="s">
        <v>221</v>
      </c>
      <c r="B325" s="275" t="s">
        <v>222</v>
      </c>
      <c r="C325" s="275" t="s">
        <v>16</v>
      </c>
      <c r="D325" s="275" t="n">
        <v>2334.7868558</v>
      </c>
      <c r="E325" s="275" t="n">
        <v>10.1307697205113</v>
      </c>
      <c r="F325" s="275" t="n">
        <v>64.4828495495887</v>
      </c>
      <c r="G325" s="275" t="n">
        <v>5.51848102400366</v>
      </c>
      <c r="H325" s="275" t="n">
        <v>1286.0004886</v>
      </c>
      <c r="I325" s="275" t="n">
        <v>13.181984158703</v>
      </c>
      <c r="J325" s="275" t="n">
        <v>35.5171504504113</v>
      </c>
      <c r="K325" s="275" t="n">
        <v>10.0190295983885</v>
      </c>
    </row>
    <row r="326">
      <c r="A326" s="275" t="s">
        <v>221</v>
      </c>
      <c r="B326" s="275" t="s">
        <v>222</v>
      </c>
      <c r="C326" s="275" t="s">
        <v>17</v>
      </c>
      <c r="D326" s="275" t="n">
        <v>12117.2322839</v>
      </c>
      <c r="E326" s="275" t="n">
        <v>3.26717467829778</v>
      </c>
      <c r="F326" s="275" t="n">
        <v>77.7977451734587</v>
      </c>
      <c r="G326" s="275" t="n">
        <v>2.26764325277149</v>
      </c>
      <c r="H326" s="275" t="n">
        <v>3458.0678188</v>
      </c>
      <c r="I326" s="275" t="n">
        <v>8.30325988366162</v>
      </c>
      <c r="J326" s="275" t="n">
        <v>22.2022548265413</v>
      </c>
      <c r="K326" s="275" t="n">
        <v>7.94592861408537</v>
      </c>
    </row>
    <row r="327">
      <c r="A327" s="275" t="s">
        <v>223</v>
      </c>
      <c r="B327" s="275" t="s">
        <v>224</v>
      </c>
      <c r="C327" s="275" t="s">
        <v>16</v>
      </c>
      <c r="D327" s="275" t="n">
        <v>1496.1346502</v>
      </c>
      <c r="E327" s="275" t="n">
        <v>15.285155797627</v>
      </c>
      <c r="F327" s="275" t="n">
        <v>67.7573708327076</v>
      </c>
      <c r="G327" s="275" t="n">
        <v>8.07851353815189</v>
      </c>
      <c r="H327" s="275" t="n">
        <v>711.9419499</v>
      </c>
      <c r="I327" s="275" t="n">
        <v>22.6849189197556</v>
      </c>
      <c r="J327" s="275" t="n">
        <v>32.2426291672923</v>
      </c>
      <c r="K327" s="275" t="n">
        <v>16.9768673249786</v>
      </c>
    </row>
    <row r="328">
      <c r="A328" s="275" t="s">
        <v>223</v>
      </c>
      <c r="B328" s="275" t="s">
        <v>224</v>
      </c>
      <c r="C328" s="275" t="s">
        <v>17</v>
      </c>
      <c r="D328" s="275" t="n">
        <v>15796.6532215</v>
      </c>
      <c r="E328" s="275" t="n">
        <v>2.74038594725987</v>
      </c>
      <c r="F328" s="275" t="n">
        <v>82.4483963390797</v>
      </c>
      <c r="G328" s="275" t="n">
        <v>1.86988977204921</v>
      </c>
      <c r="H328" s="275" t="n">
        <v>3362.7894395</v>
      </c>
      <c r="I328" s="275" t="n">
        <v>9.56888605443959</v>
      </c>
      <c r="J328" s="275" t="n">
        <v>17.5516036609203</v>
      </c>
      <c r="K328" s="275" t="n">
        <v>8.78377930670646</v>
      </c>
    </row>
    <row r="329">
      <c r="A329" s="275" t="s">
        <v>225</v>
      </c>
      <c r="B329" s="275" t="s">
        <v>226</v>
      </c>
      <c r="C329" s="275" t="s">
        <v>16</v>
      </c>
      <c r="D329" s="275" t="n">
        <v>7896.3864594</v>
      </c>
      <c r="E329" s="275" t="n">
        <v>7.42658322440175</v>
      </c>
      <c r="F329" s="275" t="n">
        <v>71.8549447154993</v>
      </c>
      <c r="G329" s="275" t="n">
        <v>3.91485295605372</v>
      </c>
      <c r="H329" s="275" t="n">
        <v>3092.9567106</v>
      </c>
      <c r="I329" s="275" t="n">
        <v>11.2954670746611</v>
      </c>
      <c r="J329" s="275" t="n">
        <v>28.1450552845007</v>
      </c>
      <c r="K329" s="275" t="n">
        <v>9.99470563774164</v>
      </c>
    </row>
    <row r="330">
      <c r="A330" s="275" t="s">
        <v>225</v>
      </c>
      <c r="B330" s="275" t="s">
        <v>226</v>
      </c>
      <c r="C330" s="275" t="s">
        <v>17</v>
      </c>
      <c r="D330" s="275" t="n">
        <v>27314.2379183</v>
      </c>
      <c r="E330" s="275" t="n">
        <v>3.42876183045843</v>
      </c>
      <c r="F330" s="275" t="n">
        <v>79.9543586186763</v>
      </c>
      <c r="G330" s="275" t="n">
        <v>1.68661491270739</v>
      </c>
      <c r="H330" s="275" t="n">
        <v>6848.0496545</v>
      </c>
      <c r="I330" s="275" t="n">
        <v>6.7257534168806</v>
      </c>
      <c r="J330" s="275" t="n">
        <v>20.0456413813237</v>
      </c>
      <c r="K330" s="275" t="n">
        <v>6.72725861033582</v>
      </c>
    </row>
    <row r="331">
      <c r="A331" s="275" t="s">
        <v>227</v>
      </c>
      <c r="B331" s="275" t="s">
        <v>228</v>
      </c>
      <c r="C331" s="275" t="s">
        <v>16</v>
      </c>
      <c r="D331" s="275" t="n">
        <v>967.7136278</v>
      </c>
      <c r="E331" s="275" t="n">
        <v>11.1248263147807</v>
      </c>
      <c r="F331" s="275" t="n">
        <v>66.1909114355561</v>
      </c>
      <c r="G331" s="275" t="n">
        <v>6.7496176331575</v>
      </c>
      <c r="H331" s="275" t="n">
        <v>494.2901531</v>
      </c>
      <c r="I331" s="275" t="n">
        <v>18.474148162178</v>
      </c>
      <c r="J331" s="275" t="n">
        <v>33.8090885644439</v>
      </c>
      <c r="K331" s="275" t="n">
        <v>13.2142971594343</v>
      </c>
    </row>
    <row r="332">
      <c r="A332" s="275" t="s">
        <v>227</v>
      </c>
      <c r="B332" s="275" t="s">
        <v>228</v>
      </c>
      <c r="C332" s="275" t="s">
        <v>17</v>
      </c>
      <c r="D332" s="275" t="n">
        <v>6008.6793188</v>
      </c>
      <c r="E332" s="275" t="n">
        <v>3.12935762604968</v>
      </c>
      <c r="F332" s="275" t="n">
        <v>76.8236729577105</v>
      </c>
      <c r="G332" s="275" t="n">
        <v>2.48686943118754</v>
      </c>
      <c r="H332" s="275" t="n">
        <v>1812.7109994</v>
      </c>
      <c r="I332" s="275" t="n">
        <v>9.0270081419213</v>
      </c>
      <c r="J332" s="275" t="n">
        <v>23.1763270422895</v>
      </c>
      <c r="K332" s="275" t="n">
        <v>8.24334431946322</v>
      </c>
    </row>
    <row r="333">
      <c r="A333" s="275" t="s">
        <v>229</v>
      </c>
      <c r="B333" s="275" t="s">
        <v>230</v>
      </c>
      <c r="C333" s="275" t="s">
        <v>16</v>
      </c>
      <c r="D333" s="275" t="n">
        <v>8425.0201098</v>
      </c>
      <c r="E333" s="275" t="n">
        <v>10.5224308964812</v>
      </c>
      <c r="F333" s="275" t="n">
        <v>68.9036268184639</v>
      </c>
      <c r="G333" s="275" t="n">
        <v>5.53097230101491</v>
      </c>
      <c r="H333" s="275" t="n">
        <v>3802.2319215</v>
      </c>
      <c r="I333" s="275" t="n">
        <v>15.1729714844113</v>
      </c>
      <c r="J333" s="275" t="n">
        <v>31.0963731815361</v>
      </c>
      <c r="K333" s="275" t="n">
        <v>12.2555787823732</v>
      </c>
    </row>
    <row r="334">
      <c r="A334" s="275" t="s">
        <v>229</v>
      </c>
      <c r="B334" s="275" t="s">
        <v>230</v>
      </c>
      <c r="C334" s="275" t="s">
        <v>17</v>
      </c>
      <c r="D334" s="275" t="n">
        <v>39775.7462355</v>
      </c>
      <c r="E334" s="275" t="n">
        <v>3.23953947896716</v>
      </c>
      <c r="F334" s="275" t="n">
        <v>78.4119041164071</v>
      </c>
      <c r="G334" s="275" t="n">
        <v>2.3459767770525</v>
      </c>
      <c r="H334" s="275" t="n">
        <v>10950.9217159</v>
      </c>
      <c r="I334" s="275" t="n">
        <v>9.39249981979689</v>
      </c>
      <c r="J334" s="275" t="n">
        <v>21.5880958835929</v>
      </c>
      <c r="K334" s="275" t="n">
        <v>8.52101579933061</v>
      </c>
    </row>
    <row r="335">
      <c r="A335" s="275" t="s">
        <v>231</v>
      </c>
      <c r="B335" s="275" t="s">
        <v>232</v>
      </c>
      <c r="C335" s="275" t="s">
        <v>16</v>
      </c>
      <c r="D335" s="275" t="n">
        <v>15904.8674923</v>
      </c>
      <c r="E335" s="275" t="n">
        <v>8.74416676874107</v>
      </c>
      <c r="F335" s="275" t="n">
        <v>84.3741895747476</v>
      </c>
      <c r="G335" s="275" t="n">
        <v>3.01915445351973</v>
      </c>
      <c r="H335" s="275" t="n">
        <v>2945.5268907</v>
      </c>
      <c r="I335" s="275" t="n">
        <v>16.6570680694347</v>
      </c>
      <c r="J335" s="275" t="n">
        <v>15.6258104252524</v>
      </c>
      <c r="K335" s="275" t="n">
        <v>16.3024318921112</v>
      </c>
    </row>
    <row r="336">
      <c r="A336" s="275" t="s">
        <v>231</v>
      </c>
      <c r="B336" s="275" t="s">
        <v>232</v>
      </c>
      <c r="C336" s="275" t="s">
        <v>17</v>
      </c>
      <c r="D336" s="275" t="n">
        <v>50617.435373</v>
      </c>
      <c r="E336" s="275" t="n">
        <v>3.49916448662852</v>
      </c>
      <c r="F336" s="275" t="n">
        <v>84.3952515423875</v>
      </c>
      <c r="G336" s="275" t="n">
        <v>2.03789082620115</v>
      </c>
      <c r="H336" s="275" t="n">
        <v>9359.2036534</v>
      </c>
      <c r="I336" s="275" t="n">
        <v>11.5176741940992</v>
      </c>
      <c r="J336" s="275" t="n">
        <v>15.6047484576125</v>
      </c>
      <c r="K336" s="275" t="n">
        <v>11.0215367687819</v>
      </c>
    </row>
    <row r="337">
      <c r="A337" s="275" t="s">
        <v>233</v>
      </c>
      <c r="B337" s="275" t="s">
        <v>234</v>
      </c>
      <c r="C337" s="275" t="s">
        <v>16</v>
      </c>
      <c r="D337" s="275" t="n">
        <v>5288.9542241</v>
      </c>
      <c r="E337" s="275" t="n">
        <v>11.54848557045</v>
      </c>
      <c r="F337" s="275" t="n">
        <v>65.0817329852148</v>
      </c>
      <c r="G337" s="275" t="n">
        <v>5.83661155322298</v>
      </c>
      <c r="H337" s="275" t="n">
        <v>2837.6797506</v>
      </c>
      <c r="I337" s="275" t="n">
        <v>17.2220977811596</v>
      </c>
      <c r="J337" s="275" t="n">
        <v>34.9182670147852</v>
      </c>
      <c r="K337" s="275" t="n">
        <v>10.8784549497957</v>
      </c>
    </row>
    <row r="338">
      <c r="A338" s="275" t="s">
        <v>233</v>
      </c>
      <c r="B338" s="275" t="s">
        <v>234</v>
      </c>
      <c r="C338" s="275" t="s">
        <v>17</v>
      </c>
      <c r="D338" s="275" t="n">
        <v>30995.6676005</v>
      </c>
      <c r="E338" s="275" t="n">
        <v>3.45559389206256</v>
      </c>
      <c r="F338" s="275" t="n">
        <v>82.3636870779583</v>
      </c>
      <c r="G338" s="275" t="n">
        <v>1.93908200529941</v>
      </c>
      <c r="H338" s="275" t="n">
        <v>6637.0182349</v>
      </c>
      <c r="I338" s="275" t="n">
        <v>8.94622031048915</v>
      </c>
      <c r="J338" s="275" t="n">
        <v>17.6363129220417</v>
      </c>
      <c r="K338" s="275" t="n">
        <v>9.05574448633064</v>
      </c>
    </row>
    <row r="339">
      <c r="A339" s="275" t="s">
        <v>235</v>
      </c>
      <c r="B339" s="275" t="s">
        <v>236</v>
      </c>
      <c r="C339" s="275" t="s">
        <v>16</v>
      </c>
      <c r="D339" s="275" t="n">
        <v>4033.2538633</v>
      </c>
      <c r="E339" s="275" t="n">
        <v>11.5125528253609</v>
      </c>
      <c r="F339" s="275" t="n">
        <v>72.7311916573233</v>
      </c>
      <c r="G339" s="275" t="n">
        <v>4.99667307063032</v>
      </c>
      <c r="H339" s="275" t="n">
        <v>1512.1713819</v>
      </c>
      <c r="I339" s="275" t="n">
        <v>17.4810414407048</v>
      </c>
      <c r="J339" s="275" t="n">
        <v>27.2688083426767</v>
      </c>
      <c r="K339" s="275" t="n">
        <v>13.3270945390101</v>
      </c>
    </row>
    <row r="340">
      <c r="A340" s="275" t="s">
        <v>235</v>
      </c>
      <c r="B340" s="275" t="s">
        <v>236</v>
      </c>
      <c r="C340" s="275" t="s">
        <v>17</v>
      </c>
      <c r="D340" s="275" t="n">
        <v>22828.0155032</v>
      </c>
      <c r="E340" s="275" t="n">
        <v>3.23982898544315</v>
      </c>
      <c r="F340" s="275" t="n">
        <v>78.4060692253472</v>
      </c>
      <c r="G340" s="275" t="n">
        <v>2.30841871008481</v>
      </c>
      <c r="H340" s="275" t="n">
        <v>6287.0973047</v>
      </c>
      <c r="I340" s="275" t="n">
        <v>8.72404615460819</v>
      </c>
      <c r="J340" s="275" t="n">
        <v>21.5939307746528</v>
      </c>
      <c r="K340" s="275" t="n">
        <v>8.38170868809345</v>
      </c>
    </row>
    <row r="341">
      <c r="A341" s="275" t="s">
        <v>237</v>
      </c>
      <c r="B341" s="275" t="s">
        <v>238</v>
      </c>
      <c r="C341" s="275" t="s">
        <v>16</v>
      </c>
      <c r="D341" s="275" t="n">
        <v>857.7289913</v>
      </c>
      <c r="E341" s="275" t="n">
        <v>8.34871884332921</v>
      </c>
      <c r="F341" s="275" t="n">
        <v>72.5220914167163</v>
      </c>
      <c r="G341" s="275" t="n">
        <v>4.45954110921742</v>
      </c>
      <c r="H341" s="275" t="n">
        <v>324.9850956</v>
      </c>
      <c r="I341" s="275" t="n">
        <v>13.7929594731988</v>
      </c>
      <c r="J341" s="275" t="n">
        <v>27.4779085832837</v>
      </c>
      <c r="K341" s="275" t="n">
        <v>11.7700096067727</v>
      </c>
    </row>
    <row r="342">
      <c r="A342" s="275" t="s">
        <v>237</v>
      </c>
      <c r="B342" s="275" t="s">
        <v>238</v>
      </c>
      <c r="C342" s="275" t="s">
        <v>17</v>
      </c>
      <c r="D342" s="275" t="n">
        <v>3667.4621244</v>
      </c>
      <c r="E342" s="275" t="n">
        <v>3.93580541445281</v>
      </c>
      <c r="F342" s="275" t="n">
        <v>80.3603005639529</v>
      </c>
      <c r="G342" s="275" t="n">
        <v>2.02024572981456</v>
      </c>
      <c r="H342" s="275" t="n">
        <v>896.3114039</v>
      </c>
      <c r="I342" s="275" t="n">
        <v>8.06318345737611</v>
      </c>
      <c r="J342" s="275" t="n">
        <v>19.6396994360471</v>
      </c>
      <c r="K342" s="275" t="n">
        <v>8.26629524497532</v>
      </c>
    </row>
    <row r="343">
      <c r="A343" s="275" t="s">
        <v>239</v>
      </c>
      <c r="B343" s="275" t="s">
        <v>240</v>
      </c>
      <c r="C343" s="275" t="s">
        <v>16</v>
      </c>
      <c r="D343" s="275" t="n">
        <v>525.0153751</v>
      </c>
      <c r="E343" s="275" t="n">
        <v>11.4396069391805</v>
      </c>
      <c r="F343" s="275" t="n">
        <v>73.3005745997801</v>
      </c>
      <c r="G343" s="275" t="n">
        <v>5.9833763341279</v>
      </c>
      <c r="H343" s="275" t="n">
        <v>191.2346379</v>
      </c>
      <c r="I343" s="275" t="n">
        <v>23.6873675020869</v>
      </c>
      <c r="J343" s="275" t="n">
        <v>26.6994254002199</v>
      </c>
      <c r="K343" s="275" t="n">
        <v>16.4267551366364</v>
      </c>
    </row>
    <row r="344">
      <c r="A344" s="275" t="s">
        <v>239</v>
      </c>
      <c r="B344" s="275" t="s">
        <v>240</v>
      </c>
      <c r="C344" s="275" t="s">
        <v>17</v>
      </c>
      <c r="D344" s="275" t="n">
        <v>3647.8872547</v>
      </c>
      <c r="E344" s="275" t="n">
        <v>2.46057673977801</v>
      </c>
      <c r="F344" s="275" t="n">
        <v>87.279916611716</v>
      </c>
      <c r="G344" s="275" t="n">
        <v>2.07265525236812</v>
      </c>
      <c r="H344" s="275" t="n">
        <v>531.6392576</v>
      </c>
      <c r="I344" s="275" t="n">
        <v>15.2477383812438</v>
      </c>
      <c r="J344" s="275" t="n">
        <v>12.7200833882841</v>
      </c>
      <c r="K344" s="275" t="n">
        <v>14.2216974582215</v>
      </c>
    </row>
    <row r="345">
      <c r="A345" s="275" t="s">
        <v>241</v>
      </c>
      <c r="B345" s="275" t="s">
        <v>242</v>
      </c>
      <c r="C345" s="275" t="s">
        <v>16</v>
      </c>
      <c r="D345" s="275" t="n">
        <v>1015.1863906</v>
      </c>
      <c r="E345" s="275" t="n">
        <v>9.00699708151978</v>
      </c>
      <c r="F345" s="275" t="n">
        <v>82.8039054618851</v>
      </c>
      <c r="G345" s="275" t="n">
        <v>4.14735954820093</v>
      </c>
      <c r="H345" s="275" t="n">
        <v>210.8263016</v>
      </c>
      <c r="I345" s="275" t="n">
        <v>23.4219771544959</v>
      </c>
      <c r="J345" s="275" t="n">
        <v>17.1960945381149</v>
      </c>
      <c r="K345" s="275" t="n">
        <v>19.9706722467997</v>
      </c>
    </row>
    <row r="346">
      <c r="A346" s="275" t="s">
        <v>241</v>
      </c>
      <c r="B346" s="275" t="s">
        <v>242</v>
      </c>
      <c r="C346" s="275" t="s">
        <v>17</v>
      </c>
      <c r="D346" s="275" t="n">
        <v>5730.1101874</v>
      </c>
      <c r="E346" s="275" t="n">
        <v>2.42993822571596</v>
      </c>
      <c r="F346" s="275" t="n">
        <v>89.8533195155067</v>
      </c>
      <c r="G346" s="275" t="n">
        <v>1.38662915765841</v>
      </c>
      <c r="H346" s="275" t="n">
        <v>647.0723344</v>
      </c>
      <c r="I346" s="275" t="n">
        <v>12.6972166417504</v>
      </c>
      <c r="J346" s="275" t="n">
        <v>10.1466804844933</v>
      </c>
      <c r="K346" s="275" t="n">
        <v>12.2792112103075</v>
      </c>
    </row>
    <row r="347">
      <c r="A347" s="275" t="s">
        <v>243</v>
      </c>
      <c r="B347" s="275" t="s">
        <v>244</v>
      </c>
      <c r="C347" s="275" t="s">
        <v>16</v>
      </c>
      <c r="D347" s="275" t="n">
        <v>1345.830182</v>
      </c>
      <c r="E347" s="275" t="n">
        <v>10.1324745160231</v>
      </c>
      <c r="F347" s="275" t="n">
        <v>75.5041157163757</v>
      </c>
      <c r="G347" s="275" t="n">
        <v>4.44088098227072</v>
      </c>
      <c r="H347" s="275" t="n">
        <v>436.6291836</v>
      </c>
      <c r="I347" s="275" t="n">
        <v>16.3745127674322</v>
      </c>
      <c r="J347" s="275" t="n">
        <v>24.4958842836243</v>
      </c>
      <c r="K347" s="275" t="n">
        <v>13.6882093206235</v>
      </c>
    </row>
    <row r="348">
      <c r="A348" s="275" t="s">
        <v>243</v>
      </c>
      <c r="B348" s="275" t="s">
        <v>244</v>
      </c>
      <c r="C348" s="275" t="s">
        <v>17</v>
      </c>
      <c r="D348" s="275" t="n">
        <v>4847.8363231</v>
      </c>
      <c r="E348" s="275" t="n">
        <v>3.62358826827779</v>
      </c>
      <c r="F348" s="275" t="n">
        <v>83.2221686172219</v>
      </c>
      <c r="G348" s="275" t="n">
        <v>1.80786223974402</v>
      </c>
      <c r="H348" s="275" t="n">
        <v>977.3379107</v>
      </c>
      <c r="I348" s="275" t="n">
        <v>9.89531496763311</v>
      </c>
      <c r="J348" s="275" t="n">
        <v>16.7778313827781</v>
      </c>
      <c r="K348" s="275" t="n">
        <v>8.96744118594026</v>
      </c>
    </row>
    <row r="349">
      <c r="A349" s="275" t="s">
        <v>245</v>
      </c>
      <c r="B349" s="275" t="s">
        <v>246</v>
      </c>
      <c r="C349" s="275" t="s">
        <v>16</v>
      </c>
      <c r="D349" s="275" t="n">
        <v>3283.6118963</v>
      </c>
      <c r="E349" s="275" t="n">
        <v>7.94236546254391</v>
      </c>
      <c r="F349" s="275" t="n">
        <v>70.1910068558086</v>
      </c>
      <c r="G349" s="275" t="n">
        <v>5.2777316255982</v>
      </c>
      <c r="H349" s="275" t="n">
        <v>1394.4972282</v>
      </c>
      <c r="I349" s="275" t="n">
        <v>15.6058458256588</v>
      </c>
      <c r="J349" s="275" t="n">
        <v>29.8089931441915</v>
      </c>
      <c r="K349" s="275" t="n">
        <v>12.4274340607061</v>
      </c>
    </row>
    <row r="350">
      <c r="A350" s="275" t="s">
        <v>245</v>
      </c>
      <c r="B350" s="275" t="s">
        <v>246</v>
      </c>
      <c r="C350" s="275" t="s">
        <v>17</v>
      </c>
      <c r="D350" s="275" t="n">
        <v>7225.1687722</v>
      </c>
      <c r="E350" s="275" t="n">
        <v>4.22098816032385</v>
      </c>
      <c r="F350" s="275" t="n">
        <v>79.5957124355239</v>
      </c>
      <c r="G350" s="275" t="n">
        <v>2.27949263094209</v>
      </c>
      <c r="H350" s="275" t="n">
        <v>1852.1653594</v>
      </c>
      <c r="I350" s="275" t="n">
        <v>10.2768491582433</v>
      </c>
      <c r="J350" s="275" t="n">
        <v>20.4042875644761</v>
      </c>
      <c r="K350" s="275" t="n">
        <v>8.89214285860422</v>
      </c>
    </row>
    <row r="351">
      <c r="A351" s="275" t="s">
        <v>247</v>
      </c>
      <c r="B351" s="275" t="s">
        <v>248</v>
      </c>
      <c r="C351" s="275" t="s">
        <v>16</v>
      </c>
      <c r="D351" s="275" t="n">
        <v>903.6779628</v>
      </c>
      <c r="E351" s="275" t="n">
        <v>16.4602830619727</v>
      </c>
      <c r="F351" s="275" t="n">
        <v>90.9077609166101</v>
      </c>
      <c r="G351" s="275" t="n">
        <v>5.06901733857133</v>
      </c>
      <c r="H351" s="275" t="n">
        <v>90.3823393</v>
      </c>
      <c r="I351" s="275" t="n">
        <v>50.8952191986736</v>
      </c>
      <c r="J351" s="275" t="n">
        <v>9.09223908338991</v>
      </c>
      <c r="K351" s="275" t="n">
        <v>50.6820170554937</v>
      </c>
    </row>
    <row r="352">
      <c r="A352" s="275" t="s">
        <v>247</v>
      </c>
      <c r="B352" s="275" t="s">
        <v>248</v>
      </c>
      <c r="C352" s="275" t="s">
        <v>17</v>
      </c>
      <c r="D352" s="275" t="n">
        <v>15099.0413876</v>
      </c>
      <c r="E352" s="275" t="n">
        <v>2.52681521895959</v>
      </c>
      <c r="F352" s="275" t="n">
        <v>88.7354036687535</v>
      </c>
      <c r="G352" s="275" t="n">
        <v>1.45406671309387</v>
      </c>
      <c r="H352" s="275" t="n">
        <v>1916.7615088</v>
      </c>
      <c r="I352" s="275" t="n">
        <v>11.4442005863733</v>
      </c>
      <c r="J352" s="275" t="n">
        <v>11.2645963312464</v>
      </c>
      <c r="K352" s="275" t="n">
        <v>11.4542228548198</v>
      </c>
    </row>
    <row r="353">
      <c r="A353" s="275" t="s">
        <v>249</v>
      </c>
      <c r="B353" s="275" t="s">
        <v>250</v>
      </c>
      <c r="C353" s="275" t="s">
        <v>16</v>
      </c>
      <c r="D353" s="275" t="n">
        <v>1816.2140049</v>
      </c>
      <c r="E353" s="275" t="n">
        <v>9.67893620121793</v>
      </c>
      <c r="F353" s="275" t="n">
        <v>96.9132969336919</v>
      </c>
      <c r="G353" s="275" t="n">
        <v>1.75192181262612</v>
      </c>
      <c r="H353" s="275" t="n">
        <v>57.8466889</v>
      </c>
      <c r="I353" s="275" t="n">
        <v>57.9317357022779</v>
      </c>
      <c r="J353" s="275" t="n">
        <v>3.08670306630813</v>
      </c>
      <c r="K353" s="275" t="n">
        <v>55.0051349884841</v>
      </c>
    </row>
    <row r="354">
      <c r="A354" s="275" t="s">
        <v>249</v>
      </c>
      <c r="B354" s="275" t="s">
        <v>250</v>
      </c>
      <c r="C354" s="275" t="s">
        <v>17</v>
      </c>
      <c r="D354" s="275" t="n">
        <v>16995.2800981</v>
      </c>
      <c r="E354" s="275" t="n">
        <v>1.97028557739776</v>
      </c>
      <c r="F354" s="275" t="n">
        <v>95.3273013174295</v>
      </c>
      <c r="G354" s="275" t="n">
        <v>0.94717260229015</v>
      </c>
      <c r="H354" s="275" t="n">
        <v>833.064839</v>
      </c>
      <c r="I354" s="275" t="n">
        <v>19.5354607820284</v>
      </c>
      <c r="J354" s="275" t="n">
        <v>4.67269868257052</v>
      </c>
      <c r="K354" s="275" t="n">
        <v>19.3231822105114</v>
      </c>
    </row>
    <row r="355">
      <c r="A355" s="275" t="s">
        <v>251</v>
      </c>
      <c r="B355" s="275" t="s">
        <v>252</v>
      </c>
      <c r="C355" s="275" t="s">
        <v>16</v>
      </c>
      <c r="D355" s="275" t="n">
        <v>1140.8828008</v>
      </c>
      <c r="E355" s="275" t="n">
        <v>14.2190652945434</v>
      </c>
      <c r="F355" s="275" t="n">
        <v>97.2320160523958</v>
      </c>
      <c r="G355" s="275" t="n">
        <v>2.07696599909096</v>
      </c>
      <c r="H355" s="275" t="n">
        <v>32.4784511</v>
      </c>
      <c r="I355" s="275" t="n">
        <v>74.1176636437343</v>
      </c>
      <c r="J355" s="275" t="n">
        <v>2.76798394760423</v>
      </c>
      <c r="K355" s="275" t="n">
        <v>72.9583679626047</v>
      </c>
    </row>
    <row r="356">
      <c r="A356" s="275" t="s">
        <v>251</v>
      </c>
      <c r="B356" s="275" t="s">
        <v>252</v>
      </c>
      <c r="C356" s="275" t="s">
        <v>17</v>
      </c>
      <c r="D356" s="275" t="n">
        <v>13650.8616476</v>
      </c>
      <c r="E356" s="275" t="n">
        <v>1.88980683771406</v>
      </c>
      <c r="F356" s="275" t="n">
        <v>94.767617299884</v>
      </c>
      <c r="G356" s="275" t="n">
        <v>0.807761363328809</v>
      </c>
      <c r="H356" s="275" t="n">
        <v>753.7018906</v>
      </c>
      <c r="I356" s="275" t="n">
        <v>14.8934930096486</v>
      </c>
      <c r="J356" s="275" t="n">
        <v>5.23238270011604</v>
      </c>
      <c r="K356" s="275" t="n">
        <v>14.6299734054008</v>
      </c>
    </row>
    <row r="357">
      <c r="A357" s="275" t="s">
        <v>253</v>
      </c>
      <c r="B357" s="275" t="s">
        <v>254</v>
      </c>
      <c r="C357" s="275" t="s">
        <v>16</v>
      </c>
      <c r="D357" s="275" t="n">
        <v>1485.2694199</v>
      </c>
      <c r="E357" s="275" t="n">
        <v>15.2823041820087</v>
      </c>
      <c r="F357" s="275" t="n">
        <v>70.2484810678985</v>
      </c>
      <c r="G357" s="275" t="n">
        <v>6.12837608513639</v>
      </c>
      <c r="H357" s="275" t="n">
        <v>629.0388147</v>
      </c>
      <c r="I357" s="275" t="n">
        <v>19.0681124312202</v>
      </c>
      <c r="J357" s="275" t="n">
        <v>29.7515189321015</v>
      </c>
      <c r="K357" s="275" t="n">
        <v>14.4701557045261</v>
      </c>
    </row>
    <row r="358">
      <c r="A358" s="275" t="s">
        <v>253</v>
      </c>
      <c r="B358" s="275" t="s">
        <v>254</v>
      </c>
      <c r="C358" s="275" t="s">
        <v>17</v>
      </c>
      <c r="D358" s="275" t="n">
        <v>11574.4598711</v>
      </c>
      <c r="E358" s="275" t="n">
        <v>3.4971360405094</v>
      </c>
      <c r="F358" s="275" t="n">
        <v>87.0030344416652</v>
      </c>
      <c r="G358" s="275" t="n">
        <v>1.82264708259096</v>
      </c>
      <c r="H358" s="275" t="n">
        <v>1729.0529838</v>
      </c>
      <c r="I358" s="275" t="n">
        <v>12.2338097898759</v>
      </c>
      <c r="J358" s="275" t="n">
        <v>12.9969655583348</v>
      </c>
      <c r="K358" s="275" t="n">
        <v>12.2009884684174</v>
      </c>
    </row>
    <row r="359">
      <c r="A359" s="275" t="s">
        <v>255</v>
      </c>
      <c r="B359" s="275" t="s">
        <v>256</v>
      </c>
      <c r="C359" s="275" t="s">
        <v>16</v>
      </c>
      <c r="D359" s="275" t="n">
        <v>688.0007823</v>
      </c>
      <c r="E359" s="275" t="n">
        <v>16.8658879135281</v>
      </c>
      <c r="F359" s="275" t="n">
        <v>95.2729593798007</v>
      </c>
      <c r="G359" s="275" t="n">
        <v>3.33470782109036</v>
      </c>
      <c r="H359" s="275" t="n">
        <v>34.1356841</v>
      </c>
      <c r="I359" s="275" t="n">
        <v>70.3889668137066</v>
      </c>
      <c r="J359" s="275" t="n">
        <v>4.72704062019932</v>
      </c>
      <c r="K359" s="275" t="n">
        <v>67.2106521413495</v>
      </c>
    </row>
    <row r="360">
      <c r="A360" s="275" t="s">
        <v>255</v>
      </c>
      <c r="B360" s="275" t="s">
        <v>256</v>
      </c>
      <c r="C360" s="275" t="s">
        <v>17</v>
      </c>
      <c r="D360" s="275" t="n">
        <v>11631.0470002</v>
      </c>
      <c r="E360" s="275" t="n">
        <v>1.72152715064219</v>
      </c>
      <c r="F360" s="275" t="n">
        <v>91.1514532714077</v>
      </c>
      <c r="G360" s="275" t="n">
        <v>1.06870638866656</v>
      </c>
      <c r="H360" s="275" t="n">
        <v>1129.0863633</v>
      </c>
      <c r="I360" s="275" t="n">
        <v>11.3959038962996</v>
      </c>
      <c r="J360" s="275" t="n">
        <v>8.84854672859235</v>
      </c>
      <c r="K360" s="275" t="n">
        <v>11.0090553212111</v>
      </c>
    </row>
    <row r="361">
      <c r="A361" s="275" t="s">
        <v>257</v>
      </c>
      <c r="B361" s="275" t="s">
        <v>258</v>
      </c>
      <c r="C361" s="275" t="s">
        <v>16</v>
      </c>
      <c r="D361" s="275" t="n">
        <v>409.9753893</v>
      </c>
      <c r="E361" s="275" t="n">
        <v>18.8597923939877</v>
      </c>
      <c r="F361" s="275" t="n">
        <v>91.6227868726807</v>
      </c>
      <c r="G361" s="275" t="n">
        <v>4.996236845837</v>
      </c>
      <c r="H361" s="275" t="n">
        <v>37.484684</v>
      </c>
      <c r="I361" s="275" t="n">
        <v>57.4733955074075</v>
      </c>
      <c r="J361" s="275" t="n">
        <v>8.37721312731927</v>
      </c>
      <c r="K361" s="275" t="n">
        <v>54.6445621872397</v>
      </c>
    </row>
    <row r="362">
      <c r="A362" s="275" t="s">
        <v>257</v>
      </c>
      <c r="B362" s="275" t="s">
        <v>258</v>
      </c>
      <c r="C362" s="275" t="s">
        <v>17</v>
      </c>
      <c r="D362" s="275" t="n">
        <v>9233.2841447</v>
      </c>
      <c r="E362" s="275" t="n">
        <v>2.16651684410567</v>
      </c>
      <c r="F362" s="275" t="n">
        <v>88.6351354288935</v>
      </c>
      <c r="G362" s="275" t="n">
        <v>1.48784607646057</v>
      </c>
      <c r="H362" s="275" t="n">
        <v>1183.8987253</v>
      </c>
      <c r="I362" s="275" t="n">
        <v>11.6724682051197</v>
      </c>
      <c r="J362" s="275" t="n">
        <v>11.3648645711064</v>
      </c>
      <c r="K362" s="275" t="n">
        <v>11.6037844234154</v>
      </c>
    </row>
    <row r="363">
      <c r="A363" s="275" t="s">
        <v>259</v>
      </c>
      <c r="B363" s="275" t="s">
        <v>260</v>
      </c>
      <c r="C363" s="275" t="s">
        <v>16</v>
      </c>
      <c r="D363" s="275" t="n">
        <v>1380.0621452</v>
      </c>
      <c r="E363" s="275" t="n">
        <v>16.227600087361</v>
      </c>
      <c r="F363" s="275" t="n">
        <v>98.7913918803476</v>
      </c>
      <c r="G363" s="275" t="n">
        <v>1.22348279475519</v>
      </c>
      <c r="H363" s="275" t="n">
        <v>16.8835997</v>
      </c>
      <c r="I363" s="275" t="n">
        <v>100</v>
      </c>
      <c r="J363" s="275" t="n">
        <v>1.20860811965239</v>
      </c>
      <c r="K363" s="275" t="n">
        <v>100.007244920948</v>
      </c>
    </row>
    <row r="364">
      <c r="A364" s="275" t="s">
        <v>259</v>
      </c>
      <c r="B364" s="275" t="s">
        <v>260</v>
      </c>
      <c r="C364" s="275" t="s">
        <v>17</v>
      </c>
      <c r="D364" s="275" t="n">
        <v>15736.2039337</v>
      </c>
      <c r="E364" s="275" t="n">
        <v>2.36907429895648</v>
      </c>
      <c r="F364" s="275" t="n">
        <v>88.8990423642764</v>
      </c>
      <c r="G364" s="275" t="n">
        <v>1.52969767363909</v>
      </c>
      <c r="H364" s="275" t="n">
        <v>1965.003543</v>
      </c>
      <c r="I364" s="275" t="n">
        <v>12.3429870787619</v>
      </c>
      <c r="J364" s="275" t="n">
        <v>11.1009576357236</v>
      </c>
      <c r="K364" s="275" t="n">
        <v>12.2501736116672</v>
      </c>
    </row>
    <row r="365">
      <c r="A365" s="275" t="s">
        <v>261</v>
      </c>
      <c r="B365" s="275" t="s">
        <v>262</v>
      </c>
      <c r="C365" s="275" t="s">
        <v>16</v>
      </c>
      <c r="D365" s="275" t="n">
        <v>1234.7313224</v>
      </c>
      <c r="E365" s="275" t="n">
        <v>16.2267317753181</v>
      </c>
      <c r="F365" s="275" t="n">
        <v>94.4405008128418</v>
      </c>
      <c r="G365" s="275" t="n">
        <v>3.14507395271708</v>
      </c>
      <c r="H365" s="275" t="n">
        <v>72.6858469</v>
      </c>
      <c r="I365" s="275" t="n">
        <v>58.5544502767624</v>
      </c>
      <c r="J365" s="275" t="n">
        <v>5.55949918715818</v>
      </c>
      <c r="K365" s="275" t="n">
        <v>53.4260999397416</v>
      </c>
    </row>
    <row r="366">
      <c r="A366" s="275" t="s">
        <v>261</v>
      </c>
      <c r="B366" s="275" t="s">
        <v>262</v>
      </c>
      <c r="C366" s="275" t="s">
        <v>17</v>
      </c>
      <c r="D366" s="275" t="n">
        <v>16003.2145568</v>
      </c>
      <c r="E366" s="275" t="n">
        <v>2.44239319975853</v>
      </c>
      <c r="F366" s="275" t="n">
        <v>85.7963938773229</v>
      </c>
      <c r="G366" s="275" t="n">
        <v>1.34294833415792</v>
      </c>
      <c r="H366" s="275" t="n">
        <v>2649.3346164</v>
      </c>
      <c r="I366" s="275" t="n">
        <v>8.34899535507834</v>
      </c>
      <c r="J366" s="275" t="n">
        <v>14.2036061226771</v>
      </c>
      <c r="K366" s="275" t="n">
        <v>8.11203318644196</v>
      </c>
    </row>
    <row r="367">
      <c r="A367" s="275" t="s">
        <v>263</v>
      </c>
      <c r="B367" s="275" t="s">
        <v>264</v>
      </c>
      <c r="C367" s="275" t="s">
        <v>16</v>
      </c>
      <c r="D367" s="275" t="n">
        <v>988.3712049</v>
      </c>
      <c r="E367" s="275" t="n">
        <v>14.5261470325401</v>
      </c>
      <c r="F367" s="275" t="n">
        <v>96.3320904353529</v>
      </c>
      <c r="G367" s="275" t="n">
        <v>2.17169180046136</v>
      </c>
      <c r="H367" s="275" t="n">
        <v>37.6329028</v>
      </c>
      <c r="I367" s="275" t="n">
        <v>58.1715155671136</v>
      </c>
      <c r="J367" s="275" t="n">
        <v>3.66790956464706</v>
      </c>
      <c r="K367" s="275" t="n">
        <v>57.0361965671551</v>
      </c>
    </row>
    <row r="368">
      <c r="A368" s="275" t="s">
        <v>263</v>
      </c>
      <c r="B368" s="275" t="s">
        <v>264</v>
      </c>
      <c r="C368" s="275" t="s">
        <v>17</v>
      </c>
      <c r="D368" s="275" t="n">
        <v>14167.3513598</v>
      </c>
      <c r="E368" s="275" t="n">
        <v>1.66918414223008</v>
      </c>
      <c r="F368" s="275" t="n">
        <v>86.5565812363995</v>
      </c>
      <c r="G368" s="275" t="n">
        <v>1.23483452539391</v>
      </c>
      <c r="H368" s="275" t="n">
        <v>2200.3830833</v>
      </c>
      <c r="I368" s="275" t="n">
        <v>8.18346330349197</v>
      </c>
      <c r="J368" s="275" t="n">
        <v>13.4434187636005</v>
      </c>
      <c r="K368" s="275" t="n">
        <v>7.95058584354797</v>
      </c>
    </row>
    <row r="369">
      <c r="A369" s="275" t="s">
        <v>265</v>
      </c>
      <c r="B369" s="275" t="s">
        <v>266</v>
      </c>
      <c r="C369" s="275" t="s">
        <v>16</v>
      </c>
      <c r="D369" s="275" t="n">
        <v>237.3576108</v>
      </c>
      <c r="E369" s="275" t="n">
        <v>17.1043460791319</v>
      </c>
      <c r="F369" s="275" t="n">
        <v>88.5950220356805</v>
      </c>
      <c r="G369" s="275" t="n">
        <v>6.26765442995913</v>
      </c>
      <c r="H369" s="275" t="n">
        <v>30.5554224</v>
      </c>
      <c r="I369" s="275" t="n">
        <v>50.9940448459527</v>
      </c>
      <c r="J369" s="275" t="n">
        <v>11.4049779643195</v>
      </c>
      <c r="K369" s="275" t="n">
        <v>48.6877733627775</v>
      </c>
    </row>
    <row r="370">
      <c r="A370" s="275" t="s">
        <v>265</v>
      </c>
      <c r="B370" s="275" t="s">
        <v>266</v>
      </c>
      <c r="C370" s="275" t="s">
        <v>17</v>
      </c>
      <c r="D370" s="275" t="n">
        <v>3811.4328055</v>
      </c>
      <c r="E370" s="275" t="n">
        <v>2.34262435017542</v>
      </c>
      <c r="F370" s="275" t="n">
        <v>87.5401003145567</v>
      </c>
      <c r="G370" s="275" t="n">
        <v>1.64677260459326</v>
      </c>
      <c r="H370" s="275" t="n">
        <v>542.4950422</v>
      </c>
      <c r="I370" s="275" t="n">
        <v>12.2194264690795</v>
      </c>
      <c r="J370" s="275" t="n">
        <v>12.4598996854433</v>
      </c>
      <c r="K370" s="275" t="n">
        <v>11.5698073532467</v>
      </c>
    </row>
    <row r="371">
      <c r="A371" s="275" t="s">
        <v>267</v>
      </c>
      <c r="B371" s="275" t="s">
        <v>268</v>
      </c>
      <c r="C371" s="275" t="s">
        <v>16</v>
      </c>
      <c r="D371" s="275" t="n">
        <v>8756.5610952</v>
      </c>
      <c r="E371" s="275" t="n">
        <v>11.1660841511338</v>
      </c>
      <c r="F371" s="275" t="n">
        <v>92.296464428155</v>
      </c>
      <c r="G371" s="275" t="n">
        <v>2.33140665268928</v>
      </c>
      <c r="H371" s="275" t="n">
        <v>730.8674314</v>
      </c>
      <c r="I371" s="275" t="n">
        <v>30.4212779211557</v>
      </c>
      <c r="J371" s="275" t="n">
        <v>7.70353557184499</v>
      </c>
      <c r="K371" s="275" t="n">
        <v>27.9327055974072</v>
      </c>
    </row>
    <row r="372">
      <c r="A372" s="275" t="s">
        <v>267</v>
      </c>
      <c r="B372" s="275" t="s">
        <v>268</v>
      </c>
      <c r="C372" s="275" t="s">
        <v>17</v>
      </c>
      <c r="D372" s="275" t="n">
        <v>57373.058798</v>
      </c>
      <c r="E372" s="275" t="n">
        <v>3.07604655502401</v>
      </c>
      <c r="F372" s="275" t="n">
        <v>89.7508464304473</v>
      </c>
      <c r="G372" s="275" t="n">
        <v>1.35316515691254</v>
      </c>
      <c r="H372" s="275" t="n">
        <v>6551.7520309</v>
      </c>
      <c r="I372" s="275" t="n">
        <v>12.4459474197473</v>
      </c>
      <c r="J372" s="275" t="n">
        <v>10.2491535695527</v>
      </c>
      <c r="K372" s="275" t="n">
        <v>11.849536390388</v>
      </c>
    </row>
    <row r="373">
      <c r="A373" s="275" t="s">
        <v>269</v>
      </c>
      <c r="B373" s="275" t="s">
        <v>270</v>
      </c>
      <c r="C373" s="275" t="s">
        <v>16</v>
      </c>
      <c r="D373" s="275" t="n">
        <v>1537.8168499</v>
      </c>
      <c r="E373" s="275" t="n">
        <v>16.5138695311656</v>
      </c>
      <c r="F373" s="275" t="n">
        <v>96.2254909152453</v>
      </c>
      <c r="G373" s="275" t="n">
        <v>3.73981175457283</v>
      </c>
      <c r="H373" s="275" t="n">
        <v>60.321892</v>
      </c>
      <c r="I373" s="275" t="n">
        <v>100</v>
      </c>
      <c r="J373" s="275" t="n">
        <v>3.7745090847547</v>
      </c>
      <c r="K373" s="275" t="n">
        <v>95.3409341277986</v>
      </c>
    </row>
    <row r="374">
      <c r="A374" s="275" t="s">
        <v>269</v>
      </c>
      <c r="B374" s="275" t="s">
        <v>270</v>
      </c>
      <c r="C374" s="275" t="s">
        <v>17</v>
      </c>
      <c r="D374" s="275" t="n">
        <v>36854.6149573</v>
      </c>
      <c r="E374" s="275" t="n">
        <v>2.48793660726847</v>
      </c>
      <c r="F374" s="275" t="n">
        <v>88.9364320560957</v>
      </c>
      <c r="G374" s="275" t="n">
        <v>1.42842800152386</v>
      </c>
      <c r="H374" s="275" t="n">
        <v>4584.6626315</v>
      </c>
      <c r="I374" s="275" t="n">
        <v>11.577925867755</v>
      </c>
      <c r="J374" s="275" t="n">
        <v>11.0635679439043</v>
      </c>
      <c r="K374" s="275" t="n">
        <v>11.4826691125936</v>
      </c>
    </row>
    <row r="375">
      <c r="A375" s="275" t="s">
        <v>271</v>
      </c>
      <c r="B375" s="275" t="s">
        <v>272</v>
      </c>
      <c r="C375" s="275" t="s">
        <v>16</v>
      </c>
      <c r="D375" s="275" t="n">
        <v>510.4349371</v>
      </c>
      <c r="E375" s="275" t="n">
        <v>15.7930012846164</v>
      </c>
      <c r="F375" s="275" t="n">
        <v>93.7670635855942</v>
      </c>
      <c r="G375" s="275" t="n">
        <v>4.49351236306771</v>
      </c>
      <c r="H375" s="275" t="n">
        <v>33.9299151</v>
      </c>
      <c r="I375" s="275" t="n">
        <v>72.3492685804729</v>
      </c>
      <c r="J375" s="275" t="n">
        <v>6.23293641440578</v>
      </c>
      <c r="K375" s="275" t="n">
        <v>67.5995119245241</v>
      </c>
    </row>
    <row r="376">
      <c r="A376" s="275" t="s">
        <v>271</v>
      </c>
      <c r="B376" s="275" t="s">
        <v>272</v>
      </c>
      <c r="C376" s="275" t="s">
        <v>17</v>
      </c>
      <c r="D376" s="275" t="n">
        <v>11249.0838838</v>
      </c>
      <c r="E376" s="275" t="n">
        <v>2.94585077680676</v>
      </c>
      <c r="F376" s="275" t="n">
        <v>84.3323790330318</v>
      </c>
      <c r="G376" s="275" t="n">
        <v>1.85267468464661</v>
      </c>
      <c r="H376" s="275" t="n">
        <v>2089.9017025</v>
      </c>
      <c r="I376" s="275" t="n">
        <v>10.3954108124256</v>
      </c>
      <c r="J376" s="275" t="n">
        <v>15.6676209669682</v>
      </c>
      <c r="K376" s="275" t="n">
        <v>9.97218812351413</v>
      </c>
    </row>
    <row r="377">
      <c r="A377" s="275" t="s">
        <v>273</v>
      </c>
      <c r="B377" s="275" t="s">
        <v>274</v>
      </c>
      <c r="C377" s="275" t="s">
        <v>16</v>
      </c>
      <c r="D377" s="275" t="n">
        <v>875.171287</v>
      </c>
      <c r="E377" s="275" t="n">
        <v>20.9059837117028</v>
      </c>
      <c r="F377" s="275" t="n">
        <v>84.2662457275542</v>
      </c>
      <c r="G377" s="275" t="n">
        <v>7.21537759954581</v>
      </c>
      <c r="H377" s="275" t="n">
        <v>163.407422</v>
      </c>
      <c r="I377" s="275" t="n">
        <v>46.9314907989962</v>
      </c>
      <c r="J377" s="275" t="n">
        <v>15.7337542724458</v>
      </c>
      <c r="K377" s="275" t="n">
        <v>38.643846299622</v>
      </c>
    </row>
    <row r="378">
      <c r="A378" s="275" t="s">
        <v>273</v>
      </c>
      <c r="B378" s="275" t="s">
        <v>274</v>
      </c>
      <c r="C378" s="275" t="s">
        <v>17</v>
      </c>
      <c r="D378" s="275" t="n">
        <v>17221.9172477</v>
      </c>
      <c r="E378" s="275" t="n">
        <v>3.01904811251007</v>
      </c>
      <c r="F378" s="275" t="n">
        <v>86.4664467495424</v>
      </c>
      <c r="G378" s="275" t="n">
        <v>1.83429551950851</v>
      </c>
      <c r="H378" s="275" t="n">
        <v>2695.5396331</v>
      </c>
      <c r="I378" s="275" t="n">
        <v>11.3699211645968</v>
      </c>
      <c r="J378" s="275" t="n">
        <v>13.5335532504576</v>
      </c>
      <c r="K378" s="275" t="n">
        <v>11.7193920122303</v>
      </c>
    </row>
    <row r="379">
      <c r="A379" s="275" t="s">
        <v>275</v>
      </c>
      <c r="B379" s="275" t="s">
        <v>276</v>
      </c>
      <c r="C379" s="275" t="s">
        <v>16</v>
      </c>
      <c r="D379" s="275" t="n">
        <v>2445.3723498</v>
      </c>
      <c r="E379" s="275" t="n">
        <v>11.6764557787197</v>
      </c>
      <c r="F379" s="275" t="n">
        <v>88.6115016867776</v>
      </c>
      <c r="G379" s="275" t="n">
        <v>3.92590563087298</v>
      </c>
      <c r="H379" s="275" t="n">
        <v>314.2833419</v>
      </c>
      <c r="I379" s="275" t="n">
        <v>32.2325136304041</v>
      </c>
      <c r="J379" s="275" t="n">
        <v>11.3884983132224</v>
      </c>
      <c r="K379" s="275" t="n">
        <v>30.5466431011656</v>
      </c>
    </row>
    <row r="380">
      <c r="A380" s="275" t="s">
        <v>275</v>
      </c>
      <c r="B380" s="275" t="s">
        <v>276</v>
      </c>
      <c r="C380" s="275" t="s">
        <v>17</v>
      </c>
      <c r="D380" s="275" t="n">
        <v>21371.3970958</v>
      </c>
      <c r="E380" s="275" t="n">
        <v>2.82195917242757</v>
      </c>
      <c r="F380" s="275" t="n">
        <v>89.0398008764935</v>
      </c>
      <c r="G380" s="275" t="n">
        <v>1.36997933794506</v>
      </c>
      <c r="H380" s="275" t="n">
        <v>2630.6748826</v>
      </c>
      <c r="I380" s="275" t="n">
        <v>11.2520106827188</v>
      </c>
      <c r="J380" s="275" t="n">
        <v>10.9601991235065</v>
      </c>
      <c r="K380" s="275" t="n">
        <v>11.1296050446675</v>
      </c>
    </row>
    <row r="381">
      <c r="A381" s="275" t="s">
        <v>277</v>
      </c>
      <c r="B381" s="275" t="s">
        <v>278</v>
      </c>
      <c r="C381" s="275" t="s">
        <v>16</v>
      </c>
      <c r="D381" s="275" t="n">
        <v>1049.0549554</v>
      </c>
      <c r="E381" s="275" t="n">
        <v>16.5455158590352</v>
      </c>
      <c r="F381" s="275" t="n">
        <v>93.8164477104888</v>
      </c>
      <c r="G381" s="275" t="n">
        <v>3.65383882660914</v>
      </c>
      <c r="H381" s="275" t="n">
        <v>69.1444446</v>
      </c>
      <c r="I381" s="275" t="n">
        <v>57.3851796704577</v>
      </c>
      <c r="J381" s="275" t="n">
        <v>6.18355228951116</v>
      </c>
      <c r="K381" s="275" t="n">
        <v>55.4358018125905</v>
      </c>
    </row>
    <row r="382">
      <c r="A382" s="275" t="s">
        <v>277</v>
      </c>
      <c r="B382" s="275" t="s">
        <v>278</v>
      </c>
      <c r="C382" s="275" t="s">
        <v>17</v>
      </c>
      <c r="D382" s="275" t="n">
        <v>14832.8486195</v>
      </c>
      <c r="E382" s="275" t="n">
        <v>3.38848501065627</v>
      </c>
      <c r="F382" s="275" t="n">
        <v>89.3508663694875</v>
      </c>
      <c r="G382" s="275" t="n">
        <v>1.32268144606217</v>
      </c>
      <c r="H382" s="275" t="n">
        <v>1767.828265</v>
      </c>
      <c r="I382" s="275" t="n">
        <v>11.6565642227418</v>
      </c>
      <c r="J382" s="275" t="n">
        <v>10.6491336305125</v>
      </c>
      <c r="K382" s="275" t="n">
        <v>11.0978730511821</v>
      </c>
    </row>
    <row r="383">
      <c r="A383" s="275" t="s">
        <v>279</v>
      </c>
      <c r="B383" s="275" t="s">
        <v>280</v>
      </c>
      <c r="C383" s="275" t="s">
        <v>16</v>
      </c>
      <c r="D383" s="275" t="n">
        <v>958.9246761</v>
      </c>
      <c r="E383" s="275" t="n">
        <v>11.4818898218803</v>
      </c>
      <c r="F383" s="275" t="n">
        <v>86.1250810825913</v>
      </c>
      <c r="G383" s="275" t="n">
        <v>4.12781929823554</v>
      </c>
      <c r="H383" s="275" t="n">
        <v>154.4846398</v>
      </c>
      <c r="I383" s="275" t="n">
        <v>27.0557064605657</v>
      </c>
      <c r="J383" s="275" t="n">
        <v>13.8749189174087</v>
      </c>
      <c r="K383" s="275" t="n">
        <v>25.6224035521222</v>
      </c>
    </row>
    <row r="384">
      <c r="A384" s="275" t="s">
        <v>279</v>
      </c>
      <c r="B384" s="275" t="s">
        <v>280</v>
      </c>
      <c r="C384" s="275" t="s">
        <v>17</v>
      </c>
      <c r="D384" s="275" t="n">
        <v>4854.2012477</v>
      </c>
      <c r="E384" s="275" t="n">
        <v>3.70881252313816</v>
      </c>
      <c r="F384" s="275" t="n">
        <v>84.9192992774668</v>
      </c>
      <c r="G384" s="275" t="n">
        <v>1.95692833183401</v>
      </c>
      <c r="H384" s="275" t="n">
        <v>862.0508752</v>
      </c>
      <c r="I384" s="275" t="n">
        <v>11.6350290486788</v>
      </c>
      <c r="J384" s="275" t="n">
        <v>15.0807007225332</v>
      </c>
      <c r="K384" s="275" t="n">
        <v>11.0194470225951</v>
      </c>
    </row>
    <row r="385">
      <c r="A385" s="275" t="s">
        <v>281</v>
      </c>
      <c r="B385" s="275" t="s">
        <v>282</v>
      </c>
      <c r="C385" s="275" t="s">
        <v>16</v>
      </c>
      <c r="D385" s="275" t="n">
        <v>2086.1438829</v>
      </c>
      <c r="E385" s="275" t="n">
        <v>17.3570179885855</v>
      </c>
      <c r="F385" s="275" t="n">
        <v>86.6309116141881</v>
      </c>
      <c r="G385" s="275" t="n">
        <v>6.85318038605845</v>
      </c>
      <c r="H385" s="275" t="n">
        <v>321.9386872</v>
      </c>
      <c r="I385" s="275" t="n">
        <v>47.4353691922344</v>
      </c>
      <c r="J385" s="275" t="n">
        <v>13.3690883858119</v>
      </c>
      <c r="K385" s="275" t="n">
        <v>44.4082084856874</v>
      </c>
    </row>
    <row r="386">
      <c r="A386" s="275" t="s">
        <v>281</v>
      </c>
      <c r="B386" s="275" t="s">
        <v>282</v>
      </c>
      <c r="C386" s="275" t="s">
        <v>17</v>
      </c>
      <c r="D386" s="275" t="n">
        <v>22691.7340714</v>
      </c>
      <c r="E386" s="275" t="n">
        <v>2.20609428877064</v>
      </c>
      <c r="F386" s="275" t="n">
        <v>87.1078598284745</v>
      </c>
      <c r="G386" s="275" t="n">
        <v>1.402996992765</v>
      </c>
      <c r="H386" s="275" t="n">
        <v>3358.4227297</v>
      </c>
      <c r="I386" s="275" t="n">
        <v>10.0329587828772</v>
      </c>
      <c r="J386" s="275" t="n">
        <v>12.8921401715255</v>
      </c>
      <c r="K386" s="275" t="n">
        <v>9.47957932193996</v>
      </c>
    </row>
    <row r="387">
      <c r="A387" s="275" t="s">
        <v>283</v>
      </c>
      <c r="B387" s="275" t="s">
        <v>284</v>
      </c>
      <c r="C387" s="275" t="s">
        <v>16</v>
      </c>
      <c r="D387" s="275" t="n">
        <v>2923.3568835</v>
      </c>
      <c r="E387" s="275" t="n">
        <v>11.302457585619</v>
      </c>
      <c r="F387" s="275" t="n">
        <v>64.8660364663609</v>
      </c>
      <c r="G387" s="275" t="n">
        <v>6.38118585363332</v>
      </c>
      <c r="H387" s="275" t="n">
        <v>1583.4035766</v>
      </c>
      <c r="I387" s="275" t="n">
        <v>14.6596436952638</v>
      </c>
      <c r="J387" s="275" t="n">
        <v>35.1339635336391</v>
      </c>
      <c r="K387" s="275" t="n">
        <v>11.7812564438992</v>
      </c>
    </row>
    <row r="388">
      <c r="A388" s="275" t="s">
        <v>283</v>
      </c>
      <c r="B388" s="275" t="s">
        <v>284</v>
      </c>
      <c r="C388" s="275" t="s">
        <v>17</v>
      </c>
      <c r="D388" s="275" t="n">
        <v>16267.0120914</v>
      </c>
      <c r="E388" s="275" t="n">
        <v>4.32155204106134</v>
      </c>
      <c r="F388" s="275" t="n">
        <v>78.8053230398682</v>
      </c>
      <c r="G388" s="275" t="n">
        <v>2.21603373966446</v>
      </c>
      <c r="H388" s="275" t="n">
        <v>4375.0098735</v>
      </c>
      <c r="I388" s="275" t="n">
        <v>8.80708835707267</v>
      </c>
      <c r="J388" s="275" t="n">
        <v>21.1946769601318</v>
      </c>
      <c r="K388" s="275" t="n">
        <v>8.23958086504469</v>
      </c>
    </row>
    <row r="389">
      <c r="A389" s="275" t="s">
        <v>285</v>
      </c>
      <c r="B389" s="275" t="s">
        <v>286</v>
      </c>
      <c r="C389" s="275" t="s">
        <v>16</v>
      </c>
      <c r="D389" s="275" t="n">
        <v>1896.9691821</v>
      </c>
      <c r="E389" s="275" t="n">
        <v>13.6880322457145</v>
      </c>
      <c r="F389" s="275" t="n">
        <v>67.9721068351503</v>
      </c>
      <c r="G389" s="275" t="n">
        <v>6.06724891940175</v>
      </c>
      <c r="H389" s="275" t="n">
        <v>893.8361503</v>
      </c>
      <c r="I389" s="275" t="n">
        <v>17.96636450334</v>
      </c>
      <c r="J389" s="275" t="n">
        <v>32.0278931648497</v>
      </c>
      <c r="K389" s="275" t="n">
        <v>12.8763915135584</v>
      </c>
    </row>
    <row r="390">
      <c r="A390" s="275" t="s">
        <v>285</v>
      </c>
      <c r="B390" s="275" t="s">
        <v>286</v>
      </c>
      <c r="C390" s="275" t="s">
        <v>17</v>
      </c>
      <c r="D390" s="275" t="n">
        <v>12059.9967059</v>
      </c>
      <c r="E390" s="275" t="n">
        <v>3.59937216534343</v>
      </c>
      <c r="F390" s="275" t="n">
        <v>74.8388078942314</v>
      </c>
      <c r="G390" s="275" t="n">
        <v>2.45558502505099</v>
      </c>
      <c r="H390" s="275" t="n">
        <v>4054.6329164</v>
      </c>
      <c r="I390" s="275" t="n">
        <v>7.76983347091768</v>
      </c>
      <c r="J390" s="275" t="n">
        <v>25.1611921057686</v>
      </c>
      <c r="K390" s="275" t="n">
        <v>7.30382945232589</v>
      </c>
    </row>
    <row r="391">
      <c r="A391" s="275" t="s">
        <v>287</v>
      </c>
      <c r="B391" s="275" t="s">
        <v>288</v>
      </c>
      <c r="C391" s="275" t="s">
        <v>16</v>
      </c>
      <c r="D391" s="275" t="n">
        <v>288.0040632</v>
      </c>
      <c r="E391" s="275" t="n">
        <v>20.8214721971573</v>
      </c>
      <c r="F391" s="275" t="n">
        <v>81.718680474974</v>
      </c>
      <c r="G391" s="275" t="n">
        <v>9.05786701174495</v>
      </c>
      <c r="H391" s="275" t="n">
        <v>64.4295071</v>
      </c>
      <c r="I391" s="275" t="n">
        <v>49.2077267773642</v>
      </c>
      <c r="J391" s="275" t="n">
        <v>18.281319525026</v>
      </c>
      <c r="K391" s="275" t="n">
        <v>40.489251287595</v>
      </c>
    </row>
    <row r="392">
      <c r="A392" s="275" t="s">
        <v>287</v>
      </c>
      <c r="B392" s="275" t="s">
        <v>288</v>
      </c>
      <c r="C392" s="275" t="s">
        <v>17</v>
      </c>
      <c r="D392" s="275" t="n">
        <v>5508.757169</v>
      </c>
      <c r="E392" s="275" t="n">
        <v>2.3474007166473</v>
      </c>
      <c r="F392" s="275" t="n">
        <v>85.2315756638882</v>
      </c>
      <c r="G392" s="275" t="n">
        <v>1.70500001513682</v>
      </c>
      <c r="H392" s="275" t="n">
        <v>954.5249258</v>
      </c>
      <c r="I392" s="275" t="n">
        <v>10.1206452080952</v>
      </c>
      <c r="J392" s="275" t="n">
        <v>14.7684243361118</v>
      </c>
      <c r="K392" s="275" t="n">
        <v>9.83990129818576</v>
      </c>
    </row>
    <row r="393">
      <c r="A393" s="275" t="s">
        <v>289</v>
      </c>
      <c r="B393" s="275" t="s">
        <v>290</v>
      </c>
      <c r="C393" s="275" t="s">
        <v>16</v>
      </c>
      <c r="D393" s="275" t="n">
        <v>728.3827354</v>
      </c>
      <c r="E393" s="275" t="n">
        <v>14.5994261767974</v>
      </c>
      <c r="F393" s="275" t="n">
        <v>89.5547286772125</v>
      </c>
      <c r="G393" s="275" t="n">
        <v>4.66274166849167</v>
      </c>
      <c r="H393" s="275" t="n">
        <v>84.9553721</v>
      </c>
      <c r="I393" s="275" t="n">
        <v>43.1222607539577</v>
      </c>
      <c r="J393" s="275" t="n">
        <v>10.4452713227875</v>
      </c>
      <c r="K393" s="275" t="n">
        <v>39.9769955331585</v>
      </c>
    </row>
    <row r="394">
      <c r="A394" s="275" t="s">
        <v>289</v>
      </c>
      <c r="B394" s="275" t="s">
        <v>290</v>
      </c>
      <c r="C394" s="275" t="s">
        <v>17</v>
      </c>
      <c r="D394" s="275" t="n">
        <v>10808.1550586</v>
      </c>
      <c r="E394" s="275" t="n">
        <v>2.94639077034018</v>
      </c>
      <c r="F394" s="275" t="n">
        <v>92.7228914556711</v>
      </c>
      <c r="G394" s="275" t="n">
        <v>1.05477056228449</v>
      </c>
      <c r="H394" s="275" t="n">
        <v>848.2491895</v>
      </c>
      <c r="I394" s="275" t="n">
        <v>13.3310072997341</v>
      </c>
      <c r="J394" s="275" t="n">
        <v>7.27710854432888</v>
      </c>
      <c r="K394" s="275" t="n">
        <v>13.4395929044592</v>
      </c>
    </row>
    <row r="395">
      <c r="A395" s="275" t="s">
        <v>291</v>
      </c>
      <c r="B395" s="275" t="s">
        <v>292</v>
      </c>
      <c r="C395" s="275" t="s">
        <v>16</v>
      </c>
      <c r="D395" s="275" t="n">
        <v>4015.6482596</v>
      </c>
      <c r="E395" s="275" t="n">
        <v>9.3846078062474</v>
      </c>
      <c r="F395" s="275" t="n">
        <v>66.0322837335257</v>
      </c>
      <c r="G395" s="275" t="n">
        <v>4.54399352806603</v>
      </c>
      <c r="H395" s="275" t="n">
        <v>2065.6926127</v>
      </c>
      <c r="I395" s="275" t="n">
        <v>11.1170979144974</v>
      </c>
      <c r="J395" s="275" t="n">
        <v>33.9677162664743</v>
      </c>
      <c r="K395" s="275" t="n">
        <v>8.83339543861846</v>
      </c>
    </row>
    <row r="396">
      <c r="A396" s="275" t="s">
        <v>291</v>
      </c>
      <c r="B396" s="275" t="s">
        <v>292</v>
      </c>
      <c r="C396" s="275" t="s">
        <v>17</v>
      </c>
      <c r="D396" s="275" t="n">
        <v>9574.68491</v>
      </c>
      <c r="E396" s="275" t="n">
        <v>4.29816788794189</v>
      </c>
      <c r="F396" s="275" t="n">
        <v>74.9290672959534</v>
      </c>
      <c r="G396" s="275" t="n">
        <v>2.60946064442803</v>
      </c>
      <c r="H396" s="275" t="n">
        <v>3203.6469918</v>
      </c>
      <c r="I396" s="275" t="n">
        <v>8.32799558562598</v>
      </c>
      <c r="J396" s="275" t="n">
        <v>25.0709327040466</v>
      </c>
      <c r="K396" s="275" t="n">
        <v>7.79885034755529</v>
      </c>
    </row>
    <row r="397">
      <c r="A397" s="275" t="s">
        <v>293</v>
      </c>
      <c r="B397" s="275" t="s">
        <v>294</v>
      </c>
      <c r="C397" s="275" t="s">
        <v>16</v>
      </c>
      <c r="D397" s="275" t="n">
        <v>1938.6637124</v>
      </c>
      <c r="E397" s="275" t="n">
        <v>14.3763589491881</v>
      </c>
      <c r="F397" s="275" t="n">
        <v>98.0675217090803</v>
      </c>
      <c r="G397" s="275" t="n">
        <v>1.92904657429529</v>
      </c>
      <c r="H397" s="275" t="n">
        <v>38.2025106</v>
      </c>
      <c r="I397" s="275" t="n">
        <v>100</v>
      </c>
      <c r="J397" s="275" t="n">
        <v>1.93247829091974</v>
      </c>
      <c r="K397" s="275" t="n">
        <v>97.8933723040658</v>
      </c>
    </row>
    <row r="398">
      <c r="A398" s="275" t="s">
        <v>293</v>
      </c>
      <c r="B398" s="275" t="s">
        <v>294</v>
      </c>
      <c r="C398" s="275" t="s">
        <v>17</v>
      </c>
      <c r="D398" s="275" t="n">
        <v>33130.7091811</v>
      </c>
      <c r="E398" s="275" t="n">
        <v>3.06873580669925</v>
      </c>
      <c r="F398" s="275" t="n">
        <v>92.7813588675763</v>
      </c>
      <c r="G398" s="275" t="n">
        <v>1.28498613858296</v>
      </c>
      <c r="H398" s="275" t="n">
        <v>2577.6589496</v>
      </c>
      <c r="I398" s="275" t="n">
        <v>16.4225786325623</v>
      </c>
      <c r="J398" s="275" t="n">
        <v>7.21864113242374</v>
      </c>
      <c r="K398" s="275" t="n">
        <v>16.5159561026267</v>
      </c>
    </row>
    <row r="399">
      <c r="A399" s="275" t="s">
        <v>295</v>
      </c>
      <c r="B399" s="275" t="s">
        <v>296</v>
      </c>
      <c r="C399" s="275" t="s">
        <v>16</v>
      </c>
      <c r="D399" s="275" t="n">
        <v>2128.7772966</v>
      </c>
      <c r="E399" s="275" t="n">
        <v>15.0636377583962</v>
      </c>
      <c r="F399" s="275" t="n">
        <v>97.8654951939469</v>
      </c>
      <c r="G399" s="275" t="n">
        <v>1.54674805462161</v>
      </c>
      <c r="H399" s="275" t="n">
        <v>46.4299022</v>
      </c>
      <c r="I399" s="275" t="n">
        <v>70.9525781763994</v>
      </c>
      <c r="J399" s="275" t="n">
        <v>2.13450480605315</v>
      </c>
      <c r="K399" s="275" t="n">
        <v>70.9172749934997</v>
      </c>
    </row>
    <row r="400">
      <c r="A400" s="275" t="s">
        <v>295</v>
      </c>
      <c r="B400" s="275" t="s">
        <v>296</v>
      </c>
      <c r="C400" s="275" t="s">
        <v>17</v>
      </c>
      <c r="D400" s="275" t="n">
        <v>29452.7702135</v>
      </c>
      <c r="E400" s="275" t="n">
        <v>3.06597773228101</v>
      </c>
      <c r="F400" s="275" t="n">
        <v>91.9107871923768</v>
      </c>
      <c r="G400" s="275" t="n">
        <v>0.994486481726559</v>
      </c>
      <c r="H400" s="275" t="n">
        <v>2592.184588</v>
      </c>
      <c r="I400" s="275" t="n">
        <v>12.0676236943809</v>
      </c>
      <c r="J400" s="275" t="n">
        <v>8.08921280762319</v>
      </c>
      <c r="K400" s="275" t="n">
        <v>11.2994969425859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771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76" t="s">
        <v>72</v>
      </c>
      <c r="B411" s="276" t="s">
        <v>73</v>
      </c>
      <c r="C411" s="276" t="s">
        <v>16</v>
      </c>
      <c r="D411" s="276" t="n">
        <v>5.90535</v>
      </c>
      <c r="E411" s="276"/>
      <c r="F411" s="276" t="n">
        <v>32.8150018740395</v>
      </c>
      <c r="G411" s="276"/>
      <c r="H411" s="276" t="n">
        <v>12.090535</v>
      </c>
      <c r="I411" s="276"/>
      <c r="J411" s="276" t="n">
        <v>67.1849981259605</v>
      </c>
      <c r="K411" s="276"/>
    </row>
    <row r="412">
      <c r="A412" s="276" t="s">
        <v>72</v>
      </c>
      <c r="B412" s="276" t="s">
        <v>73</v>
      </c>
      <c r="C412" s="276" t="s">
        <v>17</v>
      </c>
      <c r="D412" s="276" t="n">
        <v>105.9599929</v>
      </c>
      <c r="E412" s="276"/>
      <c r="F412" s="276" t="n">
        <v>75.5302957578752</v>
      </c>
      <c r="G412" s="276"/>
      <c r="H412" s="276" t="n">
        <v>34.3280754</v>
      </c>
      <c r="I412" s="276"/>
      <c r="J412" s="276" t="n">
        <v>24.4697042421248</v>
      </c>
      <c r="K412" s="276"/>
    </row>
    <row r="413">
      <c r="A413" s="276" t="s">
        <v>74</v>
      </c>
      <c r="B413" s="276" t="s">
        <v>75</v>
      </c>
      <c r="C413" s="276" t="s">
        <v>16</v>
      </c>
      <c r="D413" s="276" t="n">
        <v>32.2713575</v>
      </c>
      <c r="E413" s="276"/>
      <c r="F413" s="276" t="n">
        <v>76</v>
      </c>
      <c r="G413" s="276"/>
      <c r="H413" s="276" t="n">
        <v>10.190955</v>
      </c>
      <c r="I413" s="276"/>
      <c r="J413" s="276" t="n">
        <v>24</v>
      </c>
      <c r="K413" s="276"/>
    </row>
    <row r="414">
      <c r="A414" s="276" t="s">
        <v>74</v>
      </c>
      <c r="B414" s="276" t="s">
        <v>75</v>
      </c>
      <c r="C414" s="276" t="s">
        <v>17</v>
      </c>
      <c r="D414" s="276" t="n">
        <v>273.4572925</v>
      </c>
      <c r="E414" s="276"/>
      <c r="F414" s="276" t="n">
        <v>83.419689119171</v>
      </c>
      <c r="G414" s="276"/>
      <c r="H414" s="276" t="n">
        <v>54.35176</v>
      </c>
      <c r="I414" s="276"/>
      <c r="J414" s="276" t="n">
        <v>16.580310880829</v>
      </c>
      <c r="K414" s="276"/>
    </row>
    <row r="415">
      <c r="A415" s="276" t="s">
        <v>76</v>
      </c>
      <c r="B415" s="276" t="s">
        <v>77</v>
      </c>
      <c r="C415" s="276" t="s">
        <v>16</v>
      </c>
      <c r="D415" s="276" t="n">
        <v>37.7673642</v>
      </c>
      <c r="E415" s="276"/>
      <c r="F415" s="276" t="n">
        <v>68.4045020823778</v>
      </c>
      <c r="G415" s="276"/>
      <c r="H415" s="276" t="n">
        <v>17.4444465</v>
      </c>
      <c r="I415" s="276"/>
      <c r="J415" s="276" t="n">
        <v>31.5954979176222</v>
      </c>
      <c r="K415" s="276"/>
    </row>
    <row r="416">
      <c r="A416" s="276" t="s">
        <v>76</v>
      </c>
      <c r="B416" s="276" t="s">
        <v>77</v>
      </c>
      <c r="C416" s="276" t="s">
        <v>17</v>
      </c>
      <c r="D416" s="276" t="n">
        <v>217.2690384</v>
      </c>
      <c r="E416" s="276"/>
      <c r="F416" s="276" t="n">
        <v>77.4448542059467</v>
      </c>
      <c r="G416" s="276"/>
      <c r="H416" s="276" t="n">
        <v>63.2777334</v>
      </c>
      <c r="I416" s="276"/>
      <c r="J416" s="276" t="n">
        <v>22.5551457940533</v>
      </c>
      <c r="K416" s="276"/>
    </row>
    <row r="417">
      <c r="A417" s="276" t="s">
        <v>80</v>
      </c>
      <c r="B417" s="276" t="s">
        <v>81</v>
      </c>
      <c r="C417" s="276" t="s">
        <v>16</v>
      </c>
      <c r="D417" s="276" t="n">
        <v>579.9087825</v>
      </c>
      <c r="E417" s="276"/>
      <c r="F417" s="276" t="n">
        <v>69.818500591697</v>
      </c>
      <c r="G417" s="276"/>
      <c r="H417" s="276" t="n">
        <v>250.6859418</v>
      </c>
      <c r="I417" s="276"/>
      <c r="J417" s="276" t="n">
        <v>30.1814994083029</v>
      </c>
      <c r="K417" s="276"/>
    </row>
    <row r="418">
      <c r="A418" s="276" t="s">
        <v>80</v>
      </c>
      <c r="B418" s="276" t="s">
        <v>81</v>
      </c>
      <c r="C418" s="276" t="s">
        <v>17</v>
      </c>
      <c r="D418" s="276" t="n">
        <v>1505.4915492</v>
      </c>
      <c r="E418" s="276"/>
      <c r="F418" s="276" t="n">
        <v>71.7510408187316</v>
      </c>
      <c r="G418" s="276"/>
      <c r="H418" s="276" t="n">
        <v>592.7240753</v>
      </c>
      <c r="I418" s="276"/>
      <c r="J418" s="276" t="n">
        <v>28.2489591812684</v>
      </c>
      <c r="K418" s="276"/>
    </row>
    <row r="419">
      <c r="A419" s="276" t="s">
        <v>92</v>
      </c>
      <c r="B419" s="276" t="s">
        <v>93</v>
      </c>
      <c r="C419" s="276" t="s">
        <v>16</v>
      </c>
      <c r="D419" s="276" t="n">
        <v>63.5607315</v>
      </c>
      <c r="E419" s="276"/>
      <c r="F419" s="276" t="n">
        <v>86.8725547668126</v>
      </c>
      <c r="G419" s="276"/>
      <c r="H419" s="276" t="n">
        <v>9.6047598</v>
      </c>
      <c r="I419" s="276"/>
      <c r="J419" s="276" t="n">
        <v>13.1274452331874</v>
      </c>
      <c r="K419" s="276"/>
    </row>
    <row r="420">
      <c r="A420" s="276" t="s">
        <v>92</v>
      </c>
      <c r="B420" s="276" t="s">
        <v>93</v>
      </c>
      <c r="C420" s="276" t="s">
        <v>17</v>
      </c>
      <c r="D420" s="276" t="n">
        <v>831.7936929</v>
      </c>
      <c r="E420" s="276"/>
      <c r="F420" s="276" t="n">
        <v>70.8153776607738</v>
      </c>
      <c r="G420" s="276"/>
      <c r="H420" s="276" t="n">
        <v>342.8010355</v>
      </c>
      <c r="I420" s="276"/>
      <c r="J420" s="276" t="n">
        <v>29.1846223392262</v>
      </c>
      <c r="K420" s="276"/>
    </row>
    <row r="421">
      <c r="A421" s="276" t="s">
        <v>108</v>
      </c>
      <c r="B421" s="276" t="s">
        <v>109</v>
      </c>
      <c r="C421" s="276" t="s">
        <v>16</v>
      </c>
      <c r="D421" s="276" t="n">
        <v>474.0222907</v>
      </c>
      <c r="E421" s="276"/>
      <c r="F421" s="276" t="n">
        <v>75.5010288538334</v>
      </c>
      <c r="G421" s="276"/>
      <c r="H421" s="276" t="n">
        <v>153.8132473</v>
      </c>
      <c r="I421" s="276"/>
      <c r="J421" s="276" t="n">
        <v>24.4989711461666</v>
      </c>
      <c r="K421" s="276"/>
    </row>
    <row r="422">
      <c r="A422" s="276" t="s">
        <v>108</v>
      </c>
      <c r="B422" s="276" t="s">
        <v>109</v>
      </c>
      <c r="C422" s="276" t="s">
        <v>17</v>
      </c>
      <c r="D422" s="276" t="n">
        <v>1672.872355</v>
      </c>
      <c r="E422" s="276"/>
      <c r="F422" s="276" t="n">
        <v>69.6003101293289</v>
      </c>
      <c r="G422" s="276"/>
      <c r="H422" s="276" t="n">
        <v>730.6691693</v>
      </c>
      <c r="I422" s="276"/>
      <c r="J422" s="276" t="n">
        <v>30.3996898706711</v>
      </c>
      <c r="K422" s="276"/>
    </row>
    <row r="423">
      <c r="A423" s="276" t="s">
        <v>110</v>
      </c>
      <c r="B423" s="276" t="s">
        <v>111</v>
      </c>
      <c r="C423" s="276" t="s">
        <v>16</v>
      </c>
      <c r="D423" s="276" t="n">
        <v>218.3605204</v>
      </c>
      <c r="E423" s="276"/>
      <c r="F423" s="276" t="n">
        <v>74.6913580246914</v>
      </c>
      <c r="G423" s="276"/>
      <c r="H423" s="276" t="n">
        <v>73.9899284</v>
      </c>
      <c r="I423" s="276"/>
      <c r="J423" s="276" t="n">
        <v>25.3086419753086</v>
      </c>
      <c r="K423" s="276"/>
    </row>
    <row r="424">
      <c r="A424" s="276" t="s">
        <v>110</v>
      </c>
      <c r="B424" s="276" t="s">
        <v>111</v>
      </c>
      <c r="C424" s="276" t="s">
        <v>17</v>
      </c>
      <c r="D424" s="276" t="n">
        <v>660.4954584</v>
      </c>
      <c r="E424" s="276"/>
      <c r="F424" s="276" t="n">
        <v>78.372591006424</v>
      </c>
      <c r="G424" s="276"/>
      <c r="H424" s="276" t="n">
        <v>182.2678724</v>
      </c>
      <c r="I424" s="276"/>
      <c r="J424" s="276" t="n">
        <v>21.627408993576</v>
      </c>
      <c r="K424" s="27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772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77" t="s">
        <v>14</v>
      </c>
      <c r="B435" s="277" t="s">
        <v>15</v>
      </c>
      <c r="C435" s="277" t="s">
        <v>16</v>
      </c>
      <c r="D435" s="277" t="n">
        <v>1411.7963968</v>
      </c>
      <c r="E435" s="277"/>
      <c r="F435" s="277" t="n">
        <v>72.7874096475651</v>
      </c>
      <c r="G435" s="277"/>
      <c r="H435" s="277" t="n">
        <v>527.8198138</v>
      </c>
      <c r="I435" s="277"/>
      <c r="J435" s="277" t="n">
        <v>27.212590352435</v>
      </c>
      <c r="K435" s="277"/>
    </row>
    <row r="436">
      <c r="A436" s="277" t="s">
        <v>14</v>
      </c>
      <c r="B436" s="277" t="s">
        <v>15</v>
      </c>
      <c r="C436" s="277" t="s">
        <v>17</v>
      </c>
      <c r="D436" s="277" t="n">
        <v>5267.3393793</v>
      </c>
      <c r="E436" s="277"/>
      <c r="F436" s="277" t="n">
        <v>72.4754261442863</v>
      </c>
      <c r="G436" s="277"/>
      <c r="H436" s="277" t="n">
        <v>2000.4197213</v>
      </c>
      <c r="I436" s="277"/>
      <c r="J436" s="277" t="n">
        <v>27.5245738557137</v>
      </c>
      <c r="K436" s="277"/>
    </row>
    <row r="437">
      <c r="A437" s="277" t="s">
        <v>27</v>
      </c>
      <c r="B437" s="277" t="s">
        <v>28</v>
      </c>
      <c r="C437" s="277" t="s">
        <v>16</v>
      </c>
      <c r="D437" s="277" t="n">
        <v>272.8732847</v>
      </c>
      <c r="E437" s="277" t="n">
        <v>19.8393276740735</v>
      </c>
      <c r="F437" s="277" t="n">
        <v>76.918574567829</v>
      </c>
      <c r="G437" s="277" t="n">
        <v>9.68422595029044</v>
      </c>
      <c r="H437" s="277" t="n">
        <v>81.8827495</v>
      </c>
      <c r="I437" s="277" t="n">
        <v>37.2700137825915</v>
      </c>
      <c r="J437" s="277" t="n">
        <v>23.081425432171</v>
      </c>
      <c r="K437" s="277" t="n">
        <v>32.2725673108074</v>
      </c>
    </row>
    <row r="438">
      <c r="A438" s="277" t="s">
        <v>27</v>
      </c>
      <c r="B438" s="277" t="s">
        <v>28</v>
      </c>
      <c r="C438" s="277" t="s">
        <v>17</v>
      </c>
      <c r="D438" s="277" t="n">
        <v>5905.8819307</v>
      </c>
      <c r="E438" s="277" t="n">
        <v>2.13190253767057</v>
      </c>
      <c r="F438" s="277" t="n">
        <v>76.6348821888185</v>
      </c>
      <c r="G438" s="277" t="n">
        <v>2.16445957362833</v>
      </c>
      <c r="H438" s="277" t="n">
        <v>1800.6372966</v>
      </c>
      <c r="I438" s="277" t="n">
        <v>7.5139744004748</v>
      </c>
      <c r="J438" s="277" t="n">
        <v>23.3651178111815</v>
      </c>
      <c r="K438" s="277" t="n">
        <v>7.09917689129255</v>
      </c>
    </row>
    <row r="439">
      <c r="A439" s="277" t="s">
        <v>29</v>
      </c>
      <c r="B439" s="277" t="s">
        <v>30</v>
      </c>
      <c r="C439" s="277" t="s">
        <v>16</v>
      </c>
      <c r="D439" s="277" t="n">
        <v>167.0964424</v>
      </c>
      <c r="E439" s="277" t="n">
        <v>18.9920970825659</v>
      </c>
      <c r="F439" s="277" t="n">
        <v>68.774060730011</v>
      </c>
      <c r="G439" s="277" t="n">
        <v>13.3434404887642</v>
      </c>
      <c r="H439" s="277" t="n">
        <v>75.8678971</v>
      </c>
      <c r="I439" s="277" t="n">
        <v>42.0854081476099</v>
      </c>
      <c r="J439" s="277" t="n">
        <v>31.225939269989</v>
      </c>
      <c r="K439" s="277" t="n">
        <v>29.3884702262114</v>
      </c>
    </row>
    <row r="440">
      <c r="A440" s="277" t="s">
        <v>29</v>
      </c>
      <c r="B440" s="277" t="s">
        <v>30</v>
      </c>
      <c r="C440" s="277" t="s">
        <v>17</v>
      </c>
      <c r="D440" s="277" t="n">
        <v>2742.9614755</v>
      </c>
      <c r="E440" s="277" t="n">
        <v>2.79589776922559</v>
      </c>
      <c r="F440" s="277" t="n">
        <v>77.6601148581156</v>
      </c>
      <c r="G440" s="277" t="n">
        <v>2.43110588537833</v>
      </c>
      <c r="H440" s="277" t="n">
        <v>789.0465321</v>
      </c>
      <c r="I440" s="277" t="n">
        <v>9.45390382954601</v>
      </c>
      <c r="J440" s="277" t="n">
        <v>22.3398851418844</v>
      </c>
      <c r="K440" s="277" t="n">
        <v>8.45125035744907</v>
      </c>
    </row>
    <row r="441">
      <c r="A441" s="277" t="s">
        <v>31</v>
      </c>
      <c r="B441" s="277" t="s">
        <v>32</v>
      </c>
      <c r="C441" s="277" t="s">
        <v>16</v>
      </c>
      <c r="D441" s="277" t="n">
        <v>30.555279</v>
      </c>
      <c r="E441" s="277" t="n">
        <v>20.727509006864</v>
      </c>
      <c r="F441" s="277" t="n">
        <v>77.1428571428571</v>
      </c>
      <c r="G441" s="277" t="n">
        <v>9.20350257030455</v>
      </c>
      <c r="H441" s="277" t="n">
        <v>9.053416</v>
      </c>
      <c r="I441" s="277" t="n">
        <v>32.78719262151</v>
      </c>
      <c r="J441" s="277" t="n">
        <v>22.8571428571429</v>
      </c>
      <c r="K441" s="277" t="n">
        <v>31.0618211747778</v>
      </c>
    </row>
    <row r="442">
      <c r="A442" s="277" t="s">
        <v>31</v>
      </c>
      <c r="B442" s="277" t="s">
        <v>32</v>
      </c>
      <c r="C442" s="277" t="s">
        <v>17</v>
      </c>
      <c r="D442" s="277" t="n">
        <v>457.197508</v>
      </c>
      <c r="E442" s="277" t="n">
        <v>5.3011920354174</v>
      </c>
      <c r="F442" s="277" t="n">
        <v>78.1431334622824</v>
      </c>
      <c r="G442" s="277" t="n">
        <v>2.54490545455464</v>
      </c>
      <c r="H442" s="277" t="n">
        <v>127.879501</v>
      </c>
      <c r="I442" s="277" t="n">
        <v>10.057396562956</v>
      </c>
      <c r="J442" s="277" t="n">
        <v>21.8568665377176</v>
      </c>
      <c r="K442" s="277" t="n">
        <v>9.09860003221304</v>
      </c>
    </row>
    <row r="443">
      <c r="A443" s="277" t="s">
        <v>33</v>
      </c>
      <c r="B443" s="277" t="s">
        <v>34</v>
      </c>
      <c r="C443" s="277" t="s">
        <v>16</v>
      </c>
      <c r="D443" s="277" t="n">
        <v>609.7417093</v>
      </c>
      <c r="E443" s="277" t="n">
        <v>13.4517466205453</v>
      </c>
      <c r="F443" s="277" t="n">
        <v>83.5116530032047</v>
      </c>
      <c r="G443" s="277" t="n">
        <v>4.53340444757392</v>
      </c>
      <c r="H443" s="277" t="n">
        <v>120.3859883</v>
      </c>
      <c r="I443" s="277" t="n">
        <v>28.3533985051755</v>
      </c>
      <c r="J443" s="277" t="n">
        <v>16.4883469967953</v>
      </c>
      <c r="K443" s="277" t="n">
        <v>22.9611918782739</v>
      </c>
    </row>
    <row r="444">
      <c r="A444" s="277" t="s">
        <v>33</v>
      </c>
      <c r="B444" s="277" t="s">
        <v>34</v>
      </c>
      <c r="C444" s="277" t="s">
        <v>17</v>
      </c>
      <c r="D444" s="277" t="n">
        <v>5087.5674119</v>
      </c>
      <c r="E444" s="277" t="n">
        <v>2.61314037185578</v>
      </c>
      <c r="F444" s="277" t="n">
        <v>82.3310214435811</v>
      </c>
      <c r="G444" s="277" t="n">
        <v>2.14064455595485</v>
      </c>
      <c r="H444" s="277" t="n">
        <v>1091.8377779</v>
      </c>
      <c r="I444" s="277" t="n">
        <v>10.5632726947814</v>
      </c>
      <c r="J444" s="277" t="n">
        <v>17.6689785564189</v>
      </c>
      <c r="K444" s="277" t="n">
        <v>9.97462599644037</v>
      </c>
    </row>
    <row r="445">
      <c r="A445" s="277" t="s">
        <v>35</v>
      </c>
      <c r="B445" s="277" t="s">
        <v>36</v>
      </c>
      <c r="C445" s="277" t="s">
        <v>16</v>
      </c>
      <c r="D445" s="277" t="n">
        <v>50.9632322</v>
      </c>
      <c r="E445" s="277" t="n">
        <v>17.3105306808779</v>
      </c>
      <c r="F445" s="277" t="n">
        <v>76.1695192148436</v>
      </c>
      <c r="G445" s="277" t="n">
        <v>7.94269804002239</v>
      </c>
      <c r="H445" s="277" t="n">
        <v>15.9444137</v>
      </c>
      <c r="I445" s="277" t="n">
        <v>28.4802928956338</v>
      </c>
      <c r="J445" s="277" t="n">
        <v>23.8304807851564</v>
      </c>
      <c r="K445" s="277" t="n">
        <v>25.3872969006158</v>
      </c>
    </row>
    <row r="446">
      <c r="A446" s="277" t="s">
        <v>35</v>
      </c>
      <c r="B446" s="277" t="s">
        <v>36</v>
      </c>
      <c r="C446" s="277" t="s">
        <v>17</v>
      </c>
      <c r="D446" s="277" t="n">
        <v>493.4246082</v>
      </c>
      <c r="E446" s="277" t="n">
        <v>3.25575872080485</v>
      </c>
      <c r="F446" s="277" t="n">
        <v>78.2508468916244</v>
      </c>
      <c r="G446" s="277" t="n">
        <v>2.44190733049269</v>
      </c>
      <c r="H446" s="277" t="n">
        <v>137.1431464</v>
      </c>
      <c r="I446" s="277" t="n">
        <v>8.38496399110489</v>
      </c>
      <c r="J446" s="277" t="n">
        <v>21.7491531083756</v>
      </c>
      <c r="K446" s="277" t="n">
        <v>8.78568998478996</v>
      </c>
    </row>
    <row r="447">
      <c r="A447" s="277" t="s">
        <v>37</v>
      </c>
      <c r="B447" s="277" t="s">
        <v>38</v>
      </c>
      <c r="C447" s="277" t="s">
        <v>16</v>
      </c>
      <c r="D447" s="277" t="n">
        <v>47.9199831</v>
      </c>
      <c r="E447" s="277" t="n">
        <v>31.1161215118942</v>
      </c>
      <c r="F447" s="277" t="n">
        <v>64.8591969005262</v>
      </c>
      <c r="G447" s="277" t="n">
        <v>15.3359363177434</v>
      </c>
      <c r="H447" s="277" t="n">
        <v>25.9631135</v>
      </c>
      <c r="I447" s="277" t="n">
        <v>40.3664328353013</v>
      </c>
      <c r="J447" s="277" t="n">
        <v>35.1408030994738</v>
      </c>
      <c r="K447" s="277" t="n">
        <v>28.3054576319955</v>
      </c>
    </row>
    <row r="448">
      <c r="A448" s="277" t="s">
        <v>37</v>
      </c>
      <c r="B448" s="277" t="s">
        <v>38</v>
      </c>
      <c r="C448" s="277" t="s">
        <v>17</v>
      </c>
      <c r="D448" s="277" t="n">
        <v>1284.928544</v>
      </c>
      <c r="E448" s="277" t="n">
        <v>2.92236823822127</v>
      </c>
      <c r="F448" s="277" t="n">
        <v>80.4469360781568</v>
      </c>
      <c r="G448" s="277" t="n">
        <v>2.68573306012639</v>
      </c>
      <c r="H448" s="277" t="n">
        <v>312.3088483</v>
      </c>
      <c r="I448" s="277" t="n">
        <v>11.5605096216653</v>
      </c>
      <c r="J448" s="277" t="n">
        <v>19.5530639218432</v>
      </c>
      <c r="K448" s="277" t="n">
        <v>11.0498792759336</v>
      </c>
    </row>
    <row r="449">
      <c r="A449" s="277" t="s">
        <v>39</v>
      </c>
      <c r="B449" s="277" t="s">
        <v>40</v>
      </c>
      <c r="C449" s="277" t="s">
        <v>16</v>
      </c>
      <c r="D449" s="277" t="n">
        <v>226.9744411</v>
      </c>
      <c r="E449" s="277" t="n">
        <v>12.9657579920319</v>
      </c>
      <c r="F449" s="277" t="n">
        <v>84.8697162684223</v>
      </c>
      <c r="G449" s="277" t="n">
        <v>6.44842258412673</v>
      </c>
      <c r="H449" s="277" t="n">
        <v>40.4642297</v>
      </c>
      <c r="I449" s="277" t="n">
        <v>39.6700407117935</v>
      </c>
      <c r="J449" s="277" t="n">
        <v>15.1302837315777</v>
      </c>
      <c r="K449" s="277" t="n">
        <v>36.1708877905263</v>
      </c>
    </row>
    <row r="450">
      <c r="A450" s="277" t="s">
        <v>39</v>
      </c>
      <c r="B450" s="277" t="s">
        <v>40</v>
      </c>
      <c r="C450" s="277" t="s">
        <v>17</v>
      </c>
      <c r="D450" s="277" t="n">
        <v>2073.5080395</v>
      </c>
      <c r="E450" s="277" t="n">
        <v>2.91800791596356</v>
      </c>
      <c r="F450" s="277" t="n">
        <v>76.6049934902735</v>
      </c>
      <c r="G450" s="277" t="n">
        <v>2.68655473889536</v>
      </c>
      <c r="H450" s="277" t="n">
        <v>633.245065</v>
      </c>
      <c r="I450" s="277" t="n">
        <v>9.70777646948066</v>
      </c>
      <c r="J450" s="277" t="n">
        <v>23.3950065097265</v>
      </c>
      <c r="K450" s="277" t="n">
        <v>8.79689895357708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773</v>
      </c>
    </row>
    <row r="9">
      <c r="A9" t="s">
        <v>3</v>
      </c>
    </row>
    <row r="10">
      <c r="A10" t="s">
        <v>4</v>
      </c>
    </row>
    <row r="11">
      <c r="A11" t="s">
        <v>774</v>
      </c>
    </row>
    <row r="12">
      <c r="A12" s="3" t="s">
        <v>6</v>
      </c>
    </row>
    <row r="13">
      <c r="A13" s="3" t="s">
        <v>7</v>
      </c>
    </row>
    <row r="15">
      <c r="A15" s="4" t="s">
        <v>775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78" t="s">
        <v>14</v>
      </c>
      <c r="B17" s="278" t="s">
        <v>15</v>
      </c>
      <c r="C17" s="278" t="s">
        <v>16</v>
      </c>
      <c r="D17" s="278" t="n">
        <v>331187.4463218</v>
      </c>
      <c r="E17" s="278" t="n">
        <v>1.38637586422305</v>
      </c>
      <c r="F17" s="278" t="n">
        <v>91.179474174221</v>
      </c>
      <c r="G17" s="278" t="n">
        <v>0.418167862129177</v>
      </c>
      <c r="H17" s="278" t="n">
        <v>32038.4324423</v>
      </c>
      <c r="I17" s="278" t="n">
        <v>4.5959528332337</v>
      </c>
      <c r="J17" s="278" t="n">
        <v>8.82052582577895</v>
      </c>
      <c r="K17" s="278" t="n">
        <v>4.32268172426436</v>
      </c>
    </row>
    <row r="18">
      <c r="A18" s="278" t="s">
        <v>14</v>
      </c>
      <c r="B18" s="278" t="s">
        <v>15</v>
      </c>
      <c r="C18" s="278" t="s">
        <v>17</v>
      </c>
      <c r="D18" s="278" t="n">
        <v>2296811.430424</v>
      </c>
      <c r="E18" s="278" t="n">
        <v>0.30400009021344</v>
      </c>
      <c r="F18" s="278" t="n">
        <v>93.8582655369292</v>
      </c>
      <c r="G18" s="278" t="n">
        <v>0.129096769249381</v>
      </c>
      <c r="H18" s="278" t="n">
        <v>150294.764523</v>
      </c>
      <c r="I18" s="278" t="n">
        <v>2.02642490084476</v>
      </c>
      <c r="J18" s="278" t="n">
        <v>6.14173446307078</v>
      </c>
      <c r="K18" s="278" t="n">
        <v>1.97286270206313</v>
      </c>
    </row>
    <row r="19">
      <c r="A19" s="278" t="s">
        <v>14</v>
      </c>
      <c r="B19" s="278" t="s">
        <v>18</v>
      </c>
      <c r="C19" s="278" t="s">
        <v>16</v>
      </c>
      <c r="D19" s="278" t="n">
        <v>1747.156397</v>
      </c>
      <c r="E19" s="278"/>
      <c r="F19" s="278" t="n">
        <v>90.0774280732339</v>
      </c>
      <c r="G19" s="278"/>
      <c r="H19" s="278" t="n">
        <v>192.4598136</v>
      </c>
      <c r="I19" s="278"/>
      <c r="J19" s="278" t="n">
        <v>9.9225719267661</v>
      </c>
      <c r="K19" s="278"/>
    </row>
    <row r="20">
      <c r="A20" s="278" t="s">
        <v>14</v>
      </c>
      <c r="B20" s="278" t="s">
        <v>18</v>
      </c>
      <c r="C20" s="278" t="s">
        <v>17</v>
      </c>
      <c r="D20" s="278" t="n">
        <v>6740.3758646</v>
      </c>
      <c r="E20" s="278"/>
      <c r="F20" s="278" t="n">
        <v>92.7435234341152</v>
      </c>
      <c r="G20" s="278"/>
      <c r="H20" s="278" t="n">
        <v>527.383236</v>
      </c>
      <c r="I20" s="278"/>
      <c r="J20" s="278" t="n">
        <v>7.25647656588481</v>
      </c>
      <c r="K20" s="278"/>
    </row>
    <row r="21">
      <c r="A21" s="278" t="s">
        <v>14</v>
      </c>
      <c r="B21" s="278" t="s">
        <v>19</v>
      </c>
      <c r="C21" s="278" t="s">
        <v>16</v>
      </c>
      <c r="D21" s="278" t="n">
        <v>329440.2899248</v>
      </c>
      <c r="E21" s="278" t="n">
        <v>1.39332926273022</v>
      </c>
      <c r="F21" s="278" t="n">
        <v>91.1853906640073</v>
      </c>
      <c r="G21" s="278" t="n">
        <v>0.4202070430965</v>
      </c>
      <c r="H21" s="278" t="n">
        <v>31845.9726287</v>
      </c>
      <c r="I21" s="278" t="n">
        <v>4.62160873565716</v>
      </c>
      <c r="J21" s="278" t="n">
        <v>8.81460933599272</v>
      </c>
      <c r="K21" s="278" t="n">
        <v>4.34695877309762</v>
      </c>
    </row>
    <row r="22">
      <c r="A22" s="278" t="s">
        <v>14</v>
      </c>
      <c r="B22" s="278" t="s">
        <v>19</v>
      </c>
      <c r="C22" s="278" t="s">
        <v>17</v>
      </c>
      <c r="D22" s="278" t="n">
        <v>2290071.0545594</v>
      </c>
      <c r="E22" s="278" t="n">
        <v>0.304613558912681</v>
      </c>
      <c r="F22" s="278" t="n">
        <v>93.8615861162526</v>
      </c>
      <c r="G22" s="278" t="n">
        <v>0.129448231423685</v>
      </c>
      <c r="H22" s="278" t="n">
        <v>149767.381287</v>
      </c>
      <c r="I22" s="278" t="n">
        <v>2.03295311076115</v>
      </c>
      <c r="J22" s="278" t="n">
        <v>6.13841388374737</v>
      </c>
      <c r="K22" s="278" t="n">
        <v>1.97937391506637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776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79" t="s">
        <v>14</v>
      </c>
      <c r="B33" s="279" t="s">
        <v>15</v>
      </c>
      <c r="C33" s="279" t="s">
        <v>16</v>
      </c>
      <c r="D33" s="279" t="n">
        <v>331187.4463218</v>
      </c>
      <c r="E33" s="279" t="n">
        <v>1.38637586422305</v>
      </c>
      <c r="F33" s="279" t="n">
        <v>91.179474174221</v>
      </c>
      <c r="G33" s="279" t="n">
        <v>0.418167862129177</v>
      </c>
      <c r="H33" s="279" t="n">
        <v>32038.4324423</v>
      </c>
      <c r="I33" s="279" t="n">
        <v>4.5959528332337</v>
      </c>
      <c r="J33" s="279" t="n">
        <v>8.82052582577895</v>
      </c>
      <c r="K33" s="279" t="n">
        <v>4.32268172426436</v>
      </c>
    </row>
    <row r="34">
      <c r="A34" s="279" t="s">
        <v>14</v>
      </c>
      <c r="B34" s="279" t="s">
        <v>15</v>
      </c>
      <c r="C34" s="279" t="s">
        <v>17</v>
      </c>
      <c r="D34" s="279" t="n">
        <v>2296811.430424</v>
      </c>
      <c r="E34" s="279" t="n">
        <v>0.30400009021344</v>
      </c>
      <c r="F34" s="279" t="n">
        <v>93.8582655369292</v>
      </c>
      <c r="G34" s="279" t="n">
        <v>0.129096769249381</v>
      </c>
      <c r="H34" s="279" t="n">
        <v>150294.764523</v>
      </c>
      <c r="I34" s="279" t="n">
        <v>2.02642490084476</v>
      </c>
      <c r="J34" s="279" t="n">
        <v>6.14173446307078</v>
      </c>
      <c r="K34" s="279" t="n">
        <v>1.97286270206313</v>
      </c>
    </row>
    <row r="35">
      <c r="A35" s="279" t="s">
        <v>27</v>
      </c>
      <c r="B35" s="279" t="s">
        <v>28</v>
      </c>
      <c r="C35" s="279" t="s">
        <v>16</v>
      </c>
      <c r="D35" s="279" t="n">
        <v>2221.0583172</v>
      </c>
      <c r="E35" s="279" t="n">
        <v>16.0563754211454</v>
      </c>
      <c r="F35" s="279" t="n">
        <v>85.7231317750757</v>
      </c>
      <c r="G35" s="279" t="n">
        <v>6.81162767066258</v>
      </c>
      <c r="H35" s="279" t="n">
        <v>369.9089879</v>
      </c>
      <c r="I35" s="279" t="n">
        <v>44.9935979713528</v>
      </c>
      <c r="J35" s="279" t="n">
        <v>14.2768682249243</v>
      </c>
      <c r="K35" s="279" t="n">
        <v>40.8993097936964</v>
      </c>
    </row>
    <row r="36">
      <c r="A36" s="279" t="s">
        <v>27</v>
      </c>
      <c r="B36" s="279" t="s">
        <v>28</v>
      </c>
      <c r="C36" s="279" t="s">
        <v>17</v>
      </c>
      <c r="D36" s="279" t="n">
        <v>47495.5299301</v>
      </c>
      <c r="E36" s="279" t="n">
        <v>1.79986672418075</v>
      </c>
      <c r="F36" s="279" t="n">
        <v>93.8910733074521</v>
      </c>
      <c r="G36" s="279" t="n">
        <v>0.783182983057788</v>
      </c>
      <c r="H36" s="279" t="n">
        <v>3090.2480965</v>
      </c>
      <c r="I36" s="279" t="n">
        <v>12.4022370702472</v>
      </c>
      <c r="J36" s="279" t="n">
        <v>6.1089266925479</v>
      </c>
      <c r="K36" s="279" t="n">
        <v>12.0371211795895</v>
      </c>
    </row>
    <row r="37">
      <c r="A37" s="279" t="s">
        <v>29</v>
      </c>
      <c r="B37" s="279" t="s">
        <v>30</v>
      </c>
      <c r="C37" s="279" t="s">
        <v>16</v>
      </c>
      <c r="D37" s="279" t="n">
        <v>461.4340923</v>
      </c>
      <c r="E37" s="279" t="n">
        <v>14.8458239047896</v>
      </c>
      <c r="F37" s="279" t="n">
        <v>87.4720017411731</v>
      </c>
      <c r="G37" s="279" t="n">
        <v>5.85086736698537</v>
      </c>
      <c r="H37" s="279" t="n">
        <v>66.0879526</v>
      </c>
      <c r="I37" s="279" t="n">
        <v>45.4841129187927</v>
      </c>
      <c r="J37" s="279" t="n">
        <v>12.5279982588269</v>
      </c>
      <c r="K37" s="279" t="n">
        <v>40.851464850079</v>
      </c>
    </row>
    <row r="38">
      <c r="A38" s="279" t="s">
        <v>29</v>
      </c>
      <c r="B38" s="279" t="s">
        <v>30</v>
      </c>
      <c r="C38" s="279" t="s">
        <v>17</v>
      </c>
      <c r="D38" s="279" t="n">
        <v>10418.1349643</v>
      </c>
      <c r="E38" s="279" t="n">
        <v>1.69384769364245</v>
      </c>
      <c r="F38" s="279" t="n">
        <v>90.2313033666765</v>
      </c>
      <c r="G38" s="279" t="n">
        <v>1.22307255667396</v>
      </c>
      <c r="H38" s="279" t="n">
        <v>1127.896818</v>
      </c>
      <c r="I38" s="279" t="n">
        <v>11.7370119485524</v>
      </c>
      <c r="J38" s="279" t="n">
        <v>9.76869663332349</v>
      </c>
      <c r="K38" s="279" t="n">
        <v>11.2972523401168</v>
      </c>
    </row>
    <row r="39">
      <c r="A39" s="279" t="s">
        <v>31</v>
      </c>
      <c r="B39" s="279" t="s">
        <v>32</v>
      </c>
      <c r="C39" s="279" t="s">
        <v>16</v>
      </c>
      <c r="D39" s="279" t="n">
        <v>1848.7071978</v>
      </c>
      <c r="E39" s="279" t="n">
        <v>19.7354151651792</v>
      </c>
      <c r="F39" s="279" t="n">
        <v>88.7146144663302</v>
      </c>
      <c r="G39" s="279" t="n">
        <v>5.77209566540693</v>
      </c>
      <c r="H39" s="279" t="n">
        <v>235.1740307</v>
      </c>
      <c r="I39" s="279" t="n">
        <v>49.5318365596112</v>
      </c>
      <c r="J39" s="279" t="n">
        <v>11.2853855336698</v>
      </c>
      <c r="K39" s="279" t="n">
        <v>45.374545698204</v>
      </c>
    </row>
    <row r="40">
      <c r="A40" s="279" t="s">
        <v>31</v>
      </c>
      <c r="B40" s="279" t="s">
        <v>32</v>
      </c>
      <c r="C40" s="279" t="s">
        <v>17</v>
      </c>
      <c r="D40" s="279" t="n">
        <v>36055.2264184</v>
      </c>
      <c r="E40" s="279" t="n">
        <v>1.55811731400305</v>
      </c>
      <c r="F40" s="279" t="n">
        <v>94.2654515129397</v>
      </c>
      <c r="G40" s="279" t="n">
        <v>0.952095165591017</v>
      </c>
      <c r="H40" s="279" t="n">
        <v>2193.3851776</v>
      </c>
      <c r="I40" s="279" t="n">
        <v>16.0164731350392</v>
      </c>
      <c r="J40" s="279" t="n">
        <v>5.73454848706033</v>
      </c>
      <c r="K40" s="279" t="n">
        <v>15.6506969764471</v>
      </c>
    </row>
    <row r="41">
      <c r="A41" s="279" t="s">
        <v>33</v>
      </c>
      <c r="B41" s="279" t="s">
        <v>34</v>
      </c>
      <c r="C41" s="279" t="s">
        <v>16</v>
      </c>
      <c r="D41" s="279" t="n">
        <v>1293.3346097</v>
      </c>
      <c r="E41" s="279" t="n">
        <v>11.8290707842442</v>
      </c>
      <c r="F41" s="279" t="n">
        <v>95.4387733747024</v>
      </c>
      <c r="G41" s="279" t="n">
        <v>1.97596109811198</v>
      </c>
      <c r="H41" s="279" t="n">
        <v>61.8112749</v>
      </c>
      <c r="I41" s="279" t="n">
        <v>45.2261089301934</v>
      </c>
      <c r="J41" s="279" t="n">
        <v>4.56122662529761</v>
      </c>
      <c r="K41" s="279" t="n">
        <v>41.3448659608385</v>
      </c>
    </row>
    <row r="42">
      <c r="A42" s="279" t="s">
        <v>33</v>
      </c>
      <c r="B42" s="279" t="s">
        <v>34</v>
      </c>
      <c r="C42" s="279" t="s">
        <v>17</v>
      </c>
      <c r="D42" s="279" t="n">
        <v>11096.6966542</v>
      </c>
      <c r="E42" s="279" t="n">
        <v>1.88876316150774</v>
      </c>
      <c r="F42" s="279" t="n">
        <v>93.3363597440307</v>
      </c>
      <c r="G42" s="279" t="n">
        <v>0.971774739651889</v>
      </c>
      <c r="H42" s="279" t="n">
        <v>792.2356811</v>
      </c>
      <c r="I42" s="279" t="n">
        <v>14.0700217212625</v>
      </c>
      <c r="J42" s="279" t="n">
        <v>6.66364025596928</v>
      </c>
      <c r="K42" s="279" t="n">
        <v>13.6114665867594</v>
      </c>
    </row>
    <row r="43">
      <c r="A43" s="279" t="s">
        <v>35</v>
      </c>
      <c r="B43" s="279" t="s">
        <v>36</v>
      </c>
      <c r="C43" s="279" t="s">
        <v>16</v>
      </c>
      <c r="D43" s="279" t="n">
        <v>2400.049499</v>
      </c>
      <c r="E43" s="279" t="n">
        <v>15.7839160553938</v>
      </c>
      <c r="F43" s="279" t="n">
        <v>82.5533055047177</v>
      </c>
      <c r="G43" s="279" t="n">
        <v>7.83392918360229</v>
      </c>
      <c r="H43" s="279" t="n">
        <v>507.2229407</v>
      </c>
      <c r="I43" s="279" t="n">
        <v>42.8715282428909</v>
      </c>
      <c r="J43" s="279" t="n">
        <v>17.4466944952823</v>
      </c>
      <c r="K43" s="279" t="n">
        <v>37.0681534757842</v>
      </c>
    </row>
    <row r="44">
      <c r="A44" s="279" t="s">
        <v>35</v>
      </c>
      <c r="B44" s="279" t="s">
        <v>36</v>
      </c>
      <c r="C44" s="279" t="s">
        <v>17</v>
      </c>
      <c r="D44" s="279" t="n">
        <v>44033.4741005</v>
      </c>
      <c r="E44" s="279" t="n">
        <v>2.36649996638909</v>
      </c>
      <c r="F44" s="279" t="n">
        <v>92.3284078052784</v>
      </c>
      <c r="G44" s="279" t="n">
        <v>1.51237406698307</v>
      </c>
      <c r="H44" s="279" t="n">
        <v>3658.753186</v>
      </c>
      <c r="I44" s="279" t="n">
        <v>18.6329687353728</v>
      </c>
      <c r="J44" s="279" t="n">
        <v>7.67159219472156</v>
      </c>
      <c r="K44" s="279" t="n">
        <v>18.2015787683052</v>
      </c>
    </row>
    <row r="45">
      <c r="A45" s="279" t="s">
        <v>37</v>
      </c>
      <c r="B45" s="279" t="s">
        <v>38</v>
      </c>
      <c r="C45" s="279" t="s">
        <v>16</v>
      </c>
      <c r="D45" s="279" t="n">
        <v>22093.5110958</v>
      </c>
      <c r="E45" s="279" t="n">
        <v>13.8036127841534</v>
      </c>
      <c r="F45" s="279" t="n">
        <v>82.2288272418741</v>
      </c>
      <c r="G45" s="279" t="n">
        <v>5.9833327141145</v>
      </c>
      <c r="H45" s="279" t="n">
        <v>4774.8170038</v>
      </c>
      <c r="I45" s="279" t="n">
        <v>32.2993534004175</v>
      </c>
      <c r="J45" s="279" t="n">
        <v>17.7711727581259</v>
      </c>
      <c r="K45" s="279" t="n">
        <v>27.6854228348327</v>
      </c>
    </row>
    <row r="46">
      <c r="A46" s="279" t="s">
        <v>37</v>
      </c>
      <c r="B46" s="279" t="s">
        <v>38</v>
      </c>
      <c r="C46" s="279" t="s">
        <v>17</v>
      </c>
      <c r="D46" s="279" t="n">
        <v>213832.3707008</v>
      </c>
      <c r="E46" s="279" t="n">
        <v>2.97628868078658</v>
      </c>
      <c r="F46" s="279" t="n">
        <v>92.1354290576623</v>
      </c>
      <c r="G46" s="279" t="n">
        <v>1.22423250987635</v>
      </c>
      <c r="H46" s="279" t="n">
        <v>18252.477536</v>
      </c>
      <c r="I46" s="279" t="n">
        <v>14.4782144372537</v>
      </c>
      <c r="J46" s="279" t="n">
        <v>7.86457094233773</v>
      </c>
      <c r="K46" s="279" t="n">
        <v>14.3421921412878</v>
      </c>
    </row>
    <row r="47">
      <c r="A47" s="279" t="s">
        <v>39</v>
      </c>
      <c r="B47" s="279" t="s">
        <v>40</v>
      </c>
      <c r="C47" s="279" t="s">
        <v>16</v>
      </c>
      <c r="D47" s="279" t="n">
        <v>483.8177576</v>
      </c>
      <c r="E47" s="279" t="n">
        <v>14.0207025924505</v>
      </c>
      <c r="F47" s="279" t="n">
        <v>91.0099077546353</v>
      </c>
      <c r="G47" s="279" t="n">
        <v>3.75342972846289</v>
      </c>
      <c r="H47" s="279" t="n">
        <v>47.7922281</v>
      </c>
      <c r="I47" s="279" t="n">
        <v>43.8845342507505</v>
      </c>
      <c r="J47" s="279" t="n">
        <v>8.99009224536468</v>
      </c>
      <c r="K47" s="279" t="n">
        <v>37.997306815961</v>
      </c>
    </row>
    <row r="48">
      <c r="A48" s="279" t="s">
        <v>39</v>
      </c>
      <c r="B48" s="279" t="s">
        <v>40</v>
      </c>
      <c r="C48" s="279" t="s">
        <v>17</v>
      </c>
      <c r="D48" s="279" t="n">
        <v>8794.0694571</v>
      </c>
      <c r="E48" s="279" t="n">
        <v>1.66979084398481</v>
      </c>
      <c r="F48" s="279" t="n">
        <v>95.2506214810098</v>
      </c>
      <c r="G48" s="279" t="n">
        <v>0.748880994468239</v>
      </c>
      <c r="H48" s="279" t="n">
        <v>438.4891555</v>
      </c>
      <c r="I48" s="279" t="n">
        <v>15.0371944259838</v>
      </c>
      <c r="J48" s="279" t="n">
        <v>4.74937851899016</v>
      </c>
      <c r="K48" s="279" t="n">
        <v>15.0190977310403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777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80" t="s">
        <v>14</v>
      </c>
      <c r="B59" s="280" t="s">
        <v>15</v>
      </c>
      <c r="C59" s="280" t="s">
        <v>16</v>
      </c>
      <c r="D59" s="280" t="n">
        <v>329440.2899248</v>
      </c>
      <c r="E59" s="280" t="n">
        <v>1.39332926273022</v>
      </c>
      <c r="F59" s="280" t="n">
        <v>91.1853906640073</v>
      </c>
      <c r="G59" s="280" t="n">
        <v>0.4202070430965</v>
      </c>
      <c r="H59" s="280" t="n">
        <v>31845.9726287</v>
      </c>
      <c r="I59" s="280" t="n">
        <v>4.62160873565716</v>
      </c>
      <c r="J59" s="280" t="n">
        <v>8.81460933599272</v>
      </c>
      <c r="K59" s="280" t="n">
        <v>4.34695877309762</v>
      </c>
    </row>
    <row r="60">
      <c r="A60" s="280" t="s">
        <v>14</v>
      </c>
      <c r="B60" s="280" t="s">
        <v>15</v>
      </c>
      <c r="C60" s="280" t="s">
        <v>17</v>
      </c>
      <c r="D60" s="280" t="n">
        <v>2290071.0545594</v>
      </c>
      <c r="E60" s="280" t="n">
        <v>0.304613558912681</v>
      </c>
      <c r="F60" s="280" t="n">
        <v>93.8615861162526</v>
      </c>
      <c r="G60" s="280" t="n">
        <v>0.129448231423685</v>
      </c>
      <c r="H60" s="280" t="n">
        <v>149767.381287</v>
      </c>
      <c r="I60" s="280" t="n">
        <v>2.03295311076115</v>
      </c>
      <c r="J60" s="280" t="n">
        <v>6.13841388374737</v>
      </c>
      <c r="K60" s="280" t="n">
        <v>1.97937391506637</v>
      </c>
    </row>
    <row r="61">
      <c r="A61" s="280" t="s">
        <v>42</v>
      </c>
      <c r="B61" s="280" t="s">
        <v>43</v>
      </c>
      <c r="C61" s="280" t="s">
        <v>16</v>
      </c>
      <c r="D61" s="280" t="n">
        <v>339.197625</v>
      </c>
      <c r="E61" s="280" t="n">
        <v>12.1320108590119</v>
      </c>
      <c r="F61" s="280" t="n">
        <v>96.1063325936986</v>
      </c>
      <c r="G61" s="280" t="n">
        <v>2.69366276434385</v>
      </c>
      <c r="H61" s="280" t="n">
        <v>13.7423071</v>
      </c>
      <c r="I61" s="280" t="n">
        <v>70.0939361761963</v>
      </c>
      <c r="J61" s="280" t="n">
        <v>3.8936674063014</v>
      </c>
      <c r="K61" s="280" t="n">
        <v>66.4869447006005</v>
      </c>
    </row>
    <row r="62">
      <c r="A62" s="280" t="s">
        <v>42</v>
      </c>
      <c r="B62" s="280" t="s">
        <v>43</v>
      </c>
      <c r="C62" s="280" t="s">
        <v>17</v>
      </c>
      <c r="D62" s="280" t="n">
        <v>3075.7933927</v>
      </c>
      <c r="E62" s="280" t="n">
        <v>3.25622567105567</v>
      </c>
      <c r="F62" s="280" t="n">
        <v>94.2782216402595</v>
      </c>
      <c r="G62" s="280" t="n">
        <v>1.27669443445176</v>
      </c>
      <c r="H62" s="280" t="n">
        <v>186.6709805</v>
      </c>
      <c r="I62" s="280" t="n">
        <v>20.7017669345216</v>
      </c>
      <c r="J62" s="280" t="n">
        <v>5.72177835974046</v>
      </c>
      <c r="K62" s="280" t="n">
        <v>21.03620121063</v>
      </c>
    </row>
    <row r="63">
      <c r="A63" s="280" t="s">
        <v>44</v>
      </c>
      <c r="B63" s="280" t="s">
        <v>45</v>
      </c>
      <c r="C63" s="280" t="s">
        <v>16</v>
      </c>
      <c r="D63" s="280" t="n">
        <v>1180.7331934</v>
      </c>
      <c r="E63" s="280" t="n">
        <v>17.8250055664278</v>
      </c>
      <c r="F63" s="280" t="n">
        <v>97.882355903834</v>
      </c>
      <c r="G63" s="280" t="n">
        <v>2.18018848849753</v>
      </c>
      <c r="H63" s="280" t="n">
        <v>25.544672</v>
      </c>
      <c r="I63" s="280" t="n">
        <v>99.9999999999998</v>
      </c>
      <c r="J63" s="280" t="n">
        <v>2.11764409616597</v>
      </c>
      <c r="K63" s="280" t="n">
        <v>100.773300836966</v>
      </c>
    </row>
    <row r="64">
      <c r="A64" s="280" t="s">
        <v>44</v>
      </c>
      <c r="B64" s="280" t="s">
        <v>45</v>
      </c>
      <c r="C64" s="280" t="s">
        <v>17</v>
      </c>
      <c r="D64" s="280" t="n">
        <v>21112.915479</v>
      </c>
      <c r="E64" s="280" t="n">
        <v>2.21959235687239</v>
      </c>
      <c r="F64" s="280" t="n">
        <v>93.2567820963199</v>
      </c>
      <c r="G64" s="280" t="n">
        <v>0.986437606138304</v>
      </c>
      <c r="H64" s="280" t="n">
        <v>1526.6341649</v>
      </c>
      <c r="I64" s="280" t="n">
        <v>13.9307099440093</v>
      </c>
      <c r="J64" s="280" t="n">
        <v>6.74321790368006</v>
      </c>
      <c r="K64" s="280" t="n">
        <v>13.6421510028693</v>
      </c>
    </row>
    <row r="65">
      <c r="A65" s="280" t="s">
        <v>27</v>
      </c>
      <c r="B65" s="280" t="s">
        <v>28</v>
      </c>
      <c r="C65" s="280" t="s">
        <v>16</v>
      </c>
      <c r="D65" s="280" t="n">
        <v>1907.3842848</v>
      </c>
      <c r="E65" s="280" t="n">
        <v>18.4227391447743</v>
      </c>
      <c r="F65" s="280" t="n">
        <v>85.2953524392327</v>
      </c>
      <c r="G65" s="280" t="n">
        <v>7.83065039851382</v>
      </c>
      <c r="H65" s="280" t="n">
        <v>328.8269861</v>
      </c>
      <c r="I65" s="280" t="n">
        <v>50.09818108886</v>
      </c>
      <c r="J65" s="280" t="n">
        <v>14.7046475607673</v>
      </c>
      <c r="K65" s="280" t="n">
        <v>45.4222437368504</v>
      </c>
    </row>
    <row r="66">
      <c r="A66" s="280" t="s">
        <v>27</v>
      </c>
      <c r="B66" s="280" t="s">
        <v>28</v>
      </c>
      <c r="C66" s="280" t="s">
        <v>17</v>
      </c>
      <c r="D66" s="280" t="n">
        <v>40393.4010831</v>
      </c>
      <c r="E66" s="280" t="n">
        <v>2.09716729412999</v>
      </c>
      <c r="F66" s="280" t="n">
        <v>94.2026569819332</v>
      </c>
      <c r="G66" s="280" t="n">
        <v>0.894864468467624</v>
      </c>
      <c r="H66" s="280" t="n">
        <v>2485.8577162</v>
      </c>
      <c r="I66" s="280" t="n">
        <v>14.9844812194886</v>
      </c>
      <c r="J66" s="280" t="n">
        <v>5.79734301806677</v>
      </c>
      <c r="K66" s="280" t="n">
        <v>14.5409043945939</v>
      </c>
    </row>
    <row r="67">
      <c r="A67" s="280" t="s">
        <v>29</v>
      </c>
      <c r="B67" s="280" t="s">
        <v>30</v>
      </c>
      <c r="C67" s="280" t="s">
        <v>16</v>
      </c>
      <c r="D67" s="280" t="n">
        <v>237.5631165</v>
      </c>
      <c r="E67" s="280" t="n">
        <v>22.5607375008235</v>
      </c>
      <c r="F67" s="280" t="n">
        <v>83.4850408166104</v>
      </c>
      <c r="G67" s="280" t="n">
        <v>10.253382684618</v>
      </c>
      <c r="H67" s="280" t="n">
        <v>46.9945889</v>
      </c>
      <c r="I67" s="280" t="n">
        <v>57.1925862851127</v>
      </c>
      <c r="J67" s="280" t="n">
        <v>16.5149591833896</v>
      </c>
      <c r="K67" s="280" t="n">
        <v>51.8320428423833</v>
      </c>
    </row>
    <row r="68">
      <c r="A68" s="280" t="s">
        <v>29</v>
      </c>
      <c r="B68" s="280" t="s">
        <v>30</v>
      </c>
      <c r="C68" s="280" t="s">
        <v>17</v>
      </c>
      <c r="D68" s="280" t="n">
        <v>7334.0657799</v>
      </c>
      <c r="E68" s="280" t="n">
        <v>2.0960942597906</v>
      </c>
      <c r="F68" s="280" t="n">
        <v>91.515398332775</v>
      </c>
      <c r="G68" s="280" t="n">
        <v>1.51302405995062</v>
      </c>
      <c r="H68" s="280" t="n">
        <v>679.9579948</v>
      </c>
      <c r="I68" s="280" t="n">
        <v>16.8990997523593</v>
      </c>
      <c r="J68" s="280" t="n">
        <v>8.48460166722495</v>
      </c>
      <c r="K68" s="280" t="n">
        <v>16.3195639541132</v>
      </c>
    </row>
    <row r="69">
      <c r="A69" s="280" t="s">
        <v>46</v>
      </c>
      <c r="B69" s="280" t="s">
        <v>47</v>
      </c>
      <c r="C69" s="280" t="s">
        <v>16</v>
      </c>
      <c r="D69" s="280" t="n">
        <v>752.0180396</v>
      </c>
      <c r="E69" s="280" t="n">
        <v>10.7411644014952</v>
      </c>
      <c r="F69" s="280" t="n">
        <v>85.5535860902296</v>
      </c>
      <c r="G69" s="280" t="n">
        <v>4.38806959353433</v>
      </c>
      <c r="H69" s="280" t="n">
        <v>126.984319</v>
      </c>
      <c r="I69" s="280" t="n">
        <v>27.5649019731133</v>
      </c>
      <c r="J69" s="280" t="n">
        <v>14.4464139097704</v>
      </c>
      <c r="K69" s="280" t="n">
        <v>25.9867322150073</v>
      </c>
    </row>
    <row r="70">
      <c r="A70" s="280" t="s">
        <v>46</v>
      </c>
      <c r="B70" s="280" t="s">
        <v>47</v>
      </c>
      <c r="C70" s="280" t="s">
        <v>17</v>
      </c>
      <c r="D70" s="280" t="n">
        <v>6165.4998748</v>
      </c>
      <c r="E70" s="280" t="n">
        <v>3.36908684461997</v>
      </c>
      <c r="F70" s="280" t="n">
        <v>93.2089041348454</v>
      </c>
      <c r="G70" s="280" t="n">
        <v>1.44120024608536</v>
      </c>
      <c r="H70" s="280" t="n">
        <v>449.2113827</v>
      </c>
      <c r="I70" s="280" t="n">
        <v>20.2458736034606</v>
      </c>
      <c r="J70" s="280" t="n">
        <v>6.79109586515463</v>
      </c>
      <c r="K70" s="280" t="n">
        <v>19.7807096592101</v>
      </c>
    </row>
    <row r="71">
      <c r="A71" s="280" t="s">
        <v>48</v>
      </c>
      <c r="B71" s="280" t="s">
        <v>49</v>
      </c>
      <c r="C71" s="280" t="s">
        <v>16</v>
      </c>
      <c r="D71" s="280" t="n">
        <v>3331.3999364</v>
      </c>
      <c r="E71" s="280" t="n">
        <v>16.7626638126522</v>
      </c>
      <c r="F71" s="280" t="n">
        <v>96.1372751354254</v>
      </c>
      <c r="G71" s="280" t="n">
        <v>2.81517750145283</v>
      </c>
      <c r="H71" s="280" t="n">
        <v>133.8531943</v>
      </c>
      <c r="I71" s="280" t="n">
        <v>70.7638493173288</v>
      </c>
      <c r="J71" s="280" t="n">
        <v>3.86272486457464</v>
      </c>
      <c r="K71" s="280" t="n">
        <v>70.0654339878885</v>
      </c>
    </row>
    <row r="72">
      <c r="A72" s="280" t="s">
        <v>48</v>
      </c>
      <c r="B72" s="280" t="s">
        <v>49</v>
      </c>
      <c r="C72" s="280" t="s">
        <v>17</v>
      </c>
      <c r="D72" s="280" t="n">
        <v>41310.5521014</v>
      </c>
      <c r="E72" s="280" t="n">
        <v>2.065171933561</v>
      </c>
      <c r="F72" s="280" t="n">
        <v>90.506965548914</v>
      </c>
      <c r="G72" s="280" t="n">
        <v>1.1249274647979</v>
      </c>
      <c r="H72" s="280" t="n">
        <v>4332.9537336</v>
      </c>
      <c r="I72" s="280" t="n">
        <v>10.8749282939611</v>
      </c>
      <c r="J72" s="280" t="n">
        <v>9.493034451086</v>
      </c>
      <c r="K72" s="280" t="n">
        <v>10.7251028979299</v>
      </c>
    </row>
    <row r="73">
      <c r="A73" s="280" t="s">
        <v>31</v>
      </c>
      <c r="B73" s="280" t="s">
        <v>32</v>
      </c>
      <c r="C73" s="280" t="s">
        <v>16</v>
      </c>
      <c r="D73" s="280" t="n">
        <v>1811.3618568</v>
      </c>
      <c r="E73" s="280" t="n">
        <v>20.1389799325675</v>
      </c>
      <c r="F73" s="280" t="n">
        <v>88.6066719146672</v>
      </c>
      <c r="G73" s="280" t="n">
        <v>5.8900041890866</v>
      </c>
      <c r="H73" s="280" t="n">
        <v>232.9106767</v>
      </c>
      <c r="I73" s="280" t="n">
        <v>50.0085454070014</v>
      </c>
      <c r="J73" s="280" t="n">
        <v>11.3933280853328</v>
      </c>
      <c r="K73" s="280" t="n">
        <v>45.8069551626685</v>
      </c>
    </row>
    <row r="74">
      <c r="A74" s="280" t="s">
        <v>31</v>
      </c>
      <c r="B74" s="280" t="s">
        <v>32</v>
      </c>
      <c r="C74" s="280" t="s">
        <v>17</v>
      </c>
      <c r="D74" s="280" t="n">
        <v>35518.8115204</v>
      </c>
      <c r="E74" s="280" t="n">
        <v>1.57975339265884</v>
      </c>
      <c r="F74" s="280" t="n">
        <v>94.3055714496316</v>
      </c>
      <c r="G74" s="280" t="n">
        <v>0.966309672541127</v>
      </c>
      <c r="H74" s="280" t="n">
        <v>2144.7230666</v>
      </c>
      <c r="I74" s="280" t="n">
        <v>16.375128083095</v>
      </c>
      <c r="J74" s="280" t="n">
        <v>5.69442855036839</v>
      </c>
      <c r="K74" s="280" t="n">
        <v>16.003078282614</v>
      </c>
    </row>
    <row r="75">
      <c r="A75" s="280" t="s">
        <v>50</v>
      </c>
      <c r="B75" s="280" t="s">
        <v>51</v>
      </c>
      <c r="C75" s="280" t="s">
        <v>16</v>
      </c>
      <c r="D75" s="280" t="n">
        <v>5994.1038035</v>
      </c>
      <c r="E75" s="280" t="n">
        <v>11.4819117588437</v>
      </c>
      <c r="F75" s="280" t="n">
        <v>91.0104753342589</v>
      </c>
      <c r="G75" s="280" t="n">
        <v>3.73746862786538</v>
      </c>
      <c r="H75" s="280" t="n">
        <v>592.0652957</v>
      </c>
      <c r="I75" s="280" t="n">
        <v>42.2450192377391</v>
      </c>
      <c r="J75" s="280" t="n">
        <v>8.98952466574106</v>
      </c>
      <c r="K75" s="280" t="n">
        <v>37.8383517501443</v>
      </c>
    </row>
    <row r="76">
      <c r="A76" s="280" t="s">
        <v>50</v>
      </c>
      <c r="B76" s="280" t="s">
        <v>51</v>
      </c>
      <c r="C76" s="280" t="s">
        <v>17</v>
      </c>
      <c r="D76" s="280" t="n">
        <v>47617.0944134</v>
      </c>
      <c r="E76" s="280" t="n">
        <v>2.35967252686056</v>
      </c>
      <c r="F76" s="280" t="n">
        <v>95.5522186909231</v>
      </c>
      <c r="G76" s="280" t="n">
        <v>0.875977318895323</v>
      </c>
      <c r="H76" s="280" t="n">
        <v>2216.4887998</v>
      </c>
      <c r="I76" s="280" t="n">
        <v>19.5056850161325</v>
      </c>
      <c r="J76" s="280" t="n">
        <v>4.44778130907691</v>
      </c>
      <c r="K76" s="280" t="n">
        <v>18.818725680725</v>
      </c>
    </row>
    <row r="77">
      <c r="A77" s="280" t="s">
        <v>52</v>
      </c>
      <c r="B77" s="280" t="s">
        <v>53</v>
      </c>
      <c r="C77" s="280" t="s">
        <v>16</v>
      </c>
      <c r="D77" s="280" t="n">
        <v>98.8616323</v>
      </c>
      <c r="E77" s="280" t="n">
        <v>25.6315401385111</v>
      </c>
      <c r="F77" s="280" t="n">
        <v>75.8003447682576</v>
      </c>
      <c r="G77" s="280" t="n">
        <v>15.7891125321701</v>
      </c>
      <c r="H77" s="280" t="n">
        <v>31.5620915</v>
      </c>
      <c r="I77" s="280" t="n">
        <v>59.1196894400442</v>
      </c>
      <c r="J77" s="280" t="n">
        <v>24.1996552317424</v>
      </c>
      <c r="K77" s="280" t="n">
        <v>49.4560836533511</v>
      </c>
    </row>
    <row r="78">
      <c r="A78" s="280" t="s">
        <v>52</v>
      </c>
      <c r="B78" s="280" t="s">
        <v>53</v>
      </c>
      <c r="C78" s="280" t="s">
        <v>17</v>
      </c>
      <c r="D78" s="280" t="n">
        <v>4252.5709325</v>
      </c>
      <c r="E78" s="280" t="n">
        <v>2.80753218629047</v>
      </c>
      <c r="F78" s="280" t="n">
        <v>92.0765157702727</v>
      </c>
      <c r="G78" s="280" t="n">
        <v>1.24594227270893</v>
      </c>
      <c r="H78" s="280" t="n">
        <v>365.9475865</v>
      </c>
      <c r="I78" s="280" t="n">
        <v>14.3872005528257</v>
      </c>
      <c r="J78" s="280" t="n">
        <v>7.9234842297273</v>
      </c>
      <c r="K78" s="280" t="n">
        <v>14.4787343542024</v>
      </c>
    </row>
    <row r="79">
      <c r="A79" s="280" t="s">
        <v>33</v>
      </c>
      <c r="B79" s="280" t="s">
        <v>34</v>
      </c>
      <c r="C79" s="280" t="s">
        <v>16</v>
      </c>
      <c r="D79" s="280" t="n">
        <v>588.2343296</v>
      </c>
      <c r="E79" s="280" t="n">
        <v>20.348643267335</v>
      </c>
      <c r="F79" s="280" t="n">
        <v>94.1147540719483</v>
      </c>
      <c r="G79" s="280" t="n">
        <v>3.05061189739853</v>
      </c>
      <c r="H79" s="280" t="n">
        <v>36.7838574</v>
      </c>
      <c r="I79" s="280" t="n">
        <v>57.7666607182043</v>
      </c>
      <c r="J79" s="280" t="n">
        <v>5.88524592805169</v>
      </c>
      <c r="K79" s="280" t="n">
        <v>48.7842975472173</v>
      </c>
    </row>
    <row r="80">
      <c r="A80" s="280" t="s">
        <v>33</v>
      </c>
      <c r="B80" s="280" t="s">
        <v>34</v>
      </c>
      <c r="C80" s="280" t="s">
        <v>17</v>
      </c>
      <c r="D80" s="280" t="n">
        <v>5327.3350251</v>
      </c>
      <c r="E80" s="280" t="n">
        <v>3.2013856103166</v>
      </c>
      <c r="F80" s="280" t="n">
        <v>93.3060635204926</v>
      </c>
      <c r="G80" s="280" t="n">
        <v>1.28720974602716</v>
      </c>
      <c r="H80" s="280" t="n">
        <v>382.1921204</v>
      </c>
      <c r="I80" s="280" t="n">
        <v>18.5956723757895</v>
      </c>
      <c r="J80" s="280" t="n">
        <v>6.69393647950736</v>
      </c>
      <c r="K80" s="280" t="n">
        <v>17.9422787614869</v>
      </c>
    </row>
    <row r="81">
      <c r="A81" s="280" t="s">
        <v>54</v>
      </c>
      <c r="B81" s="280" t="s">
        <v>55</v>
      </c>
      <c r="C81" s="280" t="s">
        <v>16</v>
      </c>
      <c r="D81" s="280" t="n">
        <v>4331.4536952</v>
      </c>
      <c r="E81" s="280" t="n">
        <v>10.4817428121028</v>
      </c>
      <c r="F81" s="280" t="n">
        <v>89.8995729569366</v>
      </c>
      <c r="G81" s="280" t="n">
        <v>3.66969441323151</v>
      </c>
      <c r="H81" s="280" t="n">
        <v>486.6489417</v>
      </c>
      <c r="I81" s="280" t="n">
        <v>35.459066339102</v>
      </c>
      <c r="J81" s="280" t="n">
        <v>10.1004270430634</v>
      </c>
      <c r="K81" s="280" t="n">
        <v>32.66237746438</v>
      </c>
    </row>
    <row r="82">
      <c r="A82" s="280" t="s">
        <v>54</v>
      </c>
      <c r="B82" s="280" t="s">
        <v>55</v>
      </c>
      <c r="C82" s="280" t="s">
        <v>17</v>
      </c>
      <c r="D82" s="280" t="n">
        <v>36380.6450317</v>
      </c>
      <c r="E82" s="280" t="n">
        <v>1.86663451712149</v>
      </c>
      <c r="F82" s="280" t="n">
        <v>92.8118696664885</v>
      </c>
      <c r="G82" s="280" t="n">
        <v>0.962884529070713</v>
      </c>
      <c r="H82" s="280" t="n">
        <v>2817.6225632</v>
      </c>
      <c r="I82" s="280" t="n">
        <v>12.8231929100145</v>
      </c>
      <c r="J82" s="280" t="n">
        <v>7.18813033351146</v>
      </c>
      <c r="K82" s="280" t="n">
        <v>12.4325950239598</v>
      </c>
    </row>
    <row r="83">
      <c r="A83" s="280" t="s">
        <v>35</v>
      </c>
      <c r="B83" s="280" t="s">
        <v>36</v>
      </c>
      <c r="C83" s="280" t="s">
        <v>16</v>
      </c>
      <c r="D83" s="280" t="n">
        <v>2343.8078152</v>
      </c>
      <c r="E83" s="280" t="n">
        <v>16.1576017491726</v>
      </c>
      <c r="F83" s="280" t="n">
        <v>82.5178449020389</v>
      </c>
      <c r="G83" s="280" t="n">
        <v>8.01884997929097</v>
      </c>
      <c r="H83" s="280" t="n">
        <v>496.5569786</v>
      </c>
      <c r="I83" s="280" t="n">
        <v>43.7847897660499</v>
      </c>
      <c r="J83" s="280" t="n">
        <v>17.4821550979611</v>
      </c>
      <c r="K83" s="280" t="n">
        <v>37.8499226883658</v>
      </c>
    </row>
    <row r="84">
      <c r="A84" s="280" t="s">
        <v>35</v>
      </c>
      <c r="B84" s="280" t="s">
        <v>36</v>
      </c>
      <c r="C84" s="280" t="s">
        <v>17</v>
      </c>
      <c r="D84" s="280" t="n">
        <v>43452.3006875</v>
      </c>
      <c r="E84" s="280" t="n">
        <v>2.39800638642378</v>
      </c>
      <c r="F84" s="280" t="n">
        <v>92.330574653974</v>
      </c>
      <c r="G84" s="280" t="n">
        <v>1.53253861523243</v>
      </c>
      <c r="H84" s="280" t="n">
        <v>3609.3588444</v>
      </c>
      <c r="I84" s="280" t="n">
        <v>18.887148133638</v>
      </c>
      <c r="J84" s="280" t="n">
        <v>7.669425346026</v>
      </c>
      <c r="K84" s="280" t="n">
        <v>18.4499052588257</v>
      </c>
    </row>
    <row r="85">
      <c r="A85" s="280" t="s">
        <v>56</v>
      </c>
      <c r="B85" s="280" t="s">
        <v>57</v>
      </c>
      <c r="C85" s="280" t="s">
        <v>16</v>
      </c>
      <c r="D85" s="280" t="n">
        <v>663.3825686</v>
      </c>
      <c r="E85" s="280" t="n">
        <v>16.1421318609933</v>
      </c>
      <c r="F85" s="280" t="n">
        <v>92.8615662318497</v>
      </c>
      <c r="G85" s="280" t="n">
        <v>4.06576669868467</v>
      </c>
      <c r="H85" s="280" t="n">
        <v>50.995398</v>
      </c>
      <c r="I85" s="280" t="n">
        <v>57.575223119619</v>
      </c>
      <c r="J85" s="280" t="n">
        <v>7.13843376815032</v>
      </c>
      <c r="K85" s="280" t="n">
        <v>52.8902383682108</v>
      </c>
    </row>
    <row r="86">
      <c r="A86" s="280" t="s">
        <v>56</v>
      </c>
      <c r="B86" s="280" t="s">
        <v>57</v>
      </c>
      <c r="C86" s="280" t="s">
        <v>17</v>
      </c>
      <c r="D86" s="280" t="n">
        <v>8036.2423374</v>
      </c>
      <c r="E86" s="280" t="n">
        <v>2.83467273754728</v>
      </c>
      <c r="F86" s="280" t="n">
        <v>93.3093637618499</v>
      </c>
      <c r="G86" s="280" t="n">
        <v>1.1139429438738</v>
      </c>
      <c r="H86" s="280" t="n">
        <v>576.2291375</v>
      </c>
      <c r="I86" s="280" t="n">
        <v>14.999100524636</v>
      </c>
      <c r="J86" s="280" t="n">
        <v>6.6906362381501</v>
      </c>
      <c r="K86" s="280" t="n">
        <v>15.5353397883436</v>
      </c>
    </row>
    <row r="87">
      <c r="A87" s="280" t="s">
        <v>37</v>
      </c>
      <c r="B87" s="280" t="s">
        <v>38</v>
      </c>
      <c r="C87" s="280" t="s">
        <v>16</v>
      </c>
      <c r="D87" s="280" t="n">
        <v>22032.7723704</v>
      </c>
      <c r="E87" s="280" t="n">
        <v>13.8413834831006</v>
      </c>
      <c r="F87" s="280" t="n">
        <v>82.2288812771943</v>
      </c>
      <c r="G87" s="280" t="n">
        <v>5.99973892166359</v>
      </c>
      <c r="H87" s="280" t="n">
        <v>4761.6726326</v>
      </c>
      <c r="I87" s="280" t="n">
        <v>32.3881345636171</v>
      </c>
      <c r="J87" s="280" t="n">
        <v>17.7711187228057</v>
      </c>
      <c r="K87" s="280" t="n">
        <v>27.7614384991148</v>
      </c>
    </row>
    <row r="88">
      <c r="A88" s="280" t="s">
        <v>37</v>
      </c>
      <c r="B88" s="280" t="s">
        <v>38</v>
      </c>
      <c r="C88" s="280" t="s">
        <v>17</v>
      </c>
      <c r="D88" s="280" t="n">
        <v>212379.3199596</v>
      </c>
      <c r="E88" s="280" t="n">
        <v>2.99662588814708</v>
      </c>
      <c r="F88" s="280" t="n">
        <v>92.1434862296712</v>
      </c>
      <c r="G88" s="280" t="n">
        <v>1.23256264377164</v>
      </c>
      <c r="H88" s="280" t="n">
        <v>18108.2908849</v>
      </c>
      <c r="I88" s="280" t="n">
        <v>14.5930344932025</v>
      </c>
      <c r="J88" s="280" t="n">
        <v>7.8565137703288</v>
      </c>
      <c r="K88" s="280" t="n">
        <v>14.4558543793943</v>
      </c>
    </row>
    <row r="89">
      <c r="A89" s="280" t="s">
        <v>39</v>
      </c>
      <c r="B89" s="280" t="s">
        <v>40</v>
      </c>
      <c r="C89" s="280" t="s">
        <v>16</v>
      </c>
      <c r="D89" s="280" t="n">
        <v>239.5183011</v>
      </c>
      <c r="E89" s="280" t="n">
        <v>25.0800628653967</v>
      </c>
      <c r="F89" s="280" t="n">
        <v>90.6677930534084</v>
      </c>
      <c r="G89" s="280" t="n">
        <v>5.92957935150098</v>
      </c>
      <c r="H89" s="280" t="n">
        <v>24.6530138</v>
      </c>
      <c r="I89" s="280" t="n">
        <v>70.828421372391</v>
      </c>
      <c r="J89" s="280" t="n">
        <v>9.33220694659153</v>
      </c>
      <c r="K89" s="280" t="n">
        <v>57.6092961303237</v>
      </c>
    </row>
    <row r="90">
      <c r="A90" s="280" t="s">
        <v>39</v>
      </c>
      <c r="B90" s="280" t="s">
        <v>40</v>
      </c>
      <c r="C90" s="280" t="s">
        <v>17</v>
      </c>
      <c r="D90" s="280" t="n">
        <v>6209.018869</v>
      </c>
      <c r="E90" s="280" t="n">
        <v>2.15667583242874</v>
      </c>
      <c r="F90" s="280" t="n">
        <v>95.1456316203908</v>
      </c>
      <c r="G90" s="280" t="n">
        <v>0.949320385029843</v>
      </c>
      <c r="H90" s="280" t="n">
        <v>316.7866391</v>
      </c>
      <c r="I90" s="280" t="n">
        <v>18.5406351860926</v>
      </c>
      <c r="J90" s="280" t="n">
        <v>4.85436837960917</v>
      </c>
      <c r="K90" s="280" t="n">
        <v>18.606681772068</v>
      </c>
    </row>
    <row r="91">
      <c r="A91" s="280" t="s">
        <v>58</v>
      </c>
      <c r="B91" s="280" t="s">
        <v>59</v>
      </c>
      <c r="C91" s="280" t="s">
        <v>16</v>
      </c>
      <c r="D91" s="280" t="n">
        <v>220.6965441</v>
      </c>
      <c r="E91" s="280" t="n">
        <v>15.3013611199529</v>
      </c>
      <c r="F91" s="280" t="n">
        <v>92.2394426192228</v>
      </c>
      <c r="G91" s="280" t="n">
        <v>4.19009553457364</v>
      </c>
      <c r="H91" s="280" t="n">
        <v>18.5682843</v>
      </c>
      <c r="I91" s="280" t="n">
        <v>51.832075463457</v>
      </c>
      <c r="J91" s="280" t="n">
        <v>7.76055738077716</v>
      </c>
      <c r="K91" s="280" t="n">
        <v>49.8021028215969</v>
      </c>
    </row>
    <row r="92">
      <c r="A92" s="280" t="s">
        <v>58</v>
      </c>
      <c r="B92" s="280" t="s">
        <v>59</v>
      </c>
      <c r="C92" s="280" t="s">
        <v>17</v>
      </c>
      <c r="D92" s="280" t="n">
        <v>2673.0213917</v>
      </c>
      <c r="E92" s="280" t="n">
        <v>2.50111054937985</v>
      </c>
      <c r="F92" s="280" t="n">
        <v>93.195540615193</v>
      </c>
      <c r="G92" s="280" t="n">
        <v>1.20645867462843</v>
      </c>
      <c r="H92" s="280" t="n">
        <v>195.1645473</v>
      </c>
      <c r="I92" s="280" t="n">
        <v>17.0291102354751</v>
      </c>
      <c r="J92" s="280" t="n">
        <v>6.80445938480699</v>
      </c>
      <c r="K92" s="280" t="n">
        <v>16.5239531979476</v>
      </c>
    </row>
    <row r="93">
      <c r="A93" s="280" t="s">
        <v>60</v>
      </c>
      <c r="B93" s="280" t="s">
        <v>61</v>
      </c>
      <c r="C93" s="280" t="s">
        <v>16</v>
      </c>
      <c r="D93" s="280" t="n">
        <v>162.8103424</v>
      </c>
      <c r="E93" s="280" t="n">
        <v>15.4117990329798</v>
      </c>
      <c r="F93" s="280" t="n">
        <v>100</v>
      </c>
      <c r="G93" s="280" t="n">
        <v>0</v>
      </c>
      <c r="H93" s="280"/>
      <c r="I93" s="280"/>
      <c r="J93" s="280"/>
      <c r="K93" s="280"/>
    </row>
    <row r="94">
      <c r="A94" s="280" t="s">
        <v>60</v>
      </c>
      <c r="B94" s="280" t="s">
        <v>61</v>
      </c>
      <c r="C94" s="280" t="s">
        <v>17</v>
      </c>
      <c r="D94" s="280" t="n">
        <v>2510.464607</v>
      </c>
      <c r="E94" s="280" t="n">
        <v>2.67687805799562</v>
      </c>
      <c r="F94" s="280" t="n">
        <v>92.2979050861127</v>
      </c>
      <c r="G94" s="280" t="n">
        <v>1.10238771445276</v>
      </c>
      <c r="H94" s="280" t="n">
        <v>209.4937763</v>
      </c>
      <c r="I94" s="280" t="n">
        <v>13.9568688986064</v>
      </c>
      <c r="J94" s="280" t="n">
        <v>7.70209491388728</v>
      </c>
      <c r="K94" s="280" t="n">
        <v>13.2104418050211</v>
      </c>
    </row>
    <row r="95">
      <c r="A95" s="280" t="s">
        <v>62</v>
      </c>
      <c r="B95" s="280" t="s">
        <v>63</v>
      </c>
      <c r="C95" s="280" t="s">
        <v>16</v>
      </c>
      <c r="D95" s="280" t="n">
        <v>248.6543774</v>
      </c>
      <c r="E95" s="280" t="n">
        <v>17.4228627426948</v>
      </c>
      <c r="F95" s="280" t="n">
        <v>90.5911955639488</v>
      </c>
      <c r="G95" s="280" t="n">
        <v>5.92631158467463</v>
      </c>
      <c r="H95" s="280" t="n">
        <v>25.8252515</v>
      </c>
      <c r="I95" s="280" t="n">
        <v>61.0571283605441</v>
      </c>
      <c r="J95" s="280" t="n">
        <v>9.40880443605117</v>
      </c>
      <c r="K95" s="280" t="n">
        <v>57.0605601794692</v>
      </c>
    </row>
    <row r="96">
      <c r="A96" s="280" t="s">
        <v>62</v>
      </c>
      <c r="B96" s="280" t="s">
        <v>63</v>
      </c>
      <c r="C96" s="280" t="s">
        <v>17</v>
      </c>
      <c r="D96" s="280" t="n">
        <v>3233.3429849</v>
      </c>
      <c r="E96" s="280" t="n">
        <v>2.74453994551721</v>
      </c>
      <c r="F96" s="280" t="n">
        <v>90.7350409803201</v>
      </c>
      <c r="G96" s="280" t="n">
        <v>1.36175491639837</v>
      </c>
      <c r="H96" s="280" t="n">
        <v>330.1567942</v>
      </c>
      <c r="I96" s="280" t="n">
        <v>14.0200860970402</v>
      </c>
      <c r="J96" s="280" t="n">
        <v>9.26495901967994</v>
      </c>
      <c r="K96" s="280" t="n">
        <v>13.3361505304129</v>
      </c>
    </row>
    <row r="97">
      <c r="A97" s="280" t="s">
        <v>64</v>
      </c>
      <c r="B97" s="280" t="s">
        <v>65</v>
      </c>
      <c r="C97" s="280" t="s">
        <v>16</v>
      </c>
      <c r="D97" s="280" t="n">
        <v>170.5841997</v>
      </c>
      <c r="E97" s="280" t="n">
        <v>25.4879478352148</v>
      </c>
      <c r="F97" s="280" t="n">
        <v>87.6109093974683</v>
      </c>
      <c r="G97" s="280" t="n">
        <v>9.16127037222135</v>
      </c>
      <c r="H97" s="280" t="n">
        <v>24.1223738</v>
      </c>
      <c r="I97" s="280" t="n">
        <v>74.6380221477151</v>
      </c>
      <c r="J97" s="280" t="n">
        <v>12.3890906025317</v>
      </c>
      <c r="K97" s="280" t="n">
        <v>64.7849995045139</v>
      </c>
    </row>
    <row r="98">
      <c r="A98" s="280" t="s">
        <v>64</v>
      </c>
      <c r="B98" s="280" t="s">
        <v>65</v>
      </c>
      <c r="C98" s="280" t="s">
        <v>17</v>
      </c>
      <c r="D98" s="280" t="n">
        <v>6207.8068237</v>
      </c>
      <c r="E98" s="280" t="n">
        <v>3.35512701078328</v>
      </c>
      <c r="F98" s="280" t="n">
        <v>91.2985730600496</v>
      </c>
      <c r="G98" s="280" t="n">
        <v>1.59124586796003</v>
      </c>
      <c r="H98" s="280" t="n">
        <v>591.6497457</v>
      </c>
      <c r="I98" s="280" t="n">
        <v>18.0820453695679</v>
      </c>
      <c r="J98" s="280" t="n">
        <v>8.70142693995042</v>
      </c>
      <c r="K98" s="280" t="n">
        <v>16.6959371302012</v>
      </c>
    </row>
    <row r="99">
      <c r="A99" s="280" t="s">
        <v>66</v>
      </c>
      <c r="B99" s="280" t="s">
        <v>67</v>
      </c>
      <c r="C99" s="280" t="s">
        <v>16</v>
      </c>
      <c r="D99" s="280" t="n">
        <v>53.4283395</v>
      </c>
      <c r="E99" s="280" t="n">
        <v>15.2459004070668</v>
      </c>
      <c r="F99" s="280" t="n">
        <v>97.6284741981768</v>
      </c>
      <c r="G99" s="280" t="n">
        <v>2.41879930723573</v>
      </c>
      <c r="H99" s="280" t="n">
        <v>1.2978456</v>
      </c>
      <c r="I99" s="280" t="n">
        <v>100</v>
      </c>
      <c r="J99" s="280" t="n">
        <v>2.37152580182316</v>
      </c>
      <c r="K99" s="280" t="n">
        <v>99.5745800342931</v>
      </c>
    </row>
    <row r="100">
      <c r="A100" s="280" t="s">
        <v>66</v>
      </c>
      <c r="B100" s="280" t="s">
        <v>67</v>
      </c>
      <c r="C100" s="280" t="s">
        <v>17</v>
      </c>
      <c r="D100" s="280" t="n">
        <v>502.9789064</v>
      </c>
      <c r="E100" s="280" t="n">
        <v>3.54131444565663</v>
      </c>
      <c r="F100" s="280" t="n">
        <v>96.7009976494126</v>
      </c>
      <c r="G100" s="280" t="n">
        <v>1.13287327881846</v>
      </c>
      <c r="H100" s="280" t="n">
        <v>17.1593741</v>
      </c>
      <c r="I100" s="280" t="n">
        <v>34.478572913528</v>
      </c>
      <c r="J100" s="280" t="n">
        <v>3.29900235058742</v>
      </c>
      <c r="K100" s="280" t="n">
        <v>33.2070015811295</v>
      </c>
    </row>
    <row r="101">
      <c r="A101" s="280" t="s">
        <v>68</v>
      </c>
      <c r="B101" s="280" t="s">
        <v>69</v>
      </c>
      <c r="C101" s="280" t="s">
        <v>16</v>
      </c>
      <c r="D101" s="280" t="n">
        <v>1506.8078972</v>
      </c>
      <c r="E101" s="280" t="n">
        <v>17.4548405554925</v>
      </c>
      <c r="F101" s="280" t="n">
        <v>89.0449168303281</v>
      </c>
      <c r="G101" s="280" t="n">
        <v>5.56713197014543</v>
      </c>
      <c r="H101" s="280" t="n">
        <v>185.3806643</v>
      </c>
      <c r="I101" s="280" t="n">
        <v>50.3468279382026</v>
      </c>
      <c r="J101" s="280" t="n">
        <v>10.9550831696719</v>
      </c>
      <c r="K101" s="280" t="n">
        <v>45.2506654296725</v>
      </c>
    </row>
    <row r="102">
      <c r="A102" s="280" t="s">
        <v>68</v>
      </c>
      <c r="B102" s="280" t="s">
        <v>69</v>
      </c>
      <c r="C102" s="280" t="s">
        <v>17</v>
      </c>
      <c r="D102" s="280" t="n">
        <v>38201.8132708</v>
      </c>
      <c r="E102" s="280" t="n">
        <v>2.27344025733295</v>
      </c>
      <c r="F102" s="280" t="n">
        <v>93.1993524340866</v>
      </c>
      <c r="G102" s="280" t="n">
        <v>1.06241872943452</v>
      </c>
      <c r="H102" s="280" t="n">
        <v>2787.5415617</v>
      </c>
      <c r="I102" s="280" t="n">
        <v>14.506995888231</v>
      </c>
      <c r="J102" s="280" t="n">
        <v>6.80064756591336</v>
      </c>
      <c r="K102" s="280" t="n">
        <v>14.559898397535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778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81" t="s">
        <v>72</v>
      </c>
      <c r="B113" s="281" t="s">
        <v>73</v>
      </c>
      <c r="C113" s="281" t="s">
        <v>16</v>
      </c>
      <c r="D113" s="281" t="n">
        <v>13130.7852622</v>
      </c>
      <c r="E113" s="281" t="n">
        <v>5.9101220204605</v>
      </c>
      <c r="F113" s="281" t="n">
        <v>93.5448361573989</v>
      </c>
      <c r="G113" s="281" t="n">
        <v>1.68267676661218</v>
      </c>
      <c r="H113" s="281" t="n">
        <v>906.1042141</v>
      </c>
      <c r="I113" s="281" t="n">
        <v>25.4813724783809</v>
      </c>
      <c r="J113" s="281" t="n">
        <v>6.45516384260112</v>
      </c>
      <c r="K113" s="281" t="n">
        <v>24.3844658751793</v>
      </c>
    </row>
    <row r="114">
      <c r="A114" s="281" t="s">
        <v>72</v>
      </c>
      <c r="B114" s="281" t="s">
        <v>73</v>
      </c>
      <c r="C114" s="281" t="s">
        <v>17</v>
      </c>
      <c r="D114" s="281" t="n">
        <v>203690.3476195</v>
      </c>
      <c r="E114" s="281" t="n">
        <v>0.84129282724732</v>
      </c>
      <c r="F114" s="281" t="n">
        <v>94.2784328166377</v>
      </c>
      <c r="G114" s="281" t="n">
        <v>0.403259009813512</v>
      </c>
      <c r="H114" s="281" t="n">
        <v>12361.5547447</v>
      </c>
      <c r="I114" s="281" t="n">
        <v>6.77665248203768</v>
      </c>
      <c r="J114" s="281" t="n">
        <v>5.72156718336229</v>
      </c>
      <c r="K114" s="281" t="n">
        <v>6.64479263215876</v>
      </c>
    </row>
    <row r="115">
      <c r="A115" s="281" t="s">
        <v>74</v>
      </c>
      <c r="B115" s="281" t="s">
        <v>75</v>
      </c>
      <c r="C115" s="281" t="s">
        <v>16</v>
      </c>
      <c r="D115" s="281" t="n">
        <v>5161.2240988</v>
      </c>
      <c r="E115" s="281" t="n">
        <v>8.41989787837153</v>
      </c>
      <c r="F115" s="281" t="n">
        <v>95.9825983619301</v>
      </c>
      <c r="G115" s="281" t="n">
        <v>1.26095045883761</v>
      </c>
      <c r="H115" s="281" t="n">
        <v>216.0257224</v>
      </c>
      <c r="I115" s="281" t="n">
        <v>30.1096554352877</v>
      </c>
      <c r="J115" s="281" t="n">
        <v>4.01740163806991</v>
      </c>
      <c r="K115" s="281" t="n">
        <v>30.1262637765659</v>
      </c>
    </row>
    <row r="116">
      <c r="A116" s="281" t="s">
        <v>74</v>
      </c>
      <c r="B116" s="281" t="s">
        <v>75</v>
      </c>
      <c r="C116" s="281" t="s">
        <v>17</v>
      </c>
      <c r="D116" s="281" t="n">
        <v>69504.6580381</v>
      </c>
      <c r="E116" s="281" t="n">
        <v>1.88102892157595</v>
      </c>
      <c r="F116" s="281" t="n">
        <v>95.6772640108424</v>
      </c>
      <c r="G116" s="281" t="n">
        <v>0.591679307469803</v>
      </c>
      <c r="H116" s="281" t="n">
        <v>3140.2474749</v>
      </c>
      <c r="I116" s="281" t="n">
        <v>13.5005548336388</v>
      </c>
      <c r="J116" s="281" t="n">
        <v>4.32273598915762</v>
      </c>
      <c r="K116" s="281" t="n">
        <v>13.0959321717847</v>
      </c>
    </row>
    <row r="117">
      <c r="A117" s="281" t="s">
        <v>76</v>
      </c>
      <c r="B117" s="281" t="s">
        <v>77</v>
      </c>
      <c r="C117" s="281" t="s">
        <v>16</v>
      </c>
      <c r="D117" s="281" t="n">
        <v>7264.5722814</v>
      </c>
      <c r="E117" s="281" t="n">
        <v>5.27007611185248</v>
      </c>
      <c r="F117" s="281" t="n">
        <v>90.2950853334093</v>
      </c>
      <c r="G117" s="281" t="n">
        <v>1.94715436643389</v>
      </c>
      <c r="H117" s="281" t="n">
        <v>780.7961399</v>
      </c>
      <c r="I117" s="281" t="n">
        <v>18.9621270352075</v>
      </c>
      <c r="J117" s="281" t="n">
        <v>9.7049146665907</v>
      </c>
      <c r="K117" s="281" t="n">
        <v>18.1164364360385</v>
      </c>
    </row>
    <row r="118">
      <c r="A118" s="281" t="s">
        <v>76</v>
      </c>
      <c r="B118" s="281" t="s">
        <v>77</v>
      </c>
      <c r="C118" s="281" t="s">
        <v>17</v>
      </c>
      <c r="D118" s="281" t="n">
        <v>29206.8726363</v>
      </c>
      <c r="E118" s="281" t="n">
        <v>1.83385515258668</v>
      </c>
      <c r="F118" s="281" t="n">
        <v>94.158051242287</v>
      </c>
      <c r="G118" s="281" t="n">
        <v>0.629138471412849</v>
      </c>
      <c r="H118" s="281" t="n">
        <v>1812.1132613</v>
      </c>
      <c r="I118" s="281" t="n">
        <v>10.2462426655923</v>
      </c>
      <c r="J118" s="281" t="n">
        <v>5.84194875771295</v>
      </c>
      <c r="K118" s="281" t="n">
        <v>10.1401869284756</v>
      </c>
    </row>
    <row r="119">
      <c r="A119" s="281" t="s">
        <v>78</v>
      </c>
      <c r="B119" s="281" t="s">
        <v>79</v>
      </c>
      <c r="C119" s="281" t="s">
        <v>16</v>
      </c>
      <c r="D119" s="281" t="n">
        <v>20502.0327131</v>
      </c>
      <c r="E119" s="281" t="n">
        <v>4.49122231928122</v>
      </c>
      <c r="F119" s="281" t="n">
        <v>89.5238437673955</v>
      </c>
      <c r="G119" s="281" t="n">
        <v>1.58048499111665</v>
      </c>
      <c r="H119" s="281" t="n">
        <v>2399.165281</v>
      </c>
      <c r="I119" s="281" t="n">
        <v>14.5968795321032</v>
      </c>
      <c r="J119" s="281" t="n">
        <v>10.4761562326045</v>
      </c>
      <c r="K119" s="281" t="n">
        <v>13.5060119646826</v>
      </c>
    </row>
    <row r="120">
      <c r="A120" s="281" t="s">
        <v>78</v>
      </c>
      <c r="B120" s="281" t="s">
        <v>79</v>
      </c>
      <c r="C120" s="281" t="s">
        <v>17</v>
      </c>
      <c r="D120" s="281" t="n">
        <v>104790.0815267</v>
      </c>
      <c r="E120" s="281" t="n">
        <v>1.42118786572277</v>
      </c>
      <c r="F120" s="281" t="n">
        <v>92.9381793004631</v>
      </c>
      <c r="G120" s="281" t="n">
        <v>0.530505453410152</v>
      </c>
      <c r="H120" s="281" t="n">
        <v>7962.3764141</v>
      </c>
      <c r="I120" s="281" t="n">
        <v>7.04671541469401</v>
      </c>
      <c r="J120" s="281" t="n">
        <v>7.06182069953685</v>
      </c>
      <c r="K120" s="281" t="n">
        <v>6.98179875228775</v>
      </c>
    </row>
    <row r="121">
      <c r="A121" s="281" t="s">
        <v>80</v>
      </c>
      <c r="B121" s="281" t="s">
        <v>81</v>
      </c>
      <c r="C121" s="281" t="s">
        <v>16</v>
      </c>
      <c r="D121" s="281" t="n">
        <v>21064.5350273</v>
      </c>
      <c r="E121" s="281" t="n">
        <v>4.85596056045419</v>
      </c>
      <c r="F121" s="281" t="n">
        <v>90.5267388057035</v>
      </c>
      <c r="G121" s="281" t="n">
        <v>1.43078500500804</v>
      </c>
      <c r="H121" s="281" t="n">
        <v>2204.3193523</v>
      </c>
      <c r="I121" s="281" t="n">
        <v>14.144340373984</v>
      </c>
      <c r="J121" s="281" t="n">
        <v>9.47326119429646</v>
      </c>
      <c r="K121" s="281" t="n">
        <v>13.6726199963179</v>
      </c>
    </row>
    <row r="122">
      <c r="A122" s="281" t="s">
        <v>80</v>
      </c>
      <c r="B122" s="281" t="s">
        <v>81</v>
      </c>
      <c r="C122" s="281" t="s">
        <v>17</v>
      </c>
      <c r="D122" s="281" t="n">
        <v>96819.6433783</v>
      </c>
      <c r="E122" s="281" t="n">
        <v>1.48162768636149</v>
      </c>
      <c r="F122" s="281" t="n">
        <v>91.8417587359278</v>
      </c>
      <c r="G122" s="281" t="n">
        <v>0.667536218599922</v>
      </c>
      <c r="H122" s="281" t="n">
        <v>8600.4233875</v>
      </c>
      <c r="I122" s="281" t="n">
        <v>7.79357270481603</v>
      </c>
      <c r="J122" s="281" t="n">
        <v>8.15824126407224</v>
      </c>
      <c r="K122" s="281" t="n">
        <v>7.51481824963159</v>
      </c>
    </row>
    <row r="123">
      <c r="A123" s="281" t="s">
        <v>82</v>
      </c>
      <c r="B123" s="281" t="s">
        <v>83</v>
      </c>
      <c r="C123" s="281" t="s">
        <v>16</v>
      </c>
      <c r="D123" s="281" t="n">
        <v>11557.6899349</v>
      </c>
      <c r="E123" s="281" t="n">
        <v>7.57108175129487</v>
      </c>
      <c r="F123" s="281" t="n">
        <v>91.7238533191106</v>
      </c>
      <c r="G123" s="281" t="n">
        <v>2.84922250595949</v>
      </c>
      <c r="H123" s="281" t="n">
        <v>1042.8381902</v>
      </c>
      <c r="I123" s="281" t="n">
        <v>33.9539326186454</v>
      </c>
      <c r="J123" s="281" t="n">
        <v>8.27614668088941</v>
      </c>
      <c r="K123" s="281" t="n">
        <v>31.5776988116469</v>
      </c>
    </row>
    <row r="124">
      <c r="A124" s="281" t="s">
        <v>82</v>
      </c>
      <c r="B124" s="281" t="s">
        <v>83</v>
      </c>
      <c r="C124" s="281" t="s">
        <v>17</v>
      </c>
      <c r="D124" s="281" t="n">
        <v>54538.9532601</v>
      </c>
      <c r="E124" s="281" t="n">
        <v>1.94771827357686</v>
      </c>
      <c r="F124" s="281" t="n">
        <v>94.3069353263784</v>
      </c>
      <c r="G124" s="281" t="n">
        <v>0.788628074432072</v>
      </c>
      <c r="H124" s="281" t="n">
        <v>3292.3749146</v>
      </c>
      <c r="I124" s="281" t="n">
        <v>13.5055686193575</v>
      </c>
      <c r="J124" s="281" t="n">
        <v>5.69306467362156</v>
      </c>
      <c r="K124" s="281" t="n">
        <v>13.0638067676685</v>
      </c>
    </row>
    <row r="125">
      <c r="A125" s="281" t="s">
        <v>84</v>
      </c>
      <c r="B125" s="281" t="s">
        <v>85</v>
      </c>
      <c r="C125" s="281" t="s">
        <v>16</v>
      </c>
      <c r="D125" s="281" t="n">
        <v>41834.4832469</v>
      </c>
      <c r="E125" s="281" t="n">
        <v>4.85896198821341</v>
      </c>
      <c r="F125" s="281" t="n">
        <v>90.1587308503057</v>
      </c>
      <c r="G125" s="281" t="n">
        <v>1.38967633599431</v>
      </c>
      <c r="H125" s="281" t="n">
        <v>4566.4397168</v>
      </c>
      <c r="I125" s="281" t="n">
        <v>13.2594879988969</v>
      </c>
      <c r="J125" s="281" t="n">
        <v>9.84126914969424</v>
      </c>
      <c r="K125" s="281" t="n">
        <v>12.7312293607825</v>
      </c>
    </row>
    <row r="126">
      <c r="A126" s="281" t="s">
        <v>84</v>
      </c>
      <c r="B126" s="281" t="s">
        <v>85</v>
      </c>
      <c r="C126" s="281" t="s">
        <v>17</v>
      </c>
      <c r="D126" s="281" t="n">
        <v>175099.576961</v>
      </c>
      <c r="E126" s="281" t="n">
        <v>1.40663308152867</v>
      </c>
      <c r="F126" s="281" t="n">
        <v>93.4903611129839</v>
      </c>
      <c r="G126" s="281" t="n">
        <v>0.523856265871894</v>
      </c>
      <c r="H126" s="281" t="n">
        <v>12192.0056968</v>
      </c>
      <c r="I126" s="281" t="n">
        <v>7.74877610875791</v>
      </c>
      <c r="J126" s="281" t="n">
        <v>6.50963888701607</v>
      </c>
      <c r="K126" s="281" t="n">
        <v>7.52353737552904</v>
      </c>
    </row>
    <row r="127">
      <c r="A127" s="281" t="s">
        <v>86</v>
      </c>
      <c r="B127" s="281" t="s">
        <v>87</v>
      </c>
      <c r="C127" s="281" t="s">
        <v>16</v>
      </c>
      <c r="D127" s="281" t="n">
        <v>44793.6020089</v>
      </c>
      <c r="E127" s="281" t="n">
        <v>3.65962538088245</v>
      </c>
      <c r="F127" s="281" t="n">
        <v>91.0803351983282</v>
      </c>
      <c r="G127" s="281" t="n">
        <v>1.0565669207812</v>
      </c>
      <c r="H127" s="281" t="n">
        <v>4386.719859</v>
      </c>
      <c r="I127" s="281" t="n">
        <v>11.5142241896163</v>
      </c>
      <c r="J127" s="281" t="n">
        <v>8.91966480167185</v>
      </c>
      <c r="K127" s="281" t="n">
        <v>10.7887988443444</v>
      </c>
    </row>
    <row r="128">
      <c r="A128" s="281" t="s">
        <v>86</v>
      </c>
      <c r="B128" s="281" t="s">
        <v>87</v>
      </c>
      <c r="C128" s="281" t="s">
        <v>17</v>
      </c>
      <c r="D128" s="281" t="n">
        <v>297244.2092854</v>
      </c>
      <c r="E128" s="281" t="n">
        <v>0.896897897706649</v>
      </c>
      <c r="F128" s="281" t="n">
        <v>94.0933501122527</v>
      </c>
      <c r="G128" s="281" t="n">
        <v>0.346370581140381</v>
      </c>
      <c r="H128" s="281" t="n">
        <v>18659.3151728</v>
      </c>
      <c r="I128" s="281" t="n">
        <v>5.6092725918846</v>
      </c>
      <c r="J128" s="281" t="n">
        <v>5.90664988774729</v>
      </c>
      <c r="K128" s="281" t="n">
        <v>5.51770783425528</v>
      </c>
    </row>
    <row r="129">
      <c r="A129" s="281" t="s">
        <v>88</v>
      </c>
      <c r="B129" s="281" t="s">
        <v>89</v>
      </c>
      <c r="C129" s="281" t="s">
        <v>16</v>
      </c>
      <c r="D129" s="281" t="n">
        <v>9499.0181052</v>
      </c>
      <c r="E129" s="281" t="n">
        <v>6.92628276533314</v>
      </c>
      <c r="F129" s="281" t="n">
        <v>95.1615678760214</v>
      </c>
      <c r="G129" s="281" t="n">
        <v>1.80377785256977</v>
      </c>
      <c r="H129" s="281" t="n">
        <v>482.9718065</v>
      </c>
      <c r="I129" s="281" t="n">
        <v>37.3722850506193</v>
      </c>
      <c r="J129" s="281" t="n">
        <v>4.83843212397864</v>
      </c>
      <c r="K129" s="281" t="n">
        <v>35.4764361992194</v>
      </c>
    </row>
    <row r="130">
      <c r="A130" s="281" t="s">
        <v>88</v>
      </c>
      <c r="B130" s="281" t="s">
        <v>89</v>
      </c>
      <c r="C130" s="281" t="s">
        <v>17</v>
      </c>
      <c r="D130" s="281" t="n">
        <v>129336.0395395</v>
      </c>
      <c r="E130" s="281" t="n">
        <v>0.870801356451995</v>
      </c>
      <c r="F130" s="281" t="n">
        <v>94.5474059393495</v>
      </c>
      <c r="G130" s="281" t="n">
        <v>0.420627150186969</v>
      </c>
      <c r="H130" s="281" t="n">
        <v>7458.871177</v>
      </c>
      <c r="I130" s="281" t="n">
        <v>7.40805931067496</v>
      </c>
      <c r="J130" s="281" t="n">
        <v>5.45259406065048</v>
      </c>
      <c r="K130" s="281" t="n">
        <v>7.29363042168131</v>
      </c>
    </row>
    <row r="131">
      <c r="A131" s="281" t="s">
        <v>90</v>
      </c>
      <c r="B131" s="281" t="s">
        <v>91</v>
      </c>
      <c r="C131" s="281" t="s">
        <v>16</v>
      </c>
      <c r="D131" s="281" t="n">
        <v>28200.3827761</v>
      </c>
      <c r="E131" s="281" t="n">
        <v>4.92201403019801</v>
      </c>
      <c r="F131" s="281" t="n">
        <v>93.1094261168534</v>
      </c>
      <c r="G131" s="281" t="n">
        <v>1.31229422267195</v>
      </c>
      <c r="H131" s="281" t="n">
        <v>2086.9725994</v>
      </c>
      <c r="I131" s="281" t="n">
        <v>18.5634766186481</v>
      </c>
      <c r="J131" s="281" t="n">
        <v>6.8905738831466</v>
      </c>
      <c r="K131" s="281" t="n">
        <v>17.7324797675125</v>
      </c>
    </row>
    <row r="132">
      <c r="A132" s="281" t="s">
        <v>90</v>
      </c>
      <c r="B132" s="281" t="s">
        <v>91</v>
      </c>
      <c r="C132" s="281" t="s">
        <v>17</v>
      </c>
      <c r="D132" s="281" t="n">
        <v>251560.5965911</v>
      </c>
      <c r="E132" s="281" t="n">
        <v>0.938549929618639</v>
      </c>
      <c r="F132" s="281" t="n">
        <v>94.2223757272146</v>
      </c>
      <c r="G132" s="281" t="n">
        <v>0.38797409498916</v>
      </c>
      <c r="H132" s="281" t="n">
        <v>15425.4506716</v>
      </c>
      <c r="I132" s="281" t="n">
        <v>6.48387932239041</v>
      </c>
      <c r="J132" s="281" t="n">
        <v>5.77762427278538</v>
      </c>
      <c r="K132" s="281" t="n">
        <v>6.3271405727585</v>
      </c>
    </row>
    <row r="133">
      <c r="A133" s="281" t="s">
        <v>92</v>
      </c>
      <c r="B133" s="281" t="s">
        <v>93</v>
      </c>
      <c r="C133" s="281" t="s">
        <v>16</v>
      </c>
      <c r="D133" s="281" t="n">
        <v>35707.398066</v>
      </c>
      <c r="E133" s="281" t="n">
        <v>5.15933446804119</v>
      </c>
      <c r="F133" s="281" t="n">
        <v>92.2644708514515</v>
      </c>
      <c r="G133" s="281" t="n">
        <v>1.73755194900622</v>
      </c>
      <c r="H133" s="281" t="n">
        <v>2993.7376328</v>
      </c>
      <c r="I133" s="281" t="n">
        <v>22.430986650681</v>
      </c>
      <c r="J133" s="281" t="n">
        <v>7.73552914854854</v>
      </c>
      <c r="K133" s="281" t="n">
        <v>20.7244143320238</v>
      </c>
    </row>
    <row r="134">
      <c r="A134" s="281" t="s">
        <v>92</v>
      </c>
      <c r="B134" s="281" t="s">
        <v>93</v>
      </c>
      <c r="C134" s="281" t="s">
        <v>17</v>
      </c>
      <c r="D134" s="281" t="n">
        <v>382423.9519814</v>
      </c>
      <c r="E134" s="281" t="n">
        <v>0.803902767167036</v>
      </c>
      <c r="F134" s="281" t="n">
        <v>93.8116884345065</v>
      </c>
      <c r="G134" s="281" t="n">
        <v>0.400392218194604</v>
      </c>
      <c r="H134" s="281" t="n">
        <v>25226.6919449</v>
      </c>
      <c r="I134" s="281" t="n">
        <v>6.30020571593916</v>
      </c>
      <c r="J134" s="281" t="n">
        <v>6.18831156549351</v>
      </c>
      <c r="K134" s="281" t="n">
        <v>6.06974448964702</v>
      </c>
    </row>
    <row r="135">
      <c r="A135" s="281" t="s">
        <v>94</v>
      </c>
      <c r="B135" s="281" t="s">
        <v>95</v>
      </c>
      <c r="C135" s="281" t="s">
        <v>16</v>
      </c>
      <c r="D135" s="281" t="n">
        <v>4656.095661</v>
      </c>
      <c r="E135" s="281" t="n">
        <v>7.62087268923688</v>
      </c>
      <c r="F135" s="281" t="n">
        <v>96.6590586696538</v>
      </c>
      <c r="G135" s="281" t="n">
        <v>1.52147525544066</v>
      </c>
      <c r="H135" s="281" t="n">
        <v>160.9341395</v>
      </c>
      <c r="I135" s="281" t="n">
        <v>45.3893529938485</v>
      </c>
      <c r="J135" s="281" t="n">
        <v>3.34094133034625</v>
      </c>
      <c r="K135" s="281" t="n">
        <v>44.018841230242</v>
      </c>
    </row>
    <row r="136">
      <c r="A136" s="281" t="s">
        <v>94</v>
      </c>
      <c r="B136" s="281" t="s">
        <v>95</v>
      </c>
      <c r="C136" s="281" t="s">
        <v>17</v>
      </c>
      <c r="D136" s="281" t="n">
        <v>48604.8463602</v>
      </c>
      <c r="E136" s="281" t="n">
        <v>1.51199876503044</v>
      </c>
      <c r="F136" s="281" t="n">
        <v>94.1579890615221</v>
      </c>
      <c r="G136" s="281" t="n">
        <v>0.556645717362881</v>
      </c>
      <c r="H136" s="281" t="n">
        <v>3015.6765977</v>
      </c>
      <c r="I136" s="281" t="n">
        <v>9.02197095946773</v>
      </c>
      <c r="J136" s="281" t="n">
        <v>5.84201093847787</v>
      </c>
      <c r="K136" s="281" t="n">
        <v>8.97167806061201</v>
      </c>
    </row>
    <row r="137">
      <c r="A137" s="281" t="s">
        <v>96</v>
      </c>
      <c r="B137" s="281" t="s">
        <v>97</v>
      </c>
      <c r="C137" s="281" t="s">
        <v>16</v>
      </c>
      <c r="D137" s="281" t="n">
        <v>5179.4526068</v>
      </c>
      <c r="E137" s="281" t="n">
        <v>6.48445865479436</v>
      </c>
      <c r="F137" s="281" t="n">
        <v>97.0804326656226</v>
      </c>
      <c r="G137" s="281" t="n">
        <v>1.07681778390723</v>
      </c>
      <c r="H137" s="281" t="n">
        <v>155.7652786</v>
      </c>
      <c r="I137" s="281" t="n">
        <v>36.153364776366</v>
      </c>
      <c r="J137" s="281" t="n">
        <v>2.91956733437742</v>
      </c>
      <c r="K137" s="281" t="n">
        <v>35.8059686217316</v>
      </c>
    </row>
    <row r="138">
      <c r="A138" s="281" t="s">
        <v>96</v>
      </c>
      <c r="B138" s="281" t="s">
        <v>97</v>
      </c>
      <c r="C138" s="281" t="s">
        <v>17</v>
      </c>
      <c r="D138" s="281" t="n">
        <v>69135.7699202</v>
      </c>
      <c r="E138" s="281" t="n">
        <v>1.03706082580953</v>
      </c>
      <c r="F138" s="281" t="n">
        <v>96.0073660939033</v>
      </c>
      <c r="G138" s="281" t="n">
        <v>0.343647335687844</v>
      </c>
      <c r="H138" s="281" t="n">
        <v>2875.1316731</v>
      </c>
      <c r="I138" s="281" t="n">
        <v>8.36271054463836</v>
      </c>
      <c r="J138" s="281" t="n">
        <v>3.99263390609667</v>
      </c>
      <c r="K138" s="281" t="n">
        <v>8.26338611065699</v>
      </c>
    </row>
    <row r="139">
      <c r="A139" s="281" t="s">
        <v>98</v>
      </c>
      <c r="B139" s="281" t="s">
        <v>99</v>
      </c>
      <c r="C139" s="281" t="s">
        <v>16</v>
      </c>
      <c r="D139" s="281" t="n">
        <v>4766.5627217</v>
      </c>
      <c r="E139" s="281" t="n">
        <v>7.03057254891171</v>
      </c>
      <c r="F139" s="281" t="n">
        <v>90.3372334459265</v>
      </c>
      <c r="G139" s="281" t="n">
        <v>2.11226227656396</v>
      </c>
      <c r="H139" s="281" t="n">
        <v>509.8471703</v>
      </c>
      <c r="I139" s="281" t="n">
        <v>21.9777031230702</v>
      </c>
      <c r="J139" s="281" t="n">
        <v>9.66276655407347</v>
      </c>
      <c r="K139" s="281" t="n">
        <v>19.7475463480531</v>
      </c>
    </row>
    <row r="140">
      <c r="A140" s="281" t="s">
        <v>98</v>
      </c>
      <c r="B140" s="281" t="s">
        <v>99</v>
      </c>
      <c r="C140" s="281" t="s">
        <v>17</v>
      </c>
      <c r="D140" s="281" t="n">
        <v>26071.4252771</v>
      </c>
      <c r="E140" s="281" t="n">
        <v>2.09228739224118</v>
      </c>
      <c r="F140" s="281" t="n">
        <v>93.5795132568108</v>
      </c>
      <c r="G140" s="281" t="n">
        <v>0.749586210808117</v>
      </c>
      <c r="H140" s="281" t="n">
        <v>1788.7594682</v>
      </c>
      <c r="I140" s="281" t="n">
        <v>11.1702722141057</v>
      </c>
      <c r="J140" s="281" t="n">
        <v>6.42048674318918</v>
      </c>
      <c r="K140" s="281" t="n">
        <v>10.9253263120357</v>
      </c>
    </row>
    <row r="141">
      <c r="A141" s="281" t="s">
        <v>100</v>
      </c>
      <c r="B141" s="281" t="s">
        <v>101</v>
      </c>
      <c r="C141" s="281" t="s">
        <v>16</v>
      </c>
      <c r="D141" s="281" t="n">
        <v>1899.713081</v>
      </c>
      <c r="E141" s="281" t="n">
        <v>10.3676006723634</v>
      </c>
      <c r="F141" s="281" t="n">
        <v>89.3657362996974</v>
      </c>
      <c r="G141" s="281" t="n">
        <v>5.42222264756913</v>
      </c>
      <c r="H141" s="281" t="n">
        <v>226.0603526</v>
      </c>
      <c r="I141" s="281" t="n">
        <v>48.5712123778807</v>
      </c>
      <c r="J141" s="281" t="n">
        <v>10.6342637003026</v>
      </c>
      <c r="K141" s="281" t="n">
        <v>45.566005596337</v>
      </c>
    </row>
    <row r="142">
      <c r="A142" s="281" t="s">
        <v>100</v>
      </c>
      <c r="B142" s="281" t="s">
        <v>101</v>
      </c>
      <c r="C142" s="281" t="s">
        <v>17</v>
      </c>
      <c r="D142" s="281" t="n">
        <v>24777.2901094</v>
      </c>
      <c r="E142" s="281" t="n">
        <v>1.72334600465442</v>
      </c>
      <c r="F142" s="281" t="n">
        <v>94.961698492364</v>
      </c>
      <c r="G142" s="281" t="n">
        <v>0.789981918323392</v>
      </c>
      <c r="H142" s="281" t="n">
        <v>1314.587461</v>
      </c>
      <c r="I142" s="281" t="n">
        <v>15.0590732317974</v>
      </c>
      <c r="J142" s="281" t="n">
        <v>5.03830150763599</v>
      </c>
      <c r="K142" s="281" t="n">
        <v>14.8895465324076</v>
      </c>
    </row>
    <row r="143">
      <c r="A143" s="281" t="s">
        <v>102</v>
      </c>
      <c r="B143" s="281" t="s">
        <v>103</v>
      </c>
      <c r="C143" s="281" t="s">
        <v>16</v>
      </c>
      <c r="D143" s="281" t="n">
        <v>11194.0203226</v>
      </c>
      <c r="E143" s="281" t="n">
        <v>7.04271079959911</v>
      </c>
      <c r="F143" s="281" t="n">
        <v>95.2600997319295</v>
      </c>
      <c r="G143" s="281" t="n">
        <v>1.59407374049448</v>
      </c>
      <c r="H143" s="281" t="n">
        <v>556.9859792</v>
      </c>
      <c r="I143" s="281" t="n">
        <v>34.1984551854538</v>
      </c>
      <c r="J143" s="281" t="n">
        <v>4.7399002680705</v>
      </c>
      <c r="K143" s="281" t="n">
        <v>32.0368815610902</v>
      </c>
    </row>
    <row r="144">
      <c r="A144" s="281" t="s">
        <v>102</v>
      </c>
      <c r="B144" s="281" t="s">
        <v>103</v>
      </c>
      <c r="C144" s="281" t="s">
        <v>17</v>
      </c>
      <c r="D144" s="281" t="n">
        <v>73640.2489929</v>
      </c>
      <c r="E144" s="281" t="n">
        <v>1.47951202516854</v>
      </c>
      <c r="F144" s="281" t="n">
        <v>94.1844958539316</v>
      </c>
      <c r="G144" s="281" t="n">
        <v>0.58027323129881</v>
      </c>
      <c r="H144" s="281" t="n">
        <v>4546.9816391</v>
      </c>
      <c r="I144" s="281" t="n">
        <v>9.53654486571617</v>
      </c>
      <c r="J144" s="281" t="n">
        <v>5.81550414606837</v>
      </c>
      <c r="K144" s="281" t="n">
        <v>9.39776507327551</v>
      </c>
    </row>
    <row r="145">
      <c r="A145" s="281" t="s">
        <v>104</v>
      </c>
      <c r="B145" s="281" t="s">
        <v>105</v>
      </c>
      <c r="C145" s="281" t="s">
        <v>16</v>
      </c>
      <c r="D145" s="281" t="n">
        <v>1175.7033372</v>
      </c>
      <c r="E145" s="281" t="n">
        <v>8.87438082828745</v>
      </c>
      <c r="F145" s="281" t="n">
        <v>95.8965061846364</v>
      </c>
      <c r="G145" s="281" t="n">
        <v>1.97982462328313</v>
      </c>
      <c r="H145" s="281" t="n">
        <v>50.309355</v>
      </c>
      <c r="I145" s="281" t="n">
        <v>48.055776183645</v>
      </c>
      <c r="J145" s="281" t="n">
        <v>4.10349381536362</v>
      </c>
      <c r="K145" s="281" t="n">
        <v>46.2674668889059</v>
      </c>
    </row>
    <row r="146">
      <c r="A146" s="281" t="s">
        <v>104</v>
      </c>
      <c r="B146" s="281" t="s">
        <v>105</v>
      </c>
      <c r="C146" s="281" t="s">
        <v>17</v>
      </c>
      <c r="D146" s="281" t="n">
        <v>6112.5618625</v>
      </c>
      <c r="E146" s="281" t="n">
        <v>2.35311725845581</v>
      </c>
      <c r="F146" s="281" t="n">
        <v>95.8505083021317</v>
      </c>
      <c r="G146" s="281" t="n">
        <v>0.790211119063201</v>
      </c>
      <c r="H146" s="281" t="n">
        <v>264.6206593</v>
      </c>
      <c r="I146" s="281" t="n">
        <v>18.2059605979495</v>
      </c>
      <c r="J146" s="281" t="n">
        <v>4.14949169786831</v>
      </c>
      <c r="K146" s="281" t="n">
        <v>18.2533531678385</v>
      </c>
    </row>
    <row r="147">
      <c r="A147" s="281" t="s">
        <v>106</v>
      </c>
      <c r="B147" s="281" t="s">
        <v>107</v>
      </c>
      <c r="C147" s="281" t="s">
        <v>16</v>
      </c>
      <c r="D147" s="281" t="n">
        <v>23379.4730479</v>
      </c>
      <c r="E147" s="281" t="n">
        <v>4.4201069170064</v>
      </c>
      <c r="F147" s="281" t="n">
        <v>89.1392873165182</v>
      </c>
      <c r="G147" s="281" t="n">
        <v>1.418020665908</v>
      </c>
      <c r="H147" s="281" t="n">
        <v>2848.5502533</v>
      </c>
      <c r="I147" s="281" t="n">
        <v>12.1383139183842</v>
      </c>
      <c r="J147" s="281" t="n">
        <v>10.8607126834818</v>
      </c>
      <c r="K147" s="281" t="n">
        <v>11.6384030443396</v>
      </c>
    </row>
    <row r="148">
      <c r="A148" s="281" t="s">
        <v>106</v>
      </c>
      <c r="B148" s="281" t="s">
        <v>107</v>
      </c>
      <c r="C148" s="281" t="s">
        <v>17</v>
      </c>
      <c r="D148" s="281" t="n">
        <v>103359.100203</v>
      </c>
      <c r="E148" s="281" t="n">
        <v>1.3811361906504</v>
      </c>
      <c r="F148" s="281" t="n">
        <v>93.5720858825684</v>
      </c>
      <c r="G148" s="281" t="n">
        <v>0.525746860501151</v>
      </c>
      <c r="H148" s="281" t="n">
        <v>7100.2309406</v>
      </c>
      <c r="I148" s="281" t="n">
        <v>7.76755576610953</v>
      </c>
      <c r="J148" s="281" t="n">
        <v>6.42791411743161</v>
      </c>
      <c r="K148" s="281" t="n">
        <v>7.65337393819462</v>
      </c>
    </row>
    <row r="149">
      <c r="A149" s="281" t="s">
        <v>108</v>
      </c>
      <c r="B149" s="281" t="s">
        <v>109</v>
      </c>
      <c r="C149" s="281" t="s">
        <v>16</v>
      </c>
      <c r="D149" s="281" t="n">
        <v>39942.7886332</v>
      </c>
      <c r="E149" s="281" t="n">
        <v>4.20438427887292</v>
      </c>
      <c r="F149" s="281" t="n">
        <v>87.9947492713713</v>
      </c>
      <c r="G149" s="281" t="n">
        <v>1.28308427475762</v>
      </c>
      <c r="H149" s="281" t="n">
        <v>5449.4523402</v>
      </c>
      <c r="I149" s="281" t="n">
        <v>10.0266770487366</v>
      </c>
      <c r="J149" s="281" t="n">
        <v>12.0052507286287</v>
      </c>
      <c r="K149" s="281" t="n">
        <v>9.40460816716589</v>
      </c>
    </row>
    <row r="150">
      <c r="A150" s="281" t="s">
        <v>108</v>
      </c>
      <c r="B150" s="281" t="s">
        <v>109</v>
      </c>
      <c r="C150" s="281" t="s">
        <v>17</v>
      </c>
      <c r="D150" s="281" t="n">
        <v>150099.4139929</v>
      </c>
      <c r="E150" s="281" t="n">
        <v>1.35958226386649</v>
      </c>
      <c r="F150" s="281" t="n">
        <v>91.9108178691509</v>
      </c>
      <c r="G150" s="281" t="n">
        <v>0.600427587739608</v>
      </c>
      <c r="H150" s="281" t="n">
        <v>13210.4307814</v>
      </c>
      <c r="I150" s="281" t="n">
        <v>7.0718174956197</v>
      </c>
      <c r="J150" s="281" t="n">
        <v>8.08918213084905</v>
      </c>
      <c r="K150" s="281" t="n">
        <v>6.8221718546664</v>
      </c>
    </row>
    <row r="151">
      <c r="A151" s="281" t="s">
        <v>110</v>
      </c>
      <c r="B151" s="281" t="s">
        <v>111</v>
      </c>
      <c r="C151" s="281" t="s">
        <v>16</v>
      </c>
      <c r="D151" s="281" t="n">
        <v>277.9133896</v>
      </c>
      <c r="E151" s="281" t="n">
        <v>13.6265214383031</v>
      </c>
      <c r="F151" s="281" t="n">
        <v>95.0617283950617</v>
      </c>
      <c r="G151" s="281" t="n">
        <v>2.00214453150621</v>
      </c>
      <c r="H151" s="281" t="n">
        <v>14.4370592</v>
      </c>
      <c r="I151" s="281" t="n">
        <v>42.6401432711221</v>
      </c>
      <c r="J151" s="281" t="n">
        <v>4.93827160493827</v>
      </c>
      <c r="K151" s="281" t="n">
        <v>38.5412822314946</v>
      </c>
    </row>
    <row r="152">
      <c r="A152" s="281" t="s">
        <v>110</v>
      </c>
      <c r="B152" s="281" t="s">
        <v>111</v>
      </c>
      <c r="C152" s="281" t="s">
        <v>17</v>
      </c>
      <c r="D152" s="281" t="n">
        <v>795.8428884</v>
      </c>
      <c r="E152" s="281" t="n">
        <v>7.40765281175102</v>
      </c>
      <c r="F152" s="281" t="n">
        <v>94.4325481798715</v>
      </c>
      <c r="G152" s="281" t="n">
        <v>1.43444270685273</v>
      </c>
      <c r="H152" s="281" t="n">
        <v>46.9204424</v>
      </c>
      <c r="I152" s="281" t="n">
        <v>23.3088577797188</v>
      </c>
      <c r="J152" s="281" t="n">
        <v>5.56745182012848</v>
      </c>
      <c r="K152" s="281" t="n">
        <v>24.3303551431559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779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82" t="s">
        <v>72</v>
      </c>
      <c r="B163" s="282" t="s">
        <v>73</v>
      </c>
      <c r="C163" s="282" t="s">
        <v>16</v>
      </c>
      <c r="D163" s="282" t="n">
        <v>13118.3840274</v>
      </c>
      <c r="E163" s="282" t="n">
        <v>5.91541616352998</v>
      </c>
      <c r="F163" s="282" t="n">
        <v>93.5764576709616</v>
      </c>
      <c r="G163" s="282" t="n">
        <v>1.68402042790081</v>
      </c>
      <c r="H163" s="282" t="n">
        <v>900.5095639</v>
      </c>
      <c r="I163" s="282" t="n">
        <v>25.6321539553329</v>
      </c>
      <c r="J163" s="282" t="n">
        <v>6.42354232903835</v>
      </c>
      <c r="K163" s="282" t="n">
        <v>24.5323620856542</v>
      </c>
    </row>
    <row r="164">
      <c r="A164" s="282" t="s">
        <v>72</v>
      </c>
      <c r="B164" s="282" t="s">
        <v>73</v>
      </c>
      <c r="C164" s="282" t="s">
        <v>17</v>
      </c>
      <c r="D164" s="282" t="n">
        <v>203579.5863004</v>
      </c>
      <c r="E164" s="282" t="n">
        <v>0.841739681169647</v>
      </c>
      <c r="F164" s="282" t="n">
        <v>94.288390628862</v>
      </c>
      <c r="G164" s="282" t="n">
        <v>0.403406573716273</v>
      </c>
      <c r="H164" s="282" t="n">
        <v>12332.0279955</v>
      </c>
      <c r="I164" s="282" t="n">
        <v>6.79131645974467</v>
      </c>
      <c r="J164" s="282" t="n">
        <v>5.71160937113802</v>
      </c>
      <c r="K164" s="282" t="n">
        <v>6.65951645730844</v>
      </c>
    </row>
    <row r="165">
      <c r="A165" s="282" t="s">
        <v>74</v>
      </c>
      <c r="B165" s="282" t="s">
        <v>75</v>
      </c>
      <c r="C165" s="282" t="s">
        <v>16</v>
      </c>
      <c r="D165" s="282" t="n">
        <v>5118.7617863</v>
      </c>
      <c r="E165" s="282" t="n">
        <v>8.48439316920603</v>
      </c>
      <c r="F165" s="282" t="n">
        <v>95.9506217998804</v>
      </c>
      <c r="G165" s="282" t="n">
        <v>1.27173112613202</v>
      </c>
      <c r="H165" s="282" t="n">
        <v>216.0257224</v>
      </c>
      <c r="I165" s="282" t="n">
        <v>30.1096554352877</v>
      </c>
      <c r="J165" s="282" t="n">
        <v>4.04937820011958</v>
      </c>
      <c r="K165" s="282" t="n">
        <v>30.1338591468256</v>
      </c>
    </row>
    <row r="166">
      <c r="A166" s="282" t="s">
        <v>74</v>
      </c>
      <c r="B166" s="282" t="s">
        <v>75</v>
      </c>
      <c r="C166" s="282" t="s">
        <v>17</v>
      </c>
      <c r="D166" s="282" t="n">
        <v>69181.9444631</v>
      </c>
      <c r="E166" s="282" t="n">
        <v>1.88745362860549</v>
      </c>
      <c r="F166" s="282" t="n">
        <v>95.6647153289507</v>
      </c>
      <c r="G166" s="282" t="n">
        <v>0.594360858379812</v>
      </c>
      <c r="H166" s="282" t="n">
        <v>3135.1519974</v>
      </c>
      <c r="I166" s="282" t="n">
        <v>13.5220628188513</v>
      </c>
      <c r="J166" s="282" t="n">
        <v>4.33528467104931</v>
      </c>
      <c r="K166" s="282" t="n">
        <v>13.1154852873394</v>
      </c>
    </row>
    <row r="167">
      <c r="A167" s="282" t="s">
        <v>76</v>
      </c>
      <c r="B167" s="282" t="s">
        <v>77</v>
      </c>
      <c r="C167" s="282" t="s">
        <v>16</v>
      </c>
      <c r="D167" s="282" t="n">
        <v>7217.6820122</v>
      </c>
      <c r="E167" s="282" t="n">
        <v>5.29657181871661</v>
      </c>
      <c r="F167" s="282" t="n">
        <v>90.3321719955375</v>
      </c>
      <c r="G167" s="282" t="n">
        <v>1.95793492343569</v>
      </c>
      <c r="H167" s="282" t="n">
        <v>772.4745984</v>
      </c>
      <c r="I167" s="282" t="n">
        <v>19.136100127426</v>
      </c>
      <c r="J167" s="282" t="n">
        <v>9.66782800446252</v>
      </c>
      <c r="K167" s="282" t="n">
        <v>18.2941312338433</v>
      </c>
    </row>
    <row r="168">
      <c r="A168" s="282" t="s">
        <v>76</v>
      </c>
      <c r="B168" s="282" t="s">
        <v>77</v>
      </c>
      <c r="C168" s="282" t="s">
        <v>17</v>
      </c>
      <c r="D168" s="282" t="n">
        <v>28941.2015676</v>
      </c>
      <c r="E168" s="282" t="n">
        <v>1.81095258036921</v>
      </c>
      <c r="F168" s="282" t="n">
        <v>94.153126803724</v>
      </c>
      <c r="G168" s="282" t="n">
        <v>0.634889719859688</v>
      </c>
      <c r="H168" s="282" t="n">
        <v>1797.2375582</v>
      </c>
      <c r="I168" s="282" t="n">
        <v>10.3224068521201</v>
      </c>
      <c r="J168" s="282" t="n">
        <v>5.84687319627595</v>
      </c>
      <c r="K168" s="282" t="n">
        <v>10.2237298969308</v>
      </c>
    </row>
    <row r="169">
      <c r="A169" s="282" t="s">
        <v>78</v>
      </c>
      <c r="B169" s="282" t="s">
        <v>79</v>
      </c>
      <c r="C169" s="282" t="s">
        <v>16</v>
      </c>
      <c r="D169" s="282" t="n">
        <v>20502.0327131</v>
      </c>
      <c r="E169" s="282" t="n">
        <v>4.49122231928122</v>
      </c>
      <c r="F169" s="282" t="n">
        <v>89.5238437673955</v>
      </c>
      <c r="G169" s="282" t="n">
        <v>1.58048499111665</v>
      </c>
      <c r="H169" s="282" t="n">
        <v>2399.165281</v>
      </c>
      <c r="I169" s="282" t="n">
        <v>14.5968795321032</v>
      </c>
      <c r="J169" s="282" t="n">
        <v>10.4761562326045</v>
      </c>
      <c r="K169" s="282" t="n">
        <v>13.5060119646826</v>
      </c>
    </row>
    <row r="170">
      <c r="A170" s="282" t="s">
        <v>78</v>
      </c>
      <c r="B170" s="282" t="s">
        <v>79</v>
      </c>
      <c r="C170" s="282" t="s">
        <v>17</v>
      </c>
      <c r="D170" s="282" t="n">
        <v>104790.0815267</v>
      </c>
      <c r="E170" s="282" t="n">
        <v>1.42118786572277</v>
      </c>
      <c r="F170" s="282" t="n">
        <v>92.9381793004631</v>
      </c>
      <c r="G170" s="282" t="n">
        <v>0.530505453410152</v>
      </c>
      <c r="H170" s="282" t="n">
        <v>7962.3764141</v>
      </c>
      <c r="I170" s="282" t="n">
        <v>7.04671541469401</v>
      </c>
      <c r="J170" s="282" t="n">
        <v>7.06182069953685</v>
      </c>
      <c r="K170" s="282" t="n">
        <v>6.98179875228775</v>
      </c>
    </row>
    <row r="171">
      <c r="A171" s="282" t="s">
        <v>80</v>
      </c>
      <c r="B171" s="282" t="s">
        <v>81</v>
      </c>
      <c r="C171" s="282" t="s">
        <v>16</v>
      </c>
      <c r="D171" s="282" t="n">
        <v>20341.4249184</v>
      </c>
      <c r="E171" s="282" t="n">
        <v>5.0180673588036</v>
      </c>
      <c r="F171" s="282" t="n">
        <v>90.6550919317634</v>
      </c>
      <c r="G171" s="282" t="n">
        <v>1.47206164966713</v>
      </c>
      <c r="H171" s="282" t="n">
        <v>2096.8347369</v>
      </c>
      <c r="I171" s="282" t="n">
        <v>14.7694319449263</v>
      </c>
      <c r="J171" s="282" t="n">
        <v>9.34490806823657</v>
      </c>
      <c r="K171" s="282" t="n">
        <v>14.2804919219478</v>
      </c>
    </row>
    <row r="172">
      <c r="A172" s="282" t="s">
        <v>80</v>
      </c>
      <c r="B172" s="282" t="s">
        <v>81</v>
      </c>
      <c r="C172" s="282" t="s">
        <v>17</v>
      </c>
      <c r="D172" s="282" t="n">
        <v>94872.469796</v>
      </c>
      <c r="E172" s="282" t="n">
        <v>1.51001114292913</v>
      </c>
      <c r="F172" s="282" t="n">
        <v>91.8222706504311</v>
      </c>
      <c r="G172" s="282" t="n">
        <v>0.680315870032628</v>
      </c>
      <c r="H172" s="282" t="n">
        <v>8449.3813453</v>
      </c>
      <c r="I172" s="282" t="n">
        <v>7.92262979426755</v>
      </c>
      <c r="J172" s="282" t="n">
        <v>8.17772934956892</v>
      </c>
      <c r="K172" s="282" t="n">
        <v>7.63881332771332</v>
      </c>
    </row>
    <row r="173">
      <c r="A173" s="282" t="s">
        <v>82</v>
      </c>
      <c r="B173" s="282" t="s">
        <v>83</v>
      </c>
      <c r="C173" s="282" t="s">
        <v>16</v>
      </c>
      <c r="D173" s="282" t="n">
        <v>11557.6899349</v>
      </c>
      <c r="E173" s="282" t="n">
        <v>7.57108175129487</v>
      </c>
      <c r="F173" s="282" t="n">
        <v>91.7238533191106</v>
      </c>
      <c r="G173" s="282" t="n">
        <v>2.84922250595949</v>
      </c>
      <c r="H173" s="282" t="n">
        <v>1042.8381902</v>
      </c>
      <c r="I173" s="282" t="n">
        <v>33.9539326186454</v>
      </c>
      <c r="J173" s="282" t="n">
        <v>8.27614668088941</v>
      </c>
      <c r="K173" s="282" t="n">
        <v>31.5776988116469</v>
      </c>
    </row>
    <row r="174">
      <c r="A174" s="282" t="s">
        <v>82</v>
      </c>
      <c r="B174" s="282" t="s">
        <v>83</v>
      </c>
      <c r="C174" s="282" t="s">
        <v>17</v>
      </c>
      <c r="D174" s="282" t="n">
        <v>54538.9532601</v>
      </c>
      <c r="E174" s="282" t="n">
        <v>1.94771827357686</v>
      </c>
      <c r="F174" s="282" t="n">
        <v>94.3069353263784</v>
      </c>
      <c r="G174" s="282" t="n">
        <v>0.788628074432072</v>
      </c>
      <c r="H174" s="282" t="n">
        <v>3292.3749146</v>
      </c>
      <c r="I174" s="282" t="n">
        <v>13.5055686193575</v>
      </c>
      <c r="J174" s="282" t="n">
        <v>5.69306467362156</v>
      </c>
      <c r="K174" s="282" t="n">
        <v>13.0638067676685</v>
      </c>
    </row>
    <row r="175">
      <c r="A175" s="282" t="s">
        <v>84</v>
      </c>
      <c r="B175" s="282" t="s">
        <v>85</v>
      </c>
      <c r="C175" s="282" t="s">
        <v>16</v>
      </c>
      <c r="D175" s="282" t="n">
        <v>41834.4832469</v>
      </c>
      <c r="E175" s="282" t="n">
        <v>4.85896198821341</v>
      </c>
      <c r="F175" s="282" t="n">
        <v>90.1587308503057</v>
      </c>
      <c r="G175" s="282" t="n">
        <v>1.38967633599431</v>
      </c>
      <c r="H175" s="282" t="n">
        <v>4566.4397168</v>
      </c>
      <c r="I175" s="282" t="n">
        <v>13.2594879988969</v>
      </c>
      <c r="J175" s="282" t="n">
        <v>9.84126914969424</v>
      </c>
      <c r="K175" s="282" t="n">
        <v>12.7312293607825</v>
      </c>
    </row>
    <row r="176">
      <c r="A176" s="282" t="s">
        <v>84</v>
      </c>
      <c r="B176" s="282" t="s">
        <v>85</v>
      </c>
      <c r="C176" s="282" t="s">
        <v>17</v>
      </c>
      <c r="D176" s="282" t="n">
        <v>175099.576961</v>
      </c>
      <c r="E176" s="282" t="n">
        <v>1.40663308152867</v>
      </c>
      <c r="F176" s="282" t="n">
        <v>93.4903611129839</v>
      </c>
      <c r="G176" s="282" t="n">
        <v>0.523856265871894</v>
      </c>
      <c r="H176" s="282" t="n">
        <v>12192.0056968</v>
      </c>
      <c r="I176" s="282" t="n">
        <v>7.74877610875791</v>
      </c>
      <c r="J176" s="282" t="n">
        <v>6.50963888701607</v>
      </c>
      <c r="K176" s="282" t="n">
        <v>7.52353737552904</v>
      </c>
    </row>
    <row r="177">
      <c r="A177" s="282" t="s">
        <v>86</v>
      </c>
      <c r="B177" s="282" t="s">
        <v>87</v>
      </c>
      <c r="C177" s="282" t="s">
        <v>16</v>
      </c>
      <c r="D177" s="282" t="n">
        <v>44793.6020089</v>
      </c>
      <c r="E177" s="282" t="n">
        <v>3.65962538088245</v>
      </c>
      <c r="F177" s="282" t="n">
        <v>91.0803351983282</v>
      </c>
      <c r="G177" s="282" t="n">
        <v>1.0565669207812</v>
      </c>
      <c r="H177" s="282" t="n">
        <v>4386.719859</v>
      </c>
      <c r="I177" s="282" t="n">
        <v>11.5142241896163</v>
      </c>
      <c r="J177" s="282" t="n">
        <v>8.91966480167185</v>
      </c>
      <c r="K177" s="282" t="n">
        <v>10.7887988443444</v>
      </c>
    </row>
    <row r="178">
      <c r="A178" s="282" t="s">
        <v>86</v>
      </c>
      <c r="B178" s="282" t="s">
        <v>87</v>
      </c>
      <c r="C178" s="282" t="s">
        <v>17</v>
      </c>
      <c r="D178" s="282" t="n">
        <v>297244.2092854</v>
      </c>
      <c r="E178" s="282" t="n">
        <v>0.896897897706649</v>
      </c>
      <c r="F178" s="282" t="n">
        <v>94.0933501122527</v>
      </c>
      <c r="G178" s="282" t="n">
        <v>0.346370581140381</v>
      </c>
      <c r="H178" s="282" t="n">
        <v>18659.3151728</v>
      </c>
      <c r="I178" s="282" t="n">
        <v>5.6092725918846</v>
      </c>
      <c r="J178" s="282" t="n">
        <v>5.90664988774729</v>
      </c>
      <c r="K178" s="282" t="n">
        <v>5.51770783425528</v>
      </c>
    </row>
    <row r="179">
      <c r="A179" s="282" t="s">
        <v>88</v>
      </c>
      <c r="B179" s="282" t="s">
        <v>89</v>
      </c>
      <c r="C179" s="282" t="s">
        <v>16</v>
      </c>
      <c r="D179" s="282" t="n">
        <v>9499.0181052</v>
      </c>
      <c r="E179" s="282" t="n">
        <v>6.92628276533314</v>
      </c>
      <c r="F179" s="282" t="n">
        <v>95.1615678760214</v>
      </c>
      <c r="G179" s="282" t="n">
        <v>1.80377785256977</v>
      </c>
      <c r="H179" s="282" t="n">
        <v>482.9718065</v>
      </c>
      <c r="I179" s="282" t="n">
        <v>37.3722850506193</v>
      </c>
      <c r="J179" s="282" t="n">
        <v>4.83843212397864</v>
      </c>
      <c r="K179" s="282" t="n">
        <v>35.4764361992194</v>
      </c>
    </row>
    <row r="180">
      <c r="A180" s="282" t="s">
        <v>88</v>
      </c>
      <c r="B180" s="282" t="s">
        <v>89</v>
      </c>
      <c r="C180" s="282" t="s">
        <v>17</v>
      </c>
      <c r="D180" s="282" t="n">
        <v>129336.0395395</v>
      </c>
      <c r="E180" s="282" t="n">
        <v>0.870801356451995</v>
      </c>
      <c r="F180" s="282" t="n">
        <v>94.5474059393495</v>
      </c>
      <c r="G180" s="282" t="n">
        <v>0.420627150186969</v>
      </c>
      <c r="H180" s="282" t="n">
        <v>7458.871177</v>
      </c>
      <c r="I180" s="282" t="n">
        <v>7.40805931067496</v>
      </c>
      <c r="J180" s="282" t="n">
        <v>5.45259406065048</v>
      </c>
      <c r="K180" s="282" t="n">
        <v>7.29363042168131</v>
      </c>
    </row>
    <row r="181">
      <c r="A181" s="282" t="s">
        <v>90</v>
      </c>
      <c r="B181" s="282" t="s">
        <v>91</v>
      </c>
      <c r="C181" s="282" t="s">
        <v>16</v>
      </c>
      <c r="D181" s="282" t="n">
        <v>28200.3827761</v>
      </c>
      <c r="E181" s="282" t="n">
        <v>4.92201403019801</v>
      </c>
      <c r="F181" s="282" t="n">
        <v>93.1094261168534</v>
      </c>
      <c r="G181" s="282" t="n">
        <v>1.31229422267195</v>
      </c>
      <c r="H181" s="282" t="n">
        <v>2086.9725994</v>
      </c>
      <c r="I181" s="282" t="n">
        <v>18.5634766186481</v>
      </c>
      <c r="J181" s="282" t="n">
        <v>6.8905738831466</v>
      </c>
      <c r="K181" s="282" t="n">
        <v>17.7324797675125</v>
      </c>
    </row>
    <row r="182">
      <c r="A182" s="282" t="s">
        <v>90</v>
      </c>
      <c r="B182" s="282" t="s">
        <v>91</v>
      </c>
      <c r="C182" s="282" t="s">
        <v>17</v>
      </c>
      <c r="D182" s="282" t="n">
        <v>251560.5965911</v>
      </c>
      <c r="E182" s="282" t="n">
        <v>0.938549929618639</v>
      </c>
      <c r="F182" s="282" t="n">
        <v>94.2223757272146</v>
      </c>
      <c r="G182" s="282" t="n">
        <v>0.38797409498916</v>
      </c>
      <c r="H182" s="282" t="n">
        <v>15425.4506716</v>
      </c>
      <c r="I182" s="282" t="n">
        <v>6.48387932239041</v>
      </c>
      <c r="J182" s="282" t="n">
        <v>5.77762427278538</v>
      </c>
      <c r="K182" s="282" t="n">
        <v>6.3271405727585</v>
      </c>
    </row>
    <row r="183">
      <c r="A183" s="282" t="s">
        <v>92</v>
      </c>
      <c r="B183" s="282" t="s">
        <v>93</v>
      </c>
      <c r="C183" s="282" t="s">
        <v>16</v>
      </c>
      <c r="D183" s="282" t="n">
        <v>35634.2325747</v>
      </c>
      <c r="E183" s="282" t="n">
        <v>5.16896513968568</v>
      </c>
      <c r="F183" s="282" t="n">
        <v>92.2498189350401</v>
      </c>
      <c r="G183" s="282" t="n">
        <v>1.74092529398334</v>
      </c>
      <c r="H183" s="282" t="n">
        <v>2993.7376328</v>
      </c>
      <c r="I183" s="282" t="n">
        <v>22.430986650681</v>
      </c>
      <c r="J183" s="282" t="n">
        <v>7.75018106495986</v>
      </c>
      <c r="K183" s="282" t="n">
        <v>20.7221020777825</v>
      </c>
    </row>
    <row r="184">
      <c r="A184" s="282" t="s">
        <v>92</v>
      </c>
      <c r="B184" s="282" t="s">
        <v>93</v>
      </c>
      <c r="C184" s="282" t="s">
        <v>17</v>
      </c>
      <c r="D184" s="282" t="n">
        <v>381365.2354263</v>
      </c>
      <c r="E184" s="282" t="n">
        <v>0.803676338190482</v>
      </c>
      <c r="F184" s="282" t="n">
        <v>93.8223140524144</v>
      </c>
      <c r="G184" s="282" t="n">
        <v>0.401447657303697</v>
      </c>
      <c r="H184" s="282" t="n">
        <v>25110.8137716</v>
      </c>
      <c r="I184" s="282" t="n">
        <v>6.32654002981531</v>
      </c>
      <c r="J184" s="282" t="n">
        <v>6.17768594758565</v>
      </c>
      <c r="K184" s="282" t="n">
        <v>6.09690238363015</v>
      </c>
    </row>
    <row r="185">
      <c r="A185" s="282" t="s">
        <v>94</v>
      </c>
      <c r="B185" s="282" t="s">
        <v>95</v>
      </c>
      <c r="C185" s="282" t="s">
        <v>16</v>
      </c>
      <c r="D185" s="282" t="n">
        <v>4656.095661</v>
      </c>
      <c r="E185" s="282" t="n">
        <v>7.62087268923688</v>
      </c>
      <c r="F185" s="282" t="n">
        <v>96.6590586696538</v>
      </c>
      <c r="G185" s="282" t="n">
        <v>1.52147525544066</v>
      </c>
      <c r="H185" s="282" t="n">
        <v>160.9341395</v>
      </c>
      <c r="I185" s="282" t="n">
        <v>45.3893529938485</v>
      </c>
      <c r="J185" s="282" t="n">
        <v>3.34094133034625</v>
      </c>
      <c r="K185" s="282" t="n">
        <v>44.018841230242</v>
      </c>
    </row>
    <row r="186">
      <c r="A186" s="282" t="s">
        <v>94</v>
      </c>
      <c r="B186" s="282" t="s">
        <v>95</v>
      </c>
      <c r="C186" s="282" t="s">
        <v>17</v>
      </c>
      <c r="D186" s="282" t="n">
        <v>48604.8463602</v>
      </c>
      <c r="E186" s="282" t="n">
        <v>1.51199876503044</v>
      </c>
      <c r="F186" s="282" t="n">
        <v>94.1579890615221</v>
      </c>
      <c r="G186" s="282" t="n">
        <v>0.556645717362881</v>
      </c>
      <c r="H186" s="282" t="n">
        <v>3015.6765977</v>
      </c>
      <c r="I186" s="282" t="n">
        <v>9.02197095946773</v>
      </c>
      <c r="J186" s="282" t="n">
        <v>5.84201093847787</v>
      </c>
      <c r="K186" s="282" t="n">
        <v>8.97167806061201</v>
      </c>
    </row>
    <row r="187">
      <c r="A187" s="282" t="s">
        <v>96</v>
      </c>
      <c r="B187" s="282" t="s">
        <v>97</v>
      </c>
      <c r="C187" s="282" t="s">
        <v>16</v>
      </c>
      <c r="D187" s="282" t="n">
        <v>5179.4526068</v>
      </c>
      <c r="E187" s="282" t="n">
        <v>6.48445865479436</v>
      </c>
      <c r="F187" s="282" t="n">
        <v>97.0804326656226</v>
      </c>
      <c r="G187" s="282" t="n">
        <v>1.07681778390723</v>
      </c>
      <c r="H187" s="282" t="n">
        <v>155.7652786</v>
      </c>
      <c r="I187" s="282" t="n">
        <v>36.153364776366</v>
      </c>
      <c r="J187" s="282" t="n">
        <v>2.91956733437742</v>
      </c>
      <c r="K187" s="282" t="n">
        <v>35.8059686217316</v>
      </c>
    </row>
    <row r="188">
      <c r="A188" s="282" t="s">
        <v>96</v>
      </c>
      <c r="B188" s="282" t="s">
        <v>97</v>
      </c>
      <c r="C188" s="282" t="s">
        <v>17</v>
      </c>
      <c r="D188" s="282" t="n">
        <v>69135.7699202</v>
      </c>
      <c r="E188" s="282" t="n">
        <v>1.03706082580953</v>
      </c>
      <c r="F188" s="282" t="n">
        <v>96.0073660939033</v>
      </c>
      <c r="G188" s="282" t="n">
        <v>0.343647335687844</v>
      </c>
      <c r="H188" s="282" t="n">
        <v>2875.1316731</v>
      </c>
      <c r="I188" s="282" t="n">
        <v>8.36271054463836</v>
      </c>
      <c r="J188" s="282" t="n">
        <v>3.99263390609667</v>
      </c>
      <c r="K188" s="282" t="n">
        <v>8.26338611065699</v>
      </c>
    </row>
    <row r="189">
      <c r="A189" s="282" t="s">
        <v>98</v>
      </c>
      <c r="B189" s="282" t="s">
        <v>99</v>
      </c>
      <c r="C189" s="282" t="s">
        <v>16</v>
      </c>
      <c r="D189" s="282" t="n">
        <v>4766.5627217</v>
      </c>
      <c r="E189" s="282" t="n">
        <v>7.03057254891171</v>
      </c>
      <c r="F189" s="282" t="n">
        <v>90.3372334459265</v>
      </c>
      <c r="G189" s="282" t="n">
        <v>2.11226227656396</v>
      </c>
      <c r="H189" s="282" t="n">
        <v>509.8471703</v>
      </c>
      <c r="I189" s="282" t="n">
        <v>21.9777031230702</v>
      </c>
      <c r="J189" s="282" t="n">
        <v>9.66276655407347</v>
      </c>
      <c r="K189" s="282" t="n">
        <v>19.7475463480531</v>
      </c>
    </row>
    <row r="190">
      <c r="A190" s="282" t="s">
        <v>98</v>
      </c>
      <c r="B190" s="282" t="s">
        <v>99</v>
      </c>
      <c r="C190" s="282" t="s">
        <v>17</v>
      </c>
      <c r="D190" s="282" t="n">
        <v>26071.4252771</v>
      </c>
      <c r="E190" s="282" t="n">
        <v>2.09228739224118</v>
      </c>
      <c r="F190" s="282" t="n">
        <v>93.5795132568108</v>
      </c>
      <c r="G190" s="282" t="n">
        <v>0.749586210808117</v>
      </c>
      <c r="H190" s="282" t="n">
        <v>1788.7594682</v>
      </c>
      <c r="I190" s="282" t="n">
        <v>11.1702722141057</v>
      </c>
      <c r="J190" s="282" t="n">
        <v>6.42048674318918</v>
      </c>
      <c r="K190" s="282" t="n">
        <v>10.9253263120357</v>
      </c>
    </row>
    <row r="191">
      <c r="A191" s="282" t="s">
        <v>100</v>
      </c>
      <c r="B191" s="282" t="s">
        <v>101</v>
      </c>
      <c r="C191" s="282" t="s">
        <v>16</v>
      </c>
      <c r="D191" s="282" t="n">
        <v>1899.713081</v>
      </c>
      <c r="E191" s="282" t="n">
        <v>10.3676006723634</v>
      </c>
      <c r="F191" s="282" t="n">
        <v>89.3657362996974</v>
      </c>
      <c r="G191" s="282" t="n">
        <v>5.42222264756913</v>
      </c>
      <c r="H191" s="282" t="n">
        <v>226.0603526</v>
      </c>
      <c r="I191" s="282" t="n">
        <v>48.5712123778807</v>
      </c>
      <c r="J191" s="282" t="n">
        <v>10.6342637003026</v>
      </c>
      <c r="K191" s="282" t="n">
        <v>45.566005596337</v>
      </c>
    </row>
    <row r="192">
      <c r="A192" s="282" t="s">
        <v>100</v>
      </c>
      <c r="B192" s="282" t="s">
        <v>101</v>
      </c>
      <c r="C192" s="282" t="s">
        <v>17</v>
      </c>
      <c r="D192" s="282" t="n">
        <v>24777.2901094</v>
      </c>
      <c r="E192" s="282" t="n">
        <v>1.72334600465442</v>
      </c>
      <c r="F192" s="282" t="n">
        <v>94.961698492364</v>
      </c>
      <c r="G192" s="282" t="n">
        <v>0.789981918323392</v>
      </c>
      <c r="H192" s="282" t="n">
        <v>1314.587461</v>
      </c>
      <c r="I192" s="282" t="n">
        <v>15.0590732317974</v>
      </c>
      <c r="J192" s="282" t="n">
        <v>5.03830150763599</v>
      </c>
      <c r="K192" s="282" t="n">
        <v>14.8895465324076</v>
      </c>
    </row>
    <row r="193">
      <c r="A193" s="282" t="s">
        <v>102</v>
      </c>
      <c r="B193" s="282" t="s">
        <v>103</v>
      </c>
      <c r="C193" s="282" t="s">
        <v>16</v>
      </c>
      <c r="D193" s="282" t="n">
        <v>11194.0203226</v>
      </c>
      <c r="E193" s="282" t="n">
        <v>7.04271079959911</v>
      </c>
      <c r="F193" s="282" t="n">
        <v>95.2600997319295</v>
      </c>
      <c r="G193" s="282" t="n">
        <v>1.59407374049448</v>
      </c>
      <c r="H193" s="282" t="n">
        <v>556.9859792</v>
      </c>
      <c r="I193" s="282" t="n">
        <v>34.1984551854538</v>
      </c>
      <c r="J193" s="282" t="n">
        <v>4.7399002680705</v>
      </c>
      <c r="K193" s="282" t="n">
        <v>32.0368815610902</v>
      </c>
    </row>
    <row r="194">
      <c r="A194" s="282" t="s">
        <v>102</v>
      </c>
      <c r="B194" s="282" t="s">
        <v>103</v>
      </c>
      <c r="C194" s="282" t="s">
        <v>17</v>
      </c>
      <c r="D194" s="282" t="n">
        <v>73640.2489929</v>
      </c>
      <c r="E194" s="282" t="n">
        <v>1.47951202516854</v>
      </c>
      <c r="F194" s="282" t="n">
        <v>94.1844958539316</v>
      </c>
      <c r="G194" s="282" t="n">
        <v>0.58027323129881</v>
      </c>
      <c r="H194" s="282" t="n">
        <v>4546.9816391</v>
      </c>
      <c r="I194" s="282" t="n">
        <v>9.53654486571617</v>
      </c>
      <c r="J194" s="282" t="n">
        <v>5.81550414606837</v>
      </c>
      <c r="K194" s="282" t="n">
        <v>9.39776507327551</v>
      </c>
    </row>
    <row r="195">
      <c r="A195" s="282" t="s">
        <v>104</v>
      </c>
      <c r="B195" s="282" t="s">
        <v>105</v>
      </c>
      <c r="C195" s="282" t="s">
        <v>16</v>
      </c>
      <c r="D195" s="282" t="n">
        <v>1175.7033372</v>
      </c>
      <c r="E195" s="282" t="n">
        <v>8.87438082828745</v>
      </c>
      <c r="F195" s="282" t="n">
        <v>95.8965061846364</v>
      </c>
      <c r="G195" s="282" t="n">
        <v>1.97982462328313</v>
      </c>
      <c r="H195" s="282" t="n">
        <v>50.309355</v>
      </c>
      <c r="I195" s="282" t="n">
        <v>48.055776183645</v>
      </c>
      <c r="J195" s="282" t="n">
        <v>4.10349381536362</v>
      </c>
      <c r="K195" s="282" t="n">
        <v>46.2674668889059</v>
      </c>
    </row>
    <row r="196">
      <c r="A196" s="282" t="s">
        <v>104</v>
      </c>
      <c r="B196" s="282" t="s">
        <v>105</v>
      </c>
      <c r="C196" s="282" t="s">
        <v>17</v>
      </c>
      <c r="D196" s="282" t="n">
        <v>6112.5618625</v>
      </c>
      <c r="E196" s="282" t="n">
        <v>2.35311725845581</v>
      </c>
      <c r="F196" s="282" t="n">
        <v>95.8505083021317</v>
      </c>
      <c r="G196" s="282" t="n">
        <v>0.790211119063201</v>
      </c>
      <c r="H196" s="282" t="n">
        <v>264.6206593</v>
      </c>
      <c r="I196" s="282" t="n">
        <v>18.2059605979495</v>
      </c>
      <c r="J196" s="282" t="n">
        <v>4.14949169786831</v>
      </c>
      <c r="K196" s="282" t="n">
        <v>18.2533531678385</v>
      </c>
    </row>
    <row r="197">
      <c r="A197" s="282" t="s">
        <v>106</v>
      </c>
      <c r="B197" s="282" t="s">
        <v>107</v>
      </c>
      <c r="C197" s="282" t="s">
        <v>16</v>
      </c>
      <c r="D197" s="282" t="n">
        <v>23379.4730479</v>
      </c>
      <c r="E197" s="282" t="n">
        <v>4.4201069170064</v>
      </c>
      <c r="F197" s="282" t="n">
        <v>89.1392873165182</v>
      </c>
      <c r="G197" s="282" t="n">
        <v>1.418020665908</v>
      </c>
      <c r="H197" s="282" t="n">
        <v>2848.5502533</v>
      </c>
      <c r="I197" s="282" t="n">
        <v>12.1383139183842</v>
      </c>
      <c r="J197" s="282" t="n">
        <v>10.8607126834818</v>
      </c>
      <c r="K197" s="282" t="n">
        <v>11.6384030443396</v>
      </c>
    </row>
    <row r="198">
      <c r="A198" s="282" t="s">
        <v>106</v>
      </c>
      <c r="B198" s="282" t="s">
        <v>107</v>
      </c>
      <c r="C198" s="282" t="s">
        <v>17</v>
      </c>
      <c r="D198" s="282" t="n">
        <v>103359.100203</v>
      </c>
      <c r="E198" s="282" t="n">
        <v>1.3811361906504</v>
      </c>
      <c r="F198" s="282" t="n">
        <v>93.5720858825684</v>
      </c>
      <c r="G198" s="282" t="n">
        <v>0.525746860501151</v>
      </c>
      <c r="H198" s="282" t="n">
        <v>7100.2309406</v>
      </c>
      <c r="I198" s="282" t="n">
        <v>7.76755576610953</v>
      </c>
      <c r="J198" s="282" t="n">
        <v>6.42791411743161</v>
      </c>
      <c r="K198" s="282" t="n">
        <v>7.65337393819462</v>
      </c>
    </row>
    <row r="199">
      <c r="A199" s="282" t="s">
        <v>108</v>
      </c>
      <c r="B199" s="282" t="s">
        <v>109</v>
      </c>
      <c r="C199" s="282" t="s">
        <v>16</v>
      </c>
      <c r="D199" s="282" t="n">
        <v>39371.5750425</v>
      </c>
      <c r="E199" s="282" t="n">
        <v>4.26214634840704</v>
      </c>
      <c r="F199" s="282" t="n">
        <v>87.9528604469405</v>
      </c>
      <c r="G199" s="282" t="n">
        <v>1.30075462797842</v>
      </c>
      <c r="H199" s="282" t="n">
        <v>5392.8303929</v>
      </c>
      <c r="I199" s="282" t="n">
        <v>10.1226764379547</v>
      </c>
      <c r="J199" s="282" t="n">
        <v>12.0471395530595</v>
      </c>
      <c r="K199" s="282" t="n">
        <v>9.49645264474782</v>
      </c>
    </row>
    <row r="200">
      <c r="A200" s="282" t="s">
        <v>108</v>
      </c>
      <c r="B200" s="282" t="s">
        <v>109</v>
      </c>
      <c r="C200" s="282" t="s">
        <v>17</v>
      </c>
      <c r="D200" s="282" t="n">
        <v>147859.9171169</v>
      </c>
      <c r="E200" s="282" t="n">
        <v>1.37903612745604</v>
      </c>
      <c r="F200" s="282" t="n">
        <v>91.8919359468287</v>
      </c>
      <c r="G200" s="282" t="n">
        <v>0.608903438548947</v>
      </c>
      <c r="H200" s="282" t="n">
        <v>13046.3861331</v>
      </c>
      <c r="I200" s="282" t="n">
        <v>7.15383160239567</v>
      </c>
      <c r="J200" s="282" t="n">
        <v>8.10806405317127</v>
      </c>
      <c r="K200" s="282" t="n">
        <v>6.90094644122339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780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83" t="s">
        <v>88</v>
      </c>
      <c r="B211" s="283" t="s">
        <v>115</v>
      </c>
      <c r="C211" s="283" t="s">
        <v>16</v>
      </c>
      <c r="D211" s="283" t="n">
        <v>2315.1552403</v>
      </c>
      <c r="E211" s="283" t="n">
        <v>13.9391472944037</v>
      </c>
      <c r="F211" s="283" t="n">
        <v>89.3155494910798</v>
      </c>
      <c r="G211" s="283" t="n">
        <v>7.04748358649936</v>
      </c>
      <c r="H211" s="283" t="n">
        <v>276.9524649</v>
      </c>
      <c r="I211" s="283" t="n">
        <v>63.5501947639709</v>
      </c>
      <c r="J211" s="283" t="n">
        <v>10.6844505089202</v>
      </c>
      <c r="K211" s="283" t="n">
        <v>58.91270388983</v>
      </c>
    </row>
    <row r="212">
      <c r="A212" s="283" t="s">
        <v>88</v>
      </c>
      <c r="B212" s="283" t="s">
        <v>115</v>
      </c>
      <c r="C212" s="283" t="s">
        <v>17</v>
      </c>
      <c r="D212" s="283" t="n">
        <v>39202.5517325</v>
      </c>
      <c r="E212" s="283" t="n">
        <v>2.18184348043317</v>
      </c>
      <c r="F212" s="283" t="n">
        <v>91.8792530234818</v>
      </c>
      <c r="G212" s="283" t="n">
        <v>1.24871511199442</v>
      </c>
      <c r="H212" s="283" t="n">
        <v>3464.9171927</v>
      </c>
      <c r="I212" s="283" t="n">
        <v>14.6583000407142</v>
      </c>
      <c r="J212" s="283" t="n">
        <v>8.12074697651815</v>
      </c>
      <c r="K212" s="283" t="n">
        <v>14.1281352640263</v>
      </c>
    </row>
    <row r="213">
      <c r="A213" s="283" t="s">
        <v>92</v>
      </c>
      <c r="B213" s="283" t="s">
        <v>116</v>
      </c>
      <c r="C213" s="283" t="s">
        <v>16</v>
      </c>
      <c r="D213" s="283" t="n">
        <v>4270.264019</v>
      </c>
      <c r="E213" s="283" t="n">
        <v>10.7700513762256</v>
      </c>
      <c r="F213" s="283" t="n">
        <v>91.0276804813648</v>
      </c>
      <c r="G213" s="283" t="n">
        <v>2.45960485471239</v>
      </c>
      <c r="H213" s="283" t="n">
        <v>420.9068385</v>
      </c>
      <c r="I213" s="283" t="n">
        <v>27.1789613934699</v>
      </c>
      <c r="J213" s="283" t="n">
        <v>8.97231951863523</v>
      </c>
      <c r="K213" s="283" t="n">
        <v>24.953650431213</v>
      </c>
    </row>
    <row r="214">
      <c r="A214" s="283" t="s">
        <v>92</v>
      </c>
      <c r="B214" s="283" t="s">
        <v>116</v>
      </c>
      <c r="C214" s="283" t="s">
        <v>17</v>
      </c>
      <c r="D214" s="283" t="n">
        <v>19349.2223606</v>
      </c>
      <c r="E214" s="283" t="n">
        <v>2.70799403807703</v>
      </c>
      <c r="F214" s="283" t="n">
        <v>92.9232010817881</v>
      </c>
      <c r="G214" s="283" t="n">
        <v>1.0408552347556</v>
      </c>
      <c r="H214" s="283" t="n">
        <v>1473.5884502</v>
      </c>
      <c r="I214" s="283" t="n">
        <v>13.8398833563851</v>
      </c>
      <c r="J214" s="283" t="n">
        <v>7.07679891821188</v>
      </c>
      <c r="K214" s="283" t="n">
        <v>13.6671398175977</v>
      </c>
    </row>
    <row r="215">
      <c r="A215" s="283" t="s">
        <v>94</v>
      </c>
      <c r="B215" s="283" t="s">
        <v>117</v>
      </c>
      <c r="C215" s="283" t="s">
        <v>16</v>
      </c>
      <c r="D215" s="283" t="n">
        <v>1107.5090178</v>
      </c>
      <c r="E215" s="283" t="n">
        <v>15.3165087758637</v>
      </c>
      <c r="F215" s="283" t="n">
        <v>93.8289871414557</v>
      </c>
      <c r="G215" s="283" t="n">
        <v>3.80600155743139</v>
      </c>
      <c r="H215" s="283" t="n">
        <v>72.8394561</v>
      </c>
      <c r="I215" s="283" t="n">
        <v>58.5916348565146</v>
      </c>
      <c r="J215" s="283" t="n">
        <v>6.17101285854427</v>
      </c>
      <c r="K215" s="283" t="n">
        <v>57.8694744896113</v>
      </c>
    </row>
    <row r="216">
      <c r="A216" s="283" t="s">
        <v>94</v>
      </c>
      <c r="B216" s="283" t="s">
        <v>117</v>
      </c>
      <c r="C216" s="283" t="s">
        <v>17</v>
      </c>
      <c r="D216" s="283" t="n">
        <v>20568.9426289</v>
      </c>
      <c r="E216" s="283" t="n">
        <v>2.08268576264759</v>
      </c>
      <c r="F216" s="283" t="n">
        <v>94.4513099561274</v>
      </c>
      <c r="G216" s="283" t="n">
        <v>0.966947120682011</v>
      </c>
      <c r="H216" s="283" t="n">
        <v>1208.3547304</v>
      </c>
      <c r="I216" s="283" t="n">
        <v>16.4150797294508</v>
      </c>
      <c r="J216" s="283" t="n">
        <v>5.54869004387256</v>
      </c>
      <c r="K216" s="283" t="n">
        <v>16.459636686244</v>
      </c>
    </row>
    <row r="217">
      <c r="A217" s="283" t="s">
        <v>96</v>
      </c>
      <c r="B217" s="283" t="s">
        <v>118</v>
      </c>
      <c r="C217" s="283" t="s">
        <v>16</v>
      </c>
      <c r="D217" s="283" t="n">
        <v>2396.466737</v>
      </c>
      <c r="E217" s="283" t="n">
        <v>16.3969859832987</v>
      </c>
      <c r="F217" s="283" t="n">
        <v>96.8799738316609</v>
      </c>
      <c r="G217" s="283" t="n">
        <v>3.19060478343641</v>
      </c>
      <c r="H217" s="283" t="n">
        <v>77.1783748</v>
      </c>
      <c r="I217" s="283" t="n">
        <v>99.9999999999997</v>
      </c>
      <c r="J217" s="283" t="n">
        <v>3.12002616833906</v>
      </c>
      <c r="K217" s="283" t="n">
        <v>99.0715113428179</v>
      </c>
    </row>
    <row r="218">
      <c r="A218" s="283" t="s">
        <v>96</v>
      </c>
      <c r="B218" s="283" t="s">
        <v>118</v>
      </c>
      <c r="C218" s="283" t="s">
        <v>17</v>
      </c>
      <c r="D218" s="283" t="n">
        <v>56114.4256418</v>
      </c>
      <c r="E218" s="283" t="n">
        <v>1.62159133034072</v>
      </c>
      <c r="F218" s="283" t="n">
        <v>96.4000079539577</v>
      </c>
      <c r="G218" s="283" t="n">
        <v>0.689909697364654</v>
      </c>
      <c r="H218" s="283" t="n">
        <v>2095.5546609</v>
      </c>
      <c r="I218" s="283" t="n">
        <v>18.6845358174414</v>
      </c>
      <c r="J218" s="283" t="n">
        <v>3.59999204604232</v>
      </c>
      <c r="K218" s="283" t="n">
        <v>18.4742909047759</v>
      </c>
    </row>
    <row r="219">
      <c r="A219" s="283" t="s">
        <v>98</v>
      </c>
      <c r="B219" s="283" t="s">
        <v>119</v>
      </c>
      <c r="C219" s="283" t="s">
        <v>16</v>
      </c>
      <c r="D219" s="283" t="n">
        <v>939.1178488</v>
      </c>
      <c r="E219" s="283" t="n">
        <v>16.4861182273478</v>
      </c>
      <c r="F219" s="283" t="n">
        <v>100</v>
      </c>
      <c r="G219" s="283" t="n">
        <v>0</v>
      </c>
      <c r="H219" s="283"/>
      <c r="I219" s="283"/>
      <c r="J219" s="283"/>
      <c r="K219" s="283"/>
    </row>
    <row r="220">
      <c r="A220" s="283" t="s">
        <v>98</v>
      </c>
      <c r="B220" s="283" t="s">
        <v>119</v>
      </c>
      <c r="C220" s="283" t="s">
        <v>17</v>
      </c>
      <c r="D220" s="283" t="n">
        <v>16548.8785241</v>
      </c>
      <c r="E220" s="283" t="n">
        <v>1.85675499489559</v>
      </c>
      <c r="F220" s="283" t="n">
        <v>93.730583761462</v>
      </c>
      <c r="G220" s="283" t="n">
        <v>1.00634958009924</v>
      </c>
      <c r="H220" s="283" t="n">
        <v>1106.9151987</v>
      </c>
      <c r="I220" s="283" t="n">
        <v>15.8238017911319</v>
      </c>
      <c r="J220" s="283" t="n">
        <v>6.26941623853802</v>
      </c>
      <c r="K220" s="283" t="n">
        <v>15.0453774357785</v>
      </c>
    </row>
    <row r="221">
      <c r="A221" s="283" t="s">
        <v>106</v>
      </c>
      <c r="B221" s="283" t="s">
        <v>120</v>
      </c>
      <c r="C221" s="283" t="s">
        <v>16</v>
      </c>
      <c r="D221" s="283" t="n">
        <v>1393.6891846</v>
      </c>
      <c r="E221" s="283" t="n">
        <v>18.820759035879</v>
      </c>
      <c r="F221" s="283" t="n">
        <v>97.3330097355672</v>
      </c>
      <c r="G221" s="283" t="n">
        <v>2.56467835935841</v>
      </c>
      <c r="H221" s="283" t="n">
        <v>38.1880258</v>
      </c>
      <c r="I221" s="283" t="n">
        <v>100</v>
      </c>
      <c r="J221" s="283" t="n">
        <v>2.6669902644328</v>
      </c>
      <c r="K221" s="283" t="n">
        <v>93.5990907237602</v>
      </c>
    </row>
    <row r="222">
      <c r="A222" s="283" t="s">
        <v>106</v>
      </c>
      <c r="B222" s="283" t="s">
        <v>120</v>
      </c>
      <c r="C222" s="283" t="s">
        <v>17</v>
      </c>
      <c r="D222" s="283" t="n">
        <v>33824.0723009</v>
      </c>
      <c r="E222" s="283" t="n">
        <v>1.37060714600642</v>
      </c>
      <c r="F222" s="283" t="n">
        <v>94.9318751988899</v>
      </c>
      <c r="G222" s="283" t="n">
        <v>0.841262649010598</v>
      </c>
      <c r="H222" s="283" t="n">
        <v>1805.7646006</v>
      </c>
      <c r="I222" s="283" t="n">
        <v>15.8103639367574</v>
      </c>
      <c r="J222" s="283" t="n">
        <v>5.0681248011101</v>
      </c>
      <c r="K222" s="283" t="n">
        <v>15.7578283762604</v>
      </c>
    </row>
    <row r="223">
      <c r="A223" s="283" t="s">
        <v>108</v>
      </c>
      <c r="B223" s="283" t="s">
        <v>121</v>
      </c>
      <c r="C223" s="283" t="s">
        <v>16</v>
      </c>
      <c r="D223" s="283" t="n">
        <v>1767.6910517</v>
      </c>
      <c r="E223" s="283" t="n">
        <v>16.4933039210704</v>
      </c>
      <c r="F223" s="283" t="n">
        <v>96.5936684633814</v>
      </c>
      <c r="G223" s="283" t="n">
        <v>3.36583185565491</v>
      </c>
      <c r="H223" s="283" t="n">
        <v>62.3368164</v>
      </c>
      <c r="I223" s="283" t="n">
        <v>100</v>
      </c>
      <c r="J223" s="283" t="n">
        <v>3.40633153661864</v>
      </c>
      <c r="K223" s="283" t="n">
        <v>95.4452151452506</v>
      </c>
    </row>
    <row r="224">
      <c r="A224" s="283" t="s">
        <v>108</v>
      </c>
      <c r="B224" s="283" t="s">
        <v>121</v>
      </c>
      <c r="C224" s="283" t="s">
        <v>17</v>
      </c>
      <c r="D224" s="283" t="n">
        <v>38036.0992392</v>
      </c>
      <c r="E224" s="283" t="n">
        <v>1.4472010692788</v>
      </c>
      <c r="F224" s="283" t="n">
        <v>95.6961379762058</v>
      </c>
      <c r="G224" s="283" t="n">
        <v>0.849651234246967</v>
      </c>
      <c r="H224" s="283" t="n">
        <v>1710.6450324</v>
      </c>
      <c r="I224" s="283" t="n">
        <v>19.1147355128548</v>
      </c>
      <c r="J224" s="283" t="n">
        <v>4.30386202379423</v>
      </c>
      <c r="K224" s="283" t="n">
        <v>18.8919489738825</v>
      </c>
    </row>
    <row r="225">
      <c r="A225" s="283" t="s">
        <v>110</v>
      </c>
      <c r="B225" s="283" t="s">
        <v>122</v>
      </c>
      <c r="C225" s="283" t="s">
        <v>16</v>
      </c>
      <c r="D225" s="283" t="n">
        <v>878.4851131</v>
      </c>
      <c r="E225" s="283" t="n">
        <v>16.1246831096274</v>
      </c>
      <c r="F225" s="283" t="n">
        <v>100</v>
      </c>
      <c r="G225" s="283" t="n">
        <v>0</v>
      </c>
      <c r="H225" s="283"/>
      <c r="I225" s="283"/>
      <c r="J225" s="283"/>
      <c r="K225" s="283"/>
    </row>
    <row r="226">
      <c r="A226" s="283" t="s">
        <v>110</v>
      </c>
      <c r="B226" s="283" t="s">
        <v>122</v>
      </c>
      <c r="C226" s="283" t="s">
        <v>17</v>
      </c>
      <c r="D226" s="283" t="n">
        <v>17838.4389927</v>
      </c>
      <c r="E226" s="283" t="n">
        <v>1.32506088501009</v>
      </c>
      <c r="F226" s="283" t="n">
        <v>96.9023469567518</v>
      </c>
      <c r="G226" s="283" t="n">
        <v>0.569768922165368</v>
      </c>
      <c r="H226" s="283" t="n">
        <v>570.2369093</v>
      </c>
      <c r="I226" s="283" t="n">
        <v>17.9237097069325</v>
      </c>
      <c r="J226" s="283" t="n">
        <v>3.09765304324819</v>
      </c>
      <c r="K226" s="283" t="n">
        <v>17.8237991827993</v>
      </c>
    </row>
    <row r="227">
      <c r="A227" s="283" t="s">
        <v>123</v>
      </c>
      <c r="B227" s="283" t="s">
        <v>124</v>
      </c>
      <c r="C227" s="283" t="s">
        <v>16</v>
      </c>
      <c r="D227" s="283" t="n">
        <v>1051.7843306</v>
      </c>
      <c r="E227" s="283" t="n">
        <v>13.7506194686075</v>
      </c>
      <c r="F227" s="283" t="n">
        <v>98.9157033391881</v>
      </c>
      <c r="G227" s="283" t="n">
        <v>1.07183455733838</v>
      </c>
      <c r="H227" s="283" t="n">
        <v>11.5294761</v>
      </c>
      <c r="I227" s="283" t="n">
        <v>100</v>
      </c>
      <c r="J227" s="283" t="n">
        <v>1.0842966608119</v>
      </c>
      <c r="K227" s="283" t="n">
        <v>97.7788394395555</v>
      </c>
    </row>
    <row r="228">
      <c r="A228" s="283" t="s">
        <v>123</v>
      </c>
      <c r="B228" s="283" t="s">
        <v>124</v>
      </c>
      <c r="C228" s="283" t="s">
        <v>17</v>
      </c>
      <c r="D228" s="283" t="n">
        <v>10122.3399281</v>
      </c>
      <c r="E228" s="283" t="n">
        <v>2.67690930285334</v>
      </c>
      <c r="F228" s="283" t="n">
        <v>95.4699226906759</v>
      </c>
      <c r="G228" s="283" t="n">
        <v>0.789504299304388</v>
      </c>
      <c r="H228" s="283" t="n">
        <v>480.308155</v>
      </c>
      <c r="I228" s="283" t="n">
        <v>16.7113608155221</v>
      </c>
      <c r="J228" s="283" t="n">
        <v>4.5300773093241</v>
      </c>
      <c r="K228" s="283" t="n">
        <v>16.6385492502317</v>
      </c>
    </row>
    <row r="229">
      <c r="A229" s="283" t="s">
        <v>125</v>
      </c>
      <c r="B229" s="283" t="s">
        <v>126</v>
      </c>
      <c r="C229" s="283" t="s">
        <v>16</v>
      </c>
      <c r="D229" s="283" t="n">
        <v>1353.560878</v>
      </c>
      <c r="E229" s="283" t="n">
        <v>16.2812697957406</v>
      </c>
      <c r="F229" s="283" t="n">
        <v>97.1230842696266</v>
      </c>
      <c r="G229" s="283" t="n">
        <v>2.77417042818795</v>
      </c>
      <c r="H229" s="283" t="n">
        <v>40.0942846</v>
      </c>
      <c r="I229" s="283" t="n">
        <v>99.9999999999999</v>
      </c>
      <c r="J229" s="283" t="n">
        <v>2.87691573037337</v>
      </c>
      <c r="K229" s="283" t="n">
        <v>93.6544596807626</v>
      </c>
    </row>
    <row r="230">
      <c r="A230" s="283" t="s">
        <v>125</v>
      </c>
      <c r="B230" s="283" t="s">
        <v>126</v>
      </c>
      <c r="C230" s="283" t="s">
        <v>17</v>
      </c>
      <c r="D230" s="283" t="n">
        <v>19817.8958456</v>
      </c>
      <c r="E230" s="283" t="n">
        <v>1.7199012163755</v>
      </c>
      <c r="F230" s="283" t="n">
        <v>95.0242238333243</v>
      </c>
      <c r="G230" s="283" t="n">
        <v>0.870433917565987</v>
      </c>
      <c r="H230" s="283" t="n">
        <v>1037.7292215</v>
      </c>
      <c r="I230" s="283" t="n">
        <v>16.7908642304744</v>
      </c>
      <c r="J230" s="283" t="n">
        <v>4.97577616667568</v>
      </c>
      <c r="K230" s="283" t="n">
        <v>16.6229960199693</v>
      </c>
    </row>
    <row r="231">
      <c r="A231" s="283" t="s">
        <v>127</v>
      </c>
      <c r="B231" s="283" t="s">
        <v>128</v>
      </c>
      <c r="C231" s="283" t="s">
        <v>16</v>
      </c>
      <c r="D231" s="283" t="n">
        <v>1170.5687734</v>
      </c>
      <c r="E231" s="283" t="n">
        <v>19.7873987265088</v>
      </c>
      <c r="F231" s="283" t="n">
        <v>90.7172450921812</v>
      </c>
      <c r="G231" s="283" t="n">
        <v>6.24266120056348</v>
      </c>
      <c r="H231" s="283" t="n">
        <v>119.7799053</v>
      </c>
      <c r="I231" s="283" t="n">
        <v>71.1530772756779</v>
      </c>
      <c r="J231" s="283" t="n">
        <v>9.28275490781886</v>
      </c>
      <c r="K231" s="283" t="n">
        <v>61.0074306369932</v>
      </c>
    </row>
    <row r="232">
      <c r="A232" s="283" t="s">
        <v>127</v>
      </c>
      <c r="B232" s="283" t="s">
        <v>128</v>
      </c>
      <c r="C232" s="283" t="s">
        <v>17</v>
      </c>
      <c r="D232" s="283" t="n">
        <v>28898.2661715</v>
      </c>
      <c r="E232" s="283" t="n">
        <v>1.55638676299448</v>
      </c>
      <c r="F232" s="283" t="n">
        <v>96.3542014440537</v>
      </c>
      <c r="G232" s="283" t="n">
        <v>0.723382691761755</v>
      </c>
      <c r="H232" s="283" t="n">
        <v>1093.4370842</v>
      </c>
      <c r="I232" s="283" t="n">
        <v>19.2512788825981</v>
      </c>
      <c r="J232" s="283" t="n">
        <v>3.64579855594627</v>
      </c>
      <c r="K232" s="283" t="n">
        <v>19.1181604067159</v>
      </c>
    </row>
    <row r="233">
      <c r="A233" s="283" t="s">
        <v>129</v>
      </c>
      <c r="B233" s="283" t="s">
        <v>130</v>
      </c>
      <c r="C233" s="283" t="s">
        <v>16</v>
      </c>
      <c r="D233" s="283" t="n">
        <v>721.3552695</v>
      </c>
      <c r="E233" s="283" t="n">
        <v>17.5204268623414</v>
      </c>
      <c r="F233" s="283" t="n">
        <v>100</v>
      </c>
      <c r="G233" s="283" t="n">
        <v>0</v>
      </c>
      <c r="H233" s="283"/>
      <c r="I233" s="283"/>
      <c r="J233" s="283"/>
      <c r="K233" s="283"/>
    </row>
    <row r="234">
      <c r="A234" s="283" t="s">
        <v>129</v>
      </c>
      <c r="B234" s="283" t="s">
        <v>130</v>
      </c>
      <c r="C234" s="283" t="s">
        <v>17</v>
      </c>
      <c r="D234" s="283" t="n">
        <v>15745.6874764</v>
      </c>
      <c r="E234" s="283" t="n">
        <v>1.50374558642107</v>
      </c>
      <c r="F234" s="283" t="n">
        <v>94.6975929089844</v>
      </c>
      <c r="G234" s="283" t="n">
        <v>0.889710125079818</v>
      </c>
      <c r="H234" s="283" t="n">
        <v>881.6490722</v>
      </c>
      <c r="I234" s="283" t="n">
        <v>15.9477738502635</v>
      </c>
      <c r="J234" s="283" t="n">
        <v>5.30240709101563</v>
      </c>
      <c r="K234" s="283" t="n">
        <v>15.8896527153807</v>
      </c>
    </row>
    <row r="235">
      <c r="A235" s="283" t="s">
        <v>131</v>
      </c>
      <c r="B235" s="283" t="s">
        <v>132</v>
      </c>
      <c r="C235" s="283" t="s">
        <v>16</v>
      </c>
      <c r="D235" s="283" t="n">
        <v>4141.4353084</v>
      </c>
      <c r="E235" s="283" t="n">
        <v>12.1547917717294</v>
      </c>
      <c r="F235" s="283" t="n">
        <v>95.8945804235018</v>
      </c>
      <c r="G235" s="283" t="n">
        <v>2.13862115214351</v>
      </c>
      <c r="H235" s="283" t="n">
        <v>177.3022992</v>
      </c>
      <c r="I235" s="283" t="n">
        <v>50.4802484832564</v>
      </c>
      <c r="J235" s="283" t="n">
        <v>4.10541957649819</v>
      </c>
      <c r="K235" s="283" t="n">
        <v>49.9540118246714</v>
      </c>
    </row>
    <row r="236">
      <c r="A236" s="283" t="s">
        <v>131</v>
      </c>
      <c r="B236" s="283" t="s">
        <v>132</v>
      </c>
      <c r="C236" s="283" t="s">
        <v>17</v>
      </c>
      <c r="D236" s="283" t="n">
        <v>31218.4969233</v>
      </c>
      <c r="E236" s="283" t="n">
        <v>2.15679040796533</v>
      </c>
      <c r="F236" s="283" t="n">
        <v>94.9450291605204</v>
      </c>
      <c r="G236" s="283" t="n">
        <v>0.908608107364426</v>
      </c>
      <c r="H236" s="283" t="n">
        <v>1662.1048305</v>
      </c>
      <c r="I236" s="283" t="n">
        <v>17.1602785025958</v>
      </c>
      <c r="J236" s="283" t="n">
        <v>5.05497083947958</v>
      </c>
      <c r="K236" s="283" t="n">
        <v>17.0659388527911</v>
      </c>
    </row>
    <row r="237">
      <c r="A237" s="283" t="s">
        <v>133</v>
      </c>
      <c r="B237" s="283" t="s">
        <v>134</v>
      </c>
      <c r="C237" s="283" t="s">
        <v>16</v>
      </c>
      <c r="D237" s="283" t="n">
        <v>4000.3495191</v>
      </c>
      <c r="E237" s="283" t="n">
        <v>13.2259135978257</v>
      </c>
      <c r="F237" s="283" t="n">
        <v>100</v>
      </c>
      <c r="G237" s="283" t="n">
        <v>0</v>
      </c>
      <c r="H237" s="283"/>
      <c r="I237" s="283"/>
      <c r="J237" s="283"/>
      <c r="K237" s="283"/>
    </row>
    <row r="238">
      <c r="A238" s="283" t="s">
        <v>133</v>
      </c>
      <c r="B238" s="283" t="s">
        <v>134</v>
      </c>
      <c r="C238" s="283" t="s">
        <v>17</v>
      </c>
      <c r="D238" s="283" t="n">
        <v>55913.5273184</v>
      </c>
      <c r="E238" s="283" t="n">
        <v>1.70711303848029</v>
      </c>
      <c r="F238" s="283" t="n">
        <v>93.3239803972768</v>
      </c>
      <c r="G238" s="283" t="n">
        <v>1.02764742943652</v>
      </c>
      <c r="H238" s="283" t="n">
        <v>3999.8272989</v>
      </c>
      <c r="I238" s="283" t="n">
        <v>14.6464563182239</v>
      </c>
      <c r="J238" s="283" t="n">
        <v>6.67601960272318</v>
      </c>
      <c r="K238" s="283" t="n">
        <v>14.3654683879187</v>
      </c>
    </row>
    <row r="239">
      <c r="A239" s="283" t="s">
        <v>135</v>
      </c>
      <c r="B239" s="283" t="s">
        <v>136</v>
      </c>
      <c r="C239" s="283" t="s">
        <v>16</v>
      </c>
      <c r="D239" s="283" t="n">
        <v>10637.4762648</v>
      </c>
      <c r="E239" s="283" t="n">
        <v>10.8317303690642</v>
      </c>
      <c r="F239" s="283" t="n">
        <v>90.4676975272187</v>
      </c>
      <c r="G239" s="283" t="n">
        <v>3.55504939280692</v>
      </c>
      <c r="H239" s="283" t="n">
        <v>1120.83809</v>
      </c>
      <c r="I239" s="283" t="n">
        <v>36.156425144932</v>
      </c>
      <c r="J239" s="283" t="n">
        <v>9.53230247278131</v>
      </c>
      <c r="K239" s="283" t="n">
        <v>33.7397112692479</v>
      </c>
    </row>
    <row r="240">
      <c r="A240" s="283" t="s">
        <v>135</v>
      </c>
      <c r="B240" s="283" t="s">
        <v>136</v>
      </c>
      <c r="C240" s="283" t="s">
        <v>17</v>
      </c>
      <c r="D240" s="283" t="n">
        <v>81974.4160642</v>
      </c>
      <c r="E240" s="283" t="n">
        <v>2.41398236708389</v>
      </c>
      <c r="F240" s="283" t="n">
        <v>93.1395953717762</v>
      </c>
      <c r="G240" s="283" t="n">
        <v>1.18032988398225</v>
      </c>
      <c r="H240" s="283" t="n">
        <v>6038.0084444</v>
      </c>
      <c r="I240" s="283" t="n">
        <v>17.1870295633781</v>
      </c>
      <c r="J240" s="283" t="n">
        <v>6.86040462822383</v>
      </c>
      <c r="K240" s="283" t="n">
        <v>16.0246302888675</v>
      </c>
    </row>
    <row r="241">
      <c r="A241" s="283" t="s">
        <v>137</v>
      </c>
      <c r="B241" s="283" t="s">
        <v>138</v>
      </c>
      <c r="C241" s="283" t="s">
        <v>16</v>
      </c>
      <c r="D241" s="283" t="n">
        <v>4586.5301528</v>
      </c>
      <c r="E241" s="283" t="n">
        <v>11.8394820779911</v>
      </c>
      <c r="F241" s="283" t="n">
        <v>93.9081309872015</v>
      </c>
      <c r="G241" s="283" t="n">
        <v>3.57576120348711</v>
      </c>
      <c r="H241" s="283" t="n">
        <v>297.5305825</v>
      </c>
      <c r="I241" s="283" t="n">
        <v>59.3462957334587</v>
      </c>
      <c r="J241" s="283" t="n">
        <v>6.09186901279852</v>
      </c>
      <c r="K241" s="283" t="n">
        <v>55.1215153790319</v>
      </c>
    </row>
    <row r="242">
      <c r="A242" s="283" t="s">
        <v>137</v>
      </c>
      <c r="B242" s="283" t="s">
        <v>138</v>
      </c>
      <c r="C242" s="283" t="s">
        <v>17</v>
      </c>
      <c r="D242" s="283" t="n">
        <v>33996.3959876</v>
      </c>
      <c r="E242" s="283" t="n">
        <v>2.25860589419622</v>
      </c>
      <c r="F242" s="283" t="n">
        <v>94.6323037217682</v>
      </c>
      <c r="G242" s="283" t="n">
        <v>0.989101197825028</v>
      </c>
      <c r="H242" s="283" t="n">
        <v>1928.33019</v>
      </c>
      <c r="I242" s="283" t="n">
        <v>17.8108779143865</v>
      </c>
      <c r="J242" s="283" t="n">
        <v>5.3676962782318</v>
      </c>
      <c r="K242" s="283" t="n">
        <v>17.4378206426718</v>
      </c>
    </row>
    <row r="243">
      <c r="A243" s="283" t="s">
        <v>139</v>
      </c>
      <c r="B243" s="283" t="s">
        <v>140</v>
      </c>
      <c r="C243" s="283" t="s">
        <v>16</v>
      </c>
      <c r="D243" s="283" t="n">
        <v>4202.4606465</v>
      </c>
      <c r="E243" s="283" t="n">
        <v>13.5270198485913</v>
      </c>
      <c r="F243" s="283" t="n">
        <v>92.2949760935143</v>
      </c>
      <c r="G243" s="283" t="n">
        <v>3.53196894231935</v>
      </c>
      <c r="H243" s="283" t="n">
        <v>350.8323109</v>
      </c>
      <c r="I243" s="283" t="n">
        <v>45.9388019141075</v>
      </c>
      <c r="J243" s="283" t="n">
        <v>7.70502390648571</v>
      </c>
      <c r="K243" s="283" t="n">
        <v>42.3078491450238</v>
      </c>
    </row>
    <row r="244">
      <c r="A244" s="283" t="s">
        <v>139</v>
      </c>
      <c r="B244" s="283" t="s">
        <v>140</v>
      </c>
      <c r="C244" s="283" t="s">
        <v>17</v>
      </c>
      <c r="D244" s="283" t="n">
        <v>40323.8138943</v>
      </c>
      <c r="E244" s="283" t="n">
        <v>2.6020520927886</v>
      </c>
      <c r="F244" s="283" t="n">
        <v>94.8504349129019</v>
      </c>
      <c r="G244" s="283" t="n">
        <v>0.88945459936454</v>
      </c>
      <c r="H244" s="283" t="n">
        <v>2189.2372386</v>
      </c>
      <c r="I244" s="283" t="n">
        <v>16.6435691731024</v>
      </c>
      <c r="J244" s="283" t="n">
        <v>5.14956508709814</v>
      </c>
      <c r="K244" s="283" t="n">
        <v>16.3829671356865</v>
      </c>
    </row>
    <row r="245">
      <c r="A245" s="283" t="s">
        <v>141</v>
      </c>
      <c r="B245" s="283" t="s">
        <v>142</v>
      </c>
      <c r="C245" s="283" t="s">
        <v>16</v>
      </c>
      <c r="D245" s="283" t="n">
        <v>6011.8637733</v>
      </c>
      <c r="E245" s="283" t="n">
        <v>8.62143678086125</v>
      </c>
      <c r="F245" s="283" t="n">
        <v>90.5606128752441</v>
      </c>
      <c r="G245" s="283" t="n">
        <v>2.91799240124399</v>
      </c>
      <c r="H245" s="283" t="n">
        <v>626.6334524</v>
      </c>
      <c r="I245" s="283" t="n">
        <v>28.494914681874</v>
      </c>
      <c r="J245" s="283" t="n">
        <v>9.43938712475585</v>
      </c>
      <c r="K245" s="283" t="n">
        <v>27.9949510205935</v>
      </c>
    </row>
    <row r="246">
      <c r="A246" s="283" t="s">
        <v>141</v>
      </c>
      <c r="B246" s="283" t="s">
        <v>142</v>
      </c>
      <c r="C246" s="283" t="s">
        <v>17</v>
      </c>
      <c r="D246" s="283" t="n">
        <v>24749.035886</v>
      </c>
      <c r="E246" s="283" t="n">
        <v>3.62309697065483</v>
      </c>
      <c r="F246" s="283" t="n">
        <v>91.6652470903888</v>
      </c>
      <c r="G246" s="283" t="n">
        <v>1.29787891302015</v>
      </c>
      <c r="H246" s="283" t="n">
        <v>2250.3304732</v>
      </c>
      <c r="I246" s="283" t="n">
        <v>14.1532126021826</v>
      </c>
      <c r="J246" s="283" t="n">
        <v>8.33475290961116</v>
      </c>
      <c r="K246" s="283" t="n">
        <v>14.2740153842123</v>
      </c>
    </row>
    <row r="247">
      <c r="A247" s="283" t="s">
        <v>143</v>
      </c>
      <c r="B247" s="283" t="s">
        <v>144</v>
      </c>
      <c r="C247" s="283" t="s">
        <v>16</v>
      </c>
      <c r="D247" s="283" t="n">
        <v>1533.191616</v>
      </c>
      <c r="E247" s="283" t="n">
        <v>12.2409789473837</v>
      </c>
      <c r="F247" s="283" t="n">
        <v>87.3849198467821</v>
      </c>
      <c r="G247" s="283" t="n">
        <v>6.09052429267573</v>
      </c>
      <c r="H247" s="283" t="n">
        <v>221.3349301</v>
      </c>
      <c r="I247" s="283" t="n">
        <v>49.0035304664481</v>
      </c>
      <c r="J247" s="283" t="n">
        <v>12.6150801532179</v>
      </c>
      <c r="K247" s="283" t="n">
        <v>42.189187121779</v>
      </c>
    </row>
    <row r="248">
      <c r="A248" s="283" t="s">
        <v>143</v>
      </c>
      <c r="B248" s="283" t="s">
        <v>144</v>
      </c>
      <c r="C248" s="283" t="s">
        <v>17</v>
      </c>
      <c r="D248" s="283" t="n">
        <v>13306.7886713</v>
      </c>
      <c r="E248" s="283" t="n">
        <v>2.08407112741746</v>
      </c>
      <c r="F248" s="283" t="n">
        <v>95.4340890626706</v>
      </c>
      <c r="G248" s="283" t="n">
        <v>0.911131578644843</v>
      </c>
      <c r="H248" s="283" t="n">
        <v>636.6447517</v>
      </c>
      <c r="I248" s="283" t="n">
        <v>19.2932034322615</v>
      </c>
      <c r="J248" s="283" t="n">
        <v>4.5659109373294</v>
      </c>
      <c r="K248" s="283" t="n">
        <v>19.0439571462737</v>
      </c>
    </row>
    <row r="249">
      <c r="A249" s="283" t="s">
        <v>145</v>
      </c>
      <c r="B249" s="283" t="s">
        <v>146</v>
      </c>
      <c r="C249" s="283" t="s">
        <v>16</v>
      </c>
      <c r="D249" s="283" t="n">
        <v>3700.4970829</v>
      </c>
      <c r="E249" s="283" t="n">
        <v>9.8168005723817</v>
      </c>
      <c r="F249" s="283" t="n">
        <v>88.988911647525</v>
      </c>
      <c r="G249" s="283" t="n">
        <v>3.96723645801921</v>
      </c>
      <c r="H249" s="283" t="n">
        <v>457.8828932</v>
      </c>
      <c r="I249" s="283" t="n">
        <v>36.2844194553921</v>
      </c>
      <c r="J249" s="283" t="n">
        <v>11.011088352475</v>
      </c>
      <c r="K249" s="283" t="n">
        <v>32.0622306666132</v>
      </c>
    </row>
    <row r="250">
      <c r="A250" s="283" t="s">
        <v>145</v>
      </c>
      <c r="B250" s="283" t="s">
        <v>146</v>
      </c>
      <c r="C250" s="283" t="s">
        <v>17</v>
      </c>
      <c r="D250" s="283" t="n">
        <v>21177.4718704</v>
      </c>
      <c r="E250" s="283" t="n">
        <v>2.26422046702611</v>
      </c>
      <c r="F250" s="283" t="n">
        <v>93.0903066098123</v>
      </c>
      <c r="G250" s="283" t="n">
        <v>1.07915324550157</v>
      </c>
      <c r="H250" s="283" t="n">
        <v>1571.9127236</v>
      </c>
      <c r="I250" s="283" t="n">
        <v>15.0288674779049</v>
      </c>
      <c r="J250" s="283" t="n">
        <v>6.90969339018771</v>
      </c>
      <c r="K250" s="283" t="n">
        <v>14.5388081395007</v>
      </c>
    </row>
    <row r="251">
      <c r="A251" s="283" t="s">
        <v>147</v>
      </c>
      <c r="B251" s="283" t="s">
        <v>148</v>
      </c>
      <c r="C251" s="283" t="s">
        <v>16</v>
      </c>
      <c r="D251" s="283" t="n">
        <v>710.855025</v>
      </c>
      <c r="E251" s="283" t="n">
        <v>13.4698824642606</v>
      </c>
      <c r="F251" s="283" t="n">
        <v>92.098052132854</v>
      </c>
      <c r="G251" s="283" t="n">
        <v>3.75839586224033</v>
      </c>
      <c r="H251" s="283" t="n">
        <v>60.9908594</v>
      </c>
      <c r="I251" s="283" t="n">
        <v>44.3727743783827</v>
      </c>
      <c r="J251" s="283" t="n">
        <v>7.901947867146</v>
      </c>
      <c r="K251" s="283" t="n">
        <v>43.8045079360326</v>
      </c>
    </row>
    <row r="252">
      <c r="A252" s="283" t="s">
        <v>147</v>
      </c>
      <c r="B252" s="283" t="s">
        <v>148</v>
      </c>
      <c r="C252" s="283" t="s">
        <v>17</v>
      </c>
      <c r="D252" s="283" t="n">
        <v>8311.6437072</v>
      </c>
      <c r="E252" s="283" t="n">
        <v>2.68910342776686</v>
      </c>
      <c r="F252" s="283" t="n">
        <v>96.4916118523877</v>
      </c>
      <c r="G252" s="283" t="n">
        <v>0.893618170149602</v>
      </c>
      <c r="H252" s="283" t="n">
        <v>302.2073288</v>
      </c>
      <c r="I252" s="283" t="n">
        <v>25.112727221915</v>
      </c>
      <c r="J252" s="283" t="n">
        <v>3.50838814761226</v>
      </c>
      <c r="K252" s="283" t="n">
        <v>24.5772856338602</v>
      </c>
    </row>
    <row r="253">
      <c r="A253" s="283" t="s">
        <v>149</v>
      </c>
      <c r="B253" s="283" t="s">
        <v>150</v>
      </c>
      <c r="C253" s="283" t="s">
        <v>16</v>
      </c>
      <c r="D253" s="283" t="n">
        <v>2353.7787332</v>
      </c>
      <c r="E253" s="283" t="n">
        <v>11.4134220447687</v>
      </c>
      <c r="F253" s="283" t="n">
        <v>96.2241552518949</v>
      </c>
      <c r="G253" s="283" t="n">
        <v>1.8861747980626</v>
      </c>
      <c r="H253" s="283" t="n">
        <v>92.3624951</v>
      </c>
      <c r="I253" s="283" t="n">
        <v>49.0271521682948</v>
      </c>
      <c r="J253" s="283" t="n">
        <v>3.77584474810514</v>
      </c>
      <c r="K253" s="283" t="n">
        <v>48.0675421551875</v>
      </c>
    </row>
    <row r="254">
      <c r="A254" s="283" t="s">
        <v>149</v>
      </c>
      <c r="B254" s="283" t="s">
        <v>150</v>
      </c>
      <c r="C254" s="283" t="s">
        <v>17</v>
      </c>
      <c r="D254" s="283" t="n">
        <v>15068.8319066</v>
      </c>
      <c r="E254" s="283" t="n">
        <v>2.27279690355915</v>
      </c>
      <c r="F254" s="283" t="n">
        <v>93.8459099619156</v>
      </c>
      <c r="G254" s="283" t="n">
        <v>0.995343449759045</v>
      </c>
      <c r="H254" s="283" t="n">
        <v>988.1618534</v>
      </c>
      <c r="I254" s="283" t="n">
        <v>15.5670881603589</v>
      </c>
      <c r="J254" s="283" t="n">
        <v>6.15409003808444</v>
      </c>
      <c r="K254" s="283" t="n">
        <v>15.1783466262617</v>
      </c>
    </row>
    <row r="255">
      <c r="A255" s="283" t="s">
        <v>151</v>
      </c>
      <c r="B255" s="283" t="s">
        <v>152</v>
      </c>
      <c r="C255" s="283" t="s">
        <v>16</v>
      </c>
      <c r="D255" s="283" t="n">
        <v>2974.9736722</v>
      </c>
      <c r="E255" s="283" t="n">
        <v>7.65146512530159</v>
      </c>
      <c r="F255" s="283" t="n">
        <v>94.0821641593312</v>
      </c>
      <c r="G255" s="283" t="n">
        <v>2.28811539859326</v>
      </c>
      <c r="H255" s="283" t="n">
        <v>187.1279852</v>
      </c>
      <c r="I255" s="283" t="n">
        <v>37.7269975899333</v>
      </c>
      <c r="J255" s="283" t="n">
        <v>5.91783584066882</v>
      </c>
      <c r="K255" s="283" t="n">
        <v>36.3766171184658</v>
      </c>
    </row>
    <row r="256">
      <c r="A256" s="283" t="s">
        <v>151</v>
      </c>
      <c r="B256" s="283" t="s">
        <v>152</v>
      </c>
      <c r="C256" s="283" t="s">
        <v>17</v>
      </c>
      <c r="D256" s="283" t="n">
        <v>13636.4064353</v>
      </c>
      <c r="E256" s="283" t="n">
        <v>2.77065237523137</v>
      </c>
      <c r="F256" s="283" t="n">
        <v>93.6780504360553</v>
      </c>
      <c r="G256" s="283" t="n">
        <v>0.950827009571634</v>
      </c>
      <c r="H256" s="283" t="n">
        <v>920.2654551</v>
      </c>
      <c r="I256" s="283" t="n">
        <v>14.8800993188233</v>
      </c>
      <c r="J256" s="283" t="n">
        <v>6.32194956394468</v>
      </c>
      <c r="K256" s="283" t="n">
        <v>14.0892646576316</v>
      </c>
    </row>
    <row r="257">
      <c r="A257" s="283" t="s">
        <v>153</v>
      </c>
      <c r="B257" s="283" t="s">
        <v>154</v>
      </c>
      <c r="C257" s="283" t="s">
        <v>16</v>
      </c>
      <c r="D257" s="283" t="n">
        <v>1188.858056</v>
      </c>
      <c r="E257" s="283" t="n">
        <v>14.4771545345116</v>
      </c>
      <c r="F257" s="283" t="n">
        <v>87.808099975694</v>
      </c>
      <c r="G257" s="283" t="n">
        <v>8.29770094182316</v>
      </c>
      <c r="H257" s="283" t="n">
        <v>165.0694932</v>
      </c>
      <c r="I257" s="283" t="n">
        <v>64.4654197548998</v>
      </c>
      <c r="J257" s="283" t="n">
        <v>12.191900024306</v>
      </c>
      <c r="K257" s="283" t="n">
        <v>59.7614278673102</v>
      </c>
    </row>
    <row r="258">
      <c r="A258" s="283" t="s">
        <v>153</v>
      </c>
      <c r="B258" s="283" t="s">
        <v>154</v>
      </c>
      <c r="C258" s="283" t="s">
        <v>17</v>
      </c>
      <c r="D258" s="283" t="n">
        <v>16465.6464022</v>
      </c>
      <c r="E258" s="283" t="n">
        <v>2.20962466685519</v>
      </c>
      <c r="F258" s="283" t="n">
        <v>94.207697704272</v>
      </c>
      <c r="G258" s="283" t="n">
        <v>1.10035798287051</v>
      </c>
      <c r="H258" s="283" t="n">
        <v>1012.3801322</v>
      </c>
      <c r="I258" s="283" t="n">
        <v>18.0603774317732</v>
      </c>
      <c r="J258" s="283" t="n">
        <v>5.792302295728</v>
      </c>
      <c r="K258" s="283" t="n">
        <v>17.8965438825943</v>
      </c>
    </row>
    <row r="259">
      <c r="A259" s="283" t="s">
        <v>155</v>
      </c>
      <c r="B259" s="283" t="s">
        <v>156</v>
      </c>
      <c r="C259" s="283" t="s">
        <v>16</v>
      </c>
      <c r="D259" s="283" t="n">
        <v>5731.543452</v>
      </c>
      <c r="E259" s="283" t="n">
        <v>9.02526327462557</v>
      </c>
      <c r="F259" s="283" t="n">
        <v>90.2776189595418</v>
      </c>
      <c r="G259" s="283" t="n">
        <v>2.40249158093944</v>
      </c>
      <c r="H259" s="283" t="n">
        <v>617.2543099</v>
      </c>
      <c r="I259" s="283" t="n">
        <v>22.5501261961853</v>
      </c>
      <c r="J259" s="283" t="n">
        <v>9.7223810404582</v>
      </c>
      <c r="K259" s="283" t="n">
        <v>22.3084467266812</v>
      </c>
    </row>
    <row r="260">
      <c r="A260" s="283" t="s">
        <v>155</v>
      </c>
      <c r="B260" s="283" t="s">
        <v>156</v>
      </c>
      <c r="C260" s="283" t="s">
        <v>17</v>
      </c>
      <c r="D260" s="283" t="n">
        <v>26892.0376004</v>
      </c>
      <c r="E260" s="283" t="n">
        <v>2.64778114547313</v>
      </c>
      <c r="F260" s="283" t="n">
        <v>94.8859925396123</v>
      </c>
      <c r="G260" s="283" t="n">
        <v>0.961401808654048</v>
      </c>
      <c r="H260" s="283" t="n">
        <v>1449.3823296</v>
      </c>
      <c r="I260" s="283" t="n">
        <v>18.0648282585367</v>
      </c>
      <c r="J260" s="283" t="n">
        <v>5.11400746038768</v>
      </c>
      <c r="K260" s="283" t="n">
        <v>17.8379803999352</v>
      </c>
    </row>
    <row r="261">
      <c r="A261" s="283" t="s">
        <v>157</v>
      </c>
      <c r="B261" s="283" t="s">
        <v>158</v>
      </c>
      <c r="C261" s="283" t="s">
        <v>16</v>
      </c>
      <c r="D261" s="283" t="n">
        <v>5604.9289431</v>
      </c>
      <c r="E261" s="283" t="n">
        <v>12.0312859455122</v>
      </c>
      <c r="F261" s="283" t="n">
        <v>93.4998833926903</v>
      </c>
      <c r="G261" s="283" t="n">
        <v>2.90286255144494</v>
      </c>
      <c r="H261" s="283" t="n">
        <v>389.6549427</v>
      </c>
      <c r="I261" s="283" t="n">
        <v>45.9722639446216</v>
      </c>
      <c r="J261" s="283" t="n">
        <v>6.50011660730975</v>
      </c>
      <c r="K261" s="283" t="n">
        <v>41.7557601597309</v>
      </c>
    </row>
    <row r="262">
      <c r="A262" s="283" t="s">
        <v>157</v>
      </c>
      <c r="B262" s="283" t="s">
        <v>158</v>
      </c>
      <c r="C262" s="283" t="s">
        <v>17</v>
      </c>
      <c r="D262" s="283" t="n">
        <v>29357.4002169</v>
      </c>
      <c r="E262" s="283" t="n">
        <v>2.92732686998516</v>
      </c>
      <c r="F262" s="283" t="n">
        <v>94.4737348321075</v>
      </c>
      <c r="G262" s="283" t="n">
        <v>1.11669920966682</v>
      </c>
      <c r="H262" s="283" t="n">
        <v>1717.2685988</v>
      </c>
      <c r="I262" s="283" t="n">
        <v>19.2814830392506</v>
      </c>
      <c r="J262" s="283" t="n">
        <v>5.52626516789256</v>
      </c>
      <c r="K262" s="283" t="n">
        <v>19.0904239691993</v>
      </c>
    </row>
    <row r="263">
      <c r="A263" s="283" t="s">
        <v>159</v>
      </c>
      <c r="B263" s="283" t="s">
        <v>160</v>
      </c>
      <c r="C263" s="283" t="s">
        <v>16</v>
      </c>
      <c r="D263" s="283" t="n">
        <v>1849.0748998</v>
      </c>
      <c r="E263" s="283" t="n">
        <v>14.6796394003712</v>
      </c>
      <c r="F263" s="283" t="n">
        <v>95.1993802631139</v>
      </c>
      <c r="G263" s="283" t="n">
        <v>2.93715376330562</v>
      </c>
      <c r="H263" s="283" t="n">
        <v>93.2433114</v>
      </c>
      <c r="I263" s="283" t="n">
        <v>57.8255173521081</v>
      </c>
      <c r="J263" s="283" t="n">
        <v>4.80061973688609</v>
      </c>
      <c r="K263" s="283" t="n">
        <v>58.2456502138075</v>
      </c>
    </row>
    <row r="264">
      <c r="A264" s="283" t="s">
        <v>159</v>
      </c>
      <c r="B264" s="283" t="s">
        <v>160</v>
      </c>
      <c r="C264" s="283" t="s">
        <v>17</v>
      </c>
      <c r="D264" s="283" t="n">
        <v>17742.2453387</v>
      </c>
      <c r="E264" s="283" t="n">
        <v>2.61171009124729</v>
      </c>
      <c r="F264" s="283" t="n">
        <v>94.0322784107438</v>
      </c>
      <c r="G264" s="283" t="n">
        <v>0.957921919553774</v>
      </c>
      <c r="H264" s="283" t="n">
        <v>1126.0046267</v>
      </c>
      <c r="I264" s="283" t="n">
        <v>15.5092030819317</v>
      </c>
      <c r="J264" s="283" t="n">
        <v>5.96772158925619</v>
      </c>
      <c r="K264" s="283" t="n">
        <v>15.0937974045906</v>
      </c>
    </row>
    <row r="265">
      <c r="A265" s="283" t="s">
        <v>161</v>
      </c>
      <c r="B265" s="283" t="s">
        <v>162</v>
      </c>
      <c r="C265" s="283" t="s">
        <v>16</v>
      </c>
      <c r="D265" s="283" t="n">
        <v>8530.552378</v>
      </c>
      <c r="E265" s="283" t="n">
        <v>9.70102854209967</v>
      </c>
      <c r="F265" s="283" t="n">
        <v>93.1599886182369</v>
      </c>
      <c r="G265" s="283" t="n">
        <v>3.75933586990707</v>
      </c>
      <c r="H265" s="283" t="n">
        <v>626.3319288</v>
      </c>
      <c r="I265" s="283" t="n">
        <v>54.504313738031</v>
      </c>
      <c r="J265" s="283" t="n">
        <v>6.84001138176311</v>
      </c>
      <c r="K265" s="283" t="n">
        <v>51.2016234046672</v>
      </c>
    </row>
    <row r="266">
      <c r="A266" s="283" t="s">
        <v>161</v>
      </c>
      <c r="B266" s="283" t="s">
        <v>162</v>
      </c>
      <c r="C266" s="283" t="s">
        <v>17</v>
      </c>
      <c r="D266" s="283" t="n">
        <v>43647.8149644</v>
      </c>
      <c r="E266" s="283" t="n">
        <v>2.30391645461695</v>
      </c>
      <c r="F266" s="283" t="n">
        <v>94.2216690519224</v>
      </c>
      <c r="G266" s="283" t="n">
        <v>0.95769570282472</v>
      </c>
      <c r="H266" s="283" t="n">
        <v>2676.788923</v>
      </c>
      <c r="I266" s="283" t="n">
        <v>16.1532887996706</v>
      </c>
      <c r="J266" s="283" t="n">
        <v>5.77833094807762</v>
      </c>
      <c r="K266" s="283" t="n">
        <v>15.6162200425746</v>
      </c>
    </row>
    <row r="267">
      <c r="A267" s="283" t="s">
        <v>163</v>
      </c>
      <c r="B267" s="283" t="s">
        <v>164</v>
      </c>
      <c r="C267" s="283" t="s">
        <v>16</v>
      </c>
      <c r="D267" s="283" t="n">
        <v>2652.8218181</v>
      </c>
      <c r="E267" s="283" t="n">
        <v>10.6252491446932</v>
      </c>
      <c r="F267" s="283" t="n">
        <v>98.2273795164067</v>
      </c>
      <c r="G267" s="283" t="n">
        <v>1.26410307430371</v>
      </c>
      <c r="H267" s="283" t="n">
        <v>47.8730708</v>
      </c>
      <c r="I267" s="283" t="n">
        <v>70.9110392105395</v>
      </c>
      <c r="J267" s="283" t="n">
        <v>1.77262048359335</v>
      </c>
      <c r="K267" s="283" t="n">
        <v>70.0485713533999</v>
      </c>
    </row>
    <row r="268">
      <c r="A268" s="283" t="s">
        <v>163</v>
      </c>
      <c r="B268" s="283" t="s">
        <v>164</v>
      </c>
      <c r="C268" s="283" t="s">
        <v>17</v>
      </c>
      <c r="D268" s="283" t="n">
        <v>21020.9701233</v>
      </c>
      <c r="E268" s="283" t="n">
        <v>2.11038289554075</v>
      </c>
      <c r="F268" s="283" t="n">
        <v>93.3101668634745</v>
      </c>
      <c r="G268" s="283" t="n">
        <v>0.999417370672527</v>
      </c>
      <c r="H268" s="283" t="n">
        <v>1507.0896047</v>
      </c>
      <c r="I268" s="283" t="n">
        <v>14.2545884323812</v>
      </c>
      <c r="J268" s="283" t="n">
        <v>6.6898331365255</v>
      </c>
      <c r="K268" s="283" t="n">
        <v>13.9399294004129</v>
      </c>
    </row>
    <row r="269">
      <c r="A269" s="283" t="s">
        <v>165</v>
      </c>
      <c r="B269" s="283" t="s">
        <v>166</v>
      </c>
      <c r="C269" s="283" t="s">
        <v>16</v>
      </c>
      <c r="D269" s="283" t="n">
        <v>1959.6604482</v>
      </c>
      <c r="E269" s="283" t="n">
        <v>15.0413707082529</v>
      </c>
      <c r="F269" s="283" t="n">
        <v>89.0151737493664</v>
      </c>
      <c r="G269" s="283" t="n">
        <v>5.31657873663696</v>
      </c>
      <c r="H269" s="283" t="n">
        <v>241.8298884</v>
      </c>
      <c r="I269" s="283" t="n">
        <v>46.4910456362183</v>
      </c>
      <c r="J269" s="283" t="n">
        <v>10.9848262506337</v>
      </c>
      <c r="K269" s="283" t="n">
        <v>43.0827187609477</v>
      </c>
    </row>
    <row r="270">
      <c r="A270" s="283" t="s">
        <v>165</v>
      </c>
      <c r="B270" s="283" t="s">
        <v>166</v>
      </c>
      <c r="C270" s="283" t="s">
        <v>17</v>
      </c>
      <c r="D270" s="283" t="n">
        <v>27623.1844284</v>
      </c>
      <c r="E270" s="283" t="n">
        <v>2.03689499035291</v>
      </c>
      <c r="F270" s="283" t="n">
        <v>95.9258563047691</v>
      </c>
      <c r="G270" s="283" t="n">
        <v>0.733392925409416</v>
      </c>
      <c r="H270" s="283" t="n">
        <v>1173.2063389</v>
      </c>
      <c r="I270" s="283" t="n">
        <v>17.33172488745</v>
      </c>
      <c r="J270" s="283" t="n">
        <v>4.07414369523088</v>
      </c>
      <c r="K270" s="283" t="n">
        <v>17.267762170517</v>
      </c>
    </row>
    <row r="271">
      <c r="A271" s="283" t="s">
        <v>167</v>
      </c>
      <c r="B271" s="283" t="s">
        <v>168</v>
      </c>
      <c r="C271" s="283" t="s">
        <v>16</v>
      </c>
      <c r="D271" s="283" t="n">
        <v>2853.9278143</v>
      </c>
      <c r="E271" s="283" t="n">
        <v>12.6637400701822</v>
      </c>
      <c r="F271" s="283" t="n">
        <v>93.4696081761908</v>
      </c>
      <c r="G271" s="283" t="n">
        <v>3.53338410906622</v>
      </c>
      <c r="H271" s="283" t="n">
        <v>199.3938696</v>
      </c>
      <c r="I271" s="283" t="n">
        <v>52.9678151196942</v>
      </c>
      <c r="J271" s="283" t="n">
        <v>6.53039182380923</v>
      </c>
      <c r="K271" s="283" t="n">
        <v>50.5733862715993</v>
      </c>
    </row>
    <row r="272">
      <c r="A272" s="283" t="s">
        <v>167</v>
      </c>
      <c r="B272" s="283" t="s">
        <v>168</v>
      </c>
      <c r="C272" s="283" t="s">
        <v>17</v>
      </c>
      <c r="D272" s="283" t="n">
        <v>25742.6747717</v>
      </c>
      <c r="E272" s="283" t="n">
        <v>2.43718048723741</v>
      </c>
      <c r="F272" s="283" t="n">
        <v>92.4755024225257</v>
      </c>
      <c r="G272" s="283" t="n">
        <v>1.05787915081919</v>
      </c>
      <c r="H272" s="283" t="n">
        <v>2094.6162917</v>
      </c>
      <c r="I272" s="283" t="n">
        <v>12.9557189634539</v>
      </c>
      <c r="J272" s="283" t="n">
        <v>7.52449757747429</v>
      </c>
      <c r="K272" s="283" t="n">
        <v>13.0012542322004</v>
      </c>
    </row>
    <row r="273">
      <c r="A273" s="283" t="s">
        <v>169</v>
      </c>
      <c r="B273" s="283" t="s">
        <v>170</v>
      </c>
      <c r="C273" s="283" t="s">
        <v>16</v>
      </c>
      <c r="D273" s="283" t="n">
        <v>2783.7905493</v>
      </c>
      <c r="E273" s="283" t="n">
        <v>12.0542413310193</v>
      </c>
      <c r="F273" s="283" t="n">
        <v>97.0643569167642</v>
      </c>
      <c r="G273" s="283" t="n">
        <v>2.147428464245</v>
      </c>
      <c r="H273" s="283" t="n">
        <v>84.1937837</v>
      </c>
      <c r="I273" s="283" t="n">
        <v>71.3217169928916</v>
      </c>
      <c r="J273" s="283" t="n">
        <v>2.93564308323577</v>
      </c>
      <c r="K273" s="283" t="n">
        <v>71.0027605525353</v>
      </c>
    </row>
    <row r="274">
      <c r="A274" s="283" t="s">
        <v>169</v>
      </c>
      <c r="B274" s="283" t="s">
        <v>170</v>
      </c>
      <c r="C274" s="283" t="s">
        <v>17</v>
      </c>
      <c r="D274" s="283" t="n">
        <v>29793.3882631</v>
      </c>
      <c r="E274" s="283" t="n">
        <v>1.9929010845865</v>
      </c>
      <c r="F274" s="283" t="n">
        <v>96.0210895711134</v>
      </c>
      <c r="G274" s="283" t="n">
        <v>0.844291439166704</v>
      </c>
      <c r="H274" s="283" t="n">
        <v>1234.5748606</v>
      </c>
      <c r="I274" s="283" t="n">
        <v>20.5348767228453</v>
      </c>
      <c r="J274" s="283" t="n">
        <v>3.97891042888664</v>
      </c>
      <c r="K274" s="283" t="n">
        <v>20.374870295091</v>
      </c>
    </row>
    <row r="275">
      <c r="A275" s="283" t="s">
        <v>171</v>
      </c>
      <c r="B275" s="283" t="s">
        <v>172</v>
      </c>
      <c r="C275" s="283" t="s">
        <v>16</v>
      </c>
      <c r="D275" s="283" t="n">
        <v>6730.0284217</v>
      </c>
      <c r="E275" s="283" t="n">
        <v>10.9457378192602</v>
      </c>
      <c r="F275" s="283" t="n">
        <v>92.5654689518833</v>
      </c>
      <c r="G275" s="283" t="n">
        <v>2.52103853602398</v>
      </c>
      <c r="H275" s="283" t="n">
        <v>540.5320777</v>
      </c>
      <c r="I275" s="283" t="n">
        <v>34.0078327419152</v>
      </c>
      <c r="J275" s="283" t="n">
        <v>7.43453104811668</v>
      </c>
      <c r="K275" s="283" t="n">
        <v>31.3888142806188</v>
      </c>
    </row>
    <row r="276">
      <c r="A276" s="283" t="s">
        <v>171</v>
      </c>
      <c r="B276" s="283" t="s">
        <v>172</v>
      </c>
      <c r="C276" s="283" t="s">
        <v>17</v>
      </c>
      <c r="D276" s="283" t="n">
        <v>39022.4474744</v>
      </c>
      <c r="E276" s="283" t="n">
        <v>2.4940406815244</v>
      </c>
      <c r="F276" s="283" t="n">
        <v>95.4988971956323</v>
      </c>
      <c r="G276" s="283" t="n">
        <v>0.96988664356878</v>
      </c>
      <c r="H276" s="283" t="n">
        <v>1839.2259274</v>
      </c>
      <c r="I276" s="283" t="n">
        <v>20.8447267138267</v>
      </c>
      <c r="J276" s="283" t="n">
        <v>4.50110280436772</v>
      </c>
      <c r="K276" s="283" t="n">
        <v>20.5778692225633</v>
      </c>
    </row>
    <row r="277">
      <c r="A277" s="283" t="s">
        <v>173</v>
      </c>
      <c r="B277" s="283" t="s">
        <v>174</v>
      </c>
      <c r="C277" s="283" t="s">
        <v>16</v>
      </c>
      <c r="D277" s="283" t="n">
        <v>1476.8626932</v>
      </c>
      <c r="E277" s="283" t="n">
        <v>11.4805298774532</v>
      </c>
      <c r="F277" s="283" t="n">
        <v>89.4408426325809</v>
      </c>
      <c r="G277" s="283" t="n">
        <v>3.10513781229156</v>
      </c>
      <c r="H277" s="283" t="n">
        <v>174.3546363</v>
      </c>
      <c r="I277" s="283" t="n">
        <v>27.5617310662188</v>
      </c>
      <c r="J277" s="283" t="n">
        <v>10.5591573674191</v>
      </c>
      <c r="K277" s="283" t="n">
        <v>26.3019228483691</v>
      </c>
    </row>
    <row r="278">
      <c r="A278" s="283" t="s">
        <v>173</v>
      </c>
      <c r="B278" s="283" t="s">
        <v>174</v>
      </c>
      <c r="C278" s="283" t="s">
        <v>17</v>
      </c>
      <c r="D278" s="283" t="n">
        <v>9267.2714883</v>
      </c>
      <c r="E278" s="283" t="n">
        <v>2.51552676773582</v>
      </c>
      <c r="F278" s="283" t="n">
        <v>94.1750227528378</v>
      </c>
      <c r="G278" s="283" t="n">
        <v>0.871479916872454</v>
      </c>
      <c r="H278" s="283" t="n">
        <v>573.2055484</v>
      </c>
      <c r="I278" s="283" t="n">
        <v>14.676892823923</v>
      </c>
      <c r="J278" s="283" t="n">
        <v>5.82497724716224</v>
      </c>
      <c r="K278" s="283" t="n">
        <v>14.0896071379656</v>
      </c>
    </row>
    <row r="279">
      <c r="A279" s="283" t="s">
        <v>175</v>
      </c>
      <c r="B279" s="283" t="s">
        <v>176</v>
      </c>
      <c r="C279" s="283" t="s">
        <v>16</v>
      </c>
      <c r="D279" s="283" t="n">
        <v>5159.9689032</v>
      </c>
      <c r="E279" s="283" t="n">
        <v>9.16384520988125</v>
      </c>
      <c r="F279" s="283" t="n">
        <v>90.6330768688924</v>
      </c>
      <c r="G279" s="283" t="n">
        <v>2.95805154054159</v>
      </c>
      <c r="H279" s="283" t="n">
        <v>533.2824808</v>
      </c>
      <c r="I279" s="283" t="n">
        <v>30.3665278134244</v>
      </c>
      <c r="J279" s="283" t="n">
        <v>9.36692313110761</v>
      </c>
      <c r="K279" s="283" t="n">
        <v>28.6217052177677</v>
      </c>
    </row>
    <row r="280">
      <c r="A280" s="283" t="s">
        <v>175</v>
      </c>
      <c r="B280" s="283" t="s">
        <v>176</v>
      </c>
      <c r="C280" s="283" t="s">
        <v>17</v>
      </c>
      <c r="D280" s="283" t="n">
        <v>25708.5596691</v>
      </c>
      <c r="E280" s="283" t="n">
        <v>3.09117841432588</v>
      </c>
      <c r="F280" s="283" t="n">
        <v>94.0910817297738</v>
      </c>
      <c r="G280" s="283" t="n">
        <v>1.08088917331287</v>
      </c>
      <c r="H280" s="283" t="n">
        <v>1614.497093</v>
      </c>
      <c r="I280" s="283" t="n">
        <v>17.5970493865046</v>
      </c>
      <c r="J280" s="283" t="n">
        <v>5.90891827022619</v>
      </c>
      <c r="K280" s="283" t="n">
        <v>17.2116158822951</v>
      </c>
    </row>
    <row r="281">
      <c r="A281" s="283" t="s">
        <v>177</v>
      </c>
      <c r="B281" s="283" t="s">
        <v>178</v>
      </c>
      <c r="C281" s="283" t="s">
        <v>16</v>
      </c>
      <c r="D281" s="283" t="n">
        <v>4096.5113377</v>
      </c>
      <c r="E281" s="283" t="n">
        <v>10.5966444421059</v>
      </c>
      <c r="F281" s="283" t="n">
        <v>87.9732337686373</v>
      </c>
      <c r="G281" s="283" t="n">
        <v>3.41866353953221</v>
      </c>
      <c r="H281" s="283" t="n">
        <v>560.0315245</v>
      </c>
      <c r="I281" s="283" t="n">
        <v>28.3278659871932</v>
      </c>
      <c r="J281" s="283" t="n">
        <v>12.0267662313627</v>
      </c>
      <c r="K281" s="283" t="n">
        <v>25.0067957548974</v>
      </c>
    </row>
    <row r="282">
      <c r="A282" s="283" t="s">
        <v>177</v>
      </c>
      <c r="B282" s="283" t="s">
        <v>178</v>
      </c>
      <c r="C282" s="283" t="s">
        <v>17</v>
      </c>
      <c r="D282" s="283" t="n">
        <v>19848.2254299</v>
      </c>
      <c r="E282" s="283" t="n">
        <v>3.4741624617799</v>
      </c>
      <c r="F282" s="283" t="n">
        <v>91.3098747196433</v>
      </c>
      <c r="G282" s="283" t="n">
        <v>1.27277248714472</v>
      </c>
      <c r="H282" s="283" t="n">
        <v>1888.9913726</v>
      </c>
      <c r="I282" s="283" t="n">
        <v>13.1567802220657</v>
      </c>
      <c r="J282" s="283" t="n">
        <v>8.69012528035672</v>
      </c>
      <c r="K282" s="283" t="n">
        <v>13.373420128993</v>
      </c>
    </row>
    <row r="283">
      <c r="A283" s="283" t="s">
        <v>179</v>
      </c>
      <c r="B283" s="283" t="s">
        <v>180</v>
      </c>
      <c r="C283" s="283" t="s">
        <v>16</v>
      </c>
      <c r="D283" s="283" t="n">
        <v>2234.2846805</v>
      </c>
      <c r="E283" s="283" t="n">
        <v>6.75784368379801</v>
      </c>
      <c r="F283" s="283" t="n">
        <v>92.7236375507108</v>
      </c>
      <c r="G283" s="283" t="n">
        <v>2.18291120812298</v>
      </c>
      <c r="H283" s="283" t="n">
        <v>175.3324781</v>
      </c>
      <c r="I283" s="283" t="n">
        <v>28.3018591042786</v>
      </c>
      <c r="J283" s="283" t="n">
        <v>7.27636244928921</v>
      </c>
      <c r="K283" s="283" t="n">
        <v>27.8171227832598</v>
      </c>
    </row>
    <row r="284">
      <c r="A284" s="283" t="s">
        <v>179</v>
      </c>
      <c r="B284" s="283" t="s">
        <v>180</v>
      </c>
      <c r="C284" s="283" t="s">
        <v>17</v>
      </c>
      <c r="D284" s="283" t="n">
        <v>4099.8374437</v>
      </c>
      <c r="E284" s="283" t="n">
        <v>3.91867130221411</v>
      </c>
      <c r="F284" s="283" t="n">
        <v>94.1924588667722</v>
      </c>
      <c r="G284" s="283" t="n">
        <v>1.35943672230077</v>
      </c>
      <c r="H284" s="283" t="n">
        <v>252.7800514</v>
      </c>
      <c r="I284" s="283" t="n">
        <v>22.0951824578748</v>
      </c>
      <c r="J284" s="283" t="n">
        <v>5.80754113322775</v>
      </c>
      <c r="K284" s="283" t="n">
        <v>22.0486923139755</v>
      </c>
    </row>
    <row r="285">
      <c r="A285" s="283" t="s">
        <v>181</v>
      </c>
      <c r="B285" s="283" t="s">
        <v>182</v>
      </c>
      <c r="C285" s="283" t="s">
        <v>16</v>
      </c>
      <c r="D285" s="283" t="n">
        <v>3750.7801294</v>
      </c>
      <c r="E285" s="283" t="n">
        <v>10.1655255896661</v>
      </c>
      <c r="F285" s="283" t="n">
        <v>89.0849025533864</v>
      </c>
      <c r="G285" s="283" t="n">
        <v>3.11077891367489</v>
      </c>
      <c r="H285" s="283" t="n">
        <v>459.5630622</v>
      </c>
      <c r="I285" s="283" t="n">
        <v>26.8940286844901</v>
      </c>
      <c r="J285" s="283" t="n">
        <v>10.9150974466136</v>
      </c>
      <c r="K285" s="283" t="n">
        <v>25.3890025027522</v>
      </c>
    </row>
    <row r="286">
      <c r="A286" s="283" t="s">
        <v>181</v>
      </c>
      <c r="B286" s="283" t="s">
        <v>182</v>
      </c>
      <c r="C286" s="283" t="s">
        <v>17</v>
      </c>
      <c r="D286" s="283" t="n">
        <v>13264.7373497</v>
      </c>
      <c r="E286" s="283" t="n">
        <v>3.33356224245149</v>
      </c>
      <c r="F286" s="283" t="n">
        <v>93.9572948053377</v>
      </c>
      <c r="G286" s="283" t="n">
        <v>0.979462626389207</v>
      </c>
      <c r="H286" s="283" t="n">
        <v>853.0992453</v>
      </c>
      <c r="I286" s="283" t="n">
        <v>15.0444639769832</v>
      </c>
      <c r="J286" s="283" t="n">
        <v>6.0427051946623</v>
      </c>
      <c r="K286" s="283" t="n">
        <v>15.229546332949</v>
      </c>
    </row>
    <row r="287">
      <c r="A287" s="283" t="s">
        <v>183</v>
      </c>
      <c r="B287" s="283" t="s">
        <v>184</v>
      </c>
      <c r="C287" s="283" t="s">
        <v>16</v>
      </c>
      <c r="D287" s="283" t="n">
        <v>5878.3505594</v>
      </c>
      <c r="E287" s="283" t="n">
        <v>10.0050036217148</v>
      </c>
      <c r="F287" s="283" t="n">
        <v>85.6363369604675</v>
      </c>
      <c r="G287" s="283" t="n">
        <v>3.63363918200573</v>
      </c>
      <c r="H287" s="283" t="n">
        <v>985.9675187</v>
      </c>
      <c r="I287" s="283" t="n">
        <v>23.3803861258405</v>
      </c>
      <c r="J287" s="283" t="n">
        <v>14.3636630395325</v>
      </c>
      <c r="K287" s="283" t="n">
        <v>21.6638018120151</v>
      </c>
    </row>
    <row r="288">
      <c r="A288" s="283" t="s">
        <v>183</v>
      </c>
      <c r="B288" s="283" t="s">
        <v>184</v>
      </c>
      <c r="C288" s="283" t="s">
        <v>17</v>
      </c>
      <c r="D288" s="283" t="n">
        <v>29214.9165917</v>
      </c>
      <c r="E288" s="283" t="n">
        <v>3.46977328651233</v>
      </c>
      <c r="F288" s="283" t="n">
        <v>91.7791514624355</v>
      </c>
      <c r="G288" s="283" t="n">
        <v>1.32929036610265</v>
      </c>
      <c r="H288" s="283" t="n">
        <v>2616.8405407</v>
      </c>
      <c r="I288" s="283" t="n">
        <v>15.0277687341065</v>
      </c>
      <c r="J288" s="283" t="n">
        <v>8.22084853756454</v>
      </c>
      <c r="K288" s="283" t="n">
        <v>14.8404561026294</v>
      </c>
    </row>
    <row r="289">
      <c r="A289" s="283" t="s">
        <v>185</v>
      </c>
      <c r="B289" s="283" t="s">
        <v>186</v>
      </c>
      <c r="C289" s="283" t="s">
        <v>16</v>
      </c>
      <c r="D289" s="283" t="n">
        <v>5665.0201739</v>
      </c>
      <c r="E289" s="283" t="n">
        <v>8.59135261432782</v>
      </c>
      <c r="F289" s="283" t="n">
        <v>89.0947352370843</v>
      </c>
      <c r="G289" s="283" t="n">
        <v>2.99162850544655</v>
      </c>
      <c r="H289" s="283" t="n">
        <v>693.4028674</v>
      </c>
      <c r="I289" s="283" t="n">
        <v>24.8590958260716</v>
      </c>
      <c r="J289" s="283" t="n">
        <v>10.9052647629157</v>
      </c>
      <c r="K289" s="283" t="n">
        <v>24.4412543312898</v>
      </c>
    </row>
    <row r="290">
      <c r="A290" s="283" t="s">
        <v>185</v>
      </c>
      <c r="B290" s="283" t="s">
        <v>186</v>
      </c>
      <c r="C290" s="283" t="s">
        <v>17</v>
      </c>
      <c r="D290" s="283" t="n">
        <v>18918.5767546</v>
      </c>
      <c r="E290" s="283" t="n">
        <v>2.30670689089553</v>
      </c>
      <c r="F290" s="283" t="n">
        <v>94.0692766531019</v>
      </c>
      <c r="G290" s="283" t="n">
        <v>1.03945840395807</v>
      </c>
      <c r="H290" s="283" t="n">
        <v>1192.7469716</v>
      </c>
      <c r="I290" s="283" t="n">
        <v>16.9412952632006</v>
      </c>
      <c r="J290" s="283" t="n">
        <v>5.9307233468981</v>
      </c>
      <c r="K290" s="283" t="n">
        <v>16.4872131866453</v>
      </c>
    </row>
    <row r="291">
      <c r="A291" s="283" t="s">
        <v>187</v>
      </c>
      <c r="B291" s="283" t="s">
        <v>188</v>
      </c>
      <c r="C291" s="283" t="s">
        <v>16</v>
      </c>
      <c r="D291" s="283" t="n">
        <v>6908.0868175</v>
      </c>
      <c r="E291" s="283" t="n">
        <v>9.78399049525783</v>
      </c>
      <c r="F291" s="283" t="n">
        <v>88.9682362797122</v>
      </c>
      <c r="G291" s="283" t="n">
        <v>3.10687871211148</v>
      </c>
      <c r="H291" s="283" t="n">
        <v>856.5796594</v>
      </c>
      <c r="I291" s="283" t="n">
        <v>25.4937797094466</v>
      </c>
      <c r="J291" s="283" t="n">
        <v>11.0317637202878</v>
      </c>
      <c r="K291" s="283" t="n">
        <v>25.0561493483775</v>
      </c>
    </row>
    <row r="292">
      <c r="A292" s="283" t="s">
        <v>187</v>
      </c>
      <c r="B292" s="283" t="s">
        <v>188</v>
      </c>
      <c r="C292" s="283" t="s">
        <v>17</v>
      </c>
      <c r="D292" s="283" t="n">
        <v>31823.2838502</v>
      </c>
      <c r="E292" s="283" t="n">
        <v>2.91560281461129</v>
      </c>
      <c r="F292" s="283" t="n">
        <v>90.8507859959077</v>
      </c>
      <c r="G292" s="283" t="n">
        <v>1.42916762319514</v>
      </c>
      <c r="H292" s="283" t="n">
        <v>3204.7937843</v>
      </c>
      <c r="I292" s="283" t="n">
        <v>15.1114811598382</v>
      </c>
      <c r="J292" s="283" t="n">
        <v>9.14921400409231</v>
      </c>
      <c r="K292" s="283" t="n">
        <v>14.1914924964161</v>
      </c>
    </row>
    <row r="293">
      <c r="A293" s="283" t="s">
        <v>189</v>
      </c>
      <c r="B293" s="283" t="s">
        <v>190</v>
      </c>
      <c r="C293" s="283" t="s">
        <v>16</v>
      </c>
      <c r="D293" s="283" t="n">
        <v>4698.625303</v>
      </c>
      <c r="E293" s="283" t="n">
        <v>11.3800848920188</v>
      </c>
      <c r="F293" s="283" t="n">
        <v>94.6080788327149</v>
      </c>
      <c r="G293" s="283" t="n">
        <v>2.89517196449749</v>
      </c>
      <c r="H293" s="283" t="n">
        <v>267.7849243</v>
      </c>
      <c r="I293" s="283" t="n">
        <v>54.1798787412404</v>
      </c>
      <c r="J293" s="283" t="n">
        <v>5.39192116728509</v>
      </c>
      <c r="K293" s="283" t="n">
        <v>50.7994551391709</v>
      </c>
    </row>
    <row r="294">
      <c r="A294" s="283" t="s">
        <v>189</v>
      </c>
      <c r="B294" s="283" t="s">
        <v>190</v>
      </c>
      <c r="C294" s="283" t="s">
        <v>17</v>
      </c>
      <c r="D294" s="283" t="n">
        <v>25090.823426</v>
      </c>
      <c r="E294" s="283" t="n">
        <v>2.6460828726468</v>
      </c>
      <c r="F294" s="283" t="n">
        <v>92.2982557790788</v>
      </c>
      <c r="G294" s="283" t="n">
        <v>1.21148337371824</v>
      </c>
      <c r="H294" s="283" t="n">
        <v>2093.6809985</v>
      </c>
      <c r="I294" s="283" t="n">
        <v>14.5943706900374</v>
      </c>
      <c r="J294" s="283" t="n">
        <v>7.70174422092121</v>
      </c>
      <c r="K294" s="283" t="n">
        <v>14.5185037430615</v>
      </c>
    </row>
    <row r="295">
      <c r="A295" s="283" t="s">
        <v>191</v>
      </c>
      <c r="B295" s="283" t="s">
        <v>192</v>
      </c>
      <c r="C295" s="283" t="s">
        <v>16</v>
      </c>
      <c r="D295" s="283" t="n">
        <v>3027.1375569</v>
      </c>
      <c r="E295" s="283" t="n">
        <v>9.39351682402065</v>
      </c>
      <c r="F295" s="283" t="n">
        <v>87.9050713901761</v>
      </c>
      <c r="G295" s="283" t="n">
        <v>2.82577889672565</v>
      </c>
      <c r="H295" s="283" t="n">
        <v>416.5062614</v>
      </c>
      <c r="I295" s="283" t="n">
        <v>22.5699696284706</v>
      </c>
      <c r="J295" s="283" t="n">
        <v>12.0949286098239</v>
      </c>
      <c r="K295" s="283" t="n">
        <v>20.5375578197098</v>
      </c>
    </row>
    <row r="296">
      <c r="A296" s="283" t="s">
        <v>191</v>
      </c>
      <c r="B296" s="283" t="s">
        <v>192</v>
      </c>
      <c r="C296" s="283" t="s">
        <v>17</v>
      </c>
      <c r="D296" s="283" t="n">
        <v>10891.1382957</v>
      </c>
      <c r="E296" s="283" t="n">
        <v>3.14276300149865</v>
      </c>
      <c r="F296" s="283" t="n">
        <v>94.6502064685827</v>
      </c>
      <c r="G296" s="283" t="n">
        <v>0.924895466620406</v>
      </c>
      <c r="H296" s="283" t="n">
        <v>615.5859916</v>
      </c>
      <c r="I296" s="283" t="n">
        <v>16.8479427926438</v>
      </c>
      <c r="J296" s="283" t="n">
        <v>5.34979353141731</v>
      </c>
      <c r="K296" s="283" t="n">
        <v>16.3635374642739</v>
      </c>
    </row>
    <row r="297">
      <c r="A297" s="283" t="s">
        <v>193</v>
      </c>
      <c r="B297" s="283" t="s">
        <v>194</v>
      </c>
      <c r="C297" s="283" t="s">
        <v>16</v>
      </c>
      <c r="D297" s="283" t="n">
        <v>1891.5999839</v>
      </c>
      <c r="E297" s="283" t="n">
        <v>18.1364890181697</v>
      </c>
      <c r="F297" s="283" t="n">
        <v>87.1659039513684</v>
      </c>
      <c r="G297" s="283" t="n">
        <v>4.11470869574803</v>
      </c>
      <c r="H297" s="283" t="n">
        <v>278.5145886</v>
      </c>
      <c r="I297" s="283" t="n">
        <v>37.5914956623452</v>
      </c>
      <c r="J297" s="283" t="n">
        <v>12.8340960486316</v>
      </c>
      <c r="K297" s="283" t="n">
        <v>27.9460510192828</v>
      </c>
    </row>
    <row r="298">
      <c r="A298" s="283" t="s">
        <v>193</v>
      </c>
      <c r="B298" s="283" t="s">
        <v>194</v>
      </c>
      <c r="C298" s="283" t="s">
        <v>17</v>
      </c>
      <c r="D298" s="283" t="n">
        <v>22976.7763018</v>
      </c>
      <c r="E298" s="283" t="n">
        <v>2.50027928382792</v>
      </c>
      <c r="F298" s="283" t="n">
        <v>92.1125088859217</v>
      </c>
      <c r="G298" s="283" t="n">
        <v>1.14667754835096</v>
      </c>
      <c r="H298" s="283" t="n">
        <v>1967.4756567</v>
      </c>
      <c r="I298" s="283" t="n">
        <v>13.2775952697263</v>
      </c>
      <c r="J298" s="283" t="n">
        <v>7.88749111407834</v>
      </c>
      <c r="K298" s="283" t="n">
        <v>13.3912475252414</v>
      </c>
    </row>
    <row r="299">
      <c r="A299" s="283" t="s">
        <v>195</v>
      </c>
      <c r="B299" s="283" t="s">
        <v>196</v>
      </c>
      <c r="C299" s="283" t="s">
        <v>16</v>
      </c>
      <c r="D299" s="283" t="n">
        <v>3809.0152937</v>
      </c>
      <c r="E299" s="283" t="n">
        <v>8.85175384954909</v>
      </c>
      <c r="F299" s="283" t="n">
        <v>87.996828596404</v>
      </c>
      <c r="G299" s="283" t="n">
        <v>2.73504488052415</v>
      </c>
      <c r="H299" s="283" t="n">
        <v>519.5671728</v>
      </c>
      <c r="I299" s="283" t="n">
        <v>22.0752686265016</v>
      </c>
      <c r="J299" s="283" t="n">
        <v>12.003171403596</v>
      </c>
      <c r="K299" s="283" t="n">
        <v>20.0509738187069</v>
      </c>
    </row>
    <row r="300">
      <c r="A300" s="283" t="s">
        <v>195</v>
      </c>
      <c r="B300" s="283" t="s">
        <v>196</v>
      </c>
      <c r="C300" s="283" t="s">
        <v>17</v>
      </c>
      <c r="D300" s="283" t="n">
        <v>16767.2508101</v>
      </c>
      <c r="E300" s="283" t="n">
        <v>2.9040931696107</v>
      </c>
      <c r="F300" s="283" t="n">
        <v>92.8001975419851</v>
      </c>
      <c r="G300" s="283" t="n">
        <v>1.27644497324457</v>
      </c>
      <c r="H300" s="283" t="n">
        <v>1300.8689291</v>
      </c>
      <c r="I300" s="283" t="n">
        <v>16.5942405158909</v>
      </c>
      <c r="J300" s="283" t="n">
        <v>7.19980245801492</v>
      </c>
      <c r="K300" s="283" t="n">
        <v>16.4524438495816</v>
      </c>
    </row>
    <row r="301">
      <c r="A301" s="283" t="s">
        <v>197</v>
      </c>
      <c r="B301" s="283" t="s">
        <v>198</v>
      </c>
      <c r="C301" s="283" t="s">
        <v>16</v>
      </c>
      <c r="D301" s="283" t="n">
        <v>14832.484544</v>
      </c>
      <c r="E301" s="283" t="n">
        <v>7.55795623941215</v>
      </c>
      <c r="F301" s="283" t="n">
        <v>89.9873448276254</v>
      </c>
      <c r="G301" s="283" t="n">
        <v>2.25037898310914</v>
      </c>
      <c r="H301" s="283" t="n">
        <v>1650.3715425</v>
      </c>
      <c r="I301" s="283" t="n">
        <v>20.0818542002006</v>
      </c>
      <c r="J301" s="283" t="n">
        <v>10.0126551723746</v>
      </c>
      <c r="K301" s="283" t="n">
        <v>20.2249679090723</v>
      </c>
    </row>
    <row r="302">
      <c r="A302" s="283" t="s">
        <v>197</v>
      </c>
      <c r="B302" s="283" t="s">
        <v>198</v>
      </c>
      <c r="C302" s="283" t="s">
        <v>17</v>
      </c>
      <c r="D302" s="283" t="n">
        <v>34166.6799403</v>
      </c>
      <c r="E302" s="283" t="n">
        <v>3.74522335300455</v>
      </c>
      <c r="F302" s="283" t="n">
        <v>90.4807048808565</v>
      </c>
      <c r="G302" s="283" t="n">
        <v>1.48289047007156</v>
      </c>
      <c r="H302" s="283" t="n">
        <v>3594.6084861</v>
      </c>
      <c r="I302" s="283" t="n">
        <v>14.6828842596551</v>
      </c>
      <c r="J302" s="283" t="n">
        <v>9.51929511914351</v>
      </c>
      <c r="K302" s="283" t="n">
        <v>14.0948435061494</v>
      </c>
    </row>
    <row r="303">
      <c r="A303" s="283" t="s">
        <v>199</v>
      </c>
      <c r="B303" s="283" t="s">
        <v>200</v>
      </c>
      <c r="C303" s="283" t="s">
        <v>16</v>
      </c>
      <c r="D303" s="283" t="n">
        <v>7421.4012251</v>
      </c>
      <c r="E303" s="283" t="n">
        <v>11.4828631245177</v>
      </c>
      <c r="F303" s="283" t="n">
        <v>87.0122031247511</v>
      </c>
      <c r="G303" s="283" t="n">
        <v>3.38522150755158</v>
      </c>
      <c r="H303" s="283" t="n">
        <v>1107.7486626</v>
      </c>
      <c r="I303" s="283" t="n">
        <v>26.7943799228215</v>
      </c>
      <c r="J303" s="283" t="n">
        <v>12.987796875249</v>
      </c>
      <c r="K303" s="283" t="n">
        <v>22.6794108551769</v>
      </c>
    </row>
    <row r="304">
      <c r="A304" s="283" t="s">
        <v>199</v>
      </c>
      <c r="B304" s="283" t="s">
        <v>200</v>
      </c>
      <c r="C304" s="283" t="s">
        <v>17</v>
      </c>
      <c r="D304" s="283" t="n">
        <v>41135.3672072</v>
      </c>
      <c r="E304" s="283" t="n">
        <v>2.81496519764964</v>
      </c>
      <c r="F304" s="283" t="n">
        <v>92.4749743847906</v>
      </c>
      <c r="G304" s="283" t="n">
        <v>1.44896464903518</v>
      </c>
      <c r="H304" s="283" t="n">
        <v>3347.3347139</v>
      </c>
      <c r="I304" s="283" t="n">
        <v>18.638297627363</v>
      </c>
      <c r="J304" s="283" t="n">
        <v>7.52502561520936</v>
      </c>
      <c r="K304" s="283" t="n">
        <v>17.8063139789416</v>
      </c>
    </row>
    <row r="305">
      <c r="A305" s="283" t="s">
        <v>201</v>
      </c>
      <c r="B305" s="283" t="s">
        <v>202</v>
      </c>
      <c r="C305" s="283" t="s">
        <v>16</v>
      </c>
      <c r="D305" s="283" t="n">
        <v>6153.6880004</v>
      </c>
      <c r="E305" s="283" t="n">
        <v>10.2788227448886</v>
      </c>
      <c r="F305" s="283" t="n">
        <v>85.7972364832305</v>
      </c>
      <c r="G305" s="283" t="n">
        <v>3.70160293952504</v>
      </c>
      <c r="H305" s="283" t="n">
        <v>1018.6735495</v>
      </c>
      <c r="I305" s="283" t="n">
        <v>24.0850367420424</v>
      </c>
      <c r="J305" s="283" t="n">
        <v>14.2027635167695</v>
      </c>
      <c r="K305" s="283" t="n">
        <v>22.360951260962</v>
      </c>
    </row>
    <row r="306">
      <c r="A306" s="283" t="s">
        <v>201</v>
      </c>
      <c r="B306" s="283" t="s">
        <v>202</v>
      </c>
      <c r="C306" s="283" t="s">
        <v>17</v>
      </c>
      <c r="D306" s="283" t="n">
        <v>21164.0803621</v>
      </c>
      <c r="E306" s="283" t="n">
        <v>3.15072563553028</v>
      </c>
      <c r="F306" s="283" t="n">
        <v>92.5342859862684</v>
      </c>
      <c r="G306" s="283" t="n">
        <v>1.05621714685913</v>
      </c>
      <c r="H306" s="283" t="n">
        <v>1707.5289409</v>
      </c>
      <c r="I306" s="283" t="n">
        <v>13.3453403037693</v>
      </c>
      <c r="J306" s="283" t="n">
        <v>7.46571401373155</v>
      </c>
      <c r="K306" s="283" t="n">
        <v>13.0913532652468</v>
      </c>
    </row>
    <row r="307">
      <c r="A307" s="283" t="s">
        <v>203</v>
      </c>
      <c r="B307" s="283" t="s">
        <v>204</v>
      </c>
      <c r="C307" s="283" t="s">
        <v>16</v>
      </c>
      <c r="D307" s="283" t="n">
        <v>12727.0402729</v>
      </c>
      <c r="E307" s="283" t="n">
        <v>9.47017208641403</v>
      </c>
      <c r="F307" s="283" t="n">
        <v>89.0938717990293</v>
      </c>
      <c r="G307" s="283" t="n">
        <v>3.61922516746219</v>
      </c>
      <c r="H307" s="283" t="n">
        <v>1557.9380493</v>
      </c>
      <c r="I307" s="283" t="n">
        <v>33.323192583127</v>
      </c>
      <c r="J307" s="283" t="n">
        <v>10.9061282009707</v>
      </c>
      <c r="K307" s="283" t="n">
        <v>29.5660180349795</v>
      </c>
    </row>
    <row r="308">
      <c r="A308" s="283" t="s">
        <v>203</v>
      </c>
      <c r="B308" s="283" t="s">
        <v>204</v>
      </c>
      <c r="C308" s="283" t="s">
        <v>17</v>
      </c>
      <c r="D308" s="283" t="n">
        <v>70074.712291</v>
      </c>
      <c r="E308" s="283" t="n">
        <v>2.65484596549887</v>
      </c>
      <c r="F308" s="283" t="n">
        <v>90.5675245731496</v>
      </c>
      <c r="G308" s="283" t="n">
        <v>1.23545900171819</v>
      </c>
      <c r="H308" s="283" t="n">
        <v>7298.1789537</v>
      </c>
      <c r="I308" s="283" t="n">
        <v>12.1694463670234</v>
      </c>
      <c r="J308" s="283" t="n">
        <v>9.43247542685038</v>
      </c>
      <c r="K308" s="283" t="n">
        <v>11.8624707124833</v>
      </c>
    </row>
    <row r="309">
      <c r="A309" s="283" t="s">
        <v>205</v>
      </c>
      <c r="B309" s="283" t="s">
        <v>206</v>
      </c>
      <c r="C309" s="283" t="s">
        <v>16</v>
      </c>
      <c r="D309" s="283" t="n">
        <v>2005.3586955</v>
      </c>
      <c r="E309" s="283" t="n">
        <v>13.2455153258026</v>
      </c>
      <c r="F309" s="283" t="n">
        <v>94.2549757521999</v>
      </c>
      <c r="G309" s="283" t="n">
        <v>3.47652021064625</v>
      </c>
      <c r="H309" s="283" t="n">
        <v>122.2305161</v>
      </c>
      <c r="I309" s="283" t="n">
        <v>57.1961248396763</v>
      </c>
      <c r="J309" s="283" t="n">
        <v>5.74502424780015</v>
      </c>
      <c r="K309" s="283" t="n">
        <v>57.0370661676438</v>
      </c>
    </row>
    <row r="310">
      <c r="A310" s="283" t="s">
        <v>205</v>
      </c>
      <c r="B310" s="283" t="s">
        <v>206</v>
      </c>
      <c r="C310" s="283" t="s">
        <v>17</v>
      </c>
      <c r="D310" s="283" t="n">
        <v>28451.1201467</v>
      </c>
      <c r="E310" s="283" t="n">
        <v>1.59522496397411</v>
      </c>
      <c r="F310" s="283" t="n">
        <v>96.286569943861</v>
      </c>
      <c r="G310" s="283" t="n">
        <v>0.773764095343089</v>
      </c>
      <c r="H310" s="283" t="n">
        <v>1097.2583689</v>
      </c>
      <c r="I310" s="283" t="n">
        <v>20.2255756924097</v>
      </c>
      <c r="J310" s="283" t="n">
        <v>3.71343005613897</v>
      </c>
      <c r="K310" s="283" t="n">
        <v>20.0631463525572</v>
      </c>
    </row>
    <row r="311">
      <c r="A311" s="283" t="s">
        <v>207</v>
      </c>
      <c r="B311" s="283" t="s">
        <v>208</v>
      </c>
      <c r="C311" s="283" t="s">
        <v>16</v>
      </c>
      <c r="D311" s="283" t="n">
        <v>5453.8994018</v>
      </c>
      <c r="E311" s="283" t="n">
        <v>13.2042525660732</v>
      </c>
      <c r="F311" s="283" t="n">
        <v>94.6792156882995</v>
      </c>
      <c r="G311" s="283" t="n">
        <v>3.17259289261163</v>
      </c>
      <c r="H311" s="283" t="n">
        <v>306.4983393</v>
      </c>
      <c r="I311" s="283" t="n">
        <v>57.5649321869189</v>
      </c>
      <c r="J311" s="283" t="n">
        <v>5.32078431170052</v>
      </c>
      <c r="K311" s="283" t="n">
        <v>56.4538213116821</v>
      </c>
    </row>
    <row r="312">
      <c r="A312" s="283" t="s">
        <v>207</v>
      </c>
      <c r="B312" s="283" t="s">
        <v>208</v>
      </c>
      <c r="C312" s="283" t="s">
        <v>17</v>
      </c>
      <c r="D312" s="283" t="n">
        <v>50482.2386401</v>
      </c>
      <c r="E312" s="283" t="n">
        <v>2.64393399673421</v>
      </c>
      <c r="F312" s="283" t="n">
        <v>94.4259803357604</v>
      </c>
      <c r="G312" s="283" t="n">
        <v>1.00142278410885</v>
      </c>
      <c r="H312" s="283" t="n">
        <v>2979.9954406</v>
      </c>
      <c r="I312" s="283" t="n">
        <v>17.695820441644</v>
      </c>
      <c r="J312" s="283" t="n">
        <v>5.57401966423956</v>
      </c>
      <c r="K312" s="283" t="n">
        <v>16.9644769512928</v>
      </c>
    </row>
    <row r="313">
      <c r="A313" s="283" t="s">
        <v>209</v>
      </c>
      <c r="B313" s="283" t="s">
        <v>210</v>
      </c>
      <c r="C313" s="283" t="s">
        <v>16</v>
      </c>
      <c r="D313" s="283" t="n">
        <v>5351.1441896</v>
      </c>
      <c r="E313" s="283" t="n">
        <v>10.8328530160348</v>
      </c>
      <c r="F313" s="283" t="n">
        <v>89.6747400366892</v>
      </c>
      <c r="G313" s="283" t="n">
        <v>3.65508542639693</v>
      </c>
      <c r="H313" s="283" t="n">
        <v>616.1373296</v>
      </c>
      <c r="I313" s="283" t="n">
        <v>32.9109362763216</v>
      </c>
      <c r="J313" s="283" t="n">
        <v>10.3252599633108</v>
      </c>
      <c r="K313" s="283" t="n">
        <v>31.7443663974285</v>
      </c>
    </row>
    <row r="314">
      <c r="A314" s="283" t="s">
        <v>209</v>
      </c>
      <c r="B314" s="283" t="s">
        <v>210</v>
      </c>
      <c r="C314" s="283" t="s">
        <v>17</v>
      </c>
      <c r="D314" s="283" t="n">
        <v>38201.9532654</v>
      </c>
      <c r="E314" s="283" t="n">
        <v>2.81836823537718</v>
      </c>
      <c r="F314" s="283" t="n">
        <v>90.412466634885</v>
      </c>
      <c r="G314" s="283" t="n">
        <v>1.38449199128041</v>
      </c>
      <c r="H314" s="283" t="n">
        <v>4051.0176879</v>
      </c>
      <c r="I314" s="283" t="n">
        <v>13.4323072768085</v>
      </c>
      <c r="J314" s="283" t="n">
        <v>9.58753336511503</v>
      </c>
      <c r="K314" s="283" t="n">
        <v>13.056052187872</v>
      </c>
    </row>
    <row r="315">
      <c r="A315" s="283" t="s">
        <v>211</v>
      </c>
      <c r="B315" s="283" t="s">
        <v>212</v>
      </c>
      <c r="C315" s="283" t="s">
        <v>16</v>
      </c>
      <c r="D315" s="283" t="n">
        <v>3235.9267717</v>
      </c>
      <c r="E315" s="283" t="n">
        <v>15.8123629624427</v>
      </c>
      <c r="F315" s="283" t="n">
        <v>93.8120353699325</v>
      </c>
      <c r="G315" s="283" t="n">
        <v>4.76692567103655</v>
      </c>
      <c r="H315" s="283" t="n">
        <v>213.4459649</v>
      </c>
      <c r="I315" s="283" t="n">
        <v>77.3985745908564</v>
      </c>
      <c r="J315" s="283" t="n">
        <v>6.18796463006752</v>
      </c>
      <c r="K315" s="283" t="n">
        <v>72.2685125710295</v>
      </c>
    </row>
    <row r="316">
      <c r="A316" s="283" t="s">
        <v>211</v>
      </c>
      <c r="B316" s="283" t="s">
        <v>212</v>
      </c>
      <c r="C316" s="283" t="s">
        <v>17</v>
      </c>
      <c r="D316" s="283" t="n">
        <v>43588.5143867</v>
      </c>
      <c r="E316" s="283" t="n">
        <v>1.98901482018324</v>
      </c>
      <c r="F316" s="283" t="n">
        <v>94.3204126714854</v>
      </c>
      <c r="G316" s="283" t="n">
        <v>0.998842619411456</v>
      </c>
      <c r="H316" s="283" t="n">
        <v>2624.7210648</v>
      </c>
      <c r="I316" s="283" t="n">
        <v>16.7506982752143</v>
      </c>
      <c r="J316" s="283" t="n">
        <v>5.67958732851458</v>
      </c>
      <c r="K316" s="283" t="n">
        <v>16.5876924866997</v>
      </c>
    </row>
    <row r="317">
      <c r="A317" s="283" t="s">
        <v>213</v>
      </c>
      <c r="B317" s="283" t="s">
        <v>214</v>
      </c>
      <c r="C317" s="283" t="s">
        <v>16</v>
      </c>
      <c r="D317" s="283" t="n">
        <v>692.8867677</v>
      </c>
      <c r="E317" s="283" t="n">
        <v>13.9776995202075</v>
      </c>
      <c r="F317" s="283" t="n">
        <v>83.8378254201204</v>
      </c>
      <c r="G317" s="283" t="n">
        <v>6.06011727866082</v>
      </c>
      <c r="H317" s="283" t="n">
        <v>133.5740383</v>
      </c>
      <c r="I317" s="283" t="n">
        <v>37.3458914661134</v>
      </c>
      <c r="J317" s="283" t="n">
        <v>16.1621745798796</v>
      </c>
      <c r="K317" s="283" t="n">
        <v>31.4355628274377</v>
      </c>
    </row>
    <row r="318">
      <c r="A318" s="283" t="s">
        <v>213</v>
      </c>
      <c r="B318" s="283" t="s">
        <v>214</v>
      </c>
      <c r="C318" s="283" t="s">
        <v>17</v>
      </c>
      <c r="D318" s="283" t="n">
        <v>9916.9090425</v>
      </c>
      <c r="E318" s="283" t="n">
        <v>2.58110456934517</v>
      </c>
      <c r="F318" s="283" t="n">
        <v>92.4177591825413</v>
      </c>
      <c r="G318" s="283" t="n">
        <v>1.21190028261979</v>
      </c>
      <c r="H318" s="283" t="n">
        <v>813.6141061</v>
      </c>
      <c r="I318" s="283" t="n">
        <v>14.9821460721461</v>
      </c>
      <c r="J318" s="283" t="n">
        <v>7.58224081745867</v>
      </c>
      <c r="K318" s="283" t="n">
        <v>14.7715050430103</v>
      </c>
    </row>
    <row r="319">
      <c r="A319" s="283" t="s">
        <v>215</v>
      </c>
      <c r="B319" s="283" t="s">
        <v>216</v>
      </c>
      <c r="C319" s="283" t="s">
        <v>16</v>
      </c>
      <c r="D319" s="283" t="n">
        <v>1569.3107658</v>
      </c>
      <c r="E319" s="283" t="n">
        <v>12.8135731608473</v>
      </c>
      <c r="F319" s="283" t="n">
        <v>96.6707845643544</v>
      </c>
      <c r="G319" s="283" t="n">
        <v>2.43576155286173</v>
      </c>
      <c r="H319" s="283" t="n">
        <v>54.0450111</v>
      </c>
      <c r="I319" s="283" t="n">
        <v>72.9993753018293</v>
      </c>
      <c r="J319" s="283" t="n">
        <v>3.32921543564564</v>
      </c>
      <c r="K319" s="283" t="n">
        <v>70.7274686419231</v>
      </c>
    </row>
    <row r="320">
      <c r="A320" s="283" t="s">
        <v>215</v>
      </c>
      <c r="B320" s="283" t="s">
        <v>216</v>
      </c>
      <c r="C320" s="283" t="s">
        <v>17</v>
      </c>
      <c r="D320" s="283" t="n">
        <v>19523.3761692</v>
      </c>
      <c r="E320" s="283" t="n">
        <v>2.01526246583329</v>
      </c>
      <c r="F320" s="283" t="n">
        <v>94.4692644833962</v>
      </c>
      <c r="G320" s="283" t="n">
        <v>0.903085527709659</v>
      </c>
      <c r="H320" s="283" t="n">
        <v>1143.0027594</v>
      </c>
      <c r="I320" s="283" t="n">
        <v>16.0780590684207</v>
      </c>
      <c r="J320" s="283" t="n">
        <v>5.53073551660378</v>
      </c>
      <c r="K320" s="283" t="n">
        <v>15.4254032419759</v>
      </c>
    </row>
    <row r="321">
      <c r="A321" s="283" t="s">
        <v>217</v>
      </c>
      <c r="B321" s="283" t="s">
        <v>218</v>
      </c>
      <c r="C321" s="283" t="s">
        <v>16</v>
      </c>
      <c r="D321" s="283" t="n">
        <v>630.9532424</v>
      </c>
      <c r="E321" s="283" t="n">
        <v>17.5189059871221</v>
      </c>
      <c r="F321" s="283" t="n">
        <v>100</v>
      </c>
      <c r="G321" s="283" t="n">
        <v>0</v>
      </c>
      <c r="H321" s="283"/>
      <c r="I321" s="283"/>
      <c r="J321" s="283"/>
      <c r="K321" s="283"/>
    </row>
    <row r="322">
      <c r="A322" s="283" t="s">
        <v>217</v>
      </c>
      <c r="B322" s="283" t="s">
        <v>218</v>
      </c>
      <c r="C322" s="283" t="s">
        <v>17</v>
      </c>
      <c r="D322" s="283" t="n">
        <v>8716.9258242</v>
      </c>
      <c r="E322" s="283" t="n">
        <v>1.96419396012768</v>
      </c>
      <c r="F322" s="283" t="n">
        <v>92.1749091242064</v>
      </c>
      <c r="G322" s="283" t="n">
        <v>1.19915465676421</v>
      </c>
      <c r="H322" s="283" t="n">
        <v>740.0141468</v>
      </c>
      <c r="I322" s="283" t="n">
        <v>14.3731786725433</v>
      </c>
      <c r="J322" s="283" t="n">
        <v>7.82509087579361</v>
      </c>
      <c r="K322" s="283" t="n">
        <v>14.1253275223976</v>
      </c>
    </row>
    <row r="323">
      <c r="A323" s="283" t="s">
        <v>219</v>
      </c>
      <c r="B323" s="283" t="s">
        <v>220</v>
      </c>
      <c r="C323" s="283" t="s">
        <v>16</v>
      </c>
      <c r="D323" s="283" t="n">
        <v>4856.7749708</v>
      </c>
      <c r="E323" s="283" t="n">
        <v>10.5262875719001</v>
      </c>
      <c r="F323" s="283" t="n">
        <v>90.1343607083722</v>
      </c>
      <c r="G323" s="283" t="n">
        <v>3.49424522082092</v>
      </c>
      <c r="H323" s="283" t="n">
        <v>531.5973798</v>
      </c>
      <c r="I323" s="283" t="n">
        <v>35.1101638965174</v>
      </c>
      <c r="J323" s="283" t="n">
        <v>9.86563929162776</v>
      </c>
      <c r="K323" s="283" t="n">
        <v>31.9240902517341</v>
      </c>
    </row>
    <row r="324">
      <c r="A324" s="283" t="s">
        <v>219</v>
      </c>
      <c r="B324" s="283" t="s">
        <v>220</v>
      </c>
      <c r="C324" s="283" t="s">
        <v>17</v>
      </c>
      <c r="D324" s="283" t="n">
        <v>34232.950475</v>
      </c>
      <c r="E324" s="283" t="n">
        <v>2.26736896670951</v>
      </c>
      <c r="F324" s="283" t="n">
        <v>91.8264985501763</v>
      </c>
      <c r="G324" s="283" t="n">
        <v>1.39135544473024</v>
      </c>
      <c r="H324" s="283" t="n">
        <v>3047.0841724</v>
      </c>
      <c r="I324" s="283" t="n">
        <v>15.8726624640352</v>
      </c>
      <c r="J324" s="283" t="n">
        <v>8.17350144982365</v>
      </c>
      <c r="K324" s="283" t="n">
        <v>15.6314034459562</v>
      </c>
    </row>
    <row r="325">
      <c r="A325" s="283" t="s">
        <v>221</v>
      </c>
      <c r="B325" s="283" t="s">
        <v>222</v>
      </c>
      <c r="C325" s="283" t="s">
        <v>16</v>
      </c>
      <c r="D325" s="283" t="n">
        <v>2919.9965464</v>
      </c>
      <c r="E325" s="283" t="n">
        <v>8.44858244886371</v>
      </c>
      <c r="F325" s="283" t="n">
        <v>80.6453477837117</v>
      </c>
      <c r="G325" s="283" t="n">
        <v>3.71287648233019</v>
      </c>
      <c r="H325" s="283" t="n">
        <v>700.790798</v>
      </c>
      <c r="I325" s="283" t="n">
        <v>19.3520324959078</v>
      </c>
      <c r="J325" s="283" t="n">
        <v>19.3546522162883</v>
      </c>
      <c r="K325" s="283" t="n">
        <v>15.470503517676</v>
      </c>
    </row>
    <row r="326">
      <c r="A326" s="283" t="s">
        <v>221</v>
      </c>
      <c r="B326" s="283" t="s">
        <v>222</v>
      </c>
      <c r="C326" s="283" t="s">
        <v>17</v>
      </c>
      <c r="D326" s="283" t="n">
        <v>14507.2878064</v>
      </c>
      <c r="E326" s="283" t="n">
        <v>2.69382616601053</v>
      </c>
      <c r="F326" s="283" t="n">
        <v>93.1429103178894</v>
      </c>
      <c r="G326" s="283" t="n">
        <v>1.17702812575492</v>
      </c>
      <c r="H326" s="283" t="n">
        <v>1068.0122963</v>
      </c>
      <c r="I326" s="283" t="n">
        <v>16.0447250632492</v>
      </c>
      <c r="J326" s="283" t="n">
        <v>6.85708968211058</v>
      </c>
      <c r="K326" s="283" t="n">
        <v>15.9880984851112</v>
      </c>
    </row>
    <row r="327">
      <c r="A327" s="283" t="s">
        <v>223</v>
      </c>
      <c r="B327" s="283" t="s">
        <v>224</v>
      </c>
      <c r="C327" s="283" t="s">
        <v>16</v>
      </c>
      <c r="D327" s="283" t="n">
        <v>2085.1112768</v>
      </c>
      <c r="E327" s="283" t="n">
        <v>13.0460591948195</v>
      </c>
      <c r="F327" s="283" t="n">
        <v>94.4311115250969</v>
      </c>
      <c r="G327" s="283" t="n">
        <v>2.71517361219424</v>
      </c>
      <c r="H327" s="283" t="n">
        <v>122.9653233</v>
      </c>
      <c r="I327" s="283" t="n">
        <v>52.135377494531</v>
      </c>
      <c r="J327" s="283" t="n">
        <v>5.56888847490305</v>
      </c>
      <c r="K327" s="283" t="n">
        <v>46.0409403669335</v>
      </c>
    </row>
    <row r="328">
      <c r="A328" s="283" t="s">
        <v>223</v>
      </c>
      <c r="B328" s="283" t="s">
        <v>224</v>
      </c>
      <c r="C328" s="283" t="s">
        <v>17</v>
      </c>
      <c r="D328" s="283" t="n">
        <v>18086.5825348</v>
      </c>
      <c r="E328" s="283" t="n">
        <v>2.5751419789824</v>
      </c>
      <c r="F328" s="283" t="n">
        <v>94.4003583758526</v>
      </c>
      <c r="G328" s="283" t="n">
        <v>1.09028643519126</v>
      </c>
      <c r="H328" s="283" t="n">
        <v>1072.8601262</v>
      </c>
      <c r="I328" s="283" t="n">
        <v>18.7173078147339</v>
      </c>
      <c r="J328" s="283" t="n">
        <v>5.59964162414735</v>
      </c>
      <c r="K328" s="283" t="n">
        <v>18.3803602306528</v>
      </c>
    </row>
    <row r="329">
      <c r="A329" s="283" t="s">
        <v>225</v>
      </c>
      <c r="B329" s="283" t="s">
        <v>226</v>
      </c>
      <c r="C329" s="283" t="s">
        <v>16</v>
      </c>
      <c r="D329" s="283" t="n">
        <v>9656.7047227</v>
      </c>
      <c r="E329" s="283" t="n">
        <v>7.05039110895356</v>
      </c>
      <c r="F329" s="283" t="n">
        <v>87.8733566994432</v>
      </c>
      <c r="G329" s="283" t="n">
        <v>2.83458491940208</v>
      </c>
      <c r="H329" s="283" t="n">
        <v>1332.6384473</v>
      </c>
      <c r="I329" s="283" t="n">
        <v>20.4987083554433</v>
      </c>
      <c r="J329" s="283" t="n">
        <v>12.1266433005568</v>
      </c>
      <c r="K329" s="283" t="n">
        <v>20.5402670420796</v>
      </c>
    </row>
    <row r="330">
      <c r="A330" s="283" t="s">
        <v>225</v>
      </c>
      <c r="B330" s="283" t="s">
        <v>226</v>
      </c>
      <c r="C330" s="283" t="s">
        <v>17</v>
      </c>
      <c r="D330" s="283" t="n">
        <v>31426.7305892</v>
      </c>
      <c r="E330" s="283" t="n">
        <v>2.72109651211737</v>
      </c>
      <c r="F330" s="283" t="n">
        <v>91.9924654408154</v>
      </c>
      <c r="G330" s="283" t="n">
        <v>1.12076361492445</v>
      </c>
      <c r="H330" s="283" t="n">
        <v>2735.5569836</v>
      </c>
      <c r="I330" s="283" t="n">
        <v>13.5676262043088</v>
      </c>
      <c r="J330" s="283" t="n">
        <v>8.00753455918464</v>
      </c>
      <c r="K330" s="283" t="n">
        <v>12.8755995183315</v>
      </c>
    </row>
    <row r="331">
      <c r="A331" s="283" t="s">
        <v>227</v>
      </c>
      <c r="B331" s="283" t="s">
        <v>228</v>
      </c>
      <c r="C331" s="283" t="s">
        <v>16</v>
      </c>
      <c r="D331" s="283" t="n">
        <v>1304.2562904</v>
      </c>
      <c r="E331" s="283" t="n">
        <v>10.7553591680751</v>
      </c>
      <c r="F331" s="283" t="n">
        <v>89.2101858722354</v>
      </c>
      <c r="G331" s="283" t="n">
        <v>4.33082624669216</v>
      </c>
      <c r="H331" s="283" t="n">
        <v>157.7474905</v>
      </c>
      <c r="I331" s="283" t="n">
        <v>38.5075514470808</v>
      </c>
      <c r="J331" s="283" t="n">
        <v>10.7898141277645</v>
      </c>
      <c r="K331" s="283" t="n">
        <v>35.8072724768808</v>
      </c>
    </row>
    <row r="332">
      <c r="A332" s="283" t="s">
        <v>227</v>
      </c>
      <c r="B332" s="283" t="s">
        <v>228</v>
      </c>
      <c r="C332" s="283" t="s">
        <v>17</v>
      </c>
      <c r="D332" s="283" t="n">
        <v>7390.5518997</v>
      </c>
      <c r="E332" s="283" t="n">
        <v>2.57701970238243</v>
      </c>
      <c r="F332" s="283" t="n">
        <v>94.4915366581634</v>
      </c>
      <c r="G332" s="283" t="n">
        <v>0.940288451265874</v>
      </c>
      <c r="H332" s="283" t="n">
        <v>430.8384185</v>
      </c>
      <c r="I332" s="283" t="n">
        <v>16.3914153214076</v>
      </c>
      <c r="J332" s="283" t="n">
        <v>5.50846334183655</v>
      </c>
      <c r="K332" s="283" t="n">
        <v>16.1295982469794</v>
      </c>
    </row>
    <row r="333">
      <c r="A333" s="283" t="s">
        <v>229</v>
      </c>
      <c r="B333" s="283" t="s">
        <v>230</v>
      </c>
      <c r="C333" s="283" t="s">
        <v>16</v>
      </c>
      <c r="D333" s="283" t="n">
        <v>10697.0898659</v>
      </c>
      <c r="E333" s="283" t="n">
        <v>10.3193240347936</v>
      </c>
      <c r="F333" s="283" t="n">
        <v>87.4856414059103</v>
      </c>
      <c r="G333" s="283" t="n">
        <v>3.06715501410145</v>
      </c>
      <c r="H333" s="283" t="n">
        <v>1530.1621654</v>
      </c>
      <c r="I333" s="283" t="n">
        <v>20.5209820922949</v>
      </c>
      <c r="J333" s="283" t="n">
        <v>12.5143585940897</v>
      </c>
      <c r="K333" s="283" t="n">
        <v>21.4419318163655</v>
      </c>
    </row>
    <row r="334">
      <c r="A334" s="283" t="s">
        <v>229</v>
      </c>
      <c r="B334" s="283" t="s">
        <v>230</v>
      </c>
      <c r="C334" s="283" t="s">
        <v>17</v>
      </c>
      <c r="D334" s="283" t="n">
        <v>47849.5161876</v>
      </c>
      <c r="E334" s="283" t="n">
        <v>2.81902014932048</v>
      </c>
      <c r="F334" s="283" t="n">
        <v>94.3281278270504</v>
      </c>
      <c r="G334" s="283" t="n">
        <v>1.06074264145858</v>
      </c>
      <c r="H334" s="283" t="n">
        <v>2877.1517638</v>
      </c>
      <c r="I334" s="283" t="n">
        <v>18.0603155782063</v>
      </c>
      <c r="J334" s="283" t="n">
        <v>5.6718721729496</v>
      </c>
      <c r="K334" s="283" t="n">
        <v>17.6410653174284</v>
      </c>
    </row>
    <row r="335">
      <c r="A335" s="283" t="s">
        <v>231</v>
      </c>
      <c r="B335" s="283" t="s">
        <v>232</v>
      </c>
      <c r="C335" s="283" t="s">
        <v>16</v>
      </c>
      <c r="D335" s="283" t="n">
        <v>17124.1524177</v>
      </c>
      <c r="E335" s="283" t="n">
        <v>7.80587805313889</v>
      </c>
      <c r="F335" s="283" t="n">
        <v>90.8424092874323</v>
      </c>
      <c r="G335" s="283" t="n">
        <v>2.40442512175505</v>
      </c>
      <c r="H335" s="283" t="n">
        <v>1726.2419653</v>
      </c>
      <c r="I335" s="283" t="n">
        <v>25.7342006286368</v>
      </c>
      <c r="J335" s="283" t="n">
        <v>9.15759071256775</v>
      </c>
      <c r="K335" s="283" t="n">
        <v>23.8516633760116</v>
      </c>
    </row>
    <row r="336">
      <c r="A336" s="283" t="s">
        <v>231</v>
      </c>
      <c r="B336" s="283" t="s">
        <v>232</v>
      </c>
      <c r="C336" s="283" t="s">
        <v>17</v>
      </c>
      <c r="D336" s="283" t="n">
        <v>54847.1299035</v>
      </c>
      <c r="E336" s="283" t="n">
        <v>2.98218004938512</v>
      </c>
      <c r="F336" s="283" t="n">
        <v>91.4474882117984</v>
      </c>
      <c r="G336" s="283" t="n">
        <v>1.13525951851155</v>
      </c>
      <c r="H336" s="283" t="n">
        <v>5129.5091229</v>
      </c>
      <c r="I336" s="283" t="n">
        <v>12.8950783212948</v>
      </c>
      <c r="J336" s="283" t="n">
        <v>8.55251178820163</v>
      </c>
      <c r="K336" s="283" t="n">
        <v>12.1387300020602</v>
      </c>
    </row>
    <row r="337">
      <c r="A337" s="283" t="s">
        <v>233</v>
      </c>
      <c r="B337" s="283" t="s">
        <v>234</v>
      </c>
      <c r="C337" s="283" t="s">
        <v>16</v>
      </c>
      <c r="D337" s="283" t="n">
        <v>7547.2549282</v>
      </c>
      <c r="E337" s="283" t="n">
        <v>11.8838568109414</v>
      </c>
      <c r="F337" s="283" t="n">
        <v>92.8706147181756</v>
      </c>
      <c r="G337" s="283" t="n">
        <v>2.5874856954784</v>
      </c>
      <c r="H337" s="283" t="n">
        <v>579.3790465</v>
      </c>
      <c r="I337" s="283" t="n">
        <v>34.1055241007524</v>
      </c>
      <c r="J337" s="283" t="n">
        <v>7.12938528182436</v>
      </c>
      <c r="K337" s="283" t="n">
        <v>33.7057653099755</v>
      </c>
    </row>
    <row r="338">
      <c r="A338" s="283" t="s">
        <v>233</v>
      </c>
      <c r="B338" s="283" t="s">
        <v>234</v>
      </c>
      <c r="C338" s="283" t="s">
        <v>17</v>
      </c>
      <c r="D338" s="283" t="n">
        <v>35932.8826762</v>
      </c>
      <c r="E338" s="283" t="n">
        <v>2.87797894284783</v>
      </c>
      <c r="F338" s="283" t="n">
        <v>95.4831734130413</v>
      </c>
      <c r="G338" s="283" t="n">
        <v>0.902523628571403</v>
      </c>
      <c r="H338" s="283" t="n">
        <v>1699.8031592</v>
      </c>
      <c r="I338" s="283" t="n">
        <v>18.6443263973881</v>
      </c>
      <c r="J338" s="283" t="n">
        <v>4.51682658695873</v>
      </c>
      <c r="K338" s="283" t="n">
        <v>19.0788418543813</v>
      </c>
    </row>
    <row r="339">
      <c r="A339" s="283" t="s">
        <v>235</v>
      </c>
      <c r="B339" s="283" t="s">
        <v>236</v>
      </c>
      <c r="C339" s="283" t="s">
        <v>16</v>
      </c>
      <c r="D339" s="283" t="n">
        <v>4989.1233419</v>
      </c>
      <c r="E339" s="283" t="n">
        <v>10.8588685271016</v>
      </c>
      <c r="F339" s="283" t="n">
        <v>89.9682733297771</v>
      </c>
      <c r="G339" s="283" t="n">
        <v>3.13207926455923</v>
      </c>
      <c r="H339" s="283" t="n">
        <v>556.3019033</v>
      </c>
      <c r="I339" s="283" t="n">
        <v>30.7779511470215</v>
      </c>
      <c r="J339" s="283" t="n">
        <v>10.0317266702229</v>
      </c>
      <c r="K339" s="283" t="n">
        <v>28.0896572073502</v>
      </c>
    </row>
    <row r="340">
      <c r="A340" s="283" t="s">
        <v>235</v>
      </c>
      <c r="B340" s="283" t="s">
        <v>236</v>
      </c>
      <c r="C340" s="283" t="s">
        <v>17</v>
      </c>
      <c r="D340" s="283" t="n">
        <v>27202.7767054</v>
      </c>
      <c r="E340" s="283" t="n">
        <v>2.45997131999082</v>
      </c>
      <c r="F340" s="283" t="n">
        <v>93.4318094004392</v>
      </c>
      <c r="G340" s="283" t="n">
        <v>1.00096308790632</v>
      </c>
      <c r="H340" s="283" t="n">
        <v>1912.3361025</v>
      </c>
      <c r="I340" s="283" t="n">
        <v>14.5550264767138</v>
      </c>
      <c r="J340" s="283" t="n">
        <v>6.56819059956077</v>
      </c>
      <c r="K340" s="283" t="n">
        <v>14.2385929623286</v>
      </c>
    </row>
    <row r="341">
      <c r="A341" s="283" t="s">
        <v>237</v>
      </c>
      <c r="B341" s="283" t="s">
        <v>238</v>
      </c>
      <c r="C341" s="283" t="s">
        <v>16</v>
      </c>
      <c r="D341" s="283" t="n">
        <v>1047.1309559</v>
      </c>
      <c r="E341" s="283" t="n">
        <v>7.70411195994852</v>
      </c>
      <c r="F341" s="283" t="n">
        <v>88.536271572162</v>
      </c>
      <c r="G341" s="283" t="n">
        <v>2.93502742214669</v>
      </c>
      <c r="H341" s="283" t="n">
        <v>135.583131</v>
      </c>
      <c r="I341" s="283" t="n">
        <v>23.6863561370585</v>
      </c>
      <c r="J341" s="283" t="n">
        <v>11.463728427838</v>
      </c>
      <c r="K341" s="283" t="n">
        <v>22.6677024455585</v>
      </c>
    </row>
    <row r="342">
      <c r="A342" s="283" t="s">
        <v>237</v>
      </c>
      <c r="B342" s="283" t="s">
        <v>238</v>
      </c>
      <c r="C342" s="283" t="s">
        <v>17</v>
      </c>
      <c r="D342" s="283" t="n">
        <v>4146.9408745</v>
      </c>
      <c r="E342" s="283" t="n">
        <v>3.31189249591536</v>
      </c>
      <c r="F342" s="283" t="n">
        <v>90.8664912661591</v>
      </c>
      <c r="G342" s="283" t="n">
        <v>1.51123570194879</v>
      </c>
      <c r="H342" s="283" t="n">
        <v>416.8326538</v>
      </c>
      <c r="I342" s="283" t="n">
        <v>15.2608681877478</v>
      </c>
      <c r="J342" s="283" t="n">
        <v>9.13350873384091</v>
      </c>
      <c r="K342" s="283" t="n">
        <v>15.0348228390526</v>
      </c>
    </row>
    <row r="343">
      <c r="A343" s="283" t="s">
        <v>239</v>
      </c>
      <c r="B343" s="283" t="s">
        <v>240</v>
      </c>
      <c r="C343" s="283" t="s">
        <v>16</v>
      </c>
      <c r="D343" s="283" t="n">
        <v>686.8570011</v>
      </c>
      <c r="E343" s="283" t="n">
        <v>12.0255343514209</v>
      </c>
      <c r="F343" s="283" t="n">
        <v>95.8962636835582</v>
      </c>
      <c r="G343" s="283" t="n">
        <v>2.04124706328802</v>
      </c>
      <c r="H343" s="283" t="n">
        <v>29.3930119</v>
      </c>
      <c r="I343" s="283" t="n">
        <v>50.8553738354991</v>
      </c>
      <c r="J343" s="283" t="n">
        <v>4.10373631644178</v>
      </c>
      <c r="K343" s="283" t="n">
        <v>47.6999376982592</v>
      </c>
    </row>
    <row r="344">
      <c r="A344" s="283" t="s">
        <v>239</v>
      </c>
      <c r="B344" s="283" t="s">
        <v>240</v>
      </c>
      <c r="C344" s="283" t="s">
        <v>17</v>
      </c>
      <c r="D344" s="283" t="n">
        <v>4049.2221441</v>
      </c>
      <c r="E344" s="283" t="n">
        <v>2.43987130416772</v>
      </c>
      <c r="F344" s="283" t="n">
        <v>96.8823174630781</v>
      </c>
      <c r="G344" s="283" t="n">
        <v>0.786121487855242</v>
      </c>
      <c r="H344" s="283" t="n">
        <v>130.3043682</v>
      </c>
      <c r="I344" s="283" t="n">
        <v>24.5678188740314</v>
      </c>
      <c r="J344" s="283" t="n">
        <v>3.11768253692195</v>
      </c>
      <c r="K344" s="283" t="n">
        <v>24.4288091070786</v>
      </c>
    </row>
    <row r="345">
      <c r="A345" s="283" t="s">
        <v>241</v>
      </c>
      <c r="B345" s="283" t="s">
        <v>242</v>
      </c>
      <c r="C345" s="283" t="s">
        <v>16</v>
      </c>
      <c r="D345" s="283" t="n">
        <v>1175.7033372</v>
      </c>
      <c r="E345" s="283" t="n">
        <v>8.87438082828745</v>
      </c>
      <c r="F345" s="283" t="n">
        <v>95.8965061846364</v>
      </c>
      <c r="G345" s="283" t="n">
        <v>1.97982462328313</v>
      </c>
      <c r="H345" s="283" t="n">
        <v>50.309355</v>
      </c>
      <c r="I345" s="283" t="n">
        <v>48.055776183645</v>
      </c>
      <c r="J345" s="283" t="n">
        <v>4.10349381536362</v>
      </c>
      <c r="K345" s="283" t="n">
        <v>46.2674668889059</v>
      </c>
    </row>
    <row r="346">
      <c r="A346" s="283" t="s">
        <v>241</v>
      </c>
      <c r="B346" s="283" t="s">
        <v>242</v>
      </c>
      <c r="C346" s="283" t="s">
        <v>17</v>
      </c>
      <c r="D346" s="283" t="n">
        <v>6112.5618625</v>
      </c>
      <c r="E346" s="283" t="n">
        <v>2.35311725845581</v>
      </c>
      <c r="F346" s="283" t="n">
        <v>95.8505083021317</v>
      </c>
      <c r="G346" s="283" t="n">
        <v>0.790211119063201</v>
      </c>
      <c r="H346" s="283" t="n">
        <v>264.6206593</v>
      </c>
      <c r="I346" s="283" t="n">
        <v>18.2059605979495</v>
      </c>
      <c r="J346" s="283" t="n">
        <v>4.14949169786831</v>
      </c>
      <c r="K346" s="283" t="n">
        <v>18.2533531678385</v>
      </c>
    </row>
    <row r="347">
      <c r="A347" s="283" t="s">
        <v>243</v>
      </c>
      <c r="B347" s="283" t="s">
        <v>244</v>
      </c>
      <c r="C347" s="283" t="s">
        <v>16</v>
      </c>
      <c r="D347" s="283" t="n">
        <v>1588.1984698</v>
      </c>
      <c r="E347" s="283" t="n">
        <v>9.38652411733669</v>
      </c>
      <c r="F347" s="283" t="n">
        <v>89.1015245817618</v>
      </c>
      <c r="G347" s="283" t="n">
        <v>2.81369277785016</v>
      </c>
      <c r="H347" s="283" t="n">
        <v>194.2608958</v>
      </c>
      <c r="I347" s="283" t="n">
        <v>25.0942826087873</v>
      </c>
      <c r="J347" s="283" t="n">
        <v>10.8984754182382</v>
      </c>
      <c r="K347" s="283" t="n">
        <v>23.0036134954801</v>
      </c>
    </row>
    <row r="348">
      <c r="A348" s="283" t="s">
        <v>243</v>
      </c>
      <c r="B348" s="283" t="s">
        <v>244</v>
      </c>
      <c r="C348" s="283" t="s">
        <v>17</v>
      </c>
      <c r="D348" s="283" t="n">
        <v>5420.9659994</v>
      </c>
      <c r="E348" s="283" t="n">
        <v>3.55616238794602</v>
      </c>
      <c r="F348" s="283" t="n">
        <v>93.061010397687</v>
      </c>
      <c r="G348" s="283" t="n">
        <v>1.26898833855403</v>
      </c>
      <c r="H348" s="283" t="n">
        <v>404.2082344</v>
      </c>
      <c r="I348" s="283" t="n">
        <v>17.384799319206</v>
      </c>
      <c r="J348" s="283" t="n">
        <v>6.93898960231303</v>
      </c>
      <c r="K348" s="283" t="n">
        <v>17.018808751256</v>
      </c>
    </row>
    <row r="349">
      <c r="A349" s="283" t="s">
        <v>245</v>
      </c>
      <c r="B349" s="283" t="s">
        <v>246</v>
      </c>
      <c r="C349" s="283" t="s">
        <v>16</v>
      </c>
      <c r="D349" s="283" t="n">
        <v>4159.8581205</v>
      </c>
      <c r="E349" s="283" t="n">
        <v>7.75043546040919</v>
      </c>
      <c r="F349" s="283" t="n">
        <v>88.9217846311913</v>
      </c>
      <c r="G349" s="283" t="n">
        <v>3.16129351641083</v>
      </c>
      <c r="H349" s="283" t="n">
        <v>518.251004</v>
      </c>
      <c r="I349" s="283" t="n">
        <v>26.5496971321233</v>
      </c>
      <c r="J349" s="283" t="n">
        <v>11.0782153688087</v>
      </c>
      <c r="K349" s="283" t="n">
        <v>25.3748326660755</v>
      </c>
    </row>
    <row r="350">
      <c r="A350" s="283" t="s">
        <v>245</v>
      </c>
      <c r="B350" s="283" t="s">
        <v>246</v>
      </c>
      <c r="C350" s="283" t="s">
        <v>17</v>
      </c>
      <c r="D350" s="283" t="n">
        <v>8371.9380787</v>
      </c>
      <c r="E350" s="283" t="n">
        <v>3.99612802732379</v>
      </c>
      <c r="F350" s="283" t="n">
        <v>92.2290394660655</v>
      </c>
      <c r="G350" s="283" t="n">
        <v>1.28248358952351</v>
      </c>
      <c r="H350" s="283" t="n">
        <v>705.3960529</v>
      </c>
      <c r="I350" s="283" t="n">
        <v>16.1443203799362</v>
      </c>
      <c r="J350" s="283" t="n">
        <v>7.77096053393448</v>
      </c>
      <c r="K350" s="283" t="n">
        <v>15.2210565317153</v>
      </c>
    </row>
    <row r="351">
      <c r="A351" s="283" t="s">
        <v>247</v>
      </c>
      <c r="B351" s="283" t="s">
        <v>248</v>
      </c>
      <c r="C351" s="283" t="s">
        <v>16</v>
      </c>
      <c r="D351" s="283" t="n">
        <v>965.2010102</v>
      </c>
      <c r="E351" s="283" t="n">
        <v>15.223053420894</v>
      </c>
      <c r="F351" s="283" t="n">
        <v>97.0968268384691</v>
      </c>
      <c r="G351" s="283" t="n">
        <v>2.0764095534073</v>
      </c>
      <c r="H351" s="283" t="n">
        <v>28.8592919</v>
      </c>
      <c r="I351" s="283" t="n">
        <v>70.4525566114753</v>
      </c>
      <c r="J351" s="283" t="n">
        <v>2.90317316153088</v>
      </c>
      <c r="K351" s="283" t="n">
        <v>69.4456608804619</v>
      </c>
    </row>
    <row r="352">
      <c r="A352" s="283" t="s">
        <v>247</v>
      </c>
      <c r="B352" s="283" t="s">
        <v>248</v>
      </c>
      <c r="C352" s="283" t="s">
        <v>17</v>
      </c>
      <c r="D352" s="283" t="n">
        <v>16197.2917323</v>
      </c>
      <c r="E352" s="283" t="n">
        <v>2.08633144244457</v>
      </c>
      <c r="F352" s="283" t="n">
        <v>95.1897000154299</v>
      </c>
      <c r="G352" s="283" t="n">
        <v>0.764947592580959</v>
      </c>
      <c r="H352" s="283" t="n">
        <v>818.5111641</v>
      </c>
      <c r="I352" s="283" t="n">
        <v>15.2585169499788</v>
      </c>
      <c r="J352" s="283" t="n">
        <v>4.81029998457005</v>
      </c>
      <c r="K352" s="283" t="n">
        <v>15.1373369849854</v>
      </c>
    </row>
    <row r="353">
      <c r="A353" s="283" t="s">
        <v>249</v>
      </c>
      <c r="B353" s="283" t="s">
        <v>250</v>
      </c>
      <c r="C353" s="283" t="s">
        <v>16</v>
      </c>
      <c r="D353" s="283" t="n">
        <v>1783.3099268</v>
      </c>
      <c r="E353" s="283" t="n">
        <v>10.2642757090321</v>
      </c>
      <c r="F353" s="283" t="n">
        <v>95.1575331951504</v>
      </c>
      <c r="G353" s="283" t="n">
        <v>2.52102090269388</v>
      </c>
      <c r="H353" s="283" t="n">
        <v>90.750767</v>
      </c>
      <c r="I353" s="283" t="n">
        <v>50.3279132662331</v>
      </c>
      <c r="J353" s="283" t="n">
        <v>4.84246680484965</v>
      </c>
      <c r="K353" s="283" t="n">
        <v>49.5396540444037</v>
      </c>
    </row>
    <row r="354">
      <c r="A354" s="283" t="s">
        <v>249</v>
      </c>
      <c r="B354" s="283" t="s">
        <v>250</v>
      </c>
      <c r="C354" s="283" t="s">
        <v>17</v>
      </c>
      <c r="D354" s="283" t="n">
        <v>17170.5572731</v>
      </c>
      <c r="E354" s="283" t="n">
        <v>1.91037036783518</v>
      </c>
      <c r="F354" s="283" t="n">
        <v>96.31043898735</v>
      </c>
      <c r="G354" s="283" t="n">
        <v>0.684777494432934</v>
      </c>
      <c r="H354" s="283" t="n">
        <v>657.787664</v>
      </c>
      <c r="I354" s="283" t="n">
        <v>18.0017118558488</v>
      </c>
      <c r="J354" s="283" t="n">
        <v>3.68956101264999</v>
      </c>
      <c r="K354" s="283" t="n">
        <v>17.8750861881329</v>
      </c>
    </row>
    <row r="355">
      <c r="A355" s="283" t="s">
        <v>251</v>
      </c>
      <c r="B355" s="283" t="s">
        <v>252</v>
      </c>
      <c r="C355" s="283" t="s">
        <v>16</v>
      </c>
      <c r="D355" s="283" t="n">
        <v>1154.2748829</v>
      </c>
      <c r="E355" s="283" t="n">
        <v>14.1844134691275</v>
      </c>
      <c r="F355" s="283" t="n">
        <v>98.3733595285259</v>
      </c>
      <c r="G355" s="283" t="n">
        <v>1.64413333031569</v>
      </c>
      <c r="H355" s="283" t="n">
        <v>19.086369</v>
      </c>
      <c r="I355" s="283" t="n">
        <v>100</v>
      </c>
      <c r="J355" s="283" t="n">
        <v>1.62664047147405</v>
      </c>
      <c r="K355" s="283" t="n">
        <v>99.4312646539593</v>
      </c>
    </row>
    <row r="356">
      <c r="A356" s="283" t="s">
        <v>251</v>
      </c>
      <c r="B356" s="283" t="s">
        <v>252</v>
      </c>
      <c r="C356" s="283" t="s">
        <v>17</v>
      </c>
      <c r="D356" s="283" t="n">
        <v>14091.1954523</v>
      </c>
      <c r="E356" s="283" t="n">
        <v>1.82137288099755</v>
      </c>
      <c r="F356" s="283" t="n">
        <v>97.8245221726506</v>
      </c>
      <c r="G356" s="283" t="n">
        <v>0.522769127265257</v>
      </c>
      <c r="H356" s="283" t="n">
        <v>313.3680859</v>
      </c>
      <c r="I356" s="283" t="n">
        <v>23.6975469053395</v>
      </c>
      <c r="J356" s="283" t="n">
        <v>2.17547782734942</v>
      </c>
      <c r="K356" s="283" t="n">
        <v>23.5073138592478</v>
      </c>
    </row>
    <row r="357">
      <c r="A357" s="283" t="s">
        <v>253</v>
      </c>
      <c r="B357" s="283" t="s">
        <v>254</v>
      </c>
      <c r="C357" s="283" t="s">
        <v>16</v>
      </c>
      <c r="D357" s="283" t="n">
        <v>1791.5890495</v>
      </c>
      <c r="E357" s="283" t="n">
        <v>13.7276702734056</v>
      </c>
      <c r="F357" s="283" t="n">
        <v>84.7364173388345</v>
      </c>
      <c r="G357" s="283" t="n">
        <v>3.96084179340904</v>
      </c>
      <c r="H357" s="283" t="n">
        <v>322.7191851</v>
      </c>
      <c r="I357" s="283" t="n">
        <v>26.9633399786679</v>
      </c>
      <c r="J357" s="283" t="n">
        <v>15.2635826611655</v>
      </c>
      <c r="K357" s="283" t="n">
        <v>21.9887788253887</v>
      </c>
    </row>
    <row r="358">
      <c r="A358" s="283" t="s">
        <v>253</v>
      </c>
      <c r="B358" s="283" t="s">
        <v>254</v>
      </c>
      <c r="C358" s="283" t="s">
        <v>17</v>
      </c>
      <c r="D358" s="283" t="n">
        <v>12435.0188418</v>
      </c>
      <c r="E358" s="283" t="n">
        <v>3.16414538520474</v>
      </c>
      <c r="F358" s="283" t="n">
        <v>93.4716941113782</v>
      </c>
      <c r="G358" s="283" t="n">
        <v>1.17680161960762</v>
      </c>
      <c r="H358" s="283" t="n">
        <v>868.4940131</v>
      </c>
      <c r="I358" s="283" t="n">
        <v>16.7538998773426</v>
      </c>
      <c r="J358" s="283" t="n">
        <v>6.52830588862184</v>
      </c>
      <c r="K358" s="283" t="n">
        <v>16.8493393070709</v>
      </c>
    </row>
    <row r="359">
      <c r="A359" s="283" t="s">
        <v>255</v>
      </c>
      <c r="B359" s="283" t="s">
        <v>256</v>
      </c>
      <c r="C359" s="283" t="s">
        <v>16</v>
      </c>
      <c r="D359" s="283" t="n">
        <v>695.2949436</v>
      </c>
      <c r="E359" s="283" t="n">
        <v>17.2228195839802</v>
      </c>
      <c r="F359" s="283" t="n">
        <v>96.2830401109903</v>
      </c>
      <c r="G359" s="283" t="n">
        <v>2.69783936112681</v>
      </c>
      <c r="H359" s="283" t="n">
        <v>26.8415228</v>
      </c>
      <c r="I359" s="283" t="n">
        <v>70.3632033960711</v>
      </c>
      <c r="J359" s="283" t="n">
        <v>3.7169598890097</v>
      </c>
      <c r="K359" s="283" t="n">
        <v>69.8840404999869</v>
      </c>
    </row>
    <row r="360">
      <c r="A360" s="283" t="s">
        <v>255</v>
      </c>
      <c r="B360" s="283" t="s">
        <v>256</v>
      </c>
      <c r="C360" s="283" t="s">
        <v>17</v>
      </c>
      <c r="D360" s="283" t="n">
        <v>12259.0855341</v>
      </c>
      <c r="E360" s="283" t="n">
        <v>1.62545624193602</v>
      </c>
      <c r="F360" s="283" t="n">
        <v>96.0733339133176</v>
      </c>
      <c r="G360" s="283" t="n">
        <v>0.644081911744609</v>
      </c>
      <c r="H360" s="283" t="n">
        <v>501.0478294</v>
      </c>
      <c r="I360" s="283" t="n">
        <v>15.9892800484651</v>
      </c>
      <c r="J360" s="283" t="n">
        <v>3.92666608668239</v>
      </c>
      <c r="K360" s="283" t="n">
        <v>15.7586856657957</v>
      </c>
    </row>
    <row r="361">
      <c r="A361" s="283" t="s">
        <v>257</v>
      </c>
      <c r="B361" s="283" t="s">
        <v>258</v>
      </c>
      <c r="C361" s="283" t="s">
        <v>16</v>
      </c>
      <c r="D361" s="283" t="n">
        <v>428.3734535</v>
      </c>
      <c r="E361" s="283" t="n">
        <v>17.9353458207211</v>
      </c>
      <c r="F361" s="283" t="n">
        <v>95.7344529849922</v>
      </c>
      <c r="G361" s="283" t="n">
        <v>4.24752875798256</v>
      </c>
      <c r="H361" s="283" t="n">
        <v>19.0866198</v>
      </c>
      <c r="I361" s="283" t="n">
        <v>100</v>
      </c>
      <c r="J361" s="283" t="n">
        <v>4.26554701500783</v>
      </c>
      <c r="K361" s="283" t="n">
        <v>95.3300574938656</v>
      </c>
    </row>
    <row r="362">
      <c r="A362" s="283" t="s">
        <v>257</v>
      </c>
      <c r="B362" s="283" t="s">
        <v>258</v>
      </c>
      <c r="C362" s="283" t="s">
        <v>17</v>
      </c>
      <c r="D362" s="283" t="n">
        <v>10006.8220769</v>
      </c>
      <c r="E362" s="283" t="n">
        <v>1.64639295428259</v>
      </c>
      <c r="F362" s="283" t="n">
        <v>96.060731598734</v>
      </c>
      <c r="G362" s="283" t="n">
        <v>0.838045498293553</v>
      </c>
      <c r="H362" s="283" t="n">
        <v>410.3607931</v>
      </c>
      <c r="I362" s="283" t="n">
        <v>20.714167576753</v>
      </c>
      <c r="J362" s="283" t="n">
        <v>3.93926840126595</v>
      </c>
      <c r="K362" s="283" t="n">
        <v>20.4360951016268</v>
      </c>
    </row>
    <row r="363">
      <c r="A363" s="283" t="s">
        <v>259</v>
      </c>
      <c r="B363" s="283" t="s">
        <v>260</v>
      </c>
      <c r="C363" s="283" t="s">
        <v>16</v>
      </c>
      <c r="D363" s="283" t="n">
        <v>1396.9457449</v>
      </c>
      <c r="E363" s="283" t="n">
        <v>16.0827853558233</v>
      </c>
      <c r="F363" s="283" t="n">
        <v>100</v>
      </c>
      <c r="G363" s="283" t="n">
        <v>0</v>
      </c>
      <c r="H363" s="283"/>
      <c r="I363" s="283"/>
      <c r="J363" s="283"/>
      <c r="K363" s="283"/>
    </row>
    <row r="364">
      <c r="A364" s="283" t="s">
        <v>259</v>
      </c>
      <c r="B364" s="283" t="s">
        <v>260</v>
      </c>
      <c r="C364" s="283" t="s">
        <v>17</v>
      </c>
      <c r="D364" s="283" t="n">
        <v>17089.5126368</v>
      </c>
      <c r="E364" s="283" t="n">
        <v>1.92591479090382</v>
      </c>
      <c r="F364" s="283" t="n">
        <v>96.5443326919637</v>
      </c>
      <c r="G364" s="283" t="n">
        <v>0.669259658011711</v>
      </c>
      <c r="H364" s="283" t="n">
        <v>611.6948399</v>
      </c>
      <c r="I364" s="283" t="n">
        <v>18.708665626255</v>
      </c>
      <c r="J364" s="283" t="n">
        <v>3.4556673080363</v>
      </c>
      <c r="K364" s="283" t="n">
        <v>18.6977568500682</v>
      </c>
    </row>
    <row r="365">
      <c r="A365" s="283" t="s">
        <v>261</v>
      </c>
      <c r="B365" s="283" t="s">
        <v>262</v>
      </c>
      <c r="C365" s="283" t="s">
        <v>16</v>
      </c>
      <c r="D365" s="283" t="n">
        <v>1266.4380443</v>
      </c>
      <c r="E365" s="283" t="n">
        <v>16.835486081047</v>
      </c>
      <c r="F365" s="283" t="n">
        <v>96.8656427372802</v>
      </c>
      <c r="G365" s="283" t="n">
        <v>2.26393180239976</v>
      </c>
      <c r="H365" s="283" t="n">
        <v>40.979125</v>
      </c>
      <c r="I365" s="283" t="n">
        <v>70.3450031288438</v>
      </c>
      <c r="J365" s="283" t="n">
        <v>3.13435726271979</v>
      </c>
      <c r="K365" s="283" t="n">
        <v>69.9656072270876</v>
      </c>
    </row>
    <row r="366">
      <c r="A366" s="283" t="s">
        <v>261</v>
      </c>
      <c r="B366" s="283" t="s">
        <v>262</v>
      </c>
      <c r="C366" s="283" t="s">
        <v>17</v>
      </c>
      <c r="D366" s="283" t="n">
        <v>17519.9149625</v>
      </c>
      <c r="E366" s="283" t="n">
        <v>2.04469565675966</v>
      </c>
      <c r="F366" s="283" t="n">
        <v>93.927724300937</v>
      </c>
      <c r="G366" s="283" t="n">
        <v>1.01585830291226</v>
      </c>
      <c r="H366" s="283" t="n">
        <v>1132.6342107</v>
      </c>
      <c r="I366" s="283" t="n">
        <v>16.3136967905337</v>
      </c>
      <c r="J366" s="283" t="n">
        <v>6.072275699063</v>
      </c>
      <c r="K366" s="283" t="n">
        <v>15.7135913014431</v>
      </c>
    </row>
    <row r="367">
      <c r="A367" s="283" t="s">
        <v>263</v>
      </c>
      <c r="B367" s="283" t="s">
        <v>264</v>
      </c>
      <c r="C367" s="283" t="s">
        <v>16</v>
      </c>
      <c r="D367" s="283" t="n">
        <v>1026.0041077</v>
      </c>
      <c r="E367" s="283" t="n">
        <v>14.266170009977</v>
      </c>
      <c r="F367" s="283" t="n">
        <v>100</v>
      </c>
      <c r="G367" s="283" t="n">
        <v>0.00000000000000158386304182934</v>
      </c>
      <c r="H367" s="283"/>
      <c r="I367" s="283"/>
      <c r="J367" s="283"/>
      <c r="K367" s="283"/>
    </row>
    <row r="368">
      <c r="A368" s="283" t="s">
        <v>263</v>
      </c>
      <c r="B368" s="283" t="s">
        <v>264</v>
      </c>
      <c r="C368" s="283" t="s">
        <v>17</v>
      </c>
      <c r="D368" s="283" t="n">
        <v>15581.9492198</v>
      </c>
      <c r="E368" s="283" t="n">
        <v>1.39316248972436</v>
      </c>
      <c r="F368" s="283" t="n">
        <v>95.1991814992376</v>
      </c>
      <c r="G368" s="283" t="n">
        <v>0.722558630365528</v>
      </c>
      <c r="H368" s="283" t="n">
        <v>785.7852233</v>
      </c>
      <c r="I368" s="283" t="n">
        <v>14.5060320047316</v>
      </c>
      <c r="J368" s="283" t="n">
        <v>4.80081850076237</v>
      </c>
      <c r="K368" s="283" t="n">
        <v>14.3281797020831</v>
      </c>
    </row>
    <row r="369">
      <c r="A369" s="283" t="s">
        <v>265</v>
      </c>
      <c r="B369" s="283" t="s">
        <v>266</v>
      </c>
      <c r="C369" s="283" t="s">
        <v>16</v>
      </c>
      <c r="D369" s="283" t="n">
        <v>238.8670549</v>
      </c>
      <c r="E369" s="283" t="n">
        <v>16.4302322084694</v>
      </c>
      <c r="F369" s="283" t="n">
        <v>89.1584302737833</v>
      </c>
      <c r="G369" s="283" t="n">
        <v>6.54407142662216</v>
      </c>
      <c r="H369" s="283" t="n">
        <v>29.0459783</v>
      </c>
      <c r="I369" s="283" t="n">
        <v>57.792407192188</v>
      </c>
      <c r="J369" s="283" t="n">
        <v>10.8415697262167</v>
      </c>
      <c r="K369" s="283" t="n">
        <v>53.8168503944823</v>
      </c>
    </row>
    <row r="370">
      <c r="A370" s="283" t="s">
        <v>265</v>
      </c>
      <c r="B370" s="283" t="s">
        <v>266</v>
      </c>
      <c r="C370" s="283" t="s">
        <v>17</v>
      </c>
      <c r="D370" s="283" t="n">
        <v>4110.0564772</v>
      </c>
      <c r="E370" s="283" t="n">
        <v>2.16779675735587</v>
      </c>
      <c r="F370" s="283" t="n">
        <v>94.3988192034733</v>
      </c>
      <c r="G370" s="283" t="n">
        <v>0.863578817622194</v>
      </c>
      <c r="H370" s="283" t="n">
        <v>243.8713705</v>
      </c>
      <c r="I370" s="283" t="n">
        <v>14.9317756693423</v>
      </c>
      <c r="J370" s="283" t="n">
        <v>5.60118079652668</v>
      </c>
      <c r="K370" s="283" t="n">
        <v>14.554220553498</v>
      </c>
    </row>
    <row r="371">
      <c r="A371" s="283" t="s">
        <v>267</v>
      </c>
      <c r="B371" s="283" t="s">
        <v>268</v>
      </c>
      <c r="C371" s="283" t="s">
        <v>16</v>
      </c>
      <c r="D371" s="283" t="n">
        <v>9012.3977259</v>
      </c>
      <c r="E371" s="283" t="n">
        <v>10.6590143699985</v>
      </c>
      <c r="F371" s="283" t="n">
        <v>94.9930500201593</v>
      </c>
      <c r="G371" s="283" t="n">
        <v>2.47261085784235</v>
      </c>
      <c r="H371" s="283" t="n">
        <v>475.0308007</v>
      </c>
      <c r="I371" s="283" t="n">
        <v>50.8200453634449</v>
      </c>
      <c r="J371" s="283" t="n">
        <v>5.0069499798407</v>
      </c>
      <c r="K371" s="283" t="n">
        <v>46.9109633299911</v>
      </c>
    </row>
    <row r="372">
      <c r="A372" s="283" t="s">
        <v>267</v>
      </c>
      <c r="B372" s="283" t="s">
        <v>268</v>
      </c>
      <c r="C372" s="283" t="s">
        <v>17</v>
      </c>
      <c r="D372" s="283" t="n">
        <v>60701.4852185</v>
      </c>
      <c r="E372" s="283" t="n">
        <v>3.00555889298078</v>
      </c>
      <c r="F372" s="283" t="n">
        <v>94.9576298019442</v>
      </c>
      <c r="G372" s="283" t="n">
        <v>0.903278371166594</v>
      </c>
      <c r="H372" s="283" t="n">
        <v>3223.3256104</v>
      </c>
      <c r="I372" s="283" t="n">
        <v>17.3171940383469</v>
      </c>
      <c r="J372" s="283" t="n">
        <v>5.0423701980558</v>
      </c>
      <c r="K372" s="283" t="n">
        <v>17.0104870940282</v>
      </c>
    </row>
    <row r="373">
      <c r="A373" s="283" t="s">
        <v>269</v>
      </c>
      <c r="B373" s="283" t="s">
        <v>270</v>
      </c>
      <c r="C373" s="283" t="s">
        <v>16</v>
      </c>
      <c r="D373" s="283" t="n">
        <v>1566.7920639</v>
      </c>
      <c r="E373" s="283" t="n">
        <v>17.1828718725195</v>
      </c>
      <c r="F373" s="283" t="n">
        <v>98.0385508981071</v>
      </c>
      <c r="G373" s="283" t="n">
        <v>2.01179765471161</v>
      </c>
      <c r="H373" s="283" t="n">
        <v>31.346678</v>
      </c>
      <c r="I373" s="283" t="n">
        <v>99.9999999999998</v>
      </c>
      <c r="J373" s="283" t="n">
        <v>1.9614491018929</v>
      </c>
      <c r="K373" s="283" t="n">
        <v>100.55510825022</v>
      </c>
    </row>
    <row r="374">
      <c r="A374" s="283" t="s">
        <v>269</v>
      </c>
      <c r="B374" s="283" t="s">
        <v>270</v>
      </c>
      <c r="C374" s="283" t="s">
        <v>17</v>
      </c>
      <c r="D374" s="283" t="n">
        <v>39211.1147809</v>
      </c>
      <c r="E374" s="283" t="n">
        <v>2.13544008143041</v>
      </c>
      <c r="F374" s="283" t="n">
        <v>94.6230655128452</v>
      </c>
      <c r="G374" s="283" t="n">
        <v>1.01442868250781</v>
      </c>
      <c r="H374" s="283" t="n">
        <v>2228.1628079</v>
      </c>
      <c r="I374" s="283" t="n">
        <v>18.1577286906835</v>
      </c>
      <c r="J374" s="283" t="n">
        <v>5.37693448715481</v>
      </c>
      <c r="K374" s="283" t="n">
        <v>17.8518730165592</v>
      </c>
    </row>
    <row r="375">
      <c r="A375" s="283" t="s">
        <v>271</v>
      </c>
      <c r="B375" s="283" t="s">
        <v>272</v>
      </c>
      <c r="C375" s="283" t="s">
        <v>16</v>
      </c>
      <c r="D375" s="283" t="n">
        <v>523.0791006</v>
      </c>
      <c r="E375" s="283" t="n">
        <v>15.8724907316634</v>
      </c>
      <c r="F375" s="283" t="n">
        <v>96.089800523679</v>
      </c>
      <c r="G375" s="283" t="n">
        <v>3.91541525479819</v>
      </c>
      <c r="H375" s="283" t="n">
        <v>21.2857516</v>
      </c>
      <c r="I375" s="283" t="n">
        <v>99.9999999999999</v>
      </c>
      <c r="J375" s="283" t="n">
        <v>3.910199476321</v>
      </c>
      <c r="K375" s="283" t="n">
        <v>96.2179738090788</v>
      </c>
    </row>
    <row r="376">
      <c r="A376" s="283" t="s">
        <v>271</v>
      </c>
      <c r="B376" s="283" t="s">
        <v>272</v>
      </c>
      <c r="C376" s="283" t="s">
        <v>17</v>
      </c>
      <c r="D376" s="283" t="n">
        <v>12584.4506316</v>
      </c>
      <c r="E376" s="283" t="n">
        <v>2.78971307459813</v>
      </c>
      <c r="F376" s="283" t="n">
        <v>94.3433857858355</v>
      </c>
      <c r="G376" s="283" t="n">
        <v>0.989163660754208</v>
      </c>
      <c r="H376" s="283" t="n">
        <v>754.5349547</v>
      </c>
      <c r="I376" s="283" t="n">
        <v>16.1484879161987</v>
      </c>
      <c r="J376" s="283" t="n">
        <v>5.6566142141645</v>
      </c>
      <c r="K376" s="283" t="n">
        <v>16.4976866582455</v>
      </c>
    </row>
    <row r="377">
      <c r="A377" s="283" t="s">
        <v>273</v>
      </c>
      <c r="B377" s="283" t="s">
        <v>274</v>
      </c>
      <c r="C377" s="283" t="s">
        <v>16</v>
      </c>
      <c r="D377" s="283" t="n">
        <v>984.0162476</v>
      </c>
      <c r="E377" s="283" t="n">
        <v>20.4226780034472</v>
      </c>
      <c r="F377" s="283" t="n">
        <v>94.7464298153641</v>
      </c>
      <c r="G377" s="283" t="n">
        <v>5.18324730512999</v>
      </c>
      <c r="H377" s="283" t="n">
        <v>54.5624614</v>
      </c>
      <c r="I377" s="283" t="n">
        <v>99.9999999999998</v>
      </c>
      <c r="J377" s="283" t="n">
        <v>5.25357018463586</v>
      </c>
      <c r="K377" s="283" t="n">
        <v>93.4781795525234</v>
      </c>
    </row>
    <row r="378">
      <c r="A378" s="283" t="s">
        <v>273</v>
      </c>
      <c r="B378" s="283" t="s">
        <v>274</v>
      </c>
      <c r="C378" s="283" t="s">
        <v>17</v>
      </c>
      <c r="D378" s="283" t="n">
        <v>19242.1197264</v>
      </c>
      <c r="E378" s="283" t="n">
        <v>2.06326462150206</v>
      </c>
      <c r="F378" s="283" t="n">
        <v>96.6093203643332</v>
      </c>
      <c r="G378" s="283" t="n">
        <v>0.755092692466326</v>
      </c>
      <c r="H378" s="283" t="n">
        <v>675.3371544</v>
      </c>
      <c r="I378" s="283" t="n">
        <v>21.7313748187632</v>
      </c>
      <c r="J378" s="283" t="n">
        <v>3.39067963566679</v>
      </c>
      <c r="K378" s="283" t="n">
        <v>21.51456335299</v>
      </c>
    </row>
    <row r="379">
      <c r="A379" s="283" t="s">
        <v>275</v>
      </c>
      <c r="B379" s="283" t="s">
        <v>276</v>
      </c>
      <c r="C379" s="283" t="s">
        <v>16</v>
      </c>
      <c r="D379" s="283" t="n">
        <v>2639.1103202</v>
      </c>
      <c r="E379" s="283" t="n">
        <v>10.9428370356173</v>
      </c>
      <c r="F379" s="283" t="n">
        <v>95.6318691544545</v>
      </c>
      <c r="G379" s="283" t="n">
        <v>2.52228306764353</v>
      </c>
      <c r="H379" s="283" t="n">
        <v>120.5453715</v>
      </c>
      <c r="I379" s="283" t="n">
        <v>57.4111388415729</v>
      </c>
      <c r="J379" s="283" t="n">
        <v>4.36813084554551</v>
      </c>
      <c r="K379" s="283" t="n">
        <v>55.2205629420102</v>
      </c>
    </row>
    <row r="380">
      <c r="A380" s="283" t="s">
        <v>275</v>
      </c>
      <c r="B380" s="283" t="s">
        <v>276</v>
      </c>
      <c r="C380" s="283" t="s">
        <v>17</v>
      </c>
      <c r="D380" s="283" t="n">
        <v>22285.2146998</v>
      </c>
      <c r="E380" s="283" t="n">
        <v>2.66404738982507</v>
      </c>
      <c r="F380" s="283" t="n">
        <v>92.8470455377976</v>
      </c>
      <c r="G380" s="283" t="n">
        <v>1.01923914549093</v>
      </c>
      <c r="H380" s="283" t="n">
        <v>1716.8572786</v>
      </c>
      <c r="I380" s="283" t="n">
        <v>13.2799713172261</v>
      </c>
      <c r="J380" s="283" t="n">
        <v>7.15295446220242</v>
      </c>
      <c r="K380" s="283" t="n">
        <v>13.2299658631077</v>
      </c>
    </row>
    <row r="381">
      <c r="A381" s="283" t="s">
        <v>277</v>
      </c>
      <c r="B381" s="283" t="s">
        <v>278</v>
      </c>
      <c r="C381" s="283" t="s">
        <v>16</v>
      </c>
      <c r="D381" s="283" t="n">
        <v>1118.1994</v>
      </c>
      <c r="E381" s="283" t="n">
        <v>16.0592931985824</v>
      </c>
      <c r="F381" s="283" t="n">
        <v>100</v>
      </c>
      <c r="G381" s="283" t="n">
        <v>0</v>
      </c>
      <c r="H381" s="283"/>
      <c r="I381" s="283"/>
      <c r="J381" s="283"/>
      <c r="K381" s="283"/>
    </row>
    <row r="382">
      <c r="A382" s="283" t="s">
        <v>277</v>
      </c>
      <c r="B382" s="283" t="s">
        <v>278</v>
      </c>
      <c r="C382" s="283" t="s">
        <v>17</v>
      </c>
      <c r="D382" s="283" t="n">
        <v>15608.1095838</v>
      </c>
      <c r="E382" s="283" t="n">
        <v>3.35212314488575</v>
      </c>
      <c r="F382" s="283" t="n">
        <v>94.0209227153457</v>
      </c>
      <c r="G382" s="283" t="n">
        <v>0.991651779486448</v>
      </c>
      <c r="H382" s="283" t="n">
        <v>992.5673007</v>
      </c>
      <c r="I382" s="283" t="n">
        <v>15.8117532683546</v>
      </c>
      <c r="J382" s="283" t="n">
        <v>5.97907728465432</v>
      </c>
      <c r="K382" s="283" t="n">
        <v>15.5937130230657</v>
      </c>
    </row>
    <row r="383">
      <c r="A383" s="283" t="s">
        <v>279</v>
      </c>
      <c r="B383" s="283" t="s">
        <v>280</v>
      </c>
      <c r="C383" s="283" t="s">
        <v>16</v>
      </c>
      <c r="D383" s="283" t="n">
        <v>1087.1946616</v>
      </c>
      <c r="E383" s="283" t="n">
        <v>10.7446307199451</v>
      </c>
      <c r="F383" s="283" t="n">
        <v>97.6455510183324</v>
      </c>
      <c r="G383" s="283" t="n">
        <v>1.0922871407736</v>
      </c>
      <c r="H383" s="283" t="n">
        <v>26.2146543</v>
      </c>
      <c r="I383" s="283" t="n">
        <v>44.2469095245701</v>
      </c>
      <c r="J383" s="283" t="n">
        <v>2.35444898166762</v>
      </c>
      <c r="K383" s="283" t="n">
        <v>45.3001872461613</v>
      </c>
    </row>
    <row r="384">
      <c r="A384" s="283" t="s">
        <v>279</v>
      </c>
      <c r="B384" s="283" t="s">
        <v>280</v>
      </c>
      <c r="C384" s="283" t="s">
        <v>17</v>
      </c>
      <c r="D384" s="283" t="n">
        <v>5519.633314</v>
      </c>
      <c r="E384" s="283" t="n">
        <v>3.48401088032405</v>
      </c>
      <c r="F384" s="283" t="n">
        <v>96.5603545002446</v>
      </c>
      <c r="G384" s="283" t="n">
        <v>0.771569640224379</v>
      </c>
      <c r="H384" s="283" t="n">
        <v>196.6188089</v>
      </c>
      <c r="I384" s="283" t="n">
        <v>21.2440237820178</v>
      </c>
      <c r="J384" s="283" t="n">
        <v>3.43964549975536</v>
      </c>
      <c r="K384" s="283" t="n">
        <v>21.6600920027925</v>
      </c>
    </row>
    <row r="385">
      <c r="A385" s="283" t="s">
        <v>281</v>
      </c>
      <c r="B385" s="283" t="s">
        <v>282</v>
      </c>
      <c r="C385" s="283" t="s">
        <v>16</v>
      </c>
      <c r="D385" s="283" t="n">
        <v>2220.6873266</v>
      </c>
      <c r="E385" s="283" t="n">
        <v>16.1397457352755</v>
      </c>
      <c r="F385" s="283" t="n">
        <v>92.21807234408</v>
      </c>
      <c r="G385" s="283" t="n">
        <v>3.54764570152709</v>
      </c>
      <c r="H385" s="283" t="n">
        <v>187.3952435</v>
      </c>
      <c r="I385" s="283" t="n">
        <v>46.2411951421896</v>
      </c>
      <c r="J385" s="283" t="n">
        <v>7.78192765591996</v>
      </c>
      <c r="K385" s="283" t="n">
        <v>42.0406180087926</v>
      </c>
    </row>
    <row r="386">
      <c r="A386" s="283" t="s">
        <v>281</v>
      </c>
      <c r="B386" s="283" t="s">
        <v>282</v>
      </c>
      <c r="C386" s="283" t="s">
        <v>17</v>
      </c>
      <c r="D386" s="283" t="n">
        <v>24776.5212565</v>
      </c>
      <c r="E386" s="283" t="n">
        <v>2.12017204177433</v>
      </c>
      <c r="F386" s="283" t="n">
        <v>95.1108334804871</v>
      </c>
      <c r="G386" s="283" t="n">
        <v>0.832171792670694</v>
      </c>
      <c r="H386" s="283" t="n">
        <v>1273.6355446</v>
      </c>
      <c r="I386" s="283" t="n">
        <v>16.3770704726565</v>
      </c>
      <c r="J386" s="283" t="n">
        <v>4.88916651951292</v>
      </c>
      <c r="K386" s="283" t="n">
        <v>16.1885573919347</v>
      </c>
    </row>
    <row r="387">
      <c r="A387" s="283" t="s">
        <v>283</v>
      </c>
      <c r="B387" s="283" t="s">
        <v>284</v>
      </c>
      <c r="C387" s="283" t="s">
        <v>16</v>
      </c>
      <c r="D387" s="283" t="n">
        <v>4004.3495907</v>
      </c>
      <c r="E387" s="283" t="n">
        <v>10.1727146369639</v>
      </c>
      <c r="F387" s="283" t="n">
        <v>88.8520618335936</v>
      </c>
      <c r="G387" s="283" t="n">
        <v>3.30007601757219</v>
      </c>
      <c r="H387" s="283" t="n">
        <v>502.4108694</v>
      </c>
      <c r="I387" s="283" t="n">
        <v>26.458642892702</v>
      </c>
      <c r="J387" s="283" t="n">
        <v>11.1479381664064</v>
      </c>
      <c r="K387" s="283" t="n">
        <v>26.3024923525751</v>
      </c>
    </row>
    <row r="388">
      <c r="A388" s="283" t="s">
        <v>283</v>
      </c>
      <c r="B388" s="283" t="s">
        <v>284</v>
      </c>
      <c r="C388" s="283" t="s">
        <v>17</v>
      </c>
      <c r="D388" s="283" t="n">
        <v>19278.7292044</v>
      </c>
      <c r="E388" s="283" t="n">
        <v>3.89281085627807</v>
      </c>
      <c r="F388" s="283" t="n">
        <v>93.3955464110146</v>
      </c>
      <c r="G388" s="283" t="n">
        <v>1.31712464594603</v>
      </c>
      <c r="H388" s="283" t="n">
        <v>1363.2927605</v>
      </c>
      <c r="I388" s="283" t="n">
        <v>18.7736468854999</v>
      </c>
      <c r="J388" s="283" t="n">
        <v>6.60445358898544</v>
      </c>
      <c r="K388" s="283" t="n">
        <v>18.6258521378209</v>
      </c>
    </row>
    <row r="389">
      <c r="A389" s="283" t="s">
        <v>285</v>
      </c>
      <c r="B389" s="283" t="s">
        <v>286</v>
      </c>
      <c r="C389" s="283" t="s">
        <v>16</v>
      </c>
      <c r="D389" s="283" t="n">
        <v>2496.0785267</v>
      </c>
      <c r="E389" s="283" t="n">
        <v>13.3148371090964</v>
      </c>
      <c r="F389" s="283" t="n">
        <v>89.4393635314383</v>
      </c>
      <c r="G389" s="283" t="n">
        <v>3.28720402671215</v>
      </c>
      <c r="H389" s="283" t="n">
        <v>294.7268057</v>
      </c>
      <c r="I389" s="283" t="n">
        <v>28.4644899736559</v>
      </c>
      <c r="J389" s="283" t="n">
        <v>10.5606364685617</v>
      </c>
      <c r="K389" s="283" t="n">
        <v>27.8397459113709</v>
      </c>
    </row>
    <row r="390">
      <c r="A390" s="283" t="s">
        <v>285</v>
      </c>
      <c r="B390" s="283" t="s">
        <v>286</v>
      </c>
      <c r="C390" s="283" t="s">
        <v>17</v>
      </c>
      <c r="D390" s="283" t="n">
        <v>14579.7958717</v>
      </c>
      <c r="E390" s="283" t="n">
        <v>2.75701798074099</v>
      </c>
      <c r="F390" s="283" t="n">
        <v>90.4755257391951</v>
      </c>
      <c r="G390" s="283" t="n">
        <v>1.47913670213082</v>
      </c>
      <c r="H390" s="283" t="n">
        <v>1534.8337506</v>
      </c>
      <c r="I390" s="283" t="n">
        <v>14.797794792261</v>
      </c>
      <c r="J390" s="283" t="n">
        <v>9.52447426080487</v>
      </c>
      <c r="K390" s="283" t="n">
        <v>14.0507147272312</v>
      </c>
    </row>
    <row r="391">
      <c r="A391" s="283" t="s">
        <v>287</v>
      </c>
      <c r="B391" s="283" t="s">
        <v>288</v>
      </c>
      <c r="C391" s="283" t="s">
        <v>16</v>
      </c>
      <c r="D391" s="283" t="n">
        <v>311.5059031</v>
      </c>
      <c r="E391" s="283" t="n">
        <v>20.0051886301879</v>
      </c>
      <c r="F391" s="283" t="n">
        <v>88.3871257879431</v>
      </c>
      <c r="G391" s="283" t="n">
        <v>5.23392830226919</v>
      </c>
      <c r="H391" s="283" t="n">
        <v>40.9276672</v>
      </c>
      <c r="I391" s="283" t="n">
        <v>49.536405337477</v>
      </c>
      <c r="J391" s="283" t="n">
        <v>11.6128742120569</v>
      </c>
      <c r="K391" s="283" t="n">
        <v>39.8361224594549</v>
      </c>
    </row>
    <row r="392">
      <c r="A392" s="283" t="s">
        <v>287</v>
      </c>
      <c r="B392" s="283" t="s">
        <v>288</v>
      </c>
      <c r="C392" s="283" t="s">
        <v>17</v>
      </c>
      <c r="D392" s="283" t="n">
        <v>6115.863122</v>
      </c>
      <c r="E392" s="283" t="n">
        <v>1.84307594201783</v>
      </c>
      <c r="F392" s="283" t="n">
        <v>94.6247283082458</v>
      </c>
      <c r="G392" s="283" t="n">
        <v>0.899078955354364</v>
      </c>
      <c r="H392" s="283" t="n">
        <v>347.4189728</v>
      </c>
      <c r="I392" s="283" t="n">
        <v>16.1741610684147</v>
      </c>
      <c r="J392" s="283" t="n">
        <v>5.37527169175417</v>
      </c>
      <c r="K392" s="283" t="n">
        <v>15.8271259122727</v>
      </c>
    </row>
    <row r="393">
      <c r="A393" s="283" t="s">
        <v>289</v>
      </c>
      <c r="B393" s="283" t="s">
        <v>290</v>
      </c>
      <c r="C393" s="283" t="s">
        <v>16</v>
      </c>
      <c r="D393" s="283" t="n">
        <v>782.7684208</v>
      </c>
      <c r="E393" s="283" t="n">
        <v>14.6512682267432</v>
      </c>
      <c r="F393" s="283" t="n">
        <v>96.2414540253175</v>
      </c>
      <c r="G393" s="283" t="n">
        <v>2.30692424303188</v>
      </c>
      <c r="H393" s="283" t="n">
        <v>30.5696867</v>
      </c>
      <c r="I393" s="283" t="n">
        <v>58.44645813265</v>
      </c>
      <c r="J393" s="283" t="n">
        <v>3.75854597468249</v>
      </c>
      <c r="K393" s="283" t="n">
        <v>59.0711793792542</v>
      </c>
    </row>
    <row r="394">
      <c r="A394" s="283" t="s">
        <v>289</v>
      </c>
      <c r="B394" s="283" t="s">
        <v>290</v>
      </c>
      <c r="C394" s="283" t="s">
        <v>17</v>
      </c>
      <c r="D394" s="283" t="n">
        <v>11099.0753454</v>
      </c>
      <c r="E394" s="283" t="n">
        <v>3.06653276285254</v>
      </c>
      <c r="F394" s="283" t="n">
        <v>95.2186893072892</v>
      </c>
      <c r="G394" s="283" t="n">
        <v>1.14226238902458</v>
      </c>
      <c r="H394" s="283" t="n">
        <v>557.3289027</v>
      </c>
      <c r="I394" s="283" t="n">
        <v>22.3278519170871</v>
      </c>
      <c r="J394" s="283" t="n">
        <v>4.78131069271079</v>
      </c>
      <c r="K394" s="283" t="n">
        <v>22.7478895470541</v>
      </c>
    </row>
    <row r="395">
      <c r="A395" s="283" t="s">
        <v>291</v>
      </c>
      <c r="B395" s="283" t="s">
        <v>292</v>
      </c>
      <c r="C395" s="283" t="s">
        <v>16</v>
      </c>
      <c r="D395" s="283" t="n">
        <v>5263.3859954</v>
      </c>
      <c r="E395" s="283" t="n">
        <v>8.52902132727978</v>
      </c>
      <c r="F395" s="283" t="n">
        <v>86.5497610794074</v>
      </c>
      <c r="G395" s="283" t="n">
        <v>2.31981799411128</v>
      </c>
      <c r="H395" s="283" t="n">
        <v>817.9548769</v>
      </c>
      <c r="I395" s="283" t="n">
        <v>15.3438330123334</v>
      </c>
      <c r="J395" s="283" t="n">
        <v>13.4502389205926</v>
      </c>
      <c r="K395" s="283" t="n">
        <v>14.9275930578931</v>
      </c>
    </row>
    <row r="396">
      <c r="A396" s="283" t="s">
        <v>291</v>
      </c>
      <c r="B396" s="283" t="s">
        <v>292</v>
      </c>
      <c r="C396" s="283" t="s">
        <v>17</v>
      </c>
      <c r="D396" s="283" t="n">
        <v>11649.7624954</v>
      </c>
      <c r="E396" s="283" t="n">
        <v>3.51454128060788</v>
      </c>
      <c r="F396" s="283" t="n">
        <v>91.1681006952009</v>
      </c>
      <c r="G396" s="283" t="n">
        <v>1.57784194535419</v>
      </c>
      <c r="H396" s="283" t="n">
        <v>1128.5694064</v>
      </c>
      <c r="I396" s="283" t="n">
        <v>16.931113210535</v>
      </c>
      <c r="J396" s="283" t="n">
        <v>8.83189930479913</v>
      </c>
      <c r="K396" s="283" t="n">
        <v>16.2874199977571</v>
      </c>
    </row>
    <row r="397">
      <c r="A397" s="283" t="s">
        <v>293</v>
      </c>
      <c r="B397" s="283" t="s">
        <v>294</v>
      </c>
      <c r="C397" s="283" t="s">
        <v>16</v>
      </c>
      <c r="D397" s="283" t="n">
        <v>1896.4236316</v>
      </c>
      <c r="E397" s="283" t="n">
        <v>14.7353467971259</v>
      </c>
      <c r="F397" s="283" t="n">
        <v>95.9308024759549</v>
      </c>
      <c r="G397" s="283" t="n">
        <v>2.93004925781499</v>
      </c>
      <c r="H397" s="283" t="n">
        <v>80.4425914</v>
      </c>
      <c r="I397" s="283" t="n">
        <v>70.3155427811461</v>
      </c>
      <c r="J397" s="283" t="n">
        <v>4.06919752404511</v>
      </c>
      <c r="K397" s="283" t="n">
        <v>69.0755302330103</v>
      </c>
    </row>
    <row r="398">
      <c r="A398" s="283" t="s">
        <v>293</v>
      </c>
      <c r="B398" s="283" t="s">
        <v>294</v>
      </c>
      <c r="C398" s="283" t="s">
        <v>17</v>
      </c>
      <c r="D398" s="283" t="n">
        <v>34308.9032773</v>
      </c>
      <c r="E398" s="283" t="n">
        <v>2.75008354943351</v>
      </c>
      <c r="F398" s="283" t="n">
        <v>96.0808490371846</v>
      </c>
      <c r="G398" s="283" t="n">
        <v>1.02937848978806</v>
      </c>
      <c r="H398" s="283" t="n">
        <v>1399.4648534</v>
      </c>
      <c r="I398" s="283" t="n">
        <v>25.6047766863824</v>
      </c>
      <c r="J398" s="283" t="n">
        <v>3.91915096281541</v>
      </c>
      <c r="K398" s="283" t="n">
        <v>25.2359657022249</v>
      </c>
    </row>
    <row r="399">
      <c r="A399" s="283" t="s">
        <v>295</v>
      </c>
      <c r="B399" s="283" t="s">
        <v>296</v>
      </c>
      <c r="C399" s="283" t="s">
        <v>16</v>
      </c>
      <c r="D399" s="283" t="n">
        <v>2175.2071988</v>
      </c>
      <c r="E399" s="283" t="n">
        <v>14.8268422960624</v>
      </c>
      <c r="F399" s="283" t="n">
        <v>100</v>
      </c>
      <c r="G399" s="283" t="n">
        <v>0</v>
      </c>
      <c r="H399" s="283"/>
      <c r="I399" s="283"/>
      <c r="J399" s="283"/>
      <c r="K399" s="283"/>
    </row>
    <row r="400">
      <c r="A400" s="283" t="s">
        <v>295</v>
      </c>
      <c r="B400" s="283" t="s">
        <v>296</v>
      </c>
      <c r="C400" s="283" t="s">
        <v>17</v>
      </c>
      <c r="D400" s="283" t="n">
        <v>30726.1003113</v>
      </c>
      <c r="E400" s="283" t="n">
        <v>2.90359907658872</v>
      </c>
      <c r="F400" s="283" t="n">
        <v>95.8843615215888</v>
      </c>
      <c r="G400" s="283" t="n">
        <v>0.658012635503065</v>
      </c>
      <c r="H400" s="283" t="n">
        <v>1318.8544902</v>
      </c>
      <c r="I400" s="283" t="n">
        <v>16.4863044871303</v>
      </c>
      <c r="J400" s="283" t="n">
        <v>4.11563847841116</v>
      </c>
      <c r="K400" s="283" t="n">
        <v>15.330093194363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781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84" t="s">
        <v>72</v>
      </c>
      <c r="B411" s="284" t="s">
        <v>73</v>
      </c>
      <c r="C411" s="284" t="s">
        <v>16</v>
      </c>
      <c r="D411" s="284" t="n">
        <v>12.4012348</v>
      </c>
      <c r="E411" s="284"/>
      <c r="F411" s="284" t="n">
        <v>68.9115028241178</v>
      </c>
      <c r="G411" s="284"/>
      <c r="H411" s="284" t="n">
        <v>5.5946502</v>
      </c>
      <c r="I411" s="284"/>
      <c r="J411" s="284" t="n">
        <v>31.0884971758822</v>
      </c>
      <c r="K411" s="284"/>
    </row>
    <row r="412">
      <c r="A412" s="284" t="s">
        <v>72</v>
      </c>
      <c r="B412" s="284" t="s">
        <v>73</v>
      </c>
      <c r="C412" s="284" t="s">
        <v>17</v>
      </c>
      <c r="D412" s="284" t="n">
        <v>110.7613191</v>
      </c>
      <c r="E412" s="284"/>
      <c r="F412" s="284" t="n">
        <v>78.9527722793514</v>
      </c>
      <c r="G412" s="284"/>
      <c r="H412" s="284" t="n">
        <v>29.5267492</v>
      </c>
      <c r="I412" s="284"/>
      <c r="J412" s="284" t="n">
        <v>21.0472277206486</v>
      </c>
      <c r="K412" s="284"/>
    </row>
    <row r="413">
      <c r="A413" s="284" t="s">
        <v>74</v>
      </c>
      <c r="B413" s="284" t="s">
        <v>75</v>
      </c>
      <c r="C413" s="284" t="s">
        <v>16</v>
      </c>
      <c r="D413" s="284" t="n">
        <v>42.4623125</v>
      </c>
      <c r="E413" s="284"/>
      <c r="F413" s="284" t="n">
        <v>100</v>
      </c>
      <c r="G413" s="284"/>
      <c r="H413" s="284"/>
      <c r="I413" s="284"/>
      <c r="J413" s="284"/>
      <c r="K413" s="284"/>
    </row>
    <row r="414">
      <c r="A414" s="284" t="s">
        <v>74</v>
      </c>
      <c r="B414" s="284" t="s">
        <v>75</v>
      </c>
      <c r="C414" s="284" t="s">
        <v>17</v>
      </c>
      <c r="D414" s="284" t="n">
        <v>322.713575</v>
      </c>
      <c r="E414" s="284"/>
      <c r="F414" s="284" t="n">
        <v>98.4455958549223</v>
      </c>
      <c r="G414" s="284"/>
      <c r="H414" s="284" t="n">
        <v>5.0954775</v>
      </c>
      <c r="I414" s="284"/>
      <c r="J414" s="284" t="n">
        <v>1.55440414507772</v>
      </c>
      <c r="K414" s="284"/>
    </row>
    <row r="415">
      <c r="A415" s="284" t="s">
        <v>76</v>
      </c>
      <c r="B415" s="284" t="s">
        <v>77</v>
      </c>
      <c r="C415" s="284" t="s">
        <v>16</v>
      </c>
      <c r="D415" s="284" t="n">
        <v>46.8902692</v>
      </c>
      <c r="E415" s="284"/>
      <c r="F415" s="284" t="n">
        <v>84.9279685007686</v>
      </c>
      <c r="G415" s="284"/>
      <c r="H415" s="284" t="n">
        <v>8.3215415</v>
      </c>
      <c r="I415" s="284"/>
      <c r="J415" s="284" t="n">
        <v>15.0720314992314</v>
      </c>
      <c r="K415" s="284"/>
    </row>
    <row r="416">
      <c r="A416" s="284" t="s">
        <v>76</v>
      </c>
      <c r="B416" s="284" t="s">
        <v>77</v>
      </c>
      <c r="C416" s="284" t="s">
        <v>17</v>
      </c>
      <c r="D416" s="284" t="n">
        <v>265.6710687</v>
      </c>
      <c r="E416" s="284"/>
      <c r="F416" s="284" t="n">
        <v>94.6976031823297</v>
      </c>
      <c r="G416" s="284"/>
      <c r="H416" s="284" t="n">
        <v>14.8757031</v>
      </c>
      <c r="I416" s="284"/>
      <c r="J416" s="284" t="n">
        <v>5.30239681767032</v>
      </c>
      <c r="K416" s="284"/>
    </row>
    <row r="417">
      <c r="A417" s="284" t="s">
        <v>80</v>
      </c>
      <c r="B417" s="284" t="s">
        <v>81</v>
      </c>
      <c r="C417" s="284" t="s">
        <v>16</v>
      </c>
      <c r="D417" s="284" t="n">
        <v>723.1101089</v>
      </c>
      <c r="E417" s="284"/>
      <c r="F417" s="284" t="n">
        <v>87.0593187922564</v>
      </c>
      <c r="G417" s="284"/>
      <c r="H417" s="284" t="n">
        <v>107.4846154</v>
      </c>
      <c r="I417" s="284"/>
      <c r="J417" s="284" t="n">
        <v>12.9406812077436</v>
      </c>
      <c r="K417" s="284"/>
    </row>
    <row r="418">
      <c r="A418" s="284" t="s">
        <v>80</v>
      </c>
      <c r="B418" s="284" t="s">
        <v>81</v>
      </c>
      <c r="C418" s="284" t="s">
        <v>17</v>
      </c>
      <c r="D418" s="284" t="n">
        <v>1947.1735823</v>
      </c>
      <c r="E418" s="284"/>
      <c r="F418" s="284" t="n">
        <v>92.8014051350898</v>
      </c>
      <c r="G418" s="284"/>
      <c r="H418" s="284" t="n">
        <v>151.0420422</v>
      </c>
      <c r="I418" s="284"/>
      <c r="J418" s="284" t="n">
        <v>7.19859486491018</v>
      </c>
      <c r="K418" s="284"/>
    </row>
    <row r="419">
      <c r="A419" s="284" t="s">
        <v>92</v>
      </c>
      <c r="B419" s="284" t="s">
        <v>93</v>
      </c>
      <c r="C419" s="284" t="s">
        <v>16</v>
      </c>
      <c r="D419" s="284" t="n">
        <v>73.1654913</v>
      </c>
      <c r="E419" s="284"/>
      <c r="F419" s="284" t="n">
        <v>100</v>
      </c>
      <c r="G419" s="284"/>
      <c r="H419" s="284"/>
      <c r="I419" s="284"/>
      <c r="J419" s="284"/>
      <c r="K419" s="284"/>
    </row>
    <row r="420">
      <c r="A420" s="284" t="s">
        <v>92</v>
      </c>
      <c r="B420" s="284" t="s">
        <v>93</v>
      </c>
      <c r="C420" s="284" t="s">
        <v>17</v>
      </c>
      <c r="D420" s="284" t="n">
        <v>1058.7165551</v>
      </c>
      <c r="E420" s="284"/>
      <c r="F420" s="284" t="n">
        <v>90.1346251180741</v>
      </c>
      <c r="G420" s="284"/>
      <c r="H420" s="284" t="n">
        <v>115.8781733</v>
      </c>
      <c r="I420" s="284"/>
      <c r="J420" s="284" t="n">
        <v>9.86537488192596</v>
      </c>
      <c r="K420" s="284"/>
    </row>
    <row r="421">
      <c r="A421" s="284" t="s">
        <v>108</v>
      </c>
      <c r="B421" s="284" t="s">
        <v>109</v>
      </c>
      <c r="C421" s="284" t="s">
        <v>16</v>
      </c>
      <c r="D421" s="284" t="n">
        <v>571.2135907</v>
      </c>
      <c r="E421" s="284"/>
      <c r="F421" s="284" t="n">
        <v>90.9814045441945</v>
      </c>
      <c r="G421" s="284"/>
      <c r="H421" s="284" t="n">
        <v>56.6219473</v>
      </c>
      <c r="I421" s="284"/>
      <c r="J421" s="284" t="n">
        <v>9.0185954558055</v>
      </c>
      <c r="K421" s="284"/>
    </row>
    <row r="422">
      <c r="A422" s="284" t="s">
        <v>108</v>
      </c>
      <c r="B422" s="284" t="s">
        <v>109</v>
      </c>
      <c r="C422" s="284" t="s">
        <v>17</v>
      </c>
      <c r="D422" s="284" t="n">
        <v>2239.496876</v>
      </c>
      <c r="E422" s="284"/>
      <c r="F422" s="284" t="n">
        <v>93.1748777110154</v>
      </c>
      <c r="G422" s="284"/>
      <c r="H422" s="284" t="n">
        <v>164.0446483</v>
      </c>
      <c r="I422" s="284"/>
      <c r="J422" s="284" t="n">
        <v>6.82512228898462</v>
      </c>
      <c r="K422" s="284"/>
    </row>
    <row r="423">
      <c r="A423" s="284" t="s">
        <v>110</v>
      </c>
      <c r="B423" s="284" t="s">
        <v>111</v>
      </c>
      <c r="C423" s="284" t="s">
        <v>16</v>
      </c>
      <c r="D423" s="284" t="n">
        <v>277.9133896</v>
      </c>
      <c r="E423" s="284"/>
      <c r="F423" s="284" t="n">
        <v>95.0617283950617</v>
      </c>
      <c r="G423" s="284"/>
      <c r="H423" s="284" t="n">
        <v>14.4370592</v>
      </c>
      <c r="I423" s="284"/>
      <c r="J423" s="284" t="n">
        <v>4.93827160493827</v>
      </c>
      <c r="K423" s="284"/>
    </row>
    <row r="424">
      <c r="A424" s="284" t="s">
        <v>110</v>
      </c>
      <c r="B424" s="284" t="s">
        <v>111</v>
      </c>
      <c r="C424" s="284" t="s">
        <v>17</v>
      </c>
      <c r="D424" s="284" t="n">
        <v>795.8428884</v>
      </c>
      <c r="E424" s="284"/>
      <c r="F424" s="284" t="n">
        <v>94.4325481798715</v>
      </c>
      <c r="G424" s="284"/>
      <c r="H424" s="284" t="n">
        <v>46.9204424</v>
      </c>
      <c r="I424" s="284"/>
      <c r="J424" s="284" t="n">
        <v>5.56745182012848</v>
      </c>
      <c r="K424" s="28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782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85" t="s">
        <v>14</v>
      </c>
      <c r="B435" s="285" t="s">
        <v>15</v>
      </c>
      <c r="C435" s="285" t="s">
        <v>16</v>
      </c>
      <c r="D435" s="285" t="n">
        <v>1747.156397</v>
      </c>
      <c r="E435" s="285"/>
      <c r="F435" s="285" t="n">
        <v>90.0774280732339</v>
      </c>
      <c r="G435" s="285"/>
      <c r="H435" s="285" t="n">
        <v>192.4598136</v>
      </c>
      <c r="I435" s="285"/>
      <c r="J435" s="285" t="n">
        <v>9.9225719267661</v>
      </c>
      <c r="K435" s="285"/>
    </row>
    <row r="436">
      <c r="A436" s="285" t="s">
        <v>14</v>
      </c>
      <c r="B436" s="285" t="s">
        <v>15</v>
      </c>
      <c r="C436" s="285" t="s">
        <v>17</v>
      </c>
      <c r="D436" s="285" t="n">
        <v>6740.3758646</v>
      </c>
      <c r="E436" s="285"/>
      <c r="F436" s="285" t="n">
        <v>92.7435234341152</v>
      </c>
      <c r="G436" s="285"/>
      <c r="H436" s="285" t="n">
        <v>527.383236</v>
      </c>
      <c r="I436" s="285"/>
      <c r="J436" s="285" t="n">
        <v>7.25647656588481</v>
      </c>
      <c r="K436" s="285"/>
    </row>
    <row r="437">
      <c r="A437" s="285" t="s">
        <v>27</v>
      </c>
      <c r="B437" s="285" t="s">
        <v>28</v>
      </c>
      <c r="C437" s="285" t="s">
        <v>16</v>
      </c>
      <c r="D437" s="285" t="n">
        <v>313.6740324</v>
      </c>
      <c r="E437" s="285" t="n">
        <v>19.397819262347</v>
      </c>
      <c r="F437" s="285" t="n">
        <v>88.4196467883505</v>
      </c>
      <c r="G437" s="285" t="n">
        <v>7.30950991854054</v>
      </c>
      <c r="H437" s="285" t="n">
        <v>41.0820018</v>
      </c>
      <c r="I437" s="285" t="n">
        <v>57.7397312324636</v>
      </c>
      <c r="J437" s="285" t="n">
        <v>11.5803532116495</v>
      </c>
      <c r="K437" s="285" t="n">
        <v>55.8104121161984</v>
      </c>
    </row>
    <row r="438">
      <c r="A438" s="285" t="s">
        <v>27</v>
      </c>
      <c r="B438" s="285" t="s">
        <v>28</v>
      </c>
      <c r="C438" s="285" t="s">
        <v>17</v>
      </c>
      <c r="D438" s="285" t="n">
        <v>7102.128847</v>
      </c>
      <c r="E438" s="285" t="n">
        <v>1.61596313337473</v>
      </c>
      <c r="F438" s="285" t="n">
        <v>92.1574142297735</v>
      </c>
      <c r="G438" s="285" t="n">
        <v>1.25702429160285</v>
      </c>
      <c r="H438" s="285" t="n">
        <v>604.3903803</v>
      </c>
      <c r="I438" s="285" t="n">
        <v>14.9251924054425</v>
      </c>
      <c r="J438" s="285" t="n">
        <v>7.84258577022651</v>
      </c>
      <c r="K438" s="285" t="n">
        <v>14.7711624370013</v>
      </c>
    </row>
    <row r="439">
      <c r="A439" s="285" t="s">
        <v>29</v>
      </c>
      <c r="B439" s="285" t="s">
        <v>30</v>
      </c>
      <c r="C439" s="285" t="s">
        <v>16</v>
      </c>
      <c r="D439" s="285" t="n">
        <v>223.8709758</v>
      </c>
      <c r="E439" s="285" t="n">
        <v>19.0574515387949</v>
      </c>
      <c r="F439" s="285" t="n">
        <v>92.1414954394984</v>
      </c>
      <c r="G439" s="285" t="n">
        <v>5.19312677126531</v>
      </c>
      <c r="H439" s="285" t="n">
        <v>19.0933637</v>
      </c>
      <c r="I439" s="285" t="n">
        <v>70.49712449896</v>
      </c>
      <c r="J439" s="285" t="n">
        <v>7.85850456050156</v>
      </c>
      <c r="K439" s="285" t="n">
        <v>60.8897612805788</v>
      </c>
    </row>
    <row r="440">
      <c r="A440" s="285" t="s">
        <v>29</v>
      </c>
      <c r="B440" s="285" t="s">
        <v>30</v>
      </c>
      <c r="C440" s="285" t="s">
        <v>17</v>
      </c>
      <c r="D440" s="285" t="n">
        <v>3084.0691844</v>
      </c>
      <c r="E440" s="285" t="n">
        <v>2.80958378502948</v>
      </c>
      <c r="F440" s="285" t="n">
        <v>87.3177291151054</v>
      </c>
      <c r="G440" s="285" t="n">
        <v>2.04219146888486</v>
      </c>
      <c r="H440" s="285" t="n">
        <v>447.9388232</v>
      </c>
      <c r="I440" s="285" t="n">
        <v>14.6752881643441</v>
      </c>
      <c r="J440" s="285" t="n">
        <v>12.6822708848946</v>
      </c>
      <c r="K440" s="285" t="n">
        <v>14.0605356169815</v>
      </c>
    </row>
    <row r="441">
      <c r="A441" s="285" t="s">
        <v>31</v>
      </c>
      <c r="B441" s="285" t="s">
        <v>32</v>
      </c>
      <c r="C441" s="285" t="s">
        <v>16</v>
      </c>
      <c r="D441" s="285" t="n">
        <v>37.345341</v>
      </c>
      <c r="E441" s="285" t="n">
        <v>17.7525072919719</v>
      </c>
      <c r="F441" s="285" t="n">
        <v>94.2857142857143</v>
      </c>
      <c r="G441" s="285" t="n">
        <v>4.16244065219614</v>
      </c>
      <c r="H441" s="285" t="n">
        <v>2.263354</v>
      </c>
      <c r="I441" s="285" t="n">
        <v>70.0000000000001</v>
      </c>
      <c r="J441" s="285" t="n">
        <v>5.71428571428571</v>
      </c>
      <c r="K441" s="285" t="n">
        <v>68.6802707612363</v>
      </c>
    </row>
    <row r="442">
      <c r="A442" s="285" t="s">
        <v>31</v>
      </c>
      <c r="B442" s="285" t="s">
        <v>32</v>
      </c>
      <c r="C442" s="285" t="s">
        <v>17</v>
      </c>
      <c r="D442" s="285" t="n">
        <v>536.414898</v>
      </c>
      <c r="E442" s="285" t="n">
        <v>5.12514956278471</v>
      </c>
      <c r="F442" s="285" t="n">
        <v>91.6827852998066</v>
      </c>
      <c r="G442" s="285" t="n">
        <v>1.60190712777651</v>
      </c>
      <c r="H442" s="285" t="n">
        <v>48.662111</v>
      </c>
      <c r="I442" s="285" t="n">
        <v>17.3781783183902</v>
      </c>
      <c r="J442" s="285" t="n">
        <v>8.31721470019342</v>
      </c>
      <c r="K442" s="285" t="n">
        <v>17.658232059676</v>
      </c>
    </row>
    <row r="443">
      <c r="A443" s="285" t="s">
        <v>33</v>
      </c>
      <c r="B443" s="285" t="s">
        <v>34</v>
      </c>
      <c r="C443" s="285" t="s">
        <v>16</v>
      </c>
      <c r="D443" s="285" t="n">
        <v>705.1002801</v>
      </c>
      <c r="E443" s="285" t="n">
        <v>13.5129401012264</v>
      </c>
      <c r="F443" s="285" t="n">
        <v>96.5721862651879</v>
      </c>
      <c r="G443" s="285" t="n">
        <v>2.50889657068135</v>
      </c>
      <c r="H443" s="285" t="n">
        <v>25.0274175</v>
      </c>
      <c r="I443" s="285" t="n">
        <v>72.5797177662813</v>
      </c>
      <c r="J443" s="285" t="n">
        <v>3.42781373481208</v>
      </c>
      <c r="K443" s="285" t="n">
        <v>70.6834284731674</v>
      </c>
    </row>
    <row r="444">
      <c r="A444" s="285" t="s">
        <v>33</v>
      </c>
      <c r="B444" s="285" t="s">
        <v>34</v>
      </c>
      <c r="C444" s="285" t="s">
        <v>17</v>
      </c>
      <c r="D444" s="285" t="n">
        <v>5769.3616291</v>
      </c>
      <c r="E444" s="285" t="n">
        <v>2.11158313005007</v>
      </c>
      <c r="F444" s="285" t="n">
        <v>93.3643522619809</v>
      </c>
      <c r="G444" s="285" t="n">
        <v>1.44255804268235</v>
      </c>
      <c r="H444" s="285" t="n">
        <v>410.0435607</v>
      </c>
      <c r="I444" s="285" t="n">
        <v>20.9420804424426</v>
      </c>
      <c r="J444" s="285" t="n">
        <v>6.63564773801912</v>
      </c>
      <c r="K444" s="285" t="n">
        <v>20.2969630958069</v>
      </c>
    </row>
    <row r="445">
      <c r="A445" s="285" t="s">
        <v>35</v>
      </c>
      <c r="B445" s="285" t="s">
        <v>36</v>
      </c>
      <c r="C445" s="285" t="s">
        <v>16</v>
      </c>
      <c r="D445" s="285" t="n">
        <v>56.2416838</v>
      </c>
      <c r="E445" s="285" t="n">
        <v>16.8578695076182</v>
      </c>
      <c r="F445" s="285" t="n">
        <v>84.0586797569573</v>
      </c>
      <c r="G445" s="285" t="n">
        <v>6.87612275545915</v>
      </c>
      <c r="H445" s="285" t="n">
        <v>10.6659621</v>
      </c>
      <c r="I445" s="285" t="n">
        <v>38.0110105527766</v>
      </c>
      <c r="J445" s="285" t="n">
        <v>15.9413202430427</v>
      </c>
      <c r="K445" s="285" t="n">
        <v>36.257837610591</v>
      </c>
    </row>
    <row r="446">
      <c r="A446" s="285" t="s">
        <v>35</v>
      </c>
      <c r="B446" s="285" t="s">
        <v>36</v>
      </c>
      <c r="C446" s="285" t="s">
        <v>17</v>
      </c>
      <c r="D446" s="285" t="n">
        <v>581.173413</v>
      </c>
      <c r="E446" s="285" t="n">
        <v>1.97478834628008</v>
      </c>
      <c r="F446" s="285" t="n">
        <v>92.1666876811147</v>
      </c>
      <c r="G446" s="285" t="n">
        <v>1.10343310105204</v>
      </c>
      <c r="H446" s="285" t="n">
        <v>49.3943416</v>
      </c>
      <c r="I446" s="285" t="n">
        <v>12.8146941290821</v>
      </c>
      <c r="J446" s="285" t="n">
        <v>7.83331231888526</v>
      </c>
      <c r="K446" s="285" t="n">
        <v>12.9829847019479</v>
      </c>
    </row>
    <row r="447">
      <c r="A447" s="285" t="s">
        <v>37</v>
      </c>
      <c r="B447" s="285" t="s">
        <v>38</v>
      </c>
      <c r="C447" s="285" t="s">
        <v>16</v>
      </c>
      <c r="D447" s="285" t="n">
        <v>60.7387254</v>
      </c>
      <c r="E447" s="285" t="n">
        <v>32.0695744076706</v>
      </c>
      <c r="F447" s="285" t="n">
        <v>82.2092307917695</v>
      </c>
      <c r="G447" s="285" t="n">
        <v>11.8893400390513</v>
      </c>
      <c r="H447" s="285" t="n">
        <v>13.1443712</v>
      </c>
      <c r="I447" s="285" t="n">
        <v>56.8108188973508</v>
      </c>
      <c r="J447" s="285" t="n">
        <v>17.7907692082305</v>
      </c>
      <c r="K447" s="285" t="n">
        <v>54.9393614065892</v>
      </c>
    </row>
    <row r="448">
      <c r="A448" s="285" t="s">
        <v>37</v>
      </c>
      <c r="B448" s="285" t="s">
        <v>38</v>
      </c>
      <c r="C448" s="285" t="s">
        <v>17</v>
      </c>
      <c r="D448" s="285" t="n">
        <v>1453.0507412</v>
      </c>
      <c r="E448" s="285" t="n">
        <v>1.82028325908106</v>
      </c>
      <c r="F448" s="285" t="n">
        <v>90.972747583102</v>
      </c>
      <c r="G448" s="285" t="n">
        <v>1.36940827220207</v>
      </c>
      <c r="H448" s="285" t="n">
        <v>144.1866511</v>
      </c>
      <c r="I448" s="285" t="n">
        <v>14.5873007989888</v>
      </c>
      <c r="J448" s="285" t="n">
        <v>9.02725241689798</v>
      </c>
      <c r="K448" s="285" t="n">
        <v>13.800304603431</v>
      </c>
    </row>
    <row r="449">
      <c r="A449" s="285" t="s">
        <v>39</v>
      </c>
      <c r="B449" s="285" t="s">
        <v>40</v>
      </c>
      <c r="C449" s="285" t="s">
        <v>16</v>
      </c>
      <c r="D449" s="285" t="n">
        <v>244.2994565</v>
      </c>
      <c r="E449" s="285" t="n">
        <v>12.8987123914037</v>
      </c>
      <c r="F449" s="285" t="n">
        <v>91.3478427667985</v>
      </c>
      <c r="G449" s="285" t="n">
        <v>4.59144409438043</v>
      </c>
      <c r="H449" s="285" t="n">
        <v>23.1392143</v>
      </c>
      <c r="I449" s="285" t="n">
        <v>50.210446000469</v>
      </c>
      <c r="J449" s="285" t="n">
        <v>8.65215723320144</v>
      </c>
      <c r="K449" s="285" t="n">
        <v>48.475600003725</v>
      </c>
    </row>
    <row r="450">
      <c r="A450" s="285" t="s">
        <v>39</v>
      </c>
      <c r="B450" s="285" t="s">
        <v>40</v>
      </c>
      <c r="C450" s="285" t="s">
        <v>17</v>
      </c>
      <c r="D450" s="285" t="n">
        <v>2585.0505881</v>
      </c>
      <c r="E450" s="285" t="n">
        <v>2.3310986824825</v>
      </c>
      <c r="F450" s="285" t="n">
        <v>95.5037451994543</v>
      </c>
      <c r="G450" s="285" t="n">
        <v>1.13804569952851</v>
      </c>
      <c r="H450" s="285" t="n">
        <v>121.7025164</v>
      </c>
      <c r="I450" s="285" t="n">
        <v>24.6215632185814</v>
      </c>
      <c r="J450" s="285" t="n">
        <v>4.49625480054566</v>
      </c>
      <c r="K450" s="285" t="n">
        <v>24.1729242079241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783</v>
      </c>
    </row>
    <row r="9">
      <c r="A9" t="s">
        <v>3</v>
      </c>
    </row>
    <row r="10">
      <c r="A10" t="s">
        <v>4</v>
      </c>
    </row>
    <row r="11">
      <c r="A11" t="s">
        <v>784</v>
      </c>
    </row>
    <row r="12">
      <c r="A12" s="3" t="s">
        <v>6</v>
      </c>
    </row>
    <row r="13">
      <c r="A13" s="3" t="s">
        <v>7</v>
      </c>
    </row>
    <row r="15">
      <c r="A15" s="4" t="s">
        <v>785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86" t="s">
        <v>14</v>
      </c>
      <c r="B17" s="286" t="s">
        <v>15</v>
      </c>
      <c r="C17" s="286" t="s">
        <v>16</v>
      </c>
      <c r="D17" s="286" t="n">
        <v>361945.9945447</v>
      </c>
      <c r="E17" s="286" t="n">
        <v>1.34738447726779</v>
      </c>
      <c r="F17" s="286" t="n">
        <v>99.6476340772428</v>
      </c>
      <c r="G17" s="286" t="n">
        <v>0.075902003254666</v>
      </c>
      <c r="H17" s="286" t="n">
        <v>1279.8842194</v>
      </c>
      <c r="I17" s="286" t="n">
        <v>21.4960268910083</v>
      </c>
      <c r="J17" s="286" t="n">
        <v>0.352365922757181</v>
      </c>
      <c r="K17" s="286" t="n">
        <v>21.4647744221927</v>
      </c>
    </row>
    <row r="18">
      <c r="A18" s="286" t="s">
        <v>14</v>
      </c>
      <c r="B18" s="286" t="s">
        <v>15</v>
      </c>
      <c r="C18" s="286" t="s">
        <v>17</v>
      </c>
      <c r="D18" s="286" t="n">
        <v>2437460.7984249</v>
      </c>
      <c r="E18" s="286" t="n">
        <v>0.291015611725342</v>
      </c>
      <c r="F18" s="286" t="n">
        <v>99.6058447916148</v>
      </c>
      <c r="G18" s="286" t="n">
        <v>0.0315414260519049</v>
      </c>
      <c r="H18" s="286" t="n">
        <v>9645.3965221</v>
      </c>
      <c r="I18" s="286" t="n">
        <v>7.98487414252222</v>
      </c>
      <c r="J18" s="286" t="n">
        <v>0.39415520838518</v>
      </c>
      <c r="K18" s="286" t="n">
        <v>7.97074431847177</v>
      </c>
    </row>
    <row r="19">
      <c r="A19" s="286" t="s">
        <v>14</v>
      </c>
      <c r="B19" s="286" t="s">
        <v>18</v>
      </c>
      <c r="C19" s="286" t="s">
        <v>16</v>
      </c>
      <c r="D19" s="286" t="n">
        <v>1922.8602787</v>
      </c>
      <c r="E19" s="286"/>
      <c r="F19" s="286" t="n">
        <v>99.13612126933</v>
      </c>
      <c r="G19" s="286"/>
      <c r="H19" s="286" t="n">
        <v>16.7559319</v>
      </c>
      <c r="I19" s="286"/>
      <c r="J19" s="286" t="n">
        <v>0.863878730669957</v>
      </c>
      <c r="K19" s="286"/>
    </row>
    <row r="20">
      <c r="A20" s="286" t="s">
        <v>14</v>
      </c>
      <c r="B20" s="286" t="s">
        <v>18</v>
      </c>
      <c r="C20" s="286" t="s">
        <v>17</v>
      </c>
      <c r="D20" s="286" t="n">
        <v>7110.4263066</v>
      </c>
      <c r="E20" s="286"/>
      <c r="F20" s="286" t="n">
        <v>97.8351952531419</v>
      </c>
      <c r="G20" s="286"/>
      <c r="H20" s="286" t="n">
        <v>157.332794</v>
      </c>
      <c r="I20" s="286"/>
      <c r="J20" s="286" t="n">
        <v>2.1648047468581</v>
      </c>
      <c r="K20" s="286"/>
    </row>
    <row r="21">
      <c r="A21" s="286" t="s">
        <v>14</v>
      </c>
      <c r="B21" s="286" t="s">
        <v>19</v>
      </c>
      <c r="C21" s="286" t="s">
        <v>16</v>
      </c>
      <c r="D21" s="286" t="n">
        <v>360023.134266</v>
      </c>
      <c r="E21" s="286" t="n">
        <v>1.35415967722505</v>
      </c>
      <c r="F21" s="286" t="n">
        <v>99.6503802058311</v>
      </c>
      <c r="G21" s="286" t="n">
        <v>0.0762698604655147</v>
      </c>
      <c r="H21" s="286" t="n">
        <v>1263.1282875</v>
      </c>
      <c r="I21" s="286" t="n">
        <v>21.7704719434811</v>
      </c>
      <c r="J21" s="286" t="n">
        <v>0.349619794168884</v>
      </c>
      <c r="K21" s="286" t="n">
        <v>21.738816624218</v>
      </c>
    </row>
    <row r="22">
      <c r="A22" s="286" t="s">
        <v>14</v>
      </c>
      <c r="B22" s="286" t="s">
        <v>19</v>
      </c>
      <c r="C22" s="286" t="s">
        <v>17</v>
      </c>
      <c r="D22" s="286" t="n">
        <v>2430350.3721183</v>
      </c>
      <c r="E22" s="286" t="n">
        <v>0.291549282044667</v>
      </c>
      <c r="F22" s="286" t="n">
        <v>99.6111191795038</v>
      </c>
      <c r="G22" s="286" t="n">
        <v>0.0316007720678088</v>
      </c>
      <c r="H22" s="286" t="n">
        <v>9488.0637281</v>
      </c>
      <c r="I22" s="286" t="n">
        <v>8.10853972593583</v>
      </c>
      <c r="J22" s="286" t="n">
        <v>0.388880820496154</v>
      </c>
      <c r="K22" s="286" t="n">
        <v>8.09448063958189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786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87" t="s">
        <v>14</v>
      </c>
      <c r="B33" s="287" t="s">
        <v>15</v>
      </c>
      <c r="C33" s="287" t="s">
        <v>16</v>
      </c>
      <c r="D33" s="287" t="n">
        <v>361945.9945447</v>
      </c>
      <c r="E33" s="287" t="n">
        <v>1.34738447726779</v>
      </c>
      <c r="F33" s="287" t="n">
        <v>99.6476340772428</v>
      </c>
      <c r="G33" s="287" t="n">
        <v>0.075902003254666</v>
      </c>
      <c r="H33" s="287" t="n">
        <v>1279.8842194</v>
      </c>
      <c r="I33" s="287" t="n">
        <v>21.4960268910083</v>
      </c>
      <c r="J33" s="287" t="n">
        <v>0.352365922757181</v>
      </c>
      <c r="K33" s="287" t="n">
        <v>21.4647744221927</v>
      </c>
    </row>
    <row r="34">
      <c r="A34" s="287" t="s">
        <v>14</v>
      </c>
      <c r="B34" s="287" t="s">
        <v>15</v>
      </c>
      <c r="C34" s="287" t="s">
        <v>17</v>
      </c>
      <c r="D34" s="287" t="n">
        <v>2437460.7984249</v>
      </c>
      <c r="E34" s="287" t="n">
        <v>0.291015611725342</v>
      </c>
      <c r="F34" s="287" t="n">
        <v>99.6058447916148</v>
      </c>
      <c r="G34" s="287" t="n">
        <v>0.0315414260519049</v>
      </c>
      <c r="H34" s="287" t="n">
        <v>9645.3965221</v>
      </c>
      <c r="I34" s="287" t="n">
        <v>7.98487414252222</v>
      </c>
      <c r="J34" s="287" t="n">
        <v>0.39415520838518</v>
      </c>
      <c r="K34" s="287" t="n">
        <v>7.97074431847177</v>
      </c>
    </row>
    <row r="35">
      <c r="A35" s="287" t="s">
        <v>27</v>
      </c>
      <c r="B35" s="287" t="s">
        <v>28</v>
      </c>
      <c r="C35" s="287" t="s">
        <v>16</v>
      </c>
      <c r="D35" s="287" t="n">
        <v>2590.9673051</v>
      </c>
      <c r="E35" s="287" t="n">
        <v>15.2129502370008</v>
      </c>
      <c r="F35" s="287" t="n">
        <v>100</v>
      </c>
      <c r="G35" s="287" t="n">
        <v>0</v>
      </c>
      <c r="H35" s="287"/>
      <c r="I35" s="287"/>
      <c r="J35" s="287"/>
      <c r="K35" s="287"/>
    </row>
    <row r="36">
      <c r="A36" s="287" t="s">
        <v>27</v>
      </c>
      <c r="B36" s="287" t="s">
        <v>28</v>
      </c>
      <c r="C36" s="287" t="s">
        <v>17</v>
      </c>
      <c r="D36" s="287" t="n">
        <v>50296.0606937</v>
      </c>
      <c r="E36" s="287" t="n">
        <v>1.74315634575948</v>
      </c>
      <c r="F36" s="287" t="n">
        <v>99.4272751271165</v>
      </c>
      <c r="G36" s="287" t="n">
        <v>0.208270569093626</v>
      </c>
      <c r="H36" s="287" t="n">
        <v>289.7173329</v>
      </c>
      <c r="I36" s="287" t="n">
        <v>36.2356082655024</v>
      </c>
      <c r="J36" s="287" t="n">
        <v>0.572724872883551</v>
      </c>
      <c r="K36" s="287" t="n">
        <v>36.1565843471992</v>
      </c>
    </row>
    <row r="37">
      <c r="A37" s="287" t="s">
        <v>29</v>
      </c>
      <c r="B37" s="287" t="s">
        <v>30</v>
      </c>
      <c r="C37" s="287" t="s">
        <v>16</v>
      </c>
      <c r="D37" s="287" t="n">
        <v>519.0837588</v>
      </c>
      <c r="E37" s="287" t="n">
        <v>14.4464339614149</v>
      </c>
      <c r="F37" s="287" t="n">
        <v>98.4003917596279</v>
      </c>
      <c r="G37" s="287" t="n">
        <v>1.57383963457847</v>
      </c>
      <c r="H37" s="287" t="n">
        <v>8.4382861</v>
      </c>
      <c r="I37" s="287" t="n">
        <v>99.9999999999999</v>
      </c>
      <c r="J37" s="287" t="n">
        <v>1.59960824037214</v>
      </c>
      <c r="K37" s="287" t="n">
        <v>96.815228066919</v>
      </c>
    </row>
    <row r="38">
      <c r="A38" s="287" t="s">
        <v>29</v>
      </c>
      <c r="B38" s="287" t="s">
        <v>30</v>
      </c>
      <c r="C38" s="287" t="s">
        <v>17</v>
      </c>
      <c r="D38" s="287" t="n">
        <v>11416.2900317</v>
      </c>
      <c r="E38" s="287" t="n">
        <v>1.51509769274795</v>
      </c>
      <c r="F38" s="287" t="n">
        <v>98.8763087349292</v>
      </c>
      <c r="G38" s="287" t="n">
        <v>0.337263277253728</v>
      </c>
      <c r="H38" s="287" t="n">
        <v>129.7417506</v>
      </c>
      <c r="I38" s="287" t="n">
        <v>29.783374894995</v>
      </c>
      <c r="J38" s="287" t="n">
        <v>1.12369126507077</v>
      </c>
      <c r="K38" s="287" t="n">
        <v>29.6766104385384</v>
      </c>
    </row>
    <row r="39">
      <c r="A39" s="287" t="s">
        <v>31</v>
      </c>
      <c r="B39" s="287" t="s">
        <v>32</v>
      </c>
      <c r="C39" s="287" t="s">
        <v>16</v>
      </c>
      <c r="D39" s="287" t="n">
        <v>2083.8812285</v>
      </c>
      <c r="E39" s="287" t="n">
        <v>18.9868716711017</v>
      </c>
      <c r="F39" s="287" t="n">
        <v>100</v>
      </c>
      <c r="G39" s="287" t="n">
        <v>0</v>
      </c>
      <c r="H39" s="287"/>
      <c r="I39" s="287"/>
      <c r="J39" s="287"/>
      <c r="K39" s="287"/>
    </row>
    <row r="40">
      <c r="A40" s="287" t="s">
        <v>31</v>
      </c>
      <c r="B40" s="287" t="s">
        <v>32</v>
      </c>
      <c r="C40" s="287" t="s">
        <v>17</v>
      </c>
      <c r="D40" s="287" t="n">
        <v>37952.4371637</v>
      </c>
      <c r="E40" s="287" t="n">
        <v>1.51162195008077</v>
      </c>
      <c r="F40" s="287" t="n">
        <v>99.2256596515755</v>
      </c>
      <c r="G40" s="287" t="n">
        <v>0.327325386453852</v>
      </c>
      <c r="H40" s="287" t="n">
        <v>296.1744323</v>
      </c>
      <c r="I40" s="287" t="n">
        <v>41.8474779258628</v>
      </c>
      <c r="J40" s="287" t="n">
        <v>0.7743403484245</v>
      </c>
      <c r="K40" s="287" t="n">
        <v>41.9441883116041</v>
      </c>
    </row>
    <row r="41">
      <c r="A41" s="287" t="s">
        <v>33</v>
      </c>
      <c r="B41" s="287" t="s">
        <v>34</v>
      </c>
      <c r="C41" s="287" t="s">
        <v>16</v>
      </c>
      <c r="D41" s="287" t="n">
        <v>1348.4335388</v>
      </c>
      <c r="E41" s="287" t="n">
        <v>12.0780233088606</v>
      </c>
      <c r="F41" s="287" t="n">
        <v>99.5046772545835</v>
      </c>
      <c r="G41" s="287" t="n">
        <v>0.49661429045155</v>
      </c>
      <c r="H41" s="287" t="n">
        <v>6.7123458</v>
      </c>
      <c r="I41" s="287" t="n">
        <v>100</v>
      </c>
      <c r="J41" s="287" t="n">
        <v>0.495322745416542</v>
      </c>
      <c r="K41" s="287" t="n">
        <v>99.7641338877736</v>
      </c>
    </row>
    <row r="42">
      <c r="A42" s="287" t="s">
        <v>33</v>
      </c>
      <c r="B42" s="287" t="s">
        <v>34</v>
      </c>
      <c r="C42" s="287" t="s">
        <v>17</v>
      </c>
      <c r="D42" s="287" t="n">
        <v>11737.5567624</v>
      </c>
      <c r="E42" s="287" t="n">
        <v>1.85359067302006</v>
      </c>
      <c r="F42" s="287" t="n">
        <v>98.7267521705835</v>
      </c>
      <c r="G42" s="287" t="n">
        <v>0.310000463941915</v>
      </c>
      <c r="H42" s="287" t="n">
        <v>151.3755729</v>
      </c>
      <c r="I42" s="287" t="n">
        <v>24.0322544114739</v>
      </c>
      <c r="J42" s="287" t="n">
        <v>1.27324782941647</v>
      </c>
      <c r="K42" s="287" t="n">
        <v>24.0372206174393</v>
      </c>
    </row>
    <row r="43">
      <c r="A43" s="287" t="s">
        <v>35</v>
      </c>
      <c r="B43" s="287" t="s">
        <v>36</v>
      </c>
      <c r="C43" s="287" t="s">
        <v>16</v>
      </c>
      <c r="D43" s="287" t="n">
        <v>2844.6163242</v>
      </c>
      <c r="E43" s="287" t="n">
        <v>15.7371087872507</v>
      </c>
      <c r="F43" s="287" t="n">
        <v>97.8448488471736</v>
      </c>
      <c r="G43" s="287" t="n">
        <v>2.16201884382725</v>
      </c>
      <c r="H43" s="287" t="n">
        <v>62.6561155</v>
      </c>
      <c r="I43" s="287" t="n">
        <v>97.7294261530374</v>
      </c>
      <c r="J43" s="287" t="n">
        <v>2.15515115282644</v>
      </c>
      <c r="K43" s="287" t="n">
        <v>98.1566451622589</v>
      </c>
    </row>
    <row r="44">
      <c r="A44" s="287" t="s">
        <v>35</v>
      </c>
      <c r="B44" s="287" t="s">
        <v>36</v>
      </c>
      <c r="C44" s="287" t="s">
        <v>17</v>
      </c>
      <c r="D44" s="287" t="n">
        <v>47232.6867856</v>
      </c>
      <c r="E44" s="287" t="n">
        <v>2.11820389425965</v>
      </c>
      <c r="F44" s="287" t="n">
        <v>99.0364457123392</v>
      </c>
      <c r="G44" s="287" t="n">
        <v>0.388655325065312</v>
      </c>
      <c r="H44" s="287" t="n">
        <v>459.5405009</v>
      </c>
      <c r="I44" s="287" t="n">
        <v>39.9260767520925</v>
      </c>
      <c r="J44" s="287" t="n">
        <v>0.96355428766079</v>
      </c>
      <c r="K44" s="287" t="n">
        <v>39.9469365603537</v>
      </c>
    </row>
    <row r="45">
      <c r="A45" s="287" t="s">
        <v>37</v>
      </c>
      <c r="B45" s="287" t="s">
        <v>38</v>
      </c>
      <c r="C45" s="287" t="s">
        <v>16</v>
      </c>
      <c r="D45" s="287" t="n">
        <v>26442.882185</v>
      </c>
      <c r="E45" s="287" t="n">
        <v>13.1815791103596</v>
      </c>
      <c r="F45" s="287" t="n">
        <v>98.4165523324604</v>
      </c>
      <c r="G45" s="287" t="n">
        <v>1.56856876540475</v>
      </c>
      <c r="H45" s="287" t="n">
        <v>425.4459146</v>
      </c>
      <c r="I45" s="287" t="n">
        <v>99.9999999999999</v>
      </c>
      <c r="J45" s="287" t="n">
        <v>1.58344766753959</v>
      </c>
      <c r="K45" s="287" t="n">
        <v>97.4917789530671</v>
      </c>
    </row>
    <row r="46">
      <c r="A46" s="287" t="s">
        <v>37</v>
      </c>
      <c r="B46" s="287" t="s">
        <v>38</v>
      </c>
      <c r="C46" s="287" t="s">
        <v>17</v>
      </c>
      <c r="D46" s="287" t="n">
        <v>230015.6374447</v>
      </c>
      <c r="E46" s="287" t="n">
        <v>2.63073486392435</v>
      </c>
      <c r="F46" s="287" t="n">
        <v>99.1084248679652</v>
      </c>
      <c r="G46" s="287" t="n">
        <v>0.379821271371889</v>
      </c>
      <c r="H46" s="287" t="n">
        <v>2069.2107921</v>
      </c>
      <c r="I46" s="287" t="n">
        <v>42.7138634003947</v>
      </c>
      <c r="J46" s="287" t="n">
        <v>0.891575132034794</v>
      </c>
      <c r="K46" s="287" t="n">
        <v>42.2213300757999</v>
      </c>
    </row>
    <row r="47">
      <c r="A47" s="287" t="s">
        <v>39</v>
      </c>
      <c r="B47" s="287" t="s">
        <v>40</v>
      </c>
      <c r="C47" s="287" t="s">
        <v>16</v>
      </c>
      <c r="D47" s="287" t="n">
        <v>512.5821186</v>
      </c>
      <c r="E47" s="287" t="n">
        <v>13.7954756532891</v>
      </c>
      <c r="F47" s="287" t="n">
        <v>96.4207092395104</v>
      </c>
      <c r="G47" s="287" t="n">
        <v>2.36445351923054</v>
      </c>
      <c r="H47" s="287" t="n">
        <v>19.0278671</v>
      </c>
      <c r="I47" s="287" t="n">
        <v>70.2267390839987</v>
      </c>
      <c r="J47" s="287" t="n">
        <v>3.57929076048957</v>
      </c>
      <c r="K47" s="287" t="n">
        <v>63.6948212770741</v>
      </c>
    </row>
    <row r="48">
      <c r="A48" s="287" t="s">
        <v>39</v>
      </c>
      <c r="B48" s="287" t="s">
        <v>40</v>
      </c>
      <c r="C48" s="287" t="s">
        <v>17</v>
      </c>
      <c r="D48" s="287" t="n">
        <v>9155.3081913</v>
      </c>
      <c r="E48" s="287" t="n">
        <v>1.51568836172997</v>
      </c>
      <c r="F48" s="287" t="n">
        <v>99.1632826333258</v>
      </c>
      <c r="G48" s="287" t="n">
        <v>0.31411581903437</v>
      </c>
      <c r="H48" s="287" t="n">
        <v>77.2504213</v>
      </c>
      <c r="I48" s="287" t="n">
        <v>37.1746107590767</v>
      </c>
      <c r="J48" s="287" t="n">
        <v>0.836717366674213</v>
      </c>
      <c r="K48" s="287" t="n">
        <v>37.2273326491525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787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88" t="s">
        <v>14</v>
      </c>
      <c r="B59" s="288" t="s">
        <v>15</v>
      </c>
      <c r="C59" s="288" t="s">
        <v>16</v>
      </c>
      <c r="D59" s="288" t="n">
        <v>360023.134266</v>
      </c>
      <c r="E59" s="288" t="n">
        <v>1.35415967722505</v>
      </c>
      <c r="F59" s="288" t="n">
        <v>99.6503802058311</v>
      </c>
      <c r="G59" s="288" t="n">
        <v>0.0762698604655147</v>
      </c>
      <c r="H59" s="288" t="n">
        <v>1263.1282875</v>
      </c>
      <c r="I59" s="288" t="n">
        <v>21.7704719434811</v>
      </c>
      <c r="J59" s="288" t="n">
        <v>0.349619794168884</v>
      </c>
      <c r="K59" s="288" t="n">
        <v>21.738816624218</v>
      </c>
    </row>
    <row r="60">
      <c r="A60" s="288" t="s">
        <v>14</v>
      </c>
      <c r="B60" s="288" t="s">
        <v>15</v>
      </c>
      <c r="C60" s="288" t="s">
        <v>17</v>
      </c>
      <c r="D60" s="288" t="n">
        <v>2430350.3721183</v>
      </c>
      <c r="E60" s="288" t="n">
        <v>0.291549282044667</v>
      </c>
      <c r="F60" s="288" t="n">
        <v>99.6111191795038</v>
      </c>
      <c r="G60" s="288" t="n">
        <v>0.0316007720678088</v>
      </c>
      <c r="H60" s="288" t="n">
        <v>9488.0637281</v>
      </c>
      <c r="I60" s="288" t="n">
        <v>8.10853972593583</v>
      </c>
      <c r="J60" s="288" t="n">
        <v>0.388880820496154</v>
      </c>
      <c r="K60" s="288" t="n">
        <v>8.09448063958189</v>
      </c>
    </row>
    <row r="61">
      <c r="A61" s="288" t="s">
        <v>42</v>
      </c>
      <c r="B61" s="288" t="s">
        <v>43</v>
      </c>
      <c r="C61" s="288" t="s">
        <v>16</v>
      </c>
      <c r="D61" s="288" t="n">
        <v>352.9399321</v>
      </c>
      <c r="E61" s="288" t="n">
        <v>12.3961068199913</v>
      </c>
      <c r="F61" s="288" t="n">
        <v>100</v>
      </c>
      <c r="G61" s="288" t="n">
        <v>0.00000000000000137624432072673</v>
      </c>
      <c r="H61" s="288"/>
      <c r="I61" s="288"/>
      <c r="J61" s="288"/>
      <c r="K61" s="288"/>
    </row>
    <row r="62">
      <c r="A62" s="288" t="s">
        <v>42</v>
      </c>
      <c r="B62" s="288" t="s">
        <v>43</v>
      </c>
      <c r="C62" s="288" t="s">
        <v>17</v>
      </c>
      <c r="D62" s="288" t="n">
        <v>3233.628338</v>
      </c>
      <c r="E62" s="288" t="n">
        <v>2.83332514753817</v>
      </c>
      <c r="F62" s="288" t="n">
        <v>99.116127200135</v>
      </c>
      <c r="G62" s="288" t="n">
        <v>0.403039559886189</v>
      </c>
      <c r="H62" s="288" t="n">
        <v>28.8360352</v>
      </c>
      <c r="I62" s="288" t="n">
        <v>45.0271787374191</v>
      </c>
      <c r="J62" s="288" t="n">
        <v>0.883872799864971</v>
      </c>
      <c r="K62" s="288" t="n">
        <v>45.1962321846184</v>
      </c>
    </row>
    <row r="63">
      <c r="A63" s="288" t="s">
        <v>44</v>
      </c>
      <c r="B63" s="288" t="s">
        <v>45</v>
      </c>
      <c r="C63" s="288" t="s">
        <v>16</v>
      </c>
      <c r="D63" s="288" t="n">
        <v>1206.2778654</v>
      </c>
      <c r="E63" s="288" t="n">
        <v>17.4086769917413</v>
      </c>
      <c r="F63" s="288" t="n">
        <v>100</v>
      </c>
      <c r="G63" s="288" t="n">
        <v>0</v>
      </c>
      <c r="H63" s="288"/>
      <c r="I63" s="288"/>
      <c r="J63" s="288"/>
      <c r="K63" s="288"/>
    </row>
    <row r="64">
      <c r="A64" s="288" t="s">
        <v>44</v>
      </c>
      <c r="B64" s="288" t="s">
        <v>45</v>
      </c>
      <c r="C64" s="288" t="s">
        <v>17</v>
      </c>
      <c r="D64" s="288" t="n">
        <v>22365.8610808</v>
      </c>
      <c r="E64" s="288" t="n">
        <v>2.084521990217</v>
      </c>
      <c r="F64" s="288" t="n">
        <v>98.7911042074384</v>
      </c>
      <c r="G64" s="288" t="n">
        <v>0.392136458234073</v>
      </c>
      <c r="H64" s="288" t="n">
        <v>273.6885631</v>
      </c>
      <c r="I64" s="288" t="n">
        <v>32.1519496207696</v>
      </c>
      <c r="J64" s="288" t="n">
        <v>1.20889579256159</v>
      </c>
      <c r="K64" s="288" t="n">
        <v>32.0454367922406</v>
      </c>
    </row>
    <row r="65">
      <c r="A65" s="288" t="s">
        <v>27</v>
      </c>
      <c r="B65" s="288" t="s">
        <v>28</v>
      </c>
      <c r="C65" s="288" t="s">
        <v>16</v>
      </c>
      <c r="D65" s="288" t="n">
        <v>2236.2112709</v>
      </c>
      <c r="E65" s="288" t="n">
        <v>17.4030385846883</v>
      </c>
      <c r="F65" s="288" t="n">
        <v>100</v>
      </c>
      <c r="G65" s="288" t="n">
        <v>0</v>
      </c>
      <c r="H65" s="288"/>
      <c r="I65" s="288"/>
      <c r="J65" s="288"/>
      <c r="K65" s="288"/>
    </row>
    <row r="66">
      <c r="A66" s="288" t="s">
        <v>27</v>
      </c>
      <c r="B66" s="288" t="s">
        <v>28</v>
      </c>
      <c r="C66" s="288" t="s">
        <v>17</v>
      </c>
      <c r="D66" s="288" t="n">
        <v>42706.6607839</v>
      </c>
      <c r="E66" s="288" t="n">
        <v>2.04115940707725</v>
      </c>
      <c r="F66" s="288" t="n">
        <v>99.5974790137865</v>
      </c>
      <c r="G66" s="288" t="n">
        <v>0.233854923849605</v>
      </c>
      <c r="H66" s="288" t="n">
        <v>172.5980154</v>
      </c>
      <c r="I66" s="288" t="n">
        <v>57.9772764627387</v>
      </c>
      <c r="J66" s="288" t="n">
        <v>0.402520986213544</v>
      </c>
      <c r="K66" s="288" t="n">
        <v>57.8637180870496</v>
      </c>
    </row>
    <row r="67">
      <c r="A67" s="288" t="s">
        <v>29</v>
      </c>
      <c r="B67" s="288" t="s">
        <v>30</v>
      </c>
      <c r="C67" s="288" t="s">
        <v>16</v>
      </c>
      <c r="D67" s="288" t="n">
        <v>284.5577054</v>
      </c>
      <c r="E67" s="288" t="n">
        <v>20.8249156671521</v>
      </c>
      <c r="F67" s="288" t="n">
        <v>100</v>
      </c>
      <c r="G67" s="288" t="n">
        <v>0</v>
      </c>
      <c r="H67" s="288"/>
      <c r="I67" s="288"/>
      <c r="J67" s="288"/>
      <c r="K67" s="288"/>
    </row>
    <row r="68">
      <c r="A68" s="288" t="s">
        <v>29</v>
      </c>
      <c r="B68" s="288" t="s">
        <v>30</v>
      </c>
      <c r="C68" s="288" t="s">
        <v>17</v>
      </c>
      <c r="D68" s="288" t="n">
        <v>7939.903176</v>
      </c>
      <c r="E68" s="288" t="n">
        <v>1.91863438213136</v>
      </c>
      <c r="F68" s="288" t="n">
        <v>99.075113815684</v>
      </c>
      <c r="G68" s="288" t="n">
        <v>0.41437937637461</v>
      </c>
      <c r="H68" s="288" t="n">
        <v>74.1205987</v>
      </c>
      <c r="I68" s="288" t="n">
        <v>44.4889474535981</v>
      </c>
      <c r="J68" s="288" t="n">
        <v>0.924886184316001</v>
      </c>
      <c r="K68" s="288" t="n">
        <v>44.3889038169044</v>
      </c>
    </row>
    <row r="69">
      <c r="A69" s="288" t="s">
        <v>46</v>
      </c>
      <c r="B69" s="288" t="s">
        <v>47</v>
      </c>
      <c r="C69" s="288" t="s">
        <v>16</v>
      </c>
      <c r="D69" s="288" t="n">
        <v>860.7762356</v>
      </c>
      <c r="E69" s="288" t="n">
        <v>9.87447399569314</v>
      </c>
      <c r="F69" s="288" t="n">
        <v>97.9264989653692</v>
      </c>
      <c r="G69" s="288" t="n">
        <v>1.53465562404916</v>
      </c>
      <c r="H69" s="288" t="n">
        <v>18.226123</v>
      </c>
      <c r="I69" s="288" t="n">
        <v>72.897437231658</v>
      </c>
      <c r="J69" s="288" t="n">
        <v>2.07350103463078</v>
      </c>
      <c r="K69" s="288" t="n">
        <v>72.4781178647486</v>
      </c>
    </row>
    <row r="70">
      <c r="A70" s="288" t="s">
        <v>46</v>
      </c>
      <c r="B70" s="288" t="s">
        <v>47</v>
      </c>
      <c r="C70" s="288" t="s">
        <v>17</v>
      </c>
      <c r="D70" s="288" t="n">
        <v>6535.6026711</v>
      </c>
      <c r="E70" s="288" t="n">
        <v>3.31061584580448</v>
      </c>
      <c r="F70" s="288" t="n">
        <v>98.8040507994918</v>
      </c>
      <c r="G70" s="288" t="n">
        <v>0.42101989268782</v>
      </c>
      <c r="H70" s="288" t="n">
        <v>79.1085864</v>
      </c>
      <c r="I70" s="288" t="n">
        <v>33.8747318548823</v>
      </c>
      <c r="J70" s="288" t="n">
        <v>1.19594920050824</v>
      </c>
      <c r="K70" s="288" t="n">
        <v>34.7828075365123</v>
      </c>
    </row>
    <row r="71">
      <c r="A71" s="288" t="s">
        <v>48</v>
      </c>
      <c r="B71" s="288" t="s">
        <v>49</v>
      </c>
      <c r="C71" s="288" t="s">
        <v>16</v>
      </c>
      <c r="D71" s="288" t="n">
        <v>3398.7132082</v>
      </c>
      <c r="E71" s="288" t="n">
        <v>16.6781977945447</v>
      </c>
      <c r="F71" s="288" t="n">
        <v>98.0797961940934</v>
      </c>
      <c r="G71" s="288" t="n">
        <v>1.97149113434745</v>
      </c>
      <c r="H71" s="288" t="n">
        <v>66.5399225</v>
      </c>
      <c r="I71" s="288" t="n">
        <v>100</v>
      </c>
      <c r="J71" s="288" t="n">
        <v>1.92020380590663</v>
      </c>
      <c r="K71" s="288" t="n">
        <v>100.699440372145</v>
      </c>
    </row>
    <row r="72">
      <c r="A72" s="288" t="s">
        <v>48</v>
      </c>
      <c r="B72" s="288" t="s">
        <v>49</v>
      </c>
      <c r="C72" s="288" t="s">
        <v>17</v>
      </c>
      <c r="D72" s="288" t="n">
        <v>45643.505835</v>
      </c>
      <c r="E72" s="288" t="n">
        <v>1.73837539509347</v>
      </c>
      <c r="F72" s="288" t="n">
        <v>100</v>
      </c>
      <c r="G72" s="288" t="n">
        <v>0.000000000000000192998438907463</v>
      </c>
      <c r="H72" s="288"/>
      <c r="I72" s="288"/>
      <c r="J72" s="288"/>
      <c r="K72" s="288"/>
    </row>
    <row r="73">
      <c r="A73" s="288" t="s">
        <v>31</v>
      </c>
      <c r="B73" s="288" t="s">
        <v>32</v>
      </c>
      <c r="C73" s="288" t="s">
        <v>16</v>
      </c>
      <c r="D73" s="288" t="n">
        <v>2044.2725335</v>
      </c>
      <c r="E73" s="288" t="n">
        <v>19.3519258836791</v>
      </c>
      <c r="F73" s="288" t="n">
        <v>100</v>
      </c>
      <c r="G73" s="288" t="n">
        <v>0</v>
      </c>
      <c r="H73" s="288"/>
      <c r="I73" s="288"/>
      <c r="J73" s="288"/>
      <c r="K73" s="288"/>
    </row>
    <row r="74">
      <c r="A74" s="288" t="s">
        <v>31</v>
      </c>
      <c r="B74" s="288" t="s">
        <v>32</v>
      </c>
      <c r="C74" s="288" t="s">
        <v>17</v>
      </c>
      <c r="D74" s="288" t="n">
        <v>37382.0719557</v>
      </c>
      <c r="E74" s="288" t="n">
        <v>1.53296324446377</v>
      </c>
      <c r="F74" s="288" t="n">
        <v>99.2526919356179</v>
      </c>
      <c r="G74" s="288" t="n">
        <v>0.332092853758012</v>
      </c>
      <c r="H74" s="288" t="n">
        <v>281.4626313</v>
      </c>
      <c r="I74" s="288" t="n">
        <v>44.0091759205358</v>
      </c>
      <c r="J74" s="288" t="n">
        <v>0.74730806438212</v>
      </c>
      <c r="K74" s="288" t="n">
        <v>44.1064552612806</v>
      </c>
    </row>
    <row r="75">
      <c r="A75" s="288" t="s">
        <v>50</v>
      </c>
      <c r="B75" s="288" t="s">
        <v>51</v>
      </c>
      <c r="C75" s="288" t="s">
        <v>16</v>
      </c>
      <c r="D75" s="288" t="n">
        <v>6499.610943</v>
      </c>
      <c r="E75" s="288" t="n">
        <v>11.5663883367217</v>
      </c>
      <c r="F75" s="288" t="n">
        <v>98.6857586725109</v>
      </c>
      <c r="G75" s="288" t="n">
        <v>1.287398990639</v>
      </c>
      <c r="H75" s="288" t="n">
        <v>86.5581562</v>
      </c>
      <c r="I75" s="288" t="n">
        <v>99.9999999999998</v>
      </c>
      <c r="J75" s="288" t="n">
        <v>1.31424132748905</v>
      </c>
      <c r="K75" s="288" t="n">
        <v>96.6701803147279</v>
      </c>
    </row>
    <row r="76">
      <c r="A76" s="288" t="s">
        <v>50</v>
      </c>
      <c r="B76" s="288" t="s">
        <v>51</v>
      </c>
      <c r="C76" s="288" t="s">
        <v>17</v>
      </c>
      <c r="D76" s="288" t="n">
        <v>49046.5465348</v>
      </c>
      <c r="E76" s="288" t="n">
        <v>2.47941179011467</v>
      </c>
      <c r="F76" s="288" t="n">
        <v>98.4206701030651</v>
      </c>
      <c r="G76" s="288" t="n">
        <v>0.503537690060542</v>
      </c>
      <c r="H76" s="288" t="n">
        <v>787.0366784</v>
      </c>
      <c r="I76" s="288" t="n">
        <v>31.3363747130528</v>
      </c>
      <c r="J76" s="288" t="n">
        <v>1.5793298969349</v>
      </c>
      <c r="K76" s="288" t="n">
        <v>31.3794584488581</v>
      </c>
    </row>
    <row r="77">
      <c r="A77" s="288" t="s">
        <v>52</v>
      </c>
      <c r="B77" s="288" t="s">
        <v>53</v>
      </c>
      <c r="C77" s="288" t="s">
        <v>16</v>
      </c>
      <c r="D77" s="288" t="n">
        <v>130.4237238</v>
      </c>
      <c r="E77" s="288" t="n">
        <v>23.7262208822794</v>
      </c>
      <c r="F77" s="288" t="n">
        <v>100</v>
      </c>
      <c r="G77" s="288" t="n">
        <v>0.00000000000000263413967108487</v>
      </c>
      <c r="H77" s="288"/>
      <c r="I77" s="288"/>
      <c r="J77" s="288"/>
      <c r="K77" s="288"/>
    </row>
    <row r="78">
      <c r="A78" s="288" t="s">
        <v>52</v>
      </c>
      <c r="B78" s="288" t="s">
        <v>53</v>
      </c>
      <c r="C78" s="288" t="s">
        <v>17</v>
      </c>
      <c r="D78" s="288" t="n">
        <v>4608.1713812</v>
      </c>
      <c r="E78" s="288" t="n">
        <v>2.40622813508345</v>
      </c>
      <c r="F78" s="288" t="n">
        <v>99.7759641374732</v>
      </c>
      <c r="G78" s="288" t="n">
        <v>0.225076733837203</v>
      </c>
      <c r="H78" s="288" t="n">
        <v>10.3471378</v>
      </c>
      <c r="I78" s="288" t="n">
        <v>100</v>
      </c>
      <c r="J78" s="288" t="n">
        <v>0.224035862526764</v>
      </c>
      <c r="K78" s="288" t="n">
        <v>100.23952357555</v>
      </c>
    </row>
    <row r="79">
      <c r="A79" s="288" t="s">
        <v>33</v>
      </c>
      <c r="B79" s="288" t="s">
        <v>34</v>
      </c>
      <c r="C79" s="288" t="s">
        <v>16</v>
      </c>
      <c r="D79" s="288" t="n">
        <v>618.3058412</v>
      </c>
      <c r="E79" s="288" t="n">
        <v>21.0574412836154</v>
      </c>
      <c r="F79" s="288" t="n">
        <v>98.9260559229135</v>
      </c>
      <c r="G79" s="288" t="n">
        <v>1.08671015634437</v>
      </c>
      <c r="H79" s="288" t="n">
        <v>6.7123458</v>
      </c>
      <c r="I79" s="288" t="n">
        <v>100</v>
      </c>
      <c r="J79" s="288" t="n">
        <v>1.07394407708651</v>
      </c>
      <c r="K79" s="288" t="n">
        <v>100.101999715076</v>
      </c>
    </row>
    <row r="80">
      <c r="A80" s="288" t="s">
        <v>33</v>
      </c>
      <c r="B80" s="288" t="s">
        <v>34</v>
      </c>
      <c r="C80" s="288" t="s">
        <v>17</v>
      </c>
      <c r="D80" s="288" t="n">
        <v>5660.5158628</v>
      </c>
      <c r="E80" s="288" t="n">
        <v>3.14466245196297</v>
      </c>
      <c r="F80" s="288" t="n">
        <v>99.1415877103128</v>
      </c>
      <c r="G80" s="288" t="n">
        <v>0.346787690427681</v>
      </c>
      <c r="H80" s="288" t="n">
        <v>49.0112827</v>
      </c>
      <c r="I80" s="288" t="n">
        <v>39.9501954750624</v>
      </c>
      <c r="J80" s="288" t="n">
        <v>0.858412289687221</v>
      </c>
      <c r="K80" s="288" t="n">
        <v>40.051945481722</v>
      </c>
    </row>
    <row r="81">
      <c r="A81" s="288" t="s">
        <v>54</v>
      </c>
      <c r="B81" s="288" t="s">
        <v>55</v>
      </c>
      <c r="C81" s="288" t="s">
        <v>16</v>
      </c>
      <c r="D81" s="288" t="n">
        <v>4818.1026369</v>
      </c>
      <c r="E81" s="288" t="n">
        <v>10.2910743988056</v>
      </c>
      <c r="F81" s="288" t="n">
        <v>100</v>
      </c>
      <c r="G81" s="288" t="n">
        <v>0</v>
      </c>
      <c r="H81" s="288"/>
      <c r="I81" s="288"/>
      <c r="J81" s="288"/>
      <c r="K81" s="288"/>
    </row>
    <row r="82">
      <c r="A82" s="288" t="s">
        <v>54</v>
      </c>
      <c r="B82" s="288" t="s">
        <v>55</v>
      </c>
      <c r="C82" s="288" t="s">
        <v>17</v>
      </c>
      <c r="D82" s="288" t="n">
        <v>39032.1965642</v>
      </c>
      <c r="E82" s="288" t="n">
        <v>1.80298070172172</v>
      </c>
      <c r="F82" s="288" t="n">
        <v>99.5763306878348</v>
      </c>
      <c r="G82" s="288" t="n">
        <v>0.319510737172297</v>
      </c>
      <c r="H82" s="288" t="n">
        <v>166.0710307</v>
      </c>
      <c r="I82" s="288" t="n">
        <v>75.0125122652684</v>
      </c>
      <c r="J82" s="288" t="n">
        <v>0.423669312165232</v>
      </c>
      <c r="K82" s="288" t="n">
        <v>75.0956132753233</v>
      </c>
    </row>
    <row r="83">
      <c r="A83" s="288" t="s">
        <v>35</v>
      </c>
      <c r="B83" s="288" t="s">
        <v>36</v>
      </c>
      <c r="C83" s="288" t="s">
        <v>16</v>
      </c>
      <c r="D83" s="288" t="n">
        <v>2779.148256</v>
      </c>
      <c r="E83" s="288" t="n">
        <v>16.1039615465355</v>
      </c>
      <c r="F83" s="288" t="n">
        <v>97.8447649423896</v>
      </c>
      <c r="G83" s="288" t="n">
        <v>2.21235853454218</v>
      </c>
      <c r="H83" s="288" t="n">
        <v>61.2165378</v>
      </c>
      <c r="I83" s="288" t="n">
        <v>100</v>
      </c>
      <c r="J83" s="288" t="n">
        <v>2.15523505761037</v>
      </c>
      <c r="K83" s="288" t="n">
        <v>100.43809375511</v>
      </c>
    </row>
    <row r="84">
      <c r="A84" s="288" t="s">
        <v>35</v>
      </c>
      <c r="B84" s="288" t="s">
        <v>36</v>
      </c>
      <c r="C84" s="288" t="s">
        <v>17</v>
      </c>
      <c r="D84" s="288" t="n">
        <v>46608.7061896</v>
      </c>
      <c r="E84" s="288" t="n">
        <v>2.14644720528704</v>
      </c>
      <c r="F84" s="288" t="n">
        <v>99.0375321507883</v>
      </c>
      <c r="G84" s="288" t="n">
        <v>0.393810101118109</v>
      </c>
      <c r="H84" s="288" t="n">
        <v>452.9533423</v>
      </c>
      <c r="I84" s="288" t="n">
        <v>40.5018967121329</v>
      </c>
      <c r="J84" s="288" t="n">
        <v>0.962467849211677</v>
      </c>
      <c r="K84" s="288" t="n">
        <v>40.5228918376183</v>
      </c>
    </row>
    <row r="85">
      <c r="A85" s="288" t="s">
        <v>56</v>
      </c>
      <c r="B85" s="288" t="s">
        <v>57</v>
      </c>
      <c r="C85" s="288" t="s">
        <v>16</v>
      </c>
      <c r="D85" s="288" t="n">
        <v>714.3779666</v>
      </c>
      <c r="E85" s="288" t="n">
        <v>16.2345600172746</v>
      </c>
      <c r="F85" s="288" t="n">
        <v>100</v>
      </c>
      <c r="G85" s="288" t="n">
        <v>0.00000000000000180239823258373</v>
      </c>
      <c r="H85" s="288"/>
      <c r="I85" s="288"/>
      <c r="J85" s="288"/>
      <c r="K85" s="288"/>
    </row>
    <row r="86">
      <c r="A86" s="288" t="s">
        <v>56</v>
      </c>
      <c r="B86" s="288" t="s">
        <v>57</v>
      </c>
      <c r="C86" s="288" t="s">
        <v>17</v>
      </c>
      <c r="D86" s="288" t="n">
        <v>8559.3100153</v>
      </c>
      <c r="E86" s="288" t="n">
        <v>2.34694538122491</v>
      </c>
      <c r="F86" s="288" t="n">
        <v>99.3827386278732</v>
      </c>
      <c r="G86" s="288" t="n">
        <v>0.31672701931015</v>
      </c>
      <c r="H86" s="288" t="n">
        <v>53.1614596</v>
      </c>
      <c r="I86" s="288" t="n">
        <v>50.7879129036368</v>
      </c>
      <c r="J86" s="288" t="n">
        <v>0.617261372126835</v>
      </c>
      <c r="K86" s="288" t="n">
        <v>50.9949269432301</v>
      </c>
    </row>
    <row r="87">
      <c r="A87" s="288" t="s">
        <v>37</v>
      </c>
      <c r="B87" s="288" t="s">
        <v>38</v>
      </c>
      <c r="C87" s="288" t="s">
        <v>16</v>
      </c>
      <c r="D87" s="288" t="n">
        <v>26368.9990884</v>
      </c>
      <c r="E87" s="288" t="n">
        <v>13.2182848623073</v>
      </c>
      <c r="F87" s="288" t="n">
        <v>98.4121861283099</v>
      </c>
      <c r="G87" s="288" t="n">
        <v>1.57289058437433</v>
      </c>
      <c r="H87" s="288" t="n">
        <v>425.4459146</v>
      </c>
      <c r="I87" s="288" t="n">
        <v>99.9999999999999</v>
      </c>
      <c r="J87" s="288" t="n">
        <v>1.58781387169007</v>
      </c>
      <c r="K87" s="288" t="n">
        <v>97.4872456455825</v>
      </c>
    </row>
    <row r="88">
      <c r="A88" s="288" t="s">
        <v>37</v>
      </c>
      <c r="B88" s="288" t="s">
        <v>38</v>
      </c>
      <c r="C88" s="288" t="s">
        <v>17</v>
      </c>
      <c r="D88" s="288" t="n">
        <v>228429.5809146</v>
      </c>
      <c r="E88" s="288" t="n">
        <v>2.64896873386064</v>
      </c>
      <c r="F88" s="288" t="n">
        <v>99.1070973739719</v>
      </c>
      <c r="G88" s="288" t="n">
        <v>0.382442584923165</v>
      </c>
      <c r="H88" s="288" t="n">
        <v>2058.0299299</v>
      </c>
      <c r="I88" s="288" t="n">
        <v>42.9447847655715</v>
      </c>
      <c r="J88" s="288" t="n">
        <v>0.892902626028114</v>
      </c>
      <c r="K88" s="288" t="n">
        <v>42.4489450462656</v>
      </c>
    </row>
    <row r="89">
      <c r="A89" s="288" t="s">
        <v>39</v>
      </c>
      <c r="B89" s="288" t="s">
        <v>40</v>
      </c>
      <c r="C89" s="288" t="s">
        <v>16</v>
      </c>
      <c r="D89" s="288" t="n">
        <v>245.1434478</v>
      </c>
      <c r="E89" s="288" t="n">
        <v>25.6217839484067</v>
      </c>
      <c r="F89" s="288" t="n">
        <v>92.7971486581717</v>
      </c>
      <c r="G89" s="288" t="n">
        <v>4.55704442182641</v>
      </c>
      <c r="H89" s="288" t="n">
        <v>19.0278671</v>
      </c>
      <c r="I89" s="288" t="n">
        <v>70.2267390839987</v>
      </c>
      <c r="J89" s="288" t="n">
        <v>7.20285134182826</v>
      </c>
      <c r="K89" s="288" t="n">
        <v>58.7101841458775</v>
      </c>
    </row>
    <row r="90">
      <c r="A90" s="288" t="s">
        <v>39</v>
      </c>
      <c r="B90" s="288" t="s">
        <v>40</v>
      </c>
      <c r="C90" s="288" t="s">
        <v>17</v>
      </c>
      <c r="D90" s="288" t="n">
        <v>6467.1017985</v>
      </c>
      <c r="E90" s="288" t="n">
        <v>1.93284453662725</v>
      </c>
      <c r="F90" s="288" t="n">
        <v>99.1004373402313</v>
      </c>
      <c r="G90" s="288" t="n">
        <v>0.413390466704228</v>
      </c>
      <c r="H90" s="288" t="n">
        <v>58.7037096</v>
      </c>
      <c r="I90" s="288" t="n">
        <v>45.4385459451865</v>
      </c>
      <c r="J90" s="288" t="n">
        <v>0.899562659768751</v>
      </c>
      <c r="K90" s="288" t="n">
        <v>45.5412144977235</v>
      </c>
    </row>
    <row r="91">
      <c r="A91" s="288" t="s">
        <v>58</v>
      </c>
      <c r="B91" s="288" t="s">
        <v>59</v>
      </c>
      <c r="C91" s="288" t="s">
        <v>16</v>
      </c>
      <c r="D91" s="288" t="n">
        <v>239.2648284</v>
      </c>
      <c r="E91" s="288" t="n">
        <v>14.6894011687188</v>
      </c>
      <c r="F91" s="288" t="n">
        <v>100</v>
      </c>
      <c r="G91" s="288" t="n">
        <v>0</v>
      </c>
      <c r="H91" s="288"/>
      <c r="I91" s="288"/>
      <c r="J91" s="288"/>
      <c r="K91" s="288"/>
    </row>
    <row r="92">
      <c r="A92" s="288" t="s">
        <v>58</v>
      </c>
      <c r="B92" s="288" t="s">
        <v>59</v>
      </c>
      <c r="C92" s="288" t="s">
        <v>17</v>
      </c>
      <c r="D92" s="288" t="n">
        <v>2824.5809478</v>
      </c>
      <c r="E92" s="288" t="n">
        <v>2.42831313503921</v>
      </c>
      <c r="F92" s="288" t="n">
        <v>98.4797013817311</v>
      </c>
      <c r="G92" s="288" t="n">
        <v>0.590180952343881</v>
      </c>
      <c r="H92" s="288" t="n">
        <v>43.6049912</v>
      </c>
      <c r="I92" s="288" t="n">
        <v>38.3695846634355</v>
      </c>
      <c r="J92" s="288" t="n">
        <v>1.5202986182689</v>
      </c>
      <c r="K92" s="288" t="n">
        <v>38.2298867140922</v>
      </c>
    </row>
    <row r="93">
      <c r="A93" s="288" t="s">
        <v>60</v>
      </c>
      <c r="B93" s="288" t="s">
        <v>61</v>
      </c>
      <c r="C93" s="288" t="s">
        <v>16</v>
      </c>
      <c r="D93" s="288" t="n">
        <v>162.8103424</v>
      </c>
      <c r="E93" s="288" t="n">
        <v>15.4117990329798</v>
      </c>
      <c r="F93" s="288" t="n">
        <v>100</v>
      </c>
      <c r="G93" s="288" t="n">
        <v>0</v>
      </c>
      <c r="H93" s="288"/>
      <c r="I93" s="288"/>
      <c r="J93" s="288"/>
      <c r="K93" s="288"/>
    </row>
    <row r="94">
      <c r="A94" s="288" t="s">
        <v>60</v>
      </c>
      <c r="B94" s="288" t="s">
        <v>61</v>
      </c>
      <c r="C94" s="288" t="s">
        <v>17</v>
      </c>
      <c r="D94" s="288" t="n">
        <v>2637.5500272</v>
      </c>
      <c r="E94" s="288" t="n">
        <v>2.75525331353456</v>
      </c>
      <c r="F94" s="288" t="n">
        <v>96.970234669546</v>
      </c>
      <c r="G94" s="288" t="n">
        <v>0.79882908939154</v>
      </c>
      <c r="H94" s="288" t="n">
        <v>82.4083561</v>
      </c>
      <c r="I94" s="288" t="n">
        <v>25.7673928550523</v>
      </c>
      <c r="J94" s="288" t="n">
        <v>3.02976533045398</v>
      </c>
      <c r="K94" s="288" t="n">
        <v>25.5672092754294</v>
      </c>
    </row>
    <row r="95">
      <c r="A95" s="288" t="s">
        <v>62</v>
      </c>
      <c r="B95" s="288" t="s">
        <v>63</v>
      </c>
      <c r="C95" s="288" t="s">
        <v>16</v>
      </c>
      <c r="D95" s="288" t="n">
        <v>274.4796289</v>
      </c>
      <c r="E95" s="288" t="n">
        <v>16.9586015048434</v>
      </c>
      <c r="F95" s="288" t="n">
        <v>100</v>
      </c>
      <c r="G95" s="288" t="n">
        <v>0.00000000000000188278298561199</v>
      </c>
      <c r="H95" s="288"/>
      <c r="I95" s="288"/>
      <c r="J95" s="288"/>
      <c r="K95" s="288"/>
    </row>
    <row r="96">
      <c r="A96" s="288" t="s">
        <v>62</v>
      </c>
      <c r="B96" s="288" t="s">
        <v>63</v>
      </c>
      <c r="C96" s="288" t="s">
        <v>17</v>
      </c>
      <c r="D96" s="288" t="n">
        <v>3518.3194537</v>
      </c>
      <c r="E96" s="288" t="n">
        <v>2.65786225999195</v>
      </c>
      <c r="F96" s="288" t="n">
        <v>98.7321361526389</v>
      </c>
      <c r="G96" s="288" t="n">
        <v>0.490052372420902</v>
      </c>
      <c r="H96" s="288" t="n">
        <v>45.1803254</v>
      </c>
      <c r="I96" s="288" t="n">
        <v>38.3143497846563</v>
      </c>
      <c r="J96" s="288" t="n">
        <v>1.26786384736106</v>
      </c>
      <c r="K96" s="288" t="n">
        <v>38.1617613409286</v>
      </c>
    </row>
    <row r="97">
      <c r="A97" s="288" t="s">
        <v>64</v>
      </c>
      <c r="B97" s="288" t="s">
        <v>65</v>
      </c>
      <c r="C97" s="288" t="s">
        <v>16</v>
      </c>
      <c r="D97" s="288" t="n">
        <v>194.7065735</v>
      </c>
      <c r="E97" s="288" t="n">
        <v>25.8033791289994</v>
      </c>
      <c r="F97" s="288" t="n">
        <v>100</v>
      </c>
      <c r="G97" s="288" t="n">
        <v>0</v>
      </c>
      <c r="H97" s="288"/>
      <c r="I97" s="288"/>
      <c r="J97" s="288"/>
      <c r="K97" s="288"/>
    </row>
    <row r="98">
      <c r="A98" s="288" t="s">
        <v>64</v>
      </c>
      <c r="B98" s="288" t="s">
        <v>65</v>
      </c>
      <c r="C98" s="288" t="s">
        <v>17</v>
      </c>
      <c r="D98" s="288" t="n">
        <v>6744.9164582</v>
      </c>
      <c r="E98" s="288" t="n">
        <v>3.54435918032941</v>
      </c>
      <c r="F98" s="288" t="n">
        <v>99.1978754383777</v>
      </c>
      <c r="G98" s="288" t="n">
        <v>0.371274779055192</v>
      </c>
      <c r="H98" s="288" t="n">
        <v>54.5401112</v>
      </c>
      <c r="I98" s="288" t="n">
        <v>45.69096284515</v>
      </c>
      <c r="J98" s="288" t="n">
        <v>0.802124561622323</v>
      </c>
      <c r="K98" s="288" t="n">
        <v>45.9151496516188</v>
      </c>
    </row>
    <row r="99">
      <c r="A99" s="288" t="s">
        <v>66</v>
      </c>
      <c r="B99" s="288" t="s">
        <v>67</v>
      </c>
      <c r="C99" s="288" t="s">
        <v>16</v>
      </c>
      <c r="D99" s="288" t="n">
        <v>54.7261851</v>
      </c>
      <c r="E99" s="288" t="n">
        <v>14.9407770683595</v>
      </c>
      <c r="F99" s="288" t="n">
        <v>100</v>
      </c>
      <c r="G99" s="288" t="n">
        <v>0</v>
      </c>
      <c r="H99" s="288"/>
      <c r="I99" s="288"/>
      <c r="J99" s="288"/>
      <c r="K99" s="288"/>
    </row>
    <row r="100">
      <c r="A100" s="288" t="s">
        <v>66</v>
      </c>
      <c r="B100" s="288" t="s">
        <v>67</v>
      </c>
      <c r="C100" s="288" t="s">
        <v>17</v>
      </c>
      <c r="D100" s="288" t="n">
        <v>514.1167653</v>
      </c>
      <c r="E100" s="288" t="n">
        <v>3.86916640025347</v>
      </c>
      <c r="F100" s="288" t="n">
        <v>98.8423241615265</v>
      </c>
      <c r="G100" s="288" t="n">
        <v>0.570328027371953</v>
      </c>
      <c r="H100" s="288" t="n">
        <v>6.0215152</v>
      </c>
      <c r="I100" s="288" t="n">
        <v>48.0246226010613</v>
      </c>
      <c r="J100" s="288" t="n">
        <v>1.1576758384735</v>
      </c>
      <c r="K100" s="288" t="n">
        <v>48.6945877994957</v>
      </c>
    </row>
    <row r="101">
      <c r="A101" s="288" t="s">
        <v>68</v>
      </c>
      <c r="B101" s="288" t="s">
        <v>69</v>
      </c>
      <c r="C101" s="288" t="s">
        <v>16</v>
      </c>
      <c r="D101" s="288" t="n">
        <v>1692.1885615</v>
      </c>
      <c r="E101" s="288" t="n">
        <v>17.2356551051651</v>
      </c>
      <c r="F101" s="288" t="n">
        <v>100</v>
      </c>
      <c r="G101" s="288" t="n">
        <v>0.00000000000000191354211422524</v>
      </c>
      <c r="H101" s="288"/>
      <c r="I101" s="288"/>
      <c r="J101" s="288"/>
      <c r="K101" s="288"/>
    </row>
    <row r="102">
      <c r="A102" s="288" t="s">
        <v>68</v>
      </c>
      <c r="B102" s="288" t="s">
        <v>69</v>
      </c>
      <c r="C102" s="288" t="s">
        <v>17</v>
      </c>
      <c r="D102" s="288" t="n">
        <v>40547.9146933</v>
      </c>
      <c r="E102" s="288" t="n">
        <v>1.96977919089921</v>
      </c>
      <c r="F102" s="288" t="n">
        <v>98.9230371129189</v>
      </c>
      <c r="G102" s="288" t="n">
        <v>0.401690809789425</v>
      </c>
      <c r="H102" s="288" t="n">
        <v>441.4401392</v>
      </c>
      <c r="I102" s="288" t="n">
        <v>36.8739645626877</v>
      </c>
      <c r="J102" s="288" t="n">
        <v>1.07696288708108</v>
      </c>
      <c r="K102" s="288" t="n">
        <v>36.8967913020815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788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89" t="s">
        <v>72</v>
      </c>
      <c r="B113" s="289" t="s">
        <v>73</v>
      </c>
      <c r="C113" s="289" t="s">
        <v>16</v>
      </c>
      <c r="D113" s="289" t="n">
        <v>14036.8894763</v>
      </c>
      <c r="E113" s="289" t="n">
        <v>5.79284126430846</v>
      </c>
      <c r="F113" s="289" t="n">
        <v>100</v>
      </c>
      <c r="G113" s="289" t="n">
        <v>0</v>
      </c>
      <c r="H113" s="289"/>
      <c r="I113" s="289"/>
      <c r="J113" s="289"/>
      <c r="K113" s="289"/>
    </row>
    <row r="114">
      <c r="A114" s="289" t="s">
        <v>72</v>
      </c>
      <c r="B114" s="289" t="s">
        <v>73</v>
      </c>
      <c r="C114" s="289" t="s">
        <v>17</v>
      </c>
      <c r="D114" s="289" t="n">
        <v>215701.9206995</v>
      </c>
      <c r="E114" s="289" t="n">
        <v>0.789665962759918</v>
      </c>
      <c r="F114" s="289" t="n">
        <v>99.8380103758077</v>
      </c>
      <c r="G114" s="289" t="n">
        <v>0.0505947949328902</v>
      </c>
      <c r="H114" s="289" t="n">
        <v>349.9816647</v>
      </c>
      <c r="I114" s="289" t="n">
        <v>31.1353626362147</v>
      </c>
      <c r="J114" s="289" t="n">
        <v>0.161989624192262</v>
      </c>
      <c r="K114" s="289" t="n">
        <v>31.1827605419746</v>
      </c>
    </row>
    <row r="115">
      <c r="A115" s="289" t="s">
        <v>74</v>
      </c>
      <c r="B115" s="289" t="s">
        <v>75</v>
      </c>
      <c r="C115" s="289" t="s">
        <v>16</v>
      </c>
      <c r="D115" s="289" t="n">
        <v>5362.1947221</v>
      </c>
      <c r="E115" s="289" t="n">
        <v>8.17826320877708</v>
      </c>
      <c r="F115" s="289" t="n">
        <v>99.7200223236673</v>
      </c>
      <c r="G115" s="289" t="n">
        <v>0.199166741164026</v>
      </c>
      <c r="H115" s="289" t="n">
        <v>15.0550991</v>
      </c>
      <c r="I115" s="289" t="n">
        <v>70.4906622805213</v>
      </c>
      <c r="J115" s="289" t="n">
        <v>0.2799776763327</v>
      </c>
      <c r="K115" s="289" t="n">
        <v>70.9374837849852</v>
      </c>
    </row>
    <row r="116">
      <c r="A116" s="289" t="s">
        <v>74</v>
      </c>
      <c r="B116" s="289" t="s">
        <v>75</v>
      </c>
      <c r="C116" s="289" t="s">
        <v>17</v>
      </c>
      <c r="D116" s="289" t="n">
        <v>72500.2892247</v>
      </c>
      <c r="E116" s="289" t="n">
        <v>1.87275206137783</v>
      </c>
      <c r="F116" s="289" t="n">
        <v>99.8009271437842</v>
      </c>
      <c r="G116" s="289" t="n">
        <v>0.0734542392733132</v>
      </c>
      <c r="H116" s="289" t="n">
        <v>144.6162883</v>
      </c>
      <c r="I116" s="289" t="n">
        <v>36.9658204742262</v>
      </c>
      <c r="J116" s="289" t="n">
        <v>0.199072856215802</v>
      </c>
      <c r="K116" s="289" t="n">
        <v>36.82471493839</v>
      </c>
    </row>
    <row r="117">
      <c r="A117" s="289" t="s">
        <v>76</v>
      </c>
      <c r="B117" s="289" t="s">
        <v>77</v>
      </c>
      <c r="C117" s="289" t="s">
        <v>16</v>
      </c>
      <c r="D117" s="289" t="n">
        <v>8019.4927534</v>
      </c>
      <c r="E117" s="289" t="n">
        <v>4.91107638528083</v>
      </c>
      <c r="F117" s="289" t="n">
        <v>99.6783780860614</v>
      </c>
      <c r="G117" s="289" t="n">
        <v>0.24672674511139</v>
      </c>
      <c r="H117" s="289" t="n">
        <v>25.8756679</v>
      </c>
      <c r="I117" s="289" t="n">
        <v>77.9117925405261</v>
      </c>
      <c r="J117" s="289" t="n">
        <v>0.32162191393864</v>
      </c>
      <c r="K117" s="289" t="n">
        <v>76.4665612550531</v>
      </c>
    </row>
    <row r="118">
      <c r="A118" s="289" t="s">
        <v>76</v>
      </c>
      <c r="B118" s="289" t="s">
        <v>77</v>
      </c>
      <c r="C118" s="289" t="s">
        <v>17</v>
      </c>
      <c r="D118" s="289" t="n">
        <v>30900.2226578</v>
      </c>
      <c r="E118" s="289" t="n">
        <v>1.71531751090819</v>
      </c>
      <c r="F118" s="289" t="n">
        <v>99.6171272645983</v>
      </c>
      <c r="G118" s="289" t="n">
        <v>0.140125290500185</v>
      </c>
      <c r="H118" s="289" t="n">
        <v>118.7632398</v>
      </c>
      <c r="I118" s="289" t="n">
        <v>36.4893743481213</v>
      </c>
      <c r="J118" s="289" t="n">
        <v>0.382872735401672</v>
      </c>
      <c r="K118" s="289" t="n">
        <v>36.4582734837504</v>
      </c>
    </row>
    <row r="119">
      <c r="A119" s="289" t="s">
        <v>78</v>
      </c>
      <c r="B119" s="289" t="s">
        <v>79</v>
      </c>
      <c r="C119" s="289" t="s">
        <v>16</v>
      </c>
      <c r="D119" s="289" t="n">
        <v>22866.8232776</v>
      </c>
      <c r="E119" s="289" t="n">
        <v>4.37719421159765</v>
      </c>
      <c r="F119" s="289" t="n">
        <v>99.8498999200441</v>
      </c>
      <c r="G119" s="289" t="n">
        <v>0.150701256122624</v>
      </c>
      <c r="H119" s="289" t="n">
        <v>34.3747165</v>
      </c>
      <c r="I119" s="289" t="n">
        <v>100</v>
      </c>
      <c r="J119" s="289" t="n">
        <v>0.150100079955887</v>
      </c>
      <c r="K119" s="289" t="n">
        <v>100.249815630287</v>
      </c>
    </row>
    <row r="120">
      <c r="A120" s="289" t="s">
        <v>78</v>
      </c>
      <c r="B120" s="289" t="s">
        <v>79</v>
      </c>
      <c r="C120" s="289" t="s">
        <v>17</v>
      </c>
      <c r="D120" s="289" t="n">
        <v>112307.069024</v>
      </c>
      <c r="E120" s="289" t="n">
        <v>1.29722676778082</v>
      </c>
      <c r="F120" s="289" t="n">
        <v>99.6049851817564</v>
      </c>
      <c r="G120" s="289" t="n">
        <v>0.106809247754802</v>
      </c>
      <c r="H120" s="289" t="n">
        <v>445.3889168</v>
      </c>
      <c r="I120" s="289" t="n">
        <v>27.003387641828</v>
      </c>
      <c r="J120" s="289" t="n">
        <v>0.395014818243562</v>
      </c>
      <c r="K120" s="289" t="n">
        <v>26.9324922725603</v>
      </c>
    </row>
    <row r="121">
      <c r="A121" s="289" t="s">
        <v>80</v>
      </c>
      <c r="B121" s="289" t="s">
        <v>81</v>
      </c>
      <c r="C121" s="289" t="s">
        <v>16</v>
      </c>
      <c r="D121" s="289" t="n">
        <v>23096.7744508</v>
      </c>
      <c r="E121" s="289" t="n">
        <v>4.56899464199313</v>
      </c>
      <c r="F121" s="289" t="n">
        <v>99.2604709884176</v>
      </c>
      <c r="G121" s="289" t="n">
        <v>0.370060933765099</v>
      </c>
      <c r="H121" s="289" t="n">
        <v>172.0799288</v>
      </c>
      <c r="I121" s="289" t="n">
        <v>49.875108837384</v>
      </c>
      <c r="J121" s="289" t="n">
        <v>0.739529011582383</v>
      </c>
      <c r="K121" s="289" t="n">
        <v>49.6700224124275</v>
      </c>
    </row>
    <row r="122">
      <c r="A122" s="289" t="s">
        <v>80</v>
      </c>
      <c r="B122" s="289" t="s">
        <v>81</v>
      </c>
      <c r="C122" s="289" t="s">
        <v>17</v>
      </c>
      <c r="D122" s="289" t="n">
        <v>104644.7255953</v>
      </c>
      <c r="E122" s="289" t="n">
        <v>1.39961684126593</v>
      </c>
      <c r="F122" s="289" t="n">
        <v>99.2645222164178</v>
      </c>
      <c r="G122" s="289" t="n">
        <v>0.169472393566261</v>
      </c>
      <c r="H122" s="289" t="n">
        <v>775.3411705</v>
      </c>
      <c r="I122" s="289" t="n">
        <v>22.9886499225698</v>
      </c>
      <c r="J122" s="289" t="n">
        <v>0.735477783582218</v>
      </c>
      <c r="K122" s="289" t="n">
        <v>22.8730174476399</v>
      </c>
    </row>
    <row r="123">
      <c r="A123" s="289" t="s">
        <v>82</v>
      </c>
      <c r="B123" s="289" t="s">
        <v>83</v>
      </c>
      <c r="C123" s="289" t="s">
        <v>16</v>
      </c>
      <c r="D123" s="289" t="n">
        <v>12420.9817194</v>
      </c>
      <c r="E123" s="289" t="n">
        <v>7.59629657034962</v>
      </c>
      <c r="F123" s="289" t="n">
        <v>98.5750882509254</v>
      </c>
      <c r="G123" s="289" t="n">
        <v>0.921991000386529</v>
      </c>
      <c r="H123" s="289" t="n">
        <v>179.5464057</v>
      </c>
      <c r="I123" s="289" t="n">
        <v>64.8605890384389</v>
      </c>
      <c r="J123" s="289" t="n">
        <v>1.42491174907461</v>
      </c>
      <c r="K123" s="289" t="n">
        <v>63.7831390531278</v>
      </c>
    </row>
    <row r="124">
      <c r="A124" s="289" t="s">
        <v>82</v>
      </c>
      <c r="B124" s="289" t="s">
        <v>83</v>
      </c>
      <c r="C124" s="289" t="s">
        <v>17</v>
      </c>
      <c r="D124" s="289" t="n">
        <v>57661.5359634</v>
      </c>
      <c r="E124" s="289" t="n">
        <v>1.91968710303015</v>
      </c>
      <c r="F124" s="289" t="n">
        <v>99.7064009825486</v>
      </c>
      <c r="G124" s="289" t="n">
        <v>0.169331221016966</v>
      </c>
      <c r="H124" s="289" t="n">
        <v>169.7922113</v>
      </c>
      <c r="I124" s="289" t="n">
        <v>57.5450414739468</v>
      </c>
      <c r="J124" s="289" t="n">
        <v>0.293599017451376</v>
      </c>
      <c r="K124" s="289" t="n">
        <v>57.5049833890479</v>
      </c>
    </row>
    <row r="125">
      <c r="A125" s="289" t="s">
        <v>84</v>
      </c>
      <c r="B125" s="289" t="s">
        <v>85</v>
      </c>
      <c r="C125" s="289" t="s">
        <v>16</v>
      </c>
      <c r="D125" s="289" t="n">
        <v>46215.3014593</v>
      </c>
      <c r="E125" s="289" t="n">
        <v>4.5872592161833</v>
      </c>
      <c r="F125" s="289" t="n">
        <v>99.5999616116576</v>
      </c>
      <c r="G125" s="289" t="n">
        <v>0.243809801421856</v>
      </c>
      <c r="H125" s="289" t="n">
        <v>185.6215044</v>
      </c>
      <c r="I125" s="289" t="n">
        <v>60.6956197510738</v>
      </c>
      <c r="J125" s="289" t="n">
        <v>0.400038388342434</v>
      </c>
      <c r="K125" s="289" t="n">
        <v>60.7027914565439</v>
      </c>
    </row>
    <row r="126">
      <c r="A126" s="289" t="s">
        <v>84</v>
      </c>
      <c r="B126" s="289" t="s">
        <v>85</v>
      </c>
      <c r="C126" s="289" t="s">
        <v>17</v>
      </c>
      <c r="D126" s="289" t="n">
        <v>186419.6681039</v>
      </c>
      <c r="E126" s="289" t="n">
        <v>1.36153919836908</v>
      </c>
      <c r="F126" s="289" t="n">
        <v>99.5344614309266</v>
      </c>
      <c r="G126" s="289" t="n">
        <v>0.138491601432258</v>
      </c>
      <c r="H126" s="289" t="n">
        <v>871.9145539</v>
      </c>
      <c r="I126" s="289" t="n">
        <v>29.577938517742</v>
      </c>
      <c r="J126" s="289" t="n">
        <v>0.465538569073375</v>
      </c>
      <c r="K126" s="289" t="n">
        <v>29.6101931762687</v>
      </c>
    </row>
    <row r="127">
      <c r="A127" s="289" t="s">
        <v>86</v>
      </c>
      <c r="B127" s="289" t="s">
        <v>87</v>
      </c>
      <c r="C127" s="289" t="s">
        <v>16</v>
      </c>
      <c r="D127" s="289" t="n">
        <v>49128.4199477</v>
      </c>
      <c r="E127" s="289" t="n">
        <v>3.55507103118238</v>
      </c>
      <c r="F127" s="289" t="n">
        <v>99.8944660827162</v>
      </c>
      <c r="G127" s="289" t="n">
        <v>0.0744906530266654</v>
      </c>
      <c r="H127" s="289" t="n">
        <v>51.9019202</v>
      </c>
      <c r="I127" s="289" t="n">
        <v>70.5435175650867</v>
      </c>
      <c r="J127" s="289" t="n">
        <v>0.105533917283848</v>
      </c>
      <c r="K127" s="289" t="n">
        <v>70.5100711104794</v>
      </c>
    </row>
    <row r="128">
      <c r="A128" s="289" t="s">
        <v>86</v>
      </c>
      <c r="B128" s="289" t="s">
        <v>87</v>
      </c>
      <c r="C128" s="289" t="s">
        <v>17</v>
      </c>
      <c r="D128" s="289" t="n">
        <v>314222.6077377</v>
      </c>
      <c r="E128" s="289" t="n">
        <v>0.833579367317358</v>
      </c>
      <c r="F128" s="289" t="n">
        <v>99.46790187815</v>
      </c>
      <c r="G128" s="289" t="n">
        <v>0.094071588830617</v>
      </c>
      <c r="H128" s="289" t="n">
        <v>1680.9167205</v>
      </c>
      <c r="I128" s="289" t="n">
        <v>17.7016650617009</v>
      </c>
      <c r="J128" s="289" t="n">
        <v>0.532098121849988</v>
      </c>
      <c r="K128" s="289" t="n">
        <v>17.5852971154886</v>
      </c>
    </row>
    <row r="129">
      <c r="A129" s="289" t="s">
        <v>88</v>
      </c>
      <c r="B129" s="289" t="s">
        <v>89</v>
      </c>
      <c r="C129" s="289" t="s">
        <v>16</v>
      </c>
      <c r="D129" s="289" t="n">
        <v>9981.9899117</v>
      </c>
      <c r="E129" s="289" t="n">
        <v>7.0170085396749</v>
      </c>
      <c r="F129" s="289" t="n">
        <v>100</v>
      </c>
      <c r="G129" s="289" t="n">
        <v>0</v>
      </c>
      <c r="H129" s="289"/>
      <c r="I129" s="289"/>
      <c r="J129" s="289"/>
      <c r="K129" s="289"/>
    </row>
    <row r="130">
      <c r="A130" s="289" t="s">
        <v>88</v>
      </c>
      <c r="B130" s="289" t="s">
        <v>89</v>
      </c>
      <c r="C130" s="289" t="s">
        <v>17</v>
      </c>
      <c r="D130" s="289" t="n">
        <v>136641.7436116</v>
      </c>
      <c r="E130" s="289" t="n">
        <v>0.803859770860417</v>
      </c>
      <c r="F130" s="289" t="n">
        <v>99.888031576542</v>
      </c>
      <c r="G130" s="289" t="n">
        <v>0.0504834470236334</v>
      </c>
      <c r="H130" s="289" t="n">
        <v>153.1671049</v>
      </c>
      <c r="I130" s="289" t="n">
        <v>45.0216187395265</v>
      </c>
      <c r="J130" s="289" t="n">
        <v>0.111968423457968</v>
      </c>
      <c r="K130" s="289" t="n">
        <v>45.0367344172026</v>
      </c>
    </row>
    <row r="131">
      <c r="A131" s="289" t="s">
        <v>90</v>
      </c>
      <c r="B131" s="289" t="s">
        <v>91</v>
      </c>
      <c r="C131" s="289" t="s">
        <v>16</v>
      </c>
      <c r="D131" s="289" t="n">
        <v>30287.3553755</v>
      </c>
      <c r="E131" s="289" t="n">
        <v>4.79914229889983</v>
      </c>
      <c r="F131" s="289" t="n">
        <v>100</v>
      </c>
      <c r="G131" s="289" t="n">
        <v>0</v>
      </c>
      <c r="H131" s="289"/>
      <c r="I131" s="289"/>
      <c r="J131" s="289"/>
      <c r="K131" s="289"/>
    </row>
    <row r="132">
      <c r="A132" s="289" t="s">
        <v>90</v>
      </c>
      <c r="B132" s="289" t="s">
        <v>91</v>
      </c>
      <c r="C132" s="289" t="s">
        <v>17</v>
      </c>
      <c r="D132" s="289" t="n">
        <v>266351.0742877</v>
      </c>
      <c r="E132" s="289" t="n">
        <v>0.891265505992794</v>
      </c>
      <c r="F132" s="289" t="n">
        <v>99.7621699779782</v>
      </c>
      <c r="G132" s="289" t="n">
        <v>0.0764233240441647</v>
      </c>
      <c r="H132" s="289" t="n">
        <v>634.972975</v>
      </c>
      <c r="I132" s="289" t="n">
        <v>32.1719276594043</v>
      </c>
      <c r="J132" s="289" t="n">
        <v>0.237830022021795</v>
      </c>
      <c r="K132" s="289" t="n">
        <v>32.0571666216192</v>
      </c>
    </row>
    <row r="133">
      <c r="A133" s="289" t="s">
        <v>92</v>
      </c>
      <c r="B133" s="289" t="s">
        <v>93</v>
      </c>
      <c r="C133" s="289" t="s">
        <v>16</v>
      </c>
      <c r="D133" s="289" t="n">
        <v>38701.1356988</v>
      </c>
      <c r="E133" s="289" t="n">
        <v>5.24129143918974</v>
      </c>
      <c r="F133" s="289" t="n">
        <v>100</v>
      </c>
      <c r="G133" s="289" t="n">
        <v>0</v>
      </c>
      <c r="H133" s="289"/>
      <c r="I133" s="289"/>
      <c r="J133" s="289"/>
      <c r="K133" s="289"/>
    </row>
    <row r="134">
      <c r="A134" s="289" t="s">
        <v>92</v>
      </c>
      <c r="B134" s="289" t="s">
        <v>93</v>
      </c>
      <c r="C134" s="289" t="s">
        <v>17</v>
      </c>
      <c r="D134" s="289" t="n">
        <v>406308.9534245</v>
      </c>
      <c r="E134" s="289" t="n">
        <v>0.802010047090302</v>
      </c>
      <c r="F134" s="289" t="n">
        <v>99.670872468426</v>
      </c>
      <c r="G134" s="289" t="n">
        <v>0.110252276804246</v>
      </c>
      <c r="H134" s="289" t="n">
        <v>1341.6905018</v>
      </c>
      <c r="I134" s="289" t="n">
        <v>33.4031154131762</v>
      </c>
      <c r="J134" s="289" t="n">
        <v>0.329127531573964</v>
      </c>
      <c r="K134" s="289" t="n">
        <v>33.3880929624999</v>
      </c>
    </row>
    <row r="135">
      <c r="A135" s="289" t="s">
        <v>94</v>
      </c>
      <c r="B135" s="289" t="s">
        <v>95</v>
      </c>
      <c r="C135" s="289" t="s">
        <v>16</v>
      </c>
      <c r="D135" s="289" t="n">
        <v>4817.0298005</v>
      </c>
      <c r="E135" s="289" t="n">
        <v>7.61535505162799</v>
      </c>
      <c r="F135" s="289" t="n">
        <v>100</v>
      </c>
      <c r="G135" s="289" t="n">
        <v>0</v>
      </c>
      <c r="H135" s="289"/>
      <c r="I135" s="289"/>
      <c r="J135" s="289"/>
      <c r="K135" s="289"/>
    </row>
    <row r="136">
      <c r="A136" s="289" t="s">
        <v>94</v>
      </c>
      <c r="B136" s="289" t="s">
        <v>95</v>
      </c>
      <c r="C136" s="289" t="s">
        <v>17</v>
      </c>
      <c r="D136" s="289" t="n">
        <v>51493.6634404</v>
      </c>
      <c r="E136" s="289" t="n">
        <v>1.38186788266747</v>
      </c>
      <c r="F136" s="289" t="n">
        <v>99.7542459660793</v>
      </c>
      <c r="G136" s="289" t="n">
        <v>0.113331148160153</v>
      </c>
      <c r="H136" s="289" t="n">
        <v>126.8595175</v>
      </c>
      <c r="I136" s="289" t="n">
        <v>46.0979799525015</v>
      </c>
      <c r="J136" s="289" t="n">
        <v>0.245754033920699</v>
      </c>
      <c r="K136" s="289" t="n">
        <v>46.0023505975656</v>
      </c>
    </row>
    <row r="137">
      <c r="A137" s="289" t="s">
        <v>96</v>
      </c>
      <c r="B137" s="289" t="s">
        <v>97</v>
      </c>
      <c r="C137" s="289" t="s">
        <v>16</v>
      </c>
      <c r="D137" s="289" t="n">
        <v>5335.2178854</v>
      </c>
      <c r="E137" s="289" t="n">
        <v>6.35804532237491</v>
      </c>
      <c r="F137" s="289" t="n">
        <v>100</v>
      </c>
      <c r="G137" s="289" t="n">
        <v>0.000000000000000705884830851089</v>
      </c>
      <c r="H137" s="289"/>
      <c r="I137" s="289"/>
      <c r="J137" s="289"/>
      <c r="K137" s="289"/>
    </row>
    <row r="138">
      <c r="A138" s="289" t="s">
        <v>96</v>
      </c>
      <c r="B138" s="289" t="s">
        <v>97</v>
      </c>
      <c r="C138" s="289" t="s">
        <v>17</v>
      </c>
      <c r="D138" s="289" t="n">
        <v>71935.6582397</v>
      </c>
      <c r="E138" s="289" t="n">
        <v>0.995536722516172</v>
      </c>
      <c r="F138" s="289" t="n">
        <v>99.8955111629834</v>
      </c>
      <c r="G138" s="289" t="n">
        <v>0.0543815762282454</v>
      </c>
      <c r="H138" s="289" t="n">
        <v>75.2433536</v>
      </c>
      <c r="I138" s="289" t="n">
        <v>51.9726087027496</v>
      </c>
      <c r="J138" s="289" t="n">
        <v>0.10448883701659</v>
      </c>
      <c r="K138" s="289" t="n">
        <v>51.9909639180576</v>
      </c>
    </row>
    <row r="139">
      <c r="A139" s="289" t="s">
        <v>98</v>
      </c>
      <c r="B139" s="289" t="s">
        <v>99</v>
      </c>
      <c r="C139" s="289" t="s">
        <v>16</v>
      </c>
      <c r="D139" s="289" t="n">
        <v>5276.409892</v>
      </c>
      <c r="E139" s="289" t="n">
        <v>7.0437056617076</v>
      </c>
      <c r="F139" s="289" t="n">
        <v>100</v>
      </c>
      <c r="G139" s="289" t="n">
        <v>0</v>
      </c>
      <c r="H139" s="289"/>
      <c r="I139" s="289"/>
      <c r="J139" s="289"/>
      <c r="K139" s="289"/>
    </row>
    <row r="140">
      <c r="A140" s="289" t="s">
        <v>98</v>
      </c>
      <c r="B140" s="289" t="s">
        <v>99</v>
      </c>
      <c r="C140" s="289" t="s">
        <v>17</v>
      </c>
      <c r="D140" s="289" t="n">
        <v>27777.3564488</v>
      </c>
      <c r="E140" s="289" t="n">
        <v>1.98153441485517</v>
      </c>
      <c r="F140" s="289" t="n">
        <v>99.7027001175433</v>
      </c>
      <c r="G140" s="289" t="n">
        <v>0.150963468768203</v>
      </c>
      <c r="H140" s="289" t="n">
        <v>82.8282965</v>
      </c>
      <c r="I140" s="289" t="n">
        <v>50.7141869746558</v>
      </c>
      <c r="J140" s="289" t="n">
        <v>0.297299882456713</v>
      </c>
      <c r="K140" s="289" t="n">
        <v>50.6272163006715</v>
      </c>
    </row>
    <row r="141">
      <c r="A141" s="289" t="s">
        <v>100</v>
      </c>
      <c r="B141" s="289" t="s">
        <v>101</v>
      </c>
      <c r="C141" s="289" t="s">
        <v>16</v>
      </c>
      <c r="D141" s="289" t="n">
        <v>2095.4376121</v>
      </c>
      <c r="E141" s="289" t="n">
        <v>10.1549204255128</v>
      </c>
      <c r="F141" s="289" t="n">
        <v>98.5729513305364</v>
      </c>
      <c r="G141" s="289" t="n">
        <v>1.44629559214017</v>
      </c>
      <c r="H141" s="289" t="n">
        <v>30.3358215</v>
      </c>
      <c r="I141" s="289" t="n">
        <v>100</v>
      </c>
      <c r="J141" s="289" t="n">
        <v>1.42704866946362</v>
      </c>
      <c r="K141" s="289" t="n">
        <v>99.9024266405624</v>
      </c>
    </row>
    <row r="142">
      <c r="A142" s="289" t="s">
        <v>100</v>
      </c>
      <c r="B142" s="289" t="s">
        <v>101</v>
      </c>
      <c r="C142" s="289" t="s">
        <v>17</v>
      </c>
      <c r="D142" s="289" t="n">
        <v>25887.2283433</v>
      </c>
      <c r="E142" s="289" t="n">
        <v>1.61023763378079</v>
      </c>
      <c r="F142" s="289" t="n">
        <v>99.2156592543108</v>
      </c>
      <c r="G142" s="289" t="n">
        <v>0.316972756670676</v>
      </c>
      <c r="H142" s="289" t="n">
        <v>204.6492271</v>
      </c>
      <c r="I142" s="289" t="n">
        <v>40.1125322636349</v>
      </c>
      <c r="J142" s="289" t="n">
        <v>0.784340745689244</v>
      </c>
      <c r="K142" s="289" t="n">
        <v>40.0956614731288</v>
      </c>
    </row>
    <row r="143">
      <c r="A143" s="289" t="s">
        <v>102</v>
      </c>
      <c r="B143" s="289" t="s">
        <v>103</v>
      </c>
      <c r="C143" s="289" t="s">
        <v>16</v>
      </c>
      <c r="D143" s="289" t="n">
        <v>11751.0063018</v>
      </c>
      <c r="E143" s="289" t="n">
        <v>7.18431660448534</v>
      </c>
      <c r="F143" s="289" t="n">
        <v>100</v>
      </c>
      <c r="G143" s="289" t="n">
        <v>0</v>
      </c>
      <c r="H143" s="289"/>
      <c r="I143" s="289"/>
      <c r="J143" s="289"/>
      <c r="K143" s="289"/>
    </row>
    <row r="144">
      <c r="A144" s="289" t="s">
        <v>102</v>
      </c>
      <c r="B144" s="289" t="s">
        <v>103</v>
      </c>
      <c r="C144" s="289" t="s">
        <v>17</v>
      </c>
      <c r="D144" s="289" t="n">
        <v>77999.9044072</v>
      </c>
      <c r="E144" s="289" t="n">
        <v>1.37128469484927</v>
      </c>
      <c r="F144" s="289" t="n">
        <v>99.760413275562</v>
      </c>
      <c r="G144" s="289" t="n">
        <v>0.0997386977524272</v>
      </c>
      <c r="H144" s="289" t="n">
        <v>187.3262248</v>
      </c>
      <c r="I144" s="289" t="n">
        <v>41.6869439349866</v>
      </c>
      <c r="J144" s="289" t="n">
        <v>0.239586724438008</v>
      </c>
      <c r="K144" s="289" t="n">
        <v>41.5297372201563</v>
      </c>
    </row>
    <row r="145">
      <c r="A145" s="289" t="s">
        <v>104</v>
      </c>
      <c r="B145" s="289" t="s">
        <v>105</v>
      </c>
      <c r="C145" s="289" t="s">
        <v>16</v>
      </c>
      <c r="D145" s="289" t="n">
        <v>1226.0126922</v>
      </c>
      <c r="E145" s="289" t="n">
        <v>8.87050283819604</v>
      </c>
      <c r="F145" s="289" t="n">
        <v>100</v>
      </c>
      <c r="G145" s="289" t="n">
        <v>0</v>
      </c>
      <c r="H145" s="289"/>
      <c r="I145" s="289"/>
      <c r="J145" s="289"/>
      <c r="K145" s="289"/>
    </row>
    <row r="146">
      <c r="A146" s="289" t="s">
        <v>104</v>
      </c>
      <c r="B146" s="289" t="s">
        <v>105</v>
      </c>
      <c r="C146" s="289" t="s">
        <v>17</v>
      </c>
      <c r="D146" s="289" t="n">
        <v>6367.4396787</v>
      </c>
      <c r="E146" s="289" t="n">
        <v>2.14715790826618</v>
      </c>
      <c r="F146" s="289" t="n">
        <v>99.8472233926707</v>
      </c>
      <c r="G146" s="289" t="n">
        <v>0.152723564169018</v>
      </c>
      <c r="H146" s="289" t="n">
        <v>9.7428431</v>
      </c>
      <c r="I146" s="289" t="n">
        <v>100</v>
      </c>
      <c r="J146" s="289" t="n">
        <v>0.152776607329251</v>
      </c>
      <c r="K146" s="289" t="n">
        <v>99.8125570104162</v>
      </c>
    </row>
    <row r="147">
      <c r="A147" s="289" t="s">
        <v>106</v>
      </c>
      <c r="B147" s="289" t="s">
        <v>107</v>
      </c>
      <c r="C147" s="289" t="s">
        <v>16</v>
      </c>
      <c r="D147" s="289" t="n">
        <v>26150.25473</v>
      </c>
      <c r="E147" s="289" t="n">
        <v>4.11740976515708</v>
      </c>
      <c r="F147" s="289" t="n">
        <v>99.7034905364125</v>
      </c>
      <c r="G147" s="289" t="n">
        <v>0.208729920802291</v>
      </c>
      <c r="H147" s="289" t="n">
        <v>77.7685712</v>
      </c>
      <c r="I147" s="289" t="n">
        <v>70.3180940944671</v>
      </c>
      <c r="J147" s="289" t="n">
        <v>0.296509463587528</v>
      </c>
      <c r="K147" s="289" t="n">
        <v>70.1869728931401</v>
      </c>
    </row>
    <row r="148">
      <c r="A148" s="289" t="s">
        <v>106</v>
      </c>
      <c r="B148" s="289" t="s">
        <v>107</v>
      </c>
      <c r="C148" s="289" t="s">
        <v>17</v>
      </c>
      <c r="D148" s="289" t="n">
        <v>109384.2080745</v>
      </c>
      <c r="E148" s="289" t="n">
        <v>1.29182322592517</v>
      </c>
      <c r="F148" s="289" t="n">
        <v>99.0266797218767</v>
      </c>
      <c r="G148" s="289" t="n">
        <v>0.190899187141558</v>
      </c>
      <c r="H148" s="289" t="n">
        <v>1075.1230691</v>
      </c>
      <c r="I148" s="289" t="n">
        <v>19.4829939275361</v>
      </c>
      <c r="J148" s="289" t="n">
        <v>0.973320278123278</v>
      </c>
      <c r="K148" s="289" t="n">
        <v>19.4222940681806</v>
      </c>
    </row>
    <row r="149">
      <c r="A149" s="289" t="s">
        <v>108</v>
      </c>
      <c r="B149" s="289" t="s">
        <v>109</v>
      </c>
      <c r="C149" s="289" t="s">
        <v>16</v>
      </c>
      <c r="D149" s="289" t="n">
        <v>44890.3302865</v>
      </c>
      <c r="E149" s="289" t="n">
        <v>3.97714885122697</v>
      </c>
      <c r="F149" s="289" t="n">
        <v>98.8942808811882</v>
      </c>
      <c r="G149" s="289" t="n">
        <v>0.416262137410079</v>
      </c>
      <c r="H149" s="289" t="n">
        <v>501.9106869</v>
      </c>
      <c r="I149" s="289" t="n">
        <v>37.3339975147238</v>
      </c>
      <c r="J149" s="289" t="n">
        <v>1.10571911881178</v>
      </c>
      <c r="K149" s="289" t="n">
        <v>37.2300198457936</v>
      </c>
    </row>
    <row r="150">
      <c r="A150" s="289" t="s">
        <v>108</v>
      </c>
      <c r="B150" s="289" t="s">
        <v>109</v>
      </c>
      <c r="C150" s="289" t="s">
        <v>17</v>
      </c>
      <c r="D150" s="289" t="n">
        <v>162139.8356174</v>
      </c>
      <c r="E150" s="289" t="n">
        <v>1.29007917060813</v>
      </c>
      <c r="F150" s="289" t="n">
        <v>99.2835648343693</v>
      </c>
      <c r="G150" s="289" t="n">
        <v>0.143997325357798</v>
      </c>
      <c r="H150" s="289" t="n">
        <v>1170.0091569</v>
      </c>
      <c r="I150" s="289" t="n">
        <v>20.0123250885385</v>
      </c>
      <c r="J150" s="289" t="n">
        <v>0.716435165630703</v>
      </c>
      <c r="K150" s="289" t="n">
        <v>19.9551452440933</v>
      </c>
    </row>
    <row r="151">
      <c r="A151" s="289" t="s">
        <v>110</v>
      </c>
      <c r="B151" s="289" t="s">
        <v>111</v>
      </c>
      <c r="C151" s="289" t="s">
        <v>16</v>
      </c>
      <c r="D151" s="289" t="n">
        <v>286.9365516</v>
      </c>
      <c r="E151" s="289" t="n">
        <v>14.0313221175621</v>
      </c>
      <c r="F151" s="289" t="n">
        <v>98.1481481481482</v>
      </c>
      <c r="G151" s="289" t="n">
        <v>1.01501019815243</v>
      </c>
      <c r="H151" s="289" t="n">
        <v>5.4138972</v>
      </c>
      <c r="I151" s="289" t="n">
        <v>52.2232967867093</v>
      </c>
      <c r="J151" s="289" t="n">
        <v>1.85185185185185</v>
      </c>
      <c r="K151" s="289" t="n">
        <v>53.7955405020787</v>
      </c>
    </row>
    <row r="152">
      <c r="A152" s="289" t="s">
        <v>110</v>
      </c>
      <c r="B152" s="289" t="s">
        <v>111</v>
      </c>
      <c r="C152" s="289" t="s">
        <v>17</v>
      </c>
      <c r="D152" s="289" t="n">
        <v>815.6938448</v>
      </c>
      <c r="E152" s="289" t="n">
        <v>6.93486307539339</v>
      </c>
      <c r="F152" s="289" t="n">
        <v>96.7880085653105</v>
      </c>
      <c r="G152" s="289" t="n">
        <v>0.782673016324811</v>
      </c>
      <c r="H152" s="289" t="n">
        <v>27.069486</v>
      </c>
      <c r="I152" s="289" t="n">
        <v>24.3708718337977</v>
      </c>
      <c r="J152" s="289" t="n">
        <v>3.21199143468951</v>
      </c>
      <c r="K152" s="289" t="n">
        <v>23.584546891921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789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90" t="s">
        <v>72</v>
      </c>
      <c r="B163" s="290" t="s">
        <v>73</v>
      </c>
      <c r="C163" s="290" t="s">
        <v>16</v>
      </c>
      <c r="D163" s="290" t="n">
        <v>14018.8935913</v>
      </c>
      <c r="E163" s="290" t="n">
        <v>5.79953076554535</v>
      </c>
      <c r="F163" s="290" t="n">
        <v>100</v>
      </c>
      <c r="G163" s="290" t="n">
        <v>0</v>
      </c>
      <c r="H163" s="290"/>
      <c r="I163" s="290"/>
      <c r="J163" s="290"/>
      <c r="K163" s="290"/>
    </row>
    <row r="164">
      <c r="A164" s="290" t="s">
        <v>72</v>
      </c>
      <c r="B164" s="290" t="s">
        <v>73</v>
      </c>
      <c r="C164" s="290" t="s">
        <v>17</v>
      </c>
      <c r="D164" s="290" t="n">
        <v>215563.9947712</v>
      </c>
      <c r="E164" s="290" t="n">
        <v>0.790076005877942</v>
      </c>
      <c r="F164" s="290" t="n">
        <v>99.8389991544301</v>
      </c>
      <c r="G164" s="290" t="n">
        <v>0.0506236285165263</v>
      </c>
      <c r="H164" s="290" t="n">
        <v>347.6195247</v>
      </c>
      <c r="I164" s="290" t="n">
        <v>31.3450919508669</v>
      </c>
      <c r="J164" s="290" t="n">
        <v>0.161000845569891</v>
      </c>
      <c r="K164" s="290" t="n">
        <v>31.3924587586194</v>
      </c>
    </row>
    <row r="165">
      <c r="A165" s="290" t="s">
        <v>74</v>
      </c>
      <c r="B165" s="290" t="s">
        <v>75</v>
      </c>
      <c r="C165" s="290" t="s">
        <v>16</v>
      </c>
      <c r="D165" s="290" t="n">
        <v>5319.7324096</v>
      </c>
      <c r="E165" s="290" t="n">
        <v>8.23843981817724</v>
      </c>
      <c r="F165" s="290" t="n">
        <v>99.7177938376093</v>
      </c>
      <c r="G165" s="290" t="n">
        <v>0.200775501393351</v>
      </c>
      <c r="H165" s="290" t="n">
        <v>15.0550991</v>
      </c>
      <c r="I165" s="290" t="n">
        <v>70.4906622805213</v>
      </c>
      <c r="J165" s="290" t="n">
        <v>0.282206162390687</v>
      </c>
      <c r="K165" s="290" t="n">
        <v>70.9441986878652</v>
      </c>
    </row>
    <row r="166">
      <c r="A166" s="290" t="s">
        <v>74</v>
      </c>
      <c r="B166" s="290" t="s">
        <v>75</v>
      </c>
      <c r="C166" s="290" t="s">
        <v>17</v>
      </c>
      <c r="D166" s="290" t="n">
        <v>72177.5756497</v>
      </c>
      <c r="E166" s="290" t="n">
        <v>1.87900830272421</v>
      </c>
      <c r="F166" s="290" t="n">
        <v>99.8070707790706</v>
      </c>
      <c r="G166" s="290" t="n">
        <v>0.0736379495444986</v>
      </c>
      <c r="H166" s="290" t="n">
        <v>139.5208108</v>
      </c>
      <c r="I166" s="290" t="n">
        <v>38.2384238215165</v>
      </c>
      <c r="J166" s="290" t="n">
        <v>0.192929220929393</v>
      </c>
      <c r="K166" s="290" t="n">
        <v>38.0947375768608</v>
      </c>
    </row>
    <row r="167">
      <c r="A167" s="290" t="s">
        <v>76</v>
      </c>
      <c r="B167" s="290" t="s">
        <v>77</v>
      </c>
      <c r="C167" s="290" t="s">
        <v>16</v>
      </c>
      <c r="D167" s="290" t="n">
        <v>7964.2809427</v>
      </c>
      <c r="E167" s="290" t="n">
        <v>4.93339670761481</v>
      </c>
      <c r="F167" s="290" t="n">
        <v>99.6761556855385</v>
      </c>
      <c r="G167" s="290" t="n">
        <v>0.248405612112581</v>
      </c>
      <c r="H167" s="290" t="n">
        <v>25.8756679</v>
      </c>
      <c r="I167" s="290" t="n">
        <v>77.9117925405261</v>
      </c>
      <c r="J167" s="290" t="n">
        <v>0.323844314461528</v>
      </c>
      <c r="K167" s="290" t="n">
        <v>76.4568509015358</v>
      </c>
    </row>
    <row r="168">
      <c r="A168" s="290" t="s">
        <v>76</v>
      </c>
      <c r="B168" s="290" t="s">
        <v>77</v>
      </c>
      <c r="C168" s="290" t="s">
        <v>17</v>
      </c>
      <c r="D168" s="290" t="n">
        <v>30619.675886</v>
      </c>
      <c r="E168" s="290" t="n">
        <v>1.68773091396284</v>
      </c>
      <c r="F168" s="290" t="n">
        <v>99.6136328220377</v>
      </c>
      <c r="G168" s="290" t="n">
        <v>0.141401675890801</v>
      </c>
      <c r="H168" s="290" t="n">
        <v>118.7632398</v>
      </c>
      <c r="I168" s="290" t="n">
        <v>36.4893743481213</v>
      </c>
      <c r="J168" s="290" t="n">
        <v>0.386367177962258</v>
      </c>
      <c r="K168" s="290" t="n">
        <v>36.456343670018</v>
      </c>
    </row>
    <row r="169">
      <c r="A169" s="290" t="s">
        <v>78</v>
      </c>
      <c r="B169" s="290" t="s">
        <v>79</v>
      </c>
      <c r="C169" s="290" t="s">
        <v>16</v>
      </c>
      <c r="D169" s="290" t="n">
        <v>22866.8232776</v>
      </c>
      <c r="E169" s="290" t="n">
        <v>4.37719421159765</v>
      </c>
      <c r="F169" s="290" t="n">
        <v>99.8498999200441</v>
      </c>
      <c r="G169" s="290" t="n">
        <v>0.150701256122624</v>
      </c>
      <c r="H169" s="290" t="n">
        <v>34.3747165</v>
      </c>
      <c r="I169" s="290" t="n">
        <v>100</v>
      </c>
      <c r="J169" s="290" t="n">
        <v>0.150100079955887</v>
      </c>
      <c r="K169" s="290" t="n">
        <v>100.249815630287</v>
      </c>
    </row>
    <row r="170">
      <c r="A170" s="290" t="s">
        <v>78</v>
      </c>
      <c r="B170" s="290" t="s">
        <v>79</v>
      </c>
      <c r="C170" s="290" t="s">
        <v>17</v>
      </c>
      <c r="D170" s="290" t="n">
        <v>112307.069024</v>
      </c>
      <c r="E170" s="290" t="n">
        <v>1.29722676778082</v>
      </c>
      <c r="F170" s="290" t="n">
        <v>99.6049851817564</v>
      </c>
      <c r="G170" s="290" t="n">
        <v>0.106809247754802</v>
      </c>
      <c r="H170" s="290" t="n">
        <v>445.3889168</v>
      </c>
      <c r="I170" s="290" t="n">
        <v>27.003387641828</v>
      </c>
      <c r="J170" s="290" t="n">
        <v>0.395014818243562</v>
      </c>
      <c r="K170" s="290" t="n">
        <v>26.9324922725603</v>
      </c>
    </row>
    <row r="171">
      <c r="A171" s="290" t="s">
        <v>80</v>
      </c>
      <c r="B171" s="290" t="s">
        <v>81</v>
      </c>
      <c r="C171" s="290" t="s">
        <v>16</v>
      </c>
      <c r="D171" s="290" t="n">
        <v>22272.8747858</v>
      </c>
      <c r="E171" s="290" t="n">
        <v>4.72648345982057</v>
      </c>
      <c r="F171" s="290" t="n">
        <v>99.2629336141008</v>
      </c>
      <c r="G171" s="290" t="n">
        <v>0.382589236546583</v>
      </c>
      <c r="H171" s="290" t="n">
        <v>165.3848695</v>
      </c>
      <c r="I171" s="290" t="n">
        <v>51.7360014438184</v>
      </c>
      <c r="J171" s="290" t="n">
        <v>0.737066385899209</v>
      </c>
      <c r="K171" s="290" t="n">
        <v>51.5244362181321</v>
      </c>
    </row>
    <row r="172">
      <c r="A172" s="290" t="s">
        <v>80</v>
      </c>
      <c r="B172" s="290" t="s">
        <v>81</v>
      </c>
      <c r="C172" s="290" t="s">
        <v>17</v>
      </c>
      <c r="D172" s="290" t="n">
        <v>102608.4648374</v>
      </c>
      <c r="E172" s="290" t="n">
        <v>1.42540218765124</v>
      </c>
      <c r="F172" s="290" t="n">
        <v>99.3095494360391</v>
      </c>
      <c r="G172" s="290" t="n">
        <v>0.17080587812777</v>
      </c>
      <c r="H172" s="290" t="n">
        <v>713.3863039</v>
      </c>
      <c r="I172" s="290" t="n">
        <v>24.6883578940401</v>
      </c>
      <c r="J172" s="290" t="n">
        <v>0.690450563960951</v>
      </c>
      <c r="K172" s="290" t="n">
        <v>24.5675153056362</v>
      </c>
    </row>
    <row r="173">
      <c r="A173" s="290" t="s">
        <v>82</v>
      </c>
      <c r="B173" s="290" t="s">
        <v>83</v>
      </c>
      <c r="C173" s="290" t="s">
        <v>16</v>
      </c>
      <c r="D173" s="290" t="n">
        <v>12420.9817194</v>
      </c>
      <c r="E173" s="290" t="n">
        <v>7.59629657034962</v>
      </c>
      <c r="F173" s="290" t="n">
        <v>98.5750882509254</v>
      </c>
      <c r="G173" s="290" t="n">
        <v>0.921991000386529</v>
      </c>
      <c r="H173" s="290" t="n">
        <v>179.5464057</v>
      </c>
      <c r="I173" s="290" t="n">
        <v>64.8605890384389</v>
      </c>
      <c r="J173" s="290" t="n">
        <v>1.42491174907461</v>
      </c>
      <c r="K173" s="290" t="n">
        <v>63.7831390531278</v>
      </c>
    </row>
    <row r="174">
      <c r="A174" s="290" t="s">
        <v>82</v>
      </c>
      <c r="B174" s="290" t="s">
        <v>83</v>
      </c>
      <c r="C174" s="290" t="s">
        <v>17</v>
      </c>
      <c r="D174" s="290" t="n">
        <v>57661.5359634</v>
      </c>
      <c r="E174" s="290" t="n">
        <v>1.91968710303015</v>
      </c>
      <c r="F174" s="290" t="n">
        <v>99.7064009825486</v>
      </c>
      <c r="G174" s="290" t="n">
        <v>0.169331221016966</v>
      </c>
      <c r="H174" s="290" t="n">
        <v>169.7922113</v>
      </c>
      <c r="I174" s="290" t="n">
        <v>57.5450414739468</v>
      </c>
      <c r="J174" s="290" t="n">
        <v>0.293599017451376</v>
      </c>
      <c r="K174" s="290" t="n">
        <v>57.5049833890479</v>
      </c>
    </row>
    <row r="175">
      <c r="A175" s="290" t="s">
        <v>84</v>
      </c>
      <c r="B175" s="290" t="s">
        <v>85</v>
      </c>
      <c r="C175" s="290" t="s">
        <v>16</v>
      </c>
      <c r="D175" s="290" t="n">
        <v>46215.3014593</v>
      </c>
      <c r="E175" s="290" t="n">
        <v>4.5872592161833</v>
      </c>
      <c r="F175" s="290" t="n">
        <v>99.5999616116576</v>
      </c>
      <c r="G175" s="290" t="n">
        <v>0.243809801421856</v>
      </c>
      <c r="H175" s="290" t="n">
        <v>185.6215044</v>
      </c>
      <c r="I175" s="290" t="n">
        <v>60.6956197510738</v>
      </c>
      <c r="J175" s="290" t="n">
        <v>0.400038388342434</v>
      </c>
      <c r="K175" s="290" t="n">
        <v>60.7027914565439</v>
      </c>
    </row>
    <row r="176">
      <c r="A176" s="290" t="s">
        <v>84</v>
      </c>
      <c r="B176" s="290" t="s">
        <v>85</v>
      </c>
      <c r="C176" s="290" t="s">
        <v>17</v>
      </c>
      <c r="D176" s="290" t="n">
        <v>186419.6681039</v>
      </c>
      <c r="E176" s="290" t="n">
        <v>1.36153919836908</v>
      </c>
      <c r="F176" s="290" t="n">
        <v>99.5344614309266</v>
      </c>
      <c r="G176" s="290" t="n">
        <v>0.138491601432258</v>
      </c>
      <c r="H176" s="290" t="n">
        <v>871.9145539</v>
      </c>
      <c r="I176" s="290" t="n">
        <v>29.577938517742</v>
      </c>
      <c r="J176" s="290" t="n">
        <v>0.465538569073375</v>
      </c>
      <c r="K176" s="290" t="n">
        <v>29.6101931762687</v>
      </c>
    </row>
    <row r="177">
      <c r="A177" s="290" t="s">
        <v>86</v>
      </c>
      <c r="B177" s="290" t="s">
        <v>87</v>
      </c>
      <c r="C177" s="290" t="s">
        <v>16</v>
      </c>
      <c r="D177" s="290" t="n">
        <v>49128.4199477</v>
      </c>
      <c r="E177" s="290" t="n">
        <v>3.55507103118238</v>
      </c>
      <c r="F177" s="290" t="n">
        <v>99.8944660827162</v>
      </c>
      <c r="G177" s="290" t="n">
        <v>0.0744906530266654</v>
      </c>
      <c r="H177" s="290" t="n">
        <v>51.9019202</v>
      </c>
      <c r="I177" s="290" t="n">
        <v>70.5435175650867</v>
      </c>
      <c r="J177" s="290" t="n">
        <v>0.105533917283848</v>
      </c>
      <c r="K177" s="290" t="n">
        <v>70.5100711104794</v>
      </c>
    </row>
    <row r="178">
      <c r="A178" s="290" t="s">
        <v>86</v>
      </c>
      <c r="B178" s="290" t="s">
        <v>87</v>
      </c>
      <c r="C178" s="290" t="s">
        <v>17</v>
      </c>
      <c r="D178" s="290" t="n">
        <v>314222.6077377</v>
      </c>
      <c r="E178" s="290" t="n">
        <v>0.833579367317358</v>
      </c>
      <c r="F178" s="290" t="n">
        <v>99.46790187815</v>
      </c>
      <c r="G178" s="290" t="n">
        <v>0.094071588830617</v>
      </c>
      <c r="H178" s="290" t="n">
        <v>1680.9167205</v>
      </c>
      <c r="I178" s="290" t="n">
        <v>17.7016650617009</v>
      </c>
      <c r="J178" s="290" t="n">
        <v>0.532098121849988</v>
      </c>
      <c r="K178" s="290" t="n">
        <v>17.5852971154886</v>
      </c>
    </row>
    <row r="179">
      <c r="A179" s="290" t="s">
        <v>88</v>
      </c>
      <c r="B179" s="290" t="s">
        <v>89</v>
      </c>
      <c r="C179" s="290" t="s">
        <v>16</v>
      </c>
      <c r="D179" s="290" t="n">
        <v>9981.9899117</v>
      </c>
      <c r="E179" s="290" t="n">
        <v>7.0170085396749</v>
      </c>
      <c r="F179" s="290" t="n">
        <v>100</v>
      </c>
      <c r="G179" s="290" t="n">
        <v>0</v>
      </c>
      <c r="H179" s="290"/>
      <c r="I179" s="290"/>
      <c r="J179" s="290"/>
      <c r="K179" s="290"/>
    </row>
    <row r="180">
      <c r="A180" s="290" t="s">
        <v>88</v>
      </c>
      <c r="B180" s="290" t="s">
        <v>89</v>
      </c>
      <c r="C180" s="290" t="s">
        <v>17</v>
      </c>
      <c r="D180" s="290" t="n">
        <v>136641.7436116</v>
      </c>
      <c r="E180" s="290" t="n">
        <v>0.803859770860417</v>
      </c>
      <c r="F180" s="290" t="n">
        <v>99.888031576542</v>
      </c>
      <c r="G180" s="290" t="n">
        <v>0.0504834470236334</v>
      </c>
      <c r="H180" s="290" t="n">
        <v>153.1671049</v>
      </c>
      <c r="I180" s="290" t="n">
        <v>45.0216187395265</v>
      </c>
      <c r="J180" s="290" t="n">
        <v>0.111968423457968</v>
      </c>
      <c r="K180" s="290" t="n">
        <v>45.0367344172026</v>
      </c>
    </row>
    <row r="181">
      <c r="A181" s="290" t="s">
        <v>90</v>
      </c>
      <c r="B181" s="290" t="s">
        <v>91</v>
      </c>
      <c r="C181" s="290" t="s">
        <v>16</v>
      </c>
      <c r="D181" s="290" t="n">
        <v>30287.3553755</v>
      </c>
      <c r="E181" s="290" t="n">
        <v>4.79914229889983</v>
      </c>
      <c r="F181" s="290" t="n">
        <v>100</v>
      </c>
      <c r="G181" s="290" t="n">
        <v>0</v>
      </c>
      <c r="H181" s="290"/>
      <c r="I181" s="290"/>
      <c r="J181" s="290"/>
      <c r="K181" s="290"/>
    </row>
    <row r="182">
      <c r="A182" s="290" t="s">
        <v>90</v>
      </c>
      <c r="B182" s="290" t="s">
        <v>91</v>
      </c>
      <c r="C182" s="290" t="s">
        <v>17</v>
      </c>
      <c r="D182" s="290" t="n">
        <v>266351.0742877</v>
      </c>
      <c r="E182" s="290" t="n">
        <v>0.891265505992794</v>
      </c>
      <c r="F182" s="290" t="n">
        <v>99.7621699779782</v>
      </c>
      <c r="G182" s="290" t="n">
        <v>0.0764233240441647</v>
      </c>
      <c r="H182" s="290" t="n">
        <v>634.972975</v>
      </c>
      <c r="I182" s="290" t="n">
        <v>32.1719276594043</v>
      </c>
      <c r="J182" s="290" t="n">
        <v>0.237830022021795</v>
      </c>
      <c r="K182" s="290" t="n">
        <v>32.0571666216192</v>
      </c>
    </row>
    <row r="183">
      <c r="A183" s="290" t="s">
        <v>92</v>
      </c>
      <c r="B183" s="290" t="s">
        <v>93</v>
      </c>
      <c r="C183" s="290" t="s">
        <v>16</v>
      </c>
      <c r="D183" s="290" t="n">
        <v>38627.9702075</v>
      </c>
      <c r="E183" s="290" t="n">
        <v>5.25041247236338</v>
      </c>
      <c r="F183" s="290" t="n">
        <v>100</v>
      </c>
      <c r="G183" s="290" t="n">
        <v>0.000000000000000582912881559692</v>
      </c>
      <c r="H183" s="290"/>
      <c r="I183" s="290"/>
      <c r="J183" s="290"/>
      <c r="K183" s="290"/>
    </row>
    <row r="184">
      <c r="A184" s="290" t="s">
        <v>92</v>
      </c>
      <c r="B184" s="290" t="s">
        <v>93</v>
      </c>
      <c r="C184" s="290" t="s">
        <v>17</v>
      </c>
      <c r="D184" s="290" t="n">
        <v>405152.347942</v>
      </c>
      <c r="E184" s="290" t="n">
        <v>0.801495654198407</v>
      </c>
      <c r="F184" s="290" t="n">
        <v>99.6743470473815</v>
      </c>
      <c r="G184" s="290" t="n">
        <v>0.110521084260054</v>
      </c>
      <c r="H184" s="290" t="n">
        <v>1323.7012559</v>
      </c>
      <c r="I184" s="290" t="n">
        <v>33.840961467225</v>
      </c>
      <c r="J184" s="290" t="n">
        <v>0.325652952618503</v>
      </c>
      <c r="K184" s="290" t="n">
        <v>33.8277814465103</v>
      </c>
    </row>
    <row r="185">
      <c r="A185" s="290" t="s">
        <v>94</v>
      </c>
      <c r="B185" s="290" t="s">
        <v>95</v>
      </c>
      <c r="C185" s="290" t="s">
        <v>16</v>
      </c>
      <c r="D185" s="290" t="n">
        <v>4817.0298005</v>
      </c>
      <c r="E185" s="290" t="n">
        <v>7.61535505162799</v>
      </c>
      <c r="F185" s="290" t="n">
        <v>100</v>
      </c>
      <c r="G185" s="290" t="n">
        <v>0</v>
      </c>
      <c r="H185" s="290"/>
      <c r="I185" s="290"/>
      <c r="J185" s="290"/>
      <c r="K185" s="290"/>
    </row>
    <row r="186">
      <c r="A186" s="290" t="s">
        <v>94</v>
      </c>
      <c r="B186" s="290" t="s">
        <v>95</v>
      </c>
      <c r="C186" s="290" t="s">
        <v>17</v>
      </c>
      <c r="D186" s="290" t="n">
        <v>51493.6634404</v>
      </c>
      <c r="E186" s="290" t="n">
        <v>1.38186788266747</v>
      </c>
      <c r="F186" s="290" t="n">
        <v>99.7542459660793</v>
      </c>
      <c r="G186" s="290" t="n">
        <v>0.113331148160153</v>
      </c>
      <c r="H186" s="290" t="n">
        <v>126.8595175</v>
      </c>
      <c r="I186" s="290" t="n">
        <v>46.0979799525015</v>
      </c>
      <c r="J186" s="290" t="n">
        <v>0.245754033920699</v>
      </c>
      <c r="K186" s="290" t="n">
        <v>46.0023505975656</v>
      </c>
    </row>
    <row r="187">
      <c r="A187" s="290" t="s">
        <v>96</v>
      </c>
      <c r="B187" s="290" t="s">
        <v>97</v>
      </c>
      <c r="C187" s="290" t="s">
        <v>16</v>
      </c>
      <c r="D187" s="290" t="n">
        <v>5335.2178854</v>
      </c>
      <c r="E187" s="290" t="n">
        <v>6.35804532237491</v>
      </c>
      <c r="F187" s="290" t="n">
        <v>100</v>
      </c>
      <c r="G187" s="290" t="n">
        <v>0.000000000000000705884830851089</v>
      </c>
      <c r="H187" s="290"/>
      <c r="I187" s="290"/>
      <c r="J187" s="290"/>
      <c r="K187" s="290"/>
    </row>
    <row r="188">
      <c r="A188" s="290" t="s">
        <v>96</v>
      </c>
      <c r="B188" s="290" t="s">
        <v>97</v>
      </c>
      <c r="C188" s="290" t="s">
        <v>17</v>
      </c>
      <c r="D188" s="290" t="n">
        <v>71935.6582397</v>
      </c>
      <c r="E188" s="290" t="n">
        <v>0.995536722516172</v>
      </c>
      <c r="F188" s="290" t="n">
        <v>99.8955111629834</v>
      </c>
      <c r="G188" s="290" t="n">
        <v>0.0543815762282454</v>
      </c>
      <c r="H188" s="290" t="n">
        <v>75.2433536</v>
      </c>
      <c r="I188" s="290" t="n">
        <v>51.9726087027496</v>
      </c>
      <c r="J188" s="290" t="n">
        <v>0.10448883701659</v>
      </c>
      <c r="K188" s="290" t="n">
        <v>51.9909639180576</v>
      </c>
    </row>
    <row r="189">
      <c r="A189" s="290" t="s">
        <v>98</v>
      </c>
      <c r="B189" s="290" t="s">
        <v>99</v>
      </c>
      <c r="C189" s="290" t="s">
        <v>16</v>
      </c>
      <c r="D189" s="290" t="n">
        <v>5276.409892</v>
      </c>
      <c r="E189" s="290" t="n">
        <v>7.0437056617076</v>
      </c>
      <c r="F189" s="290" t="n">
        <v>100</v>
      </c>
      <c r="G189" s="290" t="n">
        <v>0</v>
      </c>
      <c r="H189" s="290"/>
      <c r="I189" s="290"/>
      <c r="J189" s="290"/>
      <c r="K189" s="290"/>
    </row>
    <row r="190">
      <c r="A190" s="290" t="s">
        <v>98</v>
      </c>
      <c r="B190" s="290" t="s">
        <v>99</v>
      </c>
      <c r="C190" s="290" t="s">
        <v>17</v>
      </c>
      <c r="D190" s="290" t="n">
        <v>27777.3564488</v>
      </c>
      <c r="E190" s="290" t="n">
        <v>1.98153441485517</v>
      </c>
      <c r="F190" s="290" t="n">
        <v>99.7027001175433</v>
      </c>
      <c r="G190" s="290" t="n">
        <v>0.150963468768203</v>
      </c>
      <c r="H190" s="290" t="n">
        <v>82.8282965</v>
      </c>
      <c r="I190" s="290" t="n">
        <v>50.7141869746558</v>
      </c>
      <c r="J190" s="290" t="n">
        <v>0.297299882456713</v>
      </c>
      <c r="K190" s="290" t="n">
        <v>50.6272163006715</v>
      </c>
    </row>
    <row r="191">
      <c r="A191" s="290" t="s">
        <v>100</v>
      </c>
      <c r="B191" s="290" t="s">
        <v>101</v>
      </c>
      <c r="C191" s="290" t="s">
        <v>16</v>
      </c>
      <c r="D191" s="290" t="n">
        <v>2095.4376121</v>
      </c>
      <c r="E191" s="290" t="n">
        <v>10.1549204255128</v>
      </c>
      <c r="F191" s="290" t="n">
        <v>98.5729513305364</v>
      </c>
      <c r="G191" s="290" t="n">
        <v>1.44629559214017</v>
      </c>
      <c r="H191" s="290" t="n">
        <v>30.3358215</v>
      </c>
      <c r="I191" s="290" t="n">
        <v>100</v>
      </c>
      <c r="J191" s="290" t="n">
        <v>1.42704866946362</v>
      </c>
      <c r="K191" s="290" t="n">
        <v>99.9024266405624</v>
      </c>
    </row>
    <row r="192">
      <c r="A192" s="290" t="s">
        <v>100</v>
      </c>
      <c r="B192" s="290" t="s">
        <v>101</v>
      </c>
      <c r="C192" s="290" t="s">
        <v>17</v>
      </c>
      <c r="D192" s="290" t="n">
        <v>25887.2283433</v>
      </c>
      <c r="E192" s="290" t="n">
        <v>1.61023763378079</v>
      </c>
      <c r="F192" s="290" t="n">
        <v>99.2156592543108</v>
      </c>
      <c r="G192" s="290" t="n">
        <v>0.316972756670676</v>
      </c>
      <c r="H192" s="290" t="n">
        <v>204.6492271</v>
      </c>
      <c r="I192" s="290" t="n">
        <v>40.1125322636349</v>
      </c>
      <c r="J192" s="290" t="n">
        <v>0.784340745689244</v>
      </c>
      <c r="K192" s="290" t="n">
        <v>40.0956614731288</v>
      </c>
    </row>
    <row r="193">
      <c r="A193" s="290" t="s">
        <v>102</v>
      </c>
      <c r="B193" s="290" t="s">
        <v>103</v>
      </c>
      <c r="C193" s="290" t="s">
        <v>16</v>
      </c>
      <c r="D193" s="290" t="n">
        <v>11751.0063018</v>
      </c>
      <c r="E193" s="290" t="n">
        <v>7.18431660448534</v>
      </c>
      <c r="F193" s="290" t="n">
        <v>100</v>
      </c>
      <c r="G193" s="290" t="n">
        <v>0</v>
      </c>
      <c r="H193" s="290"/>
      <c r="I193" s="290"/>
      <c r="J193" s="290"/>
      <c r="K193" s="290"/>
    </row>
    <row r="194">
      <c r="A194" s="290" t="s">
        <v>102</v>
      </c>
      <c r="B194" s="290" t="s">
        <v>103</v>
      </c>
      <c r="C194" s="290" t="s">
        <v>17</v>
      </c>
      <c r="D194" s="290" t="n">
        <v>77999.9044072</v>
      </c>
      <c r="E194" s="290" t="n">
        <v>1.37128469484927</v>
      </c>
      <c r="F194" s="290" t="n">
        <v>99.760413275562</v>
      </c>
      <c r="G194" s="290" t="n">
        <v>0.0997386977524272</v>
      </c>
      <c r="H194" s="290" t="n">
        <v>187.3262248</v>
      </c>
      <c r="I194" s="290" t="n">
        <v>41.6869439349866</v>
      </c>
      <c r="J194" s="290" t="n">
        <v>0.239586724438008</v>
      </c>
      <c r="K194" s="290" t="n">
        <v>41.5297372201563</v>
      </c>
    </row>
    <row r="195">
      <c r="A195" s="290" t="s">
        <v>104</v>
      </c>
      <c r="B195" s="290" t="s">
        <v>105</v>
      </c>
      <c r="C195" s="290" t="s">
        <v>16</v>
      </c>
      <c r="D195" s="290" t="n">
        <v>1226.0126922</v>
      </c>
      <c r="E195" s="290" t="n">
        <v>8.87050283819604</v>
      </c>
      <c r="F195" s="290" t="n">
        <v>100</v>
      </c>
      <c r="G195" s="290" t="n">
        <v>0</v>
      </c>
      <c r="H195" s="290"/>
      <c r="I195" s="290"/>
      <c r="J195" s="290"/>
      <c r="K195" s="290"/>
    </row>
    <row r="196">
      <c r="A196" s="290" t="s">
        <v>104</v>
      </c>
      <c r="B196" s="290" t="s">
        <v>105</v>
      </c>
      <c r="C196" s="290" t="s">
        <v>17</v>
      </c>
      <c r="D196" s="290" t="n">
        <v>6367.4396787</v>
      </c>
      <c r="E196" s="290" t="n">
        <v>2.14715790826618</v>
      </c>
      <c r="F196" s="290" t="n">
        <v>99.8472233926707</v>
      </c>
      <c r="G196" s="290" t="n">
        <v>0.152723564169018</v>
      </c>
      <c r="H196" s="290" t="n">
        <v>9.7428431</v>
      </c>
      <c r="I196" s="290" t="n">
        <v>100</v>
      </c>
      <c r="J196" s="290" t="n">
        <v>0.152776607329251</v>
      </c>
      <c r="K196" s="290" t="n">
        <v>99.8125570104162</v>
      </c>
    </row>
    <row r="197">
      <c r="A197" s="290" t="s">
        <v>106</v>
      </c>
      <c r="B197" s="290" t="s">
        <v>107</v>
      </c>
      <c r="C197" s="290" t="s">
        <v>16</v>
      </c>
      <c r="D197" s="290" t="n">
        <v>26150.25473</v>
      </c>
      <c r="E197" s="290" t="n">
        <v>4.11740976515708</v>
      </c>
      <c r="F197" s="290" t="n">
        <v>99.7034905364125</v>
      </c>
      <c r="G197" s="290" t="n">
        <v>0.208729920802291</v>
      </c>
      <c r="H197" s="290" t="n">
        <v>77.7685712</v>
      </c>
      <c r="I197" s="290" t="n">
        <v>70.3180940944671</v>
      </c>
      <c r="J197" s="290" t="n">
        <v>0.296509463587528</v>
      </c>
      <c r="K197" s="290" t="n">
        <v>70.1869728931401</v>
      </c>
    </row>
    <row r="198">
      <c r="A198" s="290" t="s">
        <v>106</v>
      </c>
      <c r="B198" s="290" t="s">
        <v>107</v>
      </c>
      <c r="C198" s="290" t="s">
        <v>17</v>
      </c>
      <c r="D198" s="290" t="n">
        <v>109384.2080745</v>
      </c>
      <c r="E198" s="290" t="n">
        <v>1.29182322592517</v>
      </c>
      <c r="F198" s="290" t="n">
        <v>99.0266797218767</v>
      </c>
      <c r="G198" s="290" t="n">
        <v>0.190899187141558</v>
      </c>
      <c r="H198" s="290" t="n">
        <v>1075.1230691</v>
      </c>
      <c r="I198" s="290" t="n">
        <v>19.4829939275361</v>
      </c>
      <c r="J198" s="290" t="n">
        <v>0.973320278123278</v>
      </c>
      <c r="K198" s="290" t="n">
        <v>19.4222940681806</v>
      </c>
    </row>
    <row r="199">
      <c r="A199" s="290" t="s">
        <v>108</v>
      </c>
      <c r="B199" s="290" t="s">
        <v>109</v>
      </c>
      <c r="C199" s="290" t="s">
        <v>16</v>
      </c>
      <c r="D199" s="290" t="n">
        <v>44267.1417239</v>
      </c>
      <c r="E199" s="290" t="n">
        <v>4.02975501714994</v>
      </c>
      <c r="F199" s="290" t="n">
        <v>98.8891537670089</v>
      </c>
      <c r="G199" s="290" t="n">
        <v>0.422002055489589</v>
      </c>
      <c r="H199" s="290" t="n">
        <v>497.2637115</v>
      </c>
      <c r="I199" s="290" t="n">
        <v>37.6712978061352</v>
      </c>
      <c r="J199" s="290" t="n">
        <v>1.11084623299109</v>
      </c>
      <c r="K199" s="290" t="n">
        <v>37.567239205499</v>
      </c>
    </row>
    <row r="200">
      <c r="A200" s="290" t="s">
        <v>108</v>
      </c>
      <c r="B200" s="290" t="s">
        <v>109</v>
      </c>
      <c r="C200" s="290" t="s">
        <v>17</v>
      </c>
      <c r="D200" s="290" t="n">
        <v>159779.1556711</v>
      </c>
      <c r="E200" s="290" t="n">
        <v>1.30798942512025</v>
      </c>
      <c r="F200" s="290" t="n">
        <v>99.2995006683183</v>
      </c>
      <c r="G200" s="290" t="n">
        <v>0.145749865071056</v>
      </c>
      <c r="H200" s="290" t="n">
        <v>1127.1475789</v>
      </c>
      <c r="I200" s="290" t="n">
        <v>20.7203857151292</v>
      </c>
      <c r="J200" s="290" t="n">
        <v>0.700499331681713</v>
      </c>
      <c r="K200" s="290" t="n">
        <v>20.6608174618598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790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91" t="s">
        <v>88</v>
      </c>
      <c r="B211" s="291" t="s">
        <v>115</v>
      </c>
      <c r="C211" s="291" t="s">
        <v>16</v>
      </c>
      <c r="D211" s="291" t="n">
        <v>2592.1077052</v>
      </c>
      <c r="E211" s="291" t="n">
        <v>13.7789250291846</v>
      </c>
      <c r="F211" s="291" t="n">
        <v>100</v>
      </c>
      <c r="G211" s="291" t="n">
        <v>0</v>
      </c>
      <c r="H211" s="291"/>
      <c r="I211" s="291"/>
      <c r="J211" s="291"/>
      <c r="K211" s="291"/>
    </row>
    <row r="212">
      <c r="A212" s="291" t="s">
        <v>88</v>
      </c>
      <c r="B212" s="291" t="s">
        <v>115</v>
      </c>
      <c r="C212" s="291" t="s">
        <v>17</v>
      </c>
      <c r="D212" s="291" t="n">
        <v>42458.0035936</v>
      </c>
      <c r="E212" s="291" t="n">
        <v>2.09981490286003</v>
      </c>
      <c r="F212" s="291" t="n">
        <v>99.5090748598957</v>
      </c>
      <c r="G212" s="291" t="n">
        <v>0.225554889601532</v>
      </c>
      <c r="H212" s="291" t="n">
        <v>209.4653316</v>
      </c>
      <c r="I212" s="291" t="n">
        <v>45.3695492982617</v>
      </c>
      <c r="J212" s="291" t="n">
        <v>0.490925140104308</v>
      </c>
      <c r="K212" s="291" t="n">
        <v>45.7193094442169</v>
      </c>
    </row>
    <row r="213">
      <c r="A213" s="291" t="s">
        <v>92</v>
      </c>
      <c r="B213" s="291" t="s">
        <v>116</v>
      </c>
      <c r="C213" s="291" t="s">
        <v>16</v>
      </c>
      <c r="D213" s="291" t="n">
        <v>4691.1708575</v>
      </c>
      <c r="E213" s="291" t="n">
        <v>10.5113602464261</v>
      </c>
      <c r="F213" s="291" t="n">
        <v>100</v>
      </c>
      <c r="G213" s="291" t="n">
        <v>0.00000000000000116699541657118</v>
      </c>
      <c r="H213" s="291"/>
      <c r="I213" s="291"/>
      <c r="J213" s="291"/>
      <c r="K213" s="291"/>
    </row>
    <row r="214">
      <c r="A214" s="291" t="s">
        <v>92</v>
      </c>
      <c r="B214" s="291" t="s">
        <v>116</v>
      </c>
      <c r="C214" s="291" t="s">
        <v>17</v>
      </c>
      <c r="D214" s="291" t="n">
        <v>20774.3794449</v>
      </c>
      <c r="E214" s="291" t="n">
        <v>2.48359682099501</v>
      </c>
      <c r="F214" s="291" t="n">
        <v>99.7674119678651</v>
      </c>
      <c r="G214" s="291" t="n">
        <v>0.170586324379409</v>
      </c>
      <c r="H214" s="291" t="n">
        <v>48.4313659</v>
      </c>
      <c r="I214" s="291" t="n">
        <v>73.2277682870647</v>
      </c>
      <c r="J214" s="291" t="n">
        <v>0.232588032134838</v>
      </c>
      <c r="K214" s="291" t="n">
        <v>73.1721058226159</v>
      </c>
    </row>
    <row r="215">
      <c r="A215" s="291" t="s">
        <v>94</v>
      </c>
      <c r="B215" s="291" t="s">
        <v>117</v>
      </c>
      <c r="C215" s="291" t="s">
        <v>16</v>
      </c>
      <c r="D215" s="291" t="n">
        <v>1180.3484739</v>
      </c>
      <c r="E215" s="291" t="n">
        <v>14.5504925482446</v>
      </c>
      <c r="F215" s="291" t="n">
        <v>100</v>
      </c>
      <c r="G215" s="291" t="n">
        <v>0.00000000000000161542918466979</v>
      </c>
      <c r="H215" s="291"/>
      <c r="I215" s="291"/>
      <c r="J215" s="291"/>
      <c r="K215" s="291"/>
    </row>
    <row r="216">
      <c r="A216" s="291" t="s">
        <v>94</v>
      </c>
      <c r="B216" s="291" t="s">
        <v>117</v>
      </c>
      <c r="C216" s="291" t="s">
        <v>17</v>
      </c>
      <c r="D216" s="291" t="n">
        <v>21757.0158739</v>
      </c>
      <c r="E216" s="291" t="n">
        <v>1.77936801592129</v>
      </c>
      <c r="F216" s="291" t="n">
        <v>99.9068686758261</v>
      </c>
      <c r="G216" s="291" t="n">
        <v>0.0933280920841469</v>
      </c>
      <c r="H216" s="291" t="n">
        <v>20.2814854</v>
      </c>
      <c r="I216" s="291" t="n">
        <v>100</v>
      </c>
      <c r="J216" s="291" t="n">
        <v>0.0931313241738823</v>
      </c>
      <c r="K216" s="291" t="n">
        <v>100.117951960047</v>
      </c>
    </row>
    <row r="217">
      <c r="A217" s="291" t="s">
        <v>96</v>
      </c>
      <c r="B217" s="291" t="s">
        <v>118</v>
      </c>
      <c r="C217" s="291" t="s">
        <v>16</v>
      </c>
      <c r="D217" s="291" t="n">
        <v>2473.6451118</v>
      </c>
      <c r="E217" s="291" t="n">
        <v>16.0117828477011</v>
      </c>
      <c r="F217" s="291" t="n">
        <v>100</v>
      </c>
      <c r="G217" s="291" t="n">
        <v>0</v>
      </c>
      <c r="H217" s="291"/>
      <c r="I217" s="291"/>
      <c r="J217" s="291"/>
      <c r="K217" s="291"/>
    </row>
    <row r="218">
      <c r="A218" s="291" t="s">
        <v>96</v>
      </c>
      <c r="B218" s="291" t="s">
        <v>118</v>
      </c>
      <c r="C218" s="291" t="s">
        <v>17</v>
      </c>
      <c r="D218" s="291" t="n">
        <v>58209.9803027</v>
      </c>
      <c r="E218" s="291" t="n">
        <v>1.53535076323967</v>
      </c>
      <c r="F218" s="291" t="n">
        <v>100</v>
      </c>
      <c r="G218" s="291" t="n">
        <v>0</v>
      </c>
      <c r="H218" s="291"/>
      <c r="I218" s="291"/>
      <c r="J218" s="291"/>
      <c r="K218" s="291"/>
    </row>
    <row r="219">
      <c r="A219" s="291" t="s">
        <v>98</v>
      </c>
      <c r="B219" s="291" t="s">
        <v>119</v>
      </c>
      <c r="C219" s="291" t="s">
        <v>16</v>
      </c>
      <c r="D219" s="291" t="n">
        <v>939.1178488</v>
      </c>
      <c r="E219" s="291" t="n">
        <v>16.4861182273478</v>
      </c>
      <c r="F219" s="291" t="n">
        <v>100</v>
      </c>
      <c r="G219" s="291" t="n">
        <v>0</v>
      </c>
      <c r="H219" s="291"/>
      <c r="I219" s="291"/>
      <c r="J219" s="291"/>
      <c r="K219" s="291"/>
    </row>
    <row r="220">
      <c r="A220" s="291" t="s">
        <v>98</v>
      </c>
      <c r="B220" s="291" t="s">
        <v>119</v>
      </c>
      <c r="C220" s="291" t="s">
        <v>17</v>
      </c>
      <c r="D220" s="291" t="n">
        <v>17655.7937228</v>
      </c>
      <c r="E220" s="291" t="n">
        <v>1.94644549348678</v>
      </c>
      <c r="F220" s="291" t="n">
        <v>100</v>
      </c>
      <c r="G220" s="291" t="n">
        <v>0</v>
      </c>
      <c r="H220" s="291"/>
      <c r="I220" s="291"/>
      <c r="J220" s="291"/>
      <c r="K220" s="291"/>
    </row>
    <row r="221">
      <c r="A221" s="291" t="s">
        <v>106</v>
      </c>
      <c r="B221" s="291" t="s">
        <v>120</v>
      </c>
      <c r="C221" s="291" t="s">
        <v>16</v>
      </c>
      <c r="D221" s="291" t="n">
        <v>1431.8772104</v>
      </c>
      <c r="E221" s="291" t="n">
        <v>19.2722960721409</v>
      </c>
      <c r="F221" s="291" t="n">
        <v>100</v>
      </c>
      <c r="G221" s="291" t="n">
        <v>0</v>
      </c>
      <c r="H221" s="291"/>
      <c r="I221" s="291"/>
      <c r="J221" s="291"/>
      <c r="K221" s="291"/>
    </row>
    <row r="222">
      <c r="A222" s="291" t="s">
        <v>106</v>
      </c>
      <c r="B222" s="291" t="s">
        <v>120</v>
      </c>
      <c r="C222" s="291" t="s">
        <v>17</v>
      </c>
      <c r="D222" s="291" t="n">
        <v>35561.0366112</v>
      </c>
      <c r="E222" s="291" t="n">
        <v>1.09722848023508</v>
      </c>
      <c r="F222" s="291" t="n">
        <v>99.8069025954562</v>
      </c>
      <c r="G222" s="291" t="n">
        <v>0.135983920474241</v>
      </c>
      <c r="H222" s="291" t="n">
        <v>68.8002903</v>
      </c>
      <c r="I222" s="291" t="n">
        <v>70.3322206662613</v>
      </c>
      <c r="J222" s="291" t="n">
        <v>0.19309740454384</v>
      </c>
      <c r="K222" s="291" t="n">
        <v>70.2864646854405</v>
      </c>
    </row>
    <row r="223">
      <c r="A223" s="291" t="s">
        <v>108</v>
      </c>
      <c r="B223" s="291" t="s">
        <v>121</v>
      </c>
      <c r="C223" s="291" t="s">
        <v>16</v>
      </c>
      <c r="D223" s="291" t="n">
        <v>1830.0278681</v>
      </c>
      <c r="E223" s="291" t="n">
        <v>16.7971268419505</v>
      </c>
      <c r="F223" s="291" t="n">
        <v>100</v>
      </c>
      <c r="G223" s="291" t="n">
        <v>0</v>
      </c>
      <c r="H223" s="291"/>
      <c r="I223" s="291"/>
      <c r="J223" s="291"/>
      <c r="K223" s="291"/>
    </row>
    <row r="224">
      <c r="A224" s="291" t="s">
        <v>108</v>
      </c>
      <c r="B224" s="291" t="s">
        <v>121</v>
      </c>
      <c r="C224" s="291" t="s">
        <v>17</v>
      </c>
      <c r="D224" s="291" t="n">
        <v>39746.7442716</v>
      </c>
      <c r="E224" s="291" t="n">
        <v>1.29531392437448</v>
      </c>
      <c r="F224" s="291" t="n">
        <v>100</v>
      </c>
      <c r="G224" s="291" t="n">
        <v>0</v>
      </c>
      <c r="H224" s="291"/>
      <c r="I224" s="291"/>
      <c r="J224" s="291"/>
      <c r="K224" s="291"/>
    </row>
    <row r="225">
      <c r="A225" s="291" t="s">
        <v>110</v>
      </c>
      <c r="B225" s="291" t="s">
        <v>122</v>
      </c>
      <c r="C225" s="291" t="s">
        <v>16</v>
      </c>
      <c r="D225" s="291" t="n">
        <v>878.4851131</v>
      </c>
      <c r="E225" s="291" t="n">
        <v>16.1246831096274</v>
      </c>
      <c r="F225" s="291" t="n">
        <v>100</v>
      </c>
      <c r="G225" s="291" t="n">
        <v>0</v>
      </c>
      <c r="H225" s="291"/>
      <c r="I225" s="291"/>
      <c r="J225" s="291"/>
      <c r="K225" s="291"/>
    </row>
    <row r="226">
      <c r="A226" s="291" t="s">
        <v>110</v>
      </c>
      <c r="B226" s="291" t="s">
        <v>122</v>
      </c>
      <c r="C226" s="291" t="s">
        <v>17</v>
      </c>
      <c r="D226" s="291" t="n">
        <v>18394.0491941</v>
      </c>
      <c r="E226" s="291" t="n">
        <v>1.22465034161696</v>
      </c>
      <c r="F226" s="291" t="n">
        <v>99.9205444868612</v>
      </c>
      <c r="G226" s="291" t="n">
        <v>0.0794927240869496</v>
      </c>
      <c r="H226" s="291" t="n">
        <v>14.6267079</v>
      </c>
      <c r="I226" s="291" t="n">
        <v>99.9999999999999</v>
      </c>
      <c r="J226" s="291" t="n">
        <v>0.0794555131388396</v>
      </c>
      <c r="K226" s="291" t="n">
        <v>99.9673397065904</v>
      </c>
    </row>
    <row r="227">
      <c r="A227" s="291" t="s">
        <v>123</v>
      </c>
      <c r="B227" s="291" t="s">
        <v>124</v>
      </c>
      <c r="C227" s="291" t="s">
        <v>16</v>
      </c>
      <c r="D227" s="291" t="n">
        <v>1063.3138067</v>
      </c>
      <c r="E227" s="291" t="n">
        <v>13.8078339963676</v>
      </c>
      <c r="F227" s="291" t="n">
        <v>100</v>
      </c>
      <c r="G227" s="291" t="n">
        <v>0</v>
      </c>
      <c r="H227" s="291"/>
      <c r="I227" s="291"/>
      <c r="J227" s="291"/>
      <c r="K227" s="291"/>
    </row>
    <row r="228">
      <c r="A228" s="291" t="s">
        <v>123</v>
      </c>
      <c r="B228" s="291" t="s">
        <v>124</v>
      </c>
      <c r="C228" s="291" t="s">
        <v>17</v>
      </c>
      <c r="D228" s="291" t="n">
        <v>10602.6480831</v>
      </c>
      <c r="E228" s="291" t="n">
        <v>2.52113999832874</v>
      </c>
      <c r="F228" s="291" t="n">
        <v>100</v>
      </c>
      <c r="G228" s="291" t="n">
        <v>0.000000000000000279902767444799</v>
      </c>
      <c r="H228" s="291"/>
      <c r="I228" s="291"/>
      <c r="J228" s="291"/>
      <c r="K228" s="291"/>
    </row>
    <row r="229">
      <c r="A229" s="291" t="s">
        <v>125</v>
      </c>
      <c r="B229" s="291" t="s">
        <v>126</v>
      </c>
      <c r="C229" s="291" t="s">
        <v>16</v>
      </c>
      <c r="D229" s="291" t="n">
        <v>1393.6551626</v>
      </c>
      <c r="E229" s="291" t="n">
        <v>16.8917662122521</v>
      </c>
      <c r="F229" s="291" t="n">
        <v>100</v>
      </c>
      <c r="G229" s="291" t="n">
        <v>0</v>
      </c>
      <c r="H229" s="291"/>
      <c r="I229" s="291"/>
      <c r="J229" s="291"/>
      <c r="K229" s="291"/>
    </row>
    <row r="230">
      <c r="A230" s="291" t="s">
        <v>125</v>
      </c>
      <c r="B230" s="291" t="s">
        <v>126</v>
      </c>
      <c r="C230" s="291" t="s">
        <v>17</v>
      </c>
      <c r="D230" s="291" t="n">
        <v>20855.6250671</v>
      </c>
      <c r="E230" s="291" t="n">
        <v>1.53948538916685</v>
      </c>
      <c r="F230" s="291" t="n">
        <v>100</v>
      </c>
      <c r="G230" s="291" t="n">
        <v>0.000000000000000170917212512706</v>
      </c>
      <c r="H230" s="291"/>
      <c r="I230" s="291"/>
      <c r="J230" s="291"/>
      <c r="K230" s="291"/>
    </row>
    <row r="231">
      <c r="A231" s="291" t="s">
        <v>127</v>
      </c>
      <c r="B231" s="291" t="s">
        <v>128</v>
      </c>
      <c r="C231" s="291" t="s">
        <v>16</v>
      </c>
      <c r="D231" s="291" t="n">
        <v>1290.3486787</v>
      </c>
      <c r="E231" s="291" t="n">
        <v>21.078668436429</v>
      </c>
      <c r="F231" s="291" t="n">
        <v>100</v>
      </c>
      <c r="G231" s="291" t="n">
        <v>0</v>
      </c>
      <c r="H231" s="291"/>
      <c r="I231" s="291"/>
      <c r="J231" s="291"/>
      <c r="K231" s="291"/>
    </row>
    <row r="232">
      <c r="A232" s="291" t="s">
        <v>127</v>
      </c>
      <c r="B232" s="291" t="s">
        <v>128</v>
      </c>
      <c r="C232" s="291" t="s">
        <v>17</v>
      </c>
      <c r="D232" s="291" t="n">
        <v>29991.7032557</v>
      </c>
      <c r="E232" s="291" t="n">
        <v>1.41987224997524</v>
      </c>
      <c r="F232" s="291" t="n">
        <v>100</v>
      </c>
      <c r="G232" s="291" t="n">
        <v>0</v>
      </c>
      <c r="H232" s="291"/>
      <c r="I232" s="291"/>
      <c r="J232" s="291"/>
      <c r="K232" s="291"/>
    </row>
    <row r="233">
      <c r="A233" s="291" t="s">
        <v>129</v>
      </c>
      <c r="B233" s="291" t="s">
        <v>130</v>
      </c>
      <c r="C233" s="291" t="s">
        <v>16</v>
      </c>
      <c r="D233" s="291" t="n">
        <v>721.3552695</v>
      </c>
      <c r="E233" s="291" t="n">
        <v>17.5204268623414</v>
      </c>
      <c r="F233" s="291" t="n">
        <v>100</v>
      </c>
      <c r="G233" s="291" t="n">
        <v>0</v>
      </c>
      <c r="H233" s="291"/>
      <c r="I233" s="291"/>
      <c r="J233" s="291"/>
      <c r="K233" s="291"/>
    </row>
    <row r="234">
      <c r="A234" s="291" t="s">
        <v>129</v>
      </c>
      <c r="B234" s="291" t="s">
        <v>130</v>
      </c>
      <c r="C234" s="291" t="s">
        <v>17</v>
      </c>
      <c r="D234" s="291" t="n">
        <v>16627.3365486</v>
      </c>
      <c r="E234" s="291" t="n">
        <v>1.22059664238407</v>
      </c>
      <c r="F234" s="291" t="n">
        <v>100</v>
      </c>
      <c r="G234" s="291" t="n">
        <v>0</v>
      </c>
      <c r="H234" s="291"/>
      <c r="I234" s="291"/>
      <c r="J234" s="291"/>
      <c r="K234" s="291"/>
    </row>
    <row r="235">
      <c r="A235" s="291" t="s">
        <v>131</v>
      </c>
      <c r="B235" s="291" t="s">
        <v>132</v>
      </c>
      <c r="C235" s="291" t="s">
        <v>16</v>
      </c>
      <c r="D235" s="291" t="n">
        <v>4318.7376076</v>
      </c>
      <c r="E235" s="291" t="n">
        <v>11.8092138604313</v>
      </c>
      <c r="F235" s="291" t="n">
        <v>100</v>
      </c>
      <c r="G235" s="291" t="n">
        <v>0</v>
      </c>
      <c r="H235" s="291"/>
      <c r="I235" s="291"/>
      <c r="J235" s="291"/>
      <c r="K235" s="291"/>
    </row>
    <row r="236">
      <c r="A236" s="291" t="s">
        <v>131</v>
      </c>
      <c r="B236" s="291" t="s">
        <v>132</v>
      </c>
      <c r="C236" s="291" t="s">
        <v>17</v>
      </c>
      <c r="D236" s="291" t="n">
        <v>32761.2514748</v>
      </c>
      <c r="E236" s="291" t="n">
        <v>1.97232767698465</v>
      </c>
      <c r="F236" s="291" t="n">
        <v>99.6370191765538</v>
      </c>
      <c r="G236" s="291" t="n">
        <v>0.212740681689302</v>
      </c>
      <c r="H236" s="291" t="n">
        <v>119.350279</v>
      </c>
      <c r="I236" s="291" t="n">
        <v>58.3142732358882</v>
      </c>
      <c r="J236" s="291" t="n">
        <v>0.362980823446173</v>
      </c>
      <c r="K236" s="291" t="n">
        <v>58.3966039303821</v>
      </c>
    </row>
    <row r="237">
      <c r="A237" s="291" t="s">
        <v>133</v>
      </c>
      <c r="B237" s="291" t="s">
        <v>134</v>
      </c>
      <c r="C237" s="291" t="s">
        <v>16</v>
      </c>
      <c r="D237" s="291" t="n">
        <v>4000.3495191</v>
      </c>
      <c r="E237" s="291" t="n">
        <v>13.2259135978257</v>
      </c>
      <c r="F237" s="291" t="n">
        <v>100</v>
      </c>
      <c r="G237" s="291" t="n">
        <v>0</v>
      </c>
      <c r="H237" s="291"/>
      <c r="I237" s="291"/>
      <c r="J237" s="291"/>
      <c r="K237" s="291"/>
    </row>
    <row r="238">
      <c r="A238" s="291" t="s">
        <v>133</v>
      </c>
      <c r="B238" s="291" t="s">
        <v>134</v>
      </c>
      <c r="C238" s="291" t="s">
        <v>17</v>
      </c>
      <c r="D238" s="291" t="n">
        <v>59857.7998558</v>
      </c>
      <c r="E238" s="291" t="n">
        <v>1.51047202800661</v>
      </c>
      <c r="F238" s="291" t="n">
        <v>99.9072748273655</v>
      </c>
      <c r="G238" s="291" t="n">
        <v>0.0927734822532162</v>
      </c>
      <c r="H238" s="291" t="n">
        <v>55.5547615</v>
      </c>
      <c r="I238" s="291" t="n">
        <v>100</v>
      </c>
      <c r="J238" s="291" t="n">
        <v>0.0927251726344806</v>
      </c>
      <c r="K238" s="291" t="n">
        <v>99.9593263061463</v>
      </c>
    </row>
    <row r="239">
      <c r="A239" s="291" t="s">
        <v>135</v>
      </c>
      <c r="B239" s="291" t="s">
        <v>136</v>
      </c>
      <c r="C239" s="291" t="s">
        <v>16</v>
      </c>
      <c r="D239" s="291" t="n">
        <v>11758.3143548</v>
      </c>
      <c r="E239" s="291" t="n">
        <v>10.5266659309539</v>
      </c>
      <c r="F239" s="291" t="n">
        <v>100</v>
      </c>
      <c r="G239" s="291" t="n">
        <v>0.00000000000000116869468890822</v>
      </c>
      <c r="H239" s="291"/>
      <c r="I239" s="291"/>
      <c r="J239" s="291"/>
      <c r="K239" s="291"/>
    </row>
    <row r="240">
      <c r="A240" s="291" t="s">
        <v>135</v>
      </c>
      <c r="B240" s="291" t="s">
        <v>136</v>
      </c>
      <c r="C240" s="291" t="s">
        <v>17</v>
      </c>
      <c r="D240" s="291" t="n">
        <v>87259.2746624</v>
      </c>
      <c r="E240" s="291" t="n">
        <v>2.63514360408192</v>
      </c>
      <c r="F240" s="291" t="n">
        <v>99.1442687206891</v>
      </c>
      <c r="G240" s="291" t="n">
        <v>0.429600267074025</v>
      </c>
      <c r="H240" s="291" t="n">
        <v>753.1498462</v>
      </c>
      <c r="I240" s="291" t="n">
        <v>49.8632096867623</v>
      </c>
      <c r="J240" s="291" t="n">
        <v>0.855731279310919</v>
      </c>
      <c r="K240" s="291" t="n">
        <v>49.7731067579587</v>
      </c>
    </row>
    <row r="241">
      <c r="A241" s="291" t="s">
        <v>137</v>
      </c>
      <c r="B241" s="291" t="s">
        <v>138</v>
      </c>
      <c r="C241" s="291" t="s">
        <v>16</v>
      </c>
      <c r="D241" s="291" t="n">
        <v>4884.0607353</v>
      </c>
      <c r="E241" s="291" t="n">
        <v>12.2101336428022</v>
      </c>
      <c r="F241" s="291" t="n">
        <v>100</v>
      </c>
      <c r="G241" s="291" t="n">
        <v>0</v>
      </c>
      <c r="H241" s="291"/>
      <c r="I241" s="291"/>
      <c r="J241" s="291"/>
      <c r="K241" s="291"/>
    </row>
    <row r="242">
      <c r="A242" s="291" t="s">
        <v>137</v>
      </c>
      <c r="B242" s="291" t="s">
        <v>138</v>
      </c>
      <c r="C242" s="291" t="s">
        <v>17</v>
      </c>
      <c r="D242" s="291" t="n">
        <v>35865.8346254</v>
      </c>
      <c r="E242" s="291" t="n">
        <v>2.1480404505063</v>
      </c>
      <c r="F242" s="291" t="n">
        <v>99.8360695864212</v>
      </c>
      <c r="G242" s="291" t="n">
        <v>0.164059956125612</v>
      </c>
      <c r="H242" s="291" t="n">
        <v>58.8915522</v>
      </c>
      <c r="I242" s="291" t="n">
        <v>100</v>
      </c>
      <c r="J242" s="291" t="n">
        <v>0.163930413578825</v>
      </c>
      <c r="K242" s="291" t="n">
        <v>99.9149629316712</v>
      </c>
    </row>
    <row r="243">
      <c r="A243" s="291" t="s">
        <v>139</v>
      </c>
      <c r="B243" s="291" t="s">
        <v>140</v>
      </c>
      <c r="C243" s="291" t="s">
        <v>16</v>
      </c>
      <c r="D243" s="291" t="n">
        <v>4553.2929574</v>
      </c>
      <c r="E243" s="291" t="n">
        <v>13.4928265341989</v>
      </c>
      <c r="F243" s="291" t="n">
        <v>100</v>
      </c>
      <c r="G243" s="291" t="n">
        <v>0</v>
      </c>
      <c r="H243" s="291"/>
      <c r="I243" s="291"/>
      <c r="J243" s="291"/>
      <c r="K243" s="291"/>
    </row>
    <row r="244">
      <c r="A244" s="291" t="s">
        <v>139</v>
      </c>
      <c r="B244" s="291" t="s">
        <v>140</v>
      </c>
      <c r="C244" s="291" t="s">
        <v>17</v>
      </c>
      <c r="D244" s="291" t="n">
        <v>42473.6807078</v>
      </c>
      <c r="E244" s="291" t="n">
        <v>2.46908771309999</v>
      </c>
      <c r="F244" s="291" t="n">
        <v>99.9073921441749</v>
      </c>
      <c r="G244" s="291" t="n">
        <v>0.0925301899599223</v>
      </c>
      <c r="H244" s="291" t="n">
        <v>39.3704251</v>
      </c>
      <c r="I244" s="291" t="n">
        <v>99.9999999999998</v>
      </c>
      <c r="J244" s="291" t="n">
        <v>0.0926078558250834</v>
      </c>
      <c r="K244" s="291" t="n">
        <v>99.823604500268</v>
      </c>
    </row>
    <row r="245">
      <c r="A245" s="291" t="s">
        <v>141</v>
      </c>
      <c r="B245" s="291" t="s">
        <v>142</v>
      </c>
      <c r="C245" s="291" t="s">
        <v>16</v>
      </c>
      <c r="D245" s="291" t="n">
        <v>6638.4972257</v>
      </c>
      <c r="E245" s="291" t="n">
        <v>7.89100516831104</v>
      </c>
      <c r="F245" s="291" t="n">
        <v>100</v>
      </c>
      <c r="G245" s="291" t="n">
        <v>0</v>
      </c>
      <c r="H245" s="291"/>
      <c r="I245" s="291"/>
      <c r="J245" s="291"/>
      <c r="K245" s="291"/>
    </row>
    <row r="246">
      <c r="A246" s="291" t="s">
        <v>141</v>
      </c>
      <c r="B246" s="291" t="s">
        <v>142</v>
      </c>
      <c r="C246" s="291" t="s">
        <v>17</v>
      </c>
      <c r="D246" s="291" t="n">
        <v>26999.3663592</v>
      </c>
      <c r="E246" s="291" t="n">
        <v>3.19412402482441</v>
      </c>
      <c r="F246" s="291" t="n">
        <v>100</v>
      </c>
      <c r="G246" s="291" t="n">
        <v>0</v>
      </c>
      <c r="H246" s="291"/>
      <c r="I246" s="291"/>
      <c r="J246" s="291"/>
      <c r="K246" s="291"/>
    </row>
    <row r="247">
      <c r="A247" s="291" t="s">
        <v>143</v>
      </c>
      <c r="B247" s="291" t="s">
        <v>144</v>
      </c>
      <c r="C247" s="291" t="s">
        <v>16</v>
      </c>
      <c r="D247" s="291" t="n">
        <v>1754.5265461</v>
      </c>
      <c r="E247" s="291" t="n">
        <v>13.3009918938705</v>
      </c>
      <c r="F247" s="291" t="n">
        <v>100</v>
      </c>
      <c r="G247" s="291" t="n">
        <v>0</v>
      </c>
      <c r="H247" s="291"/>
      <c r="I247" s="291"/>
      <c r="J247" s="291"/>
      <c r="K247" s="291"/>
    </row>
    <row r="248">
      <c r="A248" s="291" t="s">
        <v>143</v>
      </c>
      <c r="B248" s="291" t="s">
        <v>144</v>
      </c>
      <c r="C248" s="291" t="s">
        <v>17</v>
      </c>
      <c r="D248" s="291" t="n">
        <v>13875.4779286</v>
      </c>
      <c r="E248" s="291" t="n">
        <v>1.90221073351026</v>
      </c>
      <c r="F248" s="291" t="n">
        <v>99.5126344255504</v>
      </c>
      <c r="G248" s="291" t="n">
        <v>0.285307235343087</v>
      </c>
      <c r="H248" s="291" t="n">
        <v>67.9554944</v>
      </c>
      <c r="I248" s="291" t="n">
        <v>58.7277504893535</v>
      </c>
      <c r="J248" s="291" t="n">
        <v>0.487365574449589</v>
      </c>
      <c r="K248" s="291" t="n">
        <v>58.2553961504678</v>
      </c>
    </row>
    <row r="249">
      <c r="A249" s="291" t="s">
        <v>145</v>
      </c>
      <c r="B249" s="291" t="s">
        <v>146</v>
      </c>
      <c r="C249" s="291" t="s">
        <v>16</v>
      </c>
      <c r="D249" s="291" t="n">
        <v>4158.3799761</v>
      </c>
      <c r="E249" s="291" t="n">
        <v>10.174835102251</v>
      </c>
      <c r="F249" s="291" t="n">
        <v>100</v>
      </c>
      <c r="G249" s="291" t="n">
        <v>0</v>
      </c>
      <c r="H249" s="291"/>
      <c r="I249" s="291"/>
      <c r="J249" s="291"/>
      <c r="K249" s="291"/>
    </row>
    <row r="250">
      <c r="A250" s="291" t="s">
        <v>145</v>
      </c>
      <c r="B250" s="291" t="s">
        <v>146</v>
      </c>
      <c r="C250" s="291" t="s">
        <v>17</v>
      </c>
      <c r="D250" s="291" t="n">
        <v>22560.4298187</v>
      </c>
      <c r="E250" s="291" t="n">
        <v>2.20374497176114</v>
      </c>
      <c r="F250" s="291" t="n">
        <v>99.1694070909073</v>
      </c>
      <c r="G250" s="291" t="n">
        <v>0.370406590518745</v>
      </c>
      <c r="H250" s="291" t="n">
        <v>188.9547753</v>
      </c>
      <c r="I250" s="291" t="n">
        <v>44.2379225728305</v>
      </c>
      <c r="J250" s="291" t="n">
        <v>0.830592909092739</v>
      </c>
      <c r="K250" s="291" t="n">
        <v>44.2250367926113</v>
      </c>
    </row>
    <row r="251">
      <c r="A251" s="291" t="s">
        <v>147</v>
      </c>
      <c r="B251" s="291" t="s">
        <v>148</v>
      </c>
      <c r="C251" s="291" t="s">
        <v>16</v>
      </c>
      <c r="D251" s="291" t="n">
        <v>771.8458844</v>
      </c>
      <c r="E251" s="291" t="n">
        <v>12.571825439406</v>
      </c>
      <c r="F251" s="291" t="n">
        <v>100</v>
      </c>
      <c r="G251" s="291" t="n">
        <v>0</v>
      </c>
      <c r="H251" s="291"/>
      <c r="I251" s="291"/>
      <c r="J251" s="291"/>
      <c r="K251" s="291"/>
    </row>
    <row r="252">
      <c r="A252" s="291" t="s">
        <v>147</v>
      </c>
      <c r="B252" s="291" t="s">
        <v>148</v>
      </c>
      <c r="C252" s="291" t="s">
        <v>17</v>
      </c>
      <c r="D252" s="291" t="n">
        <v>8571.2073082</v>
      </c>
      <c r="E252" s="291" t="n">
        <v>2.68365472396698</v>
      </c>
      <c r="F252" s="291" t="n">
        <v>99.5049400364392</v>
      </c>
      <c r="G252" s="291" t="n">
        <v>0.290050576054061</v>
      </c>
      <c r="H252" s="291" t="n">
        <v>42.6437278</v>
      </c>
      <c r="I252" s="291" t="n">
        <v>58.3990596120164</v>
      </c>
      <c r="J252" s="291" t="n">
        <v>0.495059963560763</v>
      </c>
      <c r="K252" s="291" t="n">
        <v>58.2989280130944</v>
      </c>
    </row>
    <row r="253">
      <c r="A253" s="291" t="s">
        <v>149</v>
      </c>
      <c r="B253" s="291" t="s">
        <v>150</v>
      </c>
      <c r="C253" s="291" t="s">
        <v>16</v>
      </c>
      <c r="D253" s="291" t="n">
        <v>2446.1412283</v>
      </c>
      <c r="E253" s="291" t="n">
        <v>11.2001026219329</v>
      </c>
      <c r="F253" s="291" t="n">
        <v>100</v>
      </c>
      <c r="G253" s="291" t="n">
        <v>0</v>
      </c>
      <c r="H253" s="291"/>
      <c r="I253" s="291"/>
      <c r="J253" s="291"/>
      <c r="K253" s="291"/>
    </row>
    <row r="254">
      <c r="A254" s="291" t="s">
        <v>149</v>
      </c>
      <c r="B254" s="291" t="s">
        <v>150</v>
      </c>
      <c r="C254" s="291" t="s">
        <v>17</v>
      </c>
      <c r="D254" s="291" t="n">
        <v>16009.4751146</v>
      </c>
      <c r="E254" s="291" t="n">
        <v>2.19876905722002</v>
      </c>
      <c r="F254" s="291" t="n">
        <v>99.7040626277232</v>
      </c>
      <c r="G254" s="291" t="n">
        <v>0.209472334711585</v>
      </c>
      <c r="H254" s="291" t="n">
        <v>47.5186454</v>
      </c>
      <c r="I254" s="291" t="n">
        <v>70.2780521940168</v>
      </c>
      <c r="J254" s="291" t="n">
        <v>0.295937372276839</v>
      </c>
      <c r="K254" s="291" t="n">
        <v>70.5731845159518</v>
      </c>
    </row>
    <row r="255">
      <c r="A255" s="291" t="s">
        <v>151</v>
      </c>
      <c r="B255" s="291" t="s">
        <v>152</v>
      </c>
      <c r="C255" s="291" t="s">
        <v>16</v>
      </c>
      <c r="D255" s="291" t="n">
        <v>3162.1016574</v>
      </c>
      <c r="E255" s="291" t="n">
        <v>7.48842742596435</v>
      </c>
      <c r="F255" s="291" t="n">
        <v>100</v>
      </c>
      <c r="G255" s="291" t="n">
        <v>0</v>
      </c>
      <c r="H255" s="291"/>
      <c r="I255" s="291"/>
      <c r="J255" s="291"/>
      <c r="K255" s="291"/>
    </row>
    <row r="256">
      <c r="A256" s="291" t="s">
        <v>151</v>
      </c>
      <c r="B256" s="291" t="s">
        <v>152</v>
      </c>
      <c r="C256" s="291" t="s">
        <v>17</v>
      </c>
      <c r="D256" s="291" t="n">
        <v>14520.6989567</v>
      </c>
      <c r="E256" s="291" t="n">
        <v>2.79081611670754</v>
      </c>
      <c r="F256" s="291" t="n">
        <v>99.7528766604699</v>
      </c>
      <c r="G256" s="291" t="n">
        <v>0.178645286839627</v>
      </c>
      <c r="H256" s="291" t="n">
        <v>35.9729337</v>
      </c>
      <c r="I256" s="291" t="n">
        <v>72.2656540559579</v>
      </c>
      <c r="J256" s="291" t="n">
        <v>0.247123339530129</v>
      </c>
      <c r="K256" s="291" t="n">
        <v>72.1112837742099</v>
      </c>
    </row>
    <row r="257">
      <c r="A257" s="291" t="s">
        <v>153</v>
      </c>
      <c r="B257" s="291" t="s">
        <v>154</v>
      </c>
      <c r="C257" s="291" t="s">
        <v>16</v>
      </c>
      <c r="D257" s="291" t="n">
        <v>1323.5917277</v>
      </c>
      <c r="E257" s="291" t="n">
        <v>14.3078369959111</v>
      </c>
      <c r="F257" s="291" t="n">
        <v>97.7594206190778</v>
      </c>
      <c r="G257" s="291" t="n">
        <v>2.29277962183761</v>
      </c>
      <c r="H257" s="291" t="n">
        <v>30.3358215</v>
      </c>
      <c r="I257" s="291" t="n">
        <v>100</v>
      </c>
      <c r="J257" s="291" t="n">
        <v>2.24057938092217</v>
      </c>
      <c r="K257" s="291" t="n">
        <v>100.036985677259</v>
      </c>
    </row>
    <row r="258">
      <c r="A258" s="291" t="s">
        <v>153</v>
      </c>
      <c r="B258" s="291" t="s">
        <v>154</v>
      </c>
      <c r="C258" s="291" t="s">
        <v>17</v>
      </c>
      <c r="D258" s="291" t="n">
        <v>17316.0210351</v>
      </c>
      <c r="E258" s="291" t="n">
        <v>2.00759555120771</v>
      </c>
      <c r="F258" s="291" t="n">
        <v>99.0730904374064</v>
      </c>
      <c r="G258" s="291" t="n">
        <v>0.45163202361189</v>
      </c>
      <c r="H258" s="291" t="n">
        <v>162.0054993</v>
      </c>
      <c r="I258" s="291" t="n">
        <v>48.28314611725</v>
      </c>
      <c r="J258" s="291" t="n">
        <v>0.926909562593598</v>
      </c>
      <c r="K258" s="291" t="n">
        <v>48.2728651482775</v>
      </c>
    </row>
    <row r="259">
      <c r="A259" s="291" t="s">
        <v>155</v>
      </c>
      <c r="B259" s="291" t="s">
        <v>156</v>
      </c>
      <c r="C259" s="291" t="s">
        <v>16</v>
      </c>
      <c r="D259" s="291" t="n">
        <v>6348.7977619</v>
      </c>
      <c r="E259" s="291" t="n">
        <v>8.32941916226195</v>
      </c>
      <c r="F259" s="291" t="n">
        <v>100</v>
      </c>
      <c r="G259" s="291" t="n">
        <v>0</v>
      </c>
      <c r="H259" s="291"/>
      <c r="I259" s="291"/>
      <c r="J259" s="291"/>
      <c r="K259" s="291"/>
    </row>
    <row r="260">
      <c r="A260" s="291" t="s">
        <v>155</v>
      </c>
      <c r="B260" s="291" t="s">
        <v>156</v>
      </c>
      <c r="C260" s="291" t="s">
        <v>17</v>
      </c>
      <c r="D260" s="291" t="n">
        <v>28056.727</v>
      </c>
      <c r="E260" s="291" t="n">
        <v>2.59596302645273</v>
      </c>
      <c r="F260" s="291" t="n">
        <v>98.9954881205558</v>
      </c>
      <c r="G260" s="291" t="n">
        <v>0.427844242531001</v>
      </c>
      <c r="H260" s="291" t="n">
        <v>284.69293</v>
      </c>
      <c r="I260" s="291" t="n">
        <v>41.8106390702361</v>
      </c>
      <c r="J260" s="291" t="n">
        <v>1.00451187944414</v>
      </c>
      <c r="K260" s="291" t="n">
        <v>42.1644088991395</v>
      </c>
    </row>
    <row r="261">
      <c r="A261" s="291" t="s">
        <v>157</v>
      </c>
      <c r="B261" s="291" t="s">
        <v>158</v>
      </c>
      <c r="C261" s="291" t="s">
        <v>16</v>
      </c>
      <c r="D261" s="291" t="n">
        <v>5994.5838858</v>
      </c>
      <c r="E261" s="291" t="n">
        <v>12.3088676720349</v>
      </c>
      <c r="F261" s="291" t="n">
        <v>100</v>
      </c>
      <c r="G261" s="291" t="n">
        <v>0</v>
      </c>
      <c r="H261" s="291"/>
      <c r="I261" s="291"/>
      <c r="J261" s="291"/>
      <c r="K261" s="291"/>
    </row>
    <row r="262">
      <c r="A262" s="291" t="s">
        <v>157</v>
      </c>
      <c r="B262" s="291" t="s">
        <v>158</v>
      </c>
      <c r="C262" s="291" t="s">
        <v>17</v>
      </c>
      <c r="D262" s="291" t="n">
        <v>31037.5720959</v>
      </c>
      <c r="E262" s="291" t="n">
        <v>2.71580555433656</v>
      </c>
      <c r="F262" s="291" t="n">
        <v>99.8806207074321</v>
      </c>
      <c r="G262" s="291" t="n">
        <v>0.119670881363826</v>
      </c>
      <c r="H262" s="291" t="n">
        <v>37.0967198</v>
      </c>
      <c r="I262" s="291" t="n">
        <v>100</v>
      </c>
      <c r="J262" s="291" t="n">
        <v>0.119379292567898</v>
      </c>
      <c r="K262" s="291" t="n">
        <v>100.124583201279</v>
      </c>
    </row>
    <row r="263">
      <c r="A263" s="291" t="s">
        <v>159</v>
      </c>
      <c r="B263" s="291" t="s">
        <v>160</v>
      </c>
      <c r="C263" s="291" t="s">
        <v>16</v>
      </c>
      <c r="D263" s="291" t="n">
        <v>1942.3182112</v>
      </c>
      <c r="E263" s="291" t="n">
        <v>13.9496632339759</v>
      </c>
      <c r="F263" s="291" t="n">
        <v>100</v>
      </c>
      <c r="G263" s="291" t="n">
        <v>0</v>
      </c>
      <c r="H263" s="291"/>
      <c r="I263" s="291"/>
      <c r="J263" s="291"/>
      <c r="K263" s="291"/>
    </row>
    <row r="264">
      <c r="A264" s="291" t="s">
        <v>159</v>
      </c>
      <c r="B264" s="291" t="s">
        <v>160</v>
      </c>
      <c r="C264" s="291" t="s">
        <v>17</v>
      </c>
      <c r="D264" s="291" t="n">
        <v>18796.9120451</v>
      </c>
      <c r="E264" s="291" t="n">
        <v>2.44693019294177</v>
      </c>
      <c r="F264" s="291" t="n">
        <v>99.6219155436735</v>
      </c>
      <c r="G264" s="291" t="n">
        <v>0.286824482468148</v>
      </c>
      <c r="H264" s="291" t="n">
        <v>71.3379203</v>
      </c>
      <c r="I264" s="291" t="n">
        <v>76.3190694020031</v>
      </c>
      <c r="J264" s="291" t="n">
        <v>0.37808445632646</v>
      </c>
      <c r="K264" s="291" t="n">
        <v>75.5757183088935</v>
      </c>
    </row>
    <row r="265">
      <c r="A265" s="291" t="s">
        <v>161</v>
      </c>
      <c r="B265" s="291" t="s">
        <v>162</v>
      </c>
      <c r="C265" s="291" t="s">
        <v>16</v>
      </c>
      <c r="D265" s="291" t="n">
        <v>8993.3737268</v>
      </c>
      <c r="E265" s="291" t="n">
        <v>9.90769433417224</v>
      </c>
      <c r="F265" s="291" t="n">
        <v>98.2143426243949</v>
      </c>
      <c r="G265" s="291" t="n">
        <v>1.25684105243899</v>
      </c>
      <c r="H265" s="291" t="n">
        <v>163.51058</v>
      </c>
      <c r="I265" s="291" t="n">
        <v>70.5431455560873</v>
      </c>
      <c r="J265" s="291" t="n">
        <v>1.7856573756051</v>
      </c>
      <c r="K265" s="291" t="n">
        <v>69.1285010411464</v>
      </c>
    </row>
    <row r="266">
      <c r="A266" s="291" t="s">
        <v>161</v>
      </c>
      <c r="B266" s="291" t="s">
        <v>162</v>
      </c>
      <c r="C266" s="291" t="s">
        <v>17</v>
      </c>
      <c r="D266" s="291" t="n">
        <v>46191.0407244</v>
      </c>
      <c r="E266" s="291" t="n">
        <v>2.27181830197573</v>
      </c>
      <c r="F266" s="291" t="n">
        <v>99.7116798595307</v>
      </c>
      <c r="G266" s="291" t="n">
        <v>0.205837354953465</v>
      </c>
      <c r="H266" s="291" t="n">
        <v>133.563163</v>
      </c>
      <c r="I266" s="291" t="n">
        <v>71.2324365505708</v>
      </c>
      <c r="J266" s="291" t="n">
        <v>0.288320140469303</v>
      </c>
      <c r="K266" s="291" t="n">
        <v>71.1861072446918</v>
      </c>
    </row>
    <row r="267">
      <c r="A267" s="291" t="s">
        <v>163</v>
      </c>
      <c r="B267" s="291" t="s">
        <v>164</v>
      </c>
      <c r="C267" s="291" t="s">
        <v>16</v>
      </c>
      <c r="D267" s="291" t="n">
        <v>2700.6948889</v>
      </c>
      <c r="E267" s="291" t="n">
        <v>10.5584138288226</v>
      </c>
      <c r="F267" s="291" t="n">
        <v>100</v>
      </c>
      <c r="G267" s="291" t="n">
        <v>0</v>
      </c>
      <c r="H267" s="291"/>
      <c r="I267" s="291"/>
      <c r="J267" s="291"/>
      <c r="K267" s="291"/>
    </row>
    <row r="268">
      <c r="A268" s="291" t="s">
        <v>163</v>
      </c>
      <c r="B268" s="291" t="s">
        <v>164</v>
      </c>
      <c r="C268" s="291" t="s">
        <v>17</v>
      </c>
      <c r="D268" s="291" t="n">
        <v>22473.8602958</v>
      </c>
      <c r="E268" s="291" t="n">
        <v>1.92409908864336</v>
      </c>
      <c r="F268" s="291" t="n">
        <v>99.759413669644</v>
      </c>
      <c r="G268" s="291" t="n">
        <v>0.170466764646804</v>
      </c>
      <c r="H268" s="291" t="n">
        <v>54.1994322</v>
      </c>
      <c r="I268" s="291" t="n">
        <v>71.1326577403514</v>
      </c>
      <c r="J268" s="291" t="n">
        <v>0.240586330355986</v>
      </c>
      <c r="K268" s="291" t="n">
        <v>70.6842507060304</v>
      </c>
    </row>
    <row r="269">
      <c r="A269" s="291" t="s">
        <v>165</v>
      </c>
      <c r="B269" s="291" t="s">
        <v>166</v>
      </c>
      <c r="C269" s="291" t="s">
        <v>16</v>
      </c>
      <c r="D269" s="291" t="n">
        <v>2201.4903366</v>
      </c>
      <c r="E269" s="291" t="n">
        <v>14.4832911262327</v>
      </c>
      <c r="F269" s="291" t="n">
        <v>100</v>
      </c>
      <c r="G269" s="291" t="n">
        <v>0</v>
      </c>
      <c r="H269" s="291"/>
      <c r="I269" s="291"/>
      <c r="J269" s="291"/>
      <c r="K269" s="291"/>
    </row>
    <row r="270">
      <c r="A270" s="291" t="s">
        <v>165</v>
      </c>
      <c r="B270" s="291" t="s">
        <v>166</v>
      </c>
      <c r="C270" s="291" t="s">
        <v>17</v>
      </c>
      <c r="D270" s="291" t="n">
        <v>28708.4300389</v>
      </c>
      <c r="E270" s="291" t="n">
        <v>1.92212281980025</v>
      </c>
      <c r="F270" s="291" t="n">
        <v>99.6945425240587</v>
      </c>
      <c r="G270" s="291" t="n">
        <v>0.175789307124447</v>
      </c>
      <c r="H270" s="291" t="n">
        <v>87.9607284</v>
      </c>
      <c r="I270" s="291" t="n">
        <v>57.0924621891299</v>
      </c>
      <c r="J270" s="291" t="n">
        <v>0.305457475941341</v>
      </c>
      <c r="K270" s="291" t="n">
        <v>57.3737293558941</v>
      </c>
    </row>
    <row r="271">
      <c r="A271" s="291" t="s">
        <v>167</v>
      </c>
      <c r="B271" s="291" t="s">
        <v>168</v>
      </c>
      <c r="C271" s="291" t="s">
        <v>16</v>
      </c>
      <c r="D271" s="291" t="n">
        <v>3053.3216839</v>
      </c>
      <c r="E271" s="291" t="n">
        <v>12.42651546882</v>
      </c>
      <c r="F271" s="291" t="n">
        <v>100</v>
      </c>
      <c r="G271" s="291" t="n">
        <v>0</v>
      </c>
      <c r="H271" s="291"/>
      <c r="I271" s="291"/>
      <c r="J271" s="291"/>
      <c r="K271" s="291"/>
    </row>
    <row r="272">
      <c r="A272" s="291" t="s">
        <v>167</v>
      </c>
      <c r="B272" s="291" t="s">
        <v>168</v>
      </c>
      <c r="C272" s="291" t="s">
        <v>17</v>
      </c>
      <c r="D272" s="291" t="n">
        <v>27690.6584237</v>
      </c>
      <c r="E272" s="291" t="n">
        <v>2.10592745186108</v>
      </c>
      <c r="F272" s="291" t="n">
        <v>99.4732510452758</v>
      </c>
      <c r="G272" s="291" t="n">
        <v>0.237223582200656</v>
      </c>
      <c r="H272" s="291" t="n">
        <v>146.6326397</v>
      </c>
      <c r="I272" s="291" t="n">
        <v>44.826738570622</v>
      </c>
      <c r="J272" s="291" t="n">
        <v>0.526748954724226</v>
      </c>
      <c r="K272" s="291" t="n">
        <v>44.7981922592701</v>
      </c>
    </row>
    <row r="273">
      <c r="A273" s="291" t="s">
        <v>169</v>
      </c>
      <c r="B273" s="291" t="s">
        <v>170</v>
      </c>
      <c r="C273" s="291" t="s">
        <v>16</v>
      </c>
      <c r="D273" s="291" t="n">
        <v>2867.984333</v>
      </c>
      <c r="E273" s="291" t="n">
        <v>11.7428989864934</v>
      </c>
      <c r="F273" s="291" t="n">
        <v>100</v>
      </c>
      <c r="G273" s="291" t="n">
        <v>0</v>
      </c>
      <c r="H273" s="291"/>
      <c r="I273" s="291"/>
      <c r="J273" s="291"/>
      <c r="K273" s="291"/>
    </row>
    <row r="274">
      <c r="A274" s="291" t="s">
        <v>169</v>
      </c>
      <c r="B274" s="291" t="s">
        <v>170</v>
      </c>
      <c r="C274" s="291" t="s">
        <v>17</v>
      </c>
      <c r="D274" s="291" t="n">
        <v>30870.7441009</v>
      </c>
      <c r="E274" s="291" t="n">
        <v>1.86548546399814</v>
      </c>
      <c r="F274" s="291" t="n">
        <v>99.4932989246725</v>
      </c>
      <c r="G274" s="291" t="n">
        <v>0.252845709621312</v>
      </c>
      <c r="H274" s="291" t="n">
        <v>157.2190228</v>
      </c>
      <c r="I274" s="291" t="n">
        <v>49.6292701893885</v>
      </c>
      <c r="J274" s="291" t="n">
        <v>0.506701075327474</v>
      </c>
      <c r="K274" s="291" t="n">
        <v>49.6475239428214</v>
      </c>
    </row>
    <row r="275">
      <c r="A275" s="291" t="s">
        <v>171</v>
      </c>
      <c r="B275" s="291" t="s">
        <v>172</v>
      </c>
      <c r="C275" s="291" t="s">
        <v>16</v>
      </c>
      <c r="D275" s="291" t="n">
        <v>7270.5604994</v>
      </c>
      <c r="E275" s="291" t="n">
        <v>10.8513730626204</v>
      </c>
      <c r="F275" s="291" t="n">
        <v>100</v>
      </c>
      <c r="G275" s="291" t="n">
        <v>0</v>
      </c>
      <c r="H275" s="291"/>
      <c r="I275" s="291"/>
      <c r="J275" s="291"/>
      <c r="K275" s="291"/>
    </row>
    <row r="276">
      <c r="A276" s="291" t="s">
        <v>171</v>
      </c>
      <c r="B276" s="291" t="s">
        <v>172</v>
      </c>
      <c r="C276" s="291" t="s">
        <v>17</v>
      </c>
      <c r="D276" s="291" t="n">
        <v>40568.5660885</v>
      </c>
      <c r="E276" s="291" t="n">
        <v>2.33470841548183</v>
      </c>
      <c r="F276" s="291" t="n">
        <v>99.2826840192818</v>
      </c>
      <c r="G276" s="291" t="n">
        <v>0.317402612230599</v>
      </c>
      <c r="H276" s="291" t="n">
        <v>293.1073133</v>
      </c>
      <c r="I276" s="291" t="n">
        <v>44.2910978766261</v>
      </c>
      <c r="J276" s="291" t="n">
        <v>0.717315980718226</v>
      </c>
      <c r="K276" s="291" t="n">
        <v>43.9312438368272</v>
      </c>
    </row>
    <row r="277">
      <c r="A277" s="291" t="s">
        <v>173</v>
      </c>
      <c r="B277" s="291" t="s">
        <v>174</v>
      </c>
      <c r="C277" s="291" t="s">
        <v>16</v>
      </c>
      <c r="D277" s="291" t="n">
        <v>1651.2173295</v>
      </c>
      <c r="E277" s="291" t="n">
        <v>10.7901235443892</v>
      </c>
      <c r="F277" s="291" t="n">
        <v>100</v>
      </c>
      <c r="G277" s="291" t="n">
        <v>0</v>
      </c>
      <c r="H277" s="291"/>
      <c r="I277" s="291"/>
      <c r="J277" s="291"/>
      <c r="K277" s="291"/>
    </row>
    <row r="278">
      <c r="A278" s="291" t="s">
        <v>173</v>
      </c>
      <c r="B278" s="291" t="s">
        <v>174</v>
      </c>
      <c r="C278" s="291" t="s">
        <v>17</v>
      </c>
      <c r="D278" s="291" t="n">
        <v>9795.9828439</v>
      </c>
      <c r="E278" s="291" t="n">
        <v>2.49872782636951</v>
      </c>
      <c r="F278" s="291" t="n">
        <v>99.5478451640702</v>
      </c>
      <c r="G278" s="291" t="n">
        <v>0.268870758792023</v>
      </c>
      <c r="H278" s="291" t="n">
        <v>44.4941928</v>
      </c>
      <c r="I278" s="291" t="n">
        <v>59.3534093405015</v>
      </c>
      <c r="J278" s="291" t="n">
        <v>0.452154835929795</v>
      </c>
      <c r="K278" s="291" t="n">
        <v>59.1954404520186</v>
      </c>
    </row>
    <row r="279">
      <c r="A279" s="291" t="s">
        <v>175</v>
      </c>
      <c r="B279" s="291" t="s">
        <v>176</v>
      </c>
      <c r="C279" s="291" t="s">
        <v>16</v>
      </c>
      <c r="D279" s="291" t="n">
        <v>5658.8766675</v>
      </c>
      <c r="E279" s="291" t="n">
        <v>8.93865919697336</v>
      </c>
      <c r="F279" s="291" t="n">
        <v>99.3962199421476</v>
      </c>
      <c r="G279" s="291" t="n">
        <v>0.613566903836975</v>
      </c>
      <c r="H279" s="291" t="n">
        <v>34.3747165</v>
      </c>
      <c r="I279" s="291" t="n">
        <v>100</v>
      </c>
      <c r="J279" s="291" t="n">
        <v>0.603780057852439</v>
      </c>
      <c r="K279" s="291" t="n">
        <v>101.007362084667</v>
      </c>
    </row>
    <row r="280">
      <c r="A280" s="291" t="s">
        <v>175</v>
      </c>
      <c r="B280" s="291" t="s">
        <v>176</v>
      </c>
      <c r="C280" s="291" t="s">
        <v>17</v>
      </c>
      <c r="D280" s="291" t="n">
        <v>27218.3863099</v>
      </c>
      <c r="E280" s="291" t="n">
        <v>2.96303558823177</v>
      </c>
      <c r="F280" s="291" t="n">
        <v>99.6169152920504</v>
      </c>
      <c r="G280" s="291" t="n">
        <v>0.21985547132158</v>
      </c>
      <c r="H280" s="291" t="n">
        <v>104.6704522</v>
      </c>
      <c r="I280" s="291" t="n">
        <v>57.1400219099684</v>
      </c>
      <c r="J280" s="291" t="n">
        <v>0.383084707949621</v>
      </c>
      <c r="K280" s="291" t="n">
        <v>57.1709687404589</v>
      </c>
    </row>
    <row r="281">
      <c r="A281" s="291" t="s">
        <v>177</v>
      </c>
      <c r="B281" s="291" t="s">
        <v>178</v>
      </c>
      <c r="C281" s="291" t="s">
        <v>16</v>
      </c>
      <c r="D281" s="291" t="n">
        <v>4656.5428622</v>
      </c>
      <c r="E281" s="291" t="n">
        <v>10.478801536381</v>
      </c>
      <c r="F281" s="291" t="n">
        <v>100</v>
      </c>
      <c r="G281" s="291" t="n">
        <v>0</v>
      </c>
      <c r="H281" s="291"/>
      <c r="I281" s="291"/>
      <c r="J281" s="291"/>
      <c r="K281" s="291"/>
    </row>
    <row r="282">
      <c r="A282" s="291" t="s">
        <v>177</v>
      </c>
      <c r="B282" s="291" t="s">
        <v>178</v>
      </c>
      <c r="C282" s="291" t="s">
        <v>17</v>
      </c>
      <c r="D282" s="291" t="n">
        <v>21653.4086076</v>
      </c>
      <c r="E282" s="291" t="n">
        <v>2.96248601469937</v>
      </c>
      <c r="F282" s="291" t="n">
        <v>99.6144483644734</v>
      </c>
      <c r="G282" s="291" t="n">
        <v>0.218796472933217</v>
      </c>
      <c r="H282" s="291" t="n">
        <v>83.8081949</v>
      </c>
      <c r="I282" s="291" t="n">
        <v>57.3217604804378</v>
      </c>
      <c r="J282" s="291" t="n">
        <v>0.385551635526592</v>
      </c>
      <c r="K282" s="291" t="n">
        <v>56.5301452438828</v>
      </c>
    </row>
    <row r="283">
      <c r="A283" s="291" t="s">
        <v>179</v>
      </c>
      <c r="B283" s="291" t="s">
        <v>180</v>
      </c>
      <c r="C283" s="291" t="s">
        <v>16</v>
      </c>
      <c r="D283" s="291" t="n">
        <v>2382.4174868</v>
      </c>
      <c r="E283" s="291" t="n">
        <v>6.4310617937086</v>
      </c>
      <c r="F283" s="291" t="n">
        <v>98.8712035975124</v>
      </c>
      <c r="G283" s="291" t="n">
        <v>0.661331265720149</v>
      </c>
      <c r="H283" s="291" t="n">
        <v>27.1996718</v>
      </c>
      <c r="I283" s="291" t="n">
        <v>57.5016742315268</v>
      </c>
      <c r="J283" s="291" t="n">
        <v>1.12879640248757</v>
      </c>
      <c r="K283" s="291" t="n">
        <v>57.9259626220659</v>
      </c>
    </row>
    <row r="284">
      <c r="A284" s="291" t="s">
        <v>179</v>
      </c>
      <c r="B284" s="291" t="s">
        <v>180</v>
      </c>
      <c r="C284" s="291" t="s">
        <v>17</v>
      </c>
      <c r="D284" s="291" t="n">
        <v>4308.4069868</v>
      </c>
      <c r="E284" s="291" t="n">
        <v>3.74148414727737</v>
      </c>
      <c r="F284" s="291" t="n">
        <v>98.9842776593677</v>
      </c>
      <c r="G284" s="291" t="n">
        <v>0.533348828156664</v>
      </c>
      <c r="H284" s="291" t="n">
        <v>44.2105083</v>
      </c>
      <c r="I284" s="291" t="n">
        <v>51.2776997254708</v>
      </c>
      <c r="J284" s="291" t="n">
        <v>1.01572234063228</v>
      </c>
      <c r="K284" s="291" t="n">
        <v>51.9759646742575</v>
      </c>
    </row>
    <row r="285">
      <c r="A285" s="291" t="s">
        <v>181</v>
      </c>
      <c r="B285" s="291" t="s">
        <v>182</v>
      </c>
      <c r="C285" s="291" t="s">
        <v>16</v>
      </c>
      <c r="D285" s="291" t="n">
        <v>4210.3431916</v>
      </c>
      <c r="E285" s="291" t="n">
        <v>9.59304843586505</v>
      </c>
      <c r="F285" s="291" t="n">
        <v>100</v>
      </c>
      <c r="G285" s="291" t="n">
        <v>0</v>
      </c>
      <c r="H285" s="291"/>
      <c r="I285" s="291"/>
      <c r="J285" s="291"/>
      <c r="K285" s="291"/>
    </row>
    <row r="286">
      <c r="A286" s="291" t="s">
        <v>181</v>
      </c>
      <c r="B286" s="291" t="s">
        <v>182</v>
      </c>
      <c r="C286" s="291" t="s">
        <v>17</v>
      </c>
      <c r="D286" s="291" t="n">
        <v>14077.1444233</v>
      </c>
      <c r="E286" s="291" t="n">
        <v>3.04727453343469</v>
      </c>
      <c r="F286" s="291" t="n">
        <v>99.711767653449</v>
      </c>
      <c r="G286" s="291" t="n">
        <v>0.206496429109961</v>
      </c>
      <c r="H286" s="291" t="n">
        <v>40.6921717</v>
      </c>
      <c r="I286" s="291" t="n">
        <v>71.3983838113449</v>
      </c>
      <c r="J286" s="291" t="n">
        <v>0.28823234655097</v>
      </c>
      <c r="K286" s="291" t="n">
        <v>71.4358544662449</v>
      </c>
    </row>
    <row r="287">
      <c r="A287" s="291" t="s">
        <v>183</v>
      </c>
      <c r="B287" s="291" t="s">
        <v>184</v>
      </c>
      <c r="C287" s="291" t="s">
        <v>16</v>
      </c>
      <c r="D287" s="291" t="n">
        <v>6864.3180781</v>
      </c>
      <c r="E287" s="291" t="n">
        <v>9.2477834098775</v>
      </c>
      <c r="F287" s="291" t="n">
        <v>100</v>
      </c>
      <c r="G287" s="291" t="n">
        <v>0</v>
      </c>
      <c r="H287" s="291"/>
      <c r="I287" s="291"/>
      <c r="J287" s="291"/>
      <c r="K287" s="291"/>
    </row>
    <row r="288">
      <c r="A288" s="291" t="s">
        <v>183</v>
      </c>
      <c r="B288" s="291" t="s">
        <v>184</v>
      </c>
      <c r="C288" s="291" t="s">
        <v>17</v>
      </c>
      <c r="D288" s="291" t="n">
        <v>31606.7534428</v>
      </c>
      <c r="E288" s="291" t="n">
        <v>3.09063511931588</v>
      </c>
      <c r="F288" s="291" t="n">
        <v>99.2931471276809</v>
      </c>
      <c r="G288" s="291" t="n">
        <v>0.301468853162291</v>
      </c>
      <c r="H288" s="291" t="n">
        <v>225.0036896</v>
      </c>
      <c r="I288" s="291" t="n">
        <v>43.164442274049</v>
      </c>
      <c r="J288" s="291" t="n">
        <v>0.706852872319071</v>
      </c>
      <c r="K288" s="291" t="n">
        <v>42.3479798465678</v>
      </c>
    </row>
    <row r="289">
      <c r="A289" s="291" t="s">
        <v>185</v>
      </c>
      <c r="B289" s="291" t="s">
        <v>186</v>
      </c>
      <c r="C289" s="291" t="s">
        <v>16</v>
      </c>
      <c r="D289" s="291" t="n">
        <v>6280.6544701</v>
      </c>
      <c r="E289" s="291" t="n">
        <v>7.77569635514582</v>
      </c>
      <c r="F289" s="291" t="n">
        <v>98.7769204613334</v>
      </c>
      <c r="G289" s="291" t="n">
        <v>0.863114587363055</v>
      </c>
      <c r="H289" s="291" t="n">
        <v>77.7685712</v>
      </c>
      <c r="I289" s="291" t="n">
        <v>70.3180940944671</v>
      </c>
      <c r="J289" s="291" t="n">
        <v>1.22307953866656</v>
      </c>
      <c r="K289" s="291" t="n">
        <v>69.7058517044002</v>
      </c>
    </row>
    <row r="290">
      <c r="A290" s="291" t="s">
        <v>185</v>
      </c>
      <c r="B290" s="291" t="s">
        <v>186</v>
      </c>
      <c r="C290" s="291" t="s">
        <v>17</v>
      </c>
      <c r="D290" s="291" t="n">
        <v>19634.1080938</v>
      </c>
      <c r="E290" s="291" t="n">
        <v>2.30078712311236</v>
      </c>
      <c r="F290" s="291" t="n">
        <v>97.6271296763111</v>
      </c>
      <c r="G290" s="291" t="n">
        <v>0.686014874427957</v>
      </c>
      <c r="H290" s="291" t="n">
        <v>477.2156324</v>
      </c>
      <c r="I290" s="291" t="n">
        <v>28.3592663859386</v>
      </c>
      <c r="J290" s="291" t="n">
        <v>2.37287032368888</v>
      </c>
      <c r="K290" s="291" t="n">
        <v>28.2247463913404</v>
      </c>
    </row>
    <row r="291">
      <c r="A291" s="291" t="s">
        <v>187</v>
      </c>
      <c r="B291" s="291" t="s">
        <v>188</v>
      </c>
      <c r="C291" s="291" t="s">
        <v>16</v>
      </c>
      <c r="D291" s="291" t="n">
        <v>7699.2187387</v>
      </c>
      <c r="E291" s="291" t="n">
        <v>8.89587551374137</v>
      </c>
      <c r="F291" s="291" t="n">
        <v>99.1571081849464</v>
      </c>
      <c r="G291" s="291" t="n">
        <v>0.843704504494538</v>
      </c>
      <c r="H291" s="291" t="n">
        <v>65.4477382</v>
      </c>
      <c r="I291" s="291" t="n">
        <v>100</v>
      </c>
      <c r="J291" s="291" t="n">
        <v>0.842891815053589</v>
      </c>
      <c r="K291" s="291" t="n">
        <v>99.2527123103842</v>
      </c>
    </row>
    <row r="292">
      <c r="A292" s="291" t="s">
        <v>187</v>
      </c>
      <c r="B292" s="291" t="s">
        <v>188</v>
      </c>
      <c r="C292" s="291" t="s">
        <v>17</v>
      </c>
      <c r="D292" s="291" t="n">
        <v>34882.2232284</v>
      </c>
      <c r="E292" s="291" t="n">
        <v>2.89463862809136</v>
      </c>
      <c r="F292" s="291" t="n">
        <v>99.5836071633108</v>
      </c>
      <c r="G292" s="291" t="n">
        <v>0.268169157883094</v>
      </c>
      <c r="H292" s="291" t="n">
        <v>145.8544061</v>
      </c>
      <c r="I292" s="291" t="n">
        <v>64.2496042324734</v>
      </c>
      <c r="J292" s="291" t="n">
        <v>0.416392836689229</v>
      </c>
      <c r="K292" s="291" t="n">
        <v>64.1347538163274</v>
      </c>
    </row>
    <row r="293">
      <c r="A293" s="291" t="s">
        <v>189</v>
      </c>
      <c r="B293" s="291" t="s">
        <v>190</v>
      </c>
      <c r="C293" s="291" t="s">
        <v>16</v>
      </c>
      <c r="D293" s="291" t="n">
        <v>4938.6357488</v>
      </c>
      <c r="E293" s="291" t="n">
        <v>11.5914601121</v>
      </c>
      <c r="F293" s="291" t="n">
        <v>99.4407534370132</v>
      </c>
      <c r="G293" s="291" t="n">
        <v>0.560227924856212</v>
      </c>
      <c r="H293" s="291" t="n">
        <v>27.7744785</v>
      </c>
      <c r="I293" s="291" t="n">
        <v>99.9999999999997</v>
      </c>
      <c r="J293" s="291" t="n">
        <v>0.559246562986796</v>
      </c>
      <c r="K293" s="291" t="n">
        <v>99.6152513600184</v>
      </c>
    </row>
    <row r="294">
      <c r="A294" s="291" t="s">
        <v>189</v>
      </c>
      <c r="B294" s="291" t="s">
        <v>190</v>
      </c>
      <c r="C294" s="291" t="s">
        <v>17</v>
      </c>
      <c r="D294" s="291" t="n">
        <v>27137.5172923</v>
      </c>
      <c r="E294" s="291" t="n">
        <v>2.29023064095958</v>
      </c>
      <c r="F294" s="291" t="n">
        <v>99.8271547221672</v>
      </c>
      <c r="G294" s="291" t="n">
        <v>0.172785232707755</v>
      </c>
      <c r="H294" s="291" t="n">
        <v>46.9871322</v>
      </c>
      <c r="I294" s="291" t="n">
        <v>100</v>
      </c>
      <c r="J294" s="291" t="n">
        <v>0.172845277832812</v>
      </c>
      <c r="K294" s="291" t="n">
        <v>99.7924755335626</v>
      </c>
    </row>
    <row r="295">
      <c r="A295" s="291" t="s">
        <v>191</v>
      </c>
      <c r="B295" s="291" t="s">
        <v>192</v>
      </c>
      <c r="C295" s="291" t="s">
        <v>16</v>
      </c>
      <c r="D295" s="291" t="n">
        <v>3427.6079926</v>
      </c>
      <c r="E295" s="291" t="n">
        <v>9.05419926184912</v>
      </c>
      <c r="F295" s="291" t="n">
        <v>99.5343355310214</v>
      </c>
      <c r="G295" s="291" t="n">
        <v>0.469020115936933</v>
      </c>
      <c r="H295" s="291" t="n">
        <v>16.0358257</v>
      </c>
      <c r="I295" s="291" t="n">
        <v>99.9999999999998</v>
      </c>
      <c r="J295" s="291" t="n">
        <v>0.465664468978569</v>
      </c>
      <c r="K295" s="291" t="n">
        <v>100.251594657555</v>
      </c>
    </row>
    <row r="296">
      <c r="A296" s="291" t="s">
        <v>191</v>
      </c>
      <c r="B296" s="291" t="s">
        <v>192</v>
      </c>
      <c r="C296" s="291" t="s">
        <v>17</v>
      </c>
      <c r="D296" s="291" t="n">
        <v>11470.495239</v>
      </c>
      <c r="E296" s="291" t="n">
        <v>3.07096090019706</v>
      </c>
      <c r="F296" s="291" t="n">
        <v>99.6851488973279</v>
      </c>
      <c r="G296" s="291" t="n">
        <v>0.193667151540383</v>
      </c>
      <c r="H296" s="291" t="n">
        <v>36.2290483</v>
      </c>
      <c r="I296" s="291" t="n">
        <v>61.409797311484</v>
      </c>
      <c r="J296" s="291" t="n">
        <v>0.314851102672079</v>
      </c>
      <c r="K296" s="291" t="n">
        <v>61.3170437517304</v>
      </c>
    </row>
    <row r="297">
      <c r="A297" s="291" t="s">
        <v>193</v>
      </c>
      <c r="B297" s="291" t="s">
        <v>194</v>
      </c>
      <c r="C297" s="291" t="s">
        <v>16</v>
      </c>
      <c r="D297" s="291" t="n">
        <v>2170.1145725</v>
      </c>
      <c r="E297" s="291" t="n">
        <v>18.7906398002953</v>
      </c>
      <c r="F297" s="291" t="n">
        <v>100</v>
      </c>
      <c r="G297" s="291" t="n">
        <v>0.00000000000000208618009537257</v>
      </c>
      <c r="H297" s="291"/>
      <c r="I297" s="291"/>
      <c r="J297" s="291"/>
      <c r="K297" s="291"/>
    </row>
    <row r="298">
      <c r="A298" s="291" t="s">
        <v>193</v>
      </c>
      <c r="B298" s="291" t="s">
        <v>194</v>
      </c>
      <c r="C298" s="291" t="s">
        <v>17</v>
      </c>
      <c r="D298" s="291" t="n">
        <v>24904.7133255</v>
      </c>
      <c r="E298" s="291" t="n">
        <v>2.08962357362546</v>
      </c>
      <c r="F298" s="291" t="n">
        <v>99.8414920075944</v>
      </c>
      <c r="G298" s="291" t="n">
        <v>0.113034103874468</v>
      </c>
      <c r="H298" s="291" t="n">
        <v>39.538633</v>
      </c>
      <c r="I298" s="291" t="n">
        <v>71.0263394101761</v>
      </c>
      <c r="J298" s="291" t="n">
        <v>0.158507992405548</v>
      </c>
      <c r="K298" s="291" t="n">
        <v>71.1982620390144</v>
      </c>
    </row>
    <row r="299">
      <c r="A299" s="291" t="s">
        <v>195</v>
      </c>
      <c r="B299" s="291" t="s">
        <v>196</v>
      </c>
      <c r="C299" s="291" t="s">
        <v>16</v>
      </c>
      <c r="D299" s="291" t="n">
        <v>4281.3713921</v>
      </c>
      <c r="E299" s="291" t="n">
        <v>8.56145365942549</v>
      </c>
      <c r="F299" s="291" t="n">
        <v>98.9093178941287</v>
      </c>
      <c r="G299" s="291" t="n">
        <v>0.773291642056723</v>
      </c>
      <c r="H299" s="291" t="n">
        <v>47.2110744</v>
      </c>
      <c r="I299" s="291" t="n">
        <v>70.5789424521119</v>
      </c>
      <c r="J299" s="291" t="n">
        <v>1.09068210587134</v>
      </c>
      <c r="K299" s="291" t="n">
        <v>70.1265276447868</v>
      </c>
    </row>
    <row r="300">
      <c r="A300" s="291" t="s">
        <v>195</v>
      </c>
      <c r="B300" s="291" t="s">
        <v>196</v>
      </c>
      <c r="C300" s="291" t="s">
        <v>17</v>
      </c>
      <c r="D300" s="291" t="n">
        <v>17731.9040376</v>
      </c>
      <c r="E300" s="291" t="n">
        <v>2.58872374831951</v>
      </c>
      <c r="F300" s="291" t="n">
        <v>98.1391771448661</v>
      </c>
      <c r="G300" s="291" t="n">
        <v>0.631258948413023</v>
      </c>
      <c r="H300" s="291" t="n">
        <v>336.2157016</v>
      </c>
      <c r="I300" s="291" t="n">
        <v>33.6665476263109</v>
      </c>
      <c r="J300" s="291" t="n">
        <v>1.86082285513394</v>
      </c>
      <c r="K300" s="291" t="n">
        <v>33.292386533015</v>
      </c>
    </row>
    <row r="301">
      <c r="A301" s="291" t="s">
        <v>197</v>
      </c>
      <c r="B301" s="291" t="s">
        <v>198</v>
      </c>
      <c r="C301" s="291" t="s">
        <v>16</v>
      </c>
      <c r="D301" s="291" t="n">
        <v>16205.7174106</v>
      </c>
      <c r="E301" s="291" t="n">
        <v>6.90712914585156</v>
      </c>
      <c r="F301" s="291" t="n">
        <v>98.3186246701081</v>
      </c>
      <c r="G301" s="291" t="n">
        <v>1.0232131319408</v>
      </c>
      <c r="H301" s="291" t="n">
        <v>277.1386759</v>
      </c>
      <c r="I301" s="291" t="n">
        <v>60.0268109093792</v>
      </c>
      <c r="J301" s="291" t="n">
        <v>1.68137532989192</v>
      </c>
      <c r="K301" s="291" t="n">
        <v>59.8325109737873</v>
      </c>
    </row>
    <row r="302">
      <c r="A302" s="291" t="s">
        <v>197</v>
      </c>
      <c r="B302" s="291" t="s">
        <v>198</v>
      </c>
      <c r="C302" s="291" t="s">
        <v>17</v>
      </c>
      <c r="D302" s="291" t="n">
        <v>37635.2219581</v>
      </c>
      <c r="E302" s="291" t="n">
        <v>3.53626842444012</v>
      </c>
      <c r="F302" s="291" t="n">
        <v>99.666148922472</v>
      </c>
      <c r="G302" s="291" t="n">
        <v>0.235975233478718</v>
      </c>
      <c r="H302" s="291" t="n">
        <v>126.0664683</v>
      </c>
      <c r="I302" s="291" t="n">
        <v>70.2440611177805</v>
      </c>
      <c r="J302" s="291" t="n">
        <v>0.33385107752802</v>
      </c>
      <c r="K302" s="291" t="n">
        <v>70.4468080080738</v>
      </c>
    </row>
    <row r="303">
      <c r="A303" s="291" t="s">
        <v>199</v>
      </c>
      <c r="B303" s="291" t="s">
        <v>200</v>
      </c>
      <c r="C303" s="291" t="s">
        <v>16</v>
      </c>
      <c r="D303" s="291" t="n">
        <v>8483.4201266</v>
      </c>
      <c r="E303" s="291" t="n">
        <v>11.4677131108113</v>
      </c>
      <c r="F303" s="291" t="n">
        <v>99.4638415117321</v>
      </c>
      <c r="G303" s="291" t="n">
        <v>0.535606626970721</v>
      </c>
      <c r="H303" s="291" t="n">
        <v>45.7297611</v>
      </c>
      <c r="I303" s="291" t="n">
        <v>99.9999999999997</v>
      </c>
      <c r="J303" s="291" t="n">
        <v>0.536158488267951</v>
      </c>
      <c r="K303" s="291" t="n">
        <v>99.3614646104887</v>
      </c>
    </row>
    <row r="304">
      <c r="A304" s="291" t="s">
        <v>199</v>
      </c>
      <c r="B304" s="291" t="s">
        <v>200</v>
      </c>
      <c r="C304" s="291" t="s">
        <v>17</v>
      </c>
      <c r="D304" s="291" t="n">
        <v>44173.4687656</v>
      </c>
      <c r="E304" s="291" t="n">
        <v>2.77290185339157</v>
      </c>
      <c r="F304" s="291" t="n">
        <v>99.3048238030853</v>
      </c>
      <c r="G304" s="291" t="n">
        <v>0.346321280106869</v>
      </c>
      <c r="H304" s="291" t="n">
        <v>309.2331555</v>
      </c>
      <c r="I304" s="291" t="n">
        <v>49.6912081952694</v>
      </c>
      <c r="J304" s="291" t="n">
        <v>0.695176196914688</v>
      </c>
      <c r="K304" s="291" t="n">
        <v>49.4714488972816</v>
      </c>
    </row>
    <row r="305">
      <c r="A305" s="291" t="s">
        <v>201</v>
      </c>
      <c r="B305" s="291" t="s">
        <v>202</v>
      </c>
      <c r="C305" s="291" t="s">
        <v>16</v>
      </c>
      <c r="D305" s="291" t="n">
        <v>7085.1636735</v>
      </c>
      <c r="E305" s="291" t="n">
        <v>9.57218393597011</v>
      </c>
      <c r="F305" s="291" t="n">
        <v>98.7842515217151</v>
      </c>
      <c r="G305" s="291" t="n">
        <v>0.719557611736378</v>
      </c>
      <c r="H305" s="291" t="n">
        <v>87.1978764</v>
      </c>
      <c r="I305" s="291" t="n">
        <v>58.6525205812367</v>
      </c>
      <c r="J305" s="291" t="n">
        <v>1.21574847828489</v>
      </c>
      <c r="K305" s="291" t="n">
        <v>58.4668304108494</v>
      </c>
    </row>
    <row r="306">
      <c r="A306" s="291" t="s">
        <v>201</v>
      </c>
      <c r="B306" s="291" t="s">
        <v>202</v>
      </c>
      <c r="C306" s="291" t="s">
        <v>17</v>
      </c>
      <c r="D306" s="291" t="n">
        <v>22645.0816007</v>
      </c>
      <c r="E306" s="291" t="n">
        <v>2.93485944415659</v>
      </c>
      <c r="F306" s="291" t="n">
        <v>99.0095681536922</v>
      </c>
      <c r="G306" s="291" t="n">
        <v>0.375081004144634</v>
      </c>
      <c r="H306" s="291" t="n">
        <v>226.5277023</v>
      </c>
      <c r="I306" s="291" t="n">
        <v>37.8519874762693</v>
      </c>
      <c r="J306" s="291" t="n">
        <v>0.990431846307759</v>
      </c>
      <c r="K306" s="291" t="n">
        <v>37.49536970308</v>
      </c>
    </row>
    <row r="307">
      <c r="A307" s="291" t="s">
        <v>203</v>
      </c>
      <c r="B307" s="291" t="s">
        <v>204</v>
      </c>
      <c r="C307" s="291" t="s">
        <v>16</v>
      </c>
      <c r="D307" s="291" t="n">
        <v>14284.9783222</v>
      </c>
      <c r="E307" s="291" t="n">
        <v>9.69548843252821</v>
      </c>
      <c r="F307" s="291" t="n">
        <v>100</v>
      </c>
      <c r="G307" s="291" t="n">
        <v>0</v>
      </c>
      <c r="H307" s="291"/>
      <c r="I307" s="291"/>
      <c r="J307" s="291"/>
      <c r="K307" s="291"/>
    </row>
    <row r="308">
      <c r="A308" s="291" t="s">
        <v>203</v>
      </c>
      <c r="B308" s="291" t="s">
        <v>204</v>
      </c>
      <c r="C308" s="291" t="s">
        <v>17</v>
      </c>
      <c r="D308" s="291" t="n">
        <v>76941.3215947</v>
      </c>
      <c r="E308" s="291" t="n">
        <v>2.42889313116704</v>
      </c>
      <c r="F308" s="291" t="n">
        <v>99.4422211150994</v>
      </c>
      <c r="G308" s="291" t="n">
        <v>0.302716911285513</v>
      </c>
      <c r="H308" s="291" t="n">
        <v>431.56965</v>
      </c>
      <c r="I308" s="291" t="n">
        <v>53.8383640030053</v>
      </c>
      <c r="J308" s="291" t="n">
        <v>0.557778884900546</v>
      </c>
      <c r="K308" s="291" t="n">
        <v>53.9691315720949</v>
      </c>
    </row>
    <row r="309">
      <c r="A309" s="291" t="s">
        <v>205</v>
      </c>
      <c r="B309" s="291" t="s">
        <v>206</v>
      </c>
      <c r="C309" s="291" t="s">
        <v>16</v>
      </c>
      <c r="D309" s="291" t="n">
        <v>2127.5892116</v>
      </c>
      <c r="E309" s="291" t="n">
        <v>12.4505588100487</v>
      </c>
      <c r="F309" s="291" t="n">
        <v>100</v>
      </c>
      <c r="G309" s="291" t="n">
        <v>0</v>
      </c>
      <c r="H309" s="291"/>
      <c r="I309" s="291"/>
      <c r="J309" s="291"/>
      <c r="K309" s="291"/>
    </row>
    <row r="310">
      <c r="A310" s="291" t="s">
        <v>205</v>
      </c>
      <c r="B310" s="291" t="s">
        <v>206</v>
      </c>
      <c r="C310" s="291" t="s">
        <v>17</v>
      </c>
      <c r="D310" s="291" t="n">
        <v>29548.3785156</v>
      </c>
      <c r="E310" s="291" t="n">
        <v>1.45491469236968</v>
      </c>
      <c r="F310" s="291" t="n">
        <v>100</v>
      </c>
      <c r="G310" s="291" t="n">
        <v>0</v>
      </c>
      <c r="H310" s="291"/>
      <c r="I310" s="291"/>
      <c r="J310" s="291"/>
      <c r="K310" s="291"/>
    </row>
    <row r="311">
      <c r="A311" s="291" t="s">
        <v>207</v>
      </c>
      <c r="B311" s="291" t="s">
        <v>208</v>
      </c>
      <c r="C311" s="291" t="s">
        <v>16</v>
      </c>
      <c r="D311" s="291" t="n">
        <v>5760.3977411</v>
      </c>
      <c r="E311" s="291" t="n">
        <v>12.7391661355286</v>
      </c>
      <c r="F311" s="291" t="n">
        <v>100</v>
      </c>
      <c r="G311" s="291" t="n">
        <v>0</v>
      </c>
      <c r="H311" s="291"/>
      <c r="I311" s="291"/>
      <c r="J311" s="291"/>
      <c r="K311" s="291"/>
    </row>
    <row r="312">
      <c r="A312" s="291" t="s">
        <v>207</v>
      </c>
      <c r="B312" s="291" t="s">
        <v>208</v>
      </c>
      <c r="C312" s="291" t="s">
        <v>17</v>
      </c>
      <c r="D312" s="291" t="n">
        <v>53211.0396107</v>
      </c>
      <c r="E312" s="291" t="n">
        <v>2.60888191330897</v>
      </c>
      <c r="F312" s="291" t="n">
        <v>99.530145953832</v>
      </c>
      <c r="G312" s="291" t="n">
        <v>0.279499585003896</v>
      </c>
      <c r="H312" s="291" t="n">
        <v>251.19447</v>
      </c>
      <c r="I312" s="291" t="n">
        <v>59.8686458913838</v>
      </c>
      <c r="J312" s="291" t="n">
        <v>0.469854046168044</v>
      </c>
      <c r="K312" s="291" t="n">
        <v>59.2069701566938</v>
      </c>
    </row>
    <row r="313">
      <c r="A313" s="291" t="s">
        <v>209</v>
      </c>
      <c r="B313" s="291" t="s">
        <v>210</v>
      </c>
      <c r="C313" s="291" t="s">
        <v>16</v>
      </c>
      <c r="D313" s="291" t="n">
        <v>5967.2815192</v>
      </c>
      <c r="E313" s="291" t="n">
        <v>10.0519415130749</v>
      </c>
      <c r="F313" s="291" t="n">
        <v>100</v>
      </c>
      <c r="G313" s="291" t="n">
        <v>0</v>
      </c>
      <c r="H313" s="291"/>
      <c r="I313" s="291"/>
      <c r="J313" s="291"/>
      <c r="K313" s="291"/>
    </row>
    <row r="314">
      <c r="A314" s="291" t="s">
        <v>209</v>
      </c>
      <c r="B314" s="291" t="s">
        <v>210</v>
      </c>
      <c r="C314" s="291" t="s">
        <v>17</v>
      </c>
      <c r="D314" s="291" t="n">
        <v>42177.0816661</v>
      </c>
      <c r="E314" s="291" t="n">
        <v>2.52593746762507</v>
      </c>
      <c r="F314" s="291" t="n">
        <v>99.8203930150051</v>
      </c>
      <c r="G314" s="291" t="n">
        <v>0.179592102997606</v>
      </c>
      <c r="H314" s="291" t="n">
        <v>75.8892872</v>
      </c>
      <c r="I314" s="291" t="n">
        <v>100</v>
      </c>
      <c r="J314" s="291" t="n">
        <v>0.179606984994917</v>
      </c>
      <c r="K314" s="291" t="n">
        <v>99.8121220292168</v>
      </c>
    </row>
    <row r="315">
      <c r="A315" s="291" t="s">
        <v>211</v>
      </c>
      <c r="B315" s="291" t="s">
        <v>212</v>
      </c>
      <c r="C315" s="291" t="s">
        <v>16</v>
      </c>
      <c r="D315" s="291" t="n">
        <v>3449.3727366</v>
      </c>
      <c r="E315" s="291" t="n">
        <v>16.1478429476919</v>
      </c>
      <c r="F315" s="291" t="n">
        <v>100</v>
      </c>
      <c r="G315" s="291" t="n">
        <v>0</v>
      </c>
      <c r="H315" s="291"/>
      <c r="I315" s="291"/>
      <c r="J315" s="291"/>
      <c r="K315" s="291"/>
    </row>
    <row r="316">
      <c r="A316" s="291" t="s">
        <v>211</v>
      </c>
      <c r="B316" s="291" t="s">
        <v>212</v>
      </c>
      <c r="C316" s="291" t="s">
        <v>17</v>
      </c>
      <c r="D316" s="291" t="n">
        <v>46160.9271224</v>
      </c>
      <c r="E316" s="291" t="n">
        <v>1.7657690284616</v>
      </c>
      <c r="F316" s="291" t="n">
        <v>99.8868109350299</v>
      </c>
      <c r="G316" s="291" t="n">
        <v>0.113329691910269</v>
      </c>
      <c r="H316" s="291" t="n">
        <v>52.3083291</v>
      </c>
      <c r="I316" s="291" t="n">
        <v>100</v>
      </c>
      <c r="J316" s="291" t="n">
        <v>0.113189064970135</v>
      </c>
      <c r="K316" s="291" t="n">
        <v>100.010911055348</v>
      </c>
    </row>
    <row r="317">
      <c r="A317" s="291" t="s">
        <v>213</v>
      </c>
      <c r="B317" s="291" t="s">
        <v>214</v>
      </c>
      <c r="C317" s="291" t="s">
        <v>16</v>
      </c>
      <c r="D317" s="291" t="n">
        <v>826.460806</v>
      </c>
      <c r="E317" s="291" t="n">
        <v>14.0965327063967</v>
      </c>
      <c r="F317" s="291" t="n">
        <v>100</v>
      </c>
      <c r="G317" s="291" t="n">
        <v>0.00000000000000156502951780232</v>
      </c>
      <c r="H317" s="291"/>
      <c r="I317" s="291"/>
      <c r="J317" s="291"/>
      <c r="K317" s="291"/>
    </row>
    <row r="318">
      <c r="A318" s="291" t="s">
        <v>213</v>
      </c>
      <c r="B318" s="291" t="s">
        <v>214</v>
      </c>
      <c r="C318" s="291" t="s">
        <v>17</v>
      </c>
      <c r="D318" s="291" t="n">
        <v>10690.1798571</v>
      </c>
      <c r="E318" s="291" t="n">
        <v>2.33458332588529</v>
      </c>
      <c r="F318" s="291" t="n">
        <v>99.6240323892758</v>
      </c>
      <c r="G318" s="291" t="n">
        <v>0.219180320329769</v>
      </c>
      <c r="H318" s="291" t="n">
        <v>40.3432915</v>
      </c>
      <c r="I318" s="291" t="n">
        <v>57.8327155228495</v>
      </c>
      <c r="J318" s="291" t="n">
        <v>0.375967610724213</v>
      </c>
      <c r="K318" s="291" t="n">
        <v>58.0784799242775</v>
      </c>
    </row>
    <row r="319">
      <c r="A319" s="291" t="s">
        <v>215</v>
      </c>
      <c r="B319" s="291" t="s">
        <v>216</v>
      </c>
      <c r="C319" s="291" t="s">
        <v>16</v>
      </c>
      <c r="D319" s="291" t="n">
        <v>1623.3557769</v>
      </c>
      <c r="E319" s="291" t="n">
        <v>12.8006680142287</v>
      </c>
      <c r="F319" s="291" t="n">
        <v>100</v>
      </c>
      <c r="G319" s="291" t="n">
        <v>0</v>
      </c>
      <c r="H319" s="291"/>
      <c r="I319" s="291"/>
      <c r="J319" s="291"/>
      <c r="K319" s="291"/>
    </row>
    <row r="320">
      <c r="A320" s="291" t="s">
        <v>215</v>
      </c>
      <c r="B320" s="291" t="s">
        <v>216</v>
      </c>
      <c r="C320" s="291" t="s">
        <v>17</v>
      </c>
      <c r="D320" s="291" t="n">
        <v>20634.2398709</v>
      </c>
      <c r="E320" s="291" t="n">
        <v>2.0663684963063</v>
      </c>
      <c r="F320" s="291" t="n">
        <v>99.8444862652957</v>
      </c>
      <c r="G320" s="291" t="n">
        <v>0.155934050457882</v>
      </c>
      <c r="H320" s="291" t="n">
        <v>32.1390577</v>
      </c>
      <c r="I320" s="291" t="n">
        <v>100</v>
      </c>
      <c r="J320" s="291" t="n">
        <v>0.15551373470426</v>
      </c>
      <c r="K320" s="291" t="n">
        <v>100.11434159717</v>
      </c>
    </row>
    <row r="321">
      <c r="A321" s="291" t="s">
        <v>217</v>
      </c>
      <c r="B321" s="291" t="s">
        <v>218</v>
      </c>
      <c r="C321" s="291" t="s">
        <v>16</v>
      </c>
      <c r="D321" s="291" t="n">
        <v>630.9532424</v>
      </c>
      <c r="E321" s="291" t="n">
        <v>17.5189059871221</v>
      </c>
      <c r="F321" s="291" t="n">
        <v>100</v>
      </c>
      <c r="G321" s="291" t="n">
        <v>0</v>
      </c>
      <c r="H321" s="291"/>
      <c r="I321" s="291"/>
      <c r="J321" s="291"/>
      <c r="K321" s="291"/>
    </row>
    <row r="322">
      <c r="A322" s="291" t="s">
        <v>217</v>
      </c>
      <c r="B322" s="291" t="s">
        <v>218</v>
      </c>
      <c r="C322" s="291" t="s">
        <v>17</v>
      </c>
      <c r="D322" s="291" t="n">
        <v>9423.3653409</v>
      </c>
      <c r="E322" s="291" t="n">
        <v>1.7233219715247</v>
      </c>
      <c r="F322" s="291" t="n">
        <v>99.6449736362612</v>
      </c>
      <c r="G322" s="291" t="n">
        <v>0.258363906173034</v>
      </c>
      <c r="H322" s="291" t="n">
        <v>33.5746301</v>
      </c>
      <c r="I322" s="291" t="n">
        <v>72.3021080492668</v>
      </c>
      <c r="J322" s="291" t="n">
        <v>0.355026363738774</v>
      </c>
      <c r="K322" s="291" t="n">
        <v>72.5147967831373</v>
      </c>
    </row>
    <row r="323">
      <c r="A323" s="291" t="s">
        <v>219</v>
      </c>
      <c r="B323" s="291" t="s">
        <v>220</v>
      </c>
      <c r="C323" s="291" t="s">
        <v>16</v>
      </c>
      <c r="D323" s="291" t="n">
        <v>5388.3723506</v>
      </c>
      <c r="E323" s="291" t="n">
        <v>10.4850749780073</v>
      </c>
      <c r="F323" s="291" t="n">
        <v>100</v>
      </c>
      <c r="G323" s="291" t="n">
        <v>0</v>
      </c>
      <c r="H323" s="291"/>
      <c r="I323" s="291"/>
      <c r="J323" s="291"/>
      <c r="K323" s="291"/>
    </row>
    <row r="324">
      <c r="A324" s="291" t="s">
        <v>219</v>
      </c>
      <c r="B324" s="291" t="s">
        <v>220</v>
      </c>
      <c r="C324" s="291" t="s">
        <v>17</v>
      </c>
      <c r="D324" s="291" t="n">
        <v>37205.6979549</v>
      </c>
      <c r="E324" s="291" t="n">
        <v>1.91970453609363</v>
      </c>
      <c r="F324" s="291" t="n">
        <v>99.8005991861244</v>
      </c>
      <c r="G324" s="291" t="n">
        <v>0.200167449291966</v>
      </c>
      <c r="H324" s="291" t="n">
        <v>74.3366925</v>
      </c>
      <c r="I324" s="291" t="n">
        <v>100</v>
      </c>
      <c r="J324" s="291" t="n">
        <v>0.199400813875543</v>
      </c>
      <c r="K324" s="291" t="n">
        <v>100.184302103025</v>
      </c>
    </row>
    <row r="325">
      <c r="A325" s="291" t="s">
        <v>221</v>
      </c>
      <c r="B325" s="291" t="s">
        <v>222</v>
      </c>
      <c r="C325" s="291" t="s">
        <v>16</v>
      </c>
      <c r="D325" s="291" t="n">
        <v>3568.8854242</v>
      </c>
      <c r="E325" s="291" t="n">
        <v>8.50358547190683</v>
      </c>
      <c r="F325" s="291" t="n">
        <v>98.5665570699623</v>
      </c>
      <c r="G325" s="291" t="n">
        <v>1.00897051983362</v>
      </c>
      <c r="H325" s="291" t="n">
        <v>51.9019202</v>
      </c>
      <c r="I325" s="291" t="n">
        <v>70.5435175650867</v>
      </c>
      <c r="J325" s="291" t="n">
        <v>1.43344293003766</v>
      </c>
      <c r="K325" s="291" t="n">
        <v>69.3789395037005</v>
      </c>
    </row>
    <row r="326">
      <c r="A326" s="291" t="s">
        <v>221</v>
      </c>
      <c r="B326" s="291" t="s">
        <v>222</v>
      </c>
      <c r="C326" s="291" t="s">
        <v>17</v>
      </c>
      <c r="D326" s="291" t="n">
        <v>15428.2025838</v>
      </c>
      <c r="E326" s="291" t="n">
        <v>2.38829333888342</v>
      </c>
      <c r="F326" s="291" t="n">
        <v>99.0555718481822</v>
      </c>
      <c r="G326" s="291" t="n">
        <v>0.349620371228962</v>
      </c>
      <c r="H326" s="291" t="n">
        <v>147.0975189</v>
      </c>
      <c r="I326" s="291" t="n">
        <v>36.7620591593296</v>
      </c>
      <c r="J326" s="291" t="n">
        <v>0.944428151817765</v>
      </c>
      <c r="K326" s="291" t="n">
        <v>36.669645790632</v>
      </c>
    </row>
    <row r="327">
      <c r="A327" s="291" t="s">
        <v>223</v>
      </c>
      <c r="B327" s="291" t="s">
        <v>224</v>
      </c>
      <c r="C327" s="291" t="s">
        <v>16</v>
      </c>
      <c r="D327" s="291" t="n">
        <v>2208.0766001</v>
      </c>
      <c r="E327" s="291" t="n">
        <v>13.6777230598577</v>
      </c>
      <c r="F327" s="291" t="n">
        <v>100</v>
      </c>
      <c r="G327" s="291" t="n">
        <v>0.00000000000000151853230655004</v>
      </c>
      <c r="H327" s="291"/>
      <c r="I327" s="291"/>
      <c r="J327" s="291"/>
      <c r="K327" s="291"/>
    </row>
    <row r="328">
      <c r="A328" s="291" t="s">
        <v>223</v>
      </c>
      <c r="B328" s="291" t="s">
        <v>224</v>
      </c>
      <c r="C328" s="291" t="s">
        <v>17</v>
      </c>
      <c r="D328" s="291" t="n">
        <v>19000.0510352</v>
      </c>
      <c r="E328" s="291" t="n">
        <v>2.41284192588325</v>
      </c>
      <c r="F328" s="291" t="n">
        <v>99.1680779622862</v>
      </c>
      <c r="G328" s="291" t="n">
        <v>0.346888392692308</v>
      </c>
      <c r="H328" s="291" t="n">
        <v>159.3916258</v>
      </c>
      <c r="I328" s="291" t="n">
        <v>41.6165902492515</v>
      </c>
      <c r="J328" s="291" t="n">
        <v>0.831922037713809</v>
      </c>
      <c r="K328" s="291" t="n">
        <v>41.3503352612917</v>
      </c>
    </row>
    <row r="329">
      <c r="A329" s="291" t="s">
        <v>225</v>
      </c>
      <c r="B329" s="291" t="s">
        <v>226</v>
      </c>
      <c r="C329" s="291" t="s">
        <v>16</v>
      </c>
      <c r="D329" s="291" t="n">
        <v>10989.34317</v>
      </c>
      <c r="E329" s="291" t="n">
        <v>6.03429918554072</v>
      </c>
      <c r="F329" s="291" t="n">
        <v>100</v>
      </c>
      <c r="G329" s="291" t="n">
        <v>0</v>
      </c>
      <c r="H329" s="291"/>
      <c r="I329" s="291"/>
      <c r="J329" s="291"/>
      <c r="K329" s="291"/>
    </row>
    <row r="330">
      <c r="A330" s="291" t="s">
        <v>225</v>
      </c>
      <c r="B330" s="291" t="s">
        <v>226</v>
      </c>
      <c r="C330" s="291" t="s">
        <v>17</v>
      </c>
      <c r="D330" s="291" t="n">
        <v>33936.8572808</v>
      </c>
      <c r="E330" s="291" t="n">
        <v>2.66609796480644</v>
      </c>
      <c r="F330" s="291" t="n">
        <v>99.3401194474474</v>
      </c>
      <c r="G330" s="291" t="n">
        <v>0.297360455870122</v>
      </c>
      <c r="H330" s="291" t="n">
        <v>225.430292</v>
      </c>
      <c r="I330" s="291" t="n">
        <v>45.0151038681404</v>
      </c>
      <c r="J330" s="291" t="n">
        <v>0.659880552552597</v>
      </c>
      <c r="K330" s="291" t="n">
        <v>44.7654095742286</v>
      </c>
    </row>
    <row r="331">
      <c r="A331" s="291" t="s">
        <v>227</v>
      </c>
      <c r="B331" s="291" t="s">
        <v>228</v>
      </c>
      <c r="C331" s="291" t="s">
        <v>16</v>
      </c>
      <c r="D331" s="291" t="n">
        <v>1462.0037809</v>
      </c>
      <c r="E331" s="291" t="n">
        <v>10.3978856377334</v>
      </c>
      <c r="F331" s="291" t="n">
        <v>100</v>
      </c>
      <c r="G331" s="291" t="n">
        <v>0</v>
      </c>
      <c r="H331" s="291"/>
      <c r="I331" s="291"/>
      <c r="J331" s="291"/>
      <c r="K331" s="291"/>
    </row>
    <row r="332">
      <c r="A332" s="291" t="s">
        <v>227</v>
      </c>
      <c r="B332" s="291" t="s">
        <v>228</v>
      </c>
      <c r="C332" s="291" t="s">
        <v>17</v>
      </c>
      <c r="D332" s="291" t="n">
        <v>7768.0068867</v>
      </c>
      <c r="E332" s="291" t="n">
        <v>2.38546050822163</v>
      </c>
      <c r="F332" s="291" t="n">
        <v>99.3174687705359</v>
      </c>
      <c r="G332" s="291" t="n">
        <v>0.389514633612528</v>
      </c>
      <c r="H332" s="291" t="n">
        <v>53.3834315</v>
      </c>
      <c r="I332" s="291" t="n">
        <v>57.2043800937469</v>
      </c>
      <c r="J332" s="291" t="n">
        <v>0.682531229464144</v>
      </c>
      <c r="K332" s="291" t="n">
        <v>56.6796152168027</v>
      </c>
    </row>
    <row r="333">
      <c r="A333" s="291" t="s">
        <v>229</v>
      </c>
      <c r="B333" s="291" t="s">
        <v>230</v>
      </c>
      <c r="C333" s="291" t="s">
        <v>16</v>
      </c>
      <c r="D333" s="291" t="n">
        <v>12139.2872553</v>
      </c>
      <c r="E333" s="291" t="n">
        <v>9.02978467313987</v>
      </c>
      <c r="F333" s="291" t="n">
        <v>99.2805842574045</v>
      </c>
      <c r="G333" s="291" t="n">
        <v>0.726294094984842</v>
      </c>
      <c r="H333" s="291" t="n">
        <v>87.964776</v>
      </c>
      <c r="I333" s="291" t="n">
        <v>100</v>
      </c>
      <c r="J333" s="291" t="n">
        <v>0.719415742595498</v>
      </c>
      <c r="K333" s="291" t="n">
        <v>100.229808472986</v>
      </c>
    </row>
    <row r="334">
      <c r="A334" s="291" t="s">
        <v>229</v>
      </c>
      <c r="B334" s="291" t="s">
        <v>230</v>
      </c>
      <c r="C334" s="291" t="s">
        <v>17</v>
      </c>
      <c r="D334" s="291" t="n">
        <v>50494.2856633</v>
      </c>
      <c r="E334" s="291" t="n">
        <v>2.6964178615355</v>
      </c>
      <c r="F334" s="291" t="n">
        <v>99.5418932536183</v>
      </c>
      <c r="G334" s="291" t="n">
        <v>0.329080157096442</v>
      </c>
      <c r="H334" s="291" t="n">
        <v>232.3822881</v>
      </c>
      <c r="I334" s="291" t="n">
        <v>71.7406797992204</v>
      </c>
      <c r="J334" s="291" t="n">
        <v>0.458106746381686</v>
      </c>
      <c r="K334" s="291" t="n">
        <v>71.5057399357425</v>
      </c>
    </row>
    <row r="335">
      <c r="A335" s="291" t="s">
        <v>231</v>
      </c>
      <c r="B335" s="291" t="s">
        <v>232</v>
      </c>
      <c r="C335" s="291" t="s">
        <v>16</v>
      </c>
      <c r="D335" s="291" t="n">
        <v>18850.394383</v>
      </c>
      <c r="E335" s="291" t="n">
        <v>7.65822272744891</v>
      </c>
      <c r="F335" s="291" t="n">
        <v>100</v>
      </c>
      <c r="G335" s="291" t="n">
        <v>0</v>
      </c>
      <c r="H335" s="291"/>
      <c r="I335" s="291"/>
      <c r="J335" s="291"/>
      <c r="K335" s="291"/>
    </row>
    <row r="336">
      <c r="A336" s="291" t="s">
        <v>231</v>
      </c>
      <c r="B336" s="291" t="s">
        <v>232</v>
      </c>
      <c r="C336" s="291" t="s">
        <v>17</v>
      </c>
      <c r="D336" s="291" t="n">
        <v>59814.5870212</v>
      </c>
      <c r="E336" s="291" t="n">
        <v>2.93773703057512</v>
      </c>
      <c r="F336" s="291" t="n">
        <v>99.7298081255792</v>
      </c>
      <c r="G336" s="291" t="n">
        <v>0.191118534627443</v>
      </c>
      <c r="H336" s="291" t="n">
        <v>162.0520052</v>
      </c>
      <c r="I336" s="291" t="n">
        <v>70.5511374462059</v>
      </c>
      <c r="J336" s="291" t="n">
        <v>0.270191874420755</v>
      </c>
      <c r="K336" s="291" t="n">
        <v>70.5432568188759</v>
      </c>
    </row>
    <row r="337">
      <c r="A337" s="291" t="s">
        <v>233</v>
      </c>
      <c r="B337" s="291" t="s">
        <v>234</v>
      </c>
      <c r="C337" s="291" t="s">
        <v>16</v>
      </c>
      <c r="D337" s="291" t="n">
        <v>8068.1364746</v>
      </c>
      <c r="E337" s="291" t="n">
        <v>11.2982808906315</v>
      </c>
      <c r="F337" s="291" t="n">
        <v>99.280175527997</v>
      </c>
      <c r="G337" s="291" t="n">
        <v>0.721725914554626</v>
      </c>
      <c r="H337" s="291" t="n">
        <v>58.4975001</v>
      </c>
      <c r="I337" s="291" t="n">
        <v>99.9999999999998</v>
      </c>
      <c r="J337" s="291" t="n">
        <v>0.719824472002992</v>
      </c>
      <c r="K337" s="291" t="n">
        <v>99.5424277264495</v>
      </c>
    </row>
    <row r="338">
      <c r="A338" s="291" t="s">
        <v>233</v>
      </c>
      <c r="B338" s="291" t="s">
        <v>234</v>
      </c>
      <c r="C338" s="291" t="s">
        <v>17</v>
      </c>
      <c r="D338" s="291" t="n">
        <v>37450.6619207</v>
      </c>
      <c r="E338" s="291" t="n">
        <v>2.58165068080272</v>
      </c>
      <c r="F338" s="291" t="n">
        <v>99.516314313849</v>
      </c>
      <c r="G338" s="291" t="n">
        <v>0.295011485518544</v>
      </c>
      <c r="H338" s="291" t="n">
        <v>182.0239147</v>
      </c>
      <c r="I338" s="291" t="n">
        <v>60.4318860584356</v>
      </c>
      <c r="J338" s="291" t="n">
        <v>0.483685686150988</v>
      </c>
      <c r="K338" s="291" t="n">
        <v>60.6973837755753</v>
      </c>
    </row>
    <row r="339">
      <c r="A339" s="291" t="s">
        <v>235</v>
      </c>
      <c r="B339" s="291" t="s">
        <v>236</v>
      </c>
      <c r="C339" s="291" t="s">
        <v>16</v>
      </c>
      <c r="D339" s="291" t="n">
        <v>5506.2660169</v>
      </c>
      <c r="E339" s="291" t="n">
        <v>10.686330564302</v>
      </c>
      <c r="F339" s="291" t="n">
        <v>99.2938462504044</v>
      </c>
      <c r="G339" s="291" t="n">
        <v>0.709940680946143</v>
      </c>
      <c r="H339" s="291" t="n">
        <v>39.1592283</v>
      </c>
      <c r="I339" s="291" t="n">
        <v>100</v>
      </c>
      <c r="J339" s="291" t="n">
        <v>0.706153749595586</v>
      </c>
      <c r="K339" s="291" t="n">
        <v>99.8263350738347</v>
      </c>
    </row>
    <row r="340">
      <c r="A340" s="291" t="s">
        <v>235</v>
      </c>
      <c r="B340" s="291" t="s">
        <v>236</v>
      </c>
      <c r="C340" s="291" t="s">
        <v>17</v>
      </c>
      <c r="D340" s="291" t="n">
        <v>28864.1506548</v>
      </c>
      <c r="E340" s="291" t="n">
        <v>2.46472004589562</v>
      </c>
      <c r="F340" s="291" t="n">
        <v>99.1380347561906</v>
      </c>
      <c r="G340" s="291" t="n">
        <v>0.39877059605555</v>
      </c>
      <c r="H340" s="291" t="n">
        <v>250.9621531</v>
      </c>
      <c r="I340" s="291" t="n">
        <v>45.1651130215935</v>
      </c>
      <c r="J340" s="291" t="n">
        <v>0.86196524380941</v>
      </c>
      <c r="K340" s="291" t="n">
        <v>45.8641847747671</v>
      </c>
    </row>
    <row r="341">
      <c r="A341" s="291" t="s">
        <v>237</v>
      </c>
      <c r="B341" s="291" t="s">
        <v>238</v>
      </c>
      <c r="C341" s="291" t="s">
        <v>16</v>
      </c>
      <c r="D341" s="291" t="n">
        <v>1167.6589878</v>
      </c>
      <c r="E341" s="291" t="n">
        <v>7.22998082347607</v>
      </c>
      <c r="F341" s="291" t="n">
        <v>98.7270719722752</v>
      </c>
      <c r="G341" s="291" t="n">
        <v>0.912095469721483</v>
      </c>
      <c r="H341" s="291" t="n">
        <v>15.0550991</v>
      </c>
      <c r="I341" s="291" t="n">
        <v>70.4906622805213</v>
      </c>
      <c r="J341" s="291" t="n">
        <v>1.27292802772484</v>
      </c>
      <c r="K341" s="291" t="n">
        <v>70.741246263331</v>
      </c>
    </row>
    <row r="342">
      <c r="A342" s="291" t="s">
        <v>237</v>
      </c>
      <c r="B342" s="291" t="s">
        <v>238</v>
      </c>
      <c r="C342" s="291" t="s">
        <v>17</v>
      </c>
      <c r="D342" s="291" t="n">
        <v>4506.7310278</v>
      </c>
      <c r="E342" s="291" t="n">
        <v>2.82271229108871</v>
      </c>
      <c r="F342" s="291" t="n">
        <v>98.7501022970075</v>
      </c>
      <c r="G342" s="291" t="n">
        <v>0.470527263288088</v>
      </c>
      <c r="H342" s="291" t="n">
        <v>57.0425005</v>
      </c>
      <c r="I342" s="291" t="n">
        <v>38.0968733572707</v>
      </c>
      <c r="J342" s="291" t="n">
        <v>1.24989770299247</v>
      </c>
      <c r="K342" s="291" t="n">
        <v>37.1747345978679</v>
      </c>
    </row>
    <row r="343">
      <c r="A343" s="291" t="s">
        <v>239</v>
      </c>
      <c r="B343" s="291" t="s">
        <v>240</v>
      </c>
      <c r="C343" s="291" t="s">
        <v>16</v>
      </c>
      <c r="D343" s="291" t="n">
        <v>709.2979303</v>
      </c>
      <c r="E343" s="291" t="n">
        <v>12.1480264804886</v>
      </c>
      <c r="F343" s="291" t="n">
        <v>99.0293776511247</v>
      </c>
      <c r="G343" s="291" t="n">
        <v>0.968798137449474</v>
      </c>
      <c r="H343" s="291" t="n">
        <v>6.9520827</v>
      </c>
      <c r="I343" s="291" t="n">
        <v>99.9999999999999</v>
      </c>
      <c r="J343" s="291" t="n">
        <v>0.970622348875266</v>
      </c>
      <c r="K343" s="291" t="n">
        <v>98.8432594122344</v>
      </c>
    </row>
    <row r="344">
      <c r="A344" s="291" t="s">
        <v>239</v>
      </c>
      <c r="B344" s="291" t="s">
        <v>240</v>
      </c>
      <c r="C344" s="291" t="s">
        <v>17</v>
      </c>
      <c r="D344" s="291" t="n">
        <v>4155.9107969</v>
      </c>
      <c r="E344" s="291" t="n">
        <v>2.33305706843267</v>
      </c>
      <c r="F344" s="291" t="n">
        <v>99.4349667281569</v>
      </c>
      <c r="G344" s="291" t="n">
        <v>0.403698098320144</v>
      </c>
      <c r="H344" s="291" t="n">
        <v>23.6157154</v>
      </c>
      <c r="I344" s="291" t="n">
        <v>71.2056408894284</v>
      </c>
      <c r="J344" s="291" t="n">
        <v>0.565033271843136</v>
      </c>
      <c r="K344" s="291" t="n">
        <v>71.043085381046</v>
      </c>
    </row>
    <row r="345">
      <c r="A345" s="291" t="s">
        <v>241</v>
      </c>
      <c r="B345" s="291" t="s">
        <v>242</v>
      </c>
      <c r="C345" s="291" t="s">
        <v>16</v>
      </c>
      <c r="D345" s="291" t="n">
        <v>1226.0126922</v>
      </c>
      <c r="E345" s="291" t="n">
        <v>8.87050283819604</v>
      </c>
      <c r="F345" s="291" t="n">
        <v>100</v>
      </c>
      <c r="G345" s="291" t="n">
        <v>0</v>
      </c>
      <c r="H345" s="291"/>
      <c r="I345" s="291"/>
      <c r="J345" s="291"/>
      <c r="K345" s="291"/>
    </row>
    <row r="346">
      <c r="A346" s="291" t="s">
        <v>241</v>
      </c>
      <c r="B346" s="291" t="s">
        <v>242</v>
      </c>
      <c r="C346" s="291" t="s">
        <v>17</v>
      </c>
      <c r="D346" s="291" t="n">
        <v>6367.4396787</v>
      </c>
      <c r="E346" s="291" t="n">
        <v>2.14715790826618</v>
      </c>
      <c r="F346" s="291" t="n">
        <v>99.8472233926707</v>
      </c>
      <c r="G346" s="291" t="n">
        <v>0.152723564169018</v>
      </c>
      <c r="H346" s="291" t="n">
        <v>9.7428431</v>
      </c>
      <c r="I346" s="291" t="n">
        <v>100</v>
      </c>
      <c r="J346" s="291" t="n">
        <v>0.152776607329251</v>
      </c>
      <c r="K346" s="291" t="n">
        <v>99.8125570104162</v>
      </c>
    </row>
    <row r="347">
      <c r="A347" s="291" t="s">
        <v>243</v>
      </c>
      <c r="B347" s="291" t="s">
        <v>244</v>
      </c>
      <c r="C347" s="291" t="s">
        <v>16</v>
      </c>
      <c r="D347" s="291" t="n">
        <v>1782.4593656</v>
      </c>
      <c r="E347" s="291" t="n">
        <v>9.07797557792032</v>
      </c>
      <c r="F347" s="291" t="n">
        <v>100</v>
      </c>
      <c r="G347" s="291" t="n">
        <v>0</v>
      </c>
      <c r="H347" s="291"/>
      <c r="I347" s="291"/>
      <c r="J347" s="291"/>
      <c r="K347" s="291"/>
    </row>
    <row r="348">
      <c r="A348" s="291" t="s">
        <v>243</v>
      </c>
      <c r="B348" s="291" t="s">
        <v>244</v>
      </c>
      <c r="C348" s="291" t="s">
        <v>17</v>
      </c>
      <c r="D348" s="291" t="n">
        <v>5804.8531508</v>
      </c>
      <c r="E348" s="291" t="n">
        <v>3.36483041711609</v>
      </c>
      <c r="F348" s="291" t="n">
        <v>99.651150640575</v>
      </c>
      <c r="G348" s="291" t="n">
        <v>0.247712546844393</v>
      </c>
      <c r="H348" s="291" t="n">
        <v>20.321083</v>
      </c>
      <c r="I348" s="291" t="n">
        <v>70.6034930675482</v>
      </c>
      <c r="J348" s="291" t="n">
        <v>0.348849359424975</v>
      </c>
      <c r="K348" s="291" t="n">
        <v>70.7607442990302</v>
      </c>
    </row>
    <row r="349">
      <c r="A349" s="291" t="s">
        <v>245</v>
      </c>
      <c r="B349" s="291" t="s">
        <v>246</v>
      </c>
      <c r="C349" s="291" t="s">
        <v>16</v>
      </c>
      <c r="D349" s="291" t="n">
        <v>4659.1855393</v>
      </c>
      <c r="E349" s="291" t="n">
        <v>7.04121364324287</v>
      </c>
      <c r="F349" s="291" t="n">
        <v>99.5954864519749</v>
      </c>
      <c r="G349" s="291" t="n">
        <v>0.395659103728265</v>
      </c>
      <c r="H349" s="291" t="n">
        <v>18.9235852</v>
      </c>
      <c r="I349" s="291" t="n">
        <v>100</v>
      </c>
      <c r="J349" s="291" t="n">
        <v>0.404513548025081</v>
      </c>
      <c r="K349" s="291" t="n">
        <v>97.4154292170351</v>
      </c>
    </row>
    <row r="350">
      <c r="A350" s="291" t="s">
        <v>245</v>
      </c>
      <c r="B350" s="291" t="s">
        <v>246</v>
      </c>
      <c r="C350" s="291" t="s">
        <v>17</v>
      </c>
      <c r="D350" s="291" t="n">
        <v>9017.6400943</v>
      </c>
      <c r="E350" s="291" t="n">
        <v>3.94248515485168</v>
      </c>
      <c r="F350" s="291" t="n">
        <v>99.3423836069646</v>
      </c>
      <c r="G350" s="291" t="n">
        <v>0.376331030646195</v>
      </c>
      <c r="H350" s="291" t="n">
        <v>59.6940373</v>
      </c>
      <c r="I350" s="291" t="n">
        <v>57.0654013555096</v>
      </c>
      <c r="J350" s="291" t="n">
        <v>0.657616393035409</v>
      </c>
      <c r="K350" s="291" t="n">
        <v>56.8501971751268</v>
      </c>
    </row>
    <row r="351">
      <c r="A351" s="291" t="s">
        <v>247</v>
      </c>
      <c r="B351" s="291" t="s">
        <v>248</v>
      </c>
      <c r="C351" s="291" t="s">
        <v>16</v>
      </c>
      <c r="D351" s="291" t="n">
        <v>994.0603021</v>
      </c>
      <c r="E351" s="291" t="n">
        <v>14.9972227444844</v>
      </c>
      <c r="F351" s="291" t="n">
        <v>100</v>
      </c>
      <c r="G351" s="291" t="n">
        <v>0</v>
      </c>
      <c r="H351" s="291"/>
      <c r="I351" s="291"/>
      <c r="J351" s="291"/>
      <c r="K351" s="291"/>
    </row>
    <row r="352">
      <c r="A352" s="291" t="s">
        <v>247</v>
      </c>
      <c r="B352" s="291" t="s">
        <v>248</v>
      </c>
      <c r="C352" s="291" t="s">
        <v>17</v>
      </c>
      <c r="D352" s="291" t="n">
        <v>16928.2408325</v>
      </c>
      <c r="E352" s="291" t="n">
        <v>1.91369053363592</v>
      </c>
      <c r="F352" s="291" t="n">
        <v>99.4854073919808</v>
      </c>
      <c r="G352" s="291" t="n">
        <v>0.253952384586846</v>
      </c>
      <c r="H352" s="291" t="n">
        <v>87.5620639</v>
      </c>
      <c r="I352" s="291" t="n">
        <v>49.4597707331619</v>
      </c>
      <c r="J352" s="291" t="n">
        <v>0.514592608019251</v>
      </c>
      <c r="K352" s="291" t="n">
        <v>49.0962288324246</v>
      </c>
    </row>
    <row r="353">
      <c r="A353" s="291" t="s">
        <v>249</v>
      </c>
      <c r="B353" s="291" t="s">
        <v>250</v>
      </c>
      <c r="C353" s="291" t="s">
        <v>16</v>
      </c>
      <c r="D353" s="291" t="n">
        <v>1874.0606938</v>
      </c>
      <c r="E353" s="291" t="n">
        <v>9.90039597854921</v>
      </c>
      <c r="F353" s="291" t="n">
        <v>100</v>
      </c>
      <c r="G353" s="291" t="n">
        <v>0</v>
      </c>
      <c r="H353" s="291"/>
      <c r="I353" s="291"/>
      <c r="J353" s="291"/>
      <c r="K353" s="291"/>
    </row>
    <row r="354">
      <c r="A354" s="291" t="s">
        <v>249</v>
      </c>
      <c r="B354" s="291" t="s">
        <v>250</v>
      </c>
      <c r="C354" s="291" t="s">
        <v>17</v>
      </c>
      <c r="D354" s="291" t="n">
        <v>17781.3285625</v>
      </c>
      <c r="E354" s="291" t="n">
        <v>1.80774066202114</v>
      </c>
      <c r="F354" s="291" t="n">
        <v>99.736283010196</v>
      </c>
      <c r="G354" s="291" t="n">
        <v>0.186229810522008</v>
      </c>
      <c r="H354" s="291" t="n">
        <v>47.0163746</v>
      </c>
      <c r="I354" s="291" t="n">
        <v>70.4475955095287</v>
      </c>
      <c r="J354" s="291" t="n">
        <v>0.263716989804034</v>
      </c>
      <c r="K354" s="291" t="n">
        <v>70.4310674142014</v>
      </c>
    </row>
    <row r="355">
      <c r="A355" s="291" t="s">
        <v>251</v>
      </c>
      <c r="B355" s="291" t="s">
        <v>252</v>
      </c>
      <c r="C355" s="291" t="s">
        <v>16</v>
      </c>
      <c r="D355" s="291" t="n">
        <v>1173.3612519</v>
      </c>
      <c r="E355" s="291" t="n">
        <v>14.0396087895918</v>
      </c>
      <c r="F355" s="291" t="n">
        <v>100</v>
      </c>
      <c r="G355" s="291" t="n">
        <v>0.00000000000000155870969349346</v>
      </c>
      <c r="H355" s="291"/>
      <c r="I355" s="291"/>
      <c r="J355" s="291"/>
      <c r="K355" s="291"/>
    </row>
    <row r="356">
      <c r="A356" s="291" t="s">
        <v>251</v>
      </c>
      <c r="B356" s="291" t="s">
        <v>252</v>
      </c>
      <c r="C356" s="291" t="s">
        <v>17</v>
      </c>
      <c r="D356" s="291" t="n">
        <v>14404.5635382</v>
      </c>
      <c r="E356" s="291" t="n">
        <v>1.7813601273943</v>
      </c>
      <c r="F356" s="291" t="n">
        <v>100</v>
      </c>
      <c r="G356" s="291" t="n">
        <v>0</v>
      </c>
      <c r="H356" s="291"/>
      <c r="I356" s="291"/>
      <c r="J356" s="291"/>
      <c r="K356" s="291"/>
    </row>
    <row r="357">
      <c r="A357" s="291" t="s">
        <v>253</v>
      </c>
      <c r="B357" s="291" t="s">
        <v>254</v>
      </c>
      <c r="C357" s="291" t="s">
        <v>16</v>
      </c>
      <c r="D357" s="291" t="n">
        <v>2114.3082346</v>
      </c>
      <c r="E357" s="291" t="n">
        <v>13.5484448248528</v>
      </c>
      <c r="F357" s="291" t="n">
        <v>100</v>
      </c>
      <c r="G357" s="291" t="n">
        <v>0</v>
      </c>
      <c r="H357" s="291"/>
      <c r="I357" s="291"/>
      <c r="J357" s="291"/>
      <c r="K357" s="291"/>
    </row>
    <row r="358">
      <c r="A358" s="291" t="s">
        <v>253</v>
      </c>
      <c r="B358" s="291" t="s">
        <v>254</v>
      </c>
      <c r="C358" s="291" t="s">
        <v>17</v>
      </c>
      <c r="D358" s="291" t="n">
        <v>13256.6574921</v>
      </c>
      <c r="E358" s="291" t="n">
        <v>2.80969894245372</v>
      </c>
      <c r="F358" s="291" t="n">
        <v>99.6477970644968</v>
      </c>
      <c r="G358" s="291" t="n">
        <v>0.248543400181987</v>
      </c>
      <c r="H358" s="291" t="n">
        <v>46.8553628</v>
      </c>
      <c r="I358" s="291" t="n">
        <v>70.4192415183753</v>
      </c>
      <c r="J358" s="291" t="n">
        <v>0.352202935503175</v>
      </c>
      <c r="K358" s="291" t="n">
        <v>70.3196930135507</v>
      </c>
    </row>
    <row r="359">
      <c r="A359" s="291" t="s">
        <v>255</v>
      </c>
      <c r="B359" s="291" t="s">
        <v>256</v>
      </c>
      <c r="C359" s="291" t="s">
        <v>16</v>
      </c>
      <c r="D359" s="291" t="n">
        <v>722.1364664</v>
      </c>
      <c r="E359" s="291" t="n">
        <v>16.7657419503119</v>
      </c>
      <c r="F359" s="291" t="n">
        <v>100</v>
      </c>
      <c r="G359" s="291" t="n">
        <v>0</v>
      </c>
      <c r="H359" s="291"/>
      <c r="I359" s="291"/>
      <c r="J359" s="291"/>
      <c r="K359" s="291"/>
    </row>
    <row r="360">
      <c r="A360" s="291" t="s">
        <v>255</v>
      </c>
      <c r="B360" s="291" t="s">
        <v>256</v>
      </c>
      <c r="C360" s="291" t="s">
        <v>17</v>
      </c>
      <c r="D360" s="291" t="n">
        <v>12760.1333635</v>
      </c>
      <c r="E360" s="291" t="n">
        <v>1.55797193990501</v>
      </c>
      <c r="F360" s="291" t="n">
        <v>100</v>
      </c>
      <c r="G360" s="291" t="n">
        <v>0</v>
      </c>
      <c r="H360" s="291"/>
      <c r="I360" s="291"/>
      <c r="J360" s="291"/>
      <c r="K360" s="291"/>
    </row>
    <row r="361">
      <c r="A361" s="291" t="s">
        <v>257</v>
      </c>
      <c r="B361" s="291" t="s">
        <v>258</v>
      </c>
      <c r="C361" s="291" t="s">
        <v>16</v>
      </c>
      <c r="D361" s="291" t="n">
        <v>447.4600733</v>
      </c>
      <c r="E361" s="291" t="n">
        <v>18.1546936803625</v>
      </c>
      <c r="F361" s="291" t="n">
        <v>100</v>
      </c>
      <c r="G361" s="291" t="n">
        <v>0</v>
      </c>
      <c r="H361" s="291"/>
      <c r="I361" s="291"/>
      <c r="J361" s="291"/>
      <c r="K361" s="291"/>
    </row>
    <row r="362">
      <c r="A362" s="291" t="s">
        <v>257</v>
      </c>
      <c r="B362" s="291" t="s">
        <v>258</v>
      </c>
      <c r="C362" s="291" t="s">
        <v>17</v>
      </c>
      <c r="D362" s="291" t="n">
        <v>10407.1823031</v>
      </c>
      <c r="E362" s="291" t="n">
        <v>1.5549778020236</v>
      </c>
      <c r="F362" s="291" t="n">
        <v>99.9039993151239</v>
      </c>
      <c r="G362" s="291" t="n">
        <v>0.0962252001570627</v>
      </c>
      <c r="H362" s="291" t="n">
        <v>10.0005669</v>
      </c>
      <c r="I362" s="291" t="n">
        <v>99.9999999999999</v>
      </c>
      <c r="J362" s="291" t="n">
        <v>0.0960006848761406</v>
      </c>
      <c r="K362" s="291" t="n">
        <v>100.13764321569</v>
      </c>
    </row>
    <row r="363">
      <c r="A363" s="291" t="s">
        <v>259</v>
      </c>
      <c r="B363" s="291" t="s">
        <v>260</v>
      </c>
      <c r="C363" s="291" t="s">
        <v>16</v>
      </c>
      <c r="D363" s="291" t="n">
        <v>1396.9457449</v>
      </c>
      <c r="E363" s="291" t="n">
        <v>16.0827853558233</v>
      </c>
      <c r="F363" s="291" t="n">
        <v>100</v>
      </c>
      <c r="G363" s="291" t="n">
        <v>0</v>
      </c>
      <c r="H363" s="291"/>
      <c r="I363" s="291"/>
      <c r="J363" s="291"/>
      <c r="K363" s="291"/>
    </row>
    <row r="364">
      <c r="A364" s="291" t="s">
        <v>259</v>
      </c>
      <c r="B364" s="291" t="s">
        <v>260</v>
      </c>
      <c r="C364" s="291" t="s">
        <v>17</v>
      </c>
      <c r="D364" s="291" t="n">
        <v>17701.2074767</v>
      </c>
      <c r="E364" s="291" t="n">
        <v>1.77838208742703</v>
      </c>
      <c r="F364" s="291" t="n">
        <v>100</v>
      </c>
      <c r="G364" s="291" t="n">
        <v>0.000000000000000197440074004244</v>
      </c>
      <c r="H364" s="291"/>
      <c r="I364" s="291"/>
      <c r="J364" s="291"/>
      <c r="K364" s="291"/>
    </row>
    <row r="365">
      <c r="A365" s="291" t="s">
        <v>261</v>
      </c>
      <c r="B365" s="291" t="s">
        <v>262</v>
      </c>
      <c r="C365" s="291" t="s">
        <v>16</v>
      </c>
      <c r="D365" s="291" t="n">
        <v>1307.4171693</v>
      </c>
      <c r="E365" s="291" t="n">
        <v>16.4697769214983</v>
      </c>
      <c r="F365" s="291" t="n">
        <v>100</v>
      </c>
      <c r="G365" s="291" t="n">
        <v>0</v>
      </c>
      <c r="H365" s="291"/>
      <c r="I365" s="291"/>
      <c r="J365" s="291"/>
      <c r="K365" s="291"/>
    </row>
    <row r="366">
      <c r="A366" s="291" t="s">
        <v>261</v>
      </c>
      <c r="B366" s="291" t="s">
        <v>262</v>
      </c>
      <c r="C366" s="291" t="s">
        <v>17</v>
      </c>
      <c r="D366" s="291" t="n">
        <v>18633.9341742</v>
      </c>
      <c r="E366" s="291" t="n">
        <v>2.03250621585784</v>
      </c>
      <c r="F366" s="291" t="n">
        <v>99.9002013138947</v>
      </c>
      <c r="G366" s="291" t="n">
        <v>0.0998599012443448</v>
      </c>
      <c r="H366" s="291" t="n">
        <v>18.614999</v>
      </c>
      <c r="I366" s="291" t="n">
        <v>100</v>
      </c>
      <c r="J366" s="291" t="n">
        <v>0.0997986861053075</v>
      </c>
      <c r="K366" s="291" t="n">
        <v>99.9614787209623</v>
      </c>
    </row>
    <row r="367">
      <c r="A367" s="291" t="s">
        <v>263</v>
      </c>
      <c r="B367" s="291" t="s">
        <v>264</v>
      </c>
      <c r="C367" s="291" t="s">
        <v>16</v>
      </c>
      <c r="D367" s="291" t="n">
        <v>1026.0041077</v>
      </c>
      <c r="E367" s="291" t="n">
        <v>14.266170009977</v>
      </c>
      <c r="F367" s="291" t="n">
        <v>100</v>
      </c>
      <c r="G367" s="291" t="n">
        <v>0.00000000000000158386304182934</v>
      </c>
      <c r="H367" s="291"/>
      <c r="I367" s="291"/>
      <c r="J367" s="291"/>
      <c r="K367" s="291"/>
    </row>
    <row r="368">
      <c r="A368" s="291" t="s">
        <v>263</v>
      </c>
      <c r="B368" s="291" t="s">
        <v>264</v>
      </c>
      <c r="C368" s="291" t="s">
        <v>17</v>
      </c>
      <c r="D368" s="291" t="n">
        <v>16367.7344431</v>
      </c>
      <c r="E368" s="291" t="n">
        <v>1.26368242831306</v>
      </c>
      <c r="F368" s="291" t="n">
        <v>100</v>
      </c>
      <c r="G368" s="291" t="n">
        <v>0</v>
      </c>
      <c r="H368" s="291"/>
      <c r="I368" s="291"/>
      <c r="J368" s="291"/>
      <c r="K368" s="291"/>
    </row>
    <row r="369">
      <c r="A369" s="291" t="s">
        <v>265</v>
      </c>
      <c r="B369" s="291" t="s">
        <v>266</v>
      </c>
      <c r="C369" s="291" t="s">
        <v>16</v>
      </c>
      <c r="D369" s="291" t="n">
        <v>267.9130332</v>
      </c>
      <c r="E369" s="291" t="n">
        <v>15.8306181309672</v>
      </c>
      <c r="F369" s="291" t="n">
        <v>100</v>
      </c>
      <c r="G369" s="291" t="n">
        <v>0</v>
      </c>
      <c r="H369" s="291"/>
      <c r="I369" s="291"/>
      <c r="J369" s="291"/>
      <c r="K369" s="291"/>
    </row>
    <row r="370">
      <c r="A370" s="291" t="s">
        <v>265</v>
      </c>
      <c r="B370" s="291" t="s">
        <v>266</v>
      </c>
      <c r="C370" s="291" t="s">
        <v>17</v>
      </c>
      <c r="D370" s="291" t="n">
        <v>4346.6693261</v>
      </c>
      <c r="E370" s="291" t="n">
        <v>2.09976198868637</v>
      </c>
      <c r="F370" s="291" t="n">
        <v>99.8332879676949</v>
      </c>
      <c r="G370" s="291" t="n">
        <v>0.167081034773353</v>
      </c>
      <c r="H370" s="291" t="n">
        <v>7.2585216</v>
      </c>
      <c r="I370" s="291" t="n">
        <v>100</v>
      </c>
      <c r="J370" s="291" t="n">
        <v>0.166712032305137</v>
      </c>
      <c r="K370" s="291" t="n">
        <v>100.054260198438</v>
      </c>
    </row>
    <row r="371">
      <c r="A371" s="291" t="s">
        <v>267</v>
      </c>
      <c r="B371" s="291" t="s">
        <v>268</v>
      </c>
      <c r="C371" s="291" t="s">
        <v>16</v>
      </c>
      <c r="D371" s="291" t="n">
        <v>9487.4285266</v>
      </c>
      <c r="E371" s="291" t="n">
        <v>11.0112102227263</v>
      </c>
      <c r="F371" s="291" t="n">
        <v>100</v>
      </c>
      <c r="G371" s="291" t="n">
        <v>0.00000000000000122248991182587</v>
      </c>
      <c r="H371" s="291"/>
      <c r="I371" s="291"/>
      <c r="J371" s="291"/>
      <c r="K371" s="291"/>
    </row>
    <row r="372">
      <c r="A372" s="291" t="s">
        <v>267</v>
      </c>
      <c r="B372" s="291" t="s">
        <v>268</v>
      </c>
      <c r="C372" s="291" t="s">
        <v>17</v>
      </c>
      <c r="D372" s="291" t="n">
        <v>63622.0280034</v>
      </c>
      <c r="E372" s="291" t="n">
        <v>2.83442763673248</v>
      </c>
      <c r="F372" s="291" t="n">
        <v>99.5263453711104</v>
      </c>
      <c r="G372" s="291" t="n">
        <v>0.28669271287439</v>
      </c>
      <c r="H372" s="291" t="n">
        <v>302.7828255</v>
      </c>
      <c r="I372" s="291" t="n">
        <v>60.9724353631831</v>
      </c>
      <c r="J372" s="291" t="n">
        <v>0.473654628889592</v>
      </c>
      <c r="K372" s="291" t="n">
        <v>60.2411044178105</v>
      </c>
    </row>
    <row r="373">
      <c r="A373" s="291" t="s">
        <v>269</v>
      </c>
      <c r="B373" s="291" t="s">
        <v>270</v>
      </c>
      <c r="C373" s="291" t="s">
        <v>16</v>
      </c>
      <c r="D373" s="291" t="n">
        <v>1598.1387419</v>
      </c>
      <c r="E373" s="291" t="n">
        <v>16.8317635813702</v>
      </c>
      <c r="F373" s="291" t="n">
        <v>100</v>
      </c>
      <c r="G373" s="291" t="n">
        <v>0</v>
      </c>
      <c r="H373" s="291"/>
      <c r="I373" s="291"/>
      <c r="J373" s="291"/>
      <c r="K373" s="291"/>
    </row>
    <row r="374">
      <c r="A374" s="291" t="s">
        <v>269</v>
      </c>
      <c r="B374" s="291" t="s">
        <v>270</v>
      </c>
      <c r="C374" s="291" t="s">
        <v>17</v>
      </c>
      <c r="D374" s="291" t="n">
        <v>41439.2775888</v>
      </c>
      <c r="E374" s="291" t="n">
        <v>1.9832747629838</v>
      </c>
      <c r="F374" s="291" t="n">
        <v>100</v>
      </c>
      <c r="G374" s="291" t="n">
        <v>0.000000000000000220187730602261</v>
      </c>
      <c r="H374" s="291"/>
      <c r="I374" s="291"/>
      <c r="J374" s="291"/>
      <c r="K374" s="291"/>
    </row>
    <row r="375">
      <c r="A375" s="291" t="s">
        <v>271</v>
      </c>
      <c r="B375" s="291" t="s">
        <v>272</v>
      </c>
      <c r="C375" s="291" t="s">
        <v>16</v>
      </c>
      <c r="D375" s="291" t="n">
        <v>544.3648522</v>
      </c>
      <c r="E375" s="291" t="n">
        <v>16.011601686064</v>
      </c>
      <c r="F375" s="291" t="n">
        <v>100</v>
      </c>
      <c r="G375" s="291" t="n">
        <v>0</v>
      </c>
      <c r="H375" s="291"/>
      <c r="I375" s="291"/>
      <c r="J375" s="291"/>
      <c r="K375" s="291"/>
    </row>
    <row r="376">
      <c r="A376" s="291" t="s">
        <v>271</v>
      </c>
      <c r="B376" s="291" t="s">
        <v>272</v>
      </c>
      <c r="C376" s="291" t="s">
        <v>17</v>
      </c>
      <c r="D376" s="291" t="n">
        <v>13269.5442445</v>
      </c>
      <c r="E376" s="291" t="n">
        <v>2.35186577582289</v>
      </c>
      <c r="F376" s="291" t="n">
        <v>99.4794106242133</v>
      </c>
      <c r="G376" s="291" t="n">
        <v>0.254559218155904</v>
      </c>
      <c r="H376" s="291" t="n">
        <v>69.4413418</v>
      </c>
      <c r="I376" s="291" t="n">
        <v>49.3032666033075</v>
      </c>
      <c r="J376" s="291" t="n">
        <v>0.520589375786722</v>
      </c>
      <c r="K376" s="291" t="n">
        <v>48.6437145453473</v>
      </c>
    </row>
    <row r="377">
      <c r="A377" s="291" t="s">
        <v>273</v>
      </c>
      <c r="B377" s="291" t="s">
        <v>274</v>
      </c>
      <c r="C377" s="291" t="s">
        <v>16</v>
      </c>
      <c r="D377" s="291" t="n">
        <v>1038.578709</v>
      </c>
      <c r="E377" s="291" t="n">
        <v>20.8808615489392</v>
      </c>
      <c r="F377" s="291" t="n">
        <v>100</v>
      </c>
      <c r="G377" s="291" t="n">
        <v>0.00000000000000231824132656424</v>
      </c>
      <c r="H377" s="291"/>
      <c r="I377" s="291"/>
      <c r="J377" s="291"/>
      <c r="K377" s="291"/>
    </row>
    <row r="378">
      <c r="A378" s="291" t="s">
        <v>273</v>
      </c>
      <c r="B378" s="291" t="s">
        <v>274</v>
      </c>
      <c r="C378" s="291" t="s">
        <v>17</v>
      </c>
      <c r="D378" s="291" t="n">
        <v>19917.4568808</v>
      </c>
      <c r="E378" s="291" t="n">
        <v>1.96972143099086</v>
      </c>
      <c r="F378" s="291" t="n">
        <v>100</v>
      </c>
      <c r="G378" s="291" t="n">
        <v>0</v>
      </c>
      <c r="H378" s="291"/>
      <c r="I378" s="291"/>
      <c r="J378" s="291"/>
      <c r="K378" s="291"/>
    </row>
    <row r="379">
      <c r="A379" s="291" t="s">
        <v>275</v>
      </c>
      <c r="B379" s="291" t="s">
        <v>276</v>
      </c>
      <c r="C379" s="291" t="s">
        <v>16</v>
      </c>
      <c r="D379" s="291" t="n">
        <v>2759.6556917</v>
      </c>
      <c r="E379" s="291" t="n">
        <v>10.9182614762947</v>
      </c>
      <c r="F379" s="291" t="n">
        <v>100</v>
      </c>
      <c r="G379" s="291" t="n">
        <v>0</v>
      </c>
      <c r="H379" s="291"/>
      <c r="I379" s="291"/>
      <c r="J379" s="291"/>
      <c r="K379" s="291"/>
    </row>
    <row r="380">
      <c r="A380" s="291" t="s">
        <v>275</v>
      </c>
      <c r="B380" s="291" t="s">
        <v>276</v>
      </c>
      <c r="C380" s="291" t="s">
        <v>17</v>
      </c>
      <c r="D380" s="291" t="n">
        <v>23962.7745248</v>
      </c>
      <c r="E380" s="291" t="n">
        <v>2.39706264738761</v>
      </c>
      <c r="F380" s="291" t="n">
        <v>99.8362747447997</v>
      </c>
      <c r="G380" s="291" t="n">
        <v>0.163943130416223</v>
      </c>
      <c r="H380" s="291" t="n">
        <v>39.2974536</v>
      </c>
      <c r="I380" s="291" t="n">
        <v>100</v>
      </c>
      <c r="J380" s="291" t="n">
        <v>0.16372525520032</v>
      </c>
      <c r="K380" s="291" t="n">
        <v>99.9691305457469</v>
      </c>
    </row>
    <row r="381">
      <c r="A381" s="291" t="s">
        <v>277</v>
      </c>
      <c r="B381" s="291" t="s">
        <v>278</v>
      </c>
      <c r="C381" s="291" t="s">
        <v>16</v>
      </c>
      <c r="D381" s="291" t="n">
        <v>1118.1994</v>
      </c>
      <c r="E381" s="291" t="n">
        <v>16.0592931985824</v>
      </c>
      <c r="F381" s="291" t="n">
        <v>100</v>
      </c>
      <c r="G381" s="291" t="n">
        <v>0</v>
      </c>
      <c r="H381" s="291"/>
      <c r="I381" s="291"/>
      <c r="J381" s="291"/>
      <c r="K381" s="291"/>
    </row>
    <row r="382">
      <c r="A382" s="291" t="s">
        <v>277</v>
      </c>
      <c r="B382" s="291" t="s">
        <v>278</v>
      </c>
      <c r="C382" s="291" t="s">
        <v>17</v>
      </c>
      <c r="D382" s="291" t="n">
        <v>16582.4504724</v>
      </c>
      <c r="E382" s="291" t="n">
        <v>3.17954626264288</v>
      </c>
      <c r="F382" s="291" t="n">
        <v>99.8902068136931</v>
      </c>
      <c r="G382" s="291" t="n">
        <v>0.110096813175027</v>
      </c>
      <c r="H382" s="291" t="n">
        <v>18.2264121</v>
      </c>
      <c r="I382" s="291" t="n">
        <v>99.9999999999999</v>
      </c>
      <c r="J382" s="291" t="n">
        <v>0.109793186306866</v>
      </c>
      <c r="K382" s="291" t="n">
        <v>100.166447550254</v>
      </c>
    </row>
    <row r="383">
      <c r="A383" s="291" t="s">
        <v>279</v>
      </c>
      <c r="B383" s="291" t="s">
        <v>280</v>
      </c>
      <c r="C383" s="291" t="s">
        <v>16</v>
      </c>
      <c r="D383" s="291" t="n">
        <v>1113.4093159</v>
      </c>
      <c r="E383" s="291" t="n">
        <v>10.4567336065225</v>
      </c>
      <c r="F383" s="291" t="n">
        <v>100</v>
      </c>
      <c r="G383" s="291" t="n">
        <v>0</v>
      </c>
      <c r="H383" s="291"/>
      <c r="I383" s="291"/>
      <c r="J383" s="291"/>
      <c r="K383" s="291"/>
    </row>
    <row r="384">
      <c r="A384" s="291" t="s">
        <v>279</v>
      </c>
      <c r="B384" s="291" t="s">
        <v>280</v>
      </c>
      <c r="C384" s="291" t="s">
        <v>17</v>
      </c>
      <c r="D384" s="291" t="n">
        <v>5691.5599704</v>
      </c>
      <c r="E384" s="291" t="n">
        <v>3.28671466190256</v>
      </c>
      <c r="F384" s="291" t="n">
        <v>99.56803597936</v>
      </c>
      <c r="G384" s="291" t="n">
        <v>0.290502267033968</v>
      </c>
      <c r="H384" s="291" t="n">
        <v>24.6921525</v>
      </c>
      <c r="I384" s="291" t="n">
        <v>66.7188210805412</v>
      </c>
      <c r="J384" s="291" t="n">
        <v>0.431964020640031</v>
      </c>
      <c r="K384" s="291" t="n">
        <v>66.960993957938</v>
      </c>
    </row>
    <row r="385">
      <c r="A385" s="291" t="s">
        <v>281</v>
      </c>
      <c r="B385" s="291" t="s">
        <v>282</v>
      </c>
      <c r="C385" s="291" t="s">
        <v>16</v>
      </c>
      <c r="D385" s="291" t="n">
        <v>2408.0825701</v>
      </c>
      <c r="E385" s="291" t="n">
        <v>16.0459292458671</v>
      </c>
      <c r="F385" s="291" t="n">
        <v>100</v>
      </c>
      <c r="G385" s="291" t="n">
        <v>0</v>
      </c>
      <c r="H385" s="291"/>
      <c r="I385" s="291"/>
      <c r="J385" s="291"/>
      <c r="K385" s="291"/>
    </row>
    <row r="386">
      <c r="A386" s="291" t="s">
        <v>281</v>
      </c>
      <c r="B386" s="291" t="s">
        <v>282</v>
      </c>
      <c r="C386" s="291" t="s">
        <v>17</v>
      </c>
      <c r="D386" s="291" t="n">
        <v>25967.1383612</v>
      </c>
      <c r="E386" s="291" t="n">
        <v>1.99820907037697</v>
      </c>
      <c r="F386" s="291" t="n">
        <v>99.681313089461</v>
      </c>
      <c r="G386" s="291" t="n">
        <v>0.226000631839058</v>
      </c>
      <c r="H386" s="291" t="n">
        <v>83.0184399</v>
      </c>
      <c r="I386" s="291" t="n">
        <v>70.6627792613005</v>
      </c>
      <c r="J386" s="291" t="n">
        <v>0.318686910539035</v>
      </c>
      <c r="K386" s="291" t="n">
        <v>70.6901946573853</v>
      </c>
    </row>
    <row r="387">
      <c r="A387" s="291" t="s">
        <v>283</v>
      </c>
      <c r="B387" s="291" t="s">
        <v>284</v>
      </c>
      <c r="C387" s="291" t="s">
        <v>16</v>
      </c>
      <c r="D387" s="291" t="n">
        <v>4506.7604601</v>
      </c>
      <c r="E387" s="291" t="n">
        <v>9.12084341680052</v>
      </c>
      <c r="F387" s="291" t="n">
        <v>100</v>
      </c>
      <c r="G387" s="291" t="n">
        <v>0.00000000000000101261703653327</v>
      </c>
      <c r="H387" s="291"/>
      <c r="I387" s="291"/>
      <c r="J387" s="291"/>
      <c r="K387" s="291"/>
    </row>
    <row r="388">
      <c r="A388" s="291" t="s">
        <v>283</v>
      </c>
      <c r="B388" s="291" t="s">
        <v>284</v>
      </c>
      <c r="C388" s="291" t="s">
        <v>17</v>
      </c>
      <c r="D388" s="291" t="n">
        <v>20289.2977963</v>
      </c>
      <c r="E388" s="291" t="n">
        <v>3.60174445298863</v>
      </c>
      <c r="F388" s="291" t="n">
        <v>98.2912324713161</v>
      </c>
      <c r="G388" s="291" t="n">
        <v>0.626532580091108</v>
      </c>
      <c r="H388" s="291" t="n">
        <v>352.7241686</v>
      </c>
      <c r="I388" s="291" t="n">
        <v>36.4693285913167</v>
      </c>
      <c r="J388" s="291" t="n">
        <v>1.70876752868385</v>
      </c>
      <c r="K388" s="291" t="n">
        <v>36.0392261948127</v>
      </c>
    </row>
    <row r="389">
      <c r="A389" s="291" t="s">
        <v>285</v>
      </c>
      <c r="B389" s="291" t="s">
        <v>286</v>
      </c>
      <c r="C389" s="291" t="s">
        <v>16</v>
      </c>
      <c r="D389" s="291" t="n">
        <v>2745.8423514</v>
      </c>
      <c r="E389" s="291" t="n">
        <v>12.5615747072181</v>
      </c>
      <c r="F389" s="291" t="n">
        <v>98.3888886667228</v>
      </c>
      <c r="G389" s="291" t="n">
        <v>1.63749344072423</v>
      </c>
      <c r="H389" s="291" t="n">
        <v>44.962981</v>
      </c>
      <c r="I389" s="291" t="n">
        <v>100</v>
      </c>
      <c r="J389" s="291" t="n">
        <v>1.61111133327717</v>
      </c>
      <c r="K389" s="291" t="n">
        <v>100.000016450873</v>
      </c>
    </row>
    <row r="390">
      <c r="A390" s="291" t="s">
        <v>285</v>
      </c>
      <c r="B390" s="291" t="s">
        <v>286</v>
      </c>
      <c r="C390" s="291" t="s">
        <v>17</v>
      </c>
      <c r="D390" s="291" t="n">
        <v>15991.0195336</v>
      </c>
      <c r="E390" s="291" t="n">
        <v>2.60361153664025</v>
      </c>
      <c r="F390" s="291" t="n">
        <v>99.2329324868321</v>
      </c>
      <c r="G390" s="291" t="n">
        <v>0.336863414642618</v>
      </c>
      <c r="H390" s="291" t="n">
        <v>123.6100887</v>
      </c>
      <c r="I390" s="291" t="n">
        <v>44.0789661633864</v>
      </c>
      <c r="J390" s="291" t="n">
        <v>0.767067513167935</v>
      </c>
      <c r="K390" s="291" t="n">
        <v>43.5788817915903</v>
      </c>
    </row>
    <row r="391">
      <c r="A391" s="291" t="s">
        <v>287</v>
      </c>
      <c r="B391" s="291" t="s">
        <v>288</v>
      </c>
      <c r="C391" s="291" t="s">
        <v>16</v>
      </c>
      <c r="D391" s="291" t="n">
        <v>352.4335703</v>
      </c>
      <c r="E391" s="291" t="n">
        <v>20.7411597696077</v>
      </c>
      <c r="F391" s="291" t="n">
        <v>100</v>
      </c>
      <c r="G391" s="291" t="n">
        <v>0</v>
      </c>
      <c r="H391" s="291"/>
      <c r="I391" s="291"/>
      <c r="J391" s="291"/>
      <c r="K391" s="291"/>
    </row>
    <row r="392">
      <c r="A392" s="291" t="s">
        <v>287</v>
      </c>
      <c r="B392" s="291" t="s">
        <v>288</v>
      </c>
      <c r="C392" s="291" t="s">
        <v>17</v>
      </c>
      <c r="D392" s="291" t="n">
        <v>6453.5206672</v>
      </c>
      <c r="E392" s="291" t="n">
        <v>1.74737944504502</v>
      </c>
      <c r="F392" s="291" t="n">
        <v>99.8489710420058</v>
      </c>
      <c r="G392" s="291" t="n">
        <v>0.151154776546207</v>
      </c>
      <c r="H392" s="291" t="n">
        <v>9.7614276</v>
      </c>
      <c r="I392" s="291" t="n">
        <v>99.9999999999999</v>
      </c>
      <c r="J392" s="291" t="n">
        <v>0.151028957994167</v>
      </c>
      <c r="K392" s="291" t="n">
        <v>99.9321527915592</v>
      </c>
    </row>
    <row r="393">
      <c r="A393" s="291" t="s">
        <v>289</v>
      </c>
      <c r="B393" s="291" t="s">
        <v>290</v>
      </c>
      <c r="C393" s="291" t="s">
        <v>16</v>
      </c>
      <c r="D393" s="291" t="n">
        <v>813.3381075</v>
      </c>
      <c r="E393" s="291" t="n">
        <v>14.0964655113214</v>
      </c>
      <c r="F393" s="291" t="n">
        <v>100</v>
      </c>
      <c r="G393" s="291" t="n">
        <v>0</v>
      </c>
      <c r="H393" s="291"/>
      <c r="I393" s="291"/>
      <c r="J393" s="291"/>
      <c r="K393" s="291"/>
    </row>
    <row r="394">
      <c r="A394" s="291" t="s">
        <v>289</v>
      </c>
      <c r="B394" s="291" t="s">
        <v>290</v>
      </c>
      <c r="C394" s="291" t="s">
        <v>17</v>
      </c>
      <c r="D394" s="291" t="n">
        <v>11641.271844</v>
      </c>
      <c r="E394" s="291" t="n">
        <v>2.62122658124463</v>
      </c>
      <c r="F394" s="291" t="n">
        <v>99.8701794843597</v>
      </c>
      <c r="G394" s="291" t="n">
        <v>0.130182501881419</v>
      </c>
      <c r="H394" s="291" t="n">
        <v>15.1324041</v>
      </c>
      <c r="I394" s="291" t="n">
        <v>100</v>
      </c>
      <c r="J394" s="291" t="n">
        <v>0.129820515640289</v>
      </c>
      <c r="K394" s="291" t="n">
        <v>100.148653427359</v>
      </c>
    </row>
    <row r="395">
      <c r="A395" s="291" t="s">
        <v>291</v>
      </c>
      <c r="B395" s="291" t="s">
        <v>292</v>
      </c>
      <c r="C395" s="291" t="s">
        <v>16</v>
      </c>
      <c r="D395" s="291" t="n">
        <v>6041.3545486</v>
      </c>
      <c r="E395" s="291" t="n">
        <v>7.80178598290686</v>
      </c>
      <c r="F395" s="291" t="n">
        <v>99.3424752116407</v>
      </c>
      <c r="G395" s="291" t="n">
        <v>0.662054153130223</v>
      </c>
      <c r="H395" s="291" t="n">
        <v>39.9863237</v>
      </c>
      <c r="I395" s="291" t="n">
        <v>99.9999999999998</v>
      </c>
      <c r="J395" s="291" t="n">
        <v>0.65752478835933</v>
      </c>
      <c r="K395" s="291" t="n">
        <v>100.026796647795</v>
      </c>
    </row>
    <row r="396">
      <c r="A396" s="291" t="s">
        <v>291</v>
      </c>
      <c r="B396" s="291" t="s">
        <v>292</v>
      </c>
      <c r="C396" s="291" t="s">
        <v>17</v>
      </c>
      <c r="D396" s="291" t="n">
        <v>12688.7659836</v>
      </c>
      <c r="E396" s="291" t="n">
        <v>3.27632751985648</v>
      </c>
      <c r="F396" s="291" t="n">
        <v>99.2990797320941</v>
      </c>
      <c r="G396" s="291" t="n">
        <v>0.36098676382049</v>
      </c>
      <c r="H396" s="291" t="n">
        <v>89.5659182</v>
      </c>
      <c r="I396" s="291" t="n">
        <v>51.62698293182</v>
      </c>
      <c r="J396" s="291" t="n">
        <v>0.700920267905887</v>
      </c>
      <c r="K396" s="291" t="n">
        <v>51.1408430946592</v>
      </c>
    </row>
    <row r="397">
      <c r="A397" s="291" t="s">
        <v>293</v>
      </c>
      <c r="B397" s="291" t="s">
        <v>294</v>
      </c>
      <c r="C397" s="291" t="s">
        <v>16</v>
      </c>
      <c r="D397" s="291" t="n">
        <v>1976.866223</v>
      </c>
      <c r="E397" s="291" t="n">
        <v>14.3907126637035</v>
      </c>
      <c r="F397" s="291" t="n">
        <v>100</v>
      </c>
      <c r="G397" s="291" t="n">
        <v>0</v>
      </c>
      <c r="H397" s="291"/>
      <c r="I397" s="291"/>
      <c r="J397" s="291"/>
      <c r="K397" s="291"/>
    </row>
    <row r="398">
      <c r="A398" s="291" t="s">
        <v>293</v>
      </c>
      <c r="B398" s="291" t="s">
        <v>294</v>
      </c>
      <c r="C398" s="291" t="s">
        <v>17</v>
      </c>
      <c r="D398" s="291" t="n">
        <v>35647.6043226</v>
      </c>
      <c r="E398" s="291" t="n">
        <v>2.63233199876693</v>
      </c>
      <c r="F398" s="291" t="n">
        <v>99.829833141975</v>
      </c>
      <c r="G398" s="291" t="n">
        <v>0.121793388042295</v>
      </c>
      <c r="H398" s="291" t="n">
        <v>60.7638081</v>
      </c>
      <c r="I398" s="291" t="n">
        <v>71.7824549120883</v>
      </c>
      <c r="J398" s="291" t="n">
        <v>0.170166858024965</v>
      </c>
      <c r="K398" s="291" t="n">
        <v>71.4511259547047</v>
      </c>
    </row>
    <row r="399">
      <c r="A399" s="291" t="s">
        <v>295</v>
      </c>
      <c r="B399" s="291" t="s">
        <v>296</v>
      </c>
      <c r="C399" s="291" t="s">
        <v>16</v>
      </c>
      <c r="D399" s="291" t="n">
        <v>2175.2071988</v>
      </c>
      <c r="E399" s="291" t="n">
        <v>14.8268422960624</v>
      </c>
      <c r="F399" s="291" t="n">
        <v>100</v>
      </c>
      <c r="G399" s="291" t="n">
        <v>0</v>
      </c>
      <c r="H399" s="291"/>
      <c r="I399" s="291"/>
      <c r="J399" s="291"/>
      <c r="K399" s="291"/>
    </row>
    <row r="400">
      <c r="A400" s="291" t="s">
        <v>295</v>
      </c>
      <c r="B400" s="291" t="s">
        <v>296</v>
      </c>
      <c r="C400" s="291" t="s">
        <v>17</v>
      </c>
      <c r="D400" s="291" t="n">
        <v>32023.2402993</v>
      </c>
      <c r="E400" s="291" t="n">
        <v>3.03183558716223</v>
      </c>
      <c r="F400" s="291" t="n">
        <v>99.9322373761033</v>
      </c>
      <c r="G400" s="291" t="n">
        <v>0.0678008867998501</v>
      </c>
      <c r="H400" s="291" t="n">
        <v>21.7145022</v>
      </c>
      <c r="I400" s="291" t="n">
        <v>100</v>
      </c>
      <c r="J400" s="291" t="n">
        <v>0.0677626238966752</v>
      </c>
      <c r="K400" s="291" t="n">
        <v>99.9886652016936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791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92" t="s">
        <v>72</v>
      </c>
      <c r="B411" s="292" t="s">
        <v>73</v>
      </c>
      <c r="C411" s="292" t="s">
        <v>16</v>
      </c>
      <c r="D411" s="292" t="n">
        <v>17.995885</v>
      </c>
      <c r="E411" s="292"/>
      <c r="F411" s="292" t="n">
        <v>100</v>
      </c>
      <c r="G411" s="292"/>
      <c r="H411" s="292"/>
      <c r="I411" s="292"/>
      <c r="J411" s="292"/>
      <c r="K411" s="292"/>
    </row>
    <row r="412">
      <c r="A412" s="292" t="s">
        <v>72</v>
      </c>
      <c r="B412" s="292" t="s">
        <v>73</v>
      </c>
      <c r="C412" s="292" t="s">
        <v>17</v>
      </c>
      <c r="D412" s="292" t="n">
        <v>137.9259283</v>
      </c>
      <c r="E412" s="292"/>
      <c r="F412" s="292" t="n">
        <v>98.3162217367277</v>
      </c>
      <c r="G412" s="292"/>
      <c r="H412" s="292" t="n">
        <v>2.36214</v>
      </c>
      <c r="I412" s="292"/>
      <c r="J412" s="292" t="n">
        <v>1.6837782632723</v>
      </c>
      <c r="K412" s="292"/>
    </row>
    <row r="413">
      <c r="A413" s="292" t="s">
        <v>74</v>
      </c>
      <c r="B413" s="292" t="s">
        <v>75</v>
      </c>
      <c r="C413" s="292" t="s">
        <v>16</v>
      </c>
      <c r="D413" s="292" t="n">
        <v>42.4623125</v>
      </c>
      <c r="E413" s="292"/>
      <c r="F413" s="292" t="n">
        <v>100</v>
      </c>
      <c r="G413" s="292"/>
      <c r="H413" s="292"/>
      <c r="I413" s="292"/>
      <c r="J413" s="292"/>
      <c r="K413" s="292"/>
    </row>
    <row r="414">
      <c r="A414" s="292" t="s">
        <v>74</v>
      </c>
      <c r="B414" s="292" t="s">
        <v>75</v>
      </c>
      <c r="C414" s="292" t="s">
        <v>17</v>
      </c>
      <c r="D414" s="292" t="n">
        <v>322.713575</v>
      </c>
      <c r="E414" s="292"/>
      <c r="F414" s="292" t="n">
        <v>98.4455958549223</v>
      </c>
      <c r="G414" s="292"/>
      <c r="H414" s="292" t="n">
        <v>5.0954775</v>
      </c>
      <c r="I414" s="292"/>
      <c r="J414" s="292" t="n">
        <v>1.55440414507772</v>
      </c>
      <c r="K414" s="292"/>
    </row>
    <row r="415">
      <c r="A415" s="292" t="s">
        <v>76</v>
      </c>
      <c r="B415" s="292" t="s">
        <v>77</v>
      </c>
      <c r="C415" s="292" t="s">
        <v>16</v>
      </c>
      <c r="D415" s="292" t="n">
        <v>55.2118107</v>
      </c>
      <c r="E415" s="292"/>
      <c r="F415" s="292" t="n">
        <v>100</v>
      </c>
      <c r="G415" s="292"/>
      <c r="H415" s="292"/>
      <c r="I415" s="292"/>
      <c r="J415" s="292"/>
      <c r="K415" s="292"/>
    </row>
    <row r="416">
      <c r="A416" s="292" t="s">
        <v>76</v>
      </c>
      <c r="B416" s="292" t="s">
        <v>77</v>
      </c>
      <c r="C416" s="292" t="s">
        <v>17</v>
      </c>
      <c r="D416" s="292" t="n">
        <v>280.5467718</v>
      </c>
      <c r="E416" s="292"/>
      <c r="F416" s="292" t="n">
        <v>100</v>
      </c>
      <c r="G416" s="292"/>
      <c r="H416" s="292"/>
      <c r="I416" s="292"/>
      <c r="J416" s="292"/>
      <c r="K416" s="292"/>
    </row>
    <row r="417">
      <c r="A417" s="292" t="s">
        <v>80</v>
      </c>
      <c r="B417" s="292" t="s">
        <v>81</v>
      </c>
      <c r="C417" s="292" t="s">
        <v>16</v>
      </c>
      <c r="D417" s="292" t="n">
        <v>823.899665</v>
      </c>
      <c r="E417" s="292"/>
      <c r="F417" s="292" t="n">
        <v>99.1939439170358</v>
      </c>
      <c r="G417" s="292"/>
      <c r="H417" s="292" t="n">
        <v>6.6950593</v>
      </c>
      <c r="I417" s="292"/>
      <c r="J417" s="292" t="n">
        <v>0.806056082964215</v>
      </c>
      <c r="K417" s="292"/>
    </row>
    <row r="418">
      <c r="A418" s="292" t="s">
        <v>80</v>
      </c>
      <c r="B418" s="292" t="s">
        <v>81</v>
      </c>
      <c r="C418" s="292" t="s">
        <v>17</v>
      </c>
      <c r="D418" s="292" t="n">
        <v>2036.2607579</v>
      </c>
      <c r="E418" s="292"/>
      <c r="F418" s="292" t="n">
        <v>97.0472593056415</v>
      </c>
      <c r="G418" s="292"/>
      <c r="H418" s="292" t="n">
        <v>61.9548666</v>
      </c>
      <c r="I418" s="292"/>
      <c r="J418" s="292" t="n">
        <v>2.95274069435851</v>
      </c>
      <c r="K418" s="292"/>
    </row>
    <row r="419">
      <c r="A419" s="292" t="s">
        <v>92</v>
      </c>
      <c r="B419" s="292" t="s">
        <v>93</v>
      </c>
      <c r="C419" s="292" t="s">
        <v>16</v>
      </c>
      <c r="D419" s="292" t="n">
        <v>73.1654913</v>
      </c>
      <c r="E419" s="292"/>
      <c r="F419" s="292" t="n">
        <v>100</v>
      </c>
      <c r="G419" s="292"/>
      <c r="H419" s="292"/>
      <c r="I419" s="292"/>
      <c r="J419" s="292"/>
      <c r="K419" s="292"/>
    </row>
    <row r="420">
      <c r="A420" s="292" t="s">
        <v>92</v>
      </c>
      <c r="B420" s="292" t="s">
        <v>93</v>
      </c>
      <c r="C420" s="292" t="s">
        <v>17</v>
      </c>
      <c r="D420" s="292" t="n">
        <v>1156.6054825</v>
      </c>
      <c r="E420" s="292"/>
      <c r="F420" s="292" t="n">
        <v>98.4684721065874</v>
      </c>
      <c r="G420" s="292"/>
      <c r="H420" s="292" t="n">
        <v>17.9892459</v>
      </c>
      <c r="I420" s="292"/>
      <c r="J420" s="292" t="n">
        <v>1.5315278934126</v>
      </c>
      <c r="K420" s="292"/>
    </row>
    <row r="421">
      <c r="A421" s="292" t="s">
        <v>108</v>
      </c>
      <c r="B421" s="292" t="s">
        <v>109</v>
      </c>
      <c r="C421" s="292" t="s">
        <v>16</v>
      </c>
      <c r="D421" s="292" t="n">
        <v>623.1885626</v>
      </c>
      <c r="E421" s="292"/>
      <c r="F421" s="292" t="n">
        <v>99.259841930133</v>
      </c>
      <c r="G421" s="292"/>
      <c r="H421" s="292" t="n">
        <v>4.6469754</v>
      </c>
      <c r="I421" s="292"/>
      <c r="J421" s="292" t="n">
        <v>0.740158069867017</v>
      </c>
      <c r="K421" s="292"/>
    </row>
    <row r="422">
      <c r="A422" s="292" t="s">
        <v>108</v>
      </c>
      <c r="B422" s="292" t="s">
        <v>109</v>
      </c>
      <c r="C422" s="292" t="s">
        <v>17</v>
      </c>
      <c r="D422" s="292" t="n">
        <v>2360.6799463</v>
      </c>
      <c r="E422" s="292"/>
      <c r="F422" s="292" t="n">
        <v>98.2167323690202</v>
      </c>
      <c r="G422" s="292"/>
      <c r="H422" s="292" t="n">
        <v>42.861578</v>
      </c>
      <c r="I422" s="292"/>
      <c r="J422" s="292" t="n">
        <v>1.78326763097978</v>
      </c>
      <c r="K422" s="292"/>
    </row>
    <row r="423">
      <c r="A423" s="292" t="s">
        <v>110</v>
      </c>
      <c r="B423" s="292" t="s">
        <v>111</v>
      </c>
      <c r="C423" s="292" t="s">
        <v>16</v>
      </c>
      <c r="D423" s="292" t="n">
        <v>286.9365516</v>
      </c>
      <c r="E423" s="292"/>
      <c r="F423" s="292" t="n">
        <v>98.1481481481482</v>
      </c>
      <c r="G423" s="292"/>
      <c r="H423" s="292" t="n">
        <v>5.4138972</v>
      </c>
      <c r="I423" s="292"/>
      <c r="J423" s="292" t="n">
        <v>1.85185185185185</v>
      </c>
      <c r="K423" s="292"/>
    </row>
    <row r="424">
      <c r="A424" s="292" t="s">
        <v>110</v>
      </c>
      <c r="B424" s="292" t="s">
        <v>111</v>
      </c>
      <c r="C424" s="292" t="s">
        <v>17</v>
      </c>
      <c r="D424" s="292" t="n">
        <v>815.6938448</v>
      </c>
      <c r="E424" s="292"/>
      <c r="F424" s="292" t="n">
        <v>96.7880085653105</v>
      </c>
      <c r="G424" s="292"/>
      <c r="H424" s="292" t="n">
        <v>27.069486</v>
      </c>
      <c r="I424" s="292"/>
      <c r="J424" s="292" t="n">
        <v>3.21199143468951</v>
      </c>
      <c r="K424" s="29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792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93" t="s">
        <v>14</v>
      </c>
      <c r="B435" s="293" t="s">
        <v>15</v>
      </c>
      <c r="C435" s="293" t="s">
        <v>16</v>
      </c>
      <c r="D435" s="293" t="n">
        <v>1922.8602787</v>
      </c>
      <c r="E435" s="293"/>
      <c r="F435" s="293" t="n">
        <v>99.13612126933</v>
      </c>
      <c r="G435" s="293"/>
      <c r="H435" s="293" t="n">
        <v>16.7559319</v>
      </c>
      <c r="I435" s="293"/>
      <c r="J435" s="293" t="n">
        <v>0.863878730669957</v>
      </c>
      <c r="K435" s="293"/>
    </row>
    <row r="436">
      <c r="A436" s="293" t="s">
        <v>14</v>
      </c>
      <c r="B436" s="293" t="s">
        <v>15</v>
      </c>
      <c r="C436" s="293" t="s">
        <v>17</v>
      </c>
      <c r="D436" s="293" t="n">
        <v>7110.4263066</v>
      </c>
      <c r="E436" s="293"/>
      <c r="F436" s="293" t="n">
        <v>97.8351952531419</v>
      </c>
      <c r="G436" s="293"/>
      <c r="H436" s="293" t="n">
        <v>157.332794</v>
      </c>
      <c r="I436" s="293"/>
      <c r="J436" s="293" t="n">
        <v>2.1648047468581</v>
      </c>
      <c r="K436" s="293"/>
    </row>
    <row r="437">
      <c r="A437" s="293" t="s">
        <v>27</v>
      </c>
      <c r="B437" s="293" t="s">
        <v>28</v>
      </c>
      <c r="C437" s="293" t="s">
        <v>16</v>
      </c>
      <c r="D437" s="293" t="n">
        <v>354.7560342</v>
      </c>
      <c r="E437" s="293" t="n">
        <v>17.6303514816944</v>
      </c>
      <c r="F437" s="293" t="n">
        <v>100</v>
      </c>
      <c r="G437" s="293" t="n">
        <v>0</v>
      </c>
      <c r="H437" s="293"/>
      <c r="I437" s="293"/>
      <c r="J437" s="293"/>
      <c r="K437" s="293"/>
    </row>
    <row r="438">
      <c r="A438" s="293" t="s">
        <v>27</v>
      </c>
      <c r="B438" s="293" t="s">
        <v>28</v>
      </c>
      <c r="C438" s="293" t="s">
        <v>17</v>
      </c>
      <c r="D438" s="293" t="n">
        <v>7589.3999098</v>
      </c>
      <c r="E438" s="293" t="n">
        <v>1.23542000319156</v>
      </c>
      <c r="F438" s="293" t="n">
        <v>98.4802565977503</v>
      </c>
      <c r="G438" s="293" t="n">
        <v>0.41861954945105</v>
      </c>
      <c r="H438" s="293" t="n">
        <v>117.1193175</v>
      </c>
      <c r="I438" s="293" t="n">
        <v>27.1008155920736</v>
      </c>
      <c r="J438" s="293" t="n">
        <v>1.51974340224975</v>
      </c>
      <c r="K438" s="293" t="n">
        <v>27.1267903422022</v>
      </c>
    </row>
    <row r="439">
      <c r="A439" s="293" t="s">
        <v>29</v>
      </c>
      <c r="B439" s="293" t="s">
        <v>30</v>
      </c>
      <c r="C439" s="293" t="s">
        <v>16</v>
      </c>
      <c r="D439" s="293" t="n">
        <v>234.5260534</v>
      </c>
      <c r="E439" s="293" t="n">
        <v>19.5943019235875</v>
      </c>
      <c r="F439" s="293" t="n">
        <v>96.5269446053831</v>
      </c>
      <c r="G439" s="293" t="n">
        <v>3.33388974787718</v>
      </c>
      <c r="H439" s="293" t="n">
        <v>8.4382861</v>
      </c>
      <c r="I439" s="293" t="n">
        <v>99.9999999999999</v>
      </c>
      <c r="J439" s="293" t="n">
        <v>3.47305539461687</v>
      </c>
      <c r="K439" s="293" t="n">
        <v>92.6591011224847</v>
      </c>
    </row>
    <row r="440">
      <c r="A440" s="293" t="s">
        <v>29</v>
      </c>
      <c r="B440" s="293" t="s">
        <v>30</v>
      </c>
      <c r="C440" s="293" t="s">
        <v>17</v>
      </c>
      <c r="D440" s="293" t="n">
        <v>3476.3868557</v>
      </c>
      <c r="E440" s="293" t="n">
        <v>2.3565127487653</v>
      </c>
      <c r="F440" s="293" t="n">
        <v>98.4252257701478</v>
      </c>
      <c r="G440" s="293" t="n">
        <v>0.57451431212925</v>
      </c>
      <c r="H440" s="293" t="n">
        <v>55.6211519</v>
      </c>
      <c r="I440" s="293" t="n">
        <v>36.2164702003493</v>
      </c>
      <c r="J440" s="293" t="n">
        <v>1.57477422985217</v>
      </c>
      <c r="K440" s="293" t="n">
        <v>35.9078144711644</v>
      </c>
    </row>
    <row r="441">
      <c r="A441" s="293" t="s">
        <v>31</v>
      </c>
      <c r="B441" s="293" t="s">
        <v>32</v>
      </c>
      <c r="C441" s="293" t="s">
        <v>16</v>
      </c>
      <c r="D441" s="293" t="n">
        <v>39.608695</v>
      </c>
      <c r="E441" s="293" t="n">
        <v>17.0664965977921</v>
      </c>
      <c r="F441" s="293" t="n">
        <v>100</v>
      </c>
      <c r="G441" s="293" t="n">
        <v>0</v>
      </c>
      <c r="H441" s="293"/>
      <c r="I441" s="293"/>
      <c r="J441" s="293"/>
      <c r="K441" s="293"/>
    </row>
    <row r="442">
      <c r="A442" s="293" t="s">
        <v>31</v>
      </c>
      <c r="B442" s="293" t="s">
        <v>32</v>
      </c>
      <c r="C442" s="293" t="s">
        <v>17</v>
      </c>
      <c r="D442" s="293" t="n">
        <v>570.365208</v>
      </c>
      <c r="E442" s="293" t="n">
        <v>4.76438427509643</v>
      </c>
      <c r="F442" s="293" t="n">
        <v>97.4854932301741</v>
      </c>
      <c r="G442" s="293" t="n">
        <v>0.753053158449383</v>
      </c>
      <c r="H442" s="293" t="n">
        <v>14.711801</v>
      </c>
      <c r="I442" s="293" t="n">
        <v>28.7408333727222</v>
      </c>
      <c r="J442" s="293" t="n">
        <v>2.51450676982592</v>
      </c>
      <c r="K442" s="293" t="n">
        <v>29.1952916814222</v>
      </c>
    </row>
    <row r="443">
      <c r="A443" s="293" t="s">
        <v>33</v>
      </c>
      <c r="B443" s="293" t="s">
        <v>34</v>
      </c>
      <c r="C443" s="293" t="s">
        <v>16</v>
      </c>
      <c r="D443" s="293" t="n">
        <v>730.1276976</v>
      </c>
      <c r="E443" s="293" t="n">
        <v>13.4005174261202</v>
      </c>
      <c r="F443" s="293" t="n">
        <v>100</v>
      </c>
      <c r="G443" s="293" t="n">
        <v>0</v>
      </c>
      <c r="H443" s="293"/>
      <c r="I443" s="293"/>
      <c r="J443" s="293"/>
      <c r="K443" s="293"/>
    </row>
    <row r="444">
      <c r="A444" s="293" t="s">
        <v>33</v>
      </c>
      <c r="B444" s="293" t="s">
        <v>34</v>
      </c>
      <c r="C444" s="293" t="s">
        <v>17</v>
      </c>
      <c r="D444" s="293" t="n">
        <v>6077.0408996</v>
      </c>
      <c r="E444" s="293" t="n">
        <v>2.05854142139652</v>
      </c>
      <c r="F444" s="293" t="n">
        <v>98.3434604617129</v>
      </c>
      <c r="G444" s="293" t="n">
        <v>0.503383717183253</v>
      </c>
      <c r="H444" s="293" t="n">
        <v>102.3642902</v>
      </c>
      <c r="I444" s="293" t="n">
        <v>29.9520566850305</v>
      </c>
      <c r="J444" s="293" t="n">
        <v>1.65653953828707</v>
      </c>
      <c r="K444" s="293" t="n">
        <v>29.884283196205</v>
      </c>
    </row>
    <row r="445">
      <c r="A445" s="293" t="s">
        <v>35</v>
      </c>
      <c r="B445" s="293" t="s">
        <v>36</v>
      </c>
      <c r="C445" s="293" t="s">
        <v>16</v>
      </c>
      <c r="D445" s="293" t="n">
        <v>65.4680682</v>
      </c>
      <c r="E445" s="293" t="n">
        <v>14.9773151430273</v>
      </c>
      <c r="F445" s="293" t="n">
        <v>97.8484107748289</v>
      </c>
      <c r="G445" s="293" t="n">
        <v>2.17307473440887</v>
      </c>
      <c r="H445" s="293" t="n">
        <v>1.4395777</v>
      </c>
      <c r="I445" s="293" t="n">
        <v>100</v>
      </c>
      <c r="J445" s="293" t="n">
        <v>2.15158922517105</v>
      </c>
      <c r="K445" s="293" t="n">
        <v>98.8255131459571</v>
      </c>
    </row>
    <row r="446">
      <c r="A446" s="293" t="s">
        <v>35</v>
      </c>
      <c r="B446" s="293" t="s">
        <v>36</v>
      </c>
      <c r="C446" s="293" t="s">
        <v>17</v>
      </c>
      <c r="D446" s="293" t="n">
        <v>623.980596</v>
      </c>
      <c r="E446" s="293" t="n">
        <v>1.65564610573681</v>
      </c>
      <c r="F446" s="293" t="n">
        <v>98.9553606964602</v>
      </c>
      <c r="G446" s="293" t="n">
        <v>0.457615711354362</v>
      </c>
      <c r="H446" s="293" t="n">
        <v>6.5871586</v>
      </c>
      <c r="I446" s="293" t="n">
        <v>42.9343553026409</v>
      </c>
      <c r="J446" s="293" t="n">
        <v>1.0446393035398</v>
      </c>
      <c r="K446" s="293" t="n">
        <v>43.3484817429261</v>
      </c>
    </row>
    <row r="447">
      <c r="A447" s="293" t="s">
        <v>37</v>
      </c>
      <c r="B447" s="293" t="s">
        <v>38</v>
      </c>
      <c r="C447" s="293" t="s">
        <v>16</v>
      </c>
      <c r="D447" s="293" t="n">
        <v>73.8830966</v>
      </c>
      <c r="E447" s="293" t="n">
        <v>27.6854821438426</v>
      </c>
      <c r="F447" s="293" t="n">
        <v>100</v>
      </c>
      <c r="G447" s="293" t="n">
        <v>0.00000000000000307370597239428</v>
      </c>
      <c r="H447" s="293"/>
      <c r="I447" s="293"/>
      <c r="J447" s="293"/>
      <c r="K447" s="293"/>
    </row>
    <row r="448">
      <c r="A448" s="293" t="s">
        <v>37</v>
      </c>
      <c r="B448" s="293" t="s">
        <v>38</v>
      </c>
      <c r="C448" s="293" t="s">
        <v>17</v>
      </c>
      <c r="D448" s="293" t="n">
        <v>1586.0565301</v>
      </c>
      <c r="E448" s="293" t="n">
        <v>1.87900945067735</v>
      </c>
      <c r="F448" s="293" t="n">
        <v>99.299987449962</v>
      </c>
      <c r="G448" s="293" t="n">
        <v>0.405197666874823</v>
      </c>
      <c r="H448" s="293" t="n">
        <v>11.1808622</v>
      </c>
      <c r="I448" s="293" t="n">
        <v>57.4569892935825</v>
      </c>
      <c r="J448" s="293" t="n">
        <v>0.70001255003802</v>
      </c>
      <c r="K448" s="293" t="n">
        <v>57.4791455285172</v>
      </c>
    </row>
    <row r="449">
      <c r="A449" s="293" t="s">
        <v>39</v>
      </c>
      <c r="B449" s="293" t="s">
        <v>40</v>
      </c>
      <c r="C449" s="293" t="s">
        <v>16</v>
      </c>
      <c r="D449" s="293" t="n">
        <v>267.4386708</v>
      </c>
      <c r="E449" s="293" t="n">
        <v>12.1464878798773</v>
      </c>
      <c r="F449" s="293" t="n">
        <v>100</v>
      </c>
      <c r="G449" s="293" t="n">
        <v>0</v>
      </c>
      <c r="H449" s="293"/>
      <c r="I449" s="293"/>
      <c r="J449" s="293"/>
      <c r="K449" s="293"/>
    </row>
    <row r="450">
      <c r="A450" s="293" t="s">
        <v>39</v>
      </c>
      <c r="B450" s="293" t="s">
        <v>40</v>
      </c>
      <c r="C450" s="293" t="s">
        <v>17</v>
      </c>
      <c r="D450" s="293" t="n">
        <v>2688.2063928</v>
      </c>
      <c r="E450" s="293" t="n">
        <v>2.2416318614739</v>
      </c>
      <c r="F450" s="293" t="n">
        <v>99.3147985433483</v>
      </c>
      <c r="G450" s="293" t="n">
        <v>0.394875767023539</v>
      </c>
      <c r="H450" s="293" t="n">
        <v>18.5467117</v>
      </c>
      <c r="I450" s="293" t="n">
        <v>57.3634521632662</v>
      </c>
      <c r="J450" s="293" t="n">
        <v>0.685201456651733</v>
      </c>
      <c r="K450" s="293" t="n">
        <v>57.234273031509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793</v>
      </c>
    </row>
    <row r="9">
      <c r="A9" t="s">
        <v>3</v>
      </c>
    </row>
    <row r="10">
      <c r="A10" t="s">
        <v>4</v>
      </c>
    </row>
    <row r="11">
      <c r="A11" t="s">
        <v>794</v>
      </c>
    </row>
    <row r="12">
      <c r="A12" s="3" t="s">
        <v>6</v>
      </c>
    </row>
    <row r="13">
      <c r="A13" s="3" t="s">
        <v>7</v>
      </c>
    </row>
    <row r="15">
      <c r="A15" s="4" t="s">
        <v>795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94" t="s">
        <v>14</v>
      </c>
      <c r="B17" s="294" t="s">
        <v>15</v>
      </c>
      <c r="C17" s="294" t="s">
        <v>16</v>
      </c>
      <c r="D17" s="294" t="n">
        <v>187997.4760197</v>
      </c>
      <c r="E17" s="294" t="n">
        <v>1.84088887613454</v>
      </c>
      <c r="F17" s="294" t="n">
        <v>51.7577317616723</v>
      </c>
      <c r="G17" s="294" t="n">
        <v>1.22390914273629</v>
      </c>
      <c r="H17" s="294" t="n">
        <v>175228.4027444</v>
      </c>
      <c r="I17" s="294" t="n">
        <v>1.85562419733241</v>
      </c>
      <c r="J17" s="294" t="n">
        <v>48.2422682383277</v>
      </c>
      <c r="K17" s="294" t="n">
        <v>1.31309665618241</v>
      </c>
    </row>
    <row r="18">
      <c r="A18" s="294" t="s">
        <v>14</v>
      </c>
      <c r="B18" s="294" t="s">
        <v>15</v>
      </c>
      <c r="C18" s="294" t="s">
        <v>17</v>
      </c>
      <c r="D18" s="294" t="n">
        <v>2115932.7172757</v>
      </c>
      <c r="E18" s="294" t="n">
        <v>0.357875554550138</v>
      </c>
      <c r="F18" s="294" t="n">
        <v>86.4667304445089</v>
      </c>
      <c r="G18" s="294" t="n">
        <v>0.183413744149475</v>
      </c>
      <c r="H18" s="294" t="n">
        <v>331173.4776713</v>
      </c>
      <c r="I18" s="294" t="n">
        <v>1.18003433909551</v>
      </c>
      <c r="J18" s="294" t="n">
        <v>13.5332695554911</v>
      </c>
      <c r="K18" s="294" t="n">
        <v>1.17186661435824</v>
      </c>
    </row>
    <row r="19">
      <c r="A19" s="294" t="s">
        <v>14</v>
      </c>
      <c r="B19" s="294" t="s">
        <v>18</v>
      </c>
      <c r="C19" s="294" t="s">
        <v>16</v>
      </c>
      <c r="D19" s="294" t="n">
        <v>1120.1487292</v>
      </c>
      <c r="E19" s="294"/>
      <c r="F19" s="294" t="n">
        <v>57.7510500829179</v>
      </c>
      <c r="G19" s="294"/>
      <c r="H19" s="294" t="n">
        <v>819.4674814</v>
      </c>
      <c r="I19" s="294"/>
      <c r="J19" s="294" t="n">
        <v>42.2489499170821</v>
      </c>
      <c r="K19" s="294"/>
    </row>
    <row r="20">
      <c r="A20" s="294" t="s">
        <v>14</v>
      </c>
      <c r="B20" s="294" t="s">
        <v>18</v>
      </c>
      <c r="C20" s="294" t="s">
        <v>17</v>
      </c>
      <c r="D20" s="294" t="n">
        <v>6828.154725</v>
      </c>
      <c r="E20" s="294"/>
      <c r="F20" s="294" t="n">
        <v>93.9513078307217</v>
      </c>
      <c r="G20" s="294"/>
      <c r="H20" s="294" t="n">
        <v>439.6043756</v>
      </c>
      <c r="I20" s="294"/>
      <c r="J20" s="294" t="n">
        <v>6.04869216927826</v>
      </c>
      <c r="K20" s="294"/>
    </row>
    <row r="21">
      <c r="A21" s="294" t="s">
        <v>14</v>
      </c>
      <c r="B21" s="294" t="s">
        <v>19</v>
      </c>
      <c r="C21" s="294" t="s">
        <v>16</v>
      </c>
      <c r="D21" s="294" t="n">
        <v>186877.3272905</v>
      </c>
      <c r="E21" s="294" t="n">
        <v>1.85121988043397</v>
      </c>
      <c r="F21" s="294" t="n">
        <v>51.7255557877258</v>
      </c>
      <c r="G21" s="294" t="n">
        <v>1.23085381846413</v>
      </c>
      <c r="H21" s="294" t="n">
        <v>174408.935263</v>
      </c>
      <c r="I21" s="294" t="n">
        <v>1.8638484620043</v>
      </c>
      <c r="J21" s="294" t="n">
        <v>48.2744442122742</v>
      </c>
      <c r="K21" s="294" t="n">
        <v>1.31884683277853</v>
      </c>
    </row>
    <row r="22">
      <c r="A22" s="294" t="s">
        <v>14</v>
      </c>
      <c r="B22" s="294" t="s">
        <v>19</v>
      </c>
      <c r="C22" s="294" t="s">
        <v>17</v>
      </c>
      <c r="D22" s="294" t="n">
        <v>2109104.5625507</v>
      </c>
      <c r="E22" s="294" t="n">
        <v>0.35871953945717</v>
      </c>
      <c r="F22" s="294" t="n">
        <v>86.4444354824271</v>
      </c>
      <c r="G22" s="294" t="n">
        <v>0.183999370535451</v>
      </c>
      <c r="H22" s="294" t="n">
        <v>330733.8732957</v>
      </c>
      <c r="I22" s="294" t="n">
        <v>1.18149066670871</v>
      </c>
      <c r="J22" s="294" t="n">
        <v>13.5555645175729</v>
      </c>
      <c r="K22" s="294" t="n">
        <v>1.17337213765162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796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95" t="s">
        <v>14</v>
      </c>
      <c r="B33" s="295" t="s">
        <v>15</v>
      </c>
      <c r="C33" s="295" t="s">
        <v>16</v>
      </c>
      <c r="D33" s="295" t="n">
        <v>187997.4760197</v>
      </c>
      <c r="E33" s="295" t="n">
        <v>1.84088887613454</v>
      </c>
      <c r="F33" s="295" t="n">
        <v>51.7577317616723</v>
      </c>
      <c r="G33" s="295" t="n">
        <v>1.22390914273629</v>
      </c>
      <c r="H33" s="295" t="n">
        <v>175228.4027444</v>
      </c>
      <c r="I33" s="295" t="n">
        <v>1.85562419733241</v>
      </c>
      <c r="J33" s="295" t="n">
        <v>48.2422682383277</v>
      </c>
      <c r="K33" s="295" t="n">
        <v>1.31309665618241</v>
      </c>
    </row>
    <row r="34">
      <c r="A34" s="295" t="s">
        <v>14</v>
      </c>
      <c r="B34" s="295" t="s">
        <v>15</v>
      </c>
      <c r="C34" s="295" t="s">
        <v>17</v>
      </c>
      <c r="D34" s="295" t="n">
        <v>2115932.7172757</v>
      </c>
      <c r="E34" s="295" t="n">
        <v>0.357875554550138</v>
      </c>
      <c r="F34" s="295" t="n">
        <v>86.4667304445089</v>
      </c>
      <c r="G34" s="295" t="n">
        <v>0.183413744149475</v>
      </c>
      <c r="H34" s="295" t="n">
        <v>331173.4776713</v>
      </c>
      <c r="I34" s="295" t="n">
        <v>1.18003433909551</v>
      </c>
      <c r="J34" s="295" t="n">
        <v>13.5332695554911</v>
      </c>
      <c r="K34" s="295" t="n">
        <v>1.17186661435824</v>
      </c>
    </row>
    <row r="35">
      <c r="A35" s="295" t="s">
        <v>27</v>
      </c>
      <c r="B35" s="295" t="s">
        <v>28</v>
      </c>
      <c r="C35" s="295" t="s">
        <v>16</v>
      </c>
      <c r="D35" s="295" t="n">
        <v>1173.5103023</v>
      </c>
      <c r="E35" s="295" t="n">
        <v>19.8359503539888</v>
      </c>
      <c r="F35" s="295" t="n">
        <v>45.2923624312082</v>
      </c>
      <c r="G35" s="295" t="n">
        <v>14.7525596403802</v>
      </c>
      <c r="H35" s="295" t="n">
        <v>1417.4570028</v>
      </c>
      <c r="I35" s="295" t="n">
        <v>20.6553445215037</v>
      </c>
      <c r="J35" s="295" t="n">
        <v>54.7076375687918</v>
      </c>
      <c r="K35" s="295" t="n">
        <v>12.2136196647117</v>
      </c>
    </row>
    <row r="36">
      <c r="A36" s="295" t="s">
        <v>27</v>
      </c>
      <c r="B36" s="295" t="s">
        <v>28</v>
      </c>
      <c r="C36" s="295" t="s">
        <v>17</v>
      </c>
      <c r="D36" s="295" t="n">
        <v>44385.7902305</v>
      </c>
      <c r="E36" s="295" t="n">
        <v>2.49775107806465</v>
      </c>
      <c r="F36" s="295" t="n">
        <v>87.7436148301608</v>
      </c>
      <c r="G36" s="295" t="n">
        <v>1.17811433256065</v>
      </c>
      <c r="H36" s="295" t="n">
        <v>6199.9877961</v>
      </c>
      <c r="I36" s="295" t="n">
        <v>7.80852253970247</v>
      </c>
      <c r="J36" s="295" t="n">
        <v>12.2563851698392</v>
      </c>
      <c r="K36" s="295" t="n">
        <v>8.43413525192348</v>
      </c>
    </row>
    <row r="37">
      <c r="A37" s="295" t="s">
        <v>29</v>
      </c>
      <c r="B37" s="295" t="s">
        <v>30</v>
      </c>
      <c r="C37" s="295" t="s">
        <v>16</v>
      </c>
      <c r="D37" s="295" t="n">
        <v>267.8837593</v>
      </c>
      <c r="E37" s="295" t="n">
        <v>21.39558006376</v>
      </c>
      <c r="F37" s="295" t="n">
        <v>50.7815288270619</v>
      </c>
      <c r="G37" s="295" t="n">
        <v>13.7745201190973</v>
      </c>
      <c r="H37" s="295" t="n">
        <v>259.6382856</v>
      </c>
      <c r="I37" s="295" t="n">
        <v>18.9234701974279</v>
      </c>
      <c r="J37" s="295" t="n">
        <v>49.2184711729381</v>
      </c>
      <c r="K37" s="295" t="n">
        <v>14.2119650171395</v>
      </c>
    </row>
    <row r="38">
      <c r="A38" s="295" t="s">
        <v>29</v>
      </c>
      <c r="B38" s="295" t="s">
        <v>30</v>
      </c>
      <c r="C38" s="295" t="s">
        <v>17</v>
      </c>
      <c r="D38" s="295" t="n">
        <v>10390.2645261</v>
      </c>
      <c r="E38" s="295" t="n">
        <v>1.75369086807644</v>
      </c>
      <c r="F38" s="295" t="n">
        <v>89.9899179389772</v>
      </c>
      <c r="G38" s="295" t="n">
        <v>0.880230287239883</v>
      </c>
      <c r="H38" s="295" t="n">
        <v>1155.7672562</v>
      </c>
      <c r="I38" s="295" t="n">
        <v>8.01248136938839</v>
      </c>
      <c r="J38" s="295" t="n">
        <v>10.0100820610228</v>
      </c>
      <c r="K38" s="295" t="n">
        <v>7.91320698803802</v>
      </c>
    </row>
    <row r="39">
      <c r="A39" s="295" t="s">
        <v>31</v>
      </c>
      <c r="B39" s="295" t="s">
        <v>32</v>
      </c>
      <c r="C39" s="295" t="s">
        <v>16</v>
      </c>
      <c r="D39" s="295" t="n">
        <v>1200.9600669</v>
      </c>
      <c r="E39" s="295" t="n">
        <v>23.5986587436314</v>
      </c>
      <c r="F39" s="295" t="n">
        <v>57.6309268721838</v>
      </c>
      <c r="G39" s="295" t="n">
        <v>11.6628799790411</v>
      </c>
      <c r="H39" s="295" t="n">
        <v>882.9211616</v>
      </c>
      <c r="I39" s="295" t="n">
        <v>23.022769500896</v>
      </c>
      <c r="J39" s="295" t="n">
        <v>42.3690731278162</v>
      </c>
      <c r="K39" s="295" t="n">
        <v>15.8639907265259</v>
      </c>
    </row>
    <row r="40">
      <c r="A40" s="295" t="s">
        <v>31</v>
      </c>
      <c r="B40" s="295" t="s">
        <v>32</v>
      </c>
      <c r="C40" s="295" t="s">
        <v>17</v>
      </c>
      <c r="D40" s="295" t="n">
        <v>34471.50193</v>
      </c>
      <c r="E40" s="295" t="n">
        <v>2.01829088520238</v>
      </c>
      <c r="F40" s="295" t="n">
        <v>90.1248450377869</v>
      </c>
      <c r="G40" s="295" t="n">
        <v>0.941316392427645</v>
      </c>
      <c r="H40" s="295" t="n">
        <v>3777.109666</v>
      </c>
      <c r="I40" s="295" t="n">
        <v>8.1216197111003</v>
      </c>
      <c r="J40" s="295" t="n">
        <v>9.87515496221308</v>
      </c>
      <c r="K40" s="295" t="n">
        <v>8.59085192320445</v>
      </c>
    </row>
    <row r="41">
      <c r="A41" s="295" t="s">
        <v>33</v>
      </c>
      <c r="B41" s="295" t="s">
        <v>34</v>
      </c>
      <c r="C41" s="295" t="s">
        <v>16</v>
      </c>
      <c r="D41" s="295" t="n">
        <v>506.2199941</v>
      </c>
      <c r="E41" s="295" t="n">
        <v>15.3857993131009</v>
      </c>
      <c r="F41" s="295" t="n">
        <v>37.3553873315581</v>
      </c>
      <c r="G41" s="295" t="n">
        <v>10.4094580576059</v>
      </c>
      <c r="H41" s="295" t="n">
        <v>848.9258905</v>
      </c>
      <c r="I41" s="295" t="n">
        <v>13.9168454370373</v>
      </c>
      <c r="J41" s="295" t="n">
        <v>62.6446126684418</v>
      </c>
      <c r="K41" s="295" t="n">
        <v>6.20722710365427</v>
      </c>
    </row>
    <row r="42">
      <c r="A42" s="295" t="s">
        <v>33</v>
      </c>
      <c r="B42" s="295" t="s">
        <v>34</v>
      </c>
      <c r="C42" s="295" t="s">
        <v>17</v>
      </c>
      <c r="D42" s="295" t="n">
        <v>10650.8147716</v>
      </c>
      <c r="E42" s="295" t="n">
        <v>2.08172574121991</v>
      </c>
      <c r="F42" s="295" t="n">
        <v>89.5859650910465</v>
      </c>
      <c r="G42" s="295" t="n">
        <v>0.966895030109947</v>
      </c>
      <c r="H42" s="295" t="n">
        <v>1238.1175637</v>
      </c>
      <c r="I42" s="295" t="n">
        <v>8.46036937375528</v>
      </c>
      <c r="J42" s="295" t="n">
        <v>10.4140349089535</v>
      </c>
      <c r="K42" s="295" t="n">
        <v>8.31764298578107</v>
      </c>
    </row>
    <row r="43">
      <c r="A43" s="295" t="s">
        <v>35</v>
      </c>
      <c r="B43" s="295" t="s">
        <v>36</v>
      </c>
      <c r="C43" s="295" t="s">
        <v>16</v>
      </c>
      <c r="D43" s="295" t="n">
        <v>1345.7391725</v>
      </c>
      <c r="E43" s="295" t="n">
        <v>21.5275172663512</v>
      </c>
      <c r="F43" s="295" t="n">
        <v>46.288719079897</v>
      </c>
      <c r="G43" s="295" t="n">
        <v>12.8004807693739</v>
      </c>
      <c r="H43" s="295" t="n">
        <v>1561.5332672</v>
      </c>
      <c r="I43" s="295" t="n">
        <v>17.4009136713993</v>
      </c>
      <c r="J43" s="295" t="n">
        <v>53.711280920103</v>
      </c>
      <c r="K43" s="295" t="n">
        <v>11.0315346845397</v>
      </c>
    </row>
    <row r="44">
      <c r="A44" s="295" t="s">
        <v>35</v>
      </c>
      <c r="B44" s="295" t="s">
        <v>36</v>
      </c>
      <c r="C44" s="295" t="s">
        <v>17</v>
      </c>
      <c r="D44" s="295" t="n">
        <v>44271.7734832</v>
      </c>
      <c r="E44" s="295" t="n">
        <v>2.51993110867348</v>
      </c>
      <c r="F44" s="295" t="n">
        <v>92.8280686436546</v>
      </c>
      <c r="G44" s="295" t="n">
        <v>0.989290336437914</v>
      </c>
      <c r="H44" s="295" t="n">
        <v>3420.4538033</v>
      </c>
      <c r="I44" s="295" t="n">
        <v>12.4130396196983</v>
      </c>
      <c r="J44" s="295" t="n">
        <v>7.17193135634538</v>
      </c>
      <c r="K44" s="295" t="n">
        <v>12.8046277489972</v>
      </c>
    </row>
    <row r="45">
      <c r="A45" s="295" t="s">
        <v>37</v>
      </c>
      <c r="B45" s="295" t="s">
        <v>38</v>
      </c>
      <c r="C45" s="295" t="s">
        <v>16</v>
      </c>
      <c r="D45" s="295" t="n">
        <v>13303.7178656</v>
      </c>
      <c r="E45" s="295" t="n">
        <v>20.5698557811094</v>
      </c>
      <c r="F45" s="295" t="n">
        <v>49.5144983204149</v>
      </c>
      <c r="G45" s="295" t="n">
        <v>11.6068678615173</v>
      </c>
      <c r="H45" s="295" t="n">
        <v>13564.610234</v>
      </c>
      <c r="I45" s="295" t="n">
        <v>14.0068175465116</v>
      </c>
      <c r="J45" s="295" t="n">
        <v>50.4855016795851</v>
      </c>
      <c r="K45" s="295" t="n">
        <v>11.3836293611948</v>
      </c>
    </row>
    <row r="46">
      <c r="A46" s="295" t="s">
        <v>37</v>
      </c>
      <c r="B46" s="295" t="s">
        <v>38</v>
      </c>
      <c r="C46" s="295" t="s">
        <v>17</v>
      </c>
      <c r="D46" s="295" t="n">
        <v>211837.8355709</v>
      </c>
      <c r="E46" s="295" t="n">
        <v>3.13632918699129</v>
      </c>
      <c r="F46" s="295" t="n">
        <v>91.2760299434793</v>
      </c>
      <c r="G46" s="295" t="n">
        <v>1.28180151856473</v>
      </c>
      <c r="H46" s="295" t="n">
        <v>20247.0126659</v>
      </c>
      <c r="I46" s="295" t="n">
        <v>13.2434864775818</v>
      </c>
      <c r="J46" s="295" t="n">
        <v>8.72397005652073</v>
      </c>
      <c r="K46" s="295" t="n">
        <v>13.4110677858943</v>
      </c>
    </row>
    <row r="47">
      <c r="A47" s="295" t="s">
        <v>39</v>
      </c>
      <c r="B47" s="295" t="s">
        <v>40</v>
      </c>
      <c r="C47" s="295" t="s">
        <v>16</v>
      </c>
      <c r="D47" s="295" t="n">
        <v>257.8224585</v>
      </c>
      <c r="E47" s="295" t="n">
        <v>22.2784699518891</v>
      </c>
      <c r="F47" s="295" t="n">
        <v>48.4984227977793</v>
      </c>
      <c r="G47" s="295" t="n">
        <v>12.6478513312941</v>
      </c>
      <c r="H47" s="295" t="n">
        <v>273.7875272</v>
      </c>
      <c r="I47" s="295" t="n">
        <v>15.2230767054544</v>
      </c>
      <c r="J47" s="295" t="n">
        <v>51.5015772022207</v>
      </c>
      <c r="K47" s="295" t="n">
        <v>11.9103311912185</v>
      </c>
    </row>
    <row r="48">
      <c r="A48" s="295" t="s">
        <v>39</v>
      </c>
      <c r="B48" s="295" t="s">
        <v>40</v>
      </c>
      <c r="C48" s="295" t="s">
        <v>17</v>
      </c>
      <c r="D48" s="295" t="n">
        <v>8175.6874764</v>
      </c>
      <c r="E48" s="295" t="n">
        <v>1.94302851161593</v>
      </c>
      <c r="F48" s="295" t="n">
        <v>88.5527817309749</v>
      </c>
      <c r="G48" s="295" t="n">
        <v>0.998512546359494</v>
      </c>
      <c r="H48" s="295" t="n">
        <v>1056.8711362</v>
      </c>
      <c r="I48" s="295" t="n">
        <v>7.54524817374591</v>
      </c>
      <c r="J48" s="295" t="n">
        <v>11.4472182690251</v>
      </c>
      <c r="K48" s="295" t="n">
        <v>7.72424020363703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797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96" t="s">
        <v>14</v>
      </c>
      <c r="B59" s="296" t="s">
        <v>15</v>
      </c>
      <c r="C59" s="296" t="s">
        <v>16</v>
      </c>
      <c r="D59" s="296" t="n">
        <v>186877.3272905</v>
      </c>
      <c r="E59" s="296" t="n">
        <v>1.85121988043397</v>
      </c>
      <c r="F59" s="296" t="n">
        <v>51.7255557877258</v>
      </c>
      <c r="G59" s="296" t="n">
        <v>1.23085381846413</v>
      </c>
      <c r="H59" s="296" t="n">
        <v>174408.935263</v>
      </c>
      <c r="I59" s="296" t="n">
        <v>1.8638484620043</v>
      </c>
      <c r="J59" s="296" t="n">
        <v>48.2744442122742</v>
      </c>
      <c r="K59" s="296" t="n">
        <v>1.31884683277853</v>
      </c>
    </row>
    <row r="60">
      <c r="A60" s="296" t="s">
        <v>14</v>
      </c>
      <c r="B60" s="296" t="s">
        <v>15</v>
      </c>
      <c r="C60" s="296" t="s">
        <v>17</v>
      </c>
      <c r="D60" s="296" t="n">
        <v>2109104.5625507</v>
      </c>
      <c r="E60" s="296" t="n">
        <v>0.35871953945717</v>
      </c>
      <c r="F60" s="296" t="n">
        <v>86.4444354824271</v>
      </c>
      <c r="G60" s="296" t="n">
        <v>0.183999370535451</v>
      </c>
      <c r="H60" s="296" t="n">
        <v>330733.8732957</v>
      </c>
      <c r="I60" s="296" t="n">
        <v>1.18149066670871</v>
      </c>
      <c r="J60" s="296" t="n">
        <v>13.5555645175729</v>
      </c>
      <c r="K60" s="296" t="n">
        <v>1.17337213765162</v>
      </c>
    </row>
    <row r="61">
      <c r="A61" s="296" t="s">
        <v>42</v>
      </c>
      <c r="B61" s="296" t="s">
        <v>43</v>
      </c>
      <c r="C61" s="296" t="s">
        <v>16</v>
      </c>
      <c r="D61" s="296" t="n">
        <v>185.4090037</v>
      </c>
      <c r="E61" s="296" t="n">
        <v>17.6593846785685</v>
      </c>
      <c r="F61" s="296" t="n">
        <v>52.5327362638771</v>
      </c>
      <c r="G61" s="296" t="n">
        <v>10.7961031059525</v>
      </c>
      <c r="H61" s="296" t="n">
        <v>167.5309284</v>
      </c>
      <c r="I61" s="296" t="n">
        <v>15.8223130926597</v>
      </c>
      <c r="J61" s="296" t="n">
        <v>47.4672637361229</v>
      </c>
      <c r="K61" s="296" t="n">
        <v>11.9482100399865</v>
      </c>
    </row>
    <row r="62">
      <c r="A62" s="296" t="s">
        <v>42</v>
      </c>
      <c r="B62" s="296" t="s">
        <v>43</v>
      </c>
      <c r="C62" s="296" t="s">
        <v>17</v>
      </c>
      <c r="D62" s="296" t="n">
        <v>2851.8293563</v>
      </c>
      <c r="E62" s="296" t="n">
        <v>3.36935872537541</v>
      </c>
      <c r="F62" s="296" t="n">
        <v>87.4133486246402</v>
      </c>
      <c r="G62" s="296" t="n">
        <v>1.37792513622319</v>
      </c>
      <c r="H62" s="296" t="n">
        <v>410.6350169</v>
      </c>
      <c r="I62" s="296" t="n">
        <v>9.3159054277022</v>
      </c>
      <c r="J62" s="296" t="n">
        <v>12.5866513753598</v>
      </c>
      <c r="K62" s="296" t="n">
        <v>9.56958659768155</v>
      </c>
    </row>
    <row r="63">
      <c r="A63" s="296" t="s">
        <v>44</v>
      </c>
      <c r="B63" s="296" t="s">
        <v>45</v>
      </c>
      <c r="C63" s="296" t="s">
        <v>16</v>
      </c>
      <c r="D63" s="296" t="n">
        <v>517.0545836</v>
      </c>
      <c r="E63" s="296" t="n">
        <v>28.391206389119</v>
      </c>
      <c r="F63" s="296" t="n">
        <v>42.8636385057555</v>
      </c>
      <c r="G63" s="296" t="n">
        <v>20.9828519316652</v>
      </c>
      <c r="H63" s="296" t="n">
        <v>689.2232818</v>
      </c>
      <c r="I63" s="296" t="n">
        <v>22.445481512719</v>
      </c>
      <c r="J63" s="296" t="n">
        <v>57.1363614942445</v>
      </c>
      <c r="K63" s="296" t="n">
        <v>15.741313526051</v>
      </c>
    </row>
    <row r="64">
      <c r="A64" s="296" t="s">
        <v>44</v>
      </c>
      <c r="B64" s="296" t="s">
        <v>45</v>
      </c>
      <c r="C64" s="296" t="s">
        <v>17</v>
      </c>
      <c r="D64" s="296" t="n">
        <v>19623.2320695</v>
      </c>
      <c r="E64" s="296" t="n">
        <v>2.96681535001519</v>
      </c>
      <c r="F64" s="296" t="n">
        <v>86.6767774896409</v>
      </c>
      <c r="G64" s="296" t="n">
        <v>1.65184904197324</v>
      </c>
      <c r="H64" s="296" t="n">
        <v>3016.3175744</v>
      </c>
      <c r="I64" s="296" t="n">
        <v>10.3766034747909</v>
      </c>
      <c r="J64" s="296" t="n">
        <v>13.3232225103591</v>
      </c>
      <c r="K64" s="296" t="n">
        <v>10.7464205259852</v>
      </c>
    </row>
    <row r="65">
      <c r="A65" s="296" t="s">
        <v>27</v>
      </c>
      <c r="B65" s="296" t="s">
        <v>28</v>
      </c>
      <c r="C65" s="296" t="s">
        <v>16</v>
      </c>
      <c r="D65" s="296" t="n">
        <v>994.0696973</v>
      </c>
      <c r="E65" s="296" t="n">
        <v>22.8229251135637</v>
      </c>
      <c r="F65" s="296" t="n">
        <v>44.4532996607212</v>
      </c>
      <c r="G65" s="296" t="n">
        <v>17.0162102629864</v>
      </c>
      <c r="H65" s="296" t="n">
        <v>1242.1415736</v>
      </c>
      <c r="I65" s="296" t="n">
        <v>23.3571648313584</v>
      </c>
      <c r="J65" s="296" t="n">
        <v>55.5467003392788</v>
      </c>
      <c r="K65" s="296" t="n">
        <v>13.6178510926864</v>
      </c>
    </row>
    <row r="66">
      <c r="A66" s="296" t="s">
        <v>27</v>
      </c>
      <c r="B66" s="296" t="s">
        <v>28</v>
      </c>
      <c r="C66" s="296" t="s">
        <v>17</v>
      </c>
      <c r="D66" s="296" t="n">
        <v>37290.5393757</v>
      </c>
      <c r="E66" s="296" t="n">
        <v>2.95925640241542</v>
      </c>
      <c r="F66" s="296" t="n">
        <v>86.9663805296671</v>
      </c>
      <c r="G66" s="296" t="n">
        <v>1.39807963544907</v>
      </c>
      <c r="H66" s="296" t="n">
        <v>5588.7194236</v>
      </c>
      <c r="I66" s="296" t="n">
        <v>8.57083980475844</v>
      </c>
      <c r="J66" s="296" t="n">
        <v>13.0336194703329</v>
      </c>
      <c r="K66" s="296" t="n">
        <v>9.32863859221878</v>
      </c>
    </row>
    <row r="67">
      <c r="A67" s="296" t="s">
        <v>29</v>
      </c>
      <c r="B67" s="296" t="s">
        <v>30</v>
      </c>
      <c r="C67" s="296" t="s">
        <v>16</v>
      </c>
      <c r="D67" s="296" t="n">
        <v>156.612832</v>
      </c>
      <c r="E67" s="296" t="n">
        <v>29.1389279570438</v>
      </c>
      <c r="F67" s="296" t="n">
        <v>55.0372838366302</v>
      </c>
      <c r="G67" s="296" t="n">
        <v>18.7412887900884</v>
      </c>
      <c r="H67" s="296" t="n">
        <v>127.9448734</v>
      </c>
      <c r="I67" s="296" t="n">
        <v>29.6884676828206</v>
      </c>
      <c r="J67" s="296" t="n">
        <v>44.9627161633698</v>
      </c>
      <c r="K67" s="296" t="n">
        <v>22.940554277383</v>
      </c>
    </row>
    <row r="68">
      <c r="A68" s="296" t="s">
        <v>29</v>
      </c>
      <c r="B68" s="296" t="s">
        <v>30</v>
      </c>
      <c r="C68" s="296" t="s">
        <v>17</v>
      </c>
      <c r="D68" s="296" t="n">
        <v>7127.4518705</v>
      </c>
      <c r="E68" s="296" t="n">
        <v>2.17410170679535</v>
      </c>
      <c r="F68" s="296" t="n">
        <v>88.937243897393</v>
      </c>
      <c r="G68" s="296" t="n">
        <v>1.14944213565501</v>
      </c>
      <c r="H68" s="296" t="n">
        <v>886.5719042</v>
      </c>
      <c r="I68" s="296" t="n">
        <v>9.49666414584255</v>
      </c>
      <c r="J68" s="296" t="n">
        <v>11.062756102607</v>
      </c>
      <c r="K68" s="296" t="n">
        <v>9.24075471035644</v>
      </c>
    </row>
    <row r="69">
      <c r="A69" s="296" t="s">
        <v>46</v>
      </c>
      <c r="B69" s="296" t="s">
        <v>47</v>
      </c>
      <c r="C69" s="296" t="s">
        <v>16</v>
      </c>
      <c r="D69" s="296" t="n">
        <v>547.4749045</v>
      </c>
      <c r="E69" s="296" t="n">
        <v>12.1776454981039</v>
      </c>
      <c r="F69" s="296" t="n">
        <v>62.2836672898093</v>
      </c>
      <c r="G69" s="296" t="n">
        <v>7.60704703059234</v>
      </c>
      <c r="H69" s="296" t="n">
        <v>331.5274541</v>
      </c>
      <c r="I69" s="296" t="n">
        <v>16.0895543432736</v>
      </c>
      <c r="J69" s="296" t="n">
        <v>37.7163327101908</v>
      </c>
      <c r="K69" s="296" t="n">
        <v>12.5620587227275</v>
      </c>
    </row>
    <row r="70">
      <c r="A70" s="296" t="s">
        <v>46</v>
      </c>
      <c r="B70" s="296" t="s">
        <v>47</v>
      </c>
      <c r="C70" s="296" t="s">
        <v>17</v>
      </c>
      <c r="D70" s="296" t="n">
        <v>6204.843775</v>
      </c>
      <c r="E70" s="296" t="n">
        <v>3.47621496751625</v>
      </c>
      <c r="F70" s="296" t="n">
        <v>93.8036980520461</v>
      </c>
      <c r="G70" s="296" t="n">
        <v>0.987411358141266</v>
      </c>
      <c r="H70" s="296" t="n">
        <v>409.8674825</v>
      </c>
      <c r="I70" s="296" t="n">
        <v>14.6688672516662</v>
      </c>
      <c r="J70" s="296" t="n">
        <v>6.19630194795392</v>
      </c>
      <c r="K70" s="296" t="n">
        <v>14.9480831744859</v>
      </c>
    </row>
    <row r="71">
      <c r="A71" s="296" t="s">
        <v>48</v>
      </c>
      <c r="B71" s="296" t="s">
        <v>49</v>
      </c>
      <c r="C71" s="296" t="s">
        <v>16</v>
      </c>
      <c r="D71" s="296" t="n">
        <v>1697.814604</v>
      </c>
      <c r="E71" s="296" t="n">
        <v>20.7862020964431</v>
      </c>
      <c r="F71" s="296" t="n">
        <v>48.9953991804643</v>
      </c>
      <c r="G71" s="296" t="n">
        <v>13.8669077425211</v>
      </c>
      <c r="H71" s="296" t="n">
        <v>1767.4385267</v>
      </c>
      <c r="I71" s="296" t="n">
        <v>21.6620871149642</v>
      </c>
      <c r="J71" s="296" t="n">
        <v>51.0046008195357</v>
      </c>
      <c r="K71" s="296" t="n">
        <v>13.3206547904844</v>
      </c>
    </row>
    <row r="72">
      <c r="A72" s="296" t="s">
        <v>48</v>
      </c>
      <c r="B72" s="296" t="s">
        <v>49</v>
      </c>
      <c r="C72" s="296" t="s">
        <v>17</v>
      </c>
      <c r="D72" s="296" t="n">
        <v>41299.2050972</v>
      </c>
      <c r="E72" s="296" t="n">
        <v>2.35290700082963</v>
      </c>
      <c r="F72" s="296" t="n">
        <v>90.4821054861462</v>
      </c>
      <c r="G72" s="296" t="n">
        <v>1.21478209208074</v>
      </c>
      <c r="H72" s="296" t="n">
        <v>4344.3007378</v>
      </c>
      <c r="I72" s="296" t="n">
        <v>11.2478314046277</v>
      </c>
      <c r="J72" s="296" t="n">
        <v>9.51789451385379</v>
      </c>
      <c r="K72" s="296" t="n">
        <v>11.5483567545682</v>
      </c>
    </row>
    <row r="73">
      <c r="A73" s="296" t="s">
        <v>31</v>
      </c>
      <c r="B73" s="296" t="s">
        <v>32</v>
      </c>
      <c r="C73" s="296" t="s">
        <v>16</v>
      </c>
      <c r="D73" s="296" t="n">
        <v>1176.0631729</v>
      </c>
      <c r="E73" s="296" t="n">
        <v>24.0938236209077</v>
      </c>
      <c r="F73" s="296" t="n">
        <v>57.5296665991232</v>
      </c>
      <c r="G73" s="296" t="n">
        <v>11.9109484353538</v>
      </c>
      <c r="H73" s="296" t="n">
        <v>868.2093606</v>
      </c>
      <c r="I73" s="296" t="n">
        <v>23.4078244084112</v>
      </c>
      <c r="J73" s="296" t="n">
        <v>42.4703334008768</v>
      </c>
      <c r="K73" s="296" t="n">
        <v>16.1343892899863</v>
      </c>
    </row>
    <row r="74">
      <c r="A74" s="296" t="s">
        <v>31</v>
      </c>
      <c r="B74" s="296" t="s">
        <v>32</v>
      </c>
      <c r="C74" s="296" t="s">
        <v>17</v>
      </c>
      <c r="D74" s="296" t="n">
        <v>33929.428647</v>
      </c>
      <c r="E74" s="296" t="n">
        <v>2.04897453116136</v>
      </c>
      <c r="F74" s="296" t="n">
        <v>90.0856200010265</v>
      </c>
      <c r="G74" s="296" t="n">
        <v>0.956293689765682</v>
      </c>
      <c r="H74" s="296" t="n">
        <v>3734.10594</v>
      </c>
      <c r="I74" s="296" t="n">
        <v>8.21220444216773</v>
      </c>
      <c r="J74" s="296" t="n">
        <v>9.91437999897351</v>
      </c>
      <c r="K74" s="296" t="n">
        <v>8.68922816701902</v>
      </c>
    </row>
    <row r="75">
      <c r="A75" s="296" t="s">
        <v>50</v>
      </c>
      <c r="B75" s="296" t="s">
        <v>51</v>
      </c>
      <c r="C75" s="296" t="s">
        <v>16</v>
      </c>
      <c r="D75" s="296" t="n">
        <v>3434.9770016</v>
      </c>
      <c r="E75" s="296" t="n">
        <v>17.8360072317428</v>
      </c>
      <c r="F75" s="296" t="n">
        <v>52.1544003784724</v>
      </c>
      <c r="G75" s="296" t="n">
        <v>10.1727634353348</v>
      </c>
      <c r="H75" s="296" t="n">
        <v>3151.1920976</v>
      </c>
      <c r="I75" s="296" t="n">
        <v>13.3978159331282</v>
      </c>
      <c r="J75" s="296" t="n">
        <v>47.8455996215276</v>
      </c>
      <c r="K75" s="296" t="n">
        <v>11.0888855267522</v>
      </c>
    </row>
    <row r="76">
      <c r="A76" s="296" t="s">
        <v>50</v>
      </c>
      <c r="B76" s="296" t="s">
        <v>51</v>
      </c>
      <c r="C76" s="296" t="s">
        <v>17</v>
      </c>
      <c r="D76" s="296" t="n">
        <v>37077.5465059</v>
      </c>
      <c r="E76" s="296" t="n">
        <v>3.55529759248611</v>
      </c>
      <c r="F76" s="296" t="n">
        <v>74.4027302778397</v>
      </c>
      <c r="G76" s="296" t="n">
        <v>2.42024673190611</v>
      </c>
      <c r="H76" s="296" t="n">
        <v>12756.0367073</v>
      </c>
      <c r="I76" s="296" t="n">
        <v>7.22978456895489</v>
      </c>
      <c r="J76" s="296" t="n">
        <v>25.5972697221603</v>
      </c>
      <c r="K76" s="296" t="n">
        <v>7.03485046469385</v>
      </c>
    </row>
    <row r="77">
      <c r="A77" s="296" t="s">
        <v>52</v>
      </c>
      <c r="B77" s="296" t="s">
        <v>53</v>
      </c>
      <c r="C77" s="296" t="s">
        <v>16</v>
      </c>
      <c r="D77" s="296" t="n">
        <v>66.2877865</v>
      </c>
      <c r="E77" s="296" t="n">
        <v>36.244688063612</v>
      </c>
      <c r="F77" s="296" t="n">
        <v>50.8249454690083</v>
      </c>
      <c r="G77" s="296" t="n">
        <v>26.9597024516009</v>
      </c>
      <c r="H77" s="296" t="n">
        <v>64.1359373</v>
      </c>
      <c r="I77" s="296" t="n">
        <v>36.2578061558195</v>
      </c>
      <c r="J77" s="296" t="n">
        <v>49.1750545309917</v>
      </c>
      <c r="K77" s="296" t="n">
        <v>27.8642376715566</v>
      </c>
    </row>
    <row r="78">
      <c r="A78" s="296" t="s">
        <v>52</v>
      </c>
      <c r="B78" s="296" t="s">
        <v>53</v>
      </c>
      <c r="C78" s="296" t="s">
        <v>17</v>
      </c>
      <c r="D78" s="296" t="n">
        <v>4408.0897384</v>
      </c>
      <c r="E78" s="296" t="n">
        <v>2.52104616835474</v>
      </c>
      <c r="F78" s="296" t="n">
        <v>95.4438034678367</v>
      </c>
      <c r="G78" s="296" t="n">
        <v>0.867260358930843</v>
      </c>
      <c r="H78" s="296" t="n">
        <v>210.4287806</v>
      </c>
      <c r="I78" s="296" t="n">
        <v>18.330294087587</v>
      </c>
      <c r="J78" s="296" t="n">
        <v>4.55619653216335</v>
      </c>
      <c r="K78" s="296" t="n">
        <v>18.167483924127</v>
      </c>
    </row>
    <row r="79">
      <c r="A79" s="296" t="s">
        <v>33</v>
      </c>
      <c r="B79" s="296" t="s">
        <v>34</v>
      </c>
      <c r="C79" s="296" t="s">
        <v>16</v>
      </c>
      <c r="D79" s="296" t="n">
        <v>235.610038</v>
      </c>
      <c r="E79" s="296" t="n">
        <v>23.5473823838353</v>
      </c>
      <c r="F79" s="296" t="n">
        <v>37.6965091417412</v>
      </c>
      <c r="G79" s="296" t="n">
        <v>14.938069662868</v>
      </c>
      <c r="H79" s="296" t="n">
        <v>389.408149</v>
      </c>
      <c r="I79" s="296" t="n">
        <v>24.1464346997333</v>
      </c>
      <c r="J79" s="296" t="n">
        <v>62.3034908582588</v>
      </c>
      <c r="K79" s="296" t="n">
        <v>9.03822678070091</v>
      </c>
    </row>
    <row r="80">
      <c r="A80" s="296" t="s">
        <v>33</v>
      </c>
      <c r="B80" s="296" t="s">
        <v>34</v>
      </c>
      <c r="C80" s="296" t="s">
        <v>17</v>
      </c>
      <c r="D80" s="296" t="n">
        <v>5211.0088815</v>
      </c>
      <c r="E80" s="296" t="n">
        <v>3.36098274362449</v>
      </c>
      <c r="F80" s="296" t="n">
        <v>91.2686593601204</v>
      </c>
      <c r="G80" s="296" t="n">
        <v>1.2316782292688</v>
      </c>
      <c r="H80" s="296" t="n">
        <v>498.518264</v>
      </c>
      <c r="I80" s="296" t="n">
        <v>13.1778761625175</v>
      </c>
      <c r="J80" s="296" t="n">
        <v>8.73134063987962</v>
      </c>
      <c r="K80" s="296" t="n">
        <v>12.8747262745621</v>
      </c>
    </row>
    <row r="81">
      <c r="A81" s="296" t="s">
        <v>54</v>
      </c>
      <c r="B81" s="296" t="s">
        <v>55</v>
      </c>
      <c r="C81" s="296" t="s">
        <v>16</v>
      </c>
      <c r="D81" s="296" t="n">
        <v>2188.2016249</v>
      </c>
      <c r="E81" s="296" t="n">
        <v>16.007444509542</v>
      </c>
      <c r="F81" s="296" t="n">
        <v>45.4162517863651</v>
      </c>
      <c r="G81" s="296" t="n">
        <v>10.5361250524671</v>
      </c>
      <c r="H81" s="296" t="n">
        <v>2629.901012</v>
      </c>
      <c r="I81" s="296" t="n">
        <v>12.2491137747551</v>
      </c>
      <c r="J81" s="296" t="n">
        <v>54.5837482136349</v>
      </c>
      <c r="K81" s="296" t="n">
        <v>8.76655275417568</v>
      </c>
    </row>
    <row r="82">
      <c r="A82" s="296" t="s">
        <v>54</v>
      </c>
      <c r="B82" s="296" t="s">
        <v>55</v>
      </c>
      <c r="C82" s="296" t="s">
        <v>17</v>
      </c>
      <c r="D82" s="296" t="n">
        <v>34971.0947865</v>
      </c>
      <c r="E82" s="296" t="n">
        <v>2.34679674318484</v>
      </c>
      <c r="F82" s="296" t="n">
        <v>89.215919305194</v>
      </c>
      <c r="G82" s="296" t="n">
        <v>1.28222815299912</v>
      </c>
      <c r="H82" s="296" t="n">
        <v>4227.1728084</v>
      </c>
      <c r="I82" s="296" t="n">
        <v>10.4473580557269</v>
      </c>
      <c r="J82" s="296" t="n">
        <v>10.784080694806</v>
      </c>
      <c r="K82" s="296" t="n">
        <v>10.6077807340513</v>
      </c>
    </row>
    <row r="83">
      <c r="A83" s="296" t="s">
        <v>35</v>
      </c>
      <c r="B83" s="296" t="s">
        <v>36</v>
      </c>
      <c r="C83" s="296" t="s">
        <v>16</v>
      </c>
      <c r="D83" s="296" t="n">
        <v>1301.9629231</v>
      </c>
      <c r="E83" s="296" t="n">
        <v>22.2431175021928</v>
      </c>
      <c r="F83" s="296" t="n">
        <v>45.8378770903635</v>
      </c>
      <c r="G83" s="296" t="n">
        <v>13.2515605261033</v>
      </c>
      <c r="H83" s="296" t="n">
        <v>1538.4018707</v>
      </c>
      <c r="I83" s="296" t="n">
        <v>17.6588254149493</v>
      </c>
      <c r="J83" s="296" t="n">
        <v>54.1621229096365</v>
      </c>
      <c r="K83" s="296" t="n">
        <v>11.2149112704547</v>
      </c>
    </row>
    <row r="84">
      <c r="A84" s="296" t="s">
        <v>35</v>
      </c>
      <c r="B84" s="296" t="s">
        <v>36</v>
      </c>
      <c r="C84" s="296" t="s">
        <v>17</v>
      </c>
      <c r="D84" s="296" t="n">
        <v>43680.949914</v>
      </c>
      <c r="E84" s="296" t="n">
        <v>2.55389545966883</v>
      </c>
      <c r="F84" s="296" t="n">
        <v>92.8164249804909</v>
      </c>
      <c r="G84" s="296" t="n">
        <v>1.00250494217273</v>
      </c>
      <c r="H84" s="296" t="n">
        <v>3380.7096179</v>
      </c>
      <c r="I84" s="296" t="n">
        <v>12.5556730138984</v>
      </c>
      <c r="J84" s="296" t="n">
        <v>7.18357501950912</v>
      </c>
      <c r="K84" s="296" t="n">
        <v>12.9530107926825</v>
      </c>
    </row>
    <row r="85">
      <c r="A85" s="296" t="s">
        <v>56</v>
      </c>
      <c r="B85" s="296" t="s">
        <v>57</v>
      </c>
      <c r="C85" s="296" t="s">
        <v>16</v>
      </c>
      <c r="D85" s="296" t="n">
        <v>508.5727078</v>
      </c>
      <c r="E85" s="296" t="n">
        <v>19.5799823134985</v>
      </c>
      <c r="F85" s="296" t="n">
        <v>71.1909845456871</v>
      </c>
      <c r="G85" s="296" t="n">
        <v>11.3040599196071</v>
      </c>
      <c r="H85" s="296" t="n">
        <v>205.8052588</v>
      </c>
      <c r="I85" s="296" t="n">
        <v>32.6121037126442</v>
      </c>
      <c r="J85" s="296" t="n">
        <v>28.8090154543129</v>
      </c>
      <c r="K85" s="296" t="n">
        <v>27.9338652275877</v>
      </c>
    </row>
    <row r="86">
      <c r="A86" s="296" t="s">
        <v>56</v>
      </c>
      <c r="B86" s="296" t="s">
        <v>57</v>
      </c>
      <c r="C86" s="296" t="s">
        <v>17</v>
      </c>
      <c r="D86" s="296" t="n">
        <v>7831.7953562</v>
      </c>
      <c r="E86" s="296" t="n">
        <v>2.73397165263001</v>
      </c>
      <c r="F86" s="296" t="n">
        <v>90.935515769484</v>
      </c>
      <c r="G86" s="296" t="n">
        <v>1.32791912231488</v>
      </c>
      <c r="H86" s="296" t="n">
        <v>780.6761187</v>
      </c>
      <c r="I86" s="296" t="n">
        <v>13.3428157653825</v>
      </c>
      <c r="J86" s="296" t="n">
        <v>9.06448423051601</v>
      </c>
      <c r="K86" s="296" t="n">
        <v>13.3217739936418</v>
      </c>
    </row>
    <row r="87">
      <c r="A87" s="296" t="s">
        <v>37</v>
      </c>
      <c r="B87" s="296" t="s">
        <v>38</v>
      </c>
      <c r="C87" s="296" t="s">
        <v>16</v>
      </c>
      <c r="D87" s="296" t="n">
        <v>13263.3658946</v>
      </c>
      <c r="E87" s="296" t="n">
        <v>20.6321633596908</v>
      </c>
      <c r="F87" s="296" t="n">
        <v>49.5004315003165</v>
      </c>
      <c r="G87" s="296" t="n">
        <v>11.6433769447747</v>
      </c>
      <c r="H87" s="296" t="n">
        <v>13531.0791084</v>
      </c>
      <c r="I87" s="296" t="n">
        <v>14.0412234400271</v>
      </c>
      <c r="J87" s="296" t="n">
        <v>50.4995684996835</v>
      </c>
      <c r="K87" s="296" t="n">
        <v>11.4130120317919</v>
      </c>
    </row>
    <row r="88">
      <c r="A88" s="296" t="s">
        <v>37</v>
      </c>
      <c r="B88" s="296" t="s">
        <v>38</v>
      </c>
      <c r="C88" s="296" t="s">
        <v>17</v>
      </c>
      <c r="D88" s="296" t="n">
        <v>210453.9688643</v>
      </c>
      <c r="E88" s="296" t="n">
        <v>3.15689290448852</v>
      </c>
      <c r="F88" s="296" t="n">
        <v>91.3081480142046</v>
      </c>
      <c r="G88" s="296" t="n">
        <v>1.29002360603797</v>
      </c>
      <c r="H88" s="296" t="n">
        <v>20033.6419802</v>
      </c>
      <c r="I88" s="296" t="n">
        <v>13.3839843461342</v>
      </c>
      <c r="J88" s="296" t="n">
        <v>8.69185198579538</v>
      </c>
      <c r="K88" s="296" t="n">
        <v>13.5517340325664</v>
      </c>
    </row>
    <row r="89">
      <c r="A89" s="296" t="s">
        <v>39</v>
      </c>
      <c r="B89" s="296" t="s">
        <v>40</v>
      </c>
      <c r="C89" s="296" t="s">
        <v>16</v>
      </c>
      <c r="D89" s="296" t="n">
        <v>137.6710944</v>
      </c>
      <c r="E89" s="296" t="n">
        <v>38.7245134898465</v>
      </c>
      <c r="F89" s="296" t="n">
        <v>52.1143237872417</v>
      </c>
      <c r="G89" s="296" t="n">
        <v>20.392155907086</v>
      </c>
      <c r="H89" s="296" t="n">
        <v>126.5002205</v>
      </c>
      <c r="I89" s="296" t="n">
        <v>27.7194182191167</v>
      </c>
      <c r="J89" s="296" t="n">
        <v>47.8856762127582</v>
      </c>
      <c r="K89" s="296" t="n">
        <v>22.192929070064</v>
      </c>
    </row>
    <row r="90">
      <c r="A90" s="296" t="s">
        <v>39</v>
      </c>
      <c r="B90" s="296" t="s">
        <v>40</v>
      </c>
      <c r="C90" s="296" t="s">
        <v>17</v>
      </c>
      <c r="D90" s="296" t="n">
        <v>5844.3901097</v>
      </c>
      <c r="E90" s="296" t="n">
        <v>2.46919009048977</v>
      </c>
      <c r="F90" s="296" t="n">
        <v>89.5581411742319</v>
      </c>
      <c r="G90" s="296" t="n">
        <v>1.29154815847473</v>
      </c>
      <c r="H90" s="296" t="n">
        <v>681.4153984</v>
      </c>
      <c r="I90" s="296" t="n">
        <v>10.8514165252691</v>
      </c>
      <c r="J90" s="296" t="n">
        <v>10.4418588257681</v>
      </c>
      <c r="K90" s="296" t="n">
        <v>11.0774005126899</v>
      </c>
    </row>
    <row r="91">
      <c r="A91" s="296" t="s">
        <v>58</v>
      </c>
      <c r="B91" s="296" t="s">
        <v>59</v>
      </c>
      <c r="C91" s="296" t="s">
        <v>16</v>
      </c>
      <c r="D91" s="296" t="n">
        <v>75.0588398</v>
      </c>
      <c r="E91" s="296" t="n">
        <v>25.508161521685</v>
      </c>
      <c r="F91" s="296" t="n">
        <v>31.3706115110732</v>
      </c>
      <c r="G91" s="296" t="n">
        <v>20.1996631371304</v>
      </c>
      <c r="H91" s="296" t="n">
        <v>164.2059886</v>
      </c>
      <c r="I91" s="296" t="n">
        <v>16.992761825099</v>
      </c>
      <c r="J91" s="296" t="n">
        <v>68.6293884889268</v>
      </c>
      <c r="K91" s="296" t="n">
        <v>9.23330076052922</v>
      </c>
    </row>
    <row r="92">
      <c r="A92" s="296" t="s">
        <v>58</v>
      </c>
      <c r="B92" s="296" t="s">
        <v>59</v>
      </c>
      <c r="C92" s="296" t="s">
        <v>17</v>
      </c>
      <c r="D92" s="296" t="n">
        <v>2645.6812175</v>
      </c>
      <c r="E92" s="296" t="n">
        <v>3.09041791052146</v>
      </c>
      <c r="F92" s="296" t="n">
        <v>92.242318795497</v>
      </c>
      <c r="G92" s="296" t="n">
        <v>1.27876804270328</v>
      </c>
      <c r="H92" s="296" t="n">
        <v>222.5047215</v>
      </c>
      <c r="I92" s="296" t="n">
        <v>14.4778727232144</v>
      </c>
      <c r="J92" s="296" t="n">
        <v>7.75768120450297</v>
      </c>
      <c r="K92" s="296" t="n">
        <v>15.2051271960056</v>
      </c>
    </row>
    <row r="93">
      <c r="A93" s="296" t="s">
        <v>60</v>
      </c>
      <c r="B93" s="296" t="s">
        <v>61</v>
      </c>
      <c r="C93" s="296" t="s">
        <v>16</v>
      </c>
      <c r="D93" s="296" t="n">
        <v>80.4960935</v>
      </c>
      <c r="E93" s="296" t="n">
        <v>26.1690009926151</v>
      </c>
      <c r="F93" s="296" t="n">
        <v>49.4416339363954</v>
      </c>
      <c r="G93" s="296" t="n">
        <v>18.3475774422635</v>
      </c>
      <c r="H93" s="296" t="n">
        <v>82.3142489</v>
      </c>
      <c r="I93" s="296" t="n">
        <v>21.2422939106561</v>
      </c>
      <c r="J93" s="296" t="n">
        <v>50.5583660636046</v>
      </c>
      <c r="K93" s="296" t="n">
        <v>17.942316537264</v>
      </c>
    </row>
    <row r="94">
      <c r="A94" s="296" t="s">
        <v>60</v>
      </c>
      <c r="B94" s="296" t="s">
        <v>61</v>
      </c>
      <c r="C94" s="296" t="s">
        <v>17</v>
      </c>
      <c r="D94" s="296" t="n">
        <v>2392.2187922</v>
      </c>
      <c r="E94" s="296" t="n">
        <v>3.16184208172136</v>
      </c>
      <c r="F94" s="296" t="n">
        <v>87.9505659677642</v>
      </c>
      <c r="G94" s="296" t="n">
        <v>1.37455032752332</v>
      </c>
      <c r="H94" s="296" t="n">
        <v>327.7395911</v>
      </c>
      <c r="I94" s="296" t="n">
        <v>10.0011730210996</v>
      </c>
      <c r="J94" s="296" t="n">
        <v>12.0494340322358</v>
      </c>
      <c r="K94" s="296" t="n">
        <v>10.0330421274086</v>
      </c>
    </row>
    <row r="95">
      <c r="A95" s="296" t="s">
        <v>62</v>
      </c>
      <c r="B95" s="296" t="s">
        <v>63</v>
      </c>
      <c r="C95" s="296" t="s">
        <v>16</v>
      </c>
      <c r="D95" s="296" t="n">
        <v>92.3067838</v>
      </c>
      <c r="E95" s="296" t="n">
        <v>26.3538360990467</v>
      </c>
      <c r="F95" s="296" t="n">
        <v>33.6297393616886</v>
      </c>
      <c r="G95" s="296" t="n">
        <v>20.5769354524625</v>
      </c>
      <c r="H95" s="296" t="n">
        <v>182.1728451</v>
      </c>
      <c r="I95" s="296" t="n">
        <v>20.1159738052586</v>
      </c>
      <c r="J95" s="296" t="n">
        <v>66.3702606383114</v>
      </c>
      <c r="K95" s="296" t="n">
        <v>10.4263109632744</v>
      </c>
    </row>
    <row r="96">
      <c r="A96" s="296" t="s">
        <v>62</v>
      </c>
      <c r="B96" s="296" t="s">
        <v>63</v>
      </c>
      <c r="C96" s="296" t="s">
        <v>17</v>
      </c>
      <c r="D96" s="296" t="n">
        <v>3127.5978505</v>
      </c>
      <c r="E96" s="296" t="n">
        <v>2.9415943064693</v>
      </c>
      <c r="F96" s="296" t="n">
        <v>87.7675892908266</v>
      </c>
      <c r="G96" s="296" t="n">
        <v>1.48918642032166</v>
      </c>
      <c r="H96" s="296" t="n">
        <v>435.9019286</v>
      </c>
      <c r="I96" s="296" t="n">
        <v>11.1482396202305</v>
      </c>
      <c r="J96" s="296" t="n">
        <v>12.2324107091734</v>
      </c>
      <c r="K96" s="296" t="n">
        <v>10.6849177340204</v>
      </c>
    </row>
    <row r="97">
      <c r="A97" s="296" t="s">
        <v>64</v>
      </c>
      <c r="B97" s="296" t="s">
        <v>65</v>
      </c>
      <c r="C97" s="296" t="s">
        <v>16</v>
      </c>
      <c r="D97" s="296" t="n">
        <v>104.8836666</v>
      </c>
      <c r="E97" s="296" t="n">
        <v>30.5996500272094</v>
      </c>
      <c r="F97" s="296" t="n">
        <v>53.8675529616878</v>
      </c>
      <c r="G97" s="296" t="n">
        <v>14.9871959527497</v>
      </c>
      <c r="H97" s="296" t="n">
        <v>89.8229069</v>
      </c>
      <c r="I97" s="296" t="n">
        <v>30.3061556604456</v>
      </c>
      <c r="J97" s="296" t="n">
        <v>46.1324470383122</v>
      </c>
      <c r="K97" s="296" t="n">
        <v>17.5001246099404</v>
      </c>
    </row>
    <row r="98">
      <c r="A98" s="296" t="s">
        <v>64</v>
      </c>
      <c r="B98" s="296" t="s">
        <v>65</v>
      </c>
      <c r="C98" s="296" t="s">
        <v>17</v>
      </c>
      <c r="D98" s="296" t="n">
        <v>6264.7213058</v>
      </c>
      <c r="E98" s="296" t="n">
        <v>3.83704970891401</v>
      </c>
      <c r="F98" s="296" t="n">
        <v>92.1356176314663</v>
      </c>
      <c r="G98" s="296" t="n">
        <v>1.17220058625202</v>
      </c>
      <c r="H98" s="296" t="n">
        <v>534.7352636</v>
      </c>
      <c r="I98" s="296" t="n">
        <v>13.6685527960512</v>
      </c>
      <c r="J98" s="296" t="n">
        <v>7.8643823685337</v>
      </c>
      <c r="K98" s="296" t="n">
        <v>13.732982444295</v>
      </c>
    </row>
    <row r="99">
      <c r="A99" s="296" t="s">
        <v>66</v>
      </c>
      <c r="B99" s="296" t="s">
        <v>67</v>
      </c>
      <c r="C99" s="296" t="s">
        <v>16</v>
      </c>
      <c r="D99" s="296" t="n">
        <v>24.6172762</v>
      </c>
      <c r="E99" s="296" t="n">
        <v>21.7760944226911</v>
      </c>
      <c r="F99" s="296" t="n">
        <v>44.9826278864813</v>
      </c>
      <c r="G99" s="296" t="n">
        <v>17.5868983464891</v>
      </c>
      <c r="H99" s="296" t="n">
        <v>30.1089089</v>
      </c>
      <c r="I99" s="296" t="n">
        <v>21.8558179729618</v>
      </c>
      <c r="J99" s="296" t="n">
        <v>55.0173721135186</v>
      </c>
      <c r="K99" s="296" t="n">
        <v>14.3791837669961</v>
      </c>
    </row>
    <row r="100">
      <c r="A100" s="296" t="s">
        <v>66</v>
      </c>
      <c r="B100" s="296" t="s">
        <v>67</v>
      </c>
      <c r="C100" s="296" t="s">
        <v>17</v>
      </c>
      <c r="D100" s="296" t="n">
        <v>459.0854919</v>
      </c>
      <c r="E100" s="296" t="n">
        <v>4.03998466681223</v>
      </c>
      <c r="F100" s="296" t="n">
        <v>88.262200478436</v>
      </c>
      <c r="G100" s="296" t="n">
        <v>1.7531002028381</v>
      </c>
      <c r="H100" s="296" t="n">
        <v>61.0527886</v>
      </c>
      <c r="I100" s="296" t="n">
        <v>13.8235627833016</v>
      </c>
      <c r="J100" s="296" t="n">
        <v>11.737799521564</v>
      </c>
      <c r="K100" s="296" t="n">
        <v>13.1824096396789</v>
      </c>
    </row>
    <row r="101">
      <c r="A101" s="296" t="s">
        <v>68</v>
      </c>
      <c r="B101" s="296" t="s">
        <v>69</v>
      </c>
      <c r="C101" s="296" t="s">
        <v>16</v>
      </c>
      <c r="D101" s="296" t="n">
        <v>829.7031874</v>
      </c>
      <c r="E101" s="296" t="n">
        <v>23.9845800645867</v>
      </c>
      <c r="F101" s="296" t="n">
        <v>49.0313672055867</v>
      </c>
      <c r="G101" s="296" t="n">
        <v>16.8334261134547</v>
      </c>
      <c r="H101" s="296" t="n">
        <v>862.4853741</v>
      </c>
      <c r="I101" s="296" t="n">
        <v>23.7544948042397</v>
      </c>
      <c r="J101" s="296" t="n">
        <v>50.9686327944133</v>
      </c>
      <c r="K101" s="296" t="n">
        <v>16.1936048083946</v>
      </c>
    </row>
    <row r="102">
      <c r="A102" s="296" t="s">
        <v>68</v>
      </c>
      <c r="B102" s="296" t="s">
        <v>69</v>
      </c>
      <c r="C102" s="296" t="s">
        <v>17</v>
      </c>
      <c r="D102" s="296" t="n">
        <v>35861.286407</v>
      </c>
      <c r="E102" s="296" t="n">
        <v>2.62371121451817</v>
      </c>
      <c r="F102" s="296" t="n">
        <v>87.4892677709725</v>
      </c>
      <c r="G102" s="296" t="n">
        <v>1.55683289573371</v>
      </c>
      <c r="H102" s="296" t="n">
        <v>5128.0684255</v>
      </c>
      <c r="I102" s="296" t="n">
        <v>10.7980756799328</v>
      </c>
      <c r="J102" s="296" t="n">
        <v>12.5107322290275</v>
      </c>
      <c r="K102" s="296" t="n">
        <v>10.8871461394945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798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97" t="s">
        <v>72</v>
      </c>
      <c r="B113" s="297" t="s">
        <v>73</v>
      </c>
      <c r="C113" s="297" t="s">
        <v>16</v>
      </c>
      <c r="D113" s="297" t="n">
        <v>5465.1836827</v>
      </c>
      <c r="E113" s="297" t="n">
        <v>9.2864035366003</v>
      </c>
      <c r="F113" s="297" t="n">
        <v>38.9344355238207</v>
      </c>
      <c r="G113" s="297" t="n">
        <v>6.98804249739663</v>
      </c>
      <c r="H113" s="297" t="n">
        <v>8571.7057936</v>
      </c>
      <c r="I113" s="297" t="n">
        <v>7.13828037543453</v>
      </c>
      <c r="J113" s="297" t="n">
        <v>61.0655644761793</v>
      </c>
      <c r="K113" s="297" t="n">
        <v>4.45546507899293</v>
      </c>
    </row>
    <row r="114">
      <c r="A114" s="297" t="s">
        <v>72</v>
      </c>
      <c r="B114" s="297" t="s">
        <v>73</v>
      </c>
      <c r="C114" s="297" t="s">
        <v>17</v>
      </c>
      <c r="D114" s="297" t="n">
        <v>179087.6912835</v>
      </c>
      <c r="E114" s="297" t="n">
        <v>1.11826552146766</v>
      </c>
      <c r="F114" s="297" t="n">
        <v>82.891050402144</v>
      </c>
      <c r="G114" s="297" t="n">
        <v>0.661578197508585</v>
      </c>
      <c r="H114" s="297" t="n">
        <v>36964.2110807</v>
      </c>
      <c r="I114" s="297" t="n">
        <v>3.15144685512502</v>
      </c>
      <c r="J114" s="297" t="n">
        <v>17.108949597856</v>
      </c>
      <c r="K114" s="297" t="n">
        <v>3.20527636141472</v>
      </c>
    </row>
    <row r="115">
      <c r="A115" s="297" t="s">
        <v>74</v>
      </c>
      <c r="B115" s="297" t="s">
        <v>75</v>
      </c>
      <c r="C115" s="297" t="s">
        <v>16</v>
      </c>
      <c r="D115" s="297" t="n">
        <v>1498.3033942</v>
      </c>
      <c r="E115" s="297" t="n">
        <v>12.2985497776467</v>
      </c>
      <c r="F115" s="297" t="n">
        <v>27.8637490170698</v>
      </c>
      <c r="G115" s="297" t="n">
        <v>11.1557239421859</v>
      </c>
      <c r="H115" s="297" t="n">
        <v>3878.946427</v>
      </c>
      <c r="I115" s="297" t="n">
        <v>10.0186753466848</v>
      </c>
      <c r="J115" s="297" t="n">
        <v>72.1362509829302</v>
      </c>
      <c r="K115" s="297" t="n">
        <v>4.30907189926378</v>
      </c>
    </row>
    <row r="116">
      <c r="A116" s="297" t="s">
        <v>74</v>
      </c>
      <c r="B116" s="297" t="s">
        <v>75</v>
      </c>
      <c r="C116" s="297" t="s">
        <v>17</v>
      </c>
      <c r="D116" s="297" t="n">
        <v>60982.7720654</v>
      </c>
      <c r="E116" s="297" t="n">
        <v>2.09419546031168</v>
      </c>
      <c r="F116" s="297" t="n">
        <v>83.9463850007857</v>
      </c>
      <c r="G116" s="297" t="n">
        <v>0.934550814400851</v>
      </c>
      <c r="H116" s="297" t="n">
        <v>11662.1334476</v>
      </c>
      <c r="I116" s="297" t="n">
        <v>5.23587786750065</v>
      </c>
      <c r="J116" s="297" t="n">
        <v>16.0536149992143</v>
      </c>
      <c r="K116" s="297" t="n">
        <v>4.88688450995813</v>
      </c>
    </row>
    <row r="117">
      <c r="A117" s="297" t="s">
        <v>76</v>
      </c>
      <c r="B117" s="297" t="s">
        <v>77</v>
      </c>
      <c r="C117" s="297" t="s">
        <v>16</v>
      </c>
      <c r="D117" s="297" t="n">
        <v>4174.4102913</v>
      </c>
      <c r="E117" s="297" t="n">
        <v>7.43680677294478</v>
      </c>
      <c r="F117" s="297" t="n">
        <v>51.8858810772209</v>
      </c>
      <c r="G117" s="297" t="n">
        <v>5.24328523161914</v>
      </c>
      <c r="H117" s="297" t="n">
        <v>3870.95813</v>
      </c>
      <c r="I117" s="297" t="n">
        <v>7.30129929866795</v>
      </c>
      <c r="J117" s="297" t="n">
        <v>48.1141189227791</v>
      </c>
      <c r="K117" s="297" t="n">
        <v>5.65431686317212</v>
      </c>
    </row>
    <row r="118">
      <c r="A118" s="297" t="s">
        <v>76</v>
      </c>
      <c r="B118" s="297" t="s">
        <v>77</v>
      </c>
      <c r="C118" s="297" t="s">
        <v>17</v>
      </c>
      <c r="D118" s="297" t="n">
        <v>27798.7435963</v>
      </c>
      <c r="E118" s="297" t="n">
        <v>1.92001973564975</v>
      </c>
      <c r="F118" s="297" t="n">
        <v>89.6184797532367</v>
      </c>
      <c r="G118" s="297" t="n">
        <v>0.718440159007317</v>
      </c>
      <c r="H118" s="297" t="n">
        <v>3220.2423013</v>
      </c>
      <c r="I118" s="297" t="n">
        <v>6.26297086806495</v>
      </c>
      <c r="J118" s="297" t="n">
        <v>10.3815202467633</v>
      </c>
      <c r="K118" s="297" t="n">
        <v>6.20193510328924</v>
      </c>
    </row>
    <row r="119">
      <c r="A119" s="297" t="s">
        <v>78</v>
      </c>
      <c r="B119" s="297" t="s">
        <v>79</v>
      </c>
      <c r="C119" s="297" t="s">
        <v>16</v>
      </c>
      <c r="D119" s="297" t="n">
        <v>12769.3591649</v>
      </c>
      <c r="E119" s="297" t="n">
        <v>6.08658294668901</v>
      </c>
      <c r="F119" s="297" t="n">
        <v>55.7584767757117</v>
      </c>
      <c r="G119" s="297" t="n">
        <v>3.53336494126902</v>
      </c>
      <c r="H119" s="297" t="n">
        <v>10131.8388292</v>
      </c>
      <c r="I119" s="297" t="n">
        <v>5.64768356246501</v>
      </c>
      <c r="J119" s="297" t="n">
        <v>44.2415232242883</v>
      </c>
      <c r="K119" s="297" t="n">
        <v>4.45317052080391</v>
      </c>
    </row>
    <row r="120">
      <c r="A120" s="297" t="s">
        <v>78</v>
      </c>
      <c r="B120" s="297" t="s">
        <v>79</v>
      </c>
      <c r="C120" s="297" t="s">
        <v>17</v>
      </c>
      <c r="D120" s="297" t="n">
        <v>96156.291917</v>
      </c>
      <c r="E120" s="297" t="n">
        <v>1.61574277041111</v>
      </c>
      <c r="F120" s="297" t="n">
        <v>85.2808831604241</v>
      </c>
      <c r="G120" s="297" t="n">
        <v>0.76734803435079</v>
      </c>
      <c r="H120" s="297" t="n">
        <v>16596.1660238</v>
      </c>
      <c r="I120" s="297" t="n">
        <v>4.41193480428779</v>
      </c>
      <c r="J120" s="297" t="n">
        <v>14.7191168395759</v>
      </c>
      <c r="K120" s="297" t="n">
        <v>4.44592693801434</v>
      </c>
    </row>
    <row r="121">
      <c r="A121" s="297" t="s">
        <v>80</v>
      </c>
      <c r="B121" s="297" t="s">
        <v>81</v>
      </c>
      <c r="C121" s="297" t="s">
        <v>16</v>
      </c>
      <c r="D121" s="297" t="n">
        <v>14127.1065219</v>
      </c>
      <c r="E121" s="297" t="n">
        <v>5.35659271706414</v>
      </c>
      <c r="F121" s="297" t="n">
        <v>60.7125142107785</v>
      </c>
      <c r="G121" s="297" t="n">
        <v>3.30009814031076</v>
      </c>
      <c r="H121" s="297" t="n">
        <v>9141.7478577</v>
      </c>
      <c r="I121" s="297" t="n">
        <v>7.16086510125108</v>
      </c>
      <c r="J121" s="297" t="n">
        <v>39.2874857892215</v>
      </c>
      <c r="K121" s="297" t="n">
        <v>5.09977289754563</v>
      </c>
    </row>
    <row r="122">
      <c r="A122" s="297" t="s">
        <v>80</v>
      </c>
      <c r="B122" s="297" t="s">
        <v>81</v>
      </c>
      <c r="C122" s="297" t="s">
        <v>17</v>
      </c>
      <c r="D122" s="297" t="n">
        <v>94212.1390693</v>
      </c>
      <c r="E122" s="297" t="n">
        <v>1.57174535338628</v>
      </c>
      <c r="F122" s="297" t="n">
        <v>89.3683166399435</v>
      </c>
      <c r="G122" s="297" t="n">
        <v>0.691110234805792</v>
      </c>
      <c r="H122" s="297" t="n">
        <v>11207.9276965</v>
      </c>
      <c r="I122" s="297" t="n">
        <v>5.94866008413583</v>
      </c>
      <c r="J122" s="297" t="n">
        <v>10.6316833600565</v>
      </c>
      <c r="K122" s="297" t="n">
        <v>5.8093677365596</v>
      </c>
    </row>
    <row r="123">
      <c r="A123" s="297" t="s">
        <v>82</v>
      </c>
      <c r="B123" s="297" t="s">
        <v>83</v>
      </c>
      <c r="C123" s="297" t="s">
        <v>16</v>
      </c>
      <c r="D123" s="297" t="n">
        <v>7232.1089268</v>
      </c>
      <c r="E123" s="297" t="n">
        <v>10.1540671250795</v>
      </c>
      <c r="F123" s="297" t="n">
        <v>57.3952841896665</v>
      </c>
      <c r="G123" s="297" t="n">
        <v>6.52594069429523</v>
      </c>
      <c r="H123" s="297" t="n">
        <v>5368.4191983</v>
      </c>
      <c r="I123" s="297" t="n">
        <v>11.4866249740238</v>
      </c>
      <c r="J123" s="297" t="n">
        <v>42.6047158103335</v>
      </c>
      <c r="K123" s="297" t="n">
        <v>8.79147328247493</v>
      </c>
    </row>
    <row r="124">
      <c r="A124" s="297" t="s">
        <v>82</v>
      </c>
      <c r="B124" s="297" t="s">
        <v>83</v>
      </c>
      <c r="C124" s="297" t="s">
        <v>17</v>
      </c>
      <c r="D124" s="297" t="n">
        <v>49850.5328907</v>
      </c>
      <c r="E124" s="297" t="n">
        <v>2.43978478025932</v>
      </c>
      <c r="F124" s="297" t="n">
        <v>86.1998755071106</v>
      </c>
      <c r="G124" s="297" t="n">
        <v>1.44661672387208</v>
      </c>
      <c r="H124" s="297" t="n">
        <v>7980.795284</v>
      </c>
      <c r="I124" s="297" t="n">
        <v>9.1682270792359</v>
      </c>
      <c r="J124" s="297" t="n">
        <v>13.8001244928894</v>
      </c>
      <c r="K124" s="297" t="n">
        <v>9.03601859305904</v>
      </c>
    </row>
    <row r="125">
      <c r="A125" s="297" t="s">
        <v>84</v>
      </c>
      <c r="B125" s="297" t="s">
        <v>85</v>
      </c>
      <c r="C125" s="297" t="s">
        <v>16</v>
      </c>
      <c r="D125" s="297" t="n">
        <v>25882.654939</v>
      </c>
      <c r="E125" s="297" t="n">
        <v>5.65721604185076</v>
      </c>
      <c r="F125" s="297" t="n">
        <v>55.7804743652369</v>
      </c>
      <c r="G125" s="297" t="n">
        <v>3.53423286730307</v>
      </c>
      <c r="H125" s="297" t="n">
        <v>20518.2680247</v>
      </c>
      <c r="I125" s="297" t="n">
        <v>6.52045075122777</v>
      </c>
      <c r="J125" s="297" t="n">
        <v>44.2195256347631</v>
      </c>
      <c r="K125" s="297" t="n">
        <v>4.45823836925999</v>
      </c>
    </row>
    <row r="126">
      <c r="A126" s="297" t="s">
        <v>84</v>
      </c>
      <c r="B126" s="297" t="s">
        <v>85</v>
      </c>
      <c r="C126" s="297" t="s">
        <v>17</v>
      </c>
      <c r="D126" s="297" t="n">
        <v>166271.1583236</v>
      </c>
      <c r="E126" s="297" t="n">
        <v>1.50737077031513</v>
      </c>
      <c r="F126" s="297" t="n">
        <v>88.7766315838089</v>
      </c>
      <c r="G126" s="297" t="n">
        <v>0.70008569028591</v>
      </c>
      <c r="H126" s="297" t="n">
        <v>21020.4243342</v>
      </c>
      <c r="I126" s="297" t="n">
        <v>5.72370673636543</v>
      </c>
      <c r="J126" s="297" t="n">
        <v>11.2233684161911</v>
      </c>
      <c r="K126" s="297" t="n">
        <v>5.53766454943667</v>
      </c>
    </row>
    <row r="127">
      <c r="A127" s="297" t="s">
        <v>86</v>
      </c>
      <c r="B127" s="297" t="s">
        <v>87</v>
      </c>
      <c r="C127" s="297" t="s">
        <v>16</v>
      </c>
      <c r="D127" s="297" t="n">
        <v>26532.1563622</v>
      </c>
      <c r="E127" s="297" t="n">
        <v>4.55222134690562</v>
      </c>
      <c r="F127" s="297" t="n">
        <v>53.9487245192625</v>
      </c>
      <c r="G127" s="297" t="n">
        <v>3.30395780914101</v>
      </c>
      <c r="H127" s="297" t="n">
        <v>22648.1655057</v>
      </c>
      <c r="I127" s="297" t="n">
        <v>5.55942412558544</v>
      </c>
      <c r="J127" s="297" t="n">
        <v>46.0512754807375</v>
      </c>
      <c r="K127" s="297" t="n">
        <v>3.87056184237876</v>
      </c>
    </row>
    <row r="128">
      <c r="A128" s="297" t="s">
        <v>86</v>
      </c>
      <c r="B128" s="297" t="s">
        <v>87</v>
      </c>
      <c r="C128" s="297" t="s">
        <v>17</v>
      </c>
      <c r="D128" s="297" t="n">
        <v>274103.3438868</v>
      </c>
      <c r="E128" s="297" t="n">
        <v>1.01330677963148</v>
      </c>
      <c r="F128" s="297" t="n">
        <v>86.7680550120197</v>
      </c>
      <c r="G128" s="297" t="n">
        <v>0.524621045613534</v>
      </c>
      <c r="H128" s="297" t="n">
        <v>41800.1805714</v>
      </c>
      <c r="I128" s="297" t="n">
        <v>3.49693092961472</v>
      </c>
      <c r="J128" s="297" t="n">
        <v>13.2319449879803</v>
      </c>
      <c r="K128" s="297" t="n">
        <v>3.44018568605056</v>
      </c>
    </row>
    <row r="129">
      <c r="A129" s="297" t="s">
        <v>88</v>
      </c>
      <c r="B129" s="297" t="s">
        <v>89</v>
      </c>
      <c r="C129" s="297" t="s">
        <v>16</v>
      </c>
      <c r="D129" s="297" t="n">
        <v>3612.3228834</v>
      </c>
      <c r="E129" s="297" t="n">
        <v>11.2926345990863</v>
      </c>
      <c r="F129" s="297" t="n">
        <v>36.1884044699941</v>
      </c>
      <c r="G129" s="297" t="n">
        <v>8.13791654149627</v>
      </c>
      <c r="H129" s="297" t="n">
        <v>6369.6670283</v>
      </c>
      <c r="I129" s="297" t="n">
        <v>7.98114303277667</v>
      </c>
      <c r="J129" s="297" t="n">
        <v>63.8115955300059</v>
      </c>
      <c r="K129" s="297" t="n">
        <v>4.6151206986862</v>
      </c>
    </row>
    <row r="130">
      <c r="A130" s="297" t="s">
        <v>88</v>
      </c>
      <c r="B130" s="297" t="s">
        <v>89</v>
      </c>
      <c r="C130" s="297" t="s">
        <v>17</v>
      </c>
      <c r="D130" s="297" t="n">
        <v>117333.1972735</v>
      </c>
      <c r="E130" s="297" t="n">
        <v>1.16103184599085</v>
      </c>
      <c r="F130" s="297" t="n">
        <v>85.7730720089921</v>
      </c>
      <c r="G130" s="297" t="n">
        <v>0.701027782290897</v>
      </c>
      <c r="H130" s="297" t="n">
        <v>19461.713443</v>
      </c>
      <c r="I130" s="297" t="n">
        <v>4.14813816979301</v>
      </c>
      <c r="J130" s="297" t="n">
        <v>14.2269279910079</v>
      </c>
      <c r="K130" s="297" t="n">
        <v>4.22644343801738</v>
      </c>
    </row>
    <row r="131">
      <c r="A131" s="297" t="s">
        <v>90</v>
      </c>
      <c r="B131" s="297" t="s">
        <v>91</v>
      </c>
      <c r="C131" s="297" t="s">
        <v>16</v>
      </c>
      <c r="D131" s="297" t="n">
        <v>12407.566809</v>
      </c>
      <c r="E131" s="297" t="n">
        <v>7.36642122524653</v>
      </c>
      <c r="F131" s="297" t="n">
        <v>40.9661611427345</v>
      </c>
      <c r="G131" s="297" t="n">
        <v>5.81031144568659</v>
      </c>
      <c r="H131" s="297" t="n">
        <v>17879.7885665</v>
      </c>
      <c r="I131" s="297" t="n">
        <v>6.40646907906349</v>
      </c>
      <c r="J131" s="297" t="n">
        <v>59.0338388572655</v>
      </c>
      <c r="K131" s="297" t="n">
        <v>4.03202907994822</v>
      </c>
    </row>
    <row r="132">
      <c r="A132" s="297" t="s">
        <v>90</v>
      </c>
      <c r="B132" s="297" t="s">
        <v>91</v>
      </c>
      <c r="C132" s="297" t="s">
        <v>17</v>
      </c>
      <c r="D132" s="297" t="n">
        <v>231905.6530376</v>
      </c>
      <c r="E132" s="297" t="n">
        <v>1.13400893450578</v>
      </c>
      <c r="F132" s="297" t="n">
        <v>86.8605889390981</v>
      </c>
      <c r="G132" s="297" t="n">
        <v>0.580580205822713</v>
      </c>
      <c r="H132" s="297" t="n">
        <v>35080.3942251</v>
      </c>
      <c r="I132" s="297" t="n">
        <v>3.81810165474654</v>
      </c>
      <c r="J132" s="297" t="n">
        <v>13.1394110609019</v>
      </c>
      <c r="K132" s="297" t="n">
        <v>3.83803645158827</v>
      </c>
    </row>
    <row r="133">
      <c r="A133" s="297" t="s">
        <v>92</v>
      </c>
      <c r="B133" s="297" t="s">
        <v>93</v>
      </c>
      <c r="C133" s="297" t="s">
        <v>16</v>
      </c>
      <c r="D133" s="297" t="n">
        <v>17905.2709872</v>
      </c>
      <c r="E133" s="297" t="n">
        <v>8.13158579062878</v>
      </c>
      <c r="F133" s="297" t="n">
        <v>46.2654923787035</v>
      </c>
      <c r="G133" s="297" t="n">
        <v>5.58002802943016</v>
      </c>
      <c r="H133" s="297" t="n">
        <v>20795.8647116</v>
      </c>
      <c r="I133" s="297" t="n">
        <v>6.63952021342928</v>
      </c>
      <c r="J133" s="297" t="n">
        <v>53.7345076212965</v>
      </c>
      <c r="K133" s="297" t="n">
        <v>4.80441257763076</v>
      </c>
    </row>
    <row r="134">
      <c r="A134" s="297" t="s">
        <v>92</v>
      </c>
      <c r="B134" s="297" t="s">
        <v>93</v>
      </c>
      <c r="C134" s="297" t="s">
        <v>17</v>
      </c>
      <c r="D134" s="297" t="n">
        <v>350831.2250469</v>
      </c>
      <c r="E134" s="297" t="n">
        <v>1.03054995390413</v>
      </c>
      <c r="F134" s="297" t="n">
        <v>86.0617369980967</v>
      </c>
      <c r="G134" s="297" t="n">
        <v>0.560449488579223</v>
      </c>
      <c r="H134" s="297" t="n">
        <v>56819.4188794</v>
      </c>
      <c r="I134" s="297" t="n">
        <v>3.44866388340602</v>
      </c>
      <c r="J134" s="297" t="n">
        <v>13.9382630019033</v>
      </c>
      <c r="K134" s="297" t="n">
        <v>3.460492636725</v>
      </c>
    </row>
    <row r="135">
      <c r="A135" s="297" t="s">
        <v>94</v>
      </c>
      <c r="B135" s="297" t="s">
        <v>95</v>
      </c>
      <c r="C135" s="297" t="s">
        <v>16</v>
      </c>
      <c r="D135" s="297" t="n">
        <v>1922.805926</v>
      </c>
      <c r="E135" s="297" t="n">
        <v>13.4412337296416</v>
      </c>
      <c r="F135" s="297" t="n">
        <v>39.9168368400049</v>
      </c>
      <c r="G135" s="297" t="n">
        <v>10.9462479653191</v>
      </c>
      <c r="H135" s="297" t="n">
        <v>2894.2238745</v>
      </c>
      <c r="I135" s="297" t="n">
        <v>10.4395368583591</v>
      </c>
      <c r="J135" s="297" t="n">
        <v>60.0831631599951</v>
      </c>
      <c r="K135" s="297" t="n">
        <v>7.27224685022583</v>
      </c>
    </row>
    <row r="136">
      <c r="A136" s="297" t="s">
        <v>94</v>
      </c>
      <c r="B136" s="297" t="s">
        <v>95</v>
      </c>
      <c r="C136" s="297" t="s">
        <v>17</v>
      </c>
      <c r="D136" s="297" t="n">
        <v>45692.992656</v>
      </c>
      <c r="E136" s="297" t="n">
        <v>1.70016771216887</v>
      </c>
      <c r="F136" s="297" t="n">
        <v>88.5171052863329</v>
      </c>
      <c r="G136" s="297" t="n">
        <v>0.783321467528004</v>
      </c>
      <c r="H136" s="297" t="n">
        <v>5927.5303019</v>
      </c>
      <c r="I136" s="297" t="n">
        <v>5.96444328346851</v>
      </c>
      <c r="J136" s="297" t="n">
        <v>11.4828947136671</v>
      </c>
      <c r="K136" s="297" t="n">
        <v>6.03831616880498</v>
      </c>
    </row>
    <row r="137">
      <c r="A137" s="297" t="s">
        <v>96</v>
      </c>
      <c r="B137" s="297" t="s">
        <v>97</v>
      </c>
      <c r="C137" s="297" t="s">
        <v>16</v>
      </c>
      <c r="D137" s="297" t="n">
        <v>1294.5485491</v>
      </c>
      <c r="E137" s="297" t="n">
        <v>11.4777301370082</v>
      </c>
      <c r="F137" s="297" t="n">
        <v>24.2642114512806</v>
      </c>
      <c r="G137" s="297" t="n">
        <v>9.91812107790122</v>
      </c>
      <c r="H137" s="297" t="n">
        <v>4040.6693363</v>
      </c>
      <c r="I137" s="297" t="n">
        <v>7.26513063573796</v>
      </c>
      <c r="J137" s="297" t="n">
        <v>75.7357885487194</v>
      </c>
      <c r="K137" s="297" t="n">
        <v>3.17756494842316</v>
      </c>
    </row>
    <row r="138">
      <c r="A138" s="297" t="s">
        <v>96</v>
      </c>
      <c r="B138" s="297" t="s">
        <v>97</v>
      </c>
      <c r="C138" s="297" t="s">
        <v>17</v>
      </c>
      <c r="D138" s="297" t="n">
        <v>60245.2706934</v>
      </c>
      <c r="E138" s="297" t="n">
        <v>1.28735374765247</v>
      </c>
      <c r="F138" s="297" t="n">
        <v>83.6613198285595</v>
      </c>
      <c r="G138" s="297" t="n">
        <v>0.671761201946265</v>
      </c>
      <c r="H138" s="297" t="n">
        <v>11765.6308999</v>
      </c>
      <c r="I138" s="297" t="n">
        <v>3.41842324798951</v>
      </c>
      <c r="J138" s="297" t="n">
        <v>16.3386801714404</v>
      </c>
      <c r="K138" s="297" t="n">
        <v>3.43971656062409</v>
      </c>
    </row>
    <row r="139">
      <c r="A139" s="297" t="s">
        <v>98</v>
      </c>
      <c r="B139" s="297" t="s">
        <v>99</v>
      </c>
      <c r="C139" s="297" t="s">
        <v>16</v>
      </c>
      <c r="D139" s="297" t="n">
        <v>2908.7390865</v>
      </c>
      <c r="E139" s="297" t="n">
        <v>10.1961226690001</v>
      </c>
      <c r="F139" s="297" t="n">
        <v>55.1272388998849</v>
      </c>
      <c r="G139" s="297" t="n">
        <v>6.44621031004204</v>
      </c>
      <c r="H139" s="297" t="n">
        <v>2367.6708055</v>
      </c>
      <c r="I139" s="297" t="n">
        <v>9.82915615726075</v>
      </c>
      <c r="J139" s="297" t="n">
        <v>44.8727611001151</v>
      </c>
      <c r="K139" s="297" t="n">
        <v>7.91932047523765</v>
      </c>
    </row>
    <row r="140">
      <c r="A140" s="297" t="s">
        <v>98</v>
      </c>
      <c r="B140" s="297" t="s">
        <v>99</v>
      </c>
      <c r="C140" s="297" t="s">
        <v>17</v>
      </c>
      <c r="D140" s="297" t="n">
        <v>25112.6173403</v>
      </c>
      <c r="E140" s="297" t="n">
        <v>2.23118352288073</v>
      </c>
      <c r="F140" s="297" t="n">
        <v>90.1380144097447</v>
      </c>
      <c r="G140" s="297" t="n">
        <v>0.884591122499686</v>
      </c>
      <c r="H140" s="297" t="n">
        <v>2747.567405</v>
      </c>
      <c r="I140" s="297" t="n">
        <v>8.17019095484691</v>
      </c>
      <c r="J140" s="297" t="n">
        <v>9.86198559025533</v>
      </c>
      <c r="K140" s="297" t="n">
        <v>8.08511497171479</v>
      </c>
    </row>
    <row r="141">
      <c r="A141" s="297" t="s">
        <v>100</v>
      </c>
      <c r="B141" s="297" t="s">
        <v>101</v>
      </c>
      <c r="C141" s="297" t="s">
        <v>16</v>
      </c>
      <c r="D141" s="297" t="n">
        <v>1159.8011394</v>
      </c>
      <c r="E141" s="297" t="n">
        <v>15.6048243645683</v>
      </c>
      <c r="F141" s="297" t="n">
        <v>54.5590193699935</v>
      </c>
      <c r="G141" s="297" t="n">
        <v>9.87024643461578</v>
      </c>
      <c r="H141" s="297" t="n">
        <v>965.9722942</v>
      </c>
      <c r="I141" s="297" t="n">
        <v>13.5945559214977</v>
      </c>
      <c r="J141" s="297" t="n">
        <v>45.4409806300065</v>
      </c>
      <c r="K141" s="297" t="n">
        <v>11.8507778429678</v>
      </c>
    </row>
    <row r="142">
      <c r="A142" s="297" t="s">
        <v>100</v>
      </c>
      <c r="B142" s="297" t="s">
        <v>101</v>
      </c>
      <c r="C142" s="297" t="s">
        <v>17</v>
      </c>
      <c r="D142" s="297" t="n">
        <v>22148.7700115</v>
      </c>
      <c r="E142" s="297" t="n">
        <v>2.25109927746935</v>
      </c>
      <c r="F142" s="297" t="n">
        <v>84.8876051627144</v>
      </c>
      <c r="G142" s="297" t="n">
        <v>1.32009022021829</v>
      </c>
      <c r="H142" s="297" t="n">
        <v>3943.1075589</v>
      </c>
      <c r="I142" s="297" t="n">
        <v>7.26227325136095</v>
      </c>
      <c r="J142" s="297" t="n">
        <v>15.1123948372856</v>
      </c>
      <c r="K142" s="297" t="n">
        <v>7.41505887052236</v>
      </c>
    </row>
    <row r="143">
      <c r="A143" s="297" t="s">
        <v>102</v>
      </c>
      <c r="B143" s="297" t="s">
        <v>103</v>
      </c>
      <c r="C143" s="297" t="s">
        <v>16</v>
      </c>
      <c r="D143" s="297" t="n">
        <v>4827.9516752</v>
      </c>
      <c r="E143" s="297" t="n">
        <v>10.9625736593401</v>
      </c>
      <c r="F143" s="297" t="n">
        <v>41.0854317596652</v>
      </c>
      <c r="G143" s="297" t="n">
        <v>7.32390085760361</v>
      </c>
      <c r="H143" s="297" t="n">
        <v>6923.0546266</v>
      </c>
      <c r="I143" s="297" t="n">
        <v>8.203243869113</v>
      </c>
      <c r="J143" s="297" t="n">
        <v>58.9145682403348</v>
      </c>
      <c r="K143" s="297" t="n">
        <v>5.10749103128651</v>
      </c>
    </row>
    <row r="144">
      <c r="A144" s="297" t="s">
        <v>102</v>
      </c>
      <c r="B144" s="297" t="s">
        <v>103</v>
      </c>
      <c r="C144" s="297" t="s">
        <v>17</v>
      </c>
      <c r="D144" s="297" t="n">
        <v>66666.8983002</v>
      </c>
      <c r="E144" s="297" t="n">
        <v>1.68551691883698</v>
      </c>
      <c r="F144" s="297" t="n">
        <v>85.2657112437935</v>
      </c>
      <c r="G144" s="297" t="n">
        <v>0.895395410408786</v>
      </c>
      <c r="H144" s="297" t="n">
        <v>11520.3323318</v>
      </c>
      <c r="I144" s="297" t="n">
        <v>5.28438224782809</v>
      </c>
      <c r="J144" s="297" t="n">
        <v>14.7342887562065</v>
      </c>
      <c r="K144" s="297" t="n">
        <v>5.18155492783962</v>
      </c>
    </row>
    <row r="145">
      <c r="A145" s="297" t="s">
        <v>104</v>
      </c>
      <c r="B145" s="297" t="s">
        <v>105</v>
      </c>
      <c r="C145" s="297" t="s">
        <v>16</v>
      </c>
      <c r="D145" s="297" t="n">
        <v>617.1012935</v>
      </c>
      <c r="E145" s="297" t="n">
        <v>12.8155575970552</v>
      </c>
      <c r="F145" s="297" t="n">
        <v>50.3340053023963</v>
      </c>
      <c r="G145" s="297" t="n">
        <v>8.35895495593567</v>
      </c>
      <c r="H145" s="297" t="n">
        <v>608.9113987</v>
      </c>
      <c r="I145" s="297" t="n">
        <v>11.5999433095379</v>
      </c>
      <c r="J145" s="297" t="n">
        <v>49.6659946976037</v>
      </c>
      <c r="K145" s="297" t="n">
        <v>8.47138340098237</v>
      </c>
    </row>
    <row r="146">
      <c r="A146" s="297" t="s">
        <v>104</v>
      </c>
      <c r="B146" s="297" t="s">
        <v>105</v>
      </c>
      <c r="C146" s="297" t="s">
        <v>17</v>
      </c>
      <c r="D146" s="297" t="n">
        <v>5476.8988248</v>
      </c>
      <c r="E146" s="297" t="n">
        <v>2.99338069930082</v>
      </c>
      <c r="F146" s="297" t="n">
        <v>85.882735927309</v>
      </c>
      <c r="G146" s="297" t="n">
        <v>1.92831601009417</v>
      </c>
      <c r="H146" s="297" t="n">
        <v>900.283697</v>
      </c>
      <c r="I146" s="297" t="n">
        <v>11.7717277210761</v>
      </c>
      <c r="J146" s="297" t="n">
        <v>14.117264072691</v>
      </c>
      <c r="K146" s="297" t="n">
        <v>11.7309596127539</v>
      </c>
    </row>
    <row r="147">
      <c r="A147" s="297" t="s">
        <v>106</v>
      </c>
      <c r="B147" s="297" t="s">
        <v>107</v>
      </c>
      <c r="C147" s="297" t="s">
        <v>16</v>
      </c>
      <c r="D147" s="297" t="n">
        <v>14064.288627</v>
      </c>
      <c r="E147" s="297" t="n">
        <v>5.72366480535222</v>
      </c>
      <c r="F147" s="297" t="n">
        <v>53.623136084207</v>
      </c>
      <c r="G147" s="297" t="n">
        <v>3.91673710321832</v>
      </c>
      <c r="H147" s="297" t="n">
        <v>12163.7346742</v>
      </c>
      <c r="I147" s="297" t="n">
        <v>6.06949375682357</v>
      </c>
      <c r="J147" s="297" t="n">
        <v>46.376863915793</v>
      </c>
      <c r="K147" s="297" t="n">
        <v>4.52871774756673</v>
      </c>
    </row>
    <row r="148">
      <c r="A148" s="297" t="s">
        <v>106</v>
      </c>
      <c r="B148" s="297" t="s">
        <v>107</v>
      </c>
      <c r="C148" s="297" t="s">
        <v>17</v>
      </c>
      <c r="D148" s="297" t="n">
        <v>93880.9111949</v>
      </c>
      <c r="E148" s="297" t="n">
        <v>1.55472974650478</v>
      </c>
      <c r="F148" s="297" t="n">
        <v>84.9913811924611</v>
      </c>
      <c r="G148" s="297" t="n">
        <v>0.800822498276138</v>
      </c>
      <c r="H148" s="297" t="n">
        <v>16578.4199487</v>
      </c>
      <c r="I148" s="297" t="n">
        <v>4.62953476880182</v>
      </c>
      <c r="J148" s="297" t="n">
        <v>15.0086188075389</v>
      </c>
      <c r="K148" s="297" t="n">
        <v>4.53492830294937</v>
      </c>
    </row>
    <row r="149">
      <c r="A149" s="297" t="s">
        <v>108</v>
      </c>
      <c r="B149" s="297" t="s">
        <v>109</v>
      </c>
      <c r="C149" s="297" t="s">
        <v>16</v>
      </c>
      <c r="D149" s="297" t="n">
        <v>29417.1371528</v>
      </c>
      <c r="E149" s="297" t="n">
        <v>4.81223170659582</v>
      </c>
      <c r="F149" s="297" t="n">
        <v>64.8065319578263</v>
      </c>
      <c r="G149" s="297" t="n">
        <v>2.47419911208357</v>
      </c>
      <c r="H149" s="297" t="n">
        <v>15975.1038206</v>
      </c>
      <c r="I149" s="297" t="n">
        <v>5.7958657052958</v>
      </c>
      <c r="J149" s="297" t="n">
        <v>35.1934680421737</v>
      </c>
      <c r="K149" s="297" t="n">
        <v>4.55608022588518</v>
      </c>
    </row>
    <row r="150">
      <c r="A150" s="297" t="s">
        <v>108</v>
      </c>
      <c r="B150" s="297" t="s">
        <v>109</v>
      </c>
      <c r="C150" s="297" t="s">
        <v>17</v>
      </c>
      <c r="D150" s="297" t="n">
        <v>147368.9391812</v>
      </c>
      <c r="E150" s="297" t="n">
        <v>1.40690601273698</v>
      </c>
      <c r="F150" s="297" t="n">
        <v>90.238858156328</v>
      </c>
      <c r="G150" s="297" t="n">
        <v>0.562605553429869</v>
      </c>
      <c r="H150" s="297" t="n">
        <v>15940.9055931</v>
      </c>
      <c r="I150" s="297" t="n">
        <v>5.34452994977994</v>
      </c>
      <c r="J150" s="297" t="n">
        <v>9.76114184367201</v>
      </c>
      <c r="K150" s="297" t="n">
        <v>5.201121297795</v>
      </c>
    </row>
    <row r="151">
      <c r="A151" s="297" t="s">
        <v>110</v>
      </c>
      <c r="B151" s="297" t="s">
        <v>111</v>
      </c>
      <c r="C151" s="297" t="s">
        <v>16</v>
      </c>
      <c r="D151" s="297" t="n">
        <v>178.6586076</v>
      </c>
      <c r="E151" s="297" t="n">
        <v>17.7245844146849</v>
      </c>
      <c r="F151" s="297" t="n">
        <v>61.1111111111111</v>
      </c>
      <c r="G151" s="297" t="n">
        <v>7.2333009101228</v>
      </c>
      <c r="H151" s="297" t="n">
        <v>113.6918412</v>
      </c>
      <c r="I151" s="297" t="n">
        <v>14.2857142857143</v>
      </c>
      <c r="J151" s="297" t="n">
        <v>38.8888888888889</v>
      </c>
      <c r="K151" s="297" t="n">
        <v>11.3666157159073</v>
      </c>
    </row>
    <row r="152">
      <c r="A152" s="297" t="s">
        <v>110</v>
      </c>
      <c r="B152" s="297" t="s">
        <v>111</v>
      </c>
      <c r="C152" s="297" t="s">
        <v>17</v>
      </c>
      <c r="D152" s="297" t="n">
        <v>806.6706828</v>
      </c>
      <c r="E152" s="297" t="n">
        <v>6.7650893724625</v>
      </c>
      <c r="F152" s="297" t="n">
        <v>95.7173447537473</v>
      </c>
      <c r="G152" s="297" t="n">
        <v>0.908402872491911</v>
      </c>
      <c r="H152" s="297" t="n">
        <v>36.092648</v>
      </c>
      <c r="I152" s="297" t="n">
        <v>22.5630429927106</v>
      </c>
      <c r="J152" s="297" t="n">
        <v>4.28265524625268</v>
      </c>
      <c r="K152" s="297" t="n">
        <v>20.3028042001942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799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98" t="s">
        <v>72</v>
      </c>
      <c r="B163" s="298" t="s">
        <v>73</v>
      </c>
      <c r="C163" s="298" t="s">
        <v>16</v>
      </c>
      <c r="D163" s="298" t="n">
        <v>5449.5499377</v>
      </c>
      <c r="E163" s="298" t="n">
        <v>9.31032574900114</v>
      </c>
      <c r="F163" s="298" t="n">
        <v>38.8728960827689</v>
      </c>
      <c r="G163" s="298" t="n">
        <v>7.0072827913102</v>
      </c>
      <c r="H163" s="298" t="n">
        <v>8569.3436536</v>
      </c>
      <c r="I163" s="298" t="n">
        <v>7.14023474088404</v>
      </c>
      <c r="J163" s="298" t="n">
        <v>61.1271039172311</v>
      </c>
      <c r="K163" s="298" t="n">
        <v>4.45617996458673</v>
      </c>
    </row>
    <row r="164">
      <c r="A164" s="298" t="s">
        <v>72</v>
      </c>
      <c r="B164" s="298" t="s">
        <v>73</v>
      </c>
      <c r="C164" s="298" t="s">
        <v>17</v>
      </c>
      <c r="D164" s="298" t="n">
        <v>178953.3085652</v>
      </c>
      <c r="E164" s="298" t="n">
        <v>1.11899207074267</v>
      </c>
      <c r="F164" s="298" t="n">
        <v>82.8826689795159</v>
      </c>
      <c r="G164" s="298" t="n">
        <v>0.662079587045488</v>
      </c>
      <c r="H164" s="298" t="n">
        <v>36958.3057307</v>
      </c>
      <c r="I164" s="298" t="n">
        <v>3.15194392620879</v>
      </c>
      <c r="J164" s="298" t="n">
        <v>17.1173310204841</v>
      </c>
      <c r="K164" s="298" t="n">
        <v>3.20581071812643</v>
      </c>
    </row>
    <row r="165">
      <c r="A165" s="298" t="s">
        <v>74</v>
      </c>
      <c r="B165" s="298" t="s">
        <v>75</v>
      </c>
      <c r="C165" s="298" t="s">
        <v>16</v>
      </c>
      <c r="D165" s="298" t="n">
        <v>1477.9214842</v>
      </c>
      <c r="E165" s="298" t="n">
        <v>12.4501369430806</v>
      </c>
      <c r="F165" s="298" t="n">
        <v>27.7034742581555</v>
      </c>
      <c r="G165" s="298" t="n">
        <v>11.2902938886945</v>
      </c>
      <c r="H165" s="298" t="n">
        <v>3856.8660245</v>
      </c>
      <c r="I165" s="298" t="n">
        <v>10.0734812760393</v>
      </c>
      <c r="J165" s="298" t="n">
        <v>72.2965257418445</v>
      </c>
      <c r="K165" s="298" t="n">
        <v>4.326354038496</v>
      </c>
    </row>
    <row r="166">
      <c r="A166" s="298" t="s">
        <v>74</v>
      </c>
      <c r="B166" s="298" t="s">
        <v>75</v>
      </c>
      <c r="C166" s="298" t="s">
        <v>17</v>
      </c>
      <c r="D166" s="298" t="n">
        <v>60683.8373854</v>
      </c>
      <c r="E166" s="298" t="n">
        <v>2.10225186262224</v>
      </c>
      <c r="F166" s="298" t="n">
        <v>83.9135423786626</v>
      </c>
      <c r="G166" s="298" t="n">
        <v>0.939035613049687</v>
      </c>
      <c r="H166" s="298" t="n">
        <v>11633.2590751</v>
      </c>
      <c r="I166" s="298" t="n">
        <v>5.24823391314651</v>
      </c>
      <c r="J166" s="298" t="n">
        <v>16.0864576213374</v>
      </c>
      <c r="K166" s="298" t="n">
        <v>4.89839382700387</v>
      </c>
    </row>
    <row r="167">
      <c r="A167" s="298" t="s">
        <v>76</v>
      </c>
      <c r="B167" s="298" t="s">
        <v>77</v>
      </c>
      <c r="C167" s="298" t="s">
        <v>16</v>
      </c>
      <c r="D167" s="298" t="n">
        <v>4147.0778889</v>
      </c>
      <c r="E167" s="298" t="n">
        <v>7.47282025685709</v>
      </c>
      <c r="F167" s="298" t="n">
        <v>51.9023354736045</v>
      </c>
      <c r="G167" s="298" t="n">
        <v>5.27317629525945</v>
      </c>
      <c r="H167" s="298" t="n">
        <v>3843.0787217</v>
      </c>
      <c r="I167" s="298" t="n">
        <v>7.34490350782155</v>
      </c>
      <c r="J167" s="298" t="n">
        <v>48.0976645263955</v>
      </c>
      <c r="K167" s="298" t="n">
        <v>5.69030051215515</v>
      </c>
    </row>
    <row r="168">
      <c r="A168" s="298" t="s">
        <v>76</v>
      </c>
      <c r="B168" s="298" t="s">
        <v>77</v>
      </c>
      <c r="C168" s="298" t="s">
        <v>17</v>
      </c>
      <c r="D168" s="298" t="n">
        <v>27529.2255839</v>
      </c>
      <c r="E168" s="298" t="n">
        <v>1.89785542320063</v>
      </c>
      <c r="F168" s="298" t="n">
        <v>89.5596079919153</v>
      </c>
      <c r="G168" s="298" t="n">
        <v>0.725093696121614</v>
      </c>
      <c r="H168" s="298" t="n">
        <v>3209.2135419</v>
      </c>
      <c r="I168" s="298" t="n">
        <v>6.27509083610997</v>
      </c>
      <c r="J168" s="298" t="n">
        <v>10.4403920080847</v>
      </c>
      <c r="K168" s="298" t="n">
        <v>6.21998744221233</v>
      </c>
    </row>
    <row r="169">
      <c r="A169" s="298" t="s">
        <v>78</v>
      </c>
      <c r="B169" s="298" t="s">
        <v>79</v>
      </c>
      <c r="C169" s="298" t="s">
        <v>16</v>
      </c>
      <c r="D169" s="298" t="n">
        <v>12769.3591649</v>
      </c>
      <c r="E169" s="298" t="n">
        <v>6.08658294668901</v>
      </c>
      <c r="F169" s="298" t="n">
        <v>55.7584767757117</v>
      </c>
      <c r="G169" s="298" t="n">
        <v>3.53336494126902</v>
      </c>
      <c r="H169" s="298" t="n">
        <v>10131.8388292</v>
      </c>
      <c r="I169" s="298" t="n">
        <v>5.64768356246501</v>
      </c>
      <c r="J169" s="298" t="n">
        <v>44.2415232242883</v>
      </c>
      <c r="K169" s="298" t="n">
        <v>4.45317052080391</v>
      </c>
    </row>
    <row r="170">
      <c r="A170" s="298" t="s">
        <v>78</v>
      </c>
      <c r="B170" s="298" t="s">
        <v>79</v>
      </c>
      <c r="C170" s="298" t="s">
        <v>17</v>
      </c>
      <c r="D170" s="298" t="n">
        <v>96156.291917</v>
      </c>
      <c r="E170" s="298" t="n">
        <v>1.61574277041111</v>
      </c>
      <c r="F170" s="298" t="n">
        <v>85.2808831604241</v>
      </c>
      <c r="G170" s="298" t="n">
        <v>0.76734803435079</v>
      </c>
      <c r="H170" s="298" t="n">
        <v>16596.1660238</v>
      </c>
      <c r="I170" s="298" t="n">
        <v>4.41193480428779</v>
      </c>
      <c r="J170" s="298" t="n">
        <v>14.7191168395759</v>
      </c>
      <c r="K170" s="298" t="n">
        <v>4.44592693801434</v>
      </c>
    </row>
    <row r="171">
      <c r="A171" s="298" t="s">
        <v>80</v>
      </c>
      <c r="B171" s="298" t="s">
        <v>81</v>
      </c>
      <c r="C171" s="298" t="s">
        <v>16</v>
      </c>
      <c r="D171" s="298" t="n">
        <v>13574.4176576</v>
      </c>
      <c r="E171" s="298" t="n">
        <v>5.55489810362175</v>
      </c>
      <c r="F171" s="298" t="n">
        <v>60.4967491513704</v>
      </c>
      <c r="G171" s="298" t="n">
        <v>3.42101741312632</v>
      </c>
      <c r="H171" s="298" t="n">
        <v>8863.8419977</v>
      </c>
      <c r="I171" s="298" t="n">
        <v>7.36816511144449</v>
      </c>
      <c r="J171" s="298" t="n">
        <v>39.5032508486295</v>
      </c>
      <c r="K171" s="298" t="n">
        <v>5.23907343923199</v>
      </c>
    </row>
    <row r="172">
      <c r="A172" s="298" t="s">
        <v>80</v>
      </c>
      <c r="B172" s="298" t="s">
        <v>81</v>
      </c>
      <c r="C172" s="298" t="s">
        <v>17</v>
      </c>
      <c r="D172" s="298" t="n">
        <v>92215.6013394</v>
      </c>
      <c r="E172" s="298" t="n">
        <v>1.60405676726996</v>
      </c>
      <c r="F172" s="298" t="n">
        <v>89.2508218937044</v>
      </c>
      <c r="G172" s="298" t="n">
        <v>0.705720792469234</v>
      </c>
      <c r="H172" s="298" t="n">
        <v>11106.2498019</v>
      </c>
      <c r="I172" s="298" t="n">
        <v>5.99922508343196</v>
      </c>
      <c r="J172" s="298" t="n">
        <v>10.7491781062957</v>
      </c>
      <c r="K172" s="298" t="n">
        <v>5.85962574370828</v>
      </c>
    </row>
    <row r="173">
      <c r="A173" s="298" t="s">
        <v>82</v>
      </c>
      <c r="B173" s="298" t="s">
        <v>83</v>
      </c>
      <c r="C173" s="298" t="s">
        <v>16</v>
      </c>
      <c r="D173" s="298" t="n">
        <v>7232.1089268</v>
      </c>
      <c r="E173" s="298" t="n">
        <v>10.1540671250795</v>
      </c>
      <c r="F173" s="298" t="n">
        <v>57.3952841896665</v>
      </c>
      <c r="G173" s="298" t="n">
        <v>6.52594069429523</v>
      </c>
      <c r="H173" s="298" t="n">
        <v>5368.4191983</v>
      </c>
      <c r="I173" s="298" t="n">
        <v>11.4866249740238</v>
      </c>
      <c r="J173" s="298" t="n">
        <v>42.6047158103335</v>
      </c>
      <c r="K173" s="298" t="n">
        <v>8.79147328247493</v>
      </c>
    </row>
    <row r="174">
      <c r="A174" s="298" t="s">
        <v>82</v>
      </c>
      <c r="B174" s="298" t="s">
        <v>83</v>
      </c>
      <c r="C174" s="298" t="s">
        <v>17</v>
      </c>
      <c r="D174" s="298" t="n">
        <v>49850.5328907</v>
      </c>
      <c r="E174" s="298" t="n">
        <v>2.43978478025932</v>
      </c>
      <c r="F174" s="298" t="n">
        <v>86.1998755071106</v>
      </c>
      <c r="G174" s="298" t="n">
        <v>1.44661672387208</v>
      </c>
      <c r="H174" s="298" t="n">
        <v>7980.795284</v>
      </c>
      <c r="I174" s="298" t="n">
        <v>9.1682270792359</v>
      </c>
      <c r="J174" s="298" t="n">
        <v>13.8001244928894</v>
      </c>
      <c r="K174" s="298" t="n">
        <v>9.03601859305904</v>
      </c>
    </row>
    <row r="175">
      <c r="A175" s="298" t="s">
        <v>84</v>
      </c>
      <c r="B175" s="298" t="s">
        <v>85</v>
      </c>
      <c r="C175" s="298" t="s">
        <v>16</v>
      </c>
      <c r="D175" s="298" t="n">
        <v>25882.654939</v>
      </c>
      <c r="E175" s="298" t="n">
        <v>5.65721604185076</v>
      </c>
      <c r="F175" s="298" t="n">
        <v>55.7804743652369</v>
      </c>
      <c r="G175" s="298" t="n">
        <v>3.53423286730307</v>
      </c>
      <c r="H175" s="298" t="n">
        <v>20518.2680247</v>
      </c>
      <c r="I175" s="298" t="n">
        <v>6.52045075122777</v>
      </c>
      <c r="J175" s="298" t="n">
        <v>44.2195256347631</v>
      </c>
      <c r="K175" s="298" t="n">
        <v>4.45823836925999</v>
      </c>
    </row>
    <row r="176">
      <c r="A176" s="298" t="s">
        <v>84</v>
      </c>
      <c r="B176" s="298" t="s">
        <v>85</v>
      </c>
      <c r="C176" s="298" t="s">
        <v>17</v>
      </c>
      <c r="D176" s="298" t="n">
        <v>166271.1583236</v>
      </c>
      <c r="E176" s="298" t="n">
        <v>1.50737077031513</v>
      </c>
      <c r="F176" s="298" t="n">
        <v>88.7766315838089</v>
      </c>
      <c r="G176" s="298" t="n">
        <v>0.70008569028591</v>
      </c>
      <c r="H176" s="298" t="n">
        <v>21020.4243342</v>
      </c>
      <c r="I176" s="298" t="n">
        <v>5.72370673636543</v>
      </c>
      <c r="J176" s="298" t="n">
        <v>11.2233684161911</v>
      </c>
      <c r="K176" s="298" t="n">
        <v>5.53766454943667</v>
      </c>
    </row>
    <row r="177">
      <c r="A177" s="298" t="s">
        <v>86</v>
      </c>
      <c r="B177" s="298" t="s">
        <v>87</v>
      </c>
      <c r="C177" s="298" t="s">
        <v>16</v>
      </c>
      <c r="D177" s="298" t="n">
        <v>26532.1563622</v>
      </c>
      <c r="E177" s="298" t="n">
        <v>4.55222134690562</v>
      </c>
      <c r="F177" s="298" t="n">
        <v>53.9487245192625</v>
      </c>
      <c r="G177" s="298" t="n">
        <v>3.30395780914101</v>
      </c>
      <c r="H177" s="298" t="n">
        <v>22648.1655057</v>
      </c>
      <c r="I177" s="298" t="n">
        <v>5.55942412558544</v>
      </c>
      <c r="J177" s="298" t="n">
        <v>46.0512754807375</v>
      </c>
      <c r="K177" s="298" t="n">
        <v>3.87056184237876</v>
      </c>
    </row>
    <row r="178">
      <c r="A178" s="298" t="s">
        <v>86</v>
      </c>
      <c r="B178" s="298" t="s">
        <v>87</v>
      </c>
      <c r="C178" s="298" t="s">
        <v>17</v>
      </c>
      <c r="D178" s="298" t="n">
        <v>274103.3438868</v>
      </c>
      <c r="E178" s="298" t="n">
        <v>1.01330677963148</v>
      </c>
      <c r="F178" s="298" t="n">
        <v>86.7680550120197</v>
      </c>
      <c r="G178" s="298" t="n">
        <v>0.524621045613534</v>
      </c>
      <c r="H178" s="298" t="n">
        <v>41800.1805714</v>
      </c>
      <c r="I178" s="298" t="n">
        <v>3.49693092961472</v>
      </c>
      <c r="J178" s="298" t="n">
        <v>13.2319449879803</v>
      </c>
      <c r="K178" s="298" t="n">
        <v>3.44018568605056</v>
      </c>
    </row>
    <row r="179">
      <c r="A179" s="298" t="s">
        <v>88</v>
      </c>
      <c r="B179" s="298" t="s">
        <v>89</v>
      </c>
      <c r="C179" s="298" t="s">
        <v>16</v>
      </c>
      <c r="D179" s="298" t="n">
        <v>3612.3228834</v>
      </c>
      <c r="E179" s="298" t="n">
        <v>11.2926345990863</v>
      </c>
      <c r="F179" s="298" t="n">
        <v>36.1884044699941</v>
      </c>
      <c r="G179" s="298" t="n">
        <v>8.13791654149627</v>
      </c>
      <c r="H179" s="298" t="n">
        <v>6369.6670283</v>
      </c>
      <c r="I179" s="298" t="n">
        <v>7.98114303277667</v>
      </c>
      <c r="J179" s="298" t="n">
        <v>63.8115955300059</v>
      </c>
      <c r="K179" s="298" t="n">
        <v>4.6151206986862</v>
      </c>
    </row>
    <row r="180">
      <c r="A180" s="298" t="s">
        <v>88</v>
      </c>
      <c r="B180" s="298" t="s">
        <v>89</v>
      </c>
      <c r="C180" s="298" t="s">
        <v>17</v>
      </c>
      <c r="D180" s="298" t="n">
        <v>117333.1972735</v>
      </c>
      <c r="E180" s="298" t="n">
        <v>1.16103184599085</v>
      </c>
      <c r="F180" s="298" t="n">
        <v>85.7730720089921</v>
      </c>
      <c r="G180" s="298" t="n">
        <v>0.701027782290897</v>
      </c>
      <c r="H180" s="298" t="n">
        <v>19461.713443</v>
      </c>
      <c r="I180" s="298" t="n">
        <v>4.14813816979301</v>
      </c>
      <c r="J180" s="298" t="n">
        <v>14.2269279910079</v>
      </c>
      <c r="K180" s="298" t="n">
        <v>4.22644343801738</v>
      </c>
    </row>
    <row r="181">
      <c r="A181" s="298" t="s">
        <v>90</v>
      </c>
      <c r="B181" s="298" t="s">
        <v>91</v>
      </c>
      <c r="C181" s="298" t="s">
        <v>16</v>
      </c>
      <c r="D181" s="298" t="n">
        <v>12407.566809</v>
      </c>
      <c r="E181" s="298" t="n">
        <v>7.36642122524653</v>
      </c>
      <c r="F181" s="298" t="n">
        <v>40.9661611427345</v>
      </c>
      <c r="G181" s="298" t="n">
        <v>5.81031144568659</v>
      </c>
      <c r="H181" s="298" t="n">
        <v>17879.7885665</v>
      </c>
      <c r="I181" s="298" t="n">
        <v>6.40646907906349</v>
      </c>
      <c r="J181" s="298" t="n">
        <v>59.0338388572655</v>
      </c>
      <c r="K181" s="298" t="n">
        <v>4.03202907994822</v>
      </c>
    </row>
    <row r="182">
      <c r="A182" s="298" t="s">
        <v>90</v>
      </c>
      <c r="B182" s="298" t="s">
        <v>91</v>
      </c>
      <c r="C182" s="298" t="s">
        <v>17</v>
      </c>
      <c r="D182" s="298" t="n">
        <v>231905.6530376</v>
      </c>
      <c r="E182" s="298" t="n">
        <v>1.13400893450578</v>
      </c>
      <c r="F182" s="298" t="n">
        <v>86.8605889390981</v>
      </c>
      <c r="G182" s="298" t="n">
        <v>0.580580205822713</v>
      </c>
      <c r="H182" s="298" t="n">
        <v>35080.3942251</v>
      </c>
      <c r="I182" s="298" t="n">
        <v>3.81810165474654</v>
      </c>
      <c r="J182" s="298" t="n">
        <v>13.1394110609019</v>
      </c>
      <c r="K182" s="298" t="n">
        <v>3.83803645158827</v>
      </c>
    </row>
    <row r="183">
      <c r="A183" s="298" t="s">
        <v>92</v>
      </c>
      <c r="B183" s="298" t="s">
        <v>93</v>
      </c>
      <c r="C183" s="298" t="s">
        <v>16</v>
      </c>
      <c r="D183" s="298" t="n">
        <v>17878.3269695</v>
      </c>
      <c r="E183" s="298" t="n">
        <v>8.14300913686357</v>
      </c>
      <c r="F183" s="298" t="n">
        <v>46.2833715400059</v>
      </c>
      <c r="G183" s="298" t="n">
        <v>5.58801367512489</v>
      </c>
      <c r="H183" s="298" t="n">
        <v>20749.643238</v>
      </c>
      <c r="I183" s="298" t="n">
        <v>6.65378190538893</v>
      </c>
      <c r="J183" s="298" t="n">
        <v>53.7166284599941</v>
      </c>
      <c r="K183" s="298" t="n">
        <v>4.814749557282</v>
      </c>
    </row>
    <row r="184">
      <c r="A184" s="298" t="s">
        <v>92</v>
      </c>
      <c r="B184" s="298" t="s">
        <v>93</v>
      </c>
      <c r="C184" s="298" t="s">
        <v>17</v>
      </c>
      <c r="D184" s="298" t="n">
        <v>349765.647285</v>
      </c>
      <c r="E184" s="298" t="n">
        <v>1.03095958445847</v>
      </c>
      <c r="F184" s="298" t="n">
        <v>86.0482795911821</v>
      </c>
      <c r="G184" s="298" t="n">
        <v>0.562120439962429</v>
      </c>
      <c r="H184" s="298" t="n">
        <v>56710.4019129</v>
      </c>
      <c r="I184" s="298" t="n">
        <v>3.45484525489609</v>
      </c>
      <c r="J184" s="298" t="n">
        <v>13.9517204088179</v>
      </c>
      <c r="K184" s="298" t="n">
        <v>3.46691987543232</v>
      </c>
    </row>
    <row r="185">
      <c r="A185" s="298" t="s">
        <v>94</v>
      </c>
      <c r="B185" s="298" t="s">
        <v>95</v>
      </c>
      <c r="C185" s="298" t="s">
        <v>16</v>
      </c>
      <c r="D185" s="298" t="n">
        <v>1922.805926</v>
      </c>
      <c r="E185" s="298" t="n">
        <v>13.4412337296416</v>
      </c>
      <c r="F185" s="298" t="n">
        <v>39.9168368400049</v>
      </c>
      <c r="G185" s="298" t="n">
        <v>10.9462479653191</v>
      </c>
      <c r="H185" s="298" t="n">
        <v>2894.2238745</v>
      </c>
      <c r="I185" s="298" t="n">
        <v>10.4395368583591</v>
      </c>
      <c r="J185" s="298" t="n">
        <v>60.0831631599951</v>
      </c>
      <c r="K185" s="298" t="n">
        <v>7.27224685022583</v>
      </c>
    </row>
    <row r="186">
      <c r="A186" s="298" t="s">
        <v>94</v>
      </c>
      <c r="B186" s="298" t="s">
        <v>95</v>
      </c>
      <c r="C186" s="298" t="s">
        <v>17</v>
      </c>
      <c r="D186" s="298" t="n">
        <v>45692.992656</v>
      </c>
      <c r="E186" s="298" t="n">
        <v>1.70016771216887</v>
      </c>
      <c r="F186" s="298" t="n">
        <v>88.5171052863329</v>
      </c>
      <c r="G186" s="298" t="n">
        <v>0.783321467528004</v>
      </c>
      <c r="H186" s="298" t="n">
        <v>5927.5303019</v>
      </c>
      <c r="I186" s="298" t="n">
        <v>5.96444328346851</v>
      </c>
      <c r="J186" s="298" t="n">
        <v>11.4828947136671</v>
      </c>
      <c r="K186" s="298" t="n">
        <v>6.03831616880498</v>
      </c>
    </row>
    <row r="187">
      <c r="A187" s="298" t="s">
        <v>96</v>
      </c>
      <c r="B187" s="298" t="s">
        <v>97</v>
      </c>
      <c r="C187" s="298" t="s">
        <v>16</v>
      </c>
      <c r="D187" s="298" t="n">
        <v>1294.5485491</v>
      </c>
      <c r="E187" s="298" t="n">
        <v>11.4777301370082</v>
      </c>
      <c r="F187" s="298" t="n">
        <v>24.2642114512806</v>
      </c>
      <c r="G187" s="298" t="n">
        <v>9.91812107790122</v>
      </c>
      <c r="H187" s="298" t="n">
        <v>4040.6693363</v>
      </c>
      <c r="I187" s="298" t="n">
        <v>7.26513063573796</v>
      </c>
      <c r="J187" s="298" t="n">
        <v>75.7357885487194</v>
      </c>
      <c r="K187" s="298" t="n">
        <v>3.17756494842316</v>
      </c>
    </row>
    <row r="188">
      <c r="A188" s="298" t="s">
        <v>96</v>
      </c>
      <c r="B188" s="298" t="s">
        <v>97</v>
      </c>
      <c r="C188" s="298" t="s">
        <v>17</v>
      </c>
      <c r="D188" s="298" t="n">
        <v>60245.2706934</v>
      </c>
      <c r="E188" s="298" t="n">
        <v>1.28735374765247</v>
      </c>
      <c r="F188" s="298" t="n">
        <v>83.6613198285595</v>
      </c>
      <c r="G188" s="298" t="n">
        <v>0.671761201946265</v>
      </c>
      <c r="H188" s="298" t="n">
        <v>11765.6308999</v>
      </c>
      <c r="I188" s="298" t="n">
        <v>3.41842324798951</v>
      </c>
      <c r="J188" s="298" t="n">
        <v>16.3386801714404</v>
      </c>
      <c r="K188" s="298" t="n">
        <v>3.43971656062409</v>
      </c>
    </row>
    <row r="189">
      <c r="A189" s="298" t="s">
        <v>98</v>
      </c>
      <c r="B189" s="298" t="s">
        <v>99</v>
      </c>
      <c r="C189" s="298" t="s">
        <v>16</v>
      </c>
      <c r="D189" s="298" t="n">
        <v>2908.7390865</v>
      </c>
      <c r="E189" s="298" t="n">
        <v>10.1961226690001</v>
      </c>
      <c r="F189" s="298" t="n">
        <v>55.1272388998849</v>
      </c>
      <c r="G189" s="298" t="n">
        <v>6.44621031004204</v>
      </c>
      <c r="H189" s="298" t="n">
        <v>2367.6708055</v>
      </c>
      <c r="I189" s="298" t="n">
        <v>9.82915615726075</v>
      </c>
      <c r="J189" s="298" t="n">
        <v>44.8727611001151</v>
      </c>
      <c r="K189" s="298" t="n">
        <v>7.91932047523765</v>
      </c>
    </row>
    <row r="190">
      <c r="A190" s="298" t="s">
        <v>98</v>
      </c>
      <c r="B190" s="298" t="s">
        <v>99</v>
      </c>
      <c r="C190" s="298" t="s">
        <v>17</v>
      </c>
      <c r="D190" s="298" t="n">
        <v>25112.6173403</v>
      </c>
      <c r="E190" s="298" t="n">
        <v>2.23118352288073</v>
      </c>
      <c r="F190" s="298" t="n">
        <v>90.1380144097447</v>
      </c>
      <c r="G190" s="298" t="n">
        <v>0.884591122499686</v>
      </c>
      <c r="H190" s="298" t="n">
        <v>2747.567405</v>
      </c>
      <c r="I190" s="298" t="n">
        <v>8.17019095484691</v>
      </c>
      <c r="J190" s="298" t="n">
        <v>9.86198559025533</v>
      </c>
      <c r="K190" s="298" t="n">
        <v>8.08511497171479</v>
      </c>
    </row>
    <row r="191">
      <c r="A191" s="298" t="s">
        <v>100</v>
      </c>
      <c r="B191" s="298" t="s">
        <v>101</v>
      </c>
      <c r="C191" s="298" t="s">
        <v>16</v>
      </c>
      <c r="D191" s="298" t="n">
        <v>1159.8011394</v>
      </c>
      <c r="E191" s="298" t="n">
        <v>15.6048243645683</v>
      </c>
      <c r="F191" s="298" t="n">
        <v>54.5590193699935</v>
      </c>
      <c r="G191" s="298" t="n">
        <v>9.87024643461578</v>
      </c>
      <c r="H191" s="298" t="n">
        <v>965.9722942</v>
      </c>
      <c r="I191" s="298" t="n">
        <v>13.5945559214977</v>
      </c>
      <c r="J191" s="298" t="n">
        <v>45.4409806300065</v>
      </c>
      <c r="K191" s="298" t="n">
        <v>11.8507778429678</v>
      </c>
    </row>
    <row r="192">
      <c r="A192" s="298" t="s">
        <v>100</v>
      </c>
      <c r="B192" s="298" t="s">
        <v>101</v>
      </c>
      <c r="C192" s="298" t="s">
        <v>17</v>
      </c>
      <c r="D192" s="298" t="n">
        <v>22148.7700115</v>
      </c>
      <c r="E192" s="298" t="n">
        <v>2.25109927746935</v>
      </c>
      <c r="F192" s="298" t="n">
        <v>84.8876051627144</v>
      </c>
      <c r="G192" s="298" t="n">
        <v>1.32009022021829</v>
      </c>
      <c r="H192" s="298" t="n">
        <v>3943.1075589</v>
      </c>
      <c r="I192" s="298" t="n">
        <v>7.26227325136095</v>
      </c>
      <c r="J192" s="298" t="n">
        <v>15.1123948372856</v>
      </c>
      <c r="K192" s="298" t="n">
        <v>7.41505887052236</v>
      </c>
    </row>
    <row r="193">
      <c r="A193" s="298" t="s">
        <v>102</v>
      </c>
      <c r="B193" s="298" t="s">
        <v>103</v>
      </c>
      <c r="C193" s="298" t="s">
        <v>16</v>
      </c>
      <c r="D193" s="298" t="n">
        <v>4827.9516752</v>
      </c>
      <c r="E193" s="298" t="n">
        <v>10.9625736593401</v>
      </c>
      <c r="F193" s="298" t="n">
        <v>41.0854317596652</v>
      </c>
      <c r="G193" s="298" t="n">
        <v>7.32390085760361</v>
      </c>
      <c r="H193" s="298" t="n">
        <v>6923.0546266</v>
      </c>
      <c r="I193" s="298" t="n">
        <v>8.203243869113</v>
      </c>
      <c r="J193" s="298" t="n">
        <v>58.9145682403348</v>
      </c>
      <c r="K193" s="298" t="n">
        <v>5.10749103128651</v>
      </c>
    </row>
    <row r="194">
      <c r="A194" s="298" t="s">
        <v>102</v>
      </c>
      <c r="B194" s="298" t="s">
        <v>103</v>
      </c>
      <c r="C194" s="298" t="s">
        <v>17</v>
      </c>
      <c r="D194" s="298" t="n">
        <v>66666.8983002</v>
      </c>
      <c r="E194" s="298" t="n">
        <v>1.68551691883698</v>
      </c>
      <c r="F194" s="298" t="n">
        <v>85.2657112437935</v>
      </c>
      <c r="G194" s="298" t="n">
        <v>0.895395410408786</v>
      </c>
      <c r="H194" s="298" t="n">
        <v>11520.3323318</v>
      </c>
      <c r="I194" s="298" t="n">
        <v>5.28438224782809</v>
      </c>
      <c r="J194" s="298" t="n">
        <v>14.7342887562065</v>
      </c>
      <c r="K194" s="298" t="n">
        <v>5.18155492783962</v>
      </c>
    </row>
    <row r="195">
      <c r="A195" s="298" t="s">
        <v>104</v>
      </c>
      <c r="B195" s="298" t="s">
        <v>105</v>
      </c>
      <c r="C195" s="298" t="s">
        <v>16</v>
      </c>
      <c r="D195" s="298" t="n">
        <v>617.1012935</v>
      </c>
      <c r="E195" s="298" t="n">
        <v>12.8155575970552</v>
      </c>
      <c r="F195" s="298" t="n">
        <v>50.3340053023963</v>
      </c>
      <c r="G195" s="298" t="n">
        <v>8.35895495593567</v>
      </c>
      <c r="H195" s="298" t="n">
        <v>608.9113987</v>
      </c>
      <c r="I195" s="298" t="n">
        <v>11.5999433095379</v>
      </c>
      <c r="J195" s="298" t="n">
        <v>49.6659946976037</v>
      </c>
      <c r="K195" s="298" t="n">
        <v>8.47138340098237</v>
      </c>
    </row>
    <row r="196">
      <c r="A196" s="298" t="s">
        <v>104</v>
      </c>
      <c r="B196" s="298" t="s">
        <v>105</v>
      </c>
      <c r="C196" s="298" t="s">
        <v>17</v>
      </c>
      <c r="D196" s="298" t="n">
        <v>5476.8988248</v>
      </c>
      <c r="E196" s="298" t="n">
        <v>2.99338069930082</v>
      </c>
      <c r="F196" s="298" t="n">
        <v>85.882735927309</v>
      </c>
      <c r="G196" s="298" t="n">
        <v>1.92831601009417</v>
      </c>
      <c r="H196" s="298" t="n">
        <v>900.283697</v>
      </c>
      <c r="I196" s="298" t="n">
        <v>11.7717277210761</v>
      </c>
      <c r="J196" s="298" t="n">
        <v>14.117264072691</v>
      </c>
      <c r="K196" s="298" t="n">
        <v>11.7309596127539</v>
      </c>
    </row>
    <row r="197">
      <c r="A197" s="298" t="s">
        <v>106</v>
      </c>
      <c r="B197" s="298" t="s">
        <v>107</v>
      </c>
      <c r="C197" s="298" t="s">
        <v>16</v>
      </c>
      <c r="D197" s="298" t="n">
        <v>14064.288627</v>
      </c>
      <c r="E197" s="298" t="n">
        <v>5.72366480535222</v>
      </c>
      <c r="F197" s="298" t="n">
        <v>53.623136084207</v>
      </c>
      <c r="G197" s="298" t="n">
        <v>3.91673710321832</v>
      </c>
      <c r="H197" s="298" t="n">
        <v>12163.7346742</v>
      </c>
      <c r="I197" s="298" t="n">
        <v>6.06949375682357</v>
      </c>
      <c r="J197" s="298" t="n">
        <v>46.376863915793</v>
      </c>
      <c r="K197" s="298" t="n">
        <v>4.52871774756673</v>
      </c>
    </row>
    <row r="198">
      <c r="A198" s="298" t="s">
        <v>106</v>
      </c>
      <c r="B198" s="298" t="s">
        <v>107</v>
      </c>
      <c r="C198" s="298" t="s">
        <v>17</v>
      </c>
      <c r="D198" s="298" t="n">
        <v>93880.9111949</v>
      </c>
      <c r="E198" s="298" t="n">
        <v>1.55472974650478</v>
      </c>
      <c r="F198" s="298" t="n">
        <v>84.9913811924611</v>
      </c>
      <c r="G198" s="298" t="n">
        <v>0.800822498276138</v>
      </c>
      <c r="H198" s="298" t="n">
        <v>16578.4199487</v>
      </c>
      <c r="I198" s="298" t="n">
        <v>4.62953476880182</v>
      </c>
      <c r="J198" s="298" t="n">
        <v>15.0086188075389</v>
      </c>
      <c r="K198" s="298" t="n">
        <v>4.53492830294937</v>
      </c>
    </row>
    <row r="199">
      <c r="A199" s="298" t="s">
        <v>108</v>
      </c>
      <c r="B199" s="298" t="s">
        <v>109</v>
      </c>
      <c r="C199" s="298" t="s">
        <v>16</v>
      </c>
      <c r="D199" s="298" t="n">
        <v>29118.6279706</v>
      </c>
      <c r="E199" s="298" t="n">
        <v>4.857901193809</v>
      </c>
      <c r="F199" s="298" t="n">
        <v>65.0486199635141</v>
      </c>
      <c r="G199" s="298" t="n">
        <v>2.49467022886247</v>
      </c>
      <c r="H199" s="298" t="n">
        <v>15645.7774648</v>
      </c>
      <c r="I199" s="298" t="n">
        <v>5.90831244489524</v>
      </c>
      <c r="J199" s="298" t="n">
        <v>34.9513800364859</v>
      </c>
      <c r="K199" s="298" t="n">
        <v>4.6428740576815</v>
      </c>
    </row>
    <row r="200">
      <c r="A200" s="298" t="s">
        <v>108</v>
      </c>
      <c r="B200" s="298" t="s">
        <v>109</v>
      </c>
      <c r="C200" s="298" t="s">
        <v>17</v>
      </c>
      <c r="D200" s="298" t="n">
        <v>145112.4060415</v>
      </c>
      <c r="E200" s="298" t="n">
        <v>1.42751865280361</v>
      </c>
      <c r="F200" s="298" t="n">
        <v>90.1844136062457</v>
      </c>
      <c r="G200" s="298" t="n">
        <v>0.570923504437822</v>
      </c>
      <c r="H200" s="298" t="n">
        <v>15793.8972085</v>
      </c>
      <c r="I200" s="298" t="n">
        <v>5.39040353862155</v>
      </c>
      <c r="J200" s="298" t="n">
        <v>9.81558639375428</v>
      </c>
      <c r="K200" s="298" t="n">
        <v>5.24557569932961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800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99" t="s">
        <v>88</v>
      </c>
      <c r="B211" s="299" t="s">
        <v>115</v>
      </c>
      <c r="C211" s="299" t="s">
        <v>16</v>
      </c>
      <c r="D211" s="299" t="n">
        <v>1344.0391703</v>
      </c>
      <c r="E211" s="299" t="n">
        <v>22.514776847298</v>
      </c>
      <c r="F211" s="299" t="n">
        <v>51.8512084819522</v>
      </c>
      <c r="G211" s="299" t="n">
        <v>14.9174136907861</v>
      </c>
      <c r="H211" s="299" t="n">
        <v>1248.0685349</v>
      </c>
      <c r="I211" s="299" t="n">
        <v>18.6045920282194</v>
      </c>
      <c r="J211" s="299" t="n">
        <v>48.1487915180478</v>
      </c>
      <c r="K211" s="299" t="n">
        <v>16.0644930621478</v>
      </c>
    </row>
    <row r="212">
      <c r="A212" s="299" t="s">
        <v>88</v>
      </c>
      <c r="B212" s="299" t="s">
        <v>115</v>
      </c>
      <c r="C212" s="299" t="s">
        <v>17</v>
      </c>
      <c r="D212" s="299" t="n">
        <v>38571.1290483</v>
      </c>
      <c r="E212" s="299" t="n">
        <v>2.50857704506311</v>
      </c>
      <c r="F212" s="299" t="n">
        <v>90.3993839332695</v>
      </c>
      <c r="G212" s="299" t="n">
        <v>1.11595920798105</v>
      </c>
      <c r="H212" s="299" t="n">
        <v>4096.3398769</v>
      </c>
      <c r="I212" s="299" t="n">
        <v>10.3165768970298</v>
      </c>
      <c r="J212" s="299" t="n">
        <v>9.60061606673051</v>
      </c>
      <c r="K212" s="299" t="n">
        <v>10.5078699319867</v>
      </c>
    </row>
    <row r="213">
      <c r="A213" s="299" t="s">
        <v>92</v>
      </c>
      <c r="B213" s="299" t="s">
        <v>116</v>
      </c>
      <c r="C213" s="299" t="s">
        <v>16</v>
      </c>
      <c r="D213" s="299" t="n">
        <v>2679.7886469</v>
      </c>
      <c r="E213" s="299" t="n">
        <v>12.6849512053043</v>
      </c>
      <c r="F213" s="299" t="n">
        <v>57.1240896633661</v>
      </c>
      <c r="G213" s="299" t="n">
        <v>6.81476719124375</v>
      </c>
      <c r="H213" s="299" t="n">
        <v>2011.3822106</v>
      </c>
      <c r="I213" s="299" t="n">
        <v>13.6975862529509</v>
      </c>
      <c r="J213" s="299" t="n">
        <v>42.8759103366339</v>
      </c>
      <c r="K213" s="299" t="n">
        <v>9.07939607605159</v>
      </c>
    </row>
    <row r="214">
      <c r="A214" s="299" t="s">
        <v>92</v>
      </c>
      <c r="B214" s="299" t="s">
        <v>116</v>
      </c>
      <c r="C214" s="299" t="s">
        <v>17</v>
      </c>
      <c r="D214" s="299" t="n">
        <v>18670.9336059</v>
      </c>
      <c r="E214" s="299" t="n">
        <v>2.86308315682841</v>
      </c>
      <c r="F214" s="299" t="n">
        <v>89.6657697923092</v>
      </c>
      <c r="G214" s="299" t="n">
        <v>1.28863290996408</v>
      </c>
      <c r="H214" s="299" t="n">
        <v>2151.8772049</v>
      </c>
      <c r="I214" s="299" t="n">
        <v>11.3025839480119</v>
      </c>
      <c r="J214" s="299" t="n">
        <v>10.3342302076908</v>
      </c>
      <c r="K214" s="299" t="n">
        <v>11.1809258676705</v>
      </c>
    </row>
    <row r="215">
      <c r="A215" s="299" t="s">
        <v>94</v>
      </c>
      <c r="B215" s="299" t="s">
        <v>117</v>
      </c>
      <c r="C215" s="299" t="s">
        <v>16</v>
      </c>
      <c r="D215" s="299" t="n">
        <v>354.7866671</v>
      </c>
      <c r="E215" s="299" t="n">
        <v>25.8809962122563</v>
      </c>
      <c r="F215" s="299" t="n">
        <v>30.0577901310573</v>
      </c>
      <c r="G215" s="299" t="n">
        <v>24.3589129258404</v>
      </c>
      <c r="H215" s="299" t="n">
        <v>825.5618068</v>
      </c>
      <c r="I215" s="299" t="n">
        <v>19.4788273482513</v>
      </c>
      <c r="J215" s="299" t="n">
        <v>69.9422098689427</v>
      </c>
      <c r="K215" s="299" t="n">
        <v>10.4682865170768</v>
      </c>
    </row>
    <row r="216">
      <c r="A216" s="299" t="s">
        <v>94</v>
      </c>
      <c r="B216" s="299" t="s">
        <v>117</v>
      </c>
      <c r="C216" s="299" t="s">
        <v>17</v>
      </c>
      <c r="D216" s="299" t="n">
        <v>18154.2934501</v>
      </c>
      <c r="E216" s="299" t="n">
        <v>2.60084436994237</v>
      </c>
      <c r="F216" s="299" t="n">
        <v>83.3633905556568</v>
      </c>
      <c r="G216" s="299" t="n">
        <v>1.61605304852161</v>
      </c>
      <c r="H216" s="299" t="n">
        <v>3623.0039092</v>
      </c>
      <c r="I216" s="299" t="n">
        <v>7.97460463466168</v>
      </c>
      <c r="J216" s="299" t="n">
        <v>16.6366094443432</v>
      </c>
      <c r="K216" s="299" t="n">
        <v>8.09778349929193</v>
      </c>
    </row>
    <row r="217">
      <c r="A217" s="299" t="s">
        <v>96</v>
      </c>
      <c r="B217" s="299" t="s">
        <v>118</v>
      </c>
      <c r="C217" s="299" t="s">
        <v>16</v>
      </c>
      <c r="D217" s="299" t="n">
        <v>364.8144799</v>
      </c>
      <c r="E217" s="299" t="n">
        <v>37.2010555706183</v>
      </c>
      <c r="F217" s="299" t="n">
        <v>14.7480525059852</v>
      </c>
      <c r="G217" s="299" t="n">
        <v>35.1049333061864</v>
      </c>
      <c r="H217" s="299" t="n">
        <v>2108.8306319</v>
      </c>
      <c r="I217" s="299" t="n">
        <v>17.6462474052765</v>
      </c>
      <c r="J217" s="299" t="n">
        <v>85.2519474940148</v>
      </c>
      <c r="K217" s="299" t="n">
        <v>6.07293340313537</v>
      </c>
    </row>
    <row r="218">
      <c r="A218" s="299" t="s">
        <v>96</v>
      </c>
      <c r="B218" s="299" t="s">
        <v>118</v>
      </c>
      <c r="C218" s="299" t="s">
        <v>17</v>
      </c>
      <c r="D218" s="299" t="n">
        <v>45716.1119233</v>
      </c>
      <c r="E218" s="299" t="n">
        <v>2.55053985747681</v>
      </c>
      <c r="F218" s="299" t="n">
        <v>78.5365528137441</v>
      </c>
      <c r="G218" s="299" t="n">
        <v>1.7520518854937</v>
      </c>
      <c r="H218" s="299" t="n">
        <v>12493.8683794</v>
      </c>
      <c r="I218" s="299" t="n">
        <v>6.28582028895925</v>
      </c>
      <c r="J218" s="299" t="n">
        <v>21.4634471862559</v>
      </c>
      <c r="K218" s="299" t="n">
        <v>6.41090474626123</v>
      </c>
    </row>
    <row r="219">
      <c r="A219" s="299" t="s">
        <v>98</v>
      </c>
      <c r="B219" s="299" t="s">
        <v>119</v>
      </c>
      <c r="C219" s="299" t="s">
        <v>16</v>
      </c>
      <c r="D219" s="299" t="n">
        <v>184.0219892</v>
      </c>
      <c r="E219" s="299" t="n">
        <v>38.3408433960996</v>
      </c>
      <c r="F219" s="299" t="n">
        <v>19.5951966449304</v>
      </c>
      <c r="G219" s="299" t="n">
        <v>34.5500400022524</v>
      </c>
      <c r="H219" s="299" t="n">
        <v>755.0958596</v>
      </c>
      <c r="I219" s="299" t="n">
        <v>18.4820877165757</v>
      </c>
      <c r="J219" s="299" t="n">
        <v>80.4048033550696</v>
      </c>
      <c r="K219" s="299" t="n">
        <v>8.42007939431968</v>
      </c>
    </row>
    <row r="220">
      <c r="A220" s="299" t="s">
        <v>98</v>
      </c>
      <c r="B220" s="299" t="s">
        <v>119</v>
      </c>
      <c r="C220" s="299" t="s">
        <v>17</v>
      </c>
      <c r="D220" s="299" t="n">
        <v>13762.7052942</v>
      </c>
      <c r="E220" s="299" t="n">
        <v>3.32222857505547</v>
      </c>
      <c r="F220" s="299" t="n">
        <v>77.9500797884118</v>
      </c>
      <c r="G220" s="299" t="n">
        <v>2.09453554946744</v>
      </c>
      <c r="H220" s="299" t="n">
        <v>3893.0884286</v>
      </c>
      <c r="I220" s="299" t="n">
        <v>6.96418564569045</v>
      </c>
      <c r="J220" s="299" t="n">
        <v>22.0499202115882</v>
      </c>
      <c r="K220" s="299" t="n">
        <v>7.4045262583239</v>
      </c>
    </row>
    <row r="221">
      <c r="A221" s="299" t="s">
        <v>106</v>
      </c>
      <c r="B221" s="299" t="s">
        <v>120</v>
      </c>
      <c r="C221" s="299" t="s">
        <v>16</v>
      </c>
      <c r="D221" s="299" t="n">
        <v>408.7309325</v>
      </c>
      <c r="E221" s="299" t="n">
        <v>30.7269941739321</v>
      </c>
      <c r="F221" s="299" t="n">
        <v>28.5451105395985</v>
      </c>
      <c r="G221" s="299" t="n">
        <v>23.3992834604689</v>
      </c>
      <c r="H221" s="299" t="n">
        <v>1023.1462779</v>
      </c>
      <c r="I221" s="299" t="n">
        <v>21.1833138176105</v>
      </c>
      <c r="J221" s="299" t="n">
        <v>71.4548894604015</v>
      </c>
      <c r="K221" s="299" t="n">
        <v>9.34764769731592</v>
      </c>
    </row>
    <row r="222">
      <c r="A222" s="299" t="s">
        <v>106</v>
      </c>
      <c r="B222" s="299" t="s">
        <v>120</v>
      </c>
      <c r="C222" s="299" t="s">
        <v>17</v>
      </c>
      <c r="D222" s="299" t="n">
        <v>29546.3384863</v>
      </c>
      <c r="E222" s="299" t="n">
        <v>2.12393505583553</v>
      </c>
      <c r="F222" s="299" t="n">
        <v>82.9258314260095</v>
      </c>
      <c r="G222" s="299" t="n">
        <v>1.56693051095355</v>
      </c>
      <c r="H222" s="299" t="n">
        <v>6083.4984152</v>
      </c>
      <c r="I222" s="299" t="n">
        <v>7.41171798810372</v>
      </c>
      <c r="J222" s="299" t="n">
        <v>17.0741685739905</v>
      </c>
      <c r="K222" s="299" t="n">
        <v>7.61026897705248</v>
      </c>
    </row>
    <row r="223">
      <c r="A223" s="299" t="s">
        <v>108</v>
      </c>
      <c r="B223" s="299" t="s">
        <v>121</v>
      </c>
      <c r="C223" s="299" t="s">
        <v>16</v>
      </c>
      <c r="D223" s="299" t="n">
        <v>473.9444013</v>
      </c>
      <c r="E223" s="299" t="n">
        <v>30.5698176439492</v>
      </c>
      <c r="F223" s="299" t="n">
        <v>25.8982067738709</v>
      </c>
      <c r="G223" s="299" t="n">
        <v>25.00496500363</v>
      </c>
      <c r="H223" s="299" t="n">
        <v>1356.0834668</v>
      </c>
      <c r="I223" s="299" t="n">
        <v>18.6825189850051</v>
      </c>
      <c r="J223" s="299" t="n">
        <v>74.1017932261291</v>
      </c>
      <c r="K223" s="299" t="n">
        <v>8.73911042963897</v>
      </c>
    </row>
    <row r="224">
      <c r="A224" s="299" t="s">
        <v>108</v>
      </c>
      <c r="B224" s="299" t="s">
        <v>121</v>
      </c>
      <c r="C224" s="299" t="s">
        <v>17</v>
      </c>
      <c r="D224" s="299" t="n">
        <v>33186.0934575</v>
      </c>
      <c r="E224" s="299" t="n">
        <v>2.30413670541857</v>
      </c>
      <c r="F224" s="299" t="n">
        <v>83.4938661409112</v>
      </c>
      <c r="G224" s="299" t="n">
        <v>1.76683341945106</v>
      </c>
      <c r="H224" s="299" t="n">
        <v>6560.6508141</v>
      </c>
      <c r="I224" s="299" t="n">
        <v>8.88680709887271</v>
      </c>
      <c r="J224" s="299" t="n">
        <v>16.5061338590888</v>
      </c>
      <c r="K224" s="299" t="n">
        <v>8.93726867092539</v>
      </c>
    </row>
    <row r="225">
      <c r="A225" s="299" t="s">
        <v>110</v>
      </c>
      <c r="B225" s="299" t="s">
        <v>122</v>
      </c>
      <c r="C225" s="299" t="s">
        <v>16</v>
      </c>
      <c r="D225" s="299" t="n">
        <v>106.2165907</v>
      </c>
      <c r="E225" s="299" t="n">
        <v>39.9739095693078</v>
      </c>
      <c r="F225" s="299" t="n">
        <v>12.0908811220696</v>
      </c>
      <c r="G225" s="299" t="n">
        <v>38.1636262704153</v>
      </c>
      <c r="H225" s="299" t="n">
        <v>772.2685224</v>
      </c>
      <c r="I225" s="299" t="n">
        <v>17.4316611792317</v>
      </c>
      <c r="J225" s="299" t="n">
        <v>87.9091188779304</v>
      </c>
      <c r="K225" s="299" t="n">
        <v>5.24896477535424</v>
      </c>
    </row>
    <row r="226">
      <c r="A226" s="299" t="s">
        <v>110</v>
      </c>
      <c r="B226" s="299" t="s">
        <v>122</v>
      </c>
      <c r="C226" s="299" t="s">
        <v>17</v>
      </c>
      <c r="D226" s="299" t="n">
        <v>14782.5439233</v>
      </c>
      <c r="E226" s="299" t="n">
        <v>2.14608023544806</v>
      </c>
      <c r="F226" s="299" t="n">
        <v>80.3020488925766</v>
      </c>
      <c r="G226" s="299" t="n">
        <v>1.6645433820489</v>
      </c>
      <c r="H226" s="299" t="n">
        <v>3626.1319787</v>
      </c>
      <c r="I226" s="299" t="n">
        <v>6.79474537078847</v>
      </c>
      <c r="J226" s="299" t="n">
        <v>19.6979511074234</v>
      </c>
      <c r="K226" s="299" t="n">
        <v>6.78579428490568</v>
      </c>
    </row>
    <row r="227">
      <c r="A227" s="299" t="s">
        <v>123</v>
      </c>
      <c r="B227" s="299" t="s">
        <v>124</v>
      </c>
      <c r="C227" s="299" t="s">
        <v>16</v>
      </c>
      <c r="D227" s="299" t="n">
        <v>242.3658884</v>
      </c>
      <c r="E227" s="299" t="n">
        <v>27.9886604225252</v>
      </c>
      <c r="F227" s="299" t="n">
        <v>22.7934488269445</v>
      </c>
      <c r="G227" s="299" t="n">
        <v>23.4909750057479</v>
      </c>
      <c r="H227" s="299" t="n">
        <v>820.9479183</v>
      </c>
      <c r="I227" s="299" t="n">
        <v>15.0559982894772</v>
      </c>
      <c r="J227" s="299" t="n">
        <v>77.2065511730555</v>
      </c>
      <c r="K227" s="299" t="n">
        <v>6.93516714000575</v>
      </c>
    </row>
    <row r="228">
      <c r="A228" s="299" t="s">
        <v>123</v>
      </c>
      <c r="B228" s="299" t="s">
        <v>124</v>
      </c>
      <c r="C228" s="299" t="s">
        <v>17</v>
      </c>
      <c r="D228" s="299" t="n">
        <v>8853.376934</v>
      </c>
      <c r="E228" s="299" t="n">
        <v>3.46045094463804</v>
      </c>
      <c r="F228" s="299" t="n">
        <v>83.5015636151478</v>
      </c>
      <c r="G228" s="299" t="n">
        <v>1.84621229346279</v>
      </c>
      <c r="H228" s="299" t="n">
        <v>1749.2711491</v>
      </c>
      <c r="I228" s="299" t="n">
        <v>9.08191350275695</v>
      </c>
      <c r="J228" s="299" t="n">
        <v>16.4984363848522</v>
      </c>
      <c r="K228" s="299" t="n">
        <v>9.34401355822982</v>
      </c>
    </row>
    <row r="229">
      <c r="A229" s="299" t="s">
        <v>125</v>
      </c>
      <c r="B229" s="299" t="s">
        <v>126</v>
      </c>
      <c r="C229" s="299" t="s">
        <v>16</v>
      </c>
      <c r="D229" s="299" t="n">
        <v>257.2485628</v>
      </c>
      <c r="E229" s="299" t="n">
        <v>33.1652056605131</v>
      </c>
      <c r="F229" s="299" t="n">
        <v>18.4585519935992</v>
      </c>
      <c r="G229" s="299" t="n">
        <v>29.6043569387445</v>
      </c>
      <c r="H229" s="299" t="n">
        <v>1136.4065998</v>
      </c>
      <c r="I229" s="299" t="n">
        <v>18.5536086780972</v>
      </c>
      <c r="J229" s="299" t="n">
        <v>81.5414480064008</v>
      </c>
      <c r="K229" s="299" t="n">
        <v>6.7015435113194</v>
      </c>
    </row>
    <row r="230">
      <c r="A230" s="299" t="s">
        <v>125</v>
      </c>
      <c r="B230" s="299" t="s">
        <v>126</v>
      </c>
      <c r="C230" s="299" t="s">
        <v>17</v>
      </c>
      <c r="D230" s="299" t="n">
        <v>16960.3343388</v>
      </c>
      <c r="E230" s="299" t="n">
        <v>2.82220480105623</v>
      </c>
      <c r="F230" s="299" t="n">
        <v>81.322589393665</v>
      </c>
      <c r="G230" s="299" t="n">
        <v>1.8424982978651</v>
      </c>
      <c r="H230" s="299" t="n">
        <v>3895.2907283</v>
      </c>
      <c r="I230" s="299" t="n">
        <v>7.55970098856516</v>
      </c>
      <c r="J230" s="299" t="n">
        <v>18.677410606335</v>
      </c>
      <c r="K230" s="299" t="n">
        <v>8.02235040466417</v>
      </c>
    </row>
    <row r="231">
      <c r="A231" s="299" t="s">
        <v>127</v>
      </c>
      <c r="B231" s="299" t="s">
        <v>128</v>
      </c>
      <c r="C231" s="299" t="s">
        <v>16</v>
      </c>
      <c r="D231" s="299" t="n">
        <v>482.1943362</v>
      </c>
      <c r="E231" s="299" t="n">
        <v>42.829963797332</v>
      </c>
      <c r="F231" s="299" t="n">
        <v>37.3693052242128</v>
      </c>
      <c r="G231" s="299" t="n">
        <v>30.49207383569</v>
      </c>
      <c r="H231" s="299" t="n">
        <v>808.1543425</v>
      </c>
      <c r="I231" s="299" t="n">
        <v>22.3752315806265</v>
      </c>
      <c r="J231" s="299" t="n">
        <v>62.6306947757872</v>
      </c>
      <c r="K231" s="299" t="n">
        <v>18.1934372301686</v>
      </c>
    </row>
    <row r="232">
      <c r="A232" s="299" t="s">
        <v>127</v>
      </c>
      <c r="B232" s="299" t="s">
        <v>128</v>
      </c>
      <c r="C232" s="299" t="s">
        <v>17</v>
      </c>
      <c r="D232" s="299" t="n">
        <v>23434.0547519</v>
      </c>
      <c r="E232" s="299" t="n">
        <v>2.66704212965264</v>
      </c>
      <c r="F232" s="299" t="n">
        <v>78.1351247446952</v>
      </c>
      <c r="G232" s="299" t="n">
        <v>1.92699973870517</v>
      </c>
      <c r="H232" s="299" t="n">
        <v>6557.6485038</v>
      </c>
      <c r="I232" s="299" t="n">
        <v>6.67017164890526</v>
      </c>
      <c r="J232" s="299" t="n">
        <v>21.8648752553048</v>
      </c>
      <c r="K232" s="299" t="n">
        <v>6.88622108329629</v>
      </c>
    </row>
    <row r="233">
      <c r="A233" s="299" t="s">
        <v>129</v>
      </c>
      <c r="B233" s="299" t="s">
        <v>130</v>
      </c>
      <c r="C233" s="299" t="s">
        <v>16</v>
      </c>
      <c r="D233" s="299" t="n">
        <v>164.2900253</v>
      </c>
      <c r="E233" s="299" t="n">
        <v>32.1802177616021</v>
      </c>
      <c r="F233" s="299" t="n">
        <v>22.775188904335</v>
      </c>
      <c r="G233" s="299" t="n">
        <v>28.5947152647291</v>
      </c>
      <c r="H233" s="299" t="n">
        <v>557.0652442</v>
      </c>
      <c r="I233" s="299" t="n">
        <v>20.1084157375528</v>
      </c>
      <c r="J233" s="299" t="n">
        <v>77.224811095665</v>
      </c>
      <c r="K233" s="299" t="n">
        <v>8.4331710570728</v>
      </c>
    </row>
    <row r="234">
      <c r="A234" s="299" t="s">
        <v>129</v>
      </c>
      <c r="B234" s="299" t="s">
        <v>130</v>
      </c>
      <c r="C234" s="299" t="s">
        <v>17</v>
      </c>
      <c r="D234" s="299" t="n">
        <v>13809.622116</v>
      </c>
      <c r="E234" s="299" t="n">
        <v>2.06489684955202</v>
      </c>
      <c r="F234" s="299" t="n">
        <v>83.0537234609758</v>
      </c>
      <c r="G234" s="299" t="n">
        <v>1.70912677575988</v>
      </c>
      <c r="H234" s="299" t="n">
        <v>2817.7144326</v>
      </c>
      <c r="I234" s="299" t="n">
        <v>8.5073948027185</v>
      </c>
      <c r="J234" s="299" t="n">
        <v>16.9462765390242</v>
      </c>
      <c r="K234" s="299" t="n">
        <v>8.37643256126658</v>
      </c>
    </row>
    <row r="235">
      <c r="A235" s="299" t="s">
        <v>131</v>
      </c>
      <c r="B235" s="299" t="s">
        <v>132</v>
      </c>
      <c r="C235" s="299" t="s">
        <v>16</v>
      </c>
      <c r="D235" s="299" t="n">
        <v>1470.9980532</v>
      </c>
      <c r="E235" s="299" t="n">
        <v>18.7848789225534</v>
      </c>
      <c r="F235" s="299" t="n">
        <v>34.0608341338306</v>
      </c>
      <c r="G235" s="299" t="n">
        <v>15.1628599767725</v>
      </c>
      <c r="H235" s="299" t="n">
        <v>2847.7395544</v>
      </c>
      <c r="I235" s="299" t="n">
        <v>14.4680892836411</v>
      </c>
      <c r="J235" s="299" t="n">
        <v>65.9391658661694</v>
      </c>
      <c r="K235" s="299" t="n">
        <v>7.8323656643088</v>
      </c>
    </row>
    <row r="236">
      <c r="A236" s="299" t="s">
        <v>131</v>
      </c>
      <c r="B236" s="299" t="s">
        <v>132</v>
      </c>
      <c r="C236" s="299" t="s">
        <v>17</v>
      </c>
      <c r="D236" s="299" t="n">
        <v>28791.9458672</v>
      </c>
      <c r="E236" s="299" t="n">
        <v>2.53492935509138</v>
      </c>
      <c r="F236" s="299" t="n">
        <v>87.5651427634609</v>
      </c>
      <c r="G236" s="299" t="n">
        <v>1.77707915052434</v>
      </c>
      <c r="H236" s="299" t="n">
        <v>4088.6558866</v>
      </c>
      <c r="I236" s="299" t="n">
        <v>12.8107758936616</v>
      </c>
      <c r="J236" s="299" t="n">
        <v>12.4348572365391</v>
      </c>
      <c r="K236" s="299" t="n">
        <v>12.5140310465634</v>
      </c>
    </row>
    <row r="237">
      <c r="A237" s="299" t="s">
        <v>133</v>
      </c>
      <c r="B237" s="299" t="s">
        <v>134</v>
      </c>
      <c r="C237" s="299" t="s">
        <v>16</v>
      </c>
      <c r="D237" s="299" t="n">
        <v>1663.332407</v>
      </c>
      <c r="E237" s="299" t="n">
        <v>21.666515433692</v>
      </c>
      <c r="F237" s="299" t="n">
        <v>41.5796769521833</v>
      </c>
      <c r="G237" s="299" t="n">
        <v>18.7961362244588</v>
      </c>
      <c r="H237" s="299" t="n">
        <v>2337.0171121</v>
      </c>
      <c r="I237" s="299" t="n">
        <v>19.8929137500385</v>
      </c>
      <c r="J237" s="299" t="n">
        <v>58.4203230478166</v>
      </c>
      <c r="K237" s="299" t="n">
        <v>13.3778320863194</v>
      </c>
    </row>
    <row r="238">
      <c r="A238" s="299" t="s">
        <v>133</v>
      </c>
      <c r="B238" s="299" t="s">
        <v>134</v>
      </c>
      <c r="C238" s="299" t="s">
        <v>17</v>
      </c>
      <c r="D238" s="299" t="n">
        <v>52042.0696965</v>
      </c>
      <c r="E238" s="299" t="n">
        <v>2.2460352509518</v>
      </c>
      <c r="F238" s="299" t="n">
        <v>86.8622196652511</v>
      </c>
      <c r="G238" s="299" t="n">
        <v>1.55560174924382</v>
      </c>
      <c r="H238" s="299" t="n">
        <v>7871.2849208</v>
      </c>
      <c r="I238" s="299" t="n">
        <v>10.284484926064</v>
      </c>
      <c r="J238" s="299" t="n">
        <v>13.1377803347489</v>
      </c>
      <c r="K238" s="299" t="n">
        <v>10.2850723190333</v>
      </c>
    </row>
    <row r="239">
      <c r="A239" s="299" t="s">
        <v>135</v>
      </c>
      <c r="B239" s="299" t="s">
        <v>136</v>
      </c>
      <c r="C239" s="299" t="s">
        <v>16</v>
      </c>
      <c r="D239" s="299" t="n">
        <v>6476.093824</v>
      </c>
      <c r="E239" s="299" t="n">
        <v>15.4607638977438</v>
      </c>
      <c r="F239" s="299" t="n">
        <v>55.0767195755089</v>
      </c>
      <c r="G239" s="299" t="n">
        <v>9.39201783577296</v>
      </c>
      <c r="H239" s="299" t="n">
        <v>5282.2205308</v>
      </c>
      <c r="I239" s="299" t="n">
        <v>13.9406696984697</v>
      </c>
      <c r="J239" s="299" t="n">
        <v>44.9232804244911</v>
      </c>
      <c r="K239" s="299" t="n">
        <v>11.5147764744944</v>
      </c>
    </row>
    <row r="240">
      <c r="A240" s="299" t="s">
        <v>135</v>
      </c>
      <c r="B240" s="299" t="s">
        <v>136</v>
      </c>
      <c r="C240" s="299" t="s">
        <v>17</v>
      </c>
      <c r="D240" s="299" t="n">
        <v>77991.7546153</v>
      </c>
      <c r="E240" s="299" t="n">
        <v>3.1321473053384</v>
      </c>
      <c r="F240" s="299" t="n">
        <v>88.6144826150985</v>
      </c>
      <c r="G240" s="299" t="n">
        <v>1.54728800940518</v>
      </c>
      <c r="H240" s="299" t="n">
        <v>10020.6698933</v>
      </c>
      <c r="I240" s="299" t="n">
        <v>12.1177616667794</v>
      </c>
      <c r="J240" s="299" t="n">
        <v>11.3855173849015</v>
      </c>
      <c r="K240" s="299" t="n">
        <v>12.0426785867291</v>
      </c>
    </row>
    <row r="241">
      <c r="A241" s="299" t="s">
        <v>137</v>
      </c>
      <c r="B241" s="299" t="s">
        <v>138</v>
      </c>
      <c r="C241" s="299" t="s">
        <v>16</v>
      </c>
      <c r="D241" s="299" t="n">
        <v>1871.4002071</v>
      </c>
      <c r="E241" s="299" t="n">
        <v>18.3452556506318</v>
      </c>
      <c r="F241" s="299" t="n">
        <v>38.3164810702349</v>
      </c>
      <c r="G241" s="299" t="n">
        <v>14.7043056664697</v>
      </c>
      <c r="H241" s="299" t="n">
        <v>3012.6605282</v>
      </c>
      <c r="I241" s="299" t="n">
        <v>15.8233895370595</v>
      </c>
      <c r="J241" s="299" t="n">
        <v>61.6835189297651</v>
      </c>
      <c r="K241" s="299" t="n">
        <v>9.1339998024717</v>
      </c>
    </row>
    <row r="242">
      <c r="A242" s="299" t="s">
        <v>137</v>
      </c>
      <c r="B242" s="299" t="s">
        <v>138</v>
      </c>
      <c r="C242" s="299" t="s">
        <v>17</v>
      </c>
      <c r="D242" s="299" t="n">
        <v>30309.259202</v>
      </c>
      <c r="E242" s="299" t="n">
        <v>2.54914414076222</v>
      </c>
      <c r="F242" s="299" t="n">
        <v>84.3687967227948</v>
      </c>
      <c r="G242" s="299" t="n">
        <v>1.5517389663107</v>
      </c>
      <c r="H242" s="299" t="n">
        <v>5615.4669756</v>
      </c>
      <c r="I242" s="299" t="n">
        <v>8.80611141652981</v>
      </c>
      <c r="J242" s="299" t="n">
        <v>15.6312032772052</v>
      </c>
      <c r="K242" s="299" t="n">
        <v>8.37544922766273</v>
      </c>
    </row>
    <row r="243">
      <c r="A243" s="299" t="s">
        <v>139</v>
      </c>
      <c r="B243" s="299" t="s">
        <v>140</v>
      </c>
      <c r="C243" s="299" t="s">
        <v>16</v>
      </c>
      <c r="D243" s="299" t="n">
        <v>1653.0240735</v>
      </c>
      <c r="E243" s="299" t="n">
        <v>20.5504161815977</v>
      </c>
      <c r="F243" s="299" t="n">
        <v>36.3039252902344</v>
      </c>
      <c r="G243" s="299" t="n">
        <v>16.5189372081277</v>
      </c>
      <c r="H243" s="299" t="n">
        <v>2900.2688839</v>
      </c>
      <c r="I243" s="299" t="n">
        <v>17.0084422448767</v>
      </c>
      <c r="J243" s="299" t="n">
        <v>63.6960747097656</v>
      </c>
      <c r="K243" s="299" t="n">
        <v>9.41505838484579</v>
      </c>
    </row>
    <row r="244">
      <c r="A244" s="299" t="s">
        <v>139</v>
      </c>
      <c r="B244" s="299" t="s">
        <v>140</v>
      </c>
      <c r="C244" s="299" t="s">
        <v>17</v>
      </c>
      <c r="D244" s="299" t="n">
        <v>36607.8111024</v>
      </c>
      <c r="E244" s="299" t="n">
        <v>3.12337570596589</v>
      </c>
      <c r="F244" s="299" t="n">
        <v>86.1095831206289</v>
      </c>
      <c r="G244" s="299" t="n">
        <v>1.2722181812775</v>
      </c>
      <c r="H244" s="299" t="n">
        <v>5905.2400305</v>
      </c>
      <c r="I244" s="299" t="n">
        <v>7.4686121776298</v>
      </c>
      <c r="J244" s="299" t="n">
        <v>13.8904168793711</v>
      </c>
      <c r="K244" s="299" t="n">
        <v>7.88674509769284</v>
      </c>
    </row>
    <row r="245">
      <c r="A245" s="299" t="s">
        <v>141</v>
      </c>
      <c r="B245" s="299" t="s">
        <v>142</v>
      </c>
      <c r="C245" s="299" t="s">
        <v>16</v>
      </c>
      <c r="D245" s="299" t="n">
        <v>4051.8350568</v>
      </c>
      <c r="E245" s="299" t="n">
        <v>11.0740465184075</v>
      </c>
      <c r="F245" s="299" t="n">
        <v>61.0354259261252</v>
      </c>
      <c r="G245" s="299" t="n">
        <v>5.86711304099954</v>
      </c>
      <c r="H245" s="299" t="n">
        <v>2586.6621689</v>
      </c>
      <c r="I245" s="299" t="n">
        <v>10.3001654020405</v>
      </c>
      <c r="J245" s="299" t="n">
        <v>38.9645740738748</v>
      </c>
      <c r="K245" s="299" t="n">
        <v>9.19044419002728</v>
      </c>
    </row>
    <row r="246">
      <c r="A246" s="299" t="s">
        <v>141</v>
      </c>
      <c r="B246" s="299" t="s">
        <v>142</v>
      </c>
      <c r="C246" s="299" t="s">
        <v>17</v>
      </c>
      <c r="D246" s="299" t="n">
        <v>23269.9277824</v>
      </c>
      <c r="E246" s="299" t="n">
        <v>4.04131951772652</v>
      </c>
      <c r="F246" s="299" t="n">
        <v>86.1869403630312</v>
      </c>
      <c r="G246" s="299" t="n">
        <v>1.62152193351299</v>
      </c>
      <c r="H246" s="299" t="n">
        <v>3729.4385768</v>
      </c>
      <c r="I246" s="299" t="n">
        <v>9.52498426781018</v>
      </c>
      <c r="J246" s="299" t="n">
        <v>13.8130596369688</v>
      </c>
      <c r="K246" s="299" t="n">
        <v>10.1175277493914</v>
      </c>
    </row>
    <row r="247">
      <c r="A247" s="299" t="s">
        <v>143</v>
      </c>
      <c r="B247" s="299" t="s">
        <v>144</v>
      </c>
      <c r="C247" s="299" t="s">
        <v>16</v>
      </c>
      <c r="D247" s="299" t="n">
        <v>820.9870352</v>
      </c>
      <c r="E247" s="299" t="n">
        <v>19.1048703780693</v>
      </c>
      <c r="F247" s="299" t="n">
        <v>46.7925114627025</v>
      </c>
      <c r="G247" s="299" t="n">
        <v>11.5638901321463</v>
      </c>
      <c r="H247" s="299" t="n">
        <v>933.5395109</v>
      </c>
      <c r="I247" s="299" t="n">
        <v>15.2491388091327</v>
      </c>
      <c r="J247" s="299" t="n">
        <v>53.2074885372975</v>
      </c>
      <c r="K247" s="299" t="n">
        <v>10.1696861933745</v>
      </c>
    </row>
    <row r="248">
      <c r="A248" s="299" t="s">
        <v>143</v>
      </c>
      <c r="B248" s="299" t="s">
        <v>144</v>
      </c>
      <c r="C248" s="299" t="s">
        <v>17</v>
      </c>
      <c r="D248" s="299" t="n">
        <v>12119.2305363</v>
      </c>
      <c r="E248" s="299" t="n">
        <v>2.53707922245813</v>
      </c>
      <c r="F248" s="299" t="n">
        <v>86.9171183928706</v>
      </c>
      <c r="G248" s="299" t="n">
        <v>1.60174953189071</v>
      </c>
      <c r="H248" s="299" t="n">
        <v>1824.2028867</v>
      </c>
      <c r="I248" s="299" t="n">
        <v>10.7926771518773</v>
      </c>
      <c r="J248" s="299" t="n">
        <v>13.0828816071294</v>
      </c>
      <c r="K248" s="299" t="n">
        <v>10.6413447648417</v>
      </c>
    </row>
    <row r="249">
      <c r="A249" s="299" t="s">
        <v>145</v>
      </c>
      <c r="B249" s="299" t="s">
        <v>146</v>
      </c>
      <c r="C249" s="299" t="s">
        <v>16</v>
      </c>
      <c r="D249" s="299" t="n">
        <v>2445.2093877</v>
      </c>
      <c r="E249" s="299" t="n">
        <v>15.3408627510153</v>
      </c>
      <c r="F249" s="299" t="n">
        <v>58.8019710020169</v>
      </c>
      <c r="G249" s="299" t="n">
        <v>8.80964840595656</v>
      </c>
      <c r="H249" s="299" t="n">
        <v>1713.1705884</v>
      </c>
      <c r="I249" s="299" t="n">
        <v>13.5744788919298</v>
      </c>
      <c r="J249" s="299" t="n">
        <v>41.1980289979831</v>
      </c>
      <c r="K249" s="299" t="n">
        <v>12.5740163474904</v>
      </c>
    </row>
    <row r="250">
      <c r="A250" s="299" t="s">
        <v>145</v>
      </c>
      <c r="B250" s="299" t="s">
        <v>146</v>
      </c>
      <c r="C250" s="299" t="s">
        <v>17</v>
      </c>
      <c r="D250" s="299" t="n">
        <v>18979.2221569</v>
      </c>
      <c r="E250" s="299" t="n">
        <v>3.10340518748098</v>
      </c>
      <c r="F250" s="299" t="n">
        <v>83.4274091172807</v>
      </c>
      <c r="G250" s="299" t="n">
        <v>1.89786695451511</v>
      </c>
      <c r="H250" s="299" t="n">
        <v>3770.1624371</v>
      </c>
      <c r="I250" s="299" t="n">
        <v>9.44584858064666</v>
      </c>
      <c r="J250" s="299" t="n">
        <v>16.5725908827193</v>
      </c>
      <c r="K250" s="299" t="n">
        <v>9.55397523446975</v>
      </c>
    </row>
    <row r="251">
      <c r="A251" s="299" t="s">
        <v>147</v>
      </c>
      <c r="B251" s="299" t="s">
        <v>148</v>
      </c>
      <c r="C251" s="299" t="s">
        <v>16</v>
      </c>
      <c r="D251" s="299" t="n">
        <v>403.1100611</v>
      </c>
      <c r="E251" s="299" t="n">
        <v>17.6165043870399</v>
      </c>
      <c r="F251" s="299" t="n">
        <v>52.226755269073</v>
      </c>
      <c r="G251" s="299" t="n">
        <v>12.1475181680984</v>
      </c>
      <c r="H251" s="299" t="n">
        <v>368.7358233</v>
      </c>
      <c r="I251" s="299" t="n">
        <v>18.1449273685098</v>
      </c>
      <c r="J251" s="299" t="n">
        <v>47.773244730927</v>
      </c>
      <c r="K251" s="299" t="n">
        <v>13.2799323568069</v>
      </c>
    </row>
    <row r="252">
      <c r="A252" s="299" t="s">
        <v>147</v>
      </c>
      <c r="B252" s="299" t="s">
        <v>148</v>
      </c>
      <c r="C252" s="299" t="s">
        <v>17</v>
      </c>
      <c r="D252" s="299" t="n">
        <v>7420.3322324</v>
      </c>
      <c r="E252" s="299" t="n">
        <v>3.13174449889443</v>
      </c>
      <c r="F252" s="299" t="n">
        <v>86.1441903439947</v>
      </c>
      <c r="G252" s="299" t="n">
        <v>1.57507664306635</v>
      </c>
      <c r="H252" s="299" t="n">
        <v>1193.5188036</v>
      </c>
      <c r="I252" s="299" t="n">
        <v>10.0933231372274</v>
      </c>
      <c r="J252" s="299" t="n">
        <v>13.8558096560053</v>
      </c>
      <c r="K252" s="299" t="n">
        <v>9.79254951643198</v>
      </c>
    </row>
    <row r="253">
      <c r="A253" s="299" t="s">
        <v>149</v>
      </c>
      <c r="B253" s="299" t="s">
        <v>150</v>
      </c>
      <c r="C253" s="299" t="s">
        <v>16</v>
      </c>
      <c r="D253" s="299" t="n">
        <v>1072.6740414</v>
      </c>
      <c r="E253" s="299" t="n">
        <v>16.0105354150557</v>
      </c>
      <c r="F253" s="299" t="n">
        <v>43.8516807202288</v>
      </c>
      <c r="G253" s="299" t="n">
        <v>13.7102845353167</v>
      </c>
      <c r="H253" s="299" t="n">
        <v>1373.4671869</v>
      </c>
      <c r="I253" s="299" t="n">
        <v>16.8722835678476</v>
      </c>
      <c r="J253" s="299" t="n">
        <v>56.1483192797712</v>
      </c>
      <c r="K253" s="299" t="n">
        <v>10.7076939744268</v>
      </c>
    </row>
    <row r="254">
      <c r="A254" s="299" t="s">
        <v>149</v>
      </c>
      <c r="B254" s="299" t="s">
        <v>150</v>
      </c>
      <c r="C254" s="299" t="s">
        <v>17</v>
      </c>
      <c r="D254" s="299" t="n">
        <v>13670.0308739</v>
      </c>
      <c r="E254" s="299" t="n">
        <v>2.60018057949439</v>
      </c>
      <c r="F254" s="299" t="n">
        <v>85.1344347405414</v>
      </c>
      <c r="G254" s="299" t="n">
        <v>1.98200184448698</v>
      </c>
      <c r="H254" s="299" t="n">
        <v>2386.9628861</v>
      </c>
      <c r="I254" s="299" t="n">
        <v>11.9968006934888</v>
      </c>
      <c r="J254" s="299" t="n">
        <v>14.8655652594586</v>
      </c>
      <c r="K254" s="299" t="n">
        <v>11.3508368999118</v>
      </c>
    </row>
    <row r="255">
      <c r="A255" s="299" t="s">
        <v>151</v>
      </c>
      <c r="B255" s="299" t="s">
        <v>152</v>
      </c>
      <c r="C255" s="299" t="s">
        <v>16</v>
      </c>
      <c r="D255" s="299" t="n">
        <v>1246.3883212</v>
      </c>
      <c r="E255" s="299" t="n">
        <v>12.3141300581953</v>
      </c>
      <c r="F255" s="299" t="n">
        <v>39.4164532403056</v>
      </c>
      <c r="G255" s="299" t="n">
        <v>10.7991139115781</v>
      </c>
      <c r="H255" s="299" t="n">
        <v>1915.7133362</v>
      </c>
      <c r="I255" s="299" t="n">
        <v>10.9152884297684</v>
      </c>
      <c r="J255" s="299" t="n">
        <v>60.5835467596944</v>
      </c>
      <c r="K255" s="299" t="n">
        <v>7.02604570545947</v>
      </c>
    </row>
    <row r="256">
      <c r="A256" s="299" t="s">
        <v>151</v>
      </c>
      <c r="B256" s="299" t="s">
        <v>152</v>
      </c>
      <c r="C256" s="299" t="s">
        <v>17</v>
      </c>
      <c r="D256" s="299" t="n">
        <v>12912.3912685</v>
      </c>
      <c r="E256" s="299" t="n">
        <v>3.32358101902616</v>
      </c>
      <c r="F256" s="299" t="n">
        <v>88.7042818971252</v>
      </c>
      <c r="G256" s="299" t="n">
        <v>1.35789621483424</v>
      </c>
      <c r="H256" s="299" t="n">
        <v>1644.2806219</v>
      </c>
      <c r="I256" s="299" t="n">
        <v>10.508647138583</v>
      </c>
      <c r="J256" s="299" t="n">
        <v>11.2957181028748</v>
      </c>
      <c r="K256" s="299" t="n">
        <v>10.6634396795933</v>
      </c>
    </row>
    <row r="257">
      <c r="A257" s="299" t="s">
        <v>153</v>
      </c>
      <c r="B257" s="299" t="s">
        <v>154</v>
      </c>
      <c r="C257" s="299" t="s">
        <v>16</v>
      </c>
      <c r="D257" s="299" t="n">
        <v>756.6910783</v>
      </c>
      <c r="E257" s="299" t="n">
        <v>21.9998538399225</v>
      </c>
      <c r="F257" s="299" t="n">
        <v>55.888594537212</v>
      </c>
      <c r="G257" s="299" t="n">
        <v>13.5778198475846</v>
      </c>
      <c r="H257" s="299" t="n">
        <v>597.2364709</v>
      </c>
      <c r="I257" s="299" t="n">
        <v>18.9199769538374</v>
      </c>
      <c r="J257" s="299" t="n">
        <v>44.111405462788</v>
      </c>
      <c r="K257" s="299" t="n">
        <v>17.20292654926</v>
      </c>
    </row>
    <row r="258">
      <c r="A258" s="299" t="s">
        <v>153</v>
      </c>
      <c r="B258" s="299" t="s">
        <v>154</v>
      </c>
      <c r="C258" s="299" t="s">
        <v>17</v>
      </c>
      <c r="D258" s="299" t="n">
        <v>14728.4377791</v>
      </c>
      <c r="E258" s="299" t="n">
        <v>2.99504350263515</v>
      </c>
      <c r="F258" s="299" t="n">
        <v>84.2683111283285</v>
      </c>
      <c r="G258" s="299" t="n">
        <v>1.82303705640087</v>
      </c>
      <c r="H258" s="299" t="n">
        <v>2749.5887553</v>
      </c>
      <c r="I258" s="299" t="n">
        <v>9.44823706479006</v>
      </c>
      <c r="J258" s="299" t="n">
        <v>15.7316888716715</v>
      </c>
      <c r="K258" s="299" t="n">
        <v>9.76527409869487</v>
      </c>
    </row>
    <row r="259">
      <c r="A259" s="299" t="s">
        <v>155</v>
      </c>
      <c r="B259" s="299" t="s">
        <v>156</v>
      </c>
      <c r="C259" s="299" t="s">
        <v>16</v>
      </c>
      <c r="D259" s="299" t="n">
        <v>3690.5080928</v>
      </c>
      <c r="E259" s="299" t="n">
        <v>12.2520349655474</v>
      </c>
      <c r="F259" s="299" t="n">
        <v>58.1292432237682</v>
      </c>
      <c r="G259" s="299" t="n">
        <v>6.98600851206309</v>
      </c>
      <c r="H259" s="299" t="n">
        <v>2658.2896691</v>
      </c>
      <c r="I259" s="299" t="n">
        <v>10.9140700673962</v>
      </c>
      <c r="J259" s="299" t="n">
        <v>41.8707567762318</v>
      </c>
      <c r="K259" s="299" t="n">
        <v>9.69868756209226</v>
      </c>
    </row>
    <row r="260">
      <c r="A260" s="299" t="s">
        <v>155</v>
      </c>
      <c r="B260" s="299" t="s">
        <v>156</v>
      </c>
      <c r="C260" s="299" t="s">
        <v>17</v>
      </c>
      <c r="D260" s="299" t="n">
        <v>23863.2181423</v>
      </c>
      <c r="E260" s="299" t="n">
        <v>2.84639177864167</v>
      </c>
      <c r="F260" s="299" t="n">
        <v>84.1990916518628</v>
      </c>
      <c r="G260" s="299" t="n">
        <v>1.66274032099639</v>
      </c>
      <c r="H260" s="299" t="n">
        <v>4478.2017877</v>
      </c>
      <c r="I260" s="299" t="n">
        <v>9.44723764518499</v>
      </c>
      <c r="J260" s="299" t="n">
        <v>15.8009083481372</v>
      </c>
      <c r="K260" s="299" t="n">
        <v>8.86032762143875</v>
      </c>
    </row>
    <row r="261">
      <c r="A261" s="299" t="s">
        <v>157</v>
      </c>
      <c r="B261" s="299" t="s">
        <v>158</v>
      </c>
      <c r="C261" s="299" t="s">
        <v>16</v>
      </c>
      <c r="D261" s="299" t="n">
        <v>2503.3928058</v>
      </c>
      <c r="E261" s="299" t="n">
        <v>18.294740999268</v>
      </c>
      <c r="F261" s="299" t="n">
        <v>41.7609104066431</v>
      </c>
      <c r="G261" s="299" t="n">
        <v>11.821547778963</v>
      </c>
      <c r="H261" s="299" t="n">
        <v>3491.19108</v>
      </c>
      <c r="I261" s="299" t="n">
        <v>13.8641376247521</v>
      </c>
      <c r="J261" s="299" t="n">
        <v>58.2390895933569</v>
      </c>
      <c r="K261" s="299" t="n">
        <v>8.47675678160731</v>
      </c>
    </row>
    <row r="262">
      <c r="A262" s="299" t="s">
        <v>157</v>
      </c>
      <c r="B262" s="299" t="s">
        <v>158</v>
      </c>
      <c r="C262" s="299" t="s">
        <v>17</v>
      </c>
      <c r="D262" s="299" t="n">
        <v>26464.9044002</v>
      </c>
      <c r="E262" s="299" t="n">
        <v>3.20844011245229</v>
      </c>
      <c r="F262" s="299" t="n">
        <v>85.1655235882321</v>
      </c>
      <c r="G262" s="299" t="n">
        <v>1.68966325897826</v>
      </c>
      <c r="H262" s="299" t="n">
        <v>4609.7644155</v>
      </c>
      <c r="I262" s="299" t="n">
        <v>10.0375869191708</v>
      </c>
      <c r="J262" s="299" t="n">
        <v>14.8344764117679</v>
      </c>
      <c r="K262" s="299" t="n">
        <v>9.70044726516462</v>
      </c>
    </row>
    <row r="263">
      <c r="A263" s="299" t="s">
        <v>159</v>
      </c>
      <c r="B263" s="299" t="s">
        <v>160</v>
      </c>
      <c r="C263" s="299" t="s">
        <v>16</v>
      </c>
      <c r="D263" s="299" t="n">
        <v>820.9136895</v>
      </c>
      <c r="E263" s="299" t="n">
        <v>21.7421527842019</v>
      </c>
      <c r="F263" s="299" t="n">
        <v>42.264634330583</v>
      </c>
      <c r="G263" s="299" t="n">
        <v>15.0584591303716</v>
      </c>
      <c r="H263" s="299" t="n">
        <v>1121.4045217</v>
      </c>
      <c r="I263" s="299" t="n">
        <v>16.6884075799345</v>
      </c>
      <c r="J263" s="299" t="n">
        <v>57.735365669417</v>
      </c>
      <c r="K263" s="299" t="n">
        <v>11.0234041362331</v>
      </c>
    </row>
    <row r="264">
      <c r="A264" s="299" t="s">
        <v>159</v>
      </c>
      <c r="B264" s="299" t="s">
        <v>160</v>
      </c>
      <c r="C264" s="299" t="s">
        <v>17</v>
      </c>
      <c r="D264" s="299" t="n">
        <v>16092.7850538</v>
      </c>
      <c r="E264" s="299" t="n">
        <v>3.43224717881675</v>
      </c>
      <c r="F264" s="299" t="n">
        <v>85.2902896840483</v>
      </c>
      <c r="G264" s="299" t="n">
        <v>1.72531968066667</v>
      </c>
      <c r="H264" s="299" t="n">
        <v>2775.4649116</v>
      </c>
      <c r="I264" s="299" t="n">
        <v>9.5878078883848</v>
      </c>
      <c r="J264" s="299" t="n">
        <v>14.7097103159517</v>
      </c>
      <c r="K264" s="299" t="n">
        <v>10.0038010403286</v>
      </c>
    </row>
    <row r="265">
      <c r="A265" s="299" t="s">
        <v>161</v>
      </c>
      <c r="B265" s="299" t="s">
        <v>162</v>
      </c>
      <c r="C265" s="299" t="s">
        <v>16</v>
      </c>
      <c r="D265" s="299" t="n">
        <v>4784.8241532</v>
      </c>
      <c r="E265" s="299" t="n">
        <v>14.2595005792245</v>
      </c>
      <c r="F265" s="299" t="n">
        <v>52.2538452260092</v>
      </c>
      <c r="G265" s="299" t="n">
        <v>9.42325044541209</v>
      </c>
      <c r="H265" s="299" t="n">
        <v>4372.0601536</v>
      </c>
      <c r="I265" s="299" t="n">
        <v>13.6772835371879</v>
      </c>
      <c r="J265" s="299" t="n">
        <v>47.7461547739908</v>
      </c>
      <c r="K265" s="299" t="n">
        <v>10.3128947793031</v>
      </c>
    </row>
    <row r="266">
      <c r="A266" s="299" t="s">
        <v>161</v>
      </c>
      <c r="B266" s="299" t="s">
        <v>162</v>
      </c>
      <c r="C266" s="299" t="s">
        <v>17</v>
      </c>
      <c r="D266" s="299" t="n">
        <v>39705.8230884</v>
      </c>
      <c r="E266" s="299" t="n">
        <v>2.92185842497539</v>
      </c>
      <c r="F266" s="299" t="n">
        <v>85.7121696818216</v>
      </c>
      <c r="G266" s="299" t="n">
        <v>1.77949947157809</v>
      </c>
      <c r="H266" s="299" t="n">
        <v>6618.780799</v>
      </c>
      <c r="I266" s="299" t="n">
        <v>10.844200308744</v>
      </c>
      <c r="J266" s="299" t="n">
        <v>14.2878303181784</v>
      </c>
      <c r="K266" s="299" t="n">
        <v>10.6751520181868</v>
      </c>
    </row>
    <row r="267">
      <c r="A267" s="299" t="s">
        <v>163</v>
      </c>
      <c r="B267" s="299" t="s">
        <v>164</v>
      </c>
      <c r="C267" s="299" t="s">
        <v>16</v>
      </c>
      <c r="D267" s="299" t="n">
        <v>1009.6499781</v>
      </c>
      <c r="E267" s="299" t="n">
        <v>17.5159399188174</v>
      </c>
      <c r="F267" s="299" t="n">
        <v>37.3848220415314</v>
      </c>
      <c r="G267" s="299" t="n">
        <v>12.9005014345111</v>
      </c>
      <c r="H267" s="299" t="n">
        <v>1691.0449108</v>
      </c>
      <c r="I267" s="299" t="n">
        <v>12.3914503053191</v>
      </c>
      <c r="J267" s="299" t="n">
        <v>62.6151779584686</v>
      </c>
      <c r="K267" s="299" t="n">
        <v>7.70233298219814</v>
      </c>
    </row>
    <row r="268">
      <c r="A268" s="299" t="s">
        <v>163</v>
      </c>
      <c r="B268" s="299" t="s">
        <v>164</v>
      </c>
      <c r="C268" s="299" t="s">
        <v>17</v>
      </c>
      <c r="D268" s="299" t="n">
        <v>19065.1852884</v>
      </c>
      <c r="E268" s="299" t="n">
        <v>2.36323383333933</v>
      </c>
      <c r="F268" s="299" t="n">
        <v>84.6286165723539</v>
      </c>
      <c r="G268" s="299" t="n">
        <v>1.39977761163717</v>
      </c>
      <c r="H268" s="299" t="n">
        <v>3462.8744396</v>
      </c>
      <c r="I268" s="299" t="n">
        <v>8.01653398080648</v>
      </c>
      <c r="J268" s="299" t="n">
        <v>15.3713834276461</v>
      </c>
      <c r="K268" s="299" t="n">
        <v>7.7066090595821</v>
      </c>
    </row>
    <row r="269">
      <c r="A269" s="299" t="s">
        <v>165</v>
      </c>
      <c r="B269" s="299" t="s">
        <v>166</v>
      </c>
      <c r="C269" s="299" t="s">
        <v>16</v>
      </c>
      <c r="D269" s="299" t="n">
        <v>1091.4000109</v>
      </c>
      <c r="E269" s="299" t="n">
        <v>19.8553826122602</v>
      </c>
      <c r="F269" s="299" t="n">
        <v>49.5755076802003</v>
      </c>
      <c r="G269" s="299" t="n">
        <v>14.245520241867</v>
      </c>
      <c r="H269" s="299" t="n">
        <v>1110.0903257</v>
      </c>
      <c r="I269" s="299" t="n">
        <v>20.5931551575676</v>
      </c>
      <c r="J269" s="299" t="n">
        <v>50.4244923197997</v>
      </c>
      <c r="K269" s="299" t="n">
        <v>14.0056719595731</v>
      </c>
    </row>
    <row r="270">
      <c r="A270" s="299" t="s">
        <v>165</v>
      </c>
      <c r="B270" s="299" t="s">
        <v>166</v>
      </c>
      <c r="C270" s="299" t="s">
        <v>17</v>
      </c>
      <c r="D270" s="299" t="n">
        <v>24661.7258002</v>
      </c>
      <c r="E270" s="299" t="n">
        <v>2.53144315935715</v>
      </c>
      <c r="F270" s="299" t="n">
        <v>85.6417250324469</v>
      </c>
      <c r="G270" s="299" t="n">
        <v>1.56942703139717</v>
      </c>
      <c r="H270" s="299" t="n">
        <v>4134.6649671</v>
      </c>
      <c r="I270" s="299" t="n">
        <v>9.42609070192934</v>
      </c>
      <c r="J270" s="299" t="n">
        <v>14.3582749675531</v>
      </c>
      <c r="K270" s="299" t="n">
        <v>9.36104362015236</v>
      </c>
    </row>
    <row r="271">
      <c r="A271" s="299" t="s">
        <v>167</v>
      </c>
      <c r="B271" s="299" t="s">
        <v>168</v>
      </c>
      <c r="C271" s="299" t="s">
        <v>16</v>
      </c>
      <c r="D271" s="299" t="n">
        <v>1938.7082712</v>
      </c>
      <c r="E271" s="299" t="n">
        <v>13.881709493905</v>
      </c>
      <c r="F271" s="299" t="n">
        <v>63.4950546292814</v>
      </c>
      <c r="G271" s="299" t="n">
        <v>7.57879179162891</v>
      </c>
      <c r="H271" s="299" t="n">
        <v>1114.6134127</v>
      </c>
      <c r="I271" s="299" t="n">
        <v>19.0132953985522</v>
      </c>
      <c r="J271" s="299" t="n">
        <v>36.5049453707186</v>
      </c>
      <c r="K271" s="299" t="n">
        <v>13.1822084363238</v>
      </c>
    </row>
    <row r="272">
      <c r="A272" s="299" t="s">
        <v>167</v>
      </c>
      <c r="B272" s="299" t="s">
        <v>168</v>
      </c>
      <c r="C272" s="299" t="s">
        <v>17</v>
      </c>
      <c r="D272" s="299" t="n">
        <v>23755.5583572</v>
      </c>
      <c r="E272" s="299" t="n">
        <v>2.73251380043836</v>
      </c>
      <c r="F272" s="299" t="n">
        <v>85.337177037436</v>
      </c>
      <c r="G272" s="299" t="n">
        <v>1.34408002861417</v>
      </c>
      <c r="H272" s="299" t="n">
        <v>4081.7327062</v>
      </c>
      <c r="I272" s="299" t="n">
        <v>7.61885719429552</v>
      </c>
      <c r="J272" s="299" t="n">
        <v>14.662822962564</v>
      </c>
      <c r="K272" s="299" t="n">
        <v>7.82250427814429</v>
      </c>
    </row>
    <row r="273">
      <c r="A273" s="299" t="s">
        <v>169</v>
      </c>
      <c r="B273" s="299" t="s">
        <v>170</v>
      </c>
      <c r="C273" s="299" t="s">
        <v>16</v>
      </c>
      <c r="D273" s="299" t="n">
        <v>1752.2245089</v>
      </c>
      <c r="E273" s="299" t="n">
        <v>15.6364201392484</v>
      </c>
      <c r="F273" s="299" t="n">
        <v>61.0960279224092</v>
      </c>
      <c r="G273" s="299" t="n">
        <v>8.98402955836399</v>
      </c>
      <c r="H273" s="299" t="n">
        <v>1115.7598241</v>
      </c>
      <c r="I273" s="299" t="n">
        <v>17.2132755997728</v>
      </c>
      <c r="J273" s="299" t="n">
        <v>38.9039720775908</v>
      </c>
      <c r="K273" s="299" t="n">
        <v>14.1088040999732</v>
      </c>
    </row>
    <row r="274">
      <c r="A274" s="299" t="s">
        <v>169</v>
      </c>
      <c r="B274" s="299" t="s">
        <v>170</v>
      </c>
      <c r="C274" s="299" t="s">
        <v>17</v>
      </c>
      <c r="D274" s="299" t="n">
        <v>25714.2469109</v>
      </c>
      <c r="E274" s="299" t="n">
        <v>2.16992388972817</v>
      </c>
      <c r="F274" s="299" t="n">
        <v>82.8744278455673</v>
      </c>
      <c r="G274" s="299" t="n">
        <v>1.67346490135398</v>
      </c>
      <c r="H274" s="299" t="n">
        <v>5313.7162128</v>
      </c>
      <c r="I274" s="299" t="n">
        <v>8.72587966625983</v>
      </c>
      <c r="J274" s="299" t="n">
        <v>17.1255721544327</v>
      </c>
      <c r="K274" s="299" t="n">
        <v>8.09826643855827</v>
      </c>
    </row>
    <row r="275">
      <c r="A275" s="299" t="s">
        <v>171</v>
      </c>
      <c r="B275" s="299" t="s">
        <v>172</v>
      </c>
      <c r="C275" s="299" t="s">
        <v>16</v>
      </c>
      <c r="D275" s="299" t="n">
        <v>2148.2790112</v>
      </c>
      <c r="E275" s="299" t="n">
        <v>17.6299725219168</v>
      </c>
      <c r="F275" s="299" t="n">
        <v>29.5476395716298</v>
      </c>
      <c r="G275" s="299" t="n">
        <v>13.9036180006116</v>
      </c>
      <c r="H275" s="299" t="n">
        <v>5122.2814882</v>
      </c>
      <c r="I275" s="299" t="n">
        <v>12.3230806495043</v>
      </c>
      <c r="J275" s="299" t="n">
        <v>70.4523604283702</v>
      </c>
      <c r="K275" s="299" t="n">
        <v>5.8311615242669</v>
      </c>
    </row>
    <row r="276">
      <c r="A276" s="299" t="s">
        <v>171</v>
      </c>
      <c r="B276" s="299" t="s">
        <v>172</v>
      </c>
      <c r="C276" s="299" t="s">
        <v>17</v>
      </c>
      <c r="D276" s="299" t="n">
        <v>35566.2745129</v>
      </c>
      <c r="E276" s="299" t="n">
        <v>2.95682779656931</v>
      </c>
      <c r="F276" s="299" t="n">
        <v>87.0406705157926</v>
      </c>
      <c r="G276" s="299" t="n">
        <v>1.62422533101948</v>
      </c>
      <c r="H276" s="299" t="n">
        <v>5295.3988889</v>
      </c>
      <c r="I276" s="299" t="n">
        <v>10.9886223333322</v>
      </c>
      <c r="J276" s="299" t="n">
        <v>12.9593294842074</v>
      </c>
      <c r="K276" s="299" t="n">
        <v>10.9090259687396</v>
      </c>
    </row>
    <row r="277">
      <c r="A277" s="299" t="s">
        <v>173</v>
      </c>
      <c r="B277" s="299" t="s">
        <v>174</v>
      </c>
      <c r="C277" s="299" t="s">
        <v>16</v>
      </c>
      <c r="D277" s="299" t="n">
        <v>825.9470958</v>
      </c>
      <c r="E277" s="299" t="n">
        <v>13.5232277337378</v>
      </c>
      <c r="F277" s="299" t="n">
        <v>50.0204958513912</v>
      </c>
      <c r="G277" s="299" t="n">
        <v>9.51701053374888</v>
      </c>
      <c r="H277" s="299" t="n">
        <v>825.2702337</v>
      </c>
      <c r="I277" s="299" t="n">
        <v>15.2082622205926</v>
      </c>
      <c r="J277" s="299" t="n">
        <v>49.9795041486088</v>
      </c>
      <c r="K277" s="299" t="n">
        <v>9.52481610272804</v>
      </c>
    </row>
    <row r="278">
      <c r="A278" s="299" t="s">
        <v>173</v>
      </c>
      <c r="B278" s="299" t="s">
        <v>174</v>
      </c>
      <c r="C278" s="299" t="s">
        <v>17</v>
      </c>
      <c r="D278" s="299" t="n">
        <v>8109.0395345</v>
      </c>
      <c r="E278" s="299" t="n">
        <v>3.08030127561356</v>
      </c>
      <c r="F278" s="299" t="n">
        <v>82.4049434215169</v>
      </c>
      <c r="G278" s="299" t="n">
        <v>1.8550893288988</v>
      </c>
      <c r="H278" s="299" t="n">
        <v>1731.4375022</v>
      </c>
      <c r="I278" s="299" t="n">
        <v>9.08629974487866</v>
      </c>
      <c r="J278" s="299" t="n">
        <v>17.5950565784831</v>
      </c>
      <c r="K278" s="299" t="n">
        <v>8.68815229481601</v>
      </c>
    </row>
    <row r="279">
      <c r="A279" s="299" t="s">
        <v>175</v>
      </c>
      <c r="B279" s="299" t="s">
        <v>176</v>
      </c>
      <c r="C279" s="299" t="s">
        <v>16</v>
      </c>
      <c r="D279" s="299" t="n">
        <v>3184.0316061</v>
      </c>
      <c r="E279" s="299" t="n">
        <v>10.8651038400505</v>
      </c>
      <c r="F279" s="299" t="n">
        <v>55.9264186901746</v>
      </c>
      <c r="G279" s="299" t="n">
        <v>6.28043687572636</v>
      </c>
      <c r="H279" s="299" t="n">
        <v>2509.2197779</v>
      </c>
      <c r="I279" s="299" t="n">
        <v>11.8463095766556</v>
      </c>
      <c r="J279" s="299" t="n">
        <v>44.0735813098254</v>
      </c>
      <c r="K279" s="299" t="n">
        <v>7.96945316968788</v>
      </c>
    </row>
    <row r="280">
      <c r="A280" s="299" t="s">
        <v>175</v>
      </c>
      <c r="B280" s="299" t="s">
        <v>176</v>
      </c>
      <c r="C280" s="299" t="s">
        <v>17</v>
      </c>
      <c r="D280" s="299" t="n">
        <v>23669.2564054</v>
      </c>
      <c r="E280" s="299" t="n">
        <v>3.39217421042538</v>
      </c>
      <c r="F280" s="299" t="n">
        <v>86.6274099984003</v>
      </c>
      <c r="G280" s="299" t="n">
        <v>1.49533002554499</v>
      </c>
      <c r="H280" s="299" t="n">
        <v>3653.8003567</v>
      </c>
      <c r="I280" s="299" t="n">
        <v>9.93563846280138</v>
      </c>
      <c r="J280" s="299" t="n">
        <v>13.3725900015997</v>
      </c>
      <c r="K280" s="299" t="n">
        <v>9.68672240682682</v>
      </c>
    </row>
    <row r="281">
      <c r="A281" s="299" t="s">
        <v>177</v>
      </c>
      <c r="B281" s="299" t="s">
        <v>178</v>
      </c>
      <c r="C281" s="299" t="s">
        <v>16</v>
      </c>
      <c r="D281" s="299" t="n">
        <v>2267.2960791</v>
      </c>
      <c r="E281" s="299" t="n">
        <v>15.1339887026795</v>
      </c>
      <c r="F281" s="299" t="n">
        <v>48.6905445991924</v>
      </c>
      <c r="G281" s="299" t="n">
        <v>9.51808479160282</v>
      </c>
      <c r="H281" s="299" t="n">
        <v>2389.2467831</v>
      </c>
      <c r="I281" s="299" t="n">
        <v>12.8144641580757</v>
      </c>
      <c r="J281" s="299" t="n">
        <v>51.3094554008076</v>
      </c>
      <c r="K281" s="299" t="n">
        <v>9.03226760884967</v>
      </c>
    </row>
    <row r="282">
      <c r="A282" s="299" t="s">
        <v>177</v>
      </c>
      <c r="B282" s="299" t="s">
        <v>178</v>
      </c>
      <c r="C282" s="299" t="s">
        <v>17</v>
      </c>
      <c r="D282" s="299" t="n">
        <v>18118.655036</v>
      </c>
      <c r="E282" s="299" t="n">
        <v>3.67471155875283</v>
      </c>
      <c r="F282" s="299" t="n">
        <v>83.3531505004641</v>
      </c>
      <c r="G282" s="299" t="n">
        <v>1.81666485948935</v>
      </c>
      <c r="H282" s="299" t="n">
        <v>3618.5617665</v>
      </c>
      <c r="I282" s="299" t="n">
        <v>9.27210451522093</v>
      </c>
      <c r="J282" s="299" t="n">
        <v>16.6468494995359</v>
      </c>
      <c r="K282" s="299" t="n">
        <v>9.09630014052459</v>
      </c>
    </row>
    <row r="283">
      <c r="A283" s="299" t="s">
        <v>179</v>
      </c>
      <c r="B283" s="299" t="s">
        <v>180</v>
      </c>
      <c r="C283" s="299" t="s">
        <v>16</v>
      </c>
      <c r="D283" s="299" t="n">
        <v>1569.5177727</v>
      </c>
      <c r="E283" s="299" t="n">
        <v>7.93151166971202</v>
      </c>
      <c r="F283" s="299" t="n">
        <v>65.1355659175293</v>
      </c>
      <c r="G283" s="299" t="n">
        <v>5.13667423163507</v>
      </c>
      <c r="H283" s="299" t="n">
        <v>840.0993859</v>
      </c>
      <c r="I283" s="299" t="n">
        <v>11.7610192145665</v>
      </c>
      <c r="J283" s="299" t="n">
        <v>34.8644340824707</v>
      </c>
      <c r="K283" s="299" t="n">
        <v>9.59660444279984</v>
      </c>
    </row>
    <row r="284">
      <c r="A284" s="299" t="s">
        <v>179</v>
      </c>
      <c r="B284" s="299" t="s">
        <v>180</v>
      </c>
      <c r="C284" s="299" t="s">
        <v>17</v>
      </c>
      <c r="D284" s="299" t="n">
        <v>4016.4598832</v>
      </c>
      <c r="E284" s="299" t="n">
        <v>3.8312877987053</v>
      </c>
      <c r="F284" s="299" t="n">
        <v>92.2768859823214</v>
      </c>
      <c r="G284" s="299" t="n">
        <v>1.27260958094473</v>
      </c>
      <c r="H284" s="299" t="n">
        <v>336.1576119</v>
      </c>
      <c r="I284" s="299" t="n">
        <v>15.5388689048402</v>
      </c>
      <c r="J284" s="299" t="n">
        <v>7.72311401767862</v>
      </c>
      <c r="K284" s="299" t="n">
        <v>15.2053237763986</v>
      </c>
    </row>
    <row r="285">
      <c r="A285" s="299" t="s">
        <v>181</v>
      </c>
      <c r="B285" s="299" t="s">
        <v>182</v>
      </c>
      <c r="C285" s="299" t="s">
        <v>16</v>
      </c>
      <c r="D285" s="299" t="n">
        <v>2001.4544692</v>
      </c>
      <c r="E285" s="299" t="n">
        <v>13.0986779899468</v>
      </c>
      <c r="F285" s="299" t="n">
        <v>47.5366111055525</v>
      </c>
      <c r="G285" s="299" t="n">
        <v>7.86568584407382</v>
      </c>
      <c r="H285" s="299" t="n">
        <v>2208.8887224</v>
      </c>
      <c r="I285" s="299" t="n">
        <v>11.2606226740284</v>
      </c>
      <c r="J285" s="299" t="n">
        <v>52.4633888944475</v>
      </c>
      <c r="K285" s="299" t="n">
        <v>7.12702814148096</v>
      </c>
    </row>
    <row r="286">
      <c r="A286" s="299" t="s">
        <v>181</v>
      </c>
      <c r="B286" s="299" t="s">
        <v>182</v>
      </c>
      <c r="C286" s="299" t="s">
        <v>17</v>
      </c>
      <c r="D286" s="299" t="n">
        <v>11954.2421875</v>
      </c>
      <c r="E286" s="299" t="n">
        <v>3.6221324871597</v>
      </c>
      <c r="F286" s="299" t="n">
        <v>84.6747453624285</v>
      </c>
      <c r="G286" s="299" t="n">
        <v>1.57858797667318</v>
      </c>
      <c r="H286" s="299" t="n">
        <v>2163.5944075</v>
      </c>
      <c r="I286" s="299" t="n">
        <v>8.79722305264738</v>
      </c>
      <c r="J286" s="299" t="n">
        <v>15.3252546375715</v>
      </c>
      <c r="K286" s="299" t="n">
        <v>8.72197807593326</v>
      </c>
    </row>
    <row r="287">
      <c r="A287" s="299" t="s">
        <v>183</v>
      </c>
      <c r="B287" s="299" t="s">
        <v>184</v>
      </c>
      <c r="C287" s="299" t="s">
        <v>16</v>
      </c>
      <c r="D287" s="299" t="n">
        <v>3881.4686314</v>
      </c>
      <c r="E287" s="299" t="n">
        <v>12.1532013809227</v>
      </c>
      <c r="F287" s="299" t="n">
        <v>56.5455823468246</v>
      </c>
      <c r="G287" s="299" t="n">
        <v>8.97263344119091</v>
      </c>
      <c r="H287" s="299" t="n">
        <v>2982.8494467</v>
      </c>
      <c r="I287" s="299" t="n">
        <v>15.6746880140683</v>
      </c>
      <c r="J287" s="299" t="n">
        <v>43.4544176531754</v>
      </c>
      <c r="K287" s="299" t="n">
        <v>11.6757469209729</v>
      </c>
    </row>
    <row r="288">
      <c r="A288" s="299" t="s">
        <v>183</v>
      </c>
      <c r="B288" s="299" t="s">
        <v>184</v>
      </c>
      <c r="C288" s="299" t="s">
        <v>17</v>
      </c>
      <c r="D288" s="299" t="n">
        <v>27194.8508598</v>
      </c>
      <c r="E288" s="299" t="n">
        <v>3.87615623249024</v>
      </c>
      <c r="F288" s="299" t="n">
        <v>85.4330810161896</v>
      </c>
      <c r="G288" s="299" t="n">
        <v>1.7192497365598</v>
      </c>
      <c r="H288" s="299" t="n">
        <v>4636.9062726</v>
      </c>
      <c r="I288" s="299" t="n">
        <v>9.93815681691147</v>
      </c>
      <c r="J288" s="299" t="n">
        <v>14.5669189838104</v>
      </c>
      <c r="K288" s="299" t="n">
        <v>10.0831755976551</v>
      </c>
    </row>
    <row r="289">
      <c r="A289" s="299" t="s">
        <v>185</v>
      </c>
      <c r="B289" s="299" t="s">
        <v>186</v>
      </c>
      <c r="C289" s="299" t="s">
        <v>16</v>
      </c>
      <c r="D289" s="299" t="n">
        <v>3418.1833922</v>
      </c>
      <c r="E289" s="299" t="n">
        <v>10.252525749148</v>
      </c>
      <c r="F289" s="299" t="n">
        <v>53.7583512452349</v>
      </c>
      <c r="G289" s="299" t="n">
        <v>7.43390926559424</v>
      </c>
      <c r="H289" s="299" t="n">
        <v>2940.2396491</v>
      </c>
      <c r="I289" s="299" t="n">
        <v>12.10631504791</v>
      </c>
      <c r="J289" s="299" t="n">
        <v>46.2416487547651</v>
      </c>
      <c r="K289" s="299" t="n">
        <v>8.64231090773639</v>
      </c>
    </row>
    <row r="290">
      <c r="A290" s="299" t="s">
        <v>185</v>
      </c>
      <c r="B290" s="299" t="s">
        <v>186</v>
      </c>
      <c r="C290" s="299" t="s">
        <v>17</v>
      </c>
      <c r="D290" s="299" t="n">
        <v>17198.5691314</v>
      </c>
      <c r="E290" s="299" t="n">
        <v>2.87247699103398</v>
      </c>
      <c r="F290" s="299" t="n">
        <v>85.5168429763506</v>
      </c>
      <c r="G290" s="299" t="n">
        <v>1.6325232985954</v>
      </c>
      <c r="H290" s="299" t="n">
        <v>2912.7545948</v>
      </c>
      <c r="I290" s="299" t="n">
        <v>9.679456357011</v>
      </c>
      <c r="J290" s="299" t="n">
        <v>14.4831570236494</v>
      </c>
      <c r="K290" s="299" t="n">
        <v>9.63935130671112</v>
      </c>
    </row>
    <row r="291">
      <c r="A291" s="299" t="s">
        <v>187</v>
      </c>
      <c r="B291" s="299" t="s">
        <v>188</v>
      </c>
      <c r="C291" s="299" t="s">
        <v>16</v>
      </c>
      <c r="D291" s="299" t="n">
        <v>4756.0254993</v>
      </c>
      <c r="E291" s="299" t="n">
        <v>10.1640023966081</v>
      </c>
      <c r="F291" s="299" t="n">
        <v>61.2521544028871</v>
      </c>
      <c r="G291" s="299" t="n">
        <v>5.62930598265488</v>
      </c>
      <c r="H291" s="299" t="n">
        <v>3008.6409776</v>
      </c>
      <c r="I291" s="299" t="n">
        <v>13.0347886443012</v>
      </c>
      <c r="J291" s="299" t="n">
        <v>38.7478455971129</v>
      </c>
      <c r="K291" s="299" t="n">
        <v>8.89874298601944</v>
      </c>
    </row>
    <row r="292">
      <c r="A292" s="299" t="s">
        <v>187</v>
      </c>
      <c r="B292" s="299" t="s">
        <v>188</v>
      </c>
      <c r="C292" s="299" t="s">
        <v>17</v>
      </c>
      <c r="D292" s="299" t="n">
        <v>30725.1156861</v>
      </c>
      <c r="E292" s="299" t="n">
        <v>3.49256990013388</v>
      </c>
      <c r="F292" s="299" t="n">
        <v>87.7156777106092</v>
      </c>
      <c r="G292" s="299" t="n">
        <v>1.53759769494377</v>
      </c>
      <c r="H292" s="299" t="n">
        <v>4302.9619484</v>
      </c>
      <c r="I292" s="299" t="n">
        <v>10.8703632610915</v>
      </c>
      <c r="J292" s="299" t="n">
        <v>12.2843222893908</v>
      </c>
      <c r="K292" s="299" t="n">
        <v>10.9791505531195</v>
      </c>
    </row>
    <row r="293">
      <c r="A293" s="299" t="s">
        <v>189</v>
      </c>
      <c r="B293" s="299" t="s">
        <v>190</v>
      </c>
      <c r="C293" s="299" t="s">
        <v>16</v>
      </c>
      <c r="D293" s="299" t="n">
        <v>2663.198296</v>
      </c>
      <c r="E293" s="299" t="n">
        <v>15.2588718634945</v>
      </c>
      <c r="F293" s="299" t="n">
        <v>53.6242109312797</v>
      </c>
      <c r="G293" s="299" t="n">
        <v>10.6061417969666</v>
      </c>
      <c r="H293" s="299" t="n">
        <v>2303.2119313</v>
      </c>
      <c r="I293" s="299" t="n">
        <v>17.3091641174734</v>
      </c>
      <c r="J293" s="299" t="n">
        <v>46.3757890687203</v>
      </c>
      <c r="K293" s="299" t="n">
        <v>12.2638556951521</v>
      </c>
    </row>
    <row r="294">
      <c r="A294" s="299" t="s">
        <v>189</v>
      </c>
      <c r="B294" s="299" t="s">
        <v>190</v>
      </c>
      <c r="C294" s="299" t="s">
        <v>17</v>
      </c>
      <c r="D294" s="299" t="n">
        <v>23846.5612011</v>
      </c>
      <c r="E294" s="299" t="n">
        <v>2.50585627245587</v>
      </c>
      <c r="F294" s="299" t="n">
        <v>87.7211547752488</v>
      </c>
      <c r="G294" s="299" t="n">
        <v>1.37831487320431</v>
      </c>
      <c r="H294" s="299" t="n">
        <v>3337.9432234</v>
      </c>
      <c r="I294" s="299" t="n">
        <v>10.4238021090058</v>
      </c>
      <c r="J294" s="299" t="n">
        <v>12.2788452247512</v>
      </c>
      <c r="K294" s="299" t="n">
        <v>9.84680318941251</v>
      </c>
    </row>
    <row r="295">
      <c r="A295" s="299" t="s">
        <v>191</v>
      </c>
      <c r="B295" s="299" t="s">
        <v>192</v>
      </c>
      <c r="C295" s="299" t="s">
        <v>16</v>
      </c>
      <c r="D295" s="299" t="n">
        <v>2447.2847736</v>
      </c>
      <c r="E295" s="299" t="n">
        <v>11.0969337356368</v>
      </c>
      <c r="F295" s="299" t="n">
        <v>71.0667218425666</v>
      </c>
      <c r="G295" s="299" t="n">
        <v>5.43167999512621</v>
      </c>
      <c r="H295" s="299" t="n">
        <v>996.3590447</v>
      </c>
      <c r="I295" s="299" t="n">
        <v>15.114408156839</v>
      </c>
      <c r="J295" s="299" t="n">
        <v>28.9332781574334</v>
      </c>
      <c r="K295" s="299" t="n">
        <v>13.3414433460004</v>
      </c>
    </row>
    <row r="296">
      <c r="A296" s="299" t="s">
        <v>191</v>
      </c>
      <c r="B296" s="299" t="s">
        <v>192</v>
      </c>
      <c r="C296" s="299" t="s">
        <v>17</v>
      </c>
      <c r="D296" s="299" t="n">
        <v>10144.7098023</v>
      </c>
      <c r="E296" s="299" t="n">
        <v>3.59908737624381</v>
      </c>
      <c r="F296" s="299" t="n">
        <v>88.1633169354439</v>
      </c>
      <c r="G296" s="299" t="n">
        <v>1.41514748533641</v>
      </c>
      <c r="H296" s="299" t="n">
        <v>1362.014485</v>
      </c>
      <c r="I296" s="299" t="n">
        <v>10.4377606336455</v>
      </c>
      <c r="J296" s="299" t="n">
        <v>11.8366830645561</v>
      </c>
      <c r="K296" s="299" t="n">
        <v>10.5404610041225</v>
      </c>
    </row>
    <row r="297">
      <c r="A297" s="299" t="s">
        <v>193</v>
      </c>
      <c r="B297" s="299" t="s">
        <v>194</v>
      </c>
      <c r="C297" s="299" t="s">
        <v>16</v>
      </c>
      <c r="D297" s="299" t="n">
        <v>1444.5649501</v>
      </c>
      <c r="E297" s="299" t="n">
        <v>17.8096702741837</v>
      </c>
      <c r="F297" s="299" t="n">
        <v>66.5662987754532</v>
      </c>
      <c r="G297" s="299" t="n">
        <v>8.23674680410494</v>
      </c>
      <c r="H297" s="299" t="n">
        <v>725.5496224</v>
      </c>
      <c r="I297" s="299" t="n">
        <v>28.7851845552042</v>
      </c>
      <c r="J297" s="299" t="n">
        <v>33.4337012245468</v>
      </c>
      <c r="K297" s="299" t="n">
        <v>16.3993135255172</v>
      </c>
    </row>
    <row r="298">
      <c r="A298" s="299" t="s">
        <v>193</v>
      </c>
      <c r="B298" s="299" t="s">
        <v>194</v>
      </c>
      <c r="C298" s="299" t="s">
        <v>17</v>
      </c>
      <c r="D298" s="299" t="n">
        <v>22324.546343</v>
      </c>
      <c r="E298" s="299" t="n">
        <v>2.55465699593058</v>
      </c>
      <c r="F298" s="299" t="n">
        <v>89.4977583618926</v>
      </c>
      <c r="G298" s="299" t="n">
        <v>1.4495174845365</v>
      </c>
      <c r="H298" s="299" t="n">
        <v>2619.7056155</v>
      </c>
      <c r="I298" s="299" t="n">
        <v>12.4857412661343</v>
      </c>
      <c r="J298" s="299" t="n">
        <v>10.5022416381074</v>
      </c>
      <c r="K298" s="299" t="n">
        <v>12.3524643635761</v>
      </c>
    </row>
    <row r="299">
      <c r="A299" s="299" t="s">
        <v>195</v>
      </c>
      <c r="B299" s="299" t="s">
        <v>196</v>
      </c>
      <c r="C299" s="299" t="s">
        <v>16</v>
      </c>
      <c r="D299" s="299" t="n">
        <v>2940.0699405</v>
      </c>
      <c r="E299" s="299" t="n">
        <v>10.3692749613284</v>
      </c>
      <c r="F299" s="299" t="n">
        <v>67.9222346635174</v>
      </c>
      <c r="G299" s="299" t="n">
        <v>5.8066784495707</v>
      </c>
      <c r="H299" s="299" t="n">
        <v>1388.512526</v>
      </c>
      <c r="I299" s="299" t="n">
        <v>14.8737251677669</v>
      </c>
      <c r="J299" s="299" t="n">
        <v>32.0777653364826</v>
      </c>
      <c r="K299" s="299" t="n">
        <v>12.2952011192242</v>
      </c>
    </row>
    <row r="300">
      <c r="A300" s="299" t="s">
        <v>195</v>
      </c>
      <c r="B300" s="299" t="s">
        <v>196</v>
      </c>
      <c r="C300" s="299" t="s">
        <v>17</v>
      </c>
      <c r="D300" s="299" t="n">
        <v>15888.7619534</v>
      </c>
      <c r="E300" s="299" t="n">
        <v>2.99589750472586</v>
      </c>
      <c r="F300" s="299" t="n">
        <v>87.9381041455479</v>
      </c>
      <c r="G300" s="299" t="n">
        <v>1.45511500941326</v>
      </c>
      <c r="H300" s="299" t="n">
        <v>2179.3577858</v>
      </c>
      <c r="I300" s="299" t="n">
        <v>10.8485908403911</v>
      </c>
      <c r="J300" s="299" t="n">
        <v>12.0618958544521</v>
      </c>
      <c r="K300" s="299" t="n">
        <v>10.6086188096462</v>
      </c>
    </row>
    <row r="301">
      <c r="A301" s="299" t="s">
        <v>197</v>
      </c>
      <c r="B301" s="299" t="s">
        <v>198</v>
      </c>
      <c r="C301" s="299" t="s">
        <v>16</v>
      </c>
      <c r="D301" s="299" t="n">
        <v>10863.0805272</v>
      </c>
      <c r="E301" s="299" t="n">
        <v>8.57369541386119</v>
      </c>
      <c r="F301" s="299" t="n">
        <v>65.9053289684257</v>
      </c>
      <c r="G301" s="299" t="n">
        <v>4.5208896907509</v>
      </c>
      <c r="H301" s="299" t="n">
        <v>5619.7755593</v>
      </c>
      <c r="I301" s="299" t="n">
        <v>10.4637583164401</v>
      </c>
      <c r="J301" s="299" t="n">
        <v>34.0946710315743</v>
      </c>
      <c r="K301" s="299" t="n">
        <v>8.73892351162375</v>
      </c>
    </row>
    <row r="302">
      <c r="A302" s="299" t="s">
        <v>197</v>
      </c>
      <c r="B302" s="299" t="s">
        <v>198</v>
      </c>
      <c r="C302" s="299" t="s">
        <v>17</v>
      </c>
      <c r="D302" s="299" t="n">
        <v>34183.1559643</v>
      </c>
      <c r="E302" s="299" t="n">
        <v>3.73426615386778</v>
      </c>
      <c r="F302" s="299" t="n">
        <v>90.5243369302028</v>
      </c>
      <c r="G302" s="299" t="n">
        <v>1.28439054734007</v>
      </c>
      <c r="H302" s="299" t="n">
        <v>3578.1324621</v>
      </c>
      <c r="I302" s="299" t="n">
        <v>12.7687043526729</v>
      </c>
      <c r="J302" s="299" t="n">
        <v>9.47566306979723</v>
      </c>
      <c r="K302" s="299" t="n">
        <v>12.2702339457357</v>
      </c>
    </row>
    <row r="303">
      <c r="A303" s="299" t="s">
        <v>199</v>
      </c>
      <c r="B303" s="299" t="s">
        <v>200</v>
      </c>
      <c r="C303" s="299" t="s">
        <v>16</v>
      </c>
      <c r="D303" s="299" t="n">
        <v>5474.0596424</v>
      </c>
      <c r="E303" s="299" t="n">
        <v>12.9450178491135</v>
      </c>
      <c r="F303" s="299" t="n">
        <v>64.1806008157298</v>
      </c>
      <c r="G303" s="299" t="n">
        <v>6.58840700217662</v>
      </c>
      <c r="H303" s="299" t="n">
        <v>3055.0902453</v>
      </c>
      <c r="I303" s="299" t="n">
        <v>16.8274239776749</v>
      </c>
      <c r="J303" s="299" t="n">
        <v>35.8193991842702</v>
      </c>
      <c r="K303" s="299" t="n">
        <v>11.8049975557364</v>
      </c>
    </row>
    <row r="304">
      <c r="A304" s="299" t="s">
        <v>199</v>
      </c>
      <c r="B304" s="299" t="s">
        <v>200</v>
      </c>
      <c r="C304" s="299" t="s">
        <v>17</v>
      </c>
      <c r="D304" s="299" t="n">
        <v>41024.158949</v>
      </c>
      <c r="E304" s="299" t="n">
        <v>2.89514182398088</v>
      </c>
      <c r="F304" s="299" t="n">
        <v>92.2249710050561</v>
      </c>
      <c r="G304" s="299" t="n">
        <v>1.16031668057084</v>
      </c>
      <c r="H304" s="299" t="n">
        <v>3458.5429721</v>
      </c>
      <c r="I304" s="299" t="n">
        <v>14.3037824963528</v>
      </c>
      <c r="J304" s="299" t="n">
        <v>7.77502899494392</v>
      </c>
      <c r="K304" s="299" t="n">
        <v>13.7633148753422</v>
      </c>
    </row>
    <row r="305">
      <c r="A305" s="299" t="s">
        <v>201</v>
      </c>
      <c r="B305" s="299" t="s">
        <v>202</v>
      </c>
      <c r="C305" s="299" t="s">
        <v>16</v>
      </c>
      <c r="D305" s="299" t="n">
        <v>4682.871167</v>
      </c>
      <c r="E305" s="299" t="n">
        <v>11.850717381528</v>
      </c>
      <c r="F305" s="299" t="n">
        <v>65.2905062638022</v>
      </c>
      <c r="G305" s="299" t="n">
        <v>5.56995080954928</v>
      </c>
      <c r="H305" s="299" t="n">
        <v>2489.4903829</v>
      </c>
      <c r="I305" s="299" t="n">
        <v>12.8070361277261</v>
      </c>
      <c r="J305" s="299" t="n">
        <v>34.7094937361978</v>
      </c>
      <c r="K305" s="299" t="n">
        <v>10.4773901625851</v>
      </c>
    </row>
    <row r="306">
      <c r="A306" s="299" t="s">
        <v>201</v>
      </c>
      <c r="B306" s="299" t="s">
        <v>202</v>
      </c>
      <c r="C306" s="299" t="s">
        <v>17</v>
      </c>
      <c r="D306" s="299" t="n">
        <v>19878.3551793</v>
      </c>
      <c r="E306" s="299" t="n">
        <v>3.51169818194725</v>
      </c>
      <c r="F306" s="299" t="n">
        <v>86.9127961917949</v>
      </c>
      <c r="G306" s="299" t="n">
        <v>1.47519234222608</v>
      </c>
      <c r="H306" s="299" t="n">
        <v>2993.2541237</v>
      </c>
      <c r="I306" s="299" t="n">
        <v>9.72960453158123</v>
      </c>
      <c r="J306" s="299" t="n">
        <v>13.0872038082051</v>
      </c>
      <c r="K306" s="299" t="n">
        <v>9.79682850993792</v>
      </c>
    </row>
    <row r="307">
      <c r="A307" s="299" t="s">
        <v>203</v>
      </c>
      <c r="B307" s="299" t="s">
        <v>204</v>
      </c>
      <c r="C307" s="299" t="s">
        <v>16</v>
      </c>
      <c r="D307" s="299" t="n">
        <v>7389.7395795</v>
      </c>
      <c r="E307" s="299" t="n">
        <v>12.605601016092</v>
      </c>
      <c r="F307" s="299" t="n">
        <v>51.7308420973643</v>
      </c>
      <c r="G307" s="299" t="n">
        <v>8.69042127865982</v>
      </c>
      <c r="H307" s="299" t="n">
        <v>6895.2387427</v>
      </c>
      <c r="I307" s="299" t="n">
        <v>13.8612256535927</v>
      </c>
      <c r="J307" s="299" t="n">
        <v>48.2691579026357</v>
      </c>
      <c r="K307" s="299" t="n">
        <v>9.31366591960738</v>
      </c>
    </row>
    <row r="308">
      <c r="A308" s="299" t="s">
        <v>203</v>
      </c>
      <c r="B308" s="299" t="s">
        <v>204</v>
      </c>
      <c r="C308" s="299" t="s">
        <v>17</v>
      </c>
      <c r="D308" s="299" t="n">
        <v>71265.6753707</v>
      </c>
      <c r="E308" s="299" t="n">
        <v>2.69559910437972</v>
      </c>
      <c r="F308" s="299" t="n">
        <v>92.1067756732972</v>
      </c>
      <c r="G308" s="299" t="n">
        <v>1.14749031630574</v>
      </c>
      <c r="H308" s="299" t="n">
        <v>6107.215874</v>
      </c>
      <c r="I308" s="299" t="n">
        <v>13.4924123178978</v>
      </c>
      <c r="J308" s="299" t="n">
        <v>7.89322432670285</v>
      </c>
      <c r="K308" s="299" t="n">
        <v>13.3901722257783</v>
      </c>
    </row>
    <row r="309">
      <c r="A309" s="299" t="s">
        <v>205</v>
      </c>
      <c r="B309" s="299" t="s">
        <v>206</v>
      </c>
      <c r="C309" s="299" t="s">
        <v>16</v>
      </c>
      <c r="D309" s="299" t="n">
        <v>598.1900828</v>
      </c>
      <c r="E309" s="299" t="n">
        <v>23.6581764862576</v>
      </c>
      <c r="F309" s="299" t="n">
        <v>28.11586369862</v>
      </c>
      <c r="G309" s="299" t="n">
        <v>21.2047436197734</v>
      </c>
      <c r="H309" s="299" t="n">
        <v>1529.3991288</v>
      </c>
      <c r="I309" s="299" t="n">
        <v>15.5365165450131</v>
      </c>
      <c r="J309" s="299" t="n">
        <v>71.88413630138</v>
      </c>
      <c r="K309" s="299" t="n">
        <v>8.29375870745889</v>
      </c>
    </row>
    <row r="310">
      <c r="A310" s="299" t="s">
        <v>205</v>
      </c>
      <c r="B310" s="299" t="s">
        <v>206</v>
      </c>
      <c r="C310" s="299" t="s">
        <v>17</v>
      </c>
      <c r="D310" s="299" t="n">
        <v>24596.0915527</v>
      </c>
      <c r="E310" s="299" t="n">
        <v>2.33882564313266</v>
      </c>
      <c r="F310" s="299" t="n">
        <v>83.2400720050156</v>
      </c>
      <c r="G310" s="299" t="n">
        <v>1.6787399158735</v>
      </c>
      <c r="H310" s="299" t="n">
        <v>4952.2869629</v>
      </c>
      <c r="I310" s="299" t="n">
        <v>8.30513485543316</v>
      </c>
      <c r="J310" s="299" t="n">
        <v>16.7599279949844</v>
      </c>
      <c r="K310" s="299" t="n">
        <v>8.33765106370521</v>
      </c>
    </row>
    <row r="311">
      <c r="A311" s="299" t="s">
        <v>207</v>
      </c>
      <c r="B311" s="299" t="s">
        <v>208</v>
      </c>
      <c r="C311" s="299" t="s">
        <v>16</v>
      </c>
      <c r="D311" s="299" t="n">
        <v>2183.3122926</v>
      </c>
      <c r="E311" s="299" t="n">
        <v>23.2467192109765</v>
      </c>
      <c r="F311" s="299" t="n">
        <v>37.9021100751817</v>
      </c>
      <c r="G311" s="299" t="n">
        <v>18.8828069406641</v>
      </c>
      <c r="H311" s="299" t="n">
        <v>3577.0854485</v>
      </c>
      <c r="I311" s="299" t="n">
        <v>16.7916076947428</v>
      </c>
      <c r="J311" s="299" t="n">
        <v>62.0978899248183</v>
      </c>
      <c r="K311" s="299" t="n">
        <v>11.5253228098402</v>
      </c>
    </row>
    <row r="312">
      <c r="A312" s="299" t="s">
        <v>207</v>
      </c>
      <c r="B312" s="299" t="s">
        <v>208</v>
      </c>
      <c r="C312" s="299" t="s">
        <v>17</v>
      </c>
      <c r="D312" s="299" t="n">
        <v>48610.5318353</v>
      </c>
      <c r="E312" s="299" t="n">
        <v>3.11894190548586</v>
      </c>
      <c r="F312" s="299" t="n">
        <v>90.9249915780241</v>
      </c>
      <c r="G312" s="299" t="n">
        <v>1.25944168471207</v>
      </c>
      <c r="H312" s="299" t="n">
        <v>4851.7022454</v>
      </c>
      <c r="I312" s="299" t="n">
        <v>12.4711102821475</v>
      </c>
      <c r="J312" s="299" t="n">
        <v>9.07500842197591</v>
      </c>
      <c r="K312" s="299" t="n">
        <v>12.6186907218896</v>
      </c>
    </row>
    <row r="313">
      <c r="A313" s="299" t="s">
        <v>209</v>
      </c>
      <c r="B313" s="299" t="s">
        <v>210</v>
      </c>
      <c r="C313" s="299" t="s">
        <v>16</v>
      </c>
      <c r="D313" s="299" t="n">
        <v>3532.4423876</v>
      </c>
      <c r="E313" s="299" t="n">
        <v>12.6304019040913</v>
      </c>
      <c r="F313" s="299" t="n">
        <v>59.1968449323902</v>
      </c>
      <c r="G313" s="299" t="n">
        <v>9.11116830643055</v>
      </c>
      <c r="H313" s="299" t="n">
        <v>2434.8391316</v>
      </c>
      <c r="I313" s="299" t="n">
        <v>17.645181291484</v>
      </c>
      <c r="J313" s="299" t="n">
        <v>40.8031550676098</v>
      </c>
      <c r="K313" s="299" t="n">
        <v>13.2183998147933</v>
      </c>
    </row>
    <row r="314">
      <c r="A314" s="299" t="s">
        <v>209</v>
      </c>
      <c r="B314" s="299" t="s">
        <v>210</v>
      </c>
      <c r="C314" s="299" t="s">
        <v>17</v>
      </c>
      <c r="D314" s="299" t="n">
        <v>37039.7363889</v>
      </c>
      <c r="E314" s="299" t="n">
        <v>3.24255236910516</v>
      </c>
      <c r="F314" s="299" t="n">
        <v>87.6618508786946</v>
      </c>
      <c r="G314" s="299" t="n">
        <v>1.71546294590365</v>
      </c>
      <c r="H314" s="299" t="n">
        <v>5213.2345644</v>
      </c>
      <c r="I314" s="299" t="n">
        <v>12.1105357564275</v>
      </c>
      <c r="J314" s="299" t="n">
        <v>12.3381491213054</v>
      </c>
      <c r="K314" s="299" t="n">
        <v>12.1882670952693</v>
      </c>
    </row>
    <row r="315">
      <c r="A315" s="299" t="s">
        <v>211</v>
      </c>
      <c r="B315" s="299" t="s">
        <v>212</v>
      </c>
      <c r="C315" s="299" t="s">
        <v>16</v>
      </c>
      <c r="D315" s="299" t="n">
        <v>1708.8151562</v>
      </c>
      <c r="E315" s="299" t="n">
        <v>20.6121906553391</v>
      </c>
      <c r="F315" s="299" t="n">
        <v>49.5398812099488</v>
      </c>
      <c r="G315" s="299" t="n">
        <v>12.863731890763</v>
      </c>
      <c r="H315" s="299" t="n">
        <v>1740.5575804</v>
      </c>
      <c r="I315" s="299" t="n">
        <v>20.532633678695</v>
      </c>
      <c r="J315" s="299" t="n">
        <v>50.4601187900512</v>
      </c>
      <c r="K315" s="299" t="n">
        <v>12.6291369316133</v>
      </c>
    </row>
    <row r="316">
      <c r="A316" s="299" t="s">
        <v>211</v>
      </c>
      <c r="B316" s="299" t="s">
        <v>212</v>
      </c>
      <c r="C316" s="299" t="s">
        <v>17</v>
      </c>
      <c r="D316" s="299" t="n">
        <v>38364.2046213</v>
      </c>
      <c r="E316" s="299" t="n">
        <v>2.85057697375673</v>
      </c>
      <c r="F316" s="299" t="n">
        <v>83.0156214912989</v>
      </c>
      <c r="G316" s="299" t="n">
        <v>1.7854128688075</v>
      </c>
      <c r="H316" s="299" t="n">
        <v>7849.0308302</v>
      </c>
      <c r="I316" s="299" t="n">
        <v>8.38245110440298</v>
      </c>
      <c r="J316" s="299" t="n">
        <v>16.9843785087011</v>
      </c>
      <c r="K316" s="299" t="n">
        <v>8.72667544748169</v>
      </c>
    </row>
    <row r="317">
      <c r="A317" s="299" t="s">
        <v>213</v>
      </c>
      <c r="B317" s="299" t="s">
        <v>214</v>
      </c>
      <c r="C317" s="299" t="s">
        <v>16</v>
      </c>
      <c r="D317" s="299" t="n">
        <v>609.9687122</v>
      </c>
      <c r="E317" s="299" t="n">
        <v>16.6964239822988</v>
      </c>
      <c r="F317" s="299" t="n">
        <v>73.8049170355938</v>
      </c>
      <c r="G317" s="299" t="n">
        <v>9.86868221652822</v>
      </c>
      <c r="H317" s="299" t="n">
        <v>216.4920938</v>
      </c>
      <c r="I317" s="299" t="n">
        <v>31.9479458558201</v>
      </c>
      <c r="J317" s="299" t="n">
        <v>26.1950829644062</v>
      </c>
      <c r="K317" s="299" t="n">
        <v>27.8051141594472</v>
      </c>
    </row>
    <row r="318">
      <c r="A318" s="299" t="s">
        <v>213</v>
      </c>
      <c r="B318" s="299" t="s">
        <v>214</v>
      </c>
      <c r="C318" s="299" t="s">
        <v>17</v>
      </c>
      <c r="D318" s="299" t="n">
        <v>9612.3814533</v>
      </c>
      <c r="E318" s="299" t="n">
        <v>2.61655966454862</v>
      </c>
      <c r="F318" s="299" t="n">
        <v>89.57980258916</v>
      </c>
      <c r="G318" s="299" t="n">
        <v>1.30671513667793</v>
      </c>
      <c r="H318" s="299" t="n">
        <v>1118.1416953</v>
      </c>
      <c r="I318" s="299" t="n">
        <v>11.5167289682802</v>
      </c>
      <c r="J318" s="299" t="n">
        <v>10.42019741084</v>
      </c>
      <c r="K318" s="299" t="n">
        <v>11.2334996515618</v>
      </c>
    </row>
    <row r="319">
      <c r="A319" s="299" t="s">
        <v>215</v>
      </c>
      <c r="B319" s="299" t="s">
        <v>216</v>
      </c>
      <c r="C319" s="299" t="s">
        <v>16</v>
      </c>
      <c r="D319" s="299" t="n">
        <v>484.0030038</v>
      </c>
      <c r="E319" s="299" t="n">
        <v>25.7467552879222</v>
      </c>
      <c r="F319" s="299" t="n">
        <v>29.8149679008913</v>
      </c>
      <c r="G319" s="299" t="n">
        <v>22.8711626128235</v>
      </c>
      <c r="H319" s="299" t="n">
        <v>1139.3527731</v>
      </c>
      <c r="I319" s="299" t="n">
        <v>16.3850840924229</v>
      </c>
      <c r="J319" s="299" t="n">
        <v>70.1850320991087</v>
      </c>
      <c r="K319" s="299" t="n">
        <v>9.7157892325885</v>
      </c>
    </row>
    <row r="320">
      <c r="A320" s="299" t="s">
        <v>215</v>
      </c>
      <c r="B320" s="299" t="s">
        <v>216</v>
      </c>
      <c r="C320" s="299" t="s">
        <v>17</v>
      </c>
      <c r="D320" s="299" t="n">
        <v>18848.8773125</v>
      </c>
      <c r="E320" s="299" t="n">
        <v>2.54918053861372</v>
      </c>
      <c r="F320" s="299" t="n">
        <v>91.2055148975093</v>
      </c>
      <c r="G320" s="299" t="n">
        <v>1.21854600468765</v>
      </c>
      <c r="H320" s="299" t="n">
        <v>1817.5016161</v>
      </c>
      <c r="I320" s="299" t="n">
        <v>12.4700537674183</v>
      </c>
      <c r="J320" s="299" t="n">
        <v>8.79448510249068</v>
      </c>
      <c r="K320" s="299" t="n">
        <v>12.6372510145437</v>
      </c>
    </row>
    <row r="321">
      <c r="A321" s="299" t="s">
        <v>217</v>
      </c>
      <c r="B321" s="299" t="s">
        <v>218</v>
      </c>
      <c r="C321" s="299" t="s">
        <v>16</v>
      </c>
      <c r="D321" s="299" t="n">
        <v>310.8661264</v>
      </c>
      <c r="E321" s="299" t="n">
        <v>22.7391856033548</v>
      </c>
      <c r="F321" s="299" t="n">
        <v>49.2692810670942</v>
      </c>
      <c r="G321" s="299" t="n">
        <v>14.1505328076593</v>
      </c>
      <c r="H321" s="299" t="n">
        <v>320.087116</v>
      </c>
      <c r="I321" s="299" t="n">
        <v>22.0486715037001</v>
      </c>
      <c r="J321" s="299" t="n">
        <v>50.7307189329058</v>
      </c>
      <c r="K321" s="299" t="n">
        <v>13.7428877968746</v>
      </c>
    </row>
    <row r="322">
      <c r="A322" s="299" t="s">
        <v>217</v>
      </c>
      <c r="B322" s="299" t="s">
        <v>218</v>
      </c>
      <c r="C322" s="299" t="s">
        <v>17</v>
      </c>
      <c r="D322" s="299" t="n">
        <v>8701.9097936</v>
      </c>
      <c r="E322" s="299" t="n">
        <v>2.04552196009253</v>
      </c>
      <c r="F322" s="299" t="n">
        <v>92.0161259380378</v>
      </c>
      <c r="G322" s="299" t="n">
        <v>1.1705273668581</v>
      </c>
      <c r="H322" s="299" t="n">
        <v>755.0301774</v>
      </c>
      <c r="I322" s="299" t="n">
        <v>13.5804107921927</v>
      </c>
      <c r="J322" s="299" t="n">
        <v>7.98387406196215</v>
      </c>
      <c r="K322" s="299" t="n">
        <v>13.4906178087012</v>
      </c>
    </row>
    <row r="323">
      <c r="A323" s="299" t="s">
        <v>219</v>
      </c>
      <c r="B323" s="299" t="s">
        <v>220</v>
      </c>
      <c r="C323" s="299" t="s">
        <v>16</v>
      </c>
      <c r="D323" s="299" t="n">
        <v>2991.4440978</v>
      </c>
      <c r="E323" s="299" t="n">
        <v>12.9814581890103</v>
      </c>
      <c r="F323" s="299" t="n">
        <v>55.5166551819104</v>
      </c>
      <c r="G323" s="299" t="n">
        <v>9.07443383162959</v>
      </c>
      <c r="H323" s="299" t="n">
        <v>2396.9282528</v>
      </c>
      <c r="I323" s="299" t="n">
        <v>16.3662692810799</v>
      </c>
      <c r="J323" s="299" t="n">
        <v>44.4833448180896</v>
      </c>
      <c r="K323" s="299" t="n">
        <v>11.3251873495982</v>
      </c>
    </row>
    <row r="324">
      <c r="A324" s="299" t="s">
        <v>219</v>
      </c>
      <c r="B324" s="299" t="s">
        <v>220</v>
      </c>
      <c r="C324" s="299" t="s">
        <v>17</v>
      </c>
      <c r="D324" s="299" t="n">
        <v>31104.7834284</v>
      </c>
      <c r="E324" s="299" t="n">
        <v>3.05086637973817</v>
      </c>
      <c r="F324" s="299" t="n">
        <v>83.4355003223403</v>
      </c>
      <c r="G324" s="299" t="n">
        <v>2.14225964085298</v>
      </c>
      <c r="H324" s="299" t="n">
        <v>6175.251219</v>
      </c>
      <c r="I324" s="299" t="n">
        <v>10.6858533507665</v>
      </c>
      <c r="J324" s="299" t="n">
        <v>16.5644996776597</v>
      </c>
      <c r="K324" s="299" t="n">
        <v>10.7905767414147</v>
      </c>
    </row>
    <row r="325">
      <c r="A325" s="299" t="s">
        <v>221</v>
      </c>
      <c r="B325" s="299" t="s">
        <v>222</v>
      </c>
      <c r="C325" s="299" t="s">
        <v>16</v>
      </c>
      <c r="D325" s="299" t="n">
        <v>2393.4824084</v>
      </c>
      <c r="E325" s="299" t="n">
        <v>10.6298753785874</v>
      </c>
      <c r="F325" s="299" t="n">
        <v>66.1039210740122</v>
      </c>
      <c r="G325" s="299" t="n">
        <v>5.27692782875592</v>
      </c>
      <c r="H325" s="299" t="n">
        <v>1227.304936</v>
      </c>
      <c r="I325" s="299" t="n">
        <v>12.4118421062743</v>
      </c>
      <c r="J325" s="299" t="n">
        <v>33.8960789259878</v>
      </c>
      <c r="K325" s="299" t="n">
        <v>10.2910316401789</v>
      </c>
    </row>
    <row r="326">
      <c r="A326" s="299" t="s">
        <v>221</v>
      </c>
      <c r="B326" s="299" t="s">
        <v>222</v>
      </c>
      <c r="C326" s="299" t="s">
        <v>17</v>
      </c>
      <c r="D326" s="299" t="n">
        <v>14044.2265131</v>
      </c>
      <c r="E326" s="299" t="n">
        <v>2.9750410091843</v>
      </c>
      <c r="F326" s="299" t="n">
        <v>90.169861386269</v>
      </c>
      <c r="G326" s="299" t="n">
        <v>1.2849273012381</v>
      </c>
      <c r="H326" s="299" t="n">
        <v>1531.0735896</v>
      </c>
      <c r="I326" s="299" t="n">
        <v>11.391813191491</v>
      </c>
      <c r="J326" s="299" t="n">
        <v>9.83013861373102</v>
      </c>
      <c r="K326" s="299" t="n">
        <v>11.7863766928203</v>
      </c>
    </row>
    <row r="327">
      <c r="A327" s="299" t="s">
        <v>223</v>
      </c>
      <c r="B327" s="299" t="s">
        <v>224</v>
      </c>
      <c r="C327" s="299" t="s">
        <v>16</v>
      </c>
      <c r="D327" s="299" t="n">
        <v>1473.8109919</v>
      </c>
      <c r="E327" s="299" t="n">
        <v>18.3674799614007</v>
      </c>
      <c r="F327" s="299" t="n">
        <v>66.7463706573066</v>
      </c>
      <c r="G327" s="299" t="n">
        <v>9.30531197062526</v>
      </c>
      <c r="H327" s="299" t="n">
        <v>734.2656082</v>
      </c>
      <c r="I327" s="299" t="n">
        <v>20.2010303561512</v>
      </c>
      <c r="J327" s="299" t="n">
        <v>33.2536293426934</v>
      </c>
      <c r="K327" s="299" t="n">
        <v>18.6775342767118</v>
      </c>
    </row>
    <row r="328">
      <c r="A328" s="299" t="s">
        <v>223</v>
      </c>
      <c r="B328" s="299" t="s">
        <v>224</v>
      </c>
      <c r="C328" s="299" t="s">
        <v>17</v>
      </c>
      <c r="D328" s="299" t="n">
        <v>16634.8777157</v>
      </c>
      <c r="E328" s="299" t="n">
        <v>2.91498998105199</v>
      </c>
      <c r="F328" s="299" t="n">
        <v>86.8233904818177</v>
      </c>
      <c r="G328" s="299" t="n">
        <v>1.58267204236001</v>
      </c>
      <c r="H328" s="299" t="n">
        <v>2524.5649453</v>
      </c>
      <c r="I328" s="299" t="n">
        <v>10.65713302867</v>
      </c>
      <c r="J328" s="299" t="n">
        <v>13.1766095181823</v>
      </c>
      <c r="K328" s="299" t="n">
        <v>10.4285516352947</v>
      </c>
    </row>
    <row r="329">
      <c r="A329" s="299" t="s">
        <v>225</v>
      </c>
      <c r="B329" s="299" t="s">
        <v>226</v>
      </c>
      <c r="C329" s="299" t="s">
        <v>16</v>
      </c>
      <c r="D329" s="299" t="n">
        <v>7996.5360275</v>
      </c>
      <c r="E329" s="299" t="n">
        <v>8.01093383133381</v>
      </c>
      <c r="F329" s="299" t="n">
        <v>72.7662782369913</v>
      </c>
      <c r="G329" s="299" t="n">
        <v>4.51452908704589</v>
      </c>
      <c r="H329" s="299" t="n">
        <v>2992.8071425</v>
      </c>
      <c r="I329" s="299" t="n">
        <v>12.7355111331174</v>
      </c>
      <c r="J329" s="299" t="n">
        <v>27.2337217630087</v>
      </c>
      <c r="K329" s="299" t="n">
        <v>12.0624526649596</v>
      </c>
    </row>
    <row r="330">
      <c r="A330" s="299" t="s">
        <v>225</v>
      </c>
      <c r="B330" s="299" t="s">
        <v>226</v>
      </c>
      <c r="C330" s="299" t="s">
        <v>17</v>
      </c>
      <c r="D330" s="299" t="n">
        <v>30604.1394974</v>
      </c>
      <c r="E330" s="299" t="n">
        <v>3.08920730405646</v>
      </c>
      <c r="F330" s="299" t="n">
        <v>89.584573141311</v>
      </c>
      <c r="G330" s="299" t="n">
        <v>1.29919474728793</v>
      </c>
      <c r="H330" s="299" t="n">
        <v>3558.1480754</v>
      </c>
      <c r="I330" s="299" t="n">
        <v>11.2106439179291</v>
      </c>
      <c r="J330" s="299" t="n">
        <v>10.415426858689</v>
      </c>
      <c r="K330" s="299" t="n">
        <v>11.1745594724355</v>
      </c>
    </row>
    <row r="331">
      <c r="A331" s="299" t="s">
        <v>227</v>
      </c>
      <c r="B331" s="299" t="s">
        <v>228</v>
      </c>
      <c r="C331" s="299" t="s">
        <v>16</v>
      </c>
      <c r="D331" s="299" t="n">
        <v>996.2956543</v>
      </c>
      <c r="E331" s="299" t="n">
        <v>12.9208339412099</v>
      </c>
      <c r="F331" s="299" t="n">
        <v>68.1459013523677</v>
      </c>
      <c r="G331" s="299" t="n">
        <v>6.83186713870301</v>
      </c>
      <c r="H331" s="299" t="n">
        <v>465.7081266</v>
      </c>
      <c r="I331" s="299" t="n">
        <v>17.1965194613427</v>
      </c>
      <c r="J331" s="299" t="n">
        <v>31.8540986476323</v>
      </c>
      <c r="K331" s="299" t="n">
        <v>14.61550518935</v>
      </c>
    </row>
    <row r="332">
      <c r="A332" s="299" t="s">
        <v>227</v>
      </c>
      <c r="B332" s="299" t="s">
        <v>228</v>
      </c>
      <c r="C332" s="299" t="s">
        <v>17</v>
      </c>
      <c r="D332" s="299" t="n">
        <v>7144.1040102</v>
      </c>
      <c r="E332" s="299" t="n">
        <v>3.02371248204631</v>
      </c>
      <c r="F332" s="299" t="n">
        <v>91.3405893268875</v>
      </c>
      <c r="G332" s="299" t="n">
        <v>1.5091729517157</v>
      </c>
      <c r="H332" s="299" t="n">
        <v>677.286308</v>
      </c>
      <c r="I332" s="299" t="n">
        <v>15.7871206459245</v>
      </c>
      <c r="J332" s="299" t="n">
        <v>8.65941067311252</v>
      </c>
      <c r="K332" s="299" t="n">
        <v>15.9189524564218</v>
      </c>
    </row>
    <row r="333">
      <c r="A333" s="299" t="s">
        <v>229</v>
      </c>
      <c r="B333" s="299" t="s">
        <v>230</v>
      </c>
      <c r="C333" s="299" t="s">
        <v>16</v>
      </c>
      <c r="D333" s="299" t="n">
        <v>8774.5611949</v>
      </c>
      <c r="E333" s="299" t="n">
        <v>8.98384412043015</v>
      </c>
      <c r="F333" s="299" t="n">
        <v>71.7623319813674</v>
      </c>
      <c r="G333" s="299" t="n">
        <v>4.8817238375837</v>
      </c>
      <c r="H333" s="299" t="n">
        <v>3452.6908364</v>
      </c>
      <c r="I333" s="299" t="n">
        <v>17.1176838725392</v>
      </c>
      <c r="J333" s="299" t="n">
        <v>28.2376680186326</v>
      </c>
      <c r="K333" s="299" t="n">
        <v>12.4062612551035</v>
      </c>
    </row>
    <row r="334">
      <c r="A334" s="299" t="s">
        <v>229</v>
      </c>
      <c r="B334" s="299" t="s">
        <v>230</v>
      </c>
      <c r="C334" s="299" t="s">
        <v>17</v>
      </c>
      <c r="D334" s="299" t="n">
        <v>45825.1435918</v>
      </c>
      <c r="E334" s="299" t="n">
        <v>3.20581926260939</v>
      </c>
      <c r="F334" s="299" t="n">
        <v>90.337381583399</v>
      </c>
      <c r="G334" s="299" t="n">
        <v>1.26364577326987</v>
      </c>
      <c r="H334" s="299" t="n">
        <v>4901.5243596</v>
      </c>
      <c r="I334" s="299" t="n">
        <v>11.5670507689042</v>
      </c>
      <c r="J334" s="299" t="n">
        <v>9.66261841660097</v>
      </c>
      <c r="K334" s="299" t="n">
        <v>11.8140286084365</v>
      </c>
    </row>
    <row r="335">
      <c r="A335" s="299" t="s">
        <v>231</v>
      </c>
      <c r="B335" s="299" t="s">
        <v>232</v>
      </c>
      <c r="C335" s="299" t="s">
        <v>16</v>
      </c>
      <c r="D335" s="299" t="n">
        <v>8478.536437</v>
      </c>
      <c r="E335" s="299" t="n">
        <v>10.658869569934</v>
      </c>
      <c r="F335" s="299" t="n">
        <v>44.9780321023218</v>
      </c>
      <c r="G335" s="299" t="n">
        <v>7.51994537194741</v>
      </c>
      <c r="H335" s="299" t="n">
        <v>10371.857946</v>
      </c>
      <c r="I335" s="299" t="n">
        <v>9.88603003969678</v>
      </c>
      <c r="J335" s="299" t="n">
        <v>55.0219678976782</v>
      </c>
      <c r="K335" s="299" t="n">
        <v>6.14722368665824</v>
      </c>
    </row>
    <row r="336">
      <c r="A336" s="299" t="s">
        <v>231</v>
      </c>
      <c r="B336" s="299" t="s">
        <v>232</v>
      </c>
      <c r="C336" s="299" t="s">
        <v>17</v>
      </c>
      <c r="D336" s="299" t="n">
        <v>50899.8644446</v>
      </c>
      <c r="E336" s="299" t="n">
        <v>3.19921718242265</v>
      </c>
      <c r="F336" s="299" t="n">
        <v>84.8661500058303</v>
      </c>
      <c r="G336" s="299" t="n">
        <v>1.65301328266248</v>
      </c>
      <c r="H336" s="299" t="n">
        <v>9076.7745818</v>
      </c>
      <c r="I336" s="299" t="n">
        <v>10.025226676429</v>
      </c>
      <c r="J336" s="299" t="n">
        <v>15.1338499941697</v>
      </c>
      <c r="K336" s="299" t="n">
        <v>9.26960907251684</v>
      </c>
    </row>
    <row r="337">
      <c r="A337" s="299" t="s">
        <v>233</v>
      </c>
      <c r="B337" s="299" t="s">
        <v>234</v>
      </c>
      <c r="C337" s="299" t="s">
        <v>16</v>
      </c>
      <c r="D337" s="299" t="n">
        <v>4756.3855438</v>
      </c>
      <c r="E337" s="299" t="n">
        <v>14.3814363847233</v>
      </c>
      <c r="F337" s="299" t="n">
        <v>58.5283594487912</v>
      </c>
      <c r="G337" s="299" t="n">
        <v>7.07933034778392</v>
      </c>
      <c r="H337" s="299" t="n">
        <v>3370.2484309</v>
      </c>
      <c r="I337" s="299" t="n">
        <v>13.5861691298384</v>
      </c>
      <c r="J337" s="299" t="n">
        <v>41.4716405512088</v>
      </c>
      <c r="K337" s="299" t="n">
        <v>9.99096215497448</v>
      </c>
    </row>
    <row r="338">
      <c r="A338" s="299" t="s">
        <v>233</v>
      </c>
      <c r="B338" s="299" t="s">
        <v>234</v>
      </c>
      <c r="C338" s="299" t="s">
        <v>17</v>
      </c>
      <c r="D338" s="299" t="n">
        <v>34566.6214756</v>
      </c>
      <c r="E338" s="299" t="n">
        <v>2.8443368059676</v>
      </c>
      <c r="F338" s="299" t="n">
        <v>91.8526560309553</v>
      </c>
      <c r="G338" s="299" t="n">
        <v>1.23318607983104</v>
      </c>
      <c r="H338" s="299" t="n">
        <v>3066.0643598</v>
      </c>
      <c r="I338" s="299" t="n">
        <v>14.0592429262837</v>
      </c>
      <c r="J338" s="299" t="n">
        <v>8.1473439690447</v>
      </c>
      <c r="K338" s="299" t="n">
        <v>13.9028642025242</v>
      </c>
    </row>
    <row r="339">
      <c r="A339" s="299" t="s">
        <v>235</v>
      </c>
      <c r="B339" s="299" t="s">
        <v>236</v>
      </c>
      <c r="C339" s="299" t="s">
        <v>16</v>
      </c>
      <c r="D339" s="299" t="n">
        <v>3047.2246675</v>
      </c>
      <c r="E339" s="299" t="n">
        <v>15.5836976043724</v>
      </c>
      <c r="F339" s="299" t="n">
        <v>54.9502433584802</v>
      </c>
      <c r="G339" s="299" t="n">
        <v>10.6587702299936</v>
      </c>
      <c r="H339" s="299" t="n">
        <v>2498.2005777</v>
      </c>
      <c r="I339" s="299" t="n">
        <v>16.2025192354794</v>
      </c>
      <c r="J339" s="299" t="n">
        <v>45.0497566415197</v>
      </c>
      <c r="K339" s="299" t="n">
        <v>13.0012249056295</v>
      </c>
    </row>
    <row r="340">
      <c r="A340" s="299" t="s">
        <v>235</v>
      </c>
      <c r="B340" s="299" t="s">
        <v>236</v>
      </c>
      <c r="C340" s="299" t="s">
        <v>17</v>
      </c>
      <c r="D340" s="299" t="n">
        <v>26870.4892771</v>
      </c>
      <c r="E340" s="299" t="n">
        <v>2.47630257451134</v>
      </c>
      <c r="F340" s="299" t="n">
        <v>92.2905209208362</v>
      </c>
      <c r="G340" s="299" t="n">
        <v>1.0710832226152</v>
      </c>
      <c r="H340" s="299" t="n">
        <v>2244.6235308</v>
      </c>
      <c r="I340" s="299" t="n">
        <v>13.1790567421908</v>
      </c>
      <c r="J340" s="299" t="n">
        <v>7.70947907916383</v>
      </c>
      <c r="K340" s="299" t="n">
        <v>12.8219854480033</v>
      </c>
    </row>
    <row r="341">
      <c r="A341" s="299" t="s">
        <v>237</v>
      </c>
      <c r="B341" s="299" t="s">
        <v>238</v>
      </c>
      <c r="C341" s="299" t="s">
        <v>16</v>
      </c>
      <c r="D341" s="299" t="n">
        <v>710.2454578</v>
      </c>
      <c r="E341" s="299" t="n">
        <v>9.42688063751711</v>
      </c>
      <c r="F341" s="299" t="n">
        <v>60.0521686235781</v>
      </c>
      <c r="G341" s="299" t="n">
        <v>5.83877163940611</v>
      </c>
      <c r="H341" s="299" t="n">
        <v>472.4686291</v>
      </c>
      <c r="I341" s="299" t="n">
        <v>10.9864177190059</v>
      </c>
      <c r="J341" s="299" t="n">
        <v>39.9478313764219</v>
      </c>
      <c r="K341" s="299" t="n">
        <v>8.77721986308201</v>
      </c>
    </row>
    <row r="342">
      <c r="A342" s="299" t="s">
        <v>237</v>
      </c>
      <c r="B342" s="299" t="s">
        <v>238</v>
      </c>
      <c r="C342" s="299" t="s">
        <v>17</v>
      </c>
      <c r="D342" s="299" t="n">
        <v>4095.2787061</v>
      </c>
      <c r="E342" s="299" t="n">
        <v>3.13107008126502</v>
      </c>
      <c r="F342" s="299" t="n">
        <v>89.7344857431058</v>
      </c>
      <c r="G342" s="299" t="n">
        <v>1.17084413289176</v>
      </c>
      <c r="H342" s="299" t="n">
        <v>468.4948222</v>
      </c>
      <c r="I342" s="299" t="n">
        <v>10.6772915829815</v>
      </c>
      <c r="J342" s="299" t="n">
        <v>10.2655142568942</v>
      </c>
      <c r="K342" s="299" t="n">
        <v>10.2347620899571</v>
      </c>
    </row>
    <row r="343">
      <c r="A343" s="299" t="s">
        <v>239</v>
      </c>
      <c r="B343" s="299" t="s">
        <v>240</v>
      </c>
      <c r="C343" s="299" t="s">
        <v>16</v>
      </c>
      <c r="D343" s="299" t="n">
        <v>349.104952</v>
      </c>
      <c r="E343" s="299" t="n">
        <v>18.3550647209125</v>
      </c>
      <c r="F343" s="299" t="n">
        <v>48.7406555900474</v>
      </c>
      <c r="G343" s="299" t="n">
        <v>10.9416293763347</v>
      </c>
      <c r="H343" s="299" t="n">
        <v>367.145061</v>
      </c>
      <c r="I343" s="299" t="n">
        <v>13.7612302128508</v>
      </c>
      <c r="J343" s="299" t="n">
        <v>51.2593444099526</v>
      </c>
      <c r="K343" s="299" t="n">
        <v>10.4039994105412</v>
      </c>
    </row>
    <row r="344">
      <c r="A344" s="299" t="s">
        <v>239</v>
      </c>
      <c r="B344" s="299" t="s">
        <v>240</v>
      </c>
      <c r="C344" s="299" t="s">
        <v>17</v>
      </c>
      <c r="D344" s="299" t="n">
        <v>3707.6331409</v>
      </c>
      <c r="E344" s="299" t="n">
        <v>2.72378363856397</v>
      </c>
      <c r="F344" s="299" t="n">
        <v>88.7094059575587</v>
      </c>
      <c r="G344" s="299" t="n">
        <v>1.27234526982134</v>
      </c>
      <c r="H344" s="299" t="n">
        <v>471.8933714</v>
      </c>
      <c r="I344" s="299" t="n">
        <v>10.1006175129034</v>
      </c>
      <c r="J344" s="299" t="n">
        <v>11.2905940424413</v>
      </c>
      <c r="K344" s="299" t="n">
        <v>9.99672759772308</v>
      </c>
    </row>
    <row r="345">
      <c r="A345" s="299" t="s">
        <v>241</v>
      </c>
      <c r="B345" s="299" t="s">
        <v>242</v>
      </c>
      <c r="C345" s="299" t="s">
        <v>16</v>
      </c>
      <c r="D345" s="299" t="n">
        <v>617.1012935</v>
      </c>
      <c r="E345" s="299" t="n">
        <v>12.8155575970552</v>
      </c>
      <c r="F345" s="299" t="n">
        <v>50.3340053023963</v>
      </c>
      <c r="G345" s="299" t="n">
        <v>8.35895495593567</v>
      </c>
      <c r="H345" s="299" t="n">
        <v>608.9113987</v>
      </c>
      <c r="I345" s="299" t="n">
        <v>11.5999433095379</v>
      </c>
      <c r="J345" s="299" t="n">
        <v>49.6659946976037</v>
      </c>
      <c r="K345" s="299" t="n">
        <v>8.47138340098237</v>
      </c>
    </row>
    <row r="346">
      <c r="A346" s="299" t="s">
        <v>241</v>
      </c>
      <c r="B346" s="299" t="s">
        <v>242</v>
      </c>
      <c r="C346" s="299" t="s">
        <v>17</v>
      </c>
      <c r="D346" s="299" t="n">
        <v>5476.8988248</v>
      </c>
      <c r="E346" s="299" t="n">
        <v>2.99338069930082</v>
      </c>
      <c r="F346" s="299" t="n">
        <v>85.882735927309</v>
      </c>
      <c r="G346" s="299" t="n">
        <v>1.92831601009417</v>
      </c>
      <c r="H346" s="299" t="n">
        <v>900.283697</v>
      </c>
      <c r="I346" s="299" t="n">
        <v>11.7717277210761</v>
      </c>
      <c r="J346" s="299" t="n">
        <v>14.117264072691</v>
      </c>
      <c r="K346" s="299" t="n">
        <v>11.7309596127539</v>
      </c>
    </row>
    <row r="347">
      <c r="A347" s="299" t="s">
        <v>243</v>
      </c>
      <c r="B347" s="299" t="s">
        <v>244</v>
      </c>
      <c r="C347" s="299" t="s">
        <v>16</v>
      </c>
      <c r="D347" s="299" t="n">
        <v>918.7878526</v>
      </c>
      <c r="E347" s="299" t="n">
        <v>10.7905548052444</v>
      </c>
      <c r="F347" s="299" t="n">
        <v>51.5460756262864</v>
      </c>
      <c r="G347" s="299" t="n">
        <v>9.08111947599689</v>
      </c>
      <c r="H347" s="299" t="n">
        <v>863.671513</v>
      </c>
      <c r="I347" s="299" t="n">
        <v>15.0754517799346</v>
      </c>
      <c r="J347" s="299" t="n">
        <v>48.4539243737136</v>
      </c>
      <c r="K347" s="299" t="n">
        <v>9.66064312295457</v>
      </c>
    </row>
    <row r="348">
      <c r="A348" s="299" t="s">
        <v>243</v>
      </c>
      <c r="B348" s="299" t="s">
        <v>244</v>
      </c>
      <c r="C348" s="299" t="s">
        <v>17</v>
      </c>
      <c r="D348" s="299" t="n">
        <v>5346.5283019</v>
      </c>
      <c r="E348" s="299" t="n">
        <v>3.67380032499382</v>
      </c>
      <c r="F348" s="299" t="n">
        <v>91.7831482340441</v>
      </c>
      <c r="G348" s="299" t="n">
        <v>1.04701243019188</v>
      </c>
      <c r="H348" s="299" t="n">
        <v>478.6459319</v>
      </c>
      <c r="I348" s="299" t="n">
        <v>11.5708845168326</v>
      </c>
      <c r="J348" s="299" t="n">
        <v>8.21685176595584</v>
      </c>
      <c r="K348" s="299" t="n">
        <v>11.6952453105389</v>
      </c>
    </row>
    <row r="349">
      <c r="A349" s="299" t="s">
        <v>245</v>
      </c>
      <c r="B349" s="299" t="s">
        <v>246</v>
      </c>
      <c r="C349" s="299" t="s">
        <v>16</v>
      </c>
      <c r="D349" s="299" t="n">
        <v>2648.6528704</v>
      </c>
      <c r="E349" s="299" t="n">
        <v>10.6164672601557</v>
      </c>
      <c r="F349" s="299" t="n">
        <v>56.618022365673</v>
      </c>
      <c r="G349" s="299" t="n">
        <v>7.0660447918132</v>
      </c>
      <c r="H349" s="299" t="n">
        <v>2029.4562541</v>
      </c>
      <c r="I349" s="299" t="n">
        <v>11.0149452372678</v>
      </c>
      <c r="J349" s="299" t="n">
        <v>43.381977634327</v>
      </c>
      <c r="K349" s="299" t="n">
        <v>9.22192818022122</v>
      </c>
    </row>
    <row r="350">
      <c r="A350" s="299" t="s">
        <v>245</v>
      </c>
      <c r="B350" s="299" t="s">
        <v>246</v>
      </c>
      <c r="C350" s="299" t="s">
        <v>17</v>
      </c>
      <c r="D350" s="299" t="n">
        <v>7983.2589453</v>
      </c>
      <c r="E350" s="299" t="n">
        <v>4.60508216047783</v>
      </c>
      <c r="F350" s="299" t="n">
        <v>87.9471751239022</v>
      </c>
      <c r="G350" s="299" t="n">
        <v>1.89969666138273</v>
      </c>
      <c r="H350" s="299" t="n">
        <v>1094.0751863</v>
      </c>
      <c r="I350" s="299" t="n">
        <v>13.8571194531923</v>
      </c>
      <c r="J350" s="299" t="n">
        <v>12.0528248760978</v>
      </c>
      <c r="K350" s="299" t="n">
        <v>13.8617259172367</v>
      </c>
    </row>
    <row r="351">
      <c r="A351" s="299" t="s">
        <v>247</v>
      </c>
      <c r="B351" s="299" t="s">
        <v>248</v>
      </c>
      <c r="C351" s="299" t="s">
        <v>16</v>
      </c>
      <c r="D351" s="299" t="n">
        <v>421.7147076</v>
      </c>
      <c r="E351" s="299" t="n">
        <v>21.0283778900281</v>
      </c>
      <c r="F351" s="299" t="n">
        <v>42.4234532562167</v>
      </c>
      <c r="G351" s="299" t="n">
        <v>16.3387543622417</v>
      </c>
      <c r="H351" s="299" t="n">
        <v>572.3455945</v>
      </c>
      <c r="I351" s="299" t="n">
        <v>20.1606337253643</v>
      </c>
      <c r="J351" s="299" t="n">
        <v>57.5765467437833</v>
      </c>
      <c r="K351" s="299" t="n">
        <v>12.0386932032566</v>
      </c>
    </row>
    <row r="352">
      <c r="A352" s="299" t="s">
        <v>247</v>
      </c>
      <c r="B352" s="299" t="s">
        <v>248</v>
      </c>
      <c r="C352" s="299" t="s">
        <v>17</v>
      </c>
      <c r="D352" s="299" t="n">
        <v>14936.42554</v>
      </c>
      <c r="E352" s="299" t="n">
        <v>2.0917491235505</v>
      </c>
      <c r="F352" s="299" t="n">
        <v>87.7797282381548</v>
      </c>
      <c r="G352" s="299" t="n">
        <v>1.23018352696571</v>
      </c>
      <c r="H352" s="299" t="n">
        <v>2079.3773564</v>
      </c>
      <c r="I352" s="299" t="n">
        <v>9.39809039858731</v>
      </c>
      <c r="J352" s="299" t="n">
        <v>12.2202717618452</v>
      </c>
      <c r="K352" s="299" t="n">
        <v>8.83656090343769</v>
      </c>
    </row>
    <row r="353">
      <c r="A353" s="299" t="s">
        <v>249</v>
      </c>
      <c r="B353" s="299" t="s">
        <v>250</v>
      </c>
      <c r="C353" s="299" t="s">
        <v>16</v>
      </c>
      <c r="D353" s="299" t="n">
        <v>478.2795846</v>
      </c>
      <c r="E353" s="299" t="n">
        <v>19.5709536800309</v>
      </c>
      <c r="F353" s="299" t="n">
        <v>25.5210296113837</v>
      </c>
      <c r="G353" s="299" t="n">
        <v>18.0565171016515</v>
      </c>
      <c r="H353" s="299" t="n">
        <v>1395.7811092</v>
      </c>
      <c r="I353" s="299" t="n">
        <v>12.2621613507379</v>
      </c>
      <c r="J353" s="299" t="n">
        <v>74.4789703886163</v>
      </c>
      <c r="K353" s="299" t="n">
        <v>6.18726205833985</v>
      </c>
    </row>
    <row r="354">
      <c r="A354" s="299" t="s">
        <v>249</v>
      </c>
      <c r="B354" s="299" t="s">
        <v>250</v>
      </c>
      <c r="C354" s="299" t="s">
        <v>17</v>
      </c>
      <c r="D354" s="299" t="n">
        <v>15066.6569799</v>
      </c>
      <c r="E354" s="299" t="n">
        <v>2.43418747498198</v>
      </c>
      <c r="F354" s="299" t="n">
        <v>84.5095662724528</v>
      </c>
      <c r="G354" s="299" t="n">
        <v>1.41996623528725</v>
      </c>
      <c r="H354" s="299" t="n">
        <v>2761.6879572</v>
      </c>
      <c r="I354" s="299" t="n">
        <v>7.71645870663723</v>
      </c>
      <c r="J354" s="299" t="n">
        <v>15.4904337275472</v>
      </c>
      <c r="K354" s="299" t="n">
        <v>7.74676376247949</v>
      </c>
    </row>
    <row r="355">
      <c r="A355" s="299" t="s">
        <v>251</v>
      </c>
      <c r="B355" s="299" t="s">
        <v>252</v>
      </c>
      <c r="C355" s="299" t="s">
        <v>16</v>
      </c>
      <c r="D355" s="299" t="n">
        <v>367.1846475</v>
      </c>
      <c r="E355" s="299" t="n">
        <v>20.7571804828128</v>
      </c>
      <c r="F355" s="299" t="n">
        <v>31.293401491265</v>
      </c>
      <c r="G355" s="299" t="n">
        <v>15.942802748632</v>
      </c>
      <c r="H355" s="299" t="n">
        <v>806.1766044</v>
      </c>
      <c r="I355" s="299" t="n">
        <v>16.0978313959956</v>
      </c>
      <c r="J355" s="299" t="n">
        <v>68.706598508735</v>
      </c>
      <c r="K355" s="299" t="n">
        <v>7.26137719138513</v>
      </c>
    </row>
    <row r="356">
      <c r="A356" s="299" t="s">
        <v>251</v>
      </c>
      <c r="B356" s="299" t="s">
        <v>252</v>
      </c>
      <c r="C356" s="299" t="s">
        <v>17</v>
      </c>
      <c r="D356" s="299" t="n">
        <v>12264.4304619</v>
      </c>
      <c r="E356" s="299" t="n">
        <v>2.29687172670695</v>
      </c>
      <c r="F356" s="299" t="n">
        <v>85.1426732186331</v>
      </c>
      <c r="G356" s="299" t="n">
        <v>1.21645514964135</v>
      </c>
      <c r="H356" s="299" t="n">
        <v>2140.1330763</v>
      </c>
      <c r="I356" s="299" t="n">
        <v>6.94275114067408</v>
      </c>
      <c r="J356" s="299" t="n">
        <v>14.8573267813669</v>
      </c>
      <c r="K356" s="299" t="n">
        <v>6.97112238393591</v>
      </c>
    </row>
    <row r="357">
      <c r="A357" s="299" t="s">
        <v>253</v>
      </c>
      <c r="B357" s="299" t="s">
        <v>254</v>
      </c>
      <c r="C357" s="299" t="s">
        <v>16</v>
      </c>
      <c r="D357" s="299" t="n">
        <v>1662.3507653</v>
      </c>
      <c r="E357" s="299" t="n">
        <v>15.2660831424828</v>
      </c>
      <c r="F357" s="299" t="n">
        <v>78.6238608967294</v>
      </c>
      <c r="G357" s="299" t="n">
        <v>5.44052828422061</v>
      </c>
      <c r="H357" s="299" t="n">
        <v>451.9574693</v>
      </c>
      <c r="I357" s="299" t="n">
        <v>22.6014329577979</v>
      </c>
      <c r="J357" s="299" t="n">
        <v>21.3761391032706</v>
      </c>
      <c r="K357" s="299" t="n">
        <v>20.0108792779065</v>
      </c>
    </row>
    <row r="358">
      <c r="A358" s="299" t="s">
        <v>253</v>
      </c>
      <c r="B358" s="299" t="s">
        <v>254</v>
      </c>
      <c r="C358" s="299" t="s">
        <v>17</v>
      </c>
      <c r="D358" s="299" t="n">
        <v>12200.2260718</v>
      </c>
      <c r="E358" s="299" t="n">
        <v>2.95273075987345</v>
      </c>
      <c r="F358" s="299" t="n">
        <v>91.7068010898066</v>
      </c>
      <c r="G358" s="299" t="n">
        <v>1.13047331603041</v>
      </c>
      <c r="H358" s="299" t="n">
        <v>1103.2867831</v>
      </c>
      <c r="I358" s="299" t="n">
        <v>12.9884955484073</v>
      </c>
      <c r="J358" s="299" t="n">
        <v>8.29319891019336</v>
      </c>
      <c r="K358" s="299" t="n">
        <v>12.5008567445681</v>
      </c>
    </row>
    <row r="359">
      <c r="A359" s="299" t="s">
        <v>255</v>
      </c>
      <c r="B359" s="299" t="s">
        <v>256</v>
      </c>
      <c r="C359" s="299" t="s">
        <v>16</v>
      </c>
      <c r="D359" s="299" t="n">
        <v>182.7517298</v>
      </c>
      <c r="E359" s="299" t="n">
        <v>32.0951580099417</v>
      </c>
      <c r="F359" s="299" t="n">
        <v>25.3070905989633</v>
      </c>
      <c r="G359" s="299" t="n">
        <v>26.4396743629139</v>
      </c>
      <c r="H359" s="299" t="n">
        <v>539.3847366</v>
      </c>
      <c r="I359" s="299" t="n">
        <v>18.5583958080343</v>
      </c>
      <c r="J359" s="299" t="n">
        <v>74.6929094010367</v>
      </c>
      <c r="K359" s="299" t="n">
        <v>8.95816269408915</v>
      </c>
    </row>
    <row r="360">
      <c r="A360" s="299" t="s">
        <v>255</v>
      </c>
      <c r="B360" s="299" t="s">
        <v>256</v>
      </c>
      <c r="C360" s="299" t="s">
        <v>17</v>
      </c>
      <c r="D360" s="299" t="n">
        <v>10694.3086651</v>
      </c>
      <c r="E360" s="299" t="n">
        <v>2.57221564007599</v>
      </c>
      <c r="F360" s="299" t="n">
        <v>83.8103204758876</v>
      </c>
      <c r="G360" s="299" t="n">
        <v>1.57743625493106</v>
      </c>
      <c r="H360" s="299" t="n">
        <v>2065.8246984</v>
      </c>
      <c r="I360" s="299" t="n">
        <v>7.7657679402544</v>
      </c>
      <c r="J360" s="299" t="n">
        <v>16.1896795241124</v>
      </c>
      <c r="K360" s="299" t="n">
        <v>8.16603181422791</v>
      </c>
    </row>
    <row r="361">
      <c r="A361" s="299" t="s">
        <v>257</v>
      </c>
      <c r="B361" s="299" t="s">
        <v>258</v>
      </c>
      <c r="C361" s="299" t="s">
        <v>16</v>
      </c>
      <c r="D361" s="299" t="n">
        <v>73.2729317</v>
      </c>
      <c r="E361" s="299" t="n">
        <v>42.15115337595</v>
      </c>
      <c r="F361" s="299" t="n">
        <v>16.3753005177904</v>
      </c>
      <c r="G361" s="299" t="n">
        <v>37.8653943583755</v>
      </c>
      <c r="H361" s="299" t="n">
        <v>374.1871416</v>
      </c>
      <c r="I361" s="299" t="n">
        <v>19.5437871139062</v>
      </c>
      <c r="J361" s="299" t="n">
        <v>83.6246994822096</v>
      </c>
      <c r="K361" s="299" t="n">
        <v>7.41476161567496</v>
      </c>
    </row>
    <row r="362">
      <c r="A362" s="299" t="s">
        <v>257</v>
      </c>
      <c r="B362" s="299" t="s">
        <v>258</v>
      </c>
      <c r="C362" s="299" t="s">
        <v>17</v>
      </c>
      <c r="D362" s="299" t="n">
        <v>8859.7031214</v>
      </c>
      <c r="E362" s="299" t="n">
        <v>2.28566645023276</v>
      </c>
      <c r="F362" s="299" t="n">
        <v>85.0489353212247</v>
      </c>
      <c r="G362" s="299" t="n">
        <v>1.47497574118988</v>
      </c>
      <c r="H362" s="299" t="n">
        <v>1557.4797486</v>
      </c>
      <c r="I362" s="299" t="n">
        <v>8.30506325326775</v>
      </c>
      <c r="J362" s="299" t="n">
        <v>14.9510646787753</v>
      </c>
      <c r="K362" s="299" t="n">
        <v>8.39038015740223</v>
      </c>
    </row>
    <row r="363">
      <c r="A363" s="299" t="s">
        <v>259</v>
      </c>
      <c r="B363" s="299" t="s">
        <v>260</v>
      </c>
      <c r="C363" s="299" t="s">
        <v>16</v>
      </c>
      <c r="D363" s="299" t="n">
        <v>216.836501</v>
      </c>
      <c r="E363" s="299" t="n">
        <v>34.9841580929114</v>
      </c>
      <c r="F363" s="299" t="n">
        <v>15.5221848659213</v>
      </c>
      <c r="G363" s="299" t="n">
        <v>31.5204839310556</v>
      </c>
      <c r="H363" s="299" t="n">
        <v>1180.1092439</v>
      </c>
      <c r="I363" s="299" t="n">
        <v>17.2452965616179</v>
      </c>
      <c r="J363" s="299" t="n">
        <v>84.4778151340787</v>
      </c>
      <c r="K363" s="299" t="n">
        <v>5.79165995077654</v>
      </c>
    </row>
    <row r="364">
      <c r="A364" s="299" t="s">
        <v>259</v>
      </c>
      <c r="B364" s="299" t="s">
        <v>260</v>
      </c>
      <c r="C364" s="299" t="s">
        <v>17</v>
      </c>
      <c r="D364" s="299" t="n">
        <v>14556.8753886</v>
      </c>
      <c r="E364" s="299" t="n">
        <v>2.3655354834612</v>
      </c>
      <c r="F364" s="299" t="n">
        <v>82.2366237318055</v>
      </c>
      <c r="G364" s="299" t="n">
        <v>1.56771458460971</v>
      </c>
      <c r="H364" s="299" t="n">
        <v>3144.3320881</v>
      </c>
      <c r="I364" s="299" t="n">
        <v>7.48015248340664</v>
      </c>
      <c r="J364" s="299" t="n">
        <v>17.7633762681945</v>
      </c>
      <c r="K364" s="299" t="n">
        <v>7.25782939385523</v>
      </c>
    </row>
    <row r="365">
      <c r="A365" s="299" t="s">
        <v>261</v>
      </c>
      <c r="B365" s="299" t="s">
        <v>262</v>
      </c>
      <c r="C365" s="299" t="s">
        <v>16</v>
      </c>
      <c r="D365" s="299" t="n">
        <v>231.0448515</v>
      </c>
      <c r="E365" s="299" t="n">
        <v>30.9164043836438</v>
      </c>
      <c r="F365" s="299" t="n">
        <v>17.6718538600578</v>
      </c>
      <c r="G365" s="299" t="n">
        <v>21.8310595433905</v>
      </c>
      <c r="H365" s="299" t="n">
        <v>1076.3723178</v>
      </c>
      <c r="I365" s="299" t="n">
        <v>15.7661212998767</v>
      </c>
      <c r="J365" s="299" t="n">
        <v>82.3281461399422</v>
      </c>
      <c r="K365" s="299" t="n">
        <v>4.68606803322447</v>
      </c>
    </row>
    <row r="366">
      <c r="A366" s="299" t="s">
        <v>261</v>
      </c>
      <c r="B366" s="299" t="s">
        <v>262</v>
      </c>
      <c r="C366" s="299" t="s">
        <v>17</v>
      </c>
      <c r="D366" s="299" t="n">
        <v>16663.1235082</v>
      </c>
      <c r="E366" s="299" t="n">
        <v>2.46144758241558</v>
      </c>
      <c r="F366" s="299" t="n">
        <v>89.3342960979381</v>
      </c>
      <c r="G366" s="299" t="n">
        <v>1.30267255655984</v>
      </c>
      <c r="H366" s="299" t="n">
        <v>1989.425665</v>
      </c>
      <c r="I366" s="299" t="n">
        <v>11.0085646669652</v>
      </c>
      <c r="J366" s="299" t="n">
        <v>10.6657039020619</v>
      </c>
      <c r="K366" s="299" t="n">
        <v>10.9109850559303</v>
      </c>
    </row>
    <row r="367">
      <c r="A367" s="299" t="s">
        <v>263</v>
      </c>
      <c r="B367" s="299" t="s">
        <v>264</v>
      </c>
      <c r="C367" s="299" t="s">
        <v>16</v>
      </c>
      <c r="D367" s="299" t="n">
        <v>183.9786064</v>
      </c>
      <c r="E367" s="299" t="n">
        <v>29.0254468877118</v>
      </c>
      <c r="F367" s="299" t="n">
        <v>17.9315662597517</v>
      </c>
      <c r="G367" s="299" t="n">
        <v>27.5641511449421</v>
      </c>
      <c r="H367" s="299" t="n">
        <v>842.0255013</v>
      </c>
      <c r="I367" s="299" t="n">
        <v>16.3155274325466</v>
      </c>
      <c r="J367" s="299" t="n">
        <v>82.0684337402483</v>
      </c>
      <c r="K367" s="299" t="n">
        <v>6.02263720803703</v>
      </c>
    </row>
    <row r="368">
      <c r="A368" s="299" t="s">
        <v>263</v>
      </c>
      <c r="B368" s="299" t="s">
        <v>264</v>
      </c>
      <c r="C368" s="299" t="s">
        <v>17</v>
      </c>
      <c r="D368" s="299" t="n">
        <v>13439.4795232</v>
      </c>
      <c r="E368" s="299" t="n">
        <v>1.84740461933224</v>
      </c>
      <c r="F368" s="299" t="n">
        <v>82.1095892649062</v>
      </c>
      <c r="G368" s="299" t="n">
        <v>1.48973548509975</v>
      </c>
      <c r="H368" s="299" t="n">
        <v>2928.2549199</v>
      </c>
      <c r="I368" s="299" t="n">
        <v>7.08492346942576</v>
      </c>
      <c r="J368" s="299" t="n">
        <v>17.8904107350938</v>
      </c>
      <c r="K368" s="299" t="n">
        <v>6.83727001051749</v>
      </c>
    </row>
    <row r="369">
      <c r="A369" s="299" t="s">
        <v>265</v>
      </c>
      <c r="B369" s="299" t="s">
        <v>266</v>
      </c>
      <c r="C369" s="299" t="s">
        <v>16</v>
      </c>
      <c r="D369" s="299" t="n">
        <v>73.7540609</v>
      </c>
      <c r="E369" s="299" t="n">
        <v>27.7998218155025</v>
      </c>
      <c r="F369" s="299" t="n">
        <v>27.5291052544434</v>
      </c>
      <c r="G369" s="299" t="n">
        <v>22.6587540988634</v>
      </c>
      <c r="H369" s="299" t="n">
        <v>194.1589723</v>
      </c>
      <c r="I369" s="299" t="n">
        <v>17.9262238380106</v>
      </c>
      <c r="J369" s="299" t="n">
        <v>72.4708947455566</v>
      </c>
      <c r="K369" s="299" t="n">
        <v>8.60725162442413</v>
      </c>
    </row>
    <row r="370">
      <c r="A370" s="299" t="s">
        <v>265</v>
      </c>
      <c r="B370" s="299" t="s">
        <v>266</v>
      </c>
      <c r="C370" s="299" t="s">
        <v>17</v>
      </c>
      <c r="D370" s="299" t="n">
        <v>3867.3391417</v>
      </c>
      <c r="E370" s="299" t="n">
        <v>2.60024604969216</v>
      </c>
      <c r="F370" s="299" t="n">
        <v>88.8241440138462</v>
      </c>
      <c r="G370" s="299" t="n">
        <v>1.32686763971419</v>
      </c>
      <c r="H370" s="299" t="n">
        <v>486.588706</v>
      </c>
      <c r="I370" s="299" t="n">
        <v>10.5091485115761</v>
      </c>
      <c r="J370" s="299" t="n">
        <v>11.1758559861539</v>
      </c>
      <c r="K370" s="299" t="n">
        <v>10.5457588629724</v>
      </c>
    </row>
    <row r="371">
      <c r="A371" s="299" t="s">
        <v>267</v>
      </c>
      <c r="B371" s="299" t="s">
        <v>268</v>
      </c>
      <c r="C371" s="299" t="s">
        <v>16</v>
      </c>
      <c r="D371" s="299" t="n">
        <v>3439.1092537</v>
      </c>
      <c r="E371" s="299" t="n">
        <v>18.393295184744</v>
      </c>
      <c r="F371" s="299" t="n">
        <v>36.2491189689359</v>
      </c>
      <c r="G371" s="299" t="n">
        <v>14.6999062875108</v>
      </c>
      <c r="H371" s="299" t="n">
        <v>6048.3192729</v>
      </c>
      <c r="I371" s="299" t="n">
        <v>13.8041160756889</v>
      </c>
      <c r="J371" s="299" t="n">
        <v>63.7508810310641</v>
      </c>
      <c r="K371" s="299" t="n">
        <v>8.35845157321889</v>
      </c>
    </row>
    <row r="372">
      <c r="A372" s="299" t="s">
        <v>267</v>
      </c>
      <c r="B372" s="299" t="s">
        <v>268</v>
      </c>
      <c r="C372" s="299" t="s">
        <v>17</v>
      </c>
      <c r="D372" s="299" t="n">
        <v>56171.4973472</v>
      </c>
      <c r="E372" s="299" t="n">
        <v>3.18649382471877</v>
      </c>
      <c r="F372" s="299" t="n">
        <v>87.8711983951703</v>
      </c>
      <c r="G372" s="299" t="n">
        <v>1.33951724649116</v>
      </c>
      <c r="H372" s="299" t="n">
        <v>7753.3134817</v>
      </c>
      <c r="I372" s="299" t="n">
        <v>10.1157662669776</v>
      </c>
      <c r="J372" s="299" t="n">
        <v>12.1288016048297</v>
      </c>
      <c r="K372" s="299" t="n">
        <v>9.70458496685328</v>
      </c>
    </row>
    <row r="373">
      <c r="A373" s="299" t="s">
        <v>269</v>
      </c>
      <c r="B373" s="299" t="s">
        <v>270</v>
      </c>
      <c r="C373" s="299" t="s">
        <v>16</v>
      </c>
      <c r="D373" s="299" t="n">
        <v>348.1353857</v>
      </c>
      <c r="E373" s="299" t="n">
        <v>36.1838853931029</v>
      </c>
      <c r="F373" s="299" t="n">
        <v>21.7838024054224</v>
      </c>
      <c r="G373" s="299" t="n">
        <v>31.5349900937459</v>
      </c>
      <c r="H373" s="299" t="n">
        <v>1250.0033562</v>
      </c>
      <c r="I373" s="299" t="n">
        <v>18.7528392100351</v>
      </c>
      <c r="J373" s="299" t="n">
        <v>78.2161975945776</v>
      </c>
      <c r="K373" s="299" t="n">
        <v>8.78273317017828</v>
      </c>
    </row>
    <row r="374">
      <c r="A374" s="299" t="s">
        <v>269</v>
      </c>
      <c r="B374" s="299" t="s">
        <v>270</v>
      </c>
      <c r="C374" s="299" t="s">
        <v>17</v>
      </c>
      <c r="D374" s="299" t="n">
        <v>32320.9925083</v>
      </c>
      <c r="E374" s="299" t="n">
        <v>2.90750028750905</v>
      </c>
      <c r="F374" s="299" t="n">
        <v>77.9960327229149</v>
      </c>
      <c r="G374" s="299" t="n">
        <v>1.77777324488467</v>
      </c>
      <c r="H374" s="299" t="n">
        <v>9118.2850805</v>
      </c>
      <c r="I374" s="299" t="n">
        <v>6.23083924219992</v>
      </c>
      <c r="J374" s="299" t="n">
        <v>22.0039672770851</v>
      </c>
      <c r="K374" s="299" t="n">
        <v>6.30155727991594</v>
      </c>
    </row>
    <row r="375">
      <c r="A375" s="299" t="s">
        <v>271</v>
      </c>
      <c r="B375" s="299" t="s">
        <v>272</v>
      </c>
      <c r="C375" s="299" t="s">
        <v>16</v>
      </c>
      <c r="D375" s="299" t="n">
        <v>173.9635986</v>
      </c>
      <c r="E375" s="299" t="n">
        <v>29.3417851093498</v>
      </c>
      <c r="F375" s="299" t="n">
        <v>31.9571695154348</v>
      </c>
      <c r="G375" s="299" t="n">
        <v>25.5408241452432</v>
      </c>
      <c r="H375" s="299" t="n">
        <v>370.4012536</v>
      </c>
      <c r="I375" s="299" t="n">
        <v>20.5596294528857</v>
      </c>
      <c r="J375" s="299" t="n">
        <v>68.0428304845652</v>
      </c>
      <c r="K375" s="299" t="n">
        <v>11.9955686875577</v>
      </c>
    </row>
    <row r="376">
      <c r="A376" s="299" t="s">
        <v>271</v>
      </c>
      <c r="B376" s="299" t="s">
        <v>272</v>
      </c>
      <c r="C376" s="299" t="s">
        <v>17</v>
      </c>
      <c r="D376" s="299" t="n">
        <v>11757.1427351</v>
      </c>
      <c r="E376" s="299" t="n">
        <v>2.86227985243099</v>
      </c>
      <c r="F376" s="299" t="n">
        <v>88.1412057838592</v>
      </c>
      <c r="G376" s="299" t="n">
        <v>1.28200821023523</v>
      </c>
      <c r="H376" s="299" t="n">
        <v>1581.8428512</v>
      </c>
      <c r="I376" s="299" t="n">
        <v>9.529428594346</v>
      </c>
      <c r="J376" s="299" t="n">
        <v>11.8587942161408</v>
      </c>
      <c r="K376" s="299" t="n">
        <v>9.52860361816051</v>
      </c>
    </row>
    <row r="377">
      <c r="A377" s="299" t="s">
        <v>273</v>
      </c>
      <c r="B377" s="299" t="s">
        <v>274</v>
      </c>
      <c r="C377" s="299" t="s">
        <v>16</v>
      </c>
      <c r="D377" s="299" t="n">
        <v>456.5363102</v>
      </c>
      <c r="E377" s="299" t="n">
        <v>36.6788840242887</v>
      </c>
      <c r="F377" s="299" t="n">
        <v>43.9577959998408</v>
      </c>
      <c r="G377" s="299" t="n">
        <v>22.8209319849766</v>
      </c>
      <c r="H377" s="299" t="n">
        <v>582.0423988</v>
      </c>
      <c r="I377" s="299" t="n">
        <v>21.2524527537611</v>
      </c>
      <c r="J377" s="299" t="n">
        <v>56.0422040001592</v>
      </c>
      <c r="K377" s="299" t="n">
        <v>17.9000432017091</v>
      </c>
    </row>
    <row r="378">
      <c r="A378" s="299" t="s">
        <v>273</v>
      </c>
      <c r="B378" s="299" t="s">
        <v>274</v>
      </c>
      <c r="C378" s="299" t="s">
        <v>17</v>
      </c>
      <c r="D378" s="299" t="n">
        <v>16747.1605287</v>
      </c>
      <c r="E378" s="299" t="n">
        <v>2.66103163991377</v>
      </c>
      <c r="F378" s="299" t="n">
        <v>84.0828255782188</v>
      </c>
      <c r="G378" s="299" t="n">
        <v>1.76192519064026</v>
      </c>
      <c r="H378" s="299" t="n">
        <v>3170.2963521</v>
      </c>
      <c r="I378" s="299" t="n">
        <v>9.48660895416034</v>
      </c>
      <c r="J378" s="299" t="n">
        <v>15.9171744217812</v>
      </c>
      <c r="K378" s="299" t="n">
        <v>9.30740874986884</v>
      </c>
    </row>
    <row r="379">
      <c r="A379" s="299" t="s">
        <v>275</v>
      </c>
      <c r="B379" s="299" t="s">
        <v>276</v>
      </c>
      <c r="C379" s="299" t="s">
        <v>16</v>
      </c>
      <c r="D379" s="299" t="n">
        <v>1258.72533</v>
      </c>
      <c r="E379" s="299" t="n">
        <v>18.517798669359</v>
      </c>
      <c r="F379" s="299" t="n">
        <v>45.6116802464079</v>
      </c>
      <c r="G379" s="299" t="n">
        <v>14.9951373516601</v>
      </c>
      <c r="H379" s="299" t="n">
        <v>1500.9303617</v>
      </c>
      <c r="I379" s="299" t="n">
        <v>16.6828048303136</v>
      </c>
      <c r="J379" s="299" t="n">
        <v>54.3883197535921</v>
      </c>
      <c r="K379" s="299" t="n">
        <v>12.5753730439469</v>
      </c>
    </row>
    <row r="380">
      <c r="A380" s="299" t="s">
        <v>275</v>
      </c>
      <c r="B380" s="299" t="s">
        <v>276</v>
      </c>
      <c r="C380" s="299" t="s">
        <v>17</v>
      </c>
      <c r="D380" s="299" t="n">
        <v>21903.190182</v>
      </c>
      <c r="E380" s="299" t="n">
        <v>2.93061366387247</v>
      </c>
      <c r="F380" s="299" t="n">
        <v>91.2554141230439</v>
      </c>
      <c r="G380" s="299" t="n">
        <v>1.17217114081037</v>
      </c>
      <c r="H380" s="299" t="n">
        <v>2098.8817964</v>
      </c>
      <c r="I380" s="299" t="n">
        <v>11.8216741756211</v>
      </c>
      <c r="J380" s="299" t="n">
        <v>8.74458587695608</v>
      </c>
      <c r="K380" s="299" t="n">
        <v>12.2323646177017</v>
      </c>
    </row>
    <row r="381">
      <c r="A381" s="299" t="s">
        <v>277</v>
      </c>
      <c r="B381" s="299" t="s">
        <v>278</v>
      </c>
      <c r="C381" s="299" t="s">
        <v>16</v>
      </c>
      <c r="D381" s="299" t="n">
        <v>193.0596555</v>
      </c>
      <c r="E381" s="299" t="n">
        <v>28.8974274059579</v>
      </c>
      <c r="F381" s="299" t="n">
        <v>17.2652261752242</v>
      </c>
      <c r="G381" s="299" t="n">
        <v>24.4534294989409</v>
      </c>
      <c r="H381" s="299" t="n">
        <v>925.1397445</v>
      </c>
      <c r="I381" s="299" t="n">
        <v>16.9789262801385</v>
      </c>
      <c r="J381" s="299" t="n">
        <v>82.7347738247758</v>
      </c>
      <c r="K381" s="299" t="n">
        <v>5.10298114736229</v>
      </c>
    </row>
    <row r="382">
      <c r="A382" s="299" t="s">
        <v>277</v>
      </c>
      <c r="B382" s="299" t="s">
        <v>278</v>
      </c>
      <c r="C382" s="299" t="s">
        <v>17</v>
      </c>
      <c r="D382" s="299" t="n">
        <v>13360.1714651</v>
      </c>
      <c r="E382" s="299" t="n">
        <v>3.89627677883049</v>
      </c>
      <c r="F382" s="299" t="n">
        <v>80.4796789796827</v>
      </c>
      <c r="G382" s="299" t="n">
        <v>1.6916298270106</v>
      </c>
      <c r="H382" s="299" t="n">
        <v>3240.5054194</v>
      </c>
      <c r="I382" s="299" t="n">
        <v>7.02382239682814</v>
      </c>
      <c r="J382" s="299" t="n">
        <v>19.5203210203172</v>
      </c>
      <c r="K382" s="299" t="n">
        <v>6.97436406340704</v>
      </c>
    </row>
    <row r="383">
      <c r="A383" s="299" t="s">
        <v>279</v>
      </c>
      <c r="B383" s="299" t="s">
        <v>280</v>
      </c>
      <c r="C383" s="299" t="s">
        <v>16</v>
      </c>
      <c r="D383" s="299" t="n">
        <v>493.9952018</v>
      </c>
      <c r="E383" s="299" t="n">
        <v>17.2218401648177</v>
      </c>
      <c r="F383" s="299" t="n">
        <v>44.3677985037057</v>
      </c>
      <c r="G383" s="299" t="n">
        <v>14.0457185998673</v>
      </c>
      <c r="H383" s="299" t="n">
        <v>619.4141141</v>
      </c>
      <c r="I383" s="299" t="n">
        <v>15.5828240344178</v>
      </c>
      <c r="J383" s="299" t="n">
        <v>55.6322014962943</v>
      </c>
      <c r="K383" s="299" t="n">
        <v>11.2017428021462</v>
      </c>
    </row>
    <row r="384">
      <c r="A384" s="299" t="s">
        <v>279</v>
      </c>
      <c r="B384" s="299" t="s">
        <v>280</v>
      </c>
      <c r="C384" s="299" t="s">
        <v>17</v>
      </c>
      <c r="D384" s="299" t="n">
        <v>5044.0235578</v>
      </c>
      <c r="E384" s="299" t="n">
        <v>3.6334296299452</v>
      </c>
      <c r="F384" s="299" t="n">
        <v>88.240046963517</v>
      </c>
      <c r="G384" s="299" t="n">
        <v>1.77313380624137</v>
      </c>
      <c r="H384" s="299" t="n">
        <v>672.2285651</v>
      </c>
      <c r="I384" s="299" t="n">
        <v>13.82396415833</v>
      </c>
      <c r="J384" s="299" t="n">
        <v>11.759953036483</v>
      </c>
      <c r="K384" s="299" t="n">
        <v>13.3045948270327</v>
      </c>
    </row>
    <row r="385">
      <c r="A385" s="299" t="s">
        <v>281</v>
      </c>
      <c r="B385" s="299" t="s">
        <v>282</v>
      </c>
      <c r="C385" s="299" t="s">
        <v>16</v>
      </c>
      <c r="D385" s="299" t="n">
        <v>1024.4456513</v>
      </c>
      <c r="E385" s="299" t="n">
        <v>21.5309140532714</v>
      </c>
      <c r="F385" s="299" t="n">
        <v>42.5419652972056</v>
      </c>
      <c r="G385" s="299" t="n">
        <v>14.0407635648746</v>
      </c>
      <c r="H385" s="299" t="n">
        <v>1383.6369188</v>
      </c>
      <c r="I385" s="299" t="n">
        <v>18.9448233594387</v>
      </c>
      <c r="J385" s="299" t="n">
        <v>57.4580347027944</v>
      </c>
      <c r="K385" s="299" t="n">
        <v>10.3957902391345</v>
      </c>
    </row>
    <row r="386">
      <c r="A386" s="299" t="s">
        <v>281</v>
      </c>
      <c r="B386" s="299" t="s">
        <v>282</v>
      </c>
      <c r="C386" s="299" t="s">
        <v>17</v>
      </c>
      <c r="D386" s="299" t="n">
        <v>22082.9379474</v>
      </c>
      <c r="E386" s="299" t="n">
        <v>2.85262134078288</v>
      </c>
      <c r="F386" s="299" t="n">
        <v>84.7708446287261</v>
      </c>
      <c r="G386" s="299" t="n">
        <v>1.74381760887031</v>
      </c>
      <c r="H386" s="299" t="n">
        <v>3967.2188537</v>
      </c>
      <c r="I386" s="299" t="n">
        <v>9.56923865341737</v>
      </c>
      <c r="J386" s="299" t="n">
        <v>15.2291553712739</v>
      </c>
      <c r="K386" s="299" t="n">
        <v>9.70670322670795</v>
      </c>
    </row>
    <row r="387">
      <c r="A387" s="299" t="s">
        <v>283</v>
      </c>
      <c r="B387" s="299" t="s">
        <v>284</v>
      </c>
      <c r="C387" s="299" t="s">
        <v>16</v>
      </c>
      <c r="D387" s="299" t="n">
        <v>3192.2087869</v>
      </c>
      <c r="E387" s="299" t="n">
        <v>9.9471221695696</v>
      </c>
      <c r="F387" s="299" t="n">
        <v>70.831561055037</v>
      </c>
      <c r="G387" s="299" t="n">
        <v>5.84881950107304</v>
      </c>
      <c r="H387" s="299" t="n">
        <v>1314.5516732</v>
      </c>
      <c r="I387" s="299" t="n">
        <v>18.1584080112261</v>
      </c>
      <c r="J387" s="299" t="n">
        <v>29.168438944963</v>
      </c>
      <c r="K387" s="299" t="n">
        <v>14.2030575023861</v>
      </c>
    </row>
    <row r="388">
      <c r="A388" s="299" t="s">
        <v>283</v>
      </c>
      <c r="B388" s="299" t="s">
        <v>284</v>
      </c>
      <c r="C388" s="299" t="s">
        <v>17</v>
      </c>
      <c r="D388" s="299" t="n">
        <v>18380.2567833</v>
      </c>
      <c r="E388" s="299" t="n">
        <v>3.70739791314304</v>
      </c>
      <c r="F388" s="299" t="n">
        <v>89.0429087545496</v>
      </c>
      <c r="G388" s="299" t="n">
        <v>1.44523420425058</v>
      </c>
      <c r="H388" s="299" t="n">
        <v>2261.7651816</v>
      </c>
      <c r="I388" s="299" t="n">
        <v>12.6857451453471</v>
      </c>
      <c r="J388" s="299" t="n">
        <v>10.9570912454504</v>
      </c>
      <c r="K388" s="299" t="n">
        <v>11.7447098408962</v>
      </c>
    </row>
    <row r="389">
      <c r="A389" s="299" t="s">
        <v>285</v>
      </c>
      <c r="B389" s="299" t="s">
        <v>286</v>
      </c>
      <c r="C389" s="299" t="s">
        <v>16</v>
      </c>
      <c r="D389" s="299" t="n">
        <v>1393.4673027</v>
      </c>
      <c r="E389" s="299" t="n">
        <v>16.5899417313576</v>
      </c>
      <c r="F389" s="299" t="n">
        <v>49.9306521498461</v>
      </c>
      <c r="G389" s="299" t="n">
        <v>10.2860774094774</v>
      </c>
      <c r="H389" s="299" t="n">
        <v>1397.3380297</v>
      </c>
      <c r="I389" s="299" t="n">
        <v>15.526339466247</v>
      </c>
      <c r="J389" s="299" t="n">
        <v>50.0693478501539</v>
      </c>
      <c r="K389" s="299" t="n">
        <v>10.257584234092</v>
      </c>
    </row>
    <row r="390">
      <c r="A390" s="299" t="s">
        <v>285</v>
      </c>
      <c r="B390" s="299" t="s">
        <v>286</v>
      </c>
      <c r="C390" s="299" t="s">
        <v>17</v>
      </c>
      <c r="D390" s="299" t="n">
        <v>15247.2077857</v>
      </c>
      <c r="E390" s="299" t="n">
        <v>2.86907108280413</v>
      </c>
      <c r="F390" s="299" t="n">
        <v>94.6171779499069</v>
      </c>
      <c r="G390" s="299" t="n">
        <v>0.906922233578502</v>
      </c>
      <c r="H390" s="299" t="n">
        <v>867.4218366</v>
      </c>
      <c r="I390" s="299" t="n">
        <v>15.9066472335838</v>
      </c>
      <c r="J390" s="299" t="n">
        <v>5.38282205009311</v>
      </c>
      <c r="K390" s="299" t="n">
        <v>15.9415305879822</v>
      </c>
    </row>
    <row r="391">
      <c r="A391" s="299" t="s">
        <v>287</v>
      </c>
      <c r="B391" s="299" t="s">
        <v>288</v>
      </c>
      <c r="C391" s="299" t="s">
        <v>16</v>
      </c>
      <c r="D391" s="299" t="n">
        <v>177.6760523</v>
      </c>
      <c r="E391" s="299" t="n">
        <v>29.4214895796116</v>
      </c>
      <c r="F391" s="299" t="n">
        <v>50.4140545262921</v>
      </c>
      <c r="G391" s="299" t="n">
        <v>18.0216441061084</v>
      </c>
      <c r="H391" s="299" t="n">
        <v>174.757518</v>
      </c>
      <c r="I391" s="299" t="n">
        <v>25.5620290552603</v>
      </c>
      <c r="J391" s="299" t="n">
        <v>49.5859454737079</v>
      </c>
      <c r="K391" s="299" t="n">
        <v>18.3226141992295</v>
      </c>
    </row>
    <row r="392">
      <c r="A392" s="299" t="s">
        <v>287</v>
      </c>
      <c r="B392" s="299" t="s">
        <v>288</v>
      </c>
      <c r="C392" s="299" t="s">
        <v>17</v>
      </c>
      <c r="D392" s="299" t="n">
        <v>5848.2554664</v>
      </c>
      <c r="E392" s="299" t="n">
        <v>2.24607750412357</v>
      </c>
      <c r="F392" s="299" t="n">
        <v>90.4842985440042</v>
      </c>
      <c r="G392" s="299" t="n">
        <v>1.16988899464296</v>
      </c>
      <c r="H392" s="299" t="n">
        <v>615.0266284</v>
      </c>
      <c r="I392" s="299" t="n">
        <v>10.9913581274266</v>
      </c>
      <c r="J392" s="299" t="n">
        <v>9.51570145599581</v>
      </c>
      <c r="K392" s="299" t="n">
        <v>11.124412167</v>
      </c>
    </row>
    <row r="393">
      <c r="A393" s="299" t="s">
        <v>289</v>
      </c>
      <c r="B393" s="299" t="s">
        <v>290</v>
      </c>
      <c r="C393" s="299" t="s">
        <v>16</v>
      </c>
      <c r="D393" s="299" t="n">
        <v>230.5322139</v>
      </c>
      <c r="E393" s="299" t="n">
        <v>23.8985651739534</v>
      </c>
      <c r="F393" s="299" t="n">
        <v>28.3439582842859</v>
      </c>
      <c r="G393" s="299" t="n">
        <v>21.2338539734891</v>
      </c>
      <c r="H393" s="299" t="n">
        <v>582.8058936</v>
      </c>
      <c r="I393" s="299" t="n">
        <v>17.3287622405184</v>
      </c>
      <c r="J393" s="299" t="n">
        <v>71.6560417157142</v>
      </c>
      <c r="K393" s="299" t="n">
        <v>8.39917272610392</v>
      </c>
    </row>
    <row r="394">
      <c r="A394" s="299" t="s">
        <v>289</v>
      </c>
      <c r="B394" s="299" t="s">
        <v>290</v>
      </c>
      <c r="C394" s="299" t="s">
        <v>17</v>
      </c>
      <c r="D394" s="299" t="n">
        <v>10491.8051958</v>
      </c>
      <c r="E394" s="299" t="n">
        <v>2.84398674665091</v>
      </c>
      <c r="F394" s="299" t="n">
        <v>90.0089339086723</v>
      </c>
      <c r="G394" s="299" t="n">
        <v>1.02598601743239</v>
      </c>
      <c r="H394" s="299" t="n">
        <v>1164.5990523</v>
      </c>
      <c r="I394" s="299" t="n">
        <v>9.49604958833185</v>
      </c>
      <c r="J394" s="299" t="n">
        <v>9.99106609132769</v>
      </c>
      <c r="K394" s="299" t="n">
        <v>9.2430484184718</v>
      </c>
    </row>
    <row r="395">
      <c r="A395" s="299" t="s">
        <v>291</v>
      </c>
      <c r="B395" s="299" t="s">
        <v>292</v>
      </c>
      <c r="C395" s="299" t="s">
        <v>16</v>
      </c>
      <c r="D395" s="299" t="n">
        <v>3713.9817434</v>
      </c>
      <c r="E395" s="299" t="n">
        <v>10.9130112707011</v>
      </c>
      <c r="F395" s="299" t="n">
        <v>61.0717573868762</v>
      </c>
      <c r="G395" s="299" t="n">
        <v>5.75665012292835</v>
      </c>
      <c r="H395" s="299" t="n">
        <v>2367.3591289</v>
      </c>
      <c r="I395" s="299" t="n">
        <v>10.0417200729278</v>
      </c>
      <c r="J395" s="299" t="n">
        <v>38.9282426131238</v>
      </c>
      <c r="K395" s="299" t="n">
        <v>9.03119987106965</v>
      </c>
    </row>
    <row r="396">
      <c r="A396" s="299" t="s">
        <v>291</v>
      </c>
      <c r="B396" s="299" t="s">
        <v>292</v>
      </c>
      <c r="C396" s="299" t="s">
        <v>17</v>
      </c>
      <c r="D396" s="299" t="n">
        <v>11813.4276525</v>
      </c>
      <c r="E396" s="299" t="n">
        <v>3.89680543654786</v>
      </c>
      <c r="F396" s="299" t="n">
        <v>92.4489029028579</v>
      </c>
      <c r="G396" s="299" t="n">
        <v>1.35035055632121</v>
      </c>
      <c r="H396" s="299" t="n">
        <v>964.9042493</v>
      </c>
      <c r="I396" s="299" t="n">
        <v>15.9316755494746</v>
      </c>
      <c r="J396" s="299" t="n">
        <v>7.55109709714208</v>
      </c>
      <c r="K396" s="299" t="n">
        <v>16.5324887046424</v>
      </c>
    </row>
    <row r="397">
      <c r="A397" s="299" t="s">
        <v>293</v>
      </c>
      <c r="B397" s="299" t="s">
        <v>294</v>
      </c>
      <c r="C397" s="299" t="s">
        <v>16</v>
      </c>
      <c r="D397" s="299" t="n">
        <v>520.4078656</v>
      </c>
      <c r="E397" s="299" t="n">
        <v>28.0699529536245</v>
      </c>
      <c r="F397" s="299" t="n">
        <v>26.3248903514702</v>
      </c>
      <c r="G397" s="299" t="n">
        <v>23.0832010696149</v>
      </c>
      <c r="H397" s="299" t="n">
        <v>1456.4583574</v>
      </c>
      <c r="I397" s="299" t="n">
        <v>16.0614658481935</v>
      </c>
      <c r="J397" s="299" t="n">
        <v>73.6751096485298</v>
      </c>
      <c r="K397" s="299" t="n">
        <v>8.24787014254109</v>
      </c>
    </row>
    <row r="398">
      <c r="A398" s="299" t="s">
        <v>293</v>
      </c>
      <c r="B398" s="299" t="s">
        <v>294</v>
      </c>
      <c r="C398" s="299" t="s">
        <v>17</v>
      </c>
      <c r="D398" s="299" t="n">
        <v>30763.7398951</v>
      </c>
      <c r="E398" s="299" t="n">
        <v>2.97643241582229</v>
      </c>
      <c r="F398" s="299" t="n">
        <v>86.1527465564888</v>
      </c>
      <c r="G398" s="299" t="n">
        <v>1.23149631774125</v>
      </c>
      <c r="H398" s="299" t="n">
        <v>4944.6282356</v>
      </c>
      <c r="I398" s="299" t="n">
        <v>7.96577454636954</v>
      </c>
      <c r="J398" s="299" t="n">
        <v>13.8472534435112</v>
      </c>
      <c r="K398" s="299" t="n">
        <v>7.66193747954602</v>
      </c>
    </row>
    <row r="399">
      <c r="A399" s="299" t="s">
        <v>295</v>
      </c>
      <c r="B399" s="299" t="s">
        <v>296</v>
      </c>
      <c r="C399" s="299" t="s">
        <v>16</v>
      </c>
      <c r="D399" s="299" t="n">
        <v>247.2681608</v>
      </c>
      <c r="E399" s="299" t="n">
        <v>36.2525367645705</v>
      </c>
      <c r="F399" s="299" t="n">
        <v>11.3675681533424</v>
      </c>
      <c r="G399" s="299" t="n">
        <v>34.4928713367218</v>
      </c>
      <c r="H399" s="299" t="n">
        <v>1927.939038</v>
      </c>
      <c r="I399" s="299" t="n">
        <v>15.8630008396568</v>
      </c>
      <c r="J399" s="299" t="n">
        <v>88.6324318466576</v>
      </c>
      <c r="K399" s="299" t="n">
        <v>4.42388928697145</v>
      </c>
    </row>
    <row r="400">
      <c r="A400" s="299" t="s">
        <v>295</v>
      </c>
      <c r="B400" s="299" t="s">
        <v>296</v>
      </c>
      <c r="C400" s="299" t="s">
        <v>17</v>
      </c>
      <c r="D400" s="299" t="n">
        <v>25824.8187842</v>
      </c>
      <c r="E400" s="299" t="n">
        <v>3.40361428503263</v>
      </c>
      <c r="F400" s="299" t="n">
        <v>80.5893437646264</v>
      </c>
      <c r="G400" s="299" t="n">
        <v>1.62368048225311</v>
      </c>
      <c r="H400" s="299" t="n">
        <v>6220.1360173</v>
      </c>
      <c r="I400" s="299" t="n">
        <v>7.45655609127379</v>
      </c>
      <c r="J400" s="299" t="n">
        <v>19.4106562353736</v>
      </c>
      <c r="K400" s="299" t="n">
        <v>6.74121178395555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801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00" t="s">
        <v>72</v>
      </c>
      <c r="B411" s="300" t="s">
        <v>73</v>
      </c>
      <c r="C411" s="300" t="s">
        <v>16</v>
      </c>
      <c r="D411" s="300" t="n">
        <v>15.633745</v>
      </c>
      <c r="E411" s="300"/>
      <c r="F411" s="300" t="n">
        <v>86.8739992503842</v>
      </c>
      <c r="G411" s="300"/>
      <c r="H411" s="300" t="n">
        <v>2.36214</v>
      </c>
      <c r="I411" s="300"/>
      <c r="J411" s="300" t="n">
        <v>13.1260007496158</v>
      </c>
      <c r="K411" s="300"/>
    </row>
    <row r="412">
      <c r="A412" s="300" t="s">
        <v>72</v>
      </c>
      <c r="B412" s="300" t="s">
        <v>73</v>
      </c>
      <c r="C412" s="300" t="s">
        <v>17</v>
      </c>
      <c r="D412" s="300" t="n">
        <v>134.3827183</v>
      </c>
      <c r="E412" s="300"/>
      <c r="F412" s="300" t="n">
        <v>95.7905543418193</v>
      </c>
      <c r="G412" s="300"/>
      <c r="H412" s="300" t="n">
        <v>5.90535</v>
      </c>
      <c r="I412" s="300"/>
      <c r="J412" s="300" t="n">
        <v>4.20944565818075</v>
      </c>
      <c r="K412" s="300"/>
    </row>
    <row r="413">
      <c r="A413" s="300" t="s">
        <v>74</v>
      </c>
      <c r="B413" s="300" t="s">
        <v>75</v>
      </c>
      <c r="C413" s="300" t="s">
        <v>16</v>
      </c>
      <c r="D413" s="300" t="n">
        <v>20.38191</v>
      </c>
      <c r="E413" s="300"/>
      <c r="F413" s="300" t="n">
        <v>48</v>
      </c>
      <c r="G413" s="300"/>
      <c r="H413" s="300" t="n">
        <v>22.0804025</v>
      </c>
      <c r="I413" s="300"/>
      <c r="J413" s="300" t="n">
        <v>52</v>
      </c>
      <c r="K413" s="300"/>
    </row>
    <row r="414">
      <c r="A414" s="300" t="s">
        <v>74</v>
      </c>
      <c r="B414" s="300" t="s">
        <v>75</v>
      </c>
      <c r="C414" s="300" t="s">
        <v>17</v>
      </c>
      <c r="D414" s="300" t="n">
        <v>298.93468</v>
      </c>
      <c r="E414" s="300"/>
      <c r="F414" s="300" t="n">
        <v>91.1917098445596</v>
      </c>
      <c r="G414" s="300"/>
      <c r="H414" s="300" t="n">
        <v>28.8743725</v>
      </c>
      <c r="I414" s="300"/>
      <c r="J414" s="300" t="n">
        <v>8.80829015544042</v>
      </c>
      <c r="K414" s="300"/>
    </row>
    <row r="415">
      <c r="A415" s="300" t="s">
        <v>76</v>
      </c>
      <c r="B415" s="300" t="s">
        <v>77</v>
      </c>
      <c r="C415" s="300" t="s">
        <v>16</v>
      </c>
      <c r="D415" s="300" t="n">
        <v>27.3324024</v>
      </c>
      <c r="E415" s="300"/>
      <c r="F415" s="300" t="n">
        <v>49.5046296317175</v>
      </c>
      <c r="G415" s="300"/>
      <c r="H415" s="300" t="n">
        <v>27.8794083</v>
      </c>
      <c r="I415" s="300"/>
      <c r="J415" s="300" t="n">
        <v>50.4953703682825</v>
      </c>
      <c r="K415" s="300"/>
    </row>
    <row r="416">
      <c r="A416" s="300" t="s">
        <v>76</v>
      </c>
      <c r="B416" s="300" t="s">
        <v>77</v>
      </c>
      <c r="C416" s="300" t="s">
        <v>17</v>
      </c>
      <c r="D416" s="300" t="n">
        <v>269.5180124</v>
      </c>
      <c r="E416" s="300"/>
      <c r="F416" s="300" t="n">
        <v>96.0688339668858</v>
      </c>
      <c r="G416" s="300"/>
      <c r="H416" s="300" t="n">
        <v>11.0287594</v>
      </c>
      <c r="I416" s="300"/>
      <c r="J416" s="300" t="n">
        <v>3.9311660331142</v>
      </c>
      <c r="K416" s="300"/>
    </row>
    <row r="417">
      <c r="A417" s="300" t="s">
        <v>80</v>
      </c>
      <c r="B417" s="300" t="s">
        <v>81</v>
      </c>
      <c r="C417" s="300" t="s">
        <v>16</v>
      </c>
      <c r="D417" s="300" t="n">
        <v>552.6888643</v>
      </c>
      <c r="E417" s="300"/>
      <c r="F417" s="300" t="n">
        <v>66.5413405756688</v>
      </c>
      <c r="G417" s="300"/>
      <c r="H417" s="300" t="n">
        <v>277.90586</v>
      </c>
      <c r="I417" s="300"/>
      <c r="J417" s="300" t="n">
        <v>33.4586594243312</v>
      </c>
      <c r="K417" s="300"/>
    </row>
    <row r="418">
      <c r="A418" s="300" t="s">
        <v>80</v>
      </c>
      <c r="B418" s="300" t="s">
        <v>81</v>
      </c>
      <c r="C418" s="300" t="s">
        <v>17</v>
      </c>
      <c r="D418" s="300" t="n">
        <v>1996.5377299</v>
      </c>
      <c r="E418" s="300"/>
      <c r="F418" s="300" t="n">
        <v>95.1540779025402</v>
      </c>
      <c r="G418" s="300"/>
      <c r="H418" s="300" t="n">
        <v>101.6778946</v>
      </c>
      <c r="I418" s="300"/>
      <c r="J418" s="300" t="n">
        <v>4.84592209745982</v>
      </c>
      <c r="K418" s="300"/>
    </row>
    <row r="419">
      <c r="A419" s="300" t="s">
        <v>92</v>
      </c>
      <c r="B419" s="300" t="s">
        <v>93</v>
      </c>
      <c r="C419" s="300" t="s">
        <v>16</v>
      </c>
      <c r="D419" s="300" t="n">
        <v>26.9440177</v>
      </c>
      <c r="E419" s="300"/>
      <c r="F419" s="300" t="n">
        <v>36.826128303467</v>
      </c>
      <c r="G419" s="300"/>
      <c r="H419" s="300" t="n">
        <v>46.2214736</v>
      </c>
      <c r="I419" s="300"/>
      <c r="J419" s="300" t="n">
        <v>63.173871696533</v>
      </c>
      <c r="K419" s="300"/>
    </row>
    <row r="420">
      <c r="A420" s="300" t="s">
        <v>92</v>
      </c>
      <c r="B420" s="300" t="s">
        <v>93</v>
      </c>
      <c r="C420" s="300" t="s">
        <v>17</v>
      </c>
      <c r="D420" s="300" t="n">
        <v>1065.5777619</v>
      </c>
      <c r="E420" s="300"/>
      <c r="F420" s="300" t="n">
        <v>90.7187590865064</v>
      </c>
      <c r="G420" s="300"/>
      <c r="H420" s="300" t="n">
        <v>109.0169665</v>
      </c>
      <c r="I420" s="300"/>
      <c r="J420" s="300" t="n">
        <v>9.28124091349362</v>
      </c>
      <c r="K420" s="300"/>
    </row>
    <row r="421">
      <c r="A421" s="300" t="s">
        <v>108</v>
      </c>
      <c r="B421" s="300" t="s">
        <v>109</v>
      </c>
      <c r="C421" s="300" t="s">
        <v>16</v>
      </c>
      <c r="D421" s="300" t="n">
        <v>298.5091822</v>
      </c>
      <c r="E421" s="300"/>
      <c r="F421" s="300" t="n">
        <v>47.5457606542814</v>
      </c>
      <c r="G421" s="300"/>
      <c r="H421" s="300" t="n">
        <v>329.3263558</v>
      </c>
      <c r="I421" s="300"/>
      <c r="J421" s="300" t="n">
        <v>52.4542393457186</v>
      </c>
      <c r="K421" s="300"/>
    </row>
    <row r="422">
      <c r="A422" s="300" t="s">
        <v>108</v>
      </c>
      <c r="B422" s="300" t="s">
        <v>109</v>
      </c>
      <c r="C422" s="300" t="s">
        <v>17</v>
      </c>
      <c r="D422" s="300" t="n">
        <v>2256.5331397</v>
      </c>
      <c r="E422" s="300"/>
      <c r="F422" s="300" t="n">
        <v>93.8836761040434</v>
      </c>
      <c r="G422" s="300"/>
      <c r="H422" s="300" t="n">
        <v>147.0083846</v>
      </c>
      <c r="I422" s="300"/>
      <c r="J422" s="300" t="n">
        <v>6.11632389595658</v>
      </c>
      <c r="K422" s="300"/>
    </row>
    <row r="423">
      <c r="A423" s="300" t="s">
        <v>110</v>
      </c>
      <c r="B423" s="300" t="s">
        <v>111</v>
      </c>
      <c r="C423" s="300" t="s">
        <v>16</v>
      </c>
      <c r="D423" s="300" t="n">
        <v>178.6586076</v>
      </c>
      <c r="E423" s="300"/>
      <c r="F423" s="300" t="n">
        <v>61.1111111111111</v>
      </c>
      <c r="G423" s="300"/>
      <c r="H423" s="300" t="n">
        <v>113.6918412</v>
      </c>
      <c r="I423" s="300"/>
      <c r="J423" s="300" t="n">
        <v>38.8888888888889</v>
      </c>
      <c r="K423" s="300"/>
    </row>
    <row r="424">
      <c r="A424" s="300" t="s">
        <v>110</v>
      </c>
      <c r="B424" s="300" t="s">
        <v>111</v>
      </c>
      <c r="C424" s="300" t="s">
        <v>17</v>
      </c>
      <c r="D424" s="300" t="n">
        <v>806.6706828</v>
      </c>
      <c r="E424" s="300"/>
      <c r="F424" s="300" t="n">
        <v>95.7173447537473</v>
      </c>
      <c r="G424" s="300"/>
      <c r="H424" s="300" t="n">
        <v>36.092648</v>
      </c>
      <c r="I424" s="300"/>
      <c r="J424" s="300" t="n">
        <v>4.28265524625268</v>
      </c>
      <c r="K424" s="30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802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01" t="s">
        <v>14</v>
      </c>
      <c r="B435" s="301" t="s">
        <v>15</v>
      </c>
      <c r="C435" s="301" t="s">
        <v>16</v>
      </c>
      <c r="D435" s="301" t="n">
        <v>1120.1487292</v>
      </c>
      <c r="E435" s="301"/>
      <c r="F435" s="301" t="n">
        <v>57.7510500829179</v>
      </c>
      <c r="G435" s="301"/>
      <c r="H435" s="301" t="n">
        <v>819.4674814</v>
      </c>
      <c r="I435" s="301"/>
      <c r="J435" s="301" t="n">
        <v>42.2489499170821</v>
      </c>
      <c r="K435" s="301"/>
    </row>
    <row r="436">
      <c r="A436" s="301" t="s">
        <v>14</v>
      </c>
      <c r="B436" s="301" t="s">
        <v>15</v>
      </c>
      <c r="C436" s="301" t="s">
        <v>17</v>
      </c>
      <c r="D436" s="301" t="n">
        <v>6828.154725</v>
      </c>
      <c r="E436" s="301"/>
      <c r="F436" s="301" t="n">
        <v>93.9513078307217</v>
      </c>
      <c r="G436" s="301"/>
      <c r="H436" s="301" t="n">
        <v>439.6043756</v>
      </c>
      <c r="I436" s="301"/>
      <c r="J436" s="301" t="n">
        <v>6.04869216927826</v>
      </c>
      <c r="K436" s="301"/>
    </row>
    <row r="437">
      <c r="A437" s="301" t="s">
        <v>27</v>
      </c>
      <c r="B437" s="301" t="s">
        <v>28</v>
      </c>
      <c r="C437" s="301" t="s">
        <v>16</v>
      </c>
      <c r="D437" s="301" t="n">
        <v>179.440605</v>
      </c>
      <c r="E437" s="301" t="n">
        <v>29.0243220118121</v>
      </c>
      <c r="F437" s="301" t="n">
        <v>50.5814102372216</v>
      </c>
      <c r="G437" s="301" t="n">
        <v>18.8527791878119</v>
      </c>
      <c r="H437" s="301" t="n">
        <v>175.3154292</v>
      </c>
      <c r="I437" s="301" t="n">
        <v>22.424989871401</v>
      </c>
      <c r="J437" s="301" t="n">
        <v>49.4185897627784</v>
      </c>
      <c r="K437" s="301" t="n">
        <v>19.2963854854617</v>
      </c>
    </row>
    <row r="438">
      <c r="A438" s="301" t="s">
        <v>27</v>
      </c>
      <c r="B438" s="301" t="s">
        <v>28</v>
      </c>
      <c r="C438" s="301" t="s">
        <v>17</v>
      </c>
      <c r="D438" s="301" t="n">
        <v>7095.2508548</v>
      </c>
      <c r="E438" s="301" t="n">
        <v>1.50051691195929</v>
      </c>
      <c r="F438" s="301" t="n">
        <v>92.0681652186812</v>
      </c>
      <c r="G438" s="301" t="n">
        <v>0.98433939179194</v>
      </c>
      <c r="H438" s="301" t="n">
        <v>611.2683725</v>
      </c>
      <c r="I438" s="301" t="n">
        <v>11.4961515272155</v>
      </c>
      <c r="J438" s="301" t="n">
        <v>7.93183478131877</v>
      </c>
      <c r="K438" s="301" t="n">
        <v>11.4256441609452</v>
      </c>
    </row>
    <row r="439">
      <c r="A439" s="301" t="s">
        <v>29</v>
      </c>
      <c r="B439" s="301" t="s">
        <v>30</v>
      </c>
      <c r="C439" s="301" t="s">
        <v>16</v>
      </c>
      <c r="D439" s="301" t="n">
        <v>111.2709273</v>
      </c>
      <c r="E439" s="301" t="n">
        <v>31.1640450312696</v>
      </c>
      <c r="F439" s="301" t="n">
        <v>45.7972258517386</v>
      </c>
      <c r="G439" s="301" t="n">
        <v>20.0395190239185</v>
      </c>
      <c r="H439" s="301" t="n">
        <v>131.6934122</v>
      </c>
      <c r="I439" s="301" t="n">
        <v>23.6636196807823</v>
      </c>
      <c r="J439" s="301" t="n">
        <v>54.2027741482614</v>
      </c>
      <c r="K439" s="301" t="n">
        <v>16.9318709811469</v>
      </c>
    </row>
    <row r="440">
      <c r="A440" s="301" t="s">
        <v>29</v>
      </c>
      <c r="B440" s="301" t="s">
        <v>30</v>
      </c>
      <c r="C440" s="301" t="s">
        <v>17</v>
      </c>
      <c r="D440" s="301" t="n">
        <v>3262.8126556</v>
      </c>
      <c r="E440" s="301" t="n">
        <v>2.93803327651161</v>
      </c>
      <c r="F440" s="301" t="n">
        <v>92.3784048218249</v>
      </c>
      <c r="G440" s="301" t="n">
        <v>1.22278198311406</v>
      </c>
      <c r="H440" s="301" t="n">
        <v>269.195352</v>
      </c>
      <c r="I440" s="301" t="n">
        <v>14.3250046477082</v>
      </c>
      <c r="J440" s="301" t="n">
        <v>7.6215951781751</v>
      </c>
      <c r="K440" s="301" t="n">
        <v>14.8208670762793</v>
      </c>
    </row>
    <row r="441">
      <c r="A441" s="301" t="s">
        <v>31</v>
      </c>
      <c r="B441" s="301" t="s">
        <v>32</v>
      </c>
      <c r="C441" s="301" t="s">
        <v>16</v>
      </c>
      <c r="D441" s="301" t="n">
        <v>24.896894</v>
      </c>
      <c r="E441" s="301" t="n">
        <v>21.7802700922017</v>
      </c>
      <c r="F441" s="301" t="n">
        <v>62.8571428571429</v>
      </c>
      <c r="G441" s="301" t="n">
        <v>13.6156428842697</v>
      </c>
      <c r="H441" s="301" t="n">
        <v>14.711801</v>
      </c>
      <c r="I441" s="301" t="n">
        <v>28.7408333727222</v>
      </c>
      <c r="J441" s="301" t="n">
        <v>37.1428571428571</v>
      </c>
      <c r="K441" s="301" t="n">
        <v>23.0418571887642</v>
      </c>
    </row>
    <row r="442">
      <c r="A442" s="301" t="s">
        <v>31</v>
      </c>
      <c r="B442" s="301" t="s">
        <v>32</v>
      </c>
      <c r="C442" s="301" t="s">
        <v>17</v>
      </c>
      <c r="D442" s="301" t="n">
        <v>542.073283</v>
      </c>
      <c r="E442" s="301" t="n">
        <v>5.0080021912956</v>
      </c>
      <c r="F442" s="301" t="n">
        <v>92.6499032882012</v>
      </c>
      <c r="G442" s="301" t="n">
        <v>1.5209068755078</v>
      </c>
      <c r="H442" s="301" t="n">
        <v>43.003726</v>
      </c>
      <c r="I442" s="301" t="n">
        <v>19.107510379654</v>
      </c>
      <c r="J442" s="301" t="n">
        <v>7.35009671179884</v>
      </c>
      <c r="K442" s="301" t="n">
        <v>19.1714314044272</v>
      </c>
    </row>
    <row r="443">
      <c r="A443" s="301" t="s">
        <v>33</v>
      </c>
      <c r="B443" s="301" t="s">
        <v>34</v>
      </c>
      <c r="C443" s="301" t="s">
        <v>16</v>
      </c>
      <c r="D443" s="301" t="n">
        <v>270.6099561</v>
      </c>
      <c r="E443" s="301" t="n">
        <v>20.2004432500369</v>
      </c>
      <c r="F443" s="301" t="n">
        <v>37.0633735700647</v>
      </c>
      <c r="G443" s="301" t="n">
        <v>14.5207544028873</v>
      </c>
      <c r="H443" s="301" t="n">
        <v>459.5177415</v>
      </c>
      <c r="I443" s="301" t="n">
        <v>15.5664632084334</v>
      </c>
      <c r="J443" s="301" t="n">
        <v>62.9366264299353</v>
      </c>
      <c r="K443" s="301" t="n">
        <v>8.55127094478946</v>
      </c>
    </row>
    <row r="444">
      <c r="A444" s="301" t="s">
        <v>33</v>
      </c>
      <c r="B444" s="301" t="s">
        <v>34</v>
      </c>
      <c r="C444" s="301" t="s">
        <v>17</v>
      </c>
      <c r="D444" s="301" t="n">
        <v>5439.8058901</v>
      </c>
      <c r="E444" s="301" t="n">
        <v>2.49939191102751</v>
      </c>
      <c r="F444" s="301" t="n">
        <v>88.0312218250259</v>
      </c>
      <c r="G444" s="301" t="n">
        <v>1.47855400752898</v>
      </c>
      <c r="H444" s="301" t="n">
        <v>739.5992997</v>
      </c>
      <c r="I444" s="301" t="n">
        <v>11.0314622660717</v>
      </c>
      <c r="J444" s="301" t="n">
        <v>11.9687781749741</v>
      </c>
      <c r="K444" s="301" t="n">
        <v>10.8748707607613</v>
      </c>
    </row>
    <row r="445">
      <c r="A445" s="301" t="s">
        <v>35</v>
      </c>
      <c r="B445" s="301" t="s">
        <v>36</v>
      </c>
      <c r="C445" s="301" t="s">
        <v>16</v>
      </c>
      <c r="D445" s="301" t="n">
        <v>43.7762494</v>
      </c>
      <c r="E445" s="301" t="n">
        <v>17.99235395424</v>
      </c>
      <c r="F445" s="301" t="n">
        <v>65.4278727208963</v>
      </c>
      <c r="G445" s="301" t="n">
        <v>10.1059771861926</v>
      </c>
      <c r="H445" s="301" t="n">
        <v>23.1313965</v>
      </c>
      <c r="I445" s="301" t="n">
        <v>24.1345082892632</v>
      </c>
      <c r="J445" s="301" t="n">
        <v>34.5721272791037</v>
      </c>
      <c r="K445" s="301" t="n">
        <v>19.1255974421379</v>
      </c>
    </row>
    <row r="446">
      <c r="A446" s="301" t="s">
        <v>35</v>
      </c>
      <c r="B446" s="301" t="s">
        <v>36</v>
      </c>
      <c r="C446" s="301" t="s">
        <v>17</v>
      </c>
      <c r="D446" s="301" t="n">
        <v>590.8235692</v>
      </c>
      <c r="E446" s="301" t="n">
        <v>1.83002910612293</v>
      </c>
      <c r="F446" s="301" t="n">
        <v>93.6970793209666</v>
      </c>
      <c r="G446" s="301" t="n">
        <v>1.61474525500747</v>
      </c>
      <c r="H446" s="301" t="n">
        <v>39.7441854</v>
      </c>
      <c r="I446" s="301" t="n">
        <v>24.474597753712</v>
      </c>
      <c r="J446" s="301" t="n">
        <v>6.3029206790334</v>
      </c>
      <c r="K446" s="301" t="n">
        <v>24.0042548440879</v>
      </c>
    </row>
    <row r="447">
      <c r="A447" s="301" t="s">
        <v>37</v>
      </c>
      <c r="B447" s="301" t="s">
        <v>38</v>
      </c>
      <c r="C447" s="301" t="s">
        <v>16</v>
      </c>
      <c r="D447" s="301" t="n">
        <v>40.351971</v>
      </c>
      <c r="E447" s="301" t="n">
        <v>34.9112593053726</v>
      </c>
      <c r="F447" s="301" t="n">
        <v>54.6159715238573</v>
      </c>
      <c r="G447" s="301" t="n">
        <v>20.9943147778253</v>
      </c>
      <c r="H447" s="301" t="n">
        <v>33.5311256</v>
      </c>
      <c r="I447" s="301" t="n">
        <v>37.2948410993385</v>
      </c>
      <c r="J447" s="301" t="n">
        <v>45.3840284761427</v>
      </c>
      <c r="K447" s="301" t="n">
        <v>25.2649431213749</v>
      </c>
    </row>
    <row r="448">
      <c r="A448" s="301" t="s">
        <v>37</v>
      </c>
      <c r="B448" s="301" t="s">
        <v>38</v>
      </c>
      <c r="C448" s="301" t="s">
        <v>17</v>
      </c>
      <c r="D448" s="301" t="n">
        <v>1383.8667066</v>
      </c>
      <c r="E448" s="301" t="n">
        <v>2.95037119692536</v>
      </c>
      <c r="F448" s="301" t="n">
        <v>86.6412665563289</v>
      </c>
      <c r="G448" s="301" t="n">
        <v>1.82763260046859</v>
      </c>
      <c r="H448" s="301" t="n">
        <v>213.3706857</v>
      </c>
      <c r="I448" s="301" t="n">
        <v>11.4282559352931</v>
      </c>
      <c r="J448" s="301" t="n">
        <v>13.3587334436711</v>
      </c>
      <c r="K448" s="301" t="n">
        <v>11.8535491386166</v>
      </c>
    </row>
    <row r="449">
      <c r="A449" s="301" t="s">
        <v>39</v>
      </c>
      <c r="B449" s="301" t="s">
        <v>40</v>
      </c>
      <c r="C449" s="301" t="s">
        <v>16</v>
      </c>
      <c r="D449" s="301" t="n">
        <v>120.1513641</v>
      </c>
      <c r="E449" s="301" t="n">
        <v>17.7923560516524</v>
      </c>
      <c r="F449" s="301" t="n">
        <v>44.9266980502806</v>
      </c>
      <c r="G449" s="301" t="n">
        <v>12.3062459882491</v>
      </c>
      <c r="H449" s="301" t="n">
        <v>147.2873067</v>
      </c>
      <c r="I449" s="301" t="n">
        <v>15.296115126687</v>
      </c>
      <c r="J449" s="301" t="n">
        <v>55.0733019497194</v>
      </c>
      <c r="K449" s="301" t="n">
        <v>10.0389658522982</v>
      </c>
    </row>
    <row r="450">
      <c r="A450" s="301" t="s">
        <v>39</v>
      </c>
      <c r="B450" s="301" t="s">
        <v>40</v>
      </c>
      <c r="C450" s="301" t="s">
        <v>17</v>
      </c>
      <c r="D450" s="301" t="n">
        <v>2331.2973667</v>
      </c>
      <c r="E450" s="301" t="n">
        <v>2.84856527739042</v>
      </c>
      <c r="F450" s="301" t="n">
        <v>86.1289255685788</v>
      </c>
      <c r="G450" s="301" t="n">
        <v>1.32026749201326</v>
      </c>
      <c r="H450" s="301" t="n">
        <v>375.4557378</v>
      </c>
      <c r="I450" s="301" t="n">
        <v>7.95217150369772</v>
      </c>
      <c r="J450" s="301" t="n">
        <v>13.8710744314212</v>
      </c>
      <c r="K450" s="301" t="n">
        <v>8.19786679917437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803</v>
      </c>
    </row>
    <row r="9">
      <c r="A9" t="s">
        <v>3</v>
      </c>
    </row>
    <row r="10">
      <c r="A10" t="s">
        <v>4</v>
      </c>
    </row>
    <row r="11">
      <c r="A11" t="s">
        <v>804</v>
      </c>
    </row>
    <row r="12">
      <c r="A12" s="3" t="s">
        <v>6</v>
      </c>
    </row>
    <row r="13">
      <c r="A13" s="3" t="s">
        <v>7</v>
      </c>
    </row>
    <row r="15">
      <c r="A15" s="4" t="s">
        <v>805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02" t="s">
        <v>14</v>
      </c>
      <c r="B17" s="302" t="s">
        <v>15</v>
      </c>
      <c r="C17" s="302" t="s">
        <v>16</v>
      </c>
      <c r="D17" s="302" t="n">
        <v>26344.5041379</v>
      </c>
      <c r="E17" s="302" t="n">
        <v>4.59107955409056</v>
      </c>
      <c r="F17" s="302" t="n">
        <v>7.2529259830106</v>
      </c>
      <c r="G17" s="302" t="n">
        <v>4.40320412796358</v>
      </c>
      <c r="H17" s="302" t="n">
        <v>336881.3746262</v>
      </c>
      <c r="I17" s="302" t="n">
        <v>1.39134863120174</v>
      </c>
      <c r="J17" s="302" t="n">
        <v>92.7470740169894</v>
      </c>
      <c r="K17" s="302" t="n">
        <v>0.344335537985345</v>
      </c>
    </row>
    <row r="18">
      <c r="A18" s="302" t="s">
        <v>14</v>
      </c>
      <c r="B18" s="302" t="s">
        <v>15</v>
      </c>
      <c r="C18" s="302" t="s">
        <v>17</v>
      </c>
      <c r="D18" s="302" t="n">
        <v>1248457.7302855</v>
      </c>
      <c r="E18" s="302" t="n">
        <v>0.589562697652709</v>
      </c>
      <c r="F18" s="302" t="n">
        <v>51.0177176970671</v>
      </c>
      <c r="G18" s="302" t="n">
        <v>0.52011600760184</v>
      </c>
      <c r="H18" s="302" t="n">
        <v>1198648.4646615</v>
      </c>
      <c r="I18" s="302" t="n">
        <v>0.620655866849459</v>
      </c>
      <c r="J18" s="302" t="n">
        <v>48.9822823029329</v>
      </c>
      <c r="K18" s="302" t="n">
        <v>0.541729180389118</v>
      </c>
    </row>
    <row r="19">
      <c r="A19" s="302" t="s">
        <v>14</v>
      </c>
      <c r="B19" s="302" t="s">
        <v>18</v>
      </c>
      <c r="C19" s="302" t="s">
        <v>16</v>
      </c>
      <c r="D19" s="302" t="n">
        <v>22.8846486</v>
      </c>
      <c r="E19" s="302"/>
      <c r="F19" s="302" t="n">
        <v>1.17985447197932</v>
      </c>
      <c r="G19" s="302"/>
      <c r="H19" s="302" t="n">
        <v>1916.731562</v>
      </c>
      <c r="I19" s="302"/>
      <c r="J19" s="302" t="n">
        <v>98.8201455280207</v>
      </c>
      <c r="K19" s="302"/>
    </row>
    <row r="20">
      <c r="A20" s="302" t="s">
        <v>14</v>
      </c>
      <c r="B20" s="302" t="s">
        <v>18</v>
      </c>
      <c r="C20" s="302" t="s">
        <v>17</v>
      </c>
      <c r="D20" s="302" t="n">
        <v>1859.4579397</v>
      </c>
      <c r="E20" s="302"/>
      <c r="F20" s="302" t="n">
        <v>25.5850244065807</v>
      </c>
      <c r="G20" s="302"/>
      <c r="H20" s="302" t="n">
        <v>5408.3011609</v>
      </c>
      <c r="I20" s="302"/>
      <c r="J20" s="302" t="n">
        <v>74.4149755934193</v>
      </c>
      <c r="K20" s="302"/>
    </row>
    <row r="21">
      <c r="A21" s="302" t="s">
        <v>14</v>
      </c>
      <c r="B21" s="302" t="s">
        <v>19</v>
      </c>
      <c r="C21" s="302" t="s">
        <v>16</v>
      </c>
      <c r="D21" s="302" t="n">
        <v>26321.6194893</v>
      </c>
      <c r="E21" s="302" t="n">
        <v>4.59491395668084</v>
      </c>
      <c r="F21" s="302" t="n">
        <v>7.28553012319483</v>
      </c>
      <c r="G21" s="302" t="n">
        <v>4.40686671273969</v>
      </c>
      <c r="H21" s="302" t="n">
        <v>334964.6430642</v>
      </c>
      <c r="I21" s="302" t="n">
        <v>1.39884688084999</v>
      </c>
      <c r="J21" s="302" t="n">
        <v>92.7144698768052</v>
      </c>
      <c r="K21" s="302" t="n">
        <v>0.346292873455795</v>
      </c>
    </row>
    <row r="22">
      <c r="A22" s="302" t="s">
        <v>14</v>
      </c>
      <c r="B22" s="302" t="s">
        <v>19</v>
      </c>
      <c r="C22" s="302" t="s">
        <v>17</v>
      </c>
      <c r="D22" s="302" t="n">
        <v>1246598.2723458</v>
      </c>
      <c r="E22" s="302" t="n">
        <v>0.590347202702253</v>
      </c>
      <c r="F22" s="302" t="n">
        <v>51.0934762741101</v>
      </c>
      <c r="G22" s="302" t="n">
        <v>0.520825592686378</v>
      </c>
      <c r="H22" s="302" t="n">
        <v>1193240.1635006</v>
      </c>
      <c r="I22" s="302" t="n">
        <v>0.623105983148235</v>
      </c>
      <c r="J22" s="302" t="n">
        <v>48.9065237258899</v>
      </c>
      <c r="K22" s="302" t="n">
        <v>0.544115345674911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806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03" t="s">
        <v>14</v>
      </c>
      <c r="B33" s="303" t="s">
        <v>15</v>
      </c>
      <c r="C33" s="303" t="s">
        <v>16</v>
      </c>
      <c r="D33" s="303" t="n">
        <v>26344.5041379</v>
      </c>
      <c r="E33" s="303" t="n">
        <v>4.59107955409056</v>
      </c>
      <c r="F33" s="303" t="n">
        <v>7.2529259830106</v>
      </c>
      <c r="G33" s="303" t="n">
        <v>4.40320412796358</v>
      </c>
      <c r="H33" s="303" t="n">
        <v>336881.3746262</v>
      </c>
      <c r="I33" s="303" t="n">
        <v>1.39134863120174</v>
      </c>
      <c r="J33" s="303" t="n">
        <v>92.7470740169894</v>
      </c>
      <c r="K33" s="303" t="n">
        <v>0.344335537985345</v>
      </c>
    </row>
    <row r="34">
      <c r="A34" s="303" t="s">
        <v>14</v>
      </c>
      <c r="B34" s="303" t="s">
        <v>15</v>
      </c>
      <c r="C34" s="303" t="s">
        <v>17</v>
      </c>
      <c r="D34" s="303" t="n">
        <v>1248457.7302855</v>
      </c>
      <c r="E34" s="303" t="n">
        <v>0.589562697652709</v>
      </c>
      <c r="F34" s="303" t="n">
        <v>51.0177176970671</v>
      </c>
      <c r="G34" s="303" t="n">
        <v>0.52011600760184</v>
      </c>
      <c r="H34" s="303" t="n">
        <v>1198648.4646615</v>
      </c>
      <c r="I34" s="303" t="n">
        <v>0.620655866849459</v>
      </c>
      <c r="J34" s="303" t="n">
        <v>48.9822823029329</v>
      </c>
      <c r="K34" s="303" t="n">
        <v>0.541729180389118</v>
      </c>
    </row>
    <row r="35">
      <c r="A35" s="303" t="s">
        <v>27</v>
      </c>
      <c r="B35" s="303" t="s">
        <v>28</v>
      </c>
      <c r="C35" s="303" t="s">
        <v>16</v>
      </c>
      <c r="D35" s="303" t="n">
        <v>292.5561163</v>
      </c>
      <c r="E35" s="303" t="n">
        <v>41.2263870866027</v>
      </c>
      <c r="F35" s="303" t="n">
        <v>11.2913858744624</v>
      </c>
      <c r="G35" s="303" t="n">
        <v>33.808505685739</v>
      </c>
      <c r="H35" s="303" t="n">
        <v>2298.4111888</v>
      </c>
      <c r="I35" s="303" t="n">
        <v>14.4417302817683</v>
      </c>
      <c r="J35" s="303" t="n">
        <v>88.7086141255376</v>
      </c>
      <c r="K35" s="303" t="n">
        <v>4.30335754086295</v>
      </c>
    </row>
    <row r="36">
      <c r="A36" s="303" t="s">
        <v>27</v>
      </c>
      <c r="B36" s="303" t="s">
        <v>28</v>
      </c>
      <c r="C36" s="303" t="s">
        <v>17</v>
      </c>
      <c r="D36" s="303" t="n">
        <v>22503.4816795</v>
      </c>
      <c r="E36" s="303" t="n">
        <v>4.87946784002591</v>
      </c>
      <c r="F36" s="303" t="n">
        <v>44.4857874236248</v>
      </c>
      <c r="G36" s="303" t="n">
        <v>4.65811168171233</v>
      </c>
      <c r="H36" s="303" t="n">
        <v>28082.2963471</v>
      </c>
      <c r="I36" s="303" t="n">
        <v>4.20297907190017</v>
      </c>
      <c r="J36" s="303" t="n">
        <v>55.5142125763752</v>
      </c>
      <c r="K36" s="303" t="n">
        <v>3.73273359111543</v>
      </c>
    </row>
    <row r="37">
      <c r="A37" s="303" t="s">
        <v>29</v>
      </c>
      <c r="B37" s="303" t="s">
        <v>30</v>
      </c>
      <c r="C37" s="303" t="s">
        <v>16</v>
      </c>
      <c r="D37" s="303" t="n">
        <v>5.038322</v>
      </c>
      <c r="E37" s="303" t="n">
        <v>100</v>
      </c>
      <c r="F37" s="303" t="n">
        <v>0.955092218175468</v>
      </c>
      <c r="G37" s="303" t="n">
        <v>100.896910068056</v>
      </c>
      <c r="H37" s="303" t="n">
        <v>522.4837229</v>
      </c>
      <c r="I37" s="303" t="n">
        <v>14.754250957772</v>
      </c>
      <c r="J37" s="303" t="n">
        <v>99.0449077818245</v>
      </c>
      <c r="K37" s="303" t="n">
        <v>0.972951116843127</v>
      </c>
    </row>
    <row r="38">
      <c r="A38" s="303" t="s">
        <v>29</v>
      </c>
      <c r="B38" s="303" t="s">
        <v>30</v>
      </c>
      <c r="C38" s="303" t="s">
        <v>17</v>
      </c>
      <c r="D38" s="303" t="n">
        <v>5022.9931542</v>
      </c>
      <c r="E38" s="303" t="n">
        <v>4.72546507139343</v>
      </c>
      <c r="F38" s="303" t="n">
        <v>43.5040648502304</v>
      </c>
      <c r="G38" s="303" t="n">
        <v>4.86260790773474</v>
      </c>
      <c r="H38" s="303" t="n">
        <v>6523.0386281</v>
      </c>
      <c r="I38" s="303" t="n">
        <v>4.35634656826054</v>
      </c>
      <c r="J38" s="303" t="n">
        <v>56.4959351497696</v>
      </c>
      <c r="K38" s="303" t="n">
        <v>3.74439699420034</v>
      </c>
    </row>
    <row r="39">
      <c r="A39" s="303" t="s">
        <v>31</v>
      </c>
      <c r="B39" s="303" t="s">
        <v>32</v>
      </c>
      <c r="C39" s="303" t="s">
        <v>16</v>
      </c>
      <c r="D39" s="303" t="n">
        <v>130.7493055</v>
      </c>
      <c r="E39" s="303" t="n">
        <v>56.6110954071083</v>
      </c>
      <c r="F39" s="303" t="n">
        <v>6.27431658348949</v>
      </c>
      <c r="G39" s="303" t="n">
        <v>57.294932967298</v>
      </c>
      <c r="H39" s="303" t="n">
        <v>1953.131923</v>
      </c>
      <c r="I39" s="303" t="n">
        <v>20.1136798463737</v>
      </c>
      <c r="J39" s="303" t="n">
        <v>93.7256834165105</v>
      </c>
      <c r="K39" s="303" t="n">
        <v>3.83551802411622</v>
      </c>
    </row>
    <row r="40">
      <c r="A40" s="303" t="s">
        <v>31</v>
      </c>
      <c r="B40" s="303" t="s">
        <v>32</v>
      </c>
      <c r="C40" s="303" t="s">
        <v>17</v>
      </c>
      <c r="D40" s="303" t="n">
        <v>21397.8151126</v>
      </c>
      <c r="E40" s="303" t="n">
        <v>4.52190776043119</v>
      </c>
      <c r="F40" s="303" t="n">
        <v>55.9440309588591</v>
      </c>
      <c r="G40" s="303" t="n">
        <v>4.06308640719381</v>
      </c>
      <c r="H40" s="303" t="n">
        <v>16850.7964834</v>
      </c>
      <c r="I40" s="303" t="n">
        <v>5.13623759348349</v>
      </c>
      <c r="J40" s="303" t="n">
        <v>44.0559690411409</v>
      </c>
      <c r="K40" s="303" t="n">
        <v>5.1594695724501</v>
      </c>
    </row>
    <row r="41">
      <c r="A41" s="303" t="s">
        <v>33</v>
      </c>
      <c r="B41" s="303" t="s">
        <v>34</v>
      </c>
      <c r="C41" s="303" t="s">
        <v>16</v>
      </c>
      <c r="D41" s="303" t="n">
        <v>79.7494467</v>
      </c>
      <c r="E41" s="303" t="n">
        <v>32.8521487641122</v>
      </c>
      <c r="F41" s="303" t="n">
        <v>5.88493442708124</v>
      </c>
      <c r="G41" s="303" t="n">
        <v>32.6796106670802</v>
      </c>
      <c r="H41" s="303" t="n">
        <v>1275.3964379</v>
      </c>
      <c r="I41" s="303" t="n">
        <v>12.5574037465717</v>
      </c>
      <c r="J41" s="303" t="n">
        <v>94.1150655729188</v>
      </c>
      <c r="K41" s="303" t="n">
        <v>2.04342806018987</v>
      </c>
    </row>
    <row r="42">
      <c r="A42" s="303" t="s">
        <v>33</v>
      </c>
      <c r="B42" s="303" t="s">
        <v>34</v>
      </c>
      <c r="C42" s="303" t="s">
        <v>17</v>
      </c>
      <c r="D42" s="303" t="n">
        <v>5498.2136762</v>
      </c>
      <c r="E42" s="303" t="n">
        <v>4.30875975447635</v>
      </c>
      <c r="F42" s="303" t="n">
        <v>46.2464880877065</v>
      </c>
      <c r="G42" s="303" t="n">
        <v>3.77971323545031</v>
      </c>
      <c r="H42" s="303" t="n">
        <v>6390.7186591</v>
      </c>
      <c r="I42" s="303" t="n">
        <v>3.60849027742057</v>
      </c>
      <c r="J42" s="303" t="n">
        <v>53.7535119122935</v>
      </c>
      <c r="K42" s="303" t="n">
        <v>3.25185196091761</v>
      </c>
    </row>
    <row r="43">
      <c r="A43" s="303" t="s">
        <v>35</v>
      </c>
      <c r="B43" s="303" t="s">
        <v>36</v>
      </c>
      <c r="C43" s="303" t="s">
        <v>16</v>
      </c>
      <c r="D43" s="303" t="n">
        <v>97.625459</v>
      </c>
      <c r="E43" s="303" t="n">
        <v>70.8293949830629</v>
      </c>
      <c r="F43" s="303" t="n">
        <v>3.35797421895809</v>
      </c>
      <c r="G43" s="303" t="n">
        <v>70.16924809587</v>
      </c>
      <c r="H43" s="303" t="n">
        <v>2809.6469807</v>
      </c>
      <c r="I43" s="303" t="n">
        <v>15.7114781865509</v>
      </c>
      <c r="J43" s="303" t="n">
        <v>96.6420257810419</v>
      </c>
      <c r="K43" s="303" t="n">
        <v>2.4381372820501</v>
      </c>
    </row>
    <row r="44">
      <c r="A44" s="303" t="s">
        <v>35</v>
      </c>
      <c r="B44" s="303" t="s">
        <v>36</v>
      </c>
      <c r="C44" s="303" t="s">
        <v>17</v>
      </c>
      <c r="D44" s="303" t="n">
        <v>24644.4943014</v>
      </c>
      <c r="E44" s="303" t="n">
        <v>4.60049129665191</v>
      </c>
      <c r="F44" s="303" t="n">
        <v>51.6740267829261</v>
      </c>
      <c r="G44" s="303" t="n">
        <v>4.47980051953595</v>
      </c>
      <c r="H44" s="303" t="n">
        <v>23047.7329851</v>
      </c>
      <c r="I44" s="303" t="n">
        <v>5.53407809046606</v>
      </c>
      <c r="J44" s="303" t="n">
        <v>48.3259732170739</v>
      </c>
      <c r="K44" s="303" t="n">
        <v>4.79016389362398</v>
      </c>
    </row>
    <row r="45">
      <c r="A45" s="303" t="s">
        <v>37</v>
      </c>
      <c r="B45" s="303" t="s">
        <v>38</v>
      </c>
      <c r="C45" s="303" t="s">
        <v>16</v>
      </c>
      <c r="D45" s="303" t="n">
        <v>607.3087104</v>
      </c>
      <c r="E45" s="303" t="n">
        <v>70.9122569108677</v>
      </c>
      <c r="F45" s="303" t="n">
        <v>2.26031447937038</v>
      </c>
      <c r="G45" s="303" t="n">
        <v>70.7868477574073</v>
      </c>
      <c r="H45" s="303" t="n">
        <v>26261.0193892</v>
      </c>
      <c r="I45" s="303" t="n">
        <v>13.5193840930466</v>
      </c>
      <c r="J45" s="303" t="n">
        <v>97.7396855206296</v>
      </c>
      <c r="K45" s="303" t="n">
        <v>1.63700687272299</v>
      </c>
    </row>
    <row r="46">
      <c r="A46" s="303" t="s">
        <v>37</v>
      </c>
      <c r="B46" s="303" t="s">
        <v>38</v>
      </c>
      <c r="C46" s="303" t="s">
        <v>17</v>
      </c>
      <c r="D46" s="303" t="n">
        <v>94246.1987891</v>
      </c>
      <c r="E46" s="303" t="n">
        <v>6.16290292673822</v>
      </c>
      <c r="F46" s="303" t="n">
        <v>40.6085099932672</v>
      </c>
      <c r="G46" s="303" t="n">
        <v>5.69891155770945</v>
      </c>
      <c r="H46" s="303" t="n">
        <v>137838.6494477</v>
      </c>
      <c r="I46" s="303" t="n">
        <v>4.83284609353094</v>
      </c>
      <c r="J46" s="303" t="n">
        <v>59.3914900067328</v>
      </c>
      <c r="K46" s="303" t="n">
        <v>3.89659035184595</v>
      </c>
    </row>
    <row r="47">
      <c r="A47" s="303" t="s">
        <v>39</v>
      </c>
      <c r="B47" s="303" t="s">
        <v>40</v>
      </c>
      <c r="C47" s="303" t="s">
        <v>16</v>
      </c>
      <c r="D47" s="303" t="n">
        <v>55.0262131</v>
      </c>
      <c r="E47" s="303" t="n">
        <v>34.265242433836</v>
      </c>
      <c r="F47" s="303" t="n">
        <v>10.3508614548585</v>
      </c>
      <c r="G47" s="303" t="n">
        <v>33.7447316407237</v>
      </c>
      <c r="H47" s="303" t="n">
        <v>476.5837726</v>
      </c>
      <c r="I47" s="303" t="n">
        <v>15.642753541782</v>
      </c>
      <c r="J47" s="303" t="n">
        <v>89.6491385451415</v>
      </c>
      <c r="K47" s="303" t="n">
        <v>3.89615614508814</v>
      </c>
    </row>
    <row r="48">
      <c r="A48" s="303" t="s">
        <v>39</v>
      </c>
      <c r="B48" s="303" t="s">
        <v>40</v>
      </c>
      <c r="C48" s="303" t="s">
        <v>17</v>
      </c>
      <c r="D48" s="303" t="n">
        <v>5004.3769149</v>
      </c>
      <c r="E48" s="303" t="n">
        <v>3.8600408458459</v>
      </c>
      <c r="F48" s="303" t="n">
        <v>54.2035758979136</v>
      </c>
      <c r="G48" s="303" t="n">
        <v>3.35141339117857</v>
      </c>
      <c r="H48" s="303" t="n">
        <v>4228.1816977</v>
      </c>
      <c r="I48" s="303" t="n">
        <v>4.01025212519848</v>
      </c>
      <c r="J48" s="303" t="n">
        <v>45.7964241020864</v>
      </c>
      <c r="K48" s="303" t="n">
        <v>3.96665446431123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807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04" t="s">
        <v>14</v>
      </c>
      <c r="B59" s="304" t="s">
        <v>15</v>
      </c>
      <c r="C59" s="304" t="s">
        <v>16</v>
      </c>
      <c r="D59" s="304" t="n">
        <v>26321.6194893</v>
      </c>
      <c r="E59" s="304" t="n">
        <v>4.59491395668084</v>
      </c>
      <c r="F59" s="304" t="n">
        <v>7.28553012319483</v>
      </c>
      <c r="G59" s="304" t="n">
        <v>4.40686671273969</v>
      </c>
      <c r="H59" s="304" t="n">
        <v>334964.6430642</v>
      </c>
      <c r="I59" s="304" t="n">
        <v>1.39884688084999</v>
      </c>
      <c r="J59" s="304" t="n">
        <v>92.7144698768052</v>
      </c>
      <c r="K59" s="304" t="n">
        <v>0.346292873455795</v>
      </c>
    </row>
    <row r="60">
      <c r="A60" s="304" t="s">
        <v>14</v>
      </c>
      <c r="B60" s="304" t="s">
        <v>15</v>
      </c>
      <c r="C60" s="304" t="s">
        <v>17</v>
      </c>
      <c r="D60" s="304" t="n">
        <v>1246598.2723458</v>
      </c>
      <c r="E60" s="304" t="n">
        <v>0.590347202702253</v>
      </c>
      <c r="F60" s="304" t="n">
        <v>51.0934762741101</v>
      </c>
      <c r="G60" s="304" t="n">
        <v>0.520825592686378</v>
      </c>
      <c r="H60" s="304" t="n">
        <v>1193240.1635006</v>
      </c>
      <c r="I60" s="304" t="n">
        <v>0.623105983148235</v>
      </c>
      <c r="J60" s="304" t="n">
        <v>48.9065237258899</v>
      </c>
      <c r="K60" s="304" t="n">
        <v>0.544115345674911</v>
      </c>
    </row>
    <row r="61">
      <c r="A61" s="304" t="s">
        <v>42</v>
      </c>
      <c r="B61" s="304" t="s">
        <v>43</v>
      </c>
      <c r="C61" s="304" t="s">
        <v>16</v>
      </c>
      <c r="D61" s="304" t="n">
        <v>45.5155701</v>
      </c>
      <c r="E61" s="304" t="n">
        <v>26.7157834130802</v>
      </c>
      <c r="F61" s="304" t="n">
        <v>12.8961236630781</v>
      </c>
      <c r="G61" s="304" t="n">
        <v>27.1615853988562</v>
      </c>
      <c r="H61" s="304" t="n">
        <v>307.424362</v>
      </c>
      <c r="I61" s="304" t="n">
        <v>14.0050608412247</v>
      </c>
      <c r="J61" s="304" t="n">
        <v>87.1038763369219</v>
      </c>
      <c r="K61" s="304" t="n">
        <v>4.02139581979119</v>
      </c>
    </row>
    <row r="62">
      <c r="A62" s="304" t="s">
        <v>42</v>
      </c>
      <c r="B62" s="304" t="s">
        <v>43</v>
      </c>
      <c r="C62" s="304" t="s">
        <v>17</v>
      </c>
      <c r="D62" s="304" t="n">
        <v>1422.0336397</v>
      </c>
      <c r="E62" s="304" t="n">
        <v>8.19389243965341</v>
      </c>
      <c r="F62" s="304" t="n">
        <v>43.5877139803122</v>
      </c>
      <c r="G62" s="304" t="n">
        <v>6.98306883746036</v>
      </c>
      <c r="H62" s="304" t="n">
        <v>1840.4307335</v>
      </c>
      <c r="I62" s="304" t="n">
        <v>5.33792544106945</v>
      </c>
      <c r="J62" s="304" t="n">
        <v>56.4122860196878</v>
      </c>
      <c r="K62" s="304" t="n">
        <v>5.39556236182002</v>
      </c>
    </row>
    <row r="63">
      <c r="A63" s="304" t="s">
        <v>44</v>
      </c>
      <c r="B63" s="304" t="s">
        <v>45</v>
      </c>
      <c r="C63" s="304" t="s">
        <v>16</v>
      </c>
      <c r="D63" s="304" t="n">
        <v>72.7598449</v>
      </c>
      <c r="E63" s="304" t="n">
        <v>57.8925775629207</v>
      </c>
      <c r="F63" s="304" t="n">
        <v>6.03176490151985</v>
      </c>
      <c r="G63" s="304" t="n">
        <v>53.9487195413331</v>
      </c>
      <c r="H63" s="304" t="n">
        <v>1133.5180205</v>
      </c>
      <c r="I63" s="304" t="n">
        <v>17.4984077116371</v>
      </c>
      <c r="J63" s="304" t="n">
        <v>93.9682350984802</v>
      </c>
      <c r="K63" s="304" t="n">
        <v>3.46293609399304</v>
      </c>
    </row>
    <row r="64">
      <c r="A64" s="304" t="s">
        <v>44</v>
      </c>
      <c r="B64" s="304" t="s">
        <v>45</v>
      </c>
      <c r="C64" s="304" t="s">
        <v>17</v>
      </c>
      <c r="D64" s="304" t="n">
        <v>10985.21738</v>
      </c>
      <c r="E64" s="304" t="n">
        <v>5.35649575573786</v>
      </c>
      <c r="F64" s="304" t="n">
        <v>48.5222433872922</v>
      </c>
      <c r="G64" s="304" t="n">
        <v>5.02600559313822</v>
      </c>
      <c r="H64" s="304" t="n">
        <v>11654.3322639</v>
      </c>
      <c r="I64" s="304" t="n">
        <v>5.23579047494862</v>
      </c>
      <c r="J64" s="304" t="n">
        <v>51.4777566127078</v>
      </c>
      <c r="K64" s="304" t="n">
        <v>4.73744550468507</v>
      </c>
    </row>
    <row r="65">
      <c r="A65" s="304" t="s">
        <v>27</v>
      </c>
      <c r="B65" s="304" t="s">
        <v>28</v>
      </c>
      <c r="C65" s="304" t="s">
        <v>16</v>
      </c>
      <c r="D65" s="304" t="n">
        <v>256.7030569</v>
      </c>
      <c r="E65" s="304" t="n">
        <v>46.2617650463217</v>
      </c>
      <c r="F65" s="304" t="n">
        <v>11.4793740752718</v>
      </c>
      <c r="G65" s="304" t="n">
        <v>37.7310927520494</v>
      </c>
      <c r="H65" s="304" t="n">
        <v>1979.508214</v>
      </c>
      <c r="I65" s="304" t="n">
        <v>16.5276971792717</v>
      </c>
      <c r="J65" s="304" t="n">
        <v>88.5206259247282</v>
      </c>
      <c r="K65" s="304" t="n">
        <v>4.89297633681277</v>
      </c>
    </row>
    <row r="66">
      <c r="A66" s="304" t="s">
        <v>27</v>
      </c>
      <c r="B66" s="304" t="s">
        <v>28</v>
      </c>
      <c r="C66" s="304" t="s">
        <v>17</v>
      </c>
      <c r="D66" s="304" t="n">
        <v>19495.7860257</v>
      </c>
      <c r="E66" s="304" t="n">
        <v>5.55957283111188</v>
      </c>
      <c r="F66" s="304" t="n">
        <v>45.4667048163115</v>
      </c>
      <c r="G66" s="304" t="n">
        <v>5.30661239992927</v>
      </c>
      <c r="H66" s="304" t="n">
        <v>23383.4727736</v>
      </c>
      <c r="I66" s="304" t="n">
        <v>4.98894407733636</v>
      </c>
      <c r="J66" s="304" t="n">
        <v>54.5332951836885</v>
      </c>
      <c r="K66" s="304" t="n">
        <v>4.42434624112592</v>
      </c>
    </row>
    <row r="67">
      <c r="A67" s="304" t="s">
        <v>29</v>
      </c>
      <c r="B67" s="304" t="s">
        <v>30</v>
      </c>
      <c r="C67" s="304" t="s">
        <v>16</v>
      </c>
      <c r="D67" s="304"/>
      <c r="E67" s="304"/>
      <c r="F67" s="304"/>
      <c r="G67" s="304"/>
      <c r="H67" s="304" t="n">
        <v>284.5577054</v>
      </c>
      <c r="I67" s="304" t="n">
        <v>20.8249156671521</v>
      </c>
      <c r="J67" s="304" t="n">
        <v>100</v>
      </c>
      <c r="K67" s="304" t="n">
        <v>0</v>
      </c>
    </row>
    <row r="68">
      <c r="A68" s="304" t="s">
        <v>29</v>
      </c>
      <c r="B68" s="304" t="s">
        <v>30</v>
      </c>
      <c r="C68" s="304" t="s">
        <v>17</v>
      </c>
      <c r="D68" s="304" t="n">
        <v>3416.3744026</v>
      </c>
      <c r="E68" s="304" t="n">
        <v>6.14377572656412</v>
      </c>
      <c r="F68" s="304" t="n">
        <v>42.6299509290873</v>
      </c>
      <c r="G68" s="304" t="n">
        <v>6.47423558229351</v>
      </c>
      <c r="H68" s="304" t="n">
        <v>4597.6493721</v>
      </c>
      <c r="I68" s="304" t="n">
        <v>5.69616329283474</v>
      </c>
      <c r="J68" s="304" t="n">
        <v>57.3700490709127</v>
      </c>
      <c r="K68" s="304" t="n">
        <v>4.8108089437988</v>
      </c>
    </row>
    <row r="69">
      <c r="A69" s="304" t="s">
        <v>46</v>
      </c>
      <c r="B69" s="304" t="s">
        <v>47</v>
      </c>
      <c r="C69" s="304" t="s">
        <v>16</v>
      </c>
      <c r="D69" s="304" t="n">
        <v>185.1623674</v>
      </c>
      <c r="E69" s="304" t="n">
        <v>22.9746222655607</v>
      </c>
      <c r="F69" s="304" t="n">
        <v>21.0650592217876</v>
      </c>
      <c r="G69" s="304" t="n">
        <v>21.7630074480793</v>
      </c>
      <c r="H69" s="304" t="n">
        <v>693.8399912</v>
      </c>
      <c r="I69" s="304" t="n">
        <v>11.7859861233368</v>
      </c>
      <c r="J69" s="304" t="n">
        <v>78.9349407782124</v>
      </c>
      <c r="K69" s="304" t="n">
        <v>5.80780876273912</v>
      </c>
    </row>
    <row r="70">
      <c r="A70" s="304" t="s">
        <v>46</v>
      </c>
      <c r="B70" s="304" t="s">
        <v>47</v>
      </c>
      <c r="C70" s="304" t="s">
        <v>17</v>
      </c>
      <c r="D70" s="304" t="n">
        <v>2912.5033113</v>
      </c>
      <c r="E70" s="304" t="n">
        <v>6.69769110153358</v>
      </c>
      <c r="F70" s="304" t="n">
        <v>44.0306945824385</v>
      </c>
      <c r="G70" s="304" t="n">
        <v>5.90114915683639</v>
      </c>
      <c r="H70" s="304" t="n">
        <v>3702.2079462</v>
      </c>
      <c r="I70" s="304" t="n">
        <v>5.60001153980691</v>
      </c>
      <c r="J70" s="304" t="n">
        <v>55.9693054175615</v>
      </c>
      <c r="K70" s="304" t="n">
        <v>4.6423962968915</v>
      </c>
    </row>
    <row r="71">
      <c r="A71" s="304" t="s">
        <v>48</v>
      </c>
      <c r="B71" s="304" t="s">
        <v>49</v>
      </c>
      <c r="C71" s="304" t="s">
        <v>16</v>
      </c>
      <c r="D71" s="304"/>
      <c r="E71" s="304"/>
      <c r="F71" s="304"/>
      <c r="G71" s="304"/>
      <c r="H71" s="304" t="n">
        <v>3465.2531307</v>
      </c>
      <c r="I71" s="304" t="n">
        <v>16.3191092164335</v>
      </c>
      <c r="J71" s="304" t="n">
        <v>100</v>
      </c>
      <c r="K71" s="304" t="n">
        <v>0</v>
      </c>
    </row>
    <row r="72">
      <c r="A72" s="304" t="s">
        <v>48</v>
      </c>
      <c r="B72" s="304" t="s">
        <v>49</v>
      </c>
      <c r="C72" s="304" t="s">
        <v>17</v>
      </c>
      <c r="D72" s="304" t="n">
        <v>23182.1670017</v>
      </c>
      <c r="E72" s="304" t="n">
        <v>5.2429717335122</v>
      </c>
      <c r="F72" s="304" t="n">
        <v>50.7896283986223</v>
      </c>
      <c r="G72" s="304" t="n">
        <v>4.60548012668765</v>
      </c>
      <c r="H72" s="304" t="n">
        <v>22461.3388333</v>
      </c>
      <c r="I72" s="304" t="n">
        <v>4.71749411519819</v>
      </c>
      <c r="J72" s="304" t="n">
        <v>49.2103716013777</v>
      </c>
      <c r="K72" s="304" t="n">
        <v>4.75327896579341</v>
      </c>
    </row>
    <row r="73">
      <c r="A73" s="304" t="s">
        <v>31</v>
      </c>
      <c r="B73" s="304" t="s">
        <v>32</v>
      </c>
      <c r="C73" s="304" t="s">
        <v>16</v>
      </c>
      <c r="D73" s="304" t="n">
        <v>129.6176285</v>
      </c>
      <c r="E73" s="304" t="n">
        <v>57.0986857866247</v>
      </c>
      <c r="F73" s="304" t="n">
        <v>6.34052585337443</v>
      </c>
      <c r="G73" s="304" t="n">
        <v>57.8298151983612</v>
      </c>
      <c r="H73" s="304" t="n">
        <v>1914.654905</v>
      </c>
      <c r="I73" s="304" t="n">
        <v>20.5149907949198</v>
      </c>
      <c r="J73" s="304" t="n">
        <v>93.6594741466256</v>
      </c>
      <c r="K73" s="304" t="n">
        <v>3.91494231311874</v>
      </c>
    </row>
    <row r="74">
      <c r="A74" s="304" t="s">
        <v>31</v>
      </c>
      <c r="B74" s="304" t="s">
        <v>32</v>
      </c>
      <c r="C74" s="304" t="s">
        <v>17</v>
      </c>
      <c r="D74" s="304" t="n">
        <v>21136.3977256</v>
      </c>
      <c r="E74" s="304" t="n">
        <v>4.57699615471474</v>
      </c>
      <c r="F74" s="304" t="n">
        <v>56.1189966830555</v>
      </c>
      <c r="G74" s="304" t="n">
        <v>4.11191595143402</v>
      </c>
      <c r="H74" s="304" t="n">
        <v>16527.1368614</v>
      </c>
      <c r="I74" s="304" t="n">
        <v>5.23504141293825</v>
      </c>
      <c r="J74" s="304" t="n">
        <v>43.8810033169445</v>
      </c>
      <c r="K74" s="304" t="n">
        <v>5.25869009814602</v>
      </c>
    </row>
    <row r="75">
      <c r="A75" s="304" t="s">
        <v>50</v>
      </c>
      <c r="B75" s="304" t="s">
        <v>51</v>
      </c>
      <c r="C75" s="304" t="s">
        <v>16</v>
      </c>
      <c r="D75" s="304" t="n">
        <v>69.0382298</v>
      </c>
      <c r="E75" s="304" t="n">
        <v>100</v>
      </c>
      <c r="F75" s="304" t="n">
        <v>1.04823044717127</v>
      </c>
      <c r="G75" s="304" t="n">
        <v>96.5328153720047</v>
      </c>
      <c r="H75" s="304" t="n">
        <v>6517.1308694</v>
      </c>
      <c r="I75" s="304" t="n">
        <v>11.5885216444497</v>
      </c>
      <c r="J75" s="304" t="n">
        <v>98.9517695528287</v>
      </c>
      <c r="K75" s="304" t="n">
        <v>1.02260562576473</v>
      </c>
    </row>
    <row r="76">
      <c r="A76" s="304" t="s">
        <v>50</v>
      </c>
      <c r="B76" s="304" t="s">
        <v>51</v>
      </c>
      <c r="C76" s="304" t="s">
        <v>17</v>
      </c>
      <c r="D76" s="304" t="n">
        <v>14598.2312086</v>
      </c>
      <c r="E76" s="304" t="n">
        <v>7.53174491477717</v>
      </c>
      <c r="F76" s="304" t="n">
        <v>29.2939625596363</v>
      </c>
      <c r="G76" s="304" t="n">
        <v>7.03503512648976</v>
      </c>
      <c r="H76" s="304" t="n">
        <v>35235.3520046</v>
      </c>
      <c r="I76" s="304" t="n">
        <v>3.69342207852383</v>
      </c>
      <c r="J76" s="304" t="n">
        <v>70.7060374403637</v>
      </c>
      <c r="K76" s="304" t="n">
        <v>2.91465995071406</v>
      </c>
    </row>
    <row r="77">
      <c r="A77" s="304" t="s">
        <v>52</v>
      </c>
      <c r="B77" s="304" t="s">
        <v>53</v>
      </c>
      <c r="C77" s="304" t="s">
        <v>16</v>
      </c>
      <c r="D77" s="304" t="n">
        <v>3.4905922</v>
      </c>
      <c r="E77" s="304" t="n">
        <v>100</v>
      </c>
      <c r="F77" s="304" t="n">
        <v>2.67634759865674</v>
      </c>
      <c r="G77" s="304" t="n">
        <v>101.955495699294</v>
      </c>
      <c r="H77" s="304" t="n">
        <v>126.9331316</v>
      </c>
      <c r="I77" s="304" t="n">
        <v>24.4363447682005</v>
      </c>
      <c r="J77" s="304" t="n">
        <v>97.3236524013433</v>
      </c>
      <c r="K77" s="304" t="n">
        <v>2.80372077446713</v>
      </c>
    </row>
    <row r="78">
      <c r="A78" s="304" t="s">
        <v>52</v>
      </c>
      <c r="B78" s="304" t="s">
        <v>53</v>
      </c>
      <c r="C78" s="304" t="s">
        <v>17</v>
      </c>
      <c r="D78" s="304" t="n">
        <v>2512.9062519</v>
      </c>
      <c r="E78" s="304" t="n">
        <v>5.5389444051491</v>
      </c>
      <c r="F78" s="304" t="n">
        <v>54.4093574933655</v>
      </c>
      <c r="G78" s="304" t="n">
        <v>4.64890406293148</v>
      </c>
      <c r="H78" s="304" t="n">
        <v>2105.6122671</v>
      </c>
      <c r="I78" s="304" t="n">
        <v>5.68201209294469</v>
      </c>
      <c r="J78" s="304" t="n">
        <v>45.5906425066345</v>
      </c>
      <c r="K78" s="304" t="n">
        <v>5.5481535070621</v>
      </c>
    </row>
    <row r="79">
      <c r="A79" s="304" t="s">
        <v>33</v>
      </c>
      <c r="B79" s="304" t="s">
        <v>34</v>
      </c>
      <c r="C79" s="304" t="s">
        <v>16</v>
      </c>
      <c r="D79" s="304" t="n">
        <v>62.9850564</v>
      </c>
      <c r="E79" s="304" t="n">
        <v>36.9998238395375</v>
      </c>
      <c r="F79" s="304" t="n">
        <v>10.0773157821726</v>
      </c>
      <c r="G79" s="304" t="n">
        <v>38.3518046463921</v>
      </c>
      <c r="H79" s="304" t="n">
        <v>562.0331306</v>
      </c>
      <c r="I79" s="304" t="n">
        <v>22.7191166179972</v>
      </c>
      <c r="J79" s="304" t="n">
        <v>89.9226842178274</v>
      </c>
      <c r="K79" s="304" t="n">
        <v>4.29795050714541</v>
      </c>
    </row>
    <row r="80">
      <c r="A80" s="304" t="s">
        <v>33</v>
      </c>
      <c r="B80" s="304" t="s">
        <v>34</v>
      </c>
      <c r="C80" s="304" t="s">
        <v>17</v>
      </c>
      <c r="D80" s="304" t="n">
        <v>3039.191168</v>
      </c>
      <c r="E80" s="304" t="n">
        <v>5.35202384289104</v>
      </c>
      <c r="F80" s="304" t="n">
        <v>53.2301728418151</v>
      </c>
      <c r="G80" s="304" t="n">
        <v>4.55637900867138</v>
      </c>
      <c r="H80" s="304" t="n">
        <v>2670.3359775</v>
      </c>
      <c r="I80" s="304" t="n">
        <v>6.2030192658278</v>
      </c>
      <c r="J80" s="304" t="n">
        <v>46.7698271581849</v>
      </c>
      <c r="K80" s="304" t="n">
        <v>5.18575451100316</v>
      </c>
    </row>
    <row r="81">
      <c r="A81" s="304" t="s">
        <v>54</v>
      </c>
      <c r="B81" s="304" t="s">
        <v>55</v>
      </c>
      <c r="C81" s="304" t="s">
        <v>16</v>
      </c>
      <c r="D81" s="304" t="n">
        <v>394.0571759</v>
      </c>
      <c r="E81" s="304" t="n">
        <v>32.3858237811508</v>
      </c>
      <c r="F81" s="304" t="n">
        <v>8.1786795673896</v>
      </c>
      <c r="G81" s="304" t="n">
        <v>32.0412265075498</v>
      </c>
      <c r="H81" s="304" t="n">
        <v>4424.045461</v>
      </c>
      <c r="I81" s="304" t="n">
        <v>11.0230242613683</v>
      </c>
      <c r="J81" s="304" t="n">
        <v>91.8213204326104</v>
      </c>
      <c r="K81" s="304" t="n">
        <v>2.85396597780062</v>
      </c>
    </row>
    <row r="82">
      <c r="A82" s="304" t="s">
        <v>54</v>
      </c>
      <c r="B82" s="304" t="s">
        <v>55</v>
      </c>
      <c r="C82" s="304" t="s">
        <v>17</v>
      </c>
      <c r="D82" s="304" t="n">
        <v>21557.3551154</v>
      </c>
      <c r="E82" s="304" t="n">
        <v>4.31022844035095</v>
      </c>
      <c r="F82" s="304" t="n">
        <v>54.9956833250579</v>
      </c>
      <c r="G82" s="304" t="n">
        <v>3.75113878986775</v>
      </c>
      <c r="H82" s="304" t="n">
        <v>17640.9124795</v>
      </c>
      <c r="I82" s="304" t="n">
        <v>4.72800252511279</v>
      </c>
      <c r="J82" s="304" t="n">
        <v>45.0043166749421</v>
      </c>
      <c r="K82" s="304" t="n">
        <v>4.58392563731051</v>
      </c>
    </row>
    <row r="83">
      <c r="A83" s="304" t="s">
        <v>35</v>
      </c>
      <c r="B83" s="304" t="s">
        <v>36</v>
      </c>
      <c r="C83" s="304" t="s">
        <v>16</v>
      </c>
      <c r="D83" s="304" t="n">
        <v>97.625459</v>
      </c>
      <c r="E83" s="304" t="n">
        <v>70.8293949830629</v>
      </c>
      <c r="F83" s="304" t="n">
        <v>3.43707467481285</v>
      </c>
      <c r="G83" s="304" t="n">
        <v>70.1932870382716</v>
      </c>
      <c r="H83" s="304" t="n">
        <v>2742.7393348</v>
      </c>
      <c r="I83" s="304" t="n">
        <v>16.0906854482952</v>
      </c>
      <c r="J83" s="304" t="n">
        <v>96.5629253251872</v>
      </c>
      <c r="K83" s="304" t="n">
        <v>2.49846997083655</v>
      </c>
    </row>
    <row r="84">
      <c r="A84" s="304" t="s">
        <v>35</v>
      </c>
      <c r="B84" s="304" t="s">
        <v>36</v>
      </c>
      <c r="C84" s="304" t="s">
        <v>17</v>
      </c>
      <c r="D84" s="304" t="n">
        <v>24438.8216469</v>
      </c>
      <c r="E84" s="304" t="n">
        <v>4.63845986062955</v>
      </c>
      <c r="F84" s="304" t="n">
        <v>51.9293664736462</v>
      </c>
      <c r="G84" s="304" t="n">
        <v>4.51856707332956</v>
      </c>
      <c r="H84" s="304" t="n">
        <v>22622.837885</v>
      </c>
      <c r="I84" s="304" t="n">
        <v>5.63732274220771</v>
      </c>
      <c r="J84" s="304" t="n">
        <v>48.0706335263538</v>
      </c>
      <c r="K84" s="304" t="n">
        <v>4.88128215239854</v>
      </c>
    </row>
    <row r="85">
      <c r="A85" s="304" t="s">
        <v>56</v>
      </c>
      <c r="B85" s="304" t="s">
        <v>57</v>
      </c>
      <c r="C85" s="304" t="s">
        <v>16</v>
      </c>
      <c r="D85" s="304"/>
      <c r="E85" s="304"/>
      <c r="F85" s="304"/>
      <c r="G85" s="304"/>
      <c r="H85" s="304" t="n">
        <v>714.3779666</v>
      </c>
      <c r="I85" s="304" t="n">
        <v>16.2345600172746</v>
      </c>
      <c r="J85" s="304" t="n">
        <v>100</v>
      </c>
      <c r="K85" s="304" t="n">
        <v>0.00000000000000180239823258373</v>
      </c>
    </row>
    <row r="86">
      <c r="A86" s="304" t="s">
        <v>56</v>
      </c>
      <c r="B86" s="304" t="s">
        <v>57</v>
      </c>
      <c r="C86" s="304" t="s">
        <v>17</v>
      </c>
      <c r="D86" s="304" t="n">
        <v>3498.6196242</v>
      </c>
      <c r="E86" s="304" t="n">
        <v>7.55654106219008</v>
      </c>
      <c r="F86" s="304" t="n">
        <v>40.6227136356422</v>
      </c>
      <c r="G86" s="304" t="n">
        <v>6.01167070508412</v>
      </c>
      <c r="H86" s="304" t="n">
        <v>5113.8518507</v>
      </c>
      <c r="I86" s="304" t="n">
        <v>3.37749421367896</v>
      </c>
      <c r="J86" s="304" t="n">
        <v>59.3772863643578</v>
      </c>
      <c r="K86" s="304" t="n">
        <v>4.11285851000094</v>
      </c>
    </row>
    <row r="87">
      <c r="A87" s="304" t="s">
        <v>37</v>
      </c>
      <c r="B87" s="304" t="s">
        <v>38</v>
      </c>
      <c r="C87" s="304" t="s">
        <v>16</v>
      </c>
      <c r="D87" s="304" t="n">
        <v>605.098551</v>
      </c>
      <c r="E87" s="304" t="n">
        <v>71.1703309920001</v>
      </c>
      <c r="F87" s="304" t="n">
        <v>2.25829850527694</v>
      </c>
      <c r="G87" s="304" t="n">
        <v>71.0434358546616</v>
      </c>
      <c r="H87" s="304" t="n">
        <v>26189.346452</v>
      </c>
      <c r="I87" s="304" t="n">
        <v>13.5561573526557</v>
      </c>
      <c r="J87" s="304" t="n">
        <v>97.7417014947231</v>
      </c>
      <c r="K87" s="304" t="n">
        <v>1.64144149883642</v>
      </c>
    </row>
    <row r="88">
      <c r="A88" s="304" t="s">
        <v>37</v>
      </c>
      <c r="B88" s="304" t="s">
        <v>38</v>
      </c>
      <c r="C88" s="304" t="s">
        <v>17</v>
      </c>
      <c r="D88" s="304" t="n">
        <v>93842.0908982</v>
      </c>
      <c r="E88" s="304" t="n">
        <v>6.18928012632352</v>
      </c>
      <c r="F88" s="304" t="n">
        <v>40.7145922309513</v>
      </c>
      <c r="G88" s="304" t="n">
        <v>5.72364991049754</v>
      </c>
      <c r="H88" s="304" t="n">
        <v>136645.5199463</v>
      </c>
      <c r="I88" s="304" t="n">
        <v>4.87492428003214</v>
      </c>
      <c r="J88" s="304" t="n">
        <v>59.2854077690487</v>
      </c>
      <c r="K88" s="304" t="n">
        <v>3.93074925091921</v>
      </c>
    </row>
    <row r="89">
      <c r="A89" s="304" t="s">
        <v>39</v>
      </c>
      <c r="B89" s="304" t="s">
        <v>40</v>
      </c>
      <c r="C89" s="304" t="s">
        <v>16</v>
      </c>
      <c r="D89" s="304" t="n">
        <v>18.7653452</v>
      </c>
      <c r="E89" s="304" t="n">
        <v>73.7009459360733</v>
      </c>
      <c r="F89" s="304" t="n">
        <v>7.10347571503116</v>
      </c>
      <c r="G89" s="304" t="n">
        <v>71.9619528772519</v>
      </c>
      <c r="H89" s="304" t="n">
        <v>245.4059697</v>
      </c>
      <c r="I89" s="304" t="n">
        <v>27.5875599248631</v>
      </c>
      <c r="J89" s="304" t="n">
        <v>92.8965242849688</v>
      </c>
      <c r="K89" s="304" t="n">
        <v>5.5026814900166</v>
      </c>
    </row>
    <row r="90">
      <c r="A90" s="304" t="s">
        <v>39</v>
      </c>
      <c r="B90" s="304" t="s">
        <v>40</v>
      </c>
      <c r="C90" s="304" t="s">
        <v>17</v>
      </c>
      <c r="D90" s="304" t="n">
        <v>3627.4027404</v>
      </c>
      <c r="E90" s="304" t="n">
        <v>4.78098227762729</v>
      </c>
      <c r="F90" s="304" t="n">
        <v>55.5855171579596</v>
      </c>
      <c r="G90" s="304" t="n">
        <v>4.0773717191056</v>
      </c>
      <c r="H90" s="304" t="n">
        <v>2898.4027677</v>
      </c>
      <c r="I90" s="304" t="n">
        <v>5.09944953027862</v>
      </c>
      <c r="J90" s="304" t="n">
        <v>44.4144828420404</v>
      </c>
      <c r="K90" s="304" t="n">
        <v>5.10290340332852</v>
      </c>
    </row>
    <row r="91">
      <c r="A91" s="304" t="s">
        <v>58</v>
      </c>
      <c r="B91" s="304" t="s">
        <v>59</v>
      </c>
      <c r="C91" s="304" t="s">
        <v>16</v>
      </c>
      <c r="D91" s="304" t="n">
        <v>25.4000942</v>
      </c>
      <c r="E91" s="304" t="n">
        <v>41.260046142244</v>
      </c>
      <c r="F91" s="304" t="n">
        <v>10.6158913409272</v>
      </c>
      <c r="G91" s="304" t="n">
        <v>40.7948977926471</v>
      </c>
      <c r="H91" s="304" t="n">
        <v>213.8647342</v>
      </c>
      <c r="I91" s="304" t="n">
        <v>16.1352947909978</v>
      </c>
      <c r="J91" s="304" t="n">
        <v>89.3841086590728</v>
      </c>
      <c r="K91" s="304" t="n">
        <v>4.84509169166521</v>
      </c>
    </row>
    <row r="92">
      <c r="A92" s="304" t="s">
        <v>58</v>
      </c>
      <c r="B92" s="304" t="s">
        <v>59</v>
      </c>
      <c r="C92" s="304" t="s">
        <v>17</v>
      </c>
      <c r="D92" s="304" t="n">
        <v>1001.886671</v>
      </c>
      <c r="E92" s="304" t="n">
        <v>6.83858892949225</v>
      </c>
      <c r="F92" s="304" t="n">
        <v>34.9310223363451</v>
      </c>
      <c r="G92" s="304" t="n">
        <v>6.36828613115247</v>
      </c>
      <c r="H92" s="304" t="n">
        <v>1866.299268</v>
      </c>
      <c r="I92" s="304" t="n">
        <v>4.123153091379</v>
      </c>
      <c r="J92" s="304" t="n">
        <v>65.0689776636549</v>
      </c>
      <c r="K92" s="304" t="n">
        <v>3.41869125778161</v>
      </c>
    </row>
    <row r="93">
      <c r="A93" s="304" t="s">
        <v>60</v>
      </c>
      <c r="B93" s="304" t="s">
        <v>61</v>
      </c>
      <c r="C93" s="304" t="s">
        <v>16</v>
      </c>
      <c r="D93" s="304" t="n">
        <v>12.094513</v>
      </c>
      <c r="E93" s="304" t="n">
        <v>58.381346783503</v>
      </c>
      <c r="F93" s="304" t="n">
        <v>7.42859011394107</v>
      </c>
      <c r="G93" s="304" t="n">
        <v>57.4099740147744</v>
      </c>
      <c r="H93" s="304" t="n">
        <v>150.7158294</v>
      </c>
      <c r="I93" s="304" t="n">
        <v>16.3945884733564</v>
      </c>
      <c r="J93" s="304" t="n">
        <v>92.5714098860589</v>
      </c>
      <c r="K93" s="304" t="n">
        <v>4.6069857414151</v>
      </c>
    </row>
    <row r="94">
      <c r="A94" s="304" t="s">
        <v>60</v>
      </c>
      <c r="B94" s="304" t="s">
        <v>61</v>
      </c>
      <c r="C94" s="304" t="s">
        <v>17</v>
      </c>
      <c r="D94" s="304" t="n">
        <v>1065.5932034</v>
      </c>
      <c r="E94" s="304" t="n">
        <v>6.17619269276245</v>
      </c>
      <c r="F94" s="304" t="n">
        <v>39.1768201286655</v>
      </c>
      <c r="G94" s="304" t="n">
        <v>5.46409436981006</v>
      </c>
      <c r="H94" s="304" t="n">
        <v>1654.3651799</v>
      </c>
      <c r="I94" s="304" t="n">
        <v>4.31800733065852</v>
      </c>
      <c r="J94" s="304" t="n">
        <v>60.8231798713345</v>
      </c>
      <c r="K94" s="304" t="n">
        <v>3.51947798100886</v>
      </c>
    </row>
    <row r="95">
      <c r="A95" s="304" t="s">
        <v>62</v>
      </c>
      <c r="B95" s="304" t="s">
        <v>63</v>
      </c>
      <c r="C95" s="304" t="s">
        <v>16</v>
      </c>
      <c r="D95" s="304" t="n">
        <v>13.8140306</v>
      </c>
      <c r="E95" s="304" t="n">
        <v>57.1137883415601</v>
      </c>
      <c r="F95" s="304" t="n">
        <v>5.03280722702842</v>
      </c>
      <c r="G95" s="304" t="n">
        <v>58.0585752269699</v>
      </c>
      <c r="H95" s="304" t="n">
        <v>260.6655983</v>
      </c>
      <c r="I95" s="304" t="n">
        <v>17.8344815366268</v>
      </c>
      <c r="J95" s="304" t="n">
        <v>94.9671927729716</v>
      </c>
      <c r="K95" s="304" t="n">
        <v>3.07682693845437</v>
      </c>
    </row>
    <row r="96">
      <c r="A96" s="304" t="s">
        <v>62</v>
      </c>
      <c r="B96" s="304" t="s">
        <v>63</v>
      </c>
      <c r="C96" s="304" t="s">
        <v>17</v>
      </c>
      <c r="D96" s="304" t="n">
        <v>1793.1863459</v>
      </c>
      <c r="E96" s="304" t="n">
        <v>5.5129264054223</v>
      </c>
      <c r="F96" s="304" t="n">
        <v>50.3209332695087</v>
      </c>
      <c r="G96" s="304" t="n">
        <v>4.87361763154039</v>
      </c>
      <c r="H96" s="304" t="n">
        <v>1770.3134332</v>
      </c>
      <c r="I96" s="304" t="n">
        <v>5.61283054647068</v>
      </c>
      <c r="J96" s="304" t="n">
        <v>49.6790667304913</v>
      </c>
      <c r="K96" s="304" t="n">
        <v>4.93658604635827</v>
      </c>
    </row>
    <row r="97">
      <c r="A97" s="304" t="s">
        <v>64</v>
      </c>
      <c r="B97" s="304" t="s">
        <v>65</v>
      </c>
      <c r="C97" s="304" t="s">
        <v>16</v>
      </c>
      <c r="D97" s="304" t="n">
        <v>19.6627808</v>
      </c>
      <c r="E97" s="304" t="n">
        <v>72.3078912332864</v>
      </c>
      <c r="F97" s="304" t="n">
        <v>10.0986733249661</v>
      </c>
      <c r="G97" s="304" t="n">
        <v>71.6449551370186</v>
      </c>
      <c r="H97" s="304" t="n">
        <v>175.0437927</v>
      </c>
      <c r="I97" s="304" t="n">
        <v>28.189624230915</v>
      </c>
      <c r="J97" s="304" t="n">
        <v>89.9013266750339</v>
      </c>
      <c r="K97" s="304" t="n">
        <v>8.04792347420972</v>
      </c>
    </row>
    <row r="98">
      <c r="A98" s="304" t="s">
        <v>64</v>
      </c>
      <c r="B98" s="304" t="s">
        <v>65</v>
      </c>
      <c r="C98" s="304" t="s">
        <v>17</v>
      </c>
      <c r="D98" s="304" t="n">
        <v>4004.5731015</v>
      </c>
      <c r="E98" s="304" t="n">
        <v>5.17516574738183</v>
      </c>
      <c r="F98" s="304" t="n">
        <v>58.8954876117897</v>
      </c>
      <c r="G98" s="304" t="n">
        <v>4.07033324196404</v>
      </c>
      <c r="H98" s="304" t="n">
        <v>2794.8834679</v>
      </c>
      <c r="I98" s="304" t="n">
        <v>6.99720147807663</v>
      </c>
      <c r="J98" s="304" t="n">
        <v>41.1045123882103</v>
      </c>
      <c r="K98" s="304" t="n">
        <v>5.83206677563477</v>
      </c>
    </row>
    <row r="99">
      <c r="A99" s="304" t="s">
        <v>66</v>
      </c>
      <c r="B99" s="304" t="s">
        <v>67</v>
      </c>
      <c r="C99" s="304" t="s">
        <v>16</v>
      </c>
      <c r="D99" s="304" t="n">
        <v>1.6881749</v>
      </c>
      <c r="E99" s="304" t="n">
        <v>100</v>
      </c>
      <c r="F99" s="304" t="n">
        <v>3.0847662721515</v>
      </c>
      <c r="G99" s="304" t="n">
        <v>98.0553759885222</v>
      </c>
      <c r="H99" s="304" t="n">
        <v>53.0380102</v>
      </c>
      <c r="I99" s="304" t="n">
        <v>15.0935115002857</v>
      </c>
      <c r="J99" s="304" t="n">
        <v>96.9152337278485</v>
      </c>
      <c r="K99" s="304" t="n">
        <v>3.12105646365078</v>
      </c>
    </row>
    <row r="100">
      <c r="A100" s="304" t="s">
        <v>66</v>
      </c>
      <c r="B100" s="304" t="s">
        <v>67</v>
      </c>
      <c r="C100" s="304" t="s">
        <v>17</v>
      </c>
      <c r="D100" s="304" t="n">
        <v>130.6679218</v>
      </c>
      <c r="E100" s="304" t="n">
        <v>9.11515382014924</v>
      </c>
      <c r="F100" s="304" t="n">
        <v>25.1217660185271</v>
      </c>
      <c r="G100" s="304" t="n">
        <v>7.79572193274228</v>
      </c>
      <c r="H100" s="304" t="n">
        <v>389.4703587</v>
      </c>
      <c r="I100" s="304" t="n">
        <v>4.2053716026447</v>
      </c>
      <c r="J100" s="304" t="n">
        <v>74.8782339814729</v>
      </c>
      <c r="K100" s="304" t="n">
        <v>2.61547704755308</v>
      </c>
    </row>
    <row r="101">
      <c r="A101" s="304" t="s">
        <v>68</v>
      </c>
      <c r="B101" s="304" t="s">
        <v>69</v>
      </c>
      <c r="C101" s="304" t="s">
        <v>16</v>
      </c>
      <c r="D101" s="304" t="n">
        <v>97.6297237</v>
      </c>
      <c r="E101" s="304" t="n">
        <v>72.1914635809711</v>
      </c>
      <c r="F101" s="304" t="n">
        <v>5.76943526987669</v>
      </c>
      <c r="G101" s="304" t="n">
        <v>69.0152735947547</v>
      </c>
      <c r="H101" s="304" t="n">
        <v>1594.5588378</v>
      </c>
      <c r="I101" s="304" t="n">
        <v>17.4828971737227</v>
      </c>
      <c r="J101" s="304" t="n">
        <v>94.2305647301233</v>
      </c>
      <c r="K101" s="304" t="n">
        <v>4.22558386207441</v>
      </c>
    </row>
    <row r="102">
      <c r="A102" s="304" t="s">
        <v>68</v>
      </c>
      <c r="B102" s="304" t="s">
        <v>69</v>
      </c>
      <c r="C102" s="304" t="s">
        <v>17</v>
      </c>
      <c r="D102" s="304" t="n">
        <v>20146.9939581</v>
      </c>
      <c r="E102" s="304" t="n">
        <v>4.60815565623068</v>
      </c>
      <c r="F102" s="304" t="n">
        <v>49.1517713328966</v>
      </c>
      <c r="G102" s="304" t="n">
        <v>4.10405572030503</v>
      </c>
      <c r="H102" s="304" t="n">
        <v>20842.3608744</v>
      </c>
      <c r="I102" s="304" t="n">
        <v>4.32338839835207</v>
      </c>
      <c r="J102" s="304" t="n">
        <v>50.8482286671034</v>
      </c>
      <c r="K102" s="304" t="n">
        <v>3.9671314732032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808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05" t="s">
        <v>72</v>
      </c>
      <c r="B113" s="305" t="s">
        <v>73</v>
      </c>
      <c r="C113" s="305" t="s">
        <v>16</v>
      </c>
      <c r="D113" s="305" t="n">
        <v>1550.2861758</v>
      </c>
      <c r="E113" s="305" t="n">
        <v>14.4107658714363</v>
      </c>
      <c r="F113" s="305" t="n">
        <v>11.0443711793665</v>
      </c>
      <c r="G113" s="305" t="n">
        <v>14.1036093435974</v>
      </c>
      <c r="H113" s="305" t="n">
        <v>12486.6033005</v>
      </c>
      <c r="I113" s="305" t="n">
        <v>6.3009581762845</v>
      </c>
      <c r="J113" s="305" t="n">
        <v>88.9556288206335</v>
      </c>
      <c r="K113" s="305" t="n">
        <v>1.75104710769399</v>
      </c>
    </row>
    <row r="114">
      <c r="A114" s="305" t="s">
        <v>72</v>
      </c>
      <c r="B114" s="305" t="s">
        <v>73</v>
      </c>
      <c r="C114" s="305" t="s">
        <v>17</v>
      </c>
      <c r="D114" s="305" t="n">
        <v>137441.1067074</v>
      </c>
      <c r="E114" s="305" t="n">
        <v>1.44751112383499</v>
      </c>
      <c r="F114" s="305" t="n">
        <v>63.6148560616304</v>
      </c>
      <c r="G114" s="305" t="n">
        <v>1.26754006205204</v>
      </c>
      <c r="H114" s="305" t="n">
        <v>78610.7956568</v>
      </c>
      <c r="I114" s="305" t="n">
        <v>2.3974576653587</v>
      </c>
      <c r="J114" s="305" t="n">
        <v>36.3851439383696</v>
      </c>
      <c r="K114" s="305" t="n">
        <v>2.21613466024407</v>
      </c>
    </row>
    <row r="115">
      <c r="A115" s="305" t="s">
        <v>74</v>
      </c>
      <c r="B115" s="305" t="s">
        <v>75</v>
      </c>
      <c r="C115" s="305" t="s">
        <v>16</v>
      </c>
      <c r="D115" s="305" t="n">
        <v>676.7094106</v>
      </c>
      <c r="E115" s="305" t="n">
        <v>21.3554957579547</v>
      </c>
      <c r="F115" s="305" t="n">
        <v>12.584674937959</v>
      </c>
      <c r="G115" s="305" t="n">
        <v>19.229059924286</v>
      </c>
      <c r="H115" s="305" t="n">
        <v>4700.5404106</v>
      </c>
      <c r="I115" s="305" t="n">
        <v>8.44335876056687</v>
      </c>
      <c r="J115" s="305" t="n">
        <v>87.415325062041</v>
      </c>
      <c r="K115" s="305" t="n">
        <v>2.76829570030113</v>
      </c>
    </row>
    <row r="116">
      <c r="A116" s="305" t="s">
        <v>74</v>
      </c>
      <c r="B116" s="305" t="s">
        <v>75</v>
      </c>
      <c r="C116" s="305" t="s">
        <v>17</v>
      </c>
      <c r="D116" s="305" t="n">
        <v>51175.8153748</v>
      </c>
      <c r="E116" s="305" t="n">
        <v>2.5847403585639</v>
      </c>
      <c r="F116" s="305" t="n">
        <v>70.4465303016217</v>
      </c>
      <c r="G116" s="305" t="n">
        <v>1.87164901608118</v>
      </c>
      <c r="H116" s="305" t="n">
        <v>21469.0901382</v>
      </c>
      <c r="I116" s="305" t="n">
        <v>4.92190452187585</v>
      </c>
      <c r="J116" s="305" t="n">
        <v>29.5534696983783</v>
      </c>
      <c r="K116" s="305" t="n">
        <v>4.46144498331438</v>
      </c>
    </row>
    <row r="117">
      <c r="A117" s="305" t="s">
        <v>76</v>
      </c>
      <c r="B117" s="305" t="s">
        <v>77</v>
      </c>
      <c r="C117" s="305" t="s">
        <v>16</v>
      </c>
      <c r="D117" s="305" t="n">
        <v>296.7704177</v>
      </c>
      <c r="E117" s="305" t="n">
        <v>24.5412334759086</v>
      </c>
      <c r="F117" s="305" t="n">
        <v>3.68871134495599</v>
      </c>
      <c r="G117" s="305" t="n">
        <v>24.3116507708947</v>
      </c>
      <c r="H117" s="305" t="n">
        <v>7748.5980036</v>
      </c>
      <c r="I117" s="305" t="n">
        <v>5.10699300796776</v>
      </c>
      <c r="J117" s="305" t="n">
        <v>96.311288655044</v>
      </c>
      <c r="K117" s="305" t="n">
        <v>0.931133445160384</v>
      </c>
    </row>
    <row r="118">
      <c r="A118" s="305" t="s">
        <v>76</v>
      </c>
      <c r="B118" s="305" t="s">
        <v>77</v>
      </c>
      <c r="C118" s="305" t="s">
        <v>17</v>
      </c>
      <c r="D118" s="305" t="n">
        <v>14523.2584063</v>
      </c>
      <c r="E118" s="305" t="n">
        <v>4.15441060123944</v>
      </c>
      <c r="F118" s="305" t="n">
        <v>46.8205455015333</v>
      </c>
      <c r="G118" s="305" t="n">
        <v>3.44189561827018</v>
      </c>
      <c r="H118" s="305" t="n">
        <v>16495.7274913</v>
      </c>
      <c r="I118" s="305" t="n">
        <v>3.14782467924326</v>
      </c>
      <c r="J118" s="305" t="n">
        <v>53.1794544984667</v>
      </c>
      <c r="K118" s="305" t="n">
        <v>3.03033252083082</v>
      </c>
    </row>
    <row r="119">
      <c r="A119" s="305" t="s">
        <v>78</v>
      </c>
      <c r="B119" s="305" t="s">
        <v>79</v>
      </c>
      <c r="C119" s="305" t="s">
        <v>16</v>
      </c>
      <c r="D119" s="305" t="n">
        <v>1132.7741098</v>
      </c>
      <c r="E119" s="305" t="n">
        <v>18.0130481520683</v>
      </c>
      <c r="F119" s="305" t="n">
        <v>4.94635306891733</v>
      </c>
      <c r="G119" s="305" t="n">
        <v>17.6292657193535</v>
      </c>
      <c r="H119" s="305" t="n">
        <v>21768.4238843</v>
      </c>
      <c r="I119" s="305" t="n">
        <v>4.48926789751057</v>
      </c>
      <c r="J119" s="305" t="n">
        <v>95.0536469310827</v>
      </c>
      <c r="K119" s="305" t="n">
        <v>0.91738271396264</v>
      </c>
    </row>
    <row r="120">
      <c r="A120" s="305" t="s">
        <v>78</v>
      </c>
      <c r="B120" s="305" t="s">
        <v>79</v>
      </c>
      <c r="C120" s="305" t="s">
        <v>17</v>
      </c>
      <c r="D120" s="305" t="n">
        <v>48952.2502837</v>
      </c>
      <c r="E120" s="305" t="n">
        <v>2.49524730835288</v>
      </c>
      <c r="F120" s="305" t="n">
        <v>43.4156835050124</v>
      </c>
      <c r="G120" s="305" t="n">
        <v>2.08628859074702</v>
      </c>
      <c r="H120" s="305" t="n">
        <v>63800.2076571</v>
      </c>
      <c r="I120" s="305" t="n">
        <v>2.02327361293463</v>
      </c>
      <c r="J120" s="305" t="n">
        <v>56.5843164949876</v>
      </c>
      <c r="K120" s="305" t="n">
        <v>1.60075531112962</v>
      </c>
    </row>
    <row r="121">
      <c r="A121" s="305" t="s">
        <v>80</v>
      </c>
      <c r="B121" s="305" t="s">
        <v>81</v>
      </c>
      <c r="C121" s="305" t="s">
        <v>16</v>
      </c>
      <c r="D121" s="305" t="n">
        <v>1004.6473739</v>
      </c>
      <c r="E121" s="305" t="n">
        <v>19.6860499713884</v>
      </c>
      <c r="F121" s="305" t="n">
        <v>4.31756268491148</v>
      </c>
      <c r="G121" s="305" t="n">
        <v>19.5417059690119</v>
      </c>
      <c r="H121" s="305" t="n">
        <v>22264.2070057</v>
      </c>
      <c r="I121" s="305" t="n">
        <v>4.71106604735292</v>
      </c>
      <c r="J121" s="305" t="n">
        <v>95.6824373150885</v>
      </c>
      <c r="K121" s="305" t="n">
        <v>0.881797567650511</v>
      </c>
    </row>
    <row r="122">
      <c r="A122" s="305" t="s">
        <v>80</v>
      </c>
      <c r="B122" s="305" t="s">
        <v>81</v>
      </c>
      <c r="C122" s="305" t="s">
        <v>17</v>
      </c>
      <c r="D122" s="305" t="n">
        <v>38047.0020599</v>
      </c>
      <c r="E122" s="305" t="n">
        <v>3.31547516950912</v>
      </c>
      <c r="F122" s="305" t="n">
        <v>36.090853693372</v>
      </c>
      <c r="G122" s="305" t="n">
        <v>2.93391450362574</v>
      </c>
      <c r="H122" s="305" t="n">
        <v>67373.0647059</v>
      </c>
      <c r="I122" s="305" t="n">
        <v>2.1113011816589</v>
      </c>
      <c r="J122" s="305" t="n">
        <v>63.909146306628</v>
      </c>
      <c r="K122" s="305" t="n">
        <v>1.65684389822991</v>
      </c>
    </row>
    <row r="123">
      <c r="A123" s="305" t="s">
        <v>82</v>
      </c>
      <c r="B123" s="305" t="s">
        <v>83</v>
      </c>
      <c r="C123" s="305" t="s">
        <v>16</v>
      </c>
      <c r="D123" s="305" t="n">
        <v>968.8949366</v>
      </c>
      <c r="E123" s="305" t="n">
        <v>23.2154900589375</v>
      </c>
      <c r="F123" s="305" t="n">
        <v>7.68932005849803</v>
      </c>
      <c r="G123" s="305" t="n">
        <v>22.4159861315518</v>
      </c>
      <c r="H123" s="305" t="n">
        <v>11631.6331885</v>
      </c>
      <c r="I123" s="305" t="n">
        <v>7.95606482445995</v>
      </c>
      <c r="J123" s="305" t="n">
        <v>92.310679941502</v>
      </c>
      <c r="K123" s="305" t="n">
        <v>1.8672128934765</v>
      </c>
    </row>
    <row r="124">
      <c r="A124" s="305" t="s">
        <v>82</v>
      </c>
      <c r="B124" s="305" t="s">
        <v>83</v>
      </c>
      <c r="C124" s="305" t="s">
        <v>17</v>
      </c>
      <c r="D124" s="305" t="n">
        <v>22085.2203771</v>
      </c>
      <c r="E124" s="305" t="n">
        <v>5.12739804712128</v>
      </c>
      <c r="F124" s="305" t="n">
        <v>38.1890250045508</v>
      </c>
      <c r="G124" s="305" t="n">
        <v>4.53067676784027</v>
      </c>
      <c r="H124" s="305" t="n">
        <v>35746.1077976</v>
      </c>
      <c r="I124" s="305" t="n">
        <v>3.19297354656946</v>
      </c>
      <c r="J124" s="305" t="n">
        <v>61.8109749954492</v>
      </c>
      <c r="K124" s="305" t="n">
        <v>2.7992137057752</v>
      </c>
    </row>
    <row r="125">
      <c r="A125" s="305" t="s">
        <v>84</v>
      </c>
      <c r="B125" s="305" t="s">
        <v>85</v>
      </c>
      <c r="C125" s="305" t="s">
        <v>16</v>
      </c>
      <c r="D125" s="305" t="n">
        <v>1793.2465197</v>
      </c>
      <c r="E125" s="305" t="n">
        <v>20.0162719126329</v>
      </c>
      <c r="F125" s="305" t="n">
        <v>3.86467855629268</v>
      </c>
      <c r="G125" s="305" t="n">
        <v>19.1654596656348</v>
      </c>
      <c r="H125" s="305" t="n">
        <v>44607.676444</v>
      </c>
      <c r="I125" s="305" t="n">
        <v>4.58143913399244</v>
      </c>
      <c r="J125" s="305" t="n">
        <v>96.1353214437073</v>
      </c>
      <c r="K125" s="305" t="n">
        <v>0.770459180652373</v>
      </c>
    </row>
    <row r="126">
      <c r="A126" s="305" t="s">
        <v>84</v>
      </c>
      <c r="B126" s="305" t="s">
        <v>85</v>
      </c>
      <c r="C126" s="305" t="s">
        <v>17</v>
      </c>
      <c r="D126" s="305" t="n">
        <v>81130.3182143</v>
      </c>
      <c r="E126" s="305" t="n">
        <v>2.94499418392358</v>
      </c>
      <c r="F126" s="305" t="n">
        <v>43.3176531817412</v>
      </c>
      <c r="G126" s="305" t="n">
        <v>2.54126294563709</v>
      </c>
      <c r="H126" s="305" t="n">
        <v>106161.2644435</v>
      </c>
      <c r="I126" s="305" t="n">
        <v>2.29887972366475</v>
      </c>
      <c r="J126" s="305" t="n">
        <v>56.6823468182588</v>
      </c>
      <c r="K126" s="305" t="n">
        <v>1.94207814428844</v>
      </c>
    </row>
    <row r="127">
      <c r="A127" s="305" t="s">
        <v>86</v>
      </c>
      <c r="B127" s="305" t="s">
        <v>87</v>
      </c>
      <c r="C127" s="305" t="s">
        <v>16</v>
      </c>
      <c r="D127" s="305" t="n">
        <v>2709.3800046</v>
      </c>
      <c r="E127" s="305" t="n">
        <v>15.2166676494244</v>
      </c>
      <c r="F127" s="305" t="n">
        <v>5.50907334823364</v>
      </c>
      <c r="G127" s="305" t="n">
        <v>14.3798905786352</v>
      </c>
      <c r="H127" s="305" t="n">
        <v>46470.9418633</v>
      </c>
      <c r="I127" s="305" t="n">
        <v>3.55241620189479</v>
      </c>
      <c r="J127" s="305" t="n">
        <v>94.4909266517664</v>
      </c>
      <c r="K127" s="305" t="n">
        <v>0.838386020164975</v>
      </c>
    </row>
    <row r="128">
      <c r="A128" s="305" t="s">
        <v>86</v>
      </c>
      <c r="B128" s="305" t="s">
        <v>87</v>
      </c>
      <c r="C128" s="305" t="s">
        <v>17</v>
      </c>
      <c r="D128" s="305" t="n">
        <v>149790.1224081</v>
      </c>
      <c r="E128" s="305" t="n">
        <v>1.81817321223186</v>
      </c>
      <c r="F128" s="305" t="n">
        <v>47.4164138133635</v>
      </c>
      <c r="G128" s="305" t="n">
        <v>1.57289237668675</v>
      </c>
      <c r="H128" s="305" t="n">
        <v>166113.4020501</v>
      </c>
      <c r="I128" s="305" t="n">
        <v>1.61271258734807</v>
      </c>
      <c r="J128" s="305" t="n">
        <v>52.5835861866365</v>
      </c>
      <c r="K128" s="305" t="n">
        <v>1.41833072305399</v>
      </c>
    </row>
    <row r="129">
      <c r="A129" s="305" t="s">
        <v>88</v>
      </c>
      <c r="B129" s="305" t="s">
        <v>89</v>
      </c>
      <c r="C129" s="305" t="s">
        <v>16</v>
      </c>
      <c r="D129" s="305" t="n">
        <v>1855.2658339</v>
      </c>
      <c r="E129" s="305" t="n">
        <v>14.8829994970379</v>
      </c>
      <c r="F129" s="305" t="n">
        <v>18.5861321270764</v>
      </c>
      <c r="G129" s="305" t="n">
        <v>14.0554164886464</v>
      </c>
      <c r="H129" s="305" t="n">
        <v>8126.7240778</v>
      </c>
      <c r="I129" s="305" t="n">
        <v>8.08132384872153</v>
      </c>
      <c r="J129" s="305" t="n">
        <v>81.4138678729236</v>
      </c>
      <c r="K129" s="305" t="n">
        <v>3.20873869261224</v>
      </c>
    </row>
    <row r="130">
      <c r="A130" s="305" t="s">
        <v>88</v>
      </c>
      <c r="B130" s="305" t="s">
        <v>89</v>
      </c>
      <c r="C130" s="305" t="s">
        <v>17</v>
      </c>
      <c r="D130" s="305" t="n">
        <v>81834.7968003</v>
      </c>
      <c r="E130" s="305" t="n">
        <v>1.68720312627127</v>
      </c>
      <c r="F130" s="305" t="n">
        <v>59.8229834514079</v>
      </c>
      <c r="G130" s="305" t="n">
        <v>1.53871046865053</v>
      </c>
      <c r="H130" s="305" t="n">
        <v>54960.1139162</v>
      </c>
      <c r="I130" s="305" t="n">
        <v>2.47636530671446</v>
      </c>
      <c r="J130" s="305" t="n">
        <v>40.1770165485921</v>
      </c>
      <c r="K130" s="305" t="n">
        <v>2.29111713138925</v>
      </c>
    </row>
    <row r="131">
      <c r="A131" s="305" t="s">
        <v>90</v>
      </c>
      <c r="B131" s="305" t="s">
        <v>91</v>
      </c>
      <c r="C131" s="305" t="s">
        <v>16</v>
      </c>
      <c r="D131" s="305" t="n">
        <v>4389.3212396</v>
      </c>
      <c r="E131" s="305" t="n">
        <v>12.5639778681086</v>
      </c>
      <c r="F131" s="305" t="n">
        <v>14.4922565380225</v>
      </c>
      <c r="G131" s="305" t="n">
        <v>11.1578035762244</v>
      </c>
      <c r="H131" s="305" t="n">
        <v>25898.0341359</v>
      </c>
      <c r="I131" s="305" t="n">
        <v>4.98577754294894</v>
      </c>
      <c r="J131" s="305" t="n">
        <v>85.5077434619775</v>
      </c>
      <c r="K131" s="305" t="n">
        <v>1.89107729055453</v>
      </c>
    </row>
    <row r="132">
      <c r="A132" s="305" t="s">
        <v>90</v>
      </c>
      <c r="B132" s="305" t="s">
        <v>91</v>
      </c>
      <c r="C132" s="305" t="s">
        <v>17</v>
      </c>
      <c r="D132" s="305" t="n">
        <v>141747.4732943</v>
      </c>
      <c r="E132" s="305" t="n">
        <v>1.89702311047833</v>
      </c>
      <c r="F132" s="305" t="n">
        <v>53.0917157460397</v>
      </c>
      <c r="G132" s="305" t="n">
        <v>1.7214191317543</v>
      </c>
      <c r="H132" s="305" t="n">
        <v>125238.5739684</v>
      </c>
      <c r="I132" s="305" t="n">
        <v>2.18887709822312</v>
      </c>
      <c r="J132" s="305" t="n">
        <v>46.9082842539603</v>
      </c>
      <c r="K132" s="305" t="n">
        <v>1.94833592139277</v>
      </c>
    </row>
    <row r="133">
      <c r="A133" s="305" t="s">
        <v>92</v>
      </c>
      <c r="B133" s="305" t="s">
        <v>93</v>
      </c>
      <c r="C133" s="305" t="s">
        <v>16</v>
      </c>
      <c r="D133" s="305" t="n">
        <v>3920.7157336</v>
      </c>
      <c r="E133" s="305" t="n">
        <v>15.1326062530955</v>
      </c>
      <c r="F133" s="305" t="n">
        <v>10.1307511079619</v>
      </c>
      <c r="G133" s="305" t="n">
        <v>14.769778735296</v>
      </c>
      <c r="H133" s="305" t="n">
        <v>34780.4199652</v>
      </c>
      <c r="I133" s="305" t="n">
        <v>5.66718321495639</v>
      </c>
      <c r="J133" s="305" t="n">
        <v>89.8692488920382</v>
      </c>
      <c r="K133" s="305" t="n">
        <v>1.66496275568859</v>
      </c>
    </row>
    <row r="134">
      <c r="A134" s="305" t="s">
        <v>92</v>
      </c>
      <c r="B134" s="305" t="s">
        <v>93</v>
      </c>
      <c r="C134" s="305" t="s">
        <v>17</v>
      </c>
      <c r="D134" s="305" t="n">
        <v>235004.7726315</v>
      </c>
      <c r="E134" s="305" t="n">
        <v>1.57426614854669</v>
      </c>
      <c r="F134" s="305" t="n">
        <v>57.6485714257787</v>
      </c>
      <c r="G134" s="305" t="n">
        <v>1.4034545279716</v>
      </c>
      <c r="H134" s="305" t="n">
        <v>172645.8712948</v>
      </c>
      <c r="I134" s="305" t="n">
        <v>2.10953839730168</v>
      </c>
      <c r="J134" s="305" t="n">
        <v>42.3514285742213</v>
      </c>
      <c r="K134" s="305" t="n">
        <v>1.91037590282965</v>
      </c>
    </row>
    <row r="135">
      <c r="A135" s="305" t="s">
        <v>94</v>
      </c>
      <c r="B135" s="305" t="s">
        <v>95</v>
      </c>
      <c r="C135" s="305" t="s">
        <v>16</v>
      </c>
      <c r="D135" s="305" t="n">
        <v>1095.6098426</v>
      </c>
      <c r="E135" s="305" t="n">
        <v>16.047269171563</v>
      </c>
      <c r="F135" s="305" t="n">
        <v>22.7445103720612</v>
      </c>
      <c r="G135" s="305" t="n">
        <v>14.3341335593929</v>
      </c>
      <c r="H135" s="305" t="n">
        <v>3721.4199579</v>
      </c>
      <c r="I135" s="305" t="n">
        <v>8.80642575411787</v>
      </c>
      <c r="J135" s="305" t="n">
        <v>77.2554896279388</v>
      </c>
      <c r="K135" s="305" t="n">
        <v>4.22006061946203</v>
      </c>
    </row>
    <row r="136">
      <c r="A136" s="305" t="s">
        <v>94</v>
      </c>
      <c r="B136" s="305" t="s">
        <v>95</v>
      </c>
      <c r="C136" s="305" t="s">
        <v>17</v>
      </c>
      <c r="D136" s="305" t="n">
        <v>29099.552258</v>
      </c>
      <c r="E136" s="305" t="n">
        <v>2.97956048364759</v>
      </c>
      <c r="F136" s="305" t="n">
        <v>56.3720601624525</v>
      </c>
      <c r="G136" s="305" t="n">
        <v>2.73585817713896</v>
      </c>
      <c r="H136" s="305" t="n">
        <v>22520.9706999</v>
      </c>
      <c r="I136" s="305" t="n">
        <v>3.8836961961724</v>
      </c>
      <c r="J136" s="305" t="n">
        <v>43.6279398375475</v>
      </c>
      <c r="K136" s="305" t="n">
        <v>3.5350273776825</v>
      </c>
    </row>
    <row r="137">
      <c r="A137" s="305" t="s">
        <v>96</v>
      </c>
      <c r="B137" s="305" t="s">
        <v>97</v>
      </c>
      <c r="C137" s="305" t="s">
        <v>16</v>
      </c>
      <c r="D137" s="305" t="n">
        <v>843.1439665</v>
      </c>
      <c r="E137" s="305" t="n">
        <v>14.4360031384752</v>
      </c>
      <c r="F137" s="305" t="n">
        <v>15.8033651972732</v>
      </c>
      <c r="G137" s="305" t="n">
        <v>13.4015141705994</v>
      </c>
      <c r="H137" s="305" t="n">
        <v>4492.0739189</v>
      </c>
      <c r="I137" s="305" t="n">
        <v>6.99531212481525</v>
      </c>
      <c r="J137" s="305" t="n">
        <v>84.1966348027268</v>
      </c>
      <c r="K137" s="305" t="n">
        <v>2.51540959007017</v>
      </c>
    </row>
    <row r="138">
      <c r="A138" s="305" t="s">
        <v>96</v>
      </c>
      <c r="B138" s="305" t="s">
        <v>97</v>
      </c>
      <c r="C138" s="305" t="s">
        <v>17</v>
      </c>
      <c r="D138" s="305" t="n">
        <v>52229.8568444</v>
      </c>
      <c r="E138" s="305" t="n">
        <v>1.4453181276305</v>
      </c>
      <c r="F138" s="305" t="n">
        <v>72.5304859247305</v>
      </c>
      <c r="G138" s="305" t="n">
        <v>1.05895648995803</v>
      </c>
      <c r="H138" s="305" t="n">
        <v>19781.0447489</v>
      </c>
      <c r="I138" s="305" t="n">
        <v>2.97480338239677</v>
      </c>
      <c r="J138" s="305" t="n">
        <v>27.4695140752695</v>
      </c>
      <c r="K138" s="305" t="n">
        <v>2.79606798210351</v>
      </c>
    </row>
    <row r="139">
      <c r="A139" s="305" t="s">
        <v>98</v>
      </c>
      <c r="B139" s="305" t="s">
        <v>99</v>
      </c>
      <c r="C139" s="305" t="s">
        <v>16</v>
      </c>
      <c r="D139" s="305" t="n">
        <v>252.848235</v>
      </c>
      <c r="E139" s="305" t="n">
        <v>25.000184385504</v>
      </c>
      <c r="F139" s="305" t="n">
        <v>4.79205065897864</v>
      </c>
      <c r="G139" s="305" t="n">
        <v>24.7845522526368</v>
      </c>
      <c r="H139" s="305" t="n">
        <v>5023.561657</v>
      </c>
      <c r="I139" s="305" t="n">
        <v>7.28881475666777</v>
      </c>
      <c r="J139" s="305" t="n">
        <v>95.2079493410214</v>
      </c>
      <c r="K139" s="305" t="n">
        <v>1.2474675778314</v>
      </c>
    </row>
    <row r="140">
      <c r="A140" s="305" t="s">
        <v>98</v>
      </c>
      <c r="B140" s="305" t="s">
        <v>99</v>
      </c>
      <c r="C140" s="305" t="s">
        <v>17</v>
      </c>
      <c r="D140" s="305" t="n">
        <v>9565.3936386</v>
      </c>
      <c r="E140" s="305" t="n">
        <v>5.82942736658741</v>
      </c>
      <c r="F140" s="305" t="n">
        <v>34.3335614104773</v>
      </c>
      <c r="G140" s="305" t="n">
        <v>5.46694185444484</v>
      </c>
      <c r="H140" s="305" t="n">
        <v>18294.7911067</v>
      </c>
      <c r="I140" s="305" t="n">
        <v>3.46357383885092</v>
      </c>
      <c r="J140" s="305" t="n">
        <v>65.6664385895227</v>
      </c>
      <c r="K140" s="305" t="n">
        <v>2.85837922565574</v>
      </c>
    </row>
    <row r="141">
      <c r="A141" s="305" t="s">
        <v>100</v>
      </c>
      <c r="B141" s="305" t="s">
        <v>101</v>
      </c>
      <c r="C141" s="305" t="s">
        <v>16</v>
      </c>
      <c r="D141" s="305" t="n">
        <v>86.3437315</v>
      </c>
      <c r="E141" s="305" t="n">
        <v>43.8857960917339</v>
      </c>
      <c r="F141" s="305" t="n">
        <v>4.06175607123741</v>
      </c>
      <c r="G141" s="305" t="n">
        <v>43.7118993962029</v>
      </c>
      <c r="H141" s="305" t="n">
        <v>2039.4297021</v>
      </c>
      <c r="I141" s="305" t="n">
        <v>10.3380497601549</v>
      </c>
      <c r="J141" s="305" t="n">
        <v>95.9382439287626</v>
      </c>
      <c r="K141" s="305" t="n">
        <v>1.85063917669455</v>
      </c>
    </row>
    <row r="142">
      <c r="A142" s="305" t="s">
        <v>100</v>
      </c>
      <c r="B142" s="305" t="s">
        <v>101</v>
      </c>
      <c r="C142" s="305" t="s">
        <v>17</v>
      </c>
      <c r="D142" s="305" t="n">
        <v>9971.4911787</v>
      </c>
      <c r="E142" s="305" t="n">
        <v>4.30881530570423</v>
      </c>
      <c r="F142" s="305" t="n">
        <v>38.216840286006</v>
      </c>
      <c r="G142" s="305" t="n">
        <v>4.27618957801203</v>
      </c>
      <c r="H142" s="305" t="n">
        <v>16120.3863917</v>
      </c>
      <c r="I142" s="305" t="n">
        <v>3.2928588869543</v>
      </c>
      <c r="J142" s="305" t="n">
        <v>61.783159713994</v>
      </c>
      <c r="K142" s="305" t="n">
        <v>2.64509706030062</v>
      </c>
    </row>
    <row r="143">
      <c r="A143" s="305" t="s">
        <v>102</v>
      </c>
      <c r="B143" s="305" t="s">
        <v>103</v>
      </c>
      <c r="C143" s="305" t="s">
        <v>16</v>
      </c>
      <c r="D143" s="305" t="n">
        <v>765.415587</v>
      </c>
      <c r="E143" s="305" t="n">
        <v>19.9509938452128</v>
      </c>
      <c r="F143" s="305" t="n">
        <v>6.51361736469118</v>
      </c>
      <c r="G143" s="305" t="n">
        <v>19.9474809322513</v>
      </c>
      <c r="H143" s="305" t="n">
        <v>10985.5907148</v>
      </c>
      <c r="I143" s="305" t="n">
        <v>7.55860287142664</v>
      </c>
      <c r="J143" s="305" t="n">
        <v>93.4863826353088</v>
      </c>
      <c r="K143" s="305" t="n">
        <v>1.38983084508701</v>
      </c>
    </row>
    <row r="144">
      <c r="A144" s="305" t="s">
        <v>102</v>
      </c>
      <c r="B144" s="305" t="s">
        <v>103</v>
      </c>
      <c r="C144" s="305" t="s">
        <v>17</v>
      </c>
      <c r="D144" s="305" t="n">
        <v>36286.2150863</v>
      </c>
      <c r="E144" s="305" t="n">
        <v>2.98145526906834</v>
      </c>
      <c r="F144" s="305" t="n">
        <v>46.4093878156224</v>
      </c>
      <c r="G144" s="305" t="n">
        <v>2.66427995657411</v>
      </c>
      <c r="H144" s="305" t="n">
        <v>41901.0155457</v>
      </c>
      <c r="I144" s="305" t="n">
        <v>2.70428405587155</v>
      </c>
      <c r="J144" s="305" t="n">
        <v>53.5906121843776</v>
      </c>
      <c r="K144" s="305" t="n">
        <v>2.30726234902169</v>
      </c>
    </row>
    <row r="145">
      <c r="A145" s="305" t="s">
        <v>104</v>
      </c>
      <c r="B145" s="305" t="s">
        <v>105</v>
      </c>
      <c r="C145" s="305" t="s">
        <v>16</v>
      </c>
      <c r="D145" s="305" t="n">
        <v>27.9749614</v>
      </c>
      <c r="E145" s="305" t="n">
        <v>47.9699010798707</v>
      </c>
      <c r="F145" s="305" t="n">
        <v>2.28178399603684</v>
      </c>
      <c r="G145" s="305" t="n">
        <v>48.9395441270827</v>
      </c>
      <c r="H145" s="305" t="n">
        <v>1198.0377308</v>
      </c>
      <c r="I145" s="305" t="n">
        <v>9.16642315949654</v>
      </c>
      <c r="J145" s="305" t="n">
        <v>97.7182160039632</v>
      </c>
      <c r="K145" s="305" t="n">
        <v>1.14277023393455</v>
      </c>
    </row>
    <row r="146">
      <c r="A146" s="305" t="s">
        <v>104</v>
      </c>
      <c r="B146" s="305" t="s">
        <v>105</v>
      </c>
      <c r="C146" s="305" t="s">
        <v>17</v>
      </c>
      <c r="D146" s="305" t="n">
        <v>2955.8280185</v>
      </c>
      <c r="E146" s="305" t="n">
        <v>5.35699760372624</v>
      </c>
      <c r="F146" s="305" t="n">
        <v>46.350061463596</v>
      </c>
      <c r="G146" s="305" t="n">
        <v>5.37455171099205</v>
      </c>
      <c r="H146" s="305" t="n">
        <v>3421.3545033</v>
      </c>
      <c r="I146" s="305" t="n">
        <v>5.51053893251957</v>
      </c>
      <c r="J146" s="305" t="n">
        <v>53.649938536404</v>
      </c>
      <c r="K146" s="305" t="n">
        <v>4.64326351417389</v>
      </c>
    </row>
    <row r="147">
      <c r="A147" s="305" t="s">
        <v>106</v>
      </c>
      <c r="B147" s="305" t="s">
        <v>107</v>
      </c>
      <c r="C147" s="305" t="s">
        <v>16</v>
      </c>
      <c r="D147" s="305" t="n">
        <v>980.8130096</v>
      </c>
      <c r="E147" s="305" t="n">
        <v>20.674867903611</v>
      </c>
      <c r="F147" s="305" t="n">
        <v>3.73956130180472</v>
      </c>
      <c r="G147" s="305" t="n">
        <v>20.1756420622908</v>
      </c>
      <c r="H147" s="305" t="n">
        <v>25247.2102916</v>
      </c>
      <c r="I147" s="305" t="n">
        <v>4.17050748932048</v>
      </c>
      <c r="J147" s="305" t="n">
        <v>96.2604386981953</v>
      </c>
      <c r="K147" s="305" t="n">
        <v>0.783790841965284</v>
      </c>
    </row>
    <row r="148">
      <c r="A148" s="305" t="s">
        <v>106</v>
      </c>
      <c r="B148" s="305" t="s">
        <v>107</v>
      </c>
      <c r="C148" s="305" t="s">
        <v>17</v>
      </c>
      <c r="D148" s="305" t="n">
        <v>43954.810473</v>
      </c>
      <c r="E148" s="305" t="n">
        <v>2.69546322637723</v>
      </c>
      <c r="F148" s="305" t="n">
        <v>39.7927545078628</v>
      </c>
      <c r="G148" s="305" t="n">
        <v>2.46933716614587</v>
      </c>
      <c r="H148" s="305" t="n">
        <v>66504.5206706</v>
      </c>
      <c r="I148" s="305" t="n">
        <v>2.14819643221053</v>
      </c>
      <c r="J148" s="305" t="n">
        <v>60.2072454921372</v>
      </c>
      <c r="K148" s="305" t="n">
        <v>1.63205818247268</v>
      </c>
    </row>
    <row r="149">
      <c r="A149" s="305" t="s">
        <v>108</v>
      </c>
      <c r="B149" s="305" t="s">
        <v>109</v>
      </c>
      <c r="C149" s="305" t="s">
        <v>16</v>
      </c>
      <c r="D149" s="305" t="n">
        <v>1994.3430485</v>
      </c>
      <c r="E149" s="305" t="n">
        <v>16.5142031060929</v>
      </c>
      <c r="F149" s="305" t="n">
        <v>4.39357697644558</v>
      </c>
      <c r="G149" s="305" t="n">
        <v>16.0732252097443</v>
      </c>
      <c r="H149" s="305" t="n">
        <v>43397.8979249</v>
      </c>
      <c r="I149" s="305" t="n">
        <v>4.01961632571742</v>
      </c>
      <c r="J149" s="305" t="n">
        <v>95.6064230235544</v>
      </c>
      <c r="K149" s="305" t="n">
        <v>0.738642342066902</v>
      </c>
    </row>
    <row r="150">
      <c r="A150" s="305" t="s">
        <v>108</v>
      </c>
      <c r="B150" s="305" t="s">
        <v>109</v>
      </c>
      <c r="C150" s="305" t="s">
        <v>17</v>
      </c>
      <c r="D150" s="305" t="n">
        <v>62427.8440183</v>
      </c>
      <c r="E150" s="305" t="n">
        <v>2.94143565692848</v>
      </c>
      <c r="F150" s="305" t="n">
        <v>38.2266262665166</v>
      </c>
      <c r="G150" s="305" t="n">
        <v>2.66243374593228</v>
      </c>
      <c r="H150" s="305" t="n">
        <v>100882.000756</v>
      </c>
      <c r="I150" s="305" t="n">
        <v>2.10120160137726</v>
      </c>
      <c r="J150" s="305" t="n">
        <v>61.7733737334834</v>
      </c>
      <c r="K150" s="305" t="n">
        <v>1.64756842008046</v>
      </c>
    </row>
    <row r="151">
      <c r="A151" s="305" t="s">
        <v>110</v>
      </c>
      <c r="B151" s="305" t="s">
        <v>111</v>
      </c>
      <c r="C151" s="305" t="s">
        <v>16</v>
      </c>
      <c r="D151" s="305"/>
      <c r="E151" s="305"/>
      <c r="F151" s="305"/>
      <c r="G151" s="305"/>
      <c r="H151" s="305" t="n">
        <v>292.3504488</v>
      </c>
      <c r="I151" s="305" t="n">
        <v>13.7526048351366</v>
      </c>
      <c r="J151" s="305" t="n">
        <v>100</v>
      </c>
      <c r="K151" s="305" t="n">
        <v>0</v>
      </c>
    </row>
    <row r="152">
      <c r="A152" s="305" t="s">
        <v>110</v>
      </c>
      <c r="B152" s="305" t="s">
        <v>111</v>
      </c>
      <c r="C152" s="305" t="s">
        <v>17</v>
      </c>
      <c r="D152" s="305" t="n">
        <v>234.602212</v>
      </c>
      <c r="E152" s="305" t="n">
        <v>10.8884509785465</v>
      </c>
      <c r="F152" s="305" t="n">
        <v>27.8372591006424</v>
      </c>
      <c r="G152" s="305" t="n">
        <v>9.70910978063497</v>
      </c>
      <c r="H152" s="305" t="n">
        <v>608.1611188</v>
      </c>
      <c r="I152" s="305" t="n">
        <v>8.3676464061157</v>
      </c>
      <c r="J152" s="305" t="n">
        <v>72.1627408993576</v>
      </c>
      <c r="K152" s="305" t="n">
        <v>3.74535392131319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809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06" t="s">
        <v>72</v>
      </c>
      <c r="B163" s="306" t="s">
        <v>73</v>
      </c>
      <c r="C163" s="306" t="s">
        <v>16</v>
      </c>
      <c r="D163" s="306" t="n">
        <v>1543.5104556</v>
      </c>
      <c r="E163" s="306" t="n">
        <v>14.4702433141012</v>
      </c>
      <c r="F163" s="306" t="n">
        <v>11.0102159314333</v>
      </c>
      <c r="G163" s="306" t="n">
        <v>14.1608033456238</v>
      </c>
      <c r="H163" s="306" t="n">
        <v>12475.3831357</v>
      </c>
      <c r="I163" s="306" t="n">
        <v>6.30630361146318</v>
      </c>
      <c r="J163" s="306" t="n">
        <v>88.9897840685667</v>
      </c>
      <c r="K163" s="306" t="n">
        <v>1.75203821685588</v>
      </c>
    </row>
    <row r="164">
      <c r="A164" s="306" t="s">
        <v>72</v>
      </c>
      <c r="B164" s="306" t="s">
        <v>73</v>
      </c>
      <c r="C164" s="306" t="s">
        <v>17</v>
      </c>
      <c r="D164" s="306" t="n">
        <v>137377.6883248</v>
      </c>
      <c r="E164" s="306" t="n">
        <v>1.44812530813808</v>
      </c>
      <c r="F164" s="306" t="n">
        <v>63.6268172848396</v>
      </c>
      <c r="G164" s="306" t="n">
        <v>1.26805538453025</v>
      </c>
      <c r="H164" s="306" t="n">
        <v>78533.9259711</v>
      </c>
      <c r="I164" s="306" t="n">
        <v>2.39957441846955</v>
      </c>
      <c r="J164" s="306" t="n">
        <v>36.3731827151604</v>
      </c>
      <c r="K164" s="306" t="n">
        <v>2.21818169969863</v>
      </c>
    </row>
    <row r="165">
      <c r="A165" s="306" t="s">
        <v>74</v>
      </c>
      <c r="B165" s="306" t="s">
        <v>75</v>
      </c>
      <c r="C165" s="306" t="s">
        <v>16</v>
      </c>
      <c r="D165" s="306" t="n">
        <v>676.7094106</v>
      </c>
      <c r="E165" s="306" t="n">
        <v>21.3554957579547</v>
      </c>
      <c r="F165" s="306" t="n">
        <v>12.684842826381</v>
      </c>
      <c r="G165" s="306" t="n">
        <v>19.2228918495064</v>
      </c>
      <c r="H165" s="306" t="n">
        <v>4658.0780981</v>
      </c>
      <c r="I165" s="306" t="n">
        <v>8.51388769805113</v>
      </c>
      <c r="J165" s="306" t="n">
        <v>87.315157173619</v>
      </c>
      <c r="K165" s="306" t="n">
        <v>2.79263497510122</v>
      </c>
    </row>
    <row r="166">
      <c r="A166" s="306" t="s">
        <v>74</v>
      </c>
      <c r="B166" s="306" t="s">
        <v>75</v>
      </c>
      <c r="C166" s="306" t="s">
        <v>17</v>
      </c>
      <c r="D166" s="306" t="n">
        <v>51095.9862273</v>
      </c>
      <c r="E166" s="306" t="n">
        <v>2.58824179480652</v>
      </c>
      <c r="F166" s="306" t="n">
        <v>70.6554725343666</v>
      </c>
      <c r="G166" s="306" t="n">
        <v>1.8720826051786</v>
      </c>
      <c r="H166" s="306" t="n">
        <v>21221.1102332</v>
      </c>
      <c r="I166" s="306" t="n">
        <v>4.96883645889525</v>
      </c>
      <c r="J166" s="306" t="n">
        <v>29.3445274656334</v>
      </c>
      <c r="K166" s="306" t="n">
        <v>4.50758258919563</v>
      </c>
    </row>
    <row r="167">
      <c r="A167" s="306" t="s">
        <v>76</v>
      </c>
      <c r="B167" s="306" t="s">
        <v>77</v>
      </c>
      <c r="C167" s="306" t="s">
        <v>16</v>
      </c>
      <c r="D167" s="306" t="n">
        <v>296.7704177</v>
      </c>
      <c r="E167" s="306" t="n">
        <v>24.5412334759086</v>
      </c>
      <c r="F167" s="306" t="n">
        <v>3.71420026118505</v>
      </c>
      <c r="G167" s="306" t="n">
        <v>24.3112242413367</v>
      </c>
      <c r="H167" s="306" t="n">
        <v>7693.3861929</v>
      </c>
      <c r="I167" s="306" t="n">
        <v>5.13156296980551</v>
      </c>
      <c r="J167" s="306" t="n">
        <v>96.2857997388149</v>
      </c>
      <c r="K167" s="306" t="n">
        <v>0.93779929825416</v>
      </c>
    </row>
    <row r="168">
      <c r="A168" s="306" t="s">
        <v>76</v>
      </c>
      <c r="B168" s="306" t="s">
        <v>77</v>
      </c>
      <c r="C168" s="306" t="s">
        <v>17</v>
      </c>
      <c r="D168" s="306" t="n">
        <v>14463.3600961</v>
      </c>
      <c r="E168" s="306" t="n">
        <v>4.16688894875402</v>
      </c>
      <c r="F168" s="306" t="n">
        <v>47.0530075938707</v>
      </c>
      <c r="G168" s="306" t="n">
        <v>3.44320524380359</v>
      </c>
      <c r="H168" s="306" t="n">
        <v>16275.0790297</v>
      </c>
      <c r="I168" s="306" t="n">
        <v>3.13173993360439</v>
      </c>
      <c r="J168" s="306" t="n">
        <v>52.9469924061293</v>
      </c>
      <c r="K168" s="306" t="n">
        <v>3.05991247323787</v>
      </c>
    </row>
    <row r="169">
      <c r="A169" s="306" t="s">
        <v>78</v>
      </c>
      <c r="B169" s="306" t="s">
        <v>79</v>
      </c>
      <c r="C169" s="306" t="s">
        <v>16</v>
      </c>
      <c r="D169" s="306" t="n">
        <v>1132.7741098</v>
      </c>
      <c r="E169" s="306" t="n">
        <v>18.0130481520683</v>
      </c>
      <c r="F169" s="306" t="n">
        <v>4.94635306891733</v>
      </c>
      <c r="G169" s="306" t="n">
        <v>17.6292657193535</v>
      </c>
      <c r="H169" s="306" t="n">
        <v>21768.4238843</v>
      </c>
      <c r="I169" s="306" t="n">
        <v>4.48926789751057</v>
      </c>
      <c r="J169" s="306" t="n">
        <v>95.0536469310827</v>
      </c>
      <c r="K169" s="306" t="n">
        <v>0.91738271396264</v>
      </c>
    </row>
    <row r="170">
      <c r="A170" s="306" t="s">
        <v>78</v>
      </c>
      <c r="B170" s="306" t="s">
        <v>79</v>
      </c>
      <c r="C170" s="306" t="s">
        <v>17</v>
      </c>
      <c r="D170" s="306" t="n">
        <v>48952.2502837</v>
      </c>
      <c r="E170" s="306" t="n">
        <v>2.49524730835288</v>
      </c>
      <c r="F170" s="306" t="n">
        <v>43.4156835050124</v>
      </c>
      <c r="G170" s="306" t="n">
        <v>2.08628859074702</v>
      </c>
      <c r="H170" s="306" t="n">
        <v>63800.2076571</v>
      </c>
      <c r="I170" s="306" t="n">
        <v>2.02327361293463</v>
      </c>
      <c r="J170" s="306" t="n">
        <v>56.5843164949876</v>
      </c>
      <c r="K170" s="306" t="n">
        <v>1.60075531112962</v>
      </c>
    </row>
    <row r="171">
      <c r="A171" s="306" t="s">
        <v>80</v>
      </c>
      <c r="B171" s="306" t="s">
        <v>81</v>
      </c>
      <c r="C171" s="306" t="s">
        <v>16</v>
      </c>
      <c r="D171" s="306" t="n">
        <v>997.9449752</v>
      </c>
      <c r="E171" s="306" t="n">
        <v>19.8068819168232</v>
      </c>
      <c r="F171" s="306" t="n">
        <v>4.44751505032291</v>
      </c>
      <c r="G171" s="306" t="n">
        <v>19.6741368236515</v>
      </c>
      <c r="H171" s="306" t="n">
        <v>21440.3146801</v>
      </c>
      <c r="I171" s="306" t="n">
        <v>4.88039165351395</v>
      </c>
      <c r="J171" s="306" t="n">
        <v>95.5524849496771</v>
      </c>
      <c r="K171" s="306" t="n">
        <v>0.915737771460204</v>
      </c>
    </row>
    <row r="172">
      <c r="A172" s="306" t="s">
        <v>80</v>
      </c>
      <c r="B172" s="306" t="s">
        <v>81</v>
      </c>
      <c r="C172" s="306" t="s">
        <v>17</v>
      </c>
      <c r="D172" s="306" t="n">
        <v>37719.5743859</v>
      </c>
      <c r="E172" s="306" t="n">
        <v>3.34271719534546</v>
      </c>
      <c r="F172" s="306" t="n">
        <v>36.5068704918147</v>
      </c>
      <c r="G172" s="306" t="n">
        <v>2.95632260208717</v>
      </c>
      <c r="H172" s="306" t="n">
        <v>65602.2767554</v>
      </c>
      <c r="I172" s="306" t="n">
        <v>2.16492374739967</v>
      </c>
      <c r="J172" s="306" t="n">
        <v>63.4931295081853</v>
      </c>
      <c r="K172" s="306" t="n">
        <v>1.69980732092451</v>
      </c>
    </row>
    <row r="173">
      <c r="A173" s="306" t="s">
        <v>82</v>
      </c>
      <c r="B173" s="306" t="s">
        <v>83</v>
      </c>
      <c r="C173" s="306" t="s">
        <v>16</v>
      </c>
      <c r="D173" s="306" t="n">
        <v>968.8949366</v>
      </c>
      <c r="E173" s="306" t="n">
        <v>23.2154900589375</v>
      </c>
      <c r="F173" s="306" t="n">
        <v>7.68932005849803</v>
      </c>
      <c r="G173" s="306" t="n">
        <v>22.4159861315518</v>
      </c>
      <c r="H173" s="306" t="n">
        <v>11631.6331885</v>
      </c>
      <c r="I173" s="306" t="n">
        <v>7.95606482445995</v>
      </c>
      <c r="J173" s="306" t="n">
        <v>92.310679941502</v>
      </c>
      <c r="K173" s="306" t="n">
        <v>1.8672128934765</v>
      </c>
    </row>
    <row r="174">
      <c r="A174" s="306" t="s">
        <v>82</v>
      </c>
      <c r="B174" s="306" t="s">
        <v>83</v>
      </c>
      <c r="C174" s="306" t="s">
        <v>17</v>
      </c>
      <c r="D174" s="306" t="n">
        <v>22085.2203771</v>
      </c>
      <c r="E174" s="306" t="n">
        <v>5.12739804712128</v>
      </c>
      <c r="F174" s="306" t="n">
        <v>38.1890250045508</v>
      </c>
      <c r="G174" s="306" t="n">
        <v>4.53067676784027</v>
      </c>
      <c r="H174" s="306" t="n">
        <v>35746.1077976</v>
      </c>
      <c r="I174" s="306" t="n">
        <v>3.19297354656946</v>
      </c>
      <c r="J174" s="306" t="n">
        <v>61.8109749954492</v>
      </c>
      <c r="K174" s="306" t="n">
        <v>2.7992137057752</v>
      </c>
    </row>
    <row r="175">
      <c r="A175" s="306" t="s">
        <v>84</v>
      </c>
      <c r="B175" s="306" t="s">
        <v>85</v>
      </c>
      <c r="C175" s="306" t="s">
        <v>16</v>
      </c>
      <c r="D175" s="306" t="n">
        <v>1793.2465197</v>
      </c>
      <c r="E175" s="306" t="n">
        <v>20.0162719126329</v>
      </c>
      <c r="F175" s="306" t="n">
        <v>3.86467855629268</v>
      </c>
      <c r="G175" s="306" t="n">
        <v>19.1654596656348</v>
      </c>
      <c r="H175" s="306" t="n">
        <v>44607.676444</v>
      </c>
      <c r="I175" s="306" t="n">
        <v>4.58143913399244</v>
      </c>
      <c r="J175" s="306" t="n">
        <v>96.1353214437073</v>
      </c>
      <c r="K175" s="306" t="n">
        <v>0.770459180652373</v>
      </c>
    </row>
    <row r="176">
      <c r="A176" s="306" t="s">
        <v>84</v>
      </c>
      <c r="B176" s="306" t="s">
        <v>85</v>
      </c>
      <c r="C176" s="306" t="s">
        <v>17</v>
      </c>
      <c r="D176" s="306" t="n">
        <v>81130.3182143</v>
      </c>
      <c r="E176" s="306" t="n">
        <v>2.94499418392358</v>
      </c>
      <c r="F176" s="306" t="n">
        <v>43.3176531817412</v>
      </c>
      <c r="G176" s="306" t="n">
        <v>2.54126294563709</v>
      </c>
      <c r="H176" s="306" t="n">
        <v>106161.2644435</v>
      </c>
      <c r="I176" s="306" t="n">
        <v>2.29887972366475</v>
      </c>
      <c r="J176" s="306" t="n">
        <v>56.6823468182588</v>
      </c>
      <c r="K176" s="306" t="n">
        <v>1.94207814428844</v>
      </c>
    </row>
    <row r="177">
      <c r="A177" s="306" t="s">
        <v>86</v>
      </c>
      <c r="B177" s="306" t="s">
        <v>87</v>
      </c>
      <c r="C177" s="306" t="s">
        <v>16</v>
      </c>
      <c r="D177" s="306" t="n">
        <v>2709.3800046</v>
      </c>
      <c r="E177" s="306" t="n">
        <v>15.2166676494244</v>
      </c>
      <c r="F177" s="306" t="n">
        <v>5.50907334823364</v>
      </c>
      <c r="G177" s="306" t="n">
        <v>14.3798905786352</v>
      </c>
      <c r="H177" s="306" t="n">
        <v>46470.9418633</v>
      </c>
      <c r="I177" s="306" t="n">
        <v>3.55241620189479</v>
      </c>
      <c r="J177" s="306" t="n">
        <v>94.4909266517664</v>
      </c>
      <c r="K177" s="306" t="n">
        <v>0.838386020164975</v>
      </c>
    </row>
    <row r="178">
      <c r="A178" s="306" t="s">
        <v>86</v>
      </c>
      <c r="B178" s="306" t="s">
        <v>87</v>
      </c>
      <c r="C178" s="306" t="s">
        <v>17</v>
      </c>
      <c r="D178" s="306" t="n">
        <v>149790.1224081</v>
      </c>
      <c r="E178" s="306" t="n">
        <v>1.81817321223186</v>
      </c>
      <c r="F178" s="306" t="n">
        <v>47.4164138133635</v>
      </c>
      <c r="G178" s="306" t="n">
        <v>1.57289237668675</v>
      </c>
      <c r="H178" s="306" t="n">
        <v>166113.4020501</v>
      </c>
      <c r="I178" s="306" t="n">
        <v>1.61271258734807</v>
      </c>
      <c r="J178" s="306" t="n">
        <v>52.5835861866365</v>
      </c>
      <c r="K178" s="306" t="n">
        <v>1.41833072305399</v>
      </c>
    </row>
    <row r="179">
      <c r="A179" s="306" t="s">
        <v>88</v>
      </c>
      <c r="B179" s="306" t="s">
        <v>89</v>
      </c>
      <c r="C179" s="306" t="s">
        <v>16</v>
      </c>
      <c r="D179" s="306" t="n">
        <v>1855.2658339</v>
      </c>
      <c r="E179" s="306" t="n">
        <v>14.8829994970379</v>
      </c>
      <c r="F179" s="306" t="n">
        <v>18.5861321270764</v>
      </c>
      <c r="G179" s="306" t="n">
        <v>14.0554164886464</v>
      </c>
      <c r="H179" s="306" t="n">
        <v>8126.7240778</v>
      </c>
      <c r="I179" s="306" t="n">
        <v>8.08132384872153</v>
      </c>
      <c r="J179" s="306" t="n">
        <v>81.4138678729236</v>
      </c>
      <c r="K179" s="306" t="n">
        <v>3.20873869261224</v>
      </c>
    </row>
    <row r="180">
      <c r="A180" s="306" t="s">
        <v>88</v>
      </c>
      <c r="B180" s="306" t="s">
        <v>89</v>
      </c>
      <c r="C180" s="306" t="s">
        <v>17</v>
      </c>
      <c r="D180" s="306" t="n">
        <v>81834.7968003</v>
      </c>
      <c r="E180" s="306" t="n">
        <v>1.68720312627127</v>
      </c>
      <c r="F180" s="306" t="n">
        <v>59.8229834514079</v>
      </c>
      <c r="G180" s="306" t="n">
        <v>1.53871046865053</v>
      </c>
      <c r="H180" s="306" t="n">
        <v>54960.1139162</v>
      </c>
      <c r="I180" s="306" t="n">
        <v>2.47636530671446</v>
      </c>
      <c r="J180" s="306" t="n">
        <v>40.1770165485921</v>
      </c>
      <c r="K180" s="306" t="n">
        <v>2.29111713138925</v>
      </c>
    </row>
    <row r="181">
      <c r="A181" s="306" t="s">
        <v>90</v>
      </c>
      <c r="B181" s="306" t="s">
        <v>91</v>
      </c>
      <c r="C181" s="306" t="s">
        <v>16</v>
      </c>
      <c r="D181" s="306" t="n">
        <v>4389.3212396</v>
      </c>
      <c r="E181" s="306" t="n">
        <v>12.5639778681086</v>
      </c>
      <c r="F181" s="306" t="n">
        <v>14.4922565380225</v>
      </c>
      <c r="G181" s="306" t="n">
        <v>11.1578035762244</v>
      </c>
      <c r="H181" s="306" t="n">
        <v>25898.0341359</v>
      </c>
      <c r="I181" s="306" t="n">
        <v>4.98577754294894</v>
      </c>
      <c r="J181" s="306" t="n">
        <v>85.5077434619775</v>
      </c>
      <c r="K181" s="306" t="n">
        <v>1.89107729055453</v>
      </c>
    </row>
    <row r="182">
      <c r="A182" s="306" t="s">
        <v>90</v>
      </c>
      <c r="B182" s="306" t="s">
        <v>91</v>
      </c>
      <c r="C182" s="306" t="s">
        <v>17</v>
      </c>
      <c r="D182" s="306" t="n">
        <v>141747.4732943</v>
      </c>
      <c r="E182" s="306" t="n">
        <v>1.89702311047833</v>
      </c>
      <c r="F182" s="306" t="n">
        <v>53.0917157460397</v>
      </c>
      <c r="G182" s="306" t="n">
        <v>1.7214191317543</v>
      </c>
      <c r="H182" s="306" t="n">
        <v>125238.5739684</v>
      </c>
      <c r="I182" s="306" t="n">
        <v>2.18887709822312</v>
      </c>
      <c r="J182" s="306" t="n">
        <v>46.9082842539603</v>
      </c>
      <c r="K182" s="306" t="n">
        <v>1.94833592139277</v>
      </c>
    </row>
    <row r="183">
      <c r="A183" s="306" t="s">
        <v>92</v>
      </c>
      <c r="B183" s="306" t="s">
        <v>93</v>
      </c>
      <c r="C183" s="306" t="s">
        <v>16</v>
      </c>
      <c r="D183" s="306" t="n">
        <v>3914.7993422</v>
      </c>
      <c r="E183" s="306" t="n">
        <v>15.1551122871199</v>
      </c>
      <c r="F183" s="306" t="n">
        <v>10.1346234895871</v>
      </c>
      <c r="G183" s="306" t="n">
        <v>14.7917150783431</v>
      </c>
      <c r="H183" s="306" t="n">
        <v>34713.1708653</v>
      </c>
      <c r="I183" s="306" t="n">
        <v>5.67724524154375</v>
      </c>
      <c r="J183" s="306" t="n">
        <v>89.8653765104129</v>
      </c>
      <c r="K183" s="306" t="n">
        <v>1.66814482846889</v>
      </c>
    </row>
    <row r="184">
      <c r="A184" s="306" t="s">
        <v>92</v>
      </c>
      <c r="B184" s="306" t="s">
        <v>93</v>
      </c>
      <c r="C184" s="306" t="s">
        <v>17</v>
      </c>
      <c r="D184" s="306" t="n">
        <v>234403.5040285</v>
      </c>
      <c r="E184" s="306" t="n">
        <v>1.57764752272889</v>
      </c>
      <c r="F184" s="306" t="n">
        <v>57.6672363577261</v>
      </c>
      <c r="G184" s="306" t="n">
        <v>1.40675351708426</v>
      </c>
      <c r="H184" s="306" t="n">
        <v>172072.5451694</v>
      </c>
      <c r="I184" s="306" t="n">
        <v>2.11381408831705</v>
      </c>
      <c r="J184" s="306" t="n">
        <v>42.3327636422739</v>
      </c>
      <c r="K184" s="306" t="n">
        <v>1.91633100669454</v>
      </c>
    </row>
    <row r="185">
      <c r="A185" s="306" t="s">
        <v>94</v>
      </c>
      <c r="B185" s="306" t="s">
        <v>95</v>
      </c>
      <c r="C185" s="306" t="s">
        <v>16</v>
      </c>
      <c r="D185" s="306" t="n">
        <v>1095.6098426</v>
      </c>
      <c r="E185" s="306" t="n">
        <v>16.047269171563</v>
      </c>
      <c r="F185" s="306" t="n">
        <v>22.7445103720612</v>
      </c>
      <c r="G185" s="306" t="n">
        <v>14.3341335593929</v>
      </c>
      <c r="H185" s="306" t="n">
        <v>3721.4199579</v>
      </c>
      <c r="I185" s="306" t="n">
        <v>8.80642575411787</v>
      </c>
      <c r="J185" s="306" t="n">
        <v>77.2554896279388</v>
      </c>
      <c r="K185" s="306" t="n">
        <v>4.22006061946203</v>
      </c>
    </row>
    <row r="186">
      <c r="A186" s="306" t="s">
        <v>94</v>
      </c>
      <c r="B186" s="306" t="s">
        <v>95</v>
      </c>
      <c r="C186" s="306" t="s">
        <v>17</v>
      </c>
      <c r="D186" s="306" t="n">
        <v>29099.552258</v>
      </c>
      <c r="E186" s="306" t="n">
        <v>2.97956048364759</v>
      </c>
      <c r="F186" s="306" t="n">
        <v>56.3720601624525</v>
      </c>
      <c r="G186" s="306" t="n">
        <v>2.73585817713896</v>
      </c>
      <c r="H186" s="306" t="n">
        <v>22520.9706999</v>
      </c>
      <c r="I186" s="306" t="n">
        <v>3.8836961961724</v>
      </c>
      <c r="J186" s="306" t="n">
        <v>43.6279398375475</v>
      </c>
      <c r="K186" s="306" t="n">
        <v>3.5350273776825</v>
      </c>
    </row>
    <row r="187">
      <c r="A187" s="306" t="s">
        <v>96</v>
      </c>
      <c r="B187" s="306" t="s">
        <v>97</v>
      </c>
      <c r="C187" s="306" t="s">
        <v>16</v>
      </c>
      <c r="D187" s="306" t="n">
        <v>843.1439665</v>
      </c>
      <c r="E187" s="306" t="n">
        <v>14.4360031384752</v>
      </c>
      <c r="F187" s="306" t="n">
        <v>15.8033651972732</v>
      </c>
      <c r="G187" s="306" t="n">
        <v>13.4015141705994</v>
      </c>
      <c r="H187" s="306" t="n">
        <v>4492.0739189</v>
      </c>
      <c r="I187" s="306" t="n">
        <v>6.99531212481525</v>
      </c>
      <c r="J187" s="306" t="n">
        <v>84.1966348027268</v>
      </c>
      <c r="K187" s="306" t="n">
        <v>2.51540959007017</v>
      </c>
    </row>
    <row r="188">
      <c r="A188" s="306" t="s">
        <v>96</v>
      </c>
      <c r="B188" s="306" t="s">
        <v>97</v>
      </c>
      <c r="C188" s="306" t="s">
        <v>17</v>
      </c>
      <c r="D188" s="306" t="n">
        <v>52229.8568444</v>
      </c>
      <c r="E188" s="306" t="n">
        <v>1.4453181276305</v>
      </c>
      <c r="F188" s="306" t="n">
        <v>72.5304859247305</v>
      </c>
      <c r="G188" s="306" t="n">
        <v>1.05895648995803</v>
      </c>
      <c r="H188" s="306" t="n">
        <v>19781.0447489</v>
      </c>
      <c r="I188" s="306" t="n">
        <v>2.97480338239677</v>
      </c>
      <c r="J188" s="306" t="n">
        <v>27.4695140752695</v>
      </c>
      <c r="K188" s="306" t="n">
        <v>2.79606798210351</v>
      </c>
    </row>
    <row r="189">
      <c r="A189" s="306" t="s">
        <v>98</v>
      </c>
      <c r="B189" s="306" t="s">
        <v>99</v>
      </c>
      <c r="C189" s="306" t="s">
        <v>16</v>
      </c>
      <c r="D189" s="306" t="n">
        <v>252.848235</v>
      </c>
      <c r="E189" s="306" t="n">
        <v>25.000184385504</v>
      </c>
      <c r="F189" s="306" t="n">
        <v>4.79205065897864</v>
      </c>
      <c r="G189" s="306" t="n">
        <v>24.7845522526368</v>
      </c>
      <c r="H189" s="306" t="n">
        <v>5023.561657</v>
      </c>
      <c r="I189" s="306" t="n">
        <v>7.28881475666777</v>
      </c>
      <c r="J189" s="306" t="n">
        <v>95.2079493410214</v>
      </c>
      <c r="K189" s="306" t="n">
        <v>1.2474675778314</v>
      </c>
    </row>
    <row r="190">
      <c r="A190" s="306" t="s">
        <v>98</v>
      </c>
      <c r="B190" s="306" t="s">
        <v>99</v>
      </c>
      <c r="C190" s="306" t="s">
        <v>17</v>
      </c>
      <c r="D190" s="306" t="n">
        <v>9565.3936386</v>
      </c>
      <c r="E190" s="306" t="n">
        <v>5.82942736658741</v>
      </c>
      <c r="F190" s="306" t="n">
        <v>34.3335614104773</v>
      </c>
      <c r="G190" s="306" t="n">
        <v>5.46694185444484</v>
      </c>
      <c r="H190" s="306" t="n">
        <v>18294.7911067</v>
      </c>
      <c r="I190" s="306" t="n">
        <v>3.46357383885092</v>
      </c>
      <c r="J190" s="306" t="n">
        <v>65.6664385895227</v>
      </c>
      <c r="K190" s="306" t="n">
        <v>2.85837922565574</v>
      </c>
    </row>
    <row r="191">
      <c r="A191" s="306" t="s">
        <v>100</v>
      </c>
      <c r="B191" s="306" t="s">
        <v>101</v>
      </c>
      <c r="C191" s="306" t="s">
        <v>16</v>
      </c>
      <c r="D191" s="306" t="n">
        <v>86.3437315</v>
      </c>
      <c r="E191" s="306" t="n">
        <v>43.8857960917339</v>
      </c>
      <c r="F191" s="306" t="n">
        <v>4.06175607123741</v>
      </c>
      <c r="G191" s="306" t="n">
        <v>43.7118993962029</v>
      </c>
      <c r="H191" s="306" t="n">
        <v>2039.4297021</v>
      </c>
      <c r="I191" s="306" t="n">
        <v>10.3380497601549</v>
      </c>
      <c r="J191" s="306" t="n">
        <v>95.9382439287626</v>
      </c>
      <c r="K191" s="306" t="n">
        <v>1.85063917669455</v>
      </c>
    </row>
    <row r="192">
      <c r="A192" s="306" t="s">
        <v>100</v>
      </c>
      <c r="B192" s="306" t="s">
        <v>101</v>
      </c>
      <c r="C192" s="306" t="s">
        <v>17</v>
      </c>
      <c r="D192" s="306" t="n">
        <v>9971.4911787</v>
      </c>
      <c r="E192" s="306" t="n">
        <v>4.30881530570423</v>
      </c>
      <c r="F192" s="306" t="n">
        <v>38.216840286006</v>
      </c>
      <c r="G192" s="306" t="n">
        <v>4.27618957801203</v>
      </c>
      <c r="H192" s="306" t="n">
        <v>16120.3863917</v>
      </c>
      <c r="I192" s="306" t="n">
        <v>3.2928588869543</v>
      </c>
      <c r="J192" s="306" t="n">
        <v>61.783159713994</v>
      </c>
      <c r="K192" s="306" t="n">
        <v>2.64509706030062</v>
      </c>
    </row>
    <row r="193">
      <c r="A193" s="306" t="s">
        <v>102</v>
      </c>
      <c r="B193" s="306" t="s">
        <v>103</v>
      </c>
      <c r="C193" s="306" t="s">
        <v>16</v>
      </c>
      <c r="D193" s="306" t="n">
        <v>765.415587</v>
      </c>
      <c r="E193" s="306" t="n">
        <v>19.9509938452128</v>
      </c>
      <c r="F193" s="306" t="n">
        <v>6.51361736469118</v>
      </c>
      <c r="G193" s="306" t="n">
        <v>19.9474809322513</v>
      </c>
      <c r="H193" s="306" t="n">
        <v>10985.5907148</v>
      </c>
      <c r="I193" s="306" t="n">
        <v>7.55860287142664</v>
      </c>
      <c r="J193" s="306" t="n">
        <v>93.4863826353088</v>
      </c>
      <c r="K193" s="306" t="n">
        <v>1.38983084508701</v>
      </c>
    </row>
    <row r="194">
      <c r="A194" s="306" t="s">
        <v>102</v>
      </c>
      <c r="B194" s="306" t="s">
        <v>103</v>
      </c>
      <c r="C194" s="306" t="s">
        <v>17</v>
      </c>
      <c r="D194" s="306" t="n">
        <v>36286.2150863</v>
      </c>
      <c r="E194" s="306" t="n">
        <v>2.98145526906834</v>
      </c>
      <c r="F194" s="306" t="n">
        <v>46.4093878156224</v>
      </c>
      <c r="G194" s="306" t="n">
        <v>2.66427995657411</v>
      </c>
      <c r="H194" s="306" t="n">
        <v>41901.0155457</v>
      </c>
      <c r="I194" s="306" t="n">
        <v>2.70428405587155</v>
      </c>
      <c r="J194" s="306" t="n">
        <v>53.5906121843776</v>
      </c>
      <c r="K194" s="306" t="n">
        <v>2.30726234902169</v>
      </c>
    </row>
    <row r="195">
      <c r="A195" s="306" t="s">
        <v>104</v>
      </c>
      <c r="B195" s="306" t="s">
        <v>105</v>
      </c>
      <c r="C195" s="306" t="s">
        <v>16</v>
      </c>
      <c r="D195" s="306" t="n">
        <v>27.9749614</v>
      </c>
      <c r="E195" s="306" t="n">
        <v>47.9699010798707</v>
      </c>
      <c r="F195" s="306" t="n">
        <v>2.28178399603684</v>
      </c>
      <c r="G195" s="306" t="n">
        <v>48.9395441270827</v>
      </c>
      <c r="H195" s="306" t="n">
        <v>1198.0377308</v>
      </c>
      <c r="I195" s="306" t="n">
        <v>9.16642315949654</v>
      </c>
      <c r="J195" s="306" t="n">
        <v>97.7182160039632</v>
      </c>
      <c r="K195" s="306" t="n">
        <v>1.14277023393455</v>
      </c>
    </row>
    <row r="196">
      <c r="A196" s="306" t="s">
        <v>104</v>
      </c>
      <c r="B196" s="306" t="s">
        <v>105</v>
      </c>
      <c r="C196" s="306" t="s">
        <v>17</v>
      </c>
      <c r="D196" s="306" t="n">
        <v>2955.8280185</v>
      </c>
      <c r="E196" s="306" t="n">
        <v>5.35699760372624</v>
      </c>
      <c r="F196" s="306" t="n">
        <v>46.350061463596</v>
      </c>
      <c r="G196" s="306" t="n">
        <v>5.37455171099205</v>
      </c>
      <c r="H196" s="306" t="n">
        <v>3421.3545033</v>
      </c>
      <c r="I196" s="306" t="n">
        <v>5.51053893251957</v>
      </c>
      <c r="J196" s="306" t="n">
        <v>53.649938536404</v>
      </c>
      <c r="K196" s="306" t="n">
        <v>4.64326351417389</v>
      </c>
    </row>
    <row r="197">
      <c r="A197" s="306" t="s">
        <v>106</v>
      </c>
      <c r="B197" s="306" t="s">
        <v>107</v>
      </c>
      <c r="C197" s="306" t="s">
        <v>16</v>
      </c>
      <c r="D197" s="306" t="n">
        <v>980.8130096</v>
      </c>
      <c r="E197" s="306" t="n">
        <v>20.674867903611</v>
      </c>
      <c r="F197" s="306" t="n">
        <v>3.73956130180472</v>
      </c>
      <c r="G197" s="306" t="n">
        <v>20.1756420622908</v>
      </c>
      <c r="H197" s="306" t="n">
        <v>25247.2102916</v>
      </c>
      <c r="I197" s="306" t="n">
        <v>4.17050748932048</v>
      </c>
      <c r="J197" s="306" t="n">
        <v>96.2604386981953</v>
      </c>
      <c r="K197" s="306" t="n">
        <v>0.783790841965284</v>
      </c>
    </row>
    <row r="198">
      <c r="A198" s="306" t="s">
        <v>106</v>
      </c>
      <c r="B198" s="306" t="s">
        <v>107</v>
      </c>
      <c r="C198" s="306" t="s">
        <v>17</v>
      </c>
      <c r="D198" s="306" t="n">
        <v>43954.810473</v>
      </c>
      <c r="E198" s="306" t="n">
        <v>2.69546322637723</v>
      </c>
      <c r="F198" s="306" t="n">
        <v>39.7927545078628</v>
      </c>
      <c r="G198" s="306" t="n">
        <v>2.46933716614587</v>
      </c>
      <c r="H198" s="306" t="n">
        <v>66504.5206706</v>
      </c>
      <c r="I198" s="306" t="n">
        <v>2.14819643221053</v>
      </c>
      <c r="J198" s="306" t="n">
        <v>60.2072454921372</v>
      </c>
      <c r="K198" s="306" t="n">
        <v>1.63205818247268</v>
      </c>
    </row>
    <row r="199">
      <c r="A199" s="306" t="s">
        <v>108</v>
      </c>
      <c r="B199" s="306" t="s">
        <v>109</v>
      </c>
      <c r="C199" s="306" t="s">
        <v>16</v>
      </c>
      <c r="D199" s="306" t="n">
        <v>1990.8529102</v>
      </c>
      <c r="E199" s="306" t="n">
        <v>16.542225036458</v>
      </c>
      <c r="F199" s="306" t="n">
        <v>4.44740165950159</v>
      </c>
      <c r="G199" s="306" t="n">
        <v>16.1004403754675</v>
      </c>
      <c r="H199" s="306" t="n">
        <v>42773.5525252</v>
      </c>
      <c r="I199" s="306" t="n">
        <v>4.07468226665587</v>
      </c>
      <c r="J199" s="306" t="n">
        <v>95.5525983404984</v>
      </c>
      <c r="K199" s="306" t="n">
        <v>0.749379153347545</v>
      </c>
    </row>
    <row r="200">
      <c r="A200" s="306" t="s">
        <v>108</v>
      </c>
      <c r="B200" s="306" t="s">
        <v>109</v>
      </c>
      <c r="C200" s="306" t="s">
        <v>17</v>
      </c>
      <c r="D200" s="306" t="n">
        <v>61934.8304079</v>
      </c>
      <c r="E200" s="306" t="n">
        <v>2.96394255658802</v>
      </c>
      <c r="F200" s="306" t="n">
        <v>38.4912394088577</v>
      </c>
      <c r="G200" s="306" t="n">
        <v>2.682868723211</v>
      </c>
      <c r="H200" s="306" t="n">
        <v>98971.4728421</v>
      </c>
      <c r="I200" s="306" t="n">
        <v>2.14037787632733</v>
      </c>
      <c r="J200" s="306" t="n">
        <v>61.5087605911424</v>
      </c>
      <c r="K200" s="306" t="n">
        <v>1.67889811687283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810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07" t="s">
        <v>88</v>
      </c>
      <c r="B211" s="307" t="s">
        <v>115</v>
      </c>
      <c r="C211" s="307" t="s">
        <v>16</v>
      </c>
      <c r="D211" s="307" t="n">
        <v>289.5287712</v>
      </c>
      <c r="E211" s="307" t="n">
        <v>37.1610622731804</v>
      </c>
      <c r="F211" s="307" t="n">
        <v>11.1696273507146</v>
      </c>
      <c r="G211" s="307" t="n">
        <v>35.6033094653977</v>
      </c>
      <c r="H211" s="307" t="n">
        <v>2302.578934</v>
      </c>
      <c r="I211" s="307" t="n">
        <v>14.8162389244049</v>
      </c>
      <c r="J211" s="307" t="n">
        <v>88.8303726492854</v>
      </c>
      <c r="K211" s="307" t="n">
        <v>4.47679872683571</v>
      </c>
    </row>
    <row r="212">
      <c r="A212" s="307" t="s">
        <v>88</v>
      </c>
      <c r="B212" s="307" t="s">
        <v>115</v>
      </c>
      <c r="C212" s="307" t="s">
        <v>17</v>
      </c>
      <c r="D212" s="307" t="n">
        <v>20364.9224059</v>
      </c>
      <c r="E212" s="307" t="n">
        <v>4.71431014142039</v>
      </c>
      <c r="F212" s="307" t="n">
        <v>47.7293894362508</v>
      </c>
      <c r="G212" s="307" t="n">
        <v>4.80986515527351</v>
      </c>
      <c r="H212" s="307" t="n">
        <v>22302.5465193</v>
      </c>
      <c r="I212" s="307" t="n">
        <v>5.30268520703871</v>
      </c>
      <c r="J212" s="307" t="n">
        <v>52.2706105637492</v>
      </c>
      <c r="K212" s="307" t="n">
        <v>4.39198862718308</v>
      </c>
    </row>
    <row r="213">
      <c r="A213" s="307" t="s">
        <v>92</v>
      </c>
      <c r="B213" s="307" t="s">
        <v>116</v>
      </c>
      <c r="C213" s="307" t="s">
        <v>16</v>
      </c>
      <c r="D213" s="307" t="n">
        <v>518.8258595</v>
      </c>
      <c r="E213" s="307" t="n">
        <v>22.4694932336472</v>
      </c>
      <c r="F213" s="307" t="n">
        <v>11.0596240311846</v>
      </c>
      <c r="G213" s="307" t="n">
        <v>22.7665612306331</v>
      </c>
      <c r="H213" s="307" t="n">
        <v>4172.344998</v>
      </c>
      <c r="I213" s="307" t="n">
        <v>11.5720944040714</v>
      </c>
      <c r="J213" s="307" t="n">
        <v>88.9403759688154</v>
      </c>
      <c r="K213" s="307" t="n">
        <v>2.83099329130371</v>
      </c>
    </row>
    <row r="214">
      <c r="A214" s="307" t="s">
        <v>92</v>
      </c>
      <c r="B214" s="307" t="s">
        <v>116</v>
      </c>
      <c r="C214" s="307" t="s">
        <v>17</v>
      </c>
      <c r="D214" s="307" t="n">
        <v>9696.7035715</v>
      </c>
      <c r="E214" s="307" t="n">
        <v>6.10356525519167</v>
      </c>
      <c r="F214" s="307" t="n">
        <v>46.5676976062746</v>
      </c>
      <c r="G214" s="307" t="n">
        <v>5.57969995769313</v>
      </c>
      <c r="H214" s="307" t="n">
        <v>11126.1072393</v>
      </c>
      <c r="I214" s="307" t="n">
        <v>5.45999992215528</v>
      </c>
      <c r="J214" s="307" t="n">
        <v>53.4323023937254</v>
      </c>
      <c r="K214" s="307" t="n">
        <v>4.86285951986433</v>
      </c>
    </row>
    <row r="215">
      <c r="A215" s="307" t="s">
        <v>94</v>
      </c>
      <c r="B215" s="307" t="s">
        <v>117</v>
      </c>
      <c r="C215" s="307" t="s">
        <v>16</v>
      </c>
      <c r="D215" s="307" t="n">
        <v>112.3993491</v>
      </c>
      <c r="E215" s="307" t="n">
        <v>43.9449035812763</v>
      </c>
      <c r="F215" s="307" t="n">
        <v>9.52255639630052</v>
      </c>
      <c r="G215" s="307" t="n">
        <v>42.1313303886958</v>
      </c>
      <c r="H215" s="307" t="n">
        <v>1067.9491248</v>
      </c>
      <c r="I215" s="307" t="n">
        <v>15.4023444381561</v>
      </c>
      <c r="J215" s="307" t="n">
        <v>90.4774436036995</v>
      </c>
      <c r="K215" s="307" t="n">
        <v>4.43423193337351</v>
      </c>
    </row>
    <row r="216">
      <c r="A216" s="307" t="s">
        <v>94</v>
      </c>
      <c r="B216" s="307" t="s">
        <v>117</v>
      </c>
      <c r="C216" s="307" t="s">
        <v>17</v>
      </c>
      <c r="D216" s="307" t="n">
        <v>12259.3459739</v>
      </c>
      <c r="E216" s="307" t="n">
        <v>3.66584402795471</v>
      </c>
      <c r="F216" s="307" t="n">
        <v>56.2941570371892</v>
      </c>
      <c r="G216" s="307" t="n">
        <v>3.29830713460779</v>
      </c>
      <c r="H216" s="307" t="n">
        <v>9517.9513854</v>
      </c>
      <c r="I216" s="307" t="n">
        <v>4.6817198495289</v>
      </c>
      <c r="J216" s="307" t="n">
        <v>43.7058429628108</v>
      </c>
      <c r="K216" s="307" t="n">
        <v>4.24829741758975</v>
      </c>
    </row>
    <row r="217">
      <c r="A217" s="307" t="s">
        <v>96</v>
      </c>
      <c r="B217" s="307" t="s">
        <v>118</v>
      </c>
      <c r="C217" s="307" t="s">
        <v>16</v>
      </c>
      <c r="D217" s="307" t="n">
        <v>290.0247393</v>
      </c>
      <c r="E217" s="307" t="n">
        <v>40.7661380446464</v>
      </c>
      <c r="F217" s="307" t="n">
        <v>11.7245896719986</v>
      </c>
      <c r="G217" s="307" t="n">
        <v>39.2607995041367</v>
      </c>
      <c r="H217" s="307" t="n">
        <v>2183.6203725</v>
      </c>
      <c r="I217" s="307" t="n">
        <v>17.3672111729116</v>
      </c>
      <c r="J217" s="307" t="n">
        <v>88.2754103280014</v>
      </c>
      <c r="K217" s="307" t="n">
        <v>5.21455253133604</v>
      </c>
    </row>
    <row r="218">
      <c r="A218" s="307" t="s">
        <v>96</v>
      </c>
      <c r="B218" s="307" t="s">
        <v>118</v>
      </c>
      <c r="C218" s="307" t="s">
        <v>17</v>
      </c>
      <c r="D218" s="307" t="n">
        <v>43678.1823982</v>
      </c>
      <c r="E218" s="307" t="n">
        <v>2.64699369455198</v>
      </c>
      <c r="F218" s="307" t="n">
        <v>75.0355560525315</v>
      </c>
      <c r="G218" s="307" t="n">
        <v>2.03185201789223</v>
      </c>
      <c r="H218" s="307" t="n">
        <v>14531.7979045</v>
      </c>
      <c r="I218" s="307" t="n">
        <v>6.17161556236943</v>
      </c>
      <c r="J218" s="307" t="n">
        <v>24.9644439474685</v>
      </c>
      <c r="K218" s="307" t="n">
        <v>6.10713165892331</v>
      </c>
    </row>
    <row r="219">
      <c r="A219" s="307" t="s">
        <v>98</v>
      </c>
      <c r="B219" s="307" t="s">
        <v>119</v>
      </c>
      <c r="C219" s="307" t="s">
        <v>16</v>
      </c>
      <c r="D219" s="307" t="n">
        <v>91.9956556</v>
      </c>
      <c r="E219" s="307" t="n">
        <v>40.8111975411836</v>
      </c>
      <c r="F219" s="307" t="n">
        <v>9.79596498113113</v>
      </c>
      <c r="G219" s="307" t="n">
        <v>39.3896546809654</v>
      </c>
      <c r="H219" s="307" t="n">
        <v>847.1221932</v>
      </c>
      <c r="I219" s="307" t="n">
        <v>17.5278390680478</v>
      </c>
      <c r="J219" s="307" t="n">
        <v>90.2040350188689</v>
      </c>
      <c r="K219" s="307" t="n">
        <v>4.27763212358373</v>
      </c>
    </row>
    <row r="220">
      <c r="A220" s="307" t="s">
        <v>98</v>
      </c>
      <c r="B220" s="307" t="s">
        <v>119</v>
      </c>
      <c r="C220" s="307" t="s">
        <v>17</v>
      </c>
      <c r="D220" s="307" t="n">
        <v>12708.7722437</v>
      </c>
      <c r="E220" s="307" t="n">
        <v>2.91003453382802</v>
      </c>
      <c r="F220" s="307" t="n">
        <v>71.9807471883203</v>
      </c>
      <c r="G220" s="307" t="n">
        <v>2.37772716262093</v>
      </c>
      <c r="H220" s="307" t="n">
        <v>4947.0214791</v>
      </c>
      <c r="I220" s="307" t="n">
        <v>6.60319964860229</v>
      </c>
      <c r="J220" s="307" t="n">
        <v>28.0192528116797</v>
      </c>
      <c r="K220" s="307" t="n">
        <v>6.10832055107751</v>
      </c>
    </row>
    <row r="221">
      <c r="A221" s="307" t="s">
        <v>106</v>
      </c>
      <c r="B221" s="307" t="s">
        <v>120</v>
      </c>
      <c r="C221" s="307" t="s">
        <v>16</v>
      </c>
      <c r="D221" s="307" t="n">
        <v>193.9150441</v>
      </c>
      <c r="E221" s="307" t="n">
        <v>44.8917769469177</v>
      </c>
      <c r="F221" s="307" t="n">
        <v>13.5427146051042</v>
      </c>
      <c r="G221" s="307" t="n">
        <v>43.3459346470205</v>
      </c>
      <c r="H221" s="307" t="n">
        <v>1237.9621663</v>
      </c>
      <c r="I221" s="307" t="n">
        <v>21.3151461490954</v>
      </c>
      <c r="J221" s="307" t="n">
        <v>86.4572853948957</v>
      </c>
      <c r="K221" s="307" t="n">
        <v>6.7897299751532</v>
      </c>
    </row>
    <row r="222">
      <c r="A222" s="307" t="s">
        <v>106</v>
      </c>
      <c r="B222" s="307" t="s">
        <v>120</v>
      </c>
      <c r="C222" s="307" t="s">
        <v>17</v>
      </c>
      <c r="D222" s="307" t="n">
        <v>22892.7680985</v>
      </c>
      <c r="E222" s="307" t="n">
        <v>3.61363888905737</v>
      </c>
      <c r="F222" s="307" t="n">
        <v>64.2516780578814</v>
      </c>
      <c r="G222" s="307" t="n">
        <v>3.45053817468366</v>
      </c>
      <c r="H222" s="307" t="n">
        <v>12737.068803</v>
      </c>
      <c r="I222" s="307" t="n">
        <v>6.3036081101511</v>
      </c>
      <c r="J222" s="307" t="n">
        <v>35.7483219421186</v>
      </c>
      <c r="K222" s="307" t="n">
        <v>6.20176992601699</v>
      </c>
    </row>
    <row r="223">
      <c r="A223" s="307" t="s">
        <v>108</v>
      </c>
      <c r="B223" s="307" t="s">
        <v>121</v>
      </c>
      <c r="C223" s="307" t="s">
        <v>16</v>
      </c>
      <c r="D223" s="307" t="n">
        <v>245.5378479</v>
      </c>
      <c r="E223" s="307" t="n">
        <v>40.738235257852</v>
      </c>
      <c r="F223" s="307" t="n">
        <v>13.4171644148199</v>
      </c>
      <c r="G223" s="307" t="n">
        <v>38.1272480080074</v>
      </c>
      <c r="H223" s="307" t="n">
        <v>1584.4900202</v>
      </c>
      <c r="I223" s="307" t="n">
        <v>18.1346111237125</v>
      </c>
      <c r="J223" s="307" t="n">
        <v>86.5828355851801</v>
      </c>
      <c r="K223" s="307" t="n">
        <v>5.90832526736522</v>
      </c>
    </row>
    <row r="224">
      <c r="A224" s="307" t="s">
        <v>108</v>
      </c>
      <c r="B224" s="307" t="s">
        <v>121</v>
      </c>
      <c r="C224" s="307" t="s">
        <v>17</v>
      </c>
      <c r="D224" s="307" t="n">
        <v>25674.0360417</v>
      </c>
      <c r="E224" s="307" t="n">
        <v>3.45591122216181</v>
      </c>
      <c r="F224" s="307" t="n">
        <v>64.594060500308</v>
      </c>
      <c r="G224" s="307" t="n">
        <v>3.42189517992708</v>
      </c>
      <c r="H224" s="307" t="n">
        <v>14072.7082299</v>
      </c>
      <c r="I224" s="307" t="n">
        <v>6.57915337077526</v>
      </c>
      <c r="J224" s="307" t="n">
        <v>35.405939499692</v>
      </c>
      <c r="K224" s="307" t="n">
        <v>6.24285380931198</v>
      </c>
    </row>
    <row r="225">
      <c r="A225" s="307" t="s">
        <v>110</v>
      </c>
      <c r="B225" s="307" t="s">
        <v>122</v>
      </c>
      <c r="C225" s="307" t="s">
        <v>16</v>
      </c>
      <c r="D225" s="307" t="n">
        <v>239.1273169</v>
      </c>
      <c r="E225" s="307" t="n">
        <v>30.2825667559903</v>
      </c>
      <c r="F225" s="307" t="n">
        <v>27.2204176637857</v>
      </c>
      <c r="G225" s="307" t="n">
        <v>23.9870924109404</v>
      </c>
      <c r="H225" s="307" t="n">
        <v>639.3577962</v>
      </c>
      <c r="I225" s="307" t="n">
        <v>17.6055429143646</v>
      </c>
      <c r="J225" s="307" t="n">
        <v>72.7795823362143</v>
      </c>
      <c r="K225" s="307" t="n">
        <v>8.97145398484549</v>
      </c>
    </row>
    <row r="226">
      <c r="A226" s="307" t="s">
        <v>110</v>
      </c>
      <c r="B226" s="307" t="s">
        <v>122</v>
      </c>
      <c r="C226" s="307" t="s">
        <v>17</v>
      </c>
      <c r="D226" s="307" t="n">
        <v>14272.2409551</v>
      </c>
      <c r="E226" s="307" t="n">
        <v>2.50936986858279</v>
      </c>
      <c r="F226" s="307" t="n">
        <v>77.5299702764032</v>
      </c>
      <c r="G226" s="307" t="n">
        <v>1.91738976462982</v>
      </c>
      <c r="H226" s="307" t="n">
        <v>4136.4349469</v>
      </c>
      <c r="I226" s="307" t="n">
        <v>6.43350097657455</v>
      </c>
      <c r="J226" s="307" t="n">
        <v>22.4700297235968</v>
      </c>
      <c r="K226" s="307" t="n">
        <v>6.61570871461375</v>
      </c>
    </row>
    <row r="227">
      <c r="A227" s="307" t="s">
        <v>123</v>
      </c>
      <c r="B227" s="307" t="s">
        <v>124</v>
      </c>
      <c r="C227" s="307" t="s">
        <v>16</v>
      </c>
      <c r="D227" s="307" t="n">
        <v>429.364778</v>
      </c>
      <c r="E227" s="307" t="n">
        <v>19.549040341075</v>
      </c>
      <c r="F227" s="307" t="n">
        <v>40.379874247334</v>
      </c>
      <c r="G227" s="307" t="n">
        <v>14.7310463666675</v>
      </c>
      <c r="H227" s="307" t="n">
        <v>633.9490287</v>
      </c>
      <c r="I227" s="307" t="n">
        <v>17.5347325575572</v>
      </c>
      <c r="J227" s="307" t="n">
        <v>59.620125752666</v>
      </c>
      <c r="K227" s="307" t="n">
        <v>9.97713091524433</v>
      </c>
    </row>
    <row r="228">
      <c r="A228" s="307" t="s">
        <v>123</v>
      </c>
      <c r="B228" s="307" t="s">
        <v>124</v>
      </c>
      <c r="C228" s="307" t="s">
        <v>17</v>
      </c>
      <c r="D228" s="307" t="n">
        <v>6493.1331696</v>
      </c>
      <c r="E228" s="307" t="n">
        <v>5.00772014850052</v>
      </c>
      <c r="F228" s="307" t="n">
        <v>61.2406742043025</v>
      </c>
      <c r="G228" s="307" t="n">
        <v>4.48914936781744</v>
      </c>
      <c r="H228" s="307" t="n">
        <v>4109.5149135</v>
      </c>
      <c r="I228" s="307" t="n">
        <v>7.67644846083801</v>
      </c>
      <c r="J228" s="307" t="n">
        <v>38.7593257956974</v>
      </c>
      <c r="K228" s="307" t="n">
        <v>7.09296480898737</v>
      </c>
    </row>
    <row r="229">
      <c r="A229" s="307" t="s">
        <v>125</v>
      </c>
      <c r="B229" s="307" t="s">
        <v>126</v>
      </c>
      <c r="C229" s="307" t="s">
        <v>16</v>
      </c>
      <c r="D229" s="307" t="n">
        <v>91.8645632</v>
      </c>
      <c r="E229" s="307" t="n">
        <v>49.2293685635716</v>
      </c>
      <c r="F229" s="307" t="n">
        <v>6.59162794823776</v>
      </c>
      <c r="G229" s="307" t="n">
        <v>48.3554780078312</v>
      </c>
      <c r="H229" s="307" t="n">
        <v>1301.7905994</v>
      </c>
      <c r="I229" s="307" t="n">
        <v>17.6378336209182</v>
      </c>
      <c r="J229" s="307" t="n">
        <v>93.4083720517622</v>
      </c>
      <c r="K229" s="307" t="n">
        <v>3.41234209830984</v>
      </c>
    </row>
    <row r="230">
      <c r="A230" s="307" t="s">
        <v>125</v>
      </c>
      <c r="B230" s="307" t="s">
        <v>126</v>
      </c>
      <c r="C230" s="307" t="s">
        <v>17</v>
      </c>
      <c r="D230" s="307" t="n">
        <v>14003.9587069</v>
      </c>
      <c r="E230" s="307" t="n">
        <v>3.39580279260172</v>
      </c>
      <c r="F230" s="307" t="n">
        <v>67.147154121942</v>
      </c>
      <c r="G230" s="307" t="n">
        <v>2.7864535142021</v>
      </c>
      <c r="H230" s="307" t="n">
        <v>6851.6663602</v>
      </c>
      <c r="I230" s="307" t="n">
        <v>5.65237629968345</v>
      </c>
      <c r="J230" s="307" t="n">
        <v>32.852845878058</v>
      </c>
      <c r="K230" s="307" t="n">
        <v>5.69516638729671</v>
      </c>
    </row>
    <row r="231">
      <c r="A231" s="307" t="s">
        <v>127</v>
      </c>
      <c r="B231" s="307" t="s">
        <v>128</v>
      </c>
      <c r="C231" s="307" t="s">
        <v>16</v>
      </c>
      <c r="D231" s="307" t="n">
        <v>138.3796403</v>
      </c>
      <c r="E231" s="307" t="n">
        <v>44.6033804912393</v>
      </c>
      <c r="F231" s="307" t="n">
        <v>10.7242052155557</v>
      </c>
      <c r="G231" s="307" t="n">
        <v>43.9992194207102</v>
      </c>
      <c r="H231" s="307" t="n">
        <v>1151.9690384</v>
      </c>
      <c r="I231" s="307" t="n">
        <v>22.7856919215676</v>
      </c>
      <c r="J231" s="307" t="n">
        <v>89.2757947844443</v>
      </c>
      <c r="K231" s="307" t="n">
        <v>5.28538177152336</v>
      </c>
    </row>
    <row r="232">
      <c r="A232" s="307" t="s">
        <v>127</v>
      </c>
      <c r="B232" s="307" t="s">
        <v>128</v>
      </c>
      <c r="C232" s="307" t="s">
        <v>17</v>
      </c>
      <c r="D232" s="307" t="n">
        <v>18589.8895521</v>
      </c>
      <c r="E232" s="307" t="n">
        <v>3.9499997037965</v>
      </c>
      <c r="F232" s="307" t="n">
        <v>61.983440532231</v>
      </c>
      <c r="G232" s="307" t="n">
        <v>3.50558725243875</v>
      </c>
      <c r="H232" s="307" t="n">
        <v>11401.8137036</v>
      </c>
      <c r="I232" s="307" t="n">
        <v>5.70694351562095</v>
      </c>
      <c r="J232" s="307" t="n">
        <v>38.016559467769</v>
      </c>
      <c r="K232" s="307" t="n">
        <v>5.71562398160477</v>
      </c>
    </row>
    <row r="233">
      <c r="A233" s="307" t="s">
        <v>129</v>
      </c>
      <c r="B233" s="307" t="s">
        <v>130</v>
      </c>
      <c r="C233" s="307" t="s">
        <v>16</v>
      </c>
      <c r="D233" s="307" t="n">
        <v>93.7676763</v>
      </c>
      <c r="E233" s="307" t="n">
        <v>50.2094244451809</v>
      </c>
      <c r="F233" s="307" t="n">
        <v>12.9988204515362</v>
      </c>
      <c r="G233" s="307" t="n">
        <v>44.8797240588</v>
      </c>
      <c r="H233" s="307" t="n">
        <v>627.5875932</v>
      </c>
      <c r="I233" s="307" t="n">
        <v>17.9463616906231</v>
      </c>
      <c r="J233" s="307" t="n">
        <v>87.0011795484638</v>
      </c>
      <c r="K233" s="307" t="n">
        <v>6.70546627048726</v>
      </c>
    </row>
    <row r="234">
      <c r="A234" s="307" t="s">
        <v>129</v>
      </c>
      <c r="B234" s="307" t="s">
        <v>130</v>
      </c>
      <c r="C234" s="307" t="s">
        <v>17</v>
      </c>
      <c r="D234" s="307" t="n">
        <v>11477.1871672</v>
      </c>
      <c r="E234" s="307" t="n">
        <v>3.22021952941397</v>
      </c>
      <c r="F234" s="307" t="n">
        <v>69.0260110731106</v>
      </c>
      <c r="G234" s="307" t="n">
        <v>2.89428248607192</v>
      </c>
      <c r="H234" s="307" t="n">
        <v>5150.1493814</v>
      </c>
      <c r="I234" s="307" t="n">
        <v>6.47847317229726</v>
      </c>
      <c r="J234" s="307" t="n">
        <v>30.9739889268894</v>
      </c>
      <c r="K234" s="307" t="n">
        <v>6.44995306881107</v>
      </c>
    </row>
    <row r="235">
      <c r="A235" s="307" t="s">
        <v>131</v>
      </c>
      <c r="B235" s="307" t="s">
        <v>132</v>
      </c>
      <c r="C235" s="307" t="s">
        <v>16</v>
      </c>
      <c r="D235" s="307" t="n">
        <v>691.7359828</v>
      </c>
      <c r="E235" s="307" t="n">
        <v>33.6948391043423</v>
      </c>
      <c r="F235" s="307" t="n">
        <v>16.0170875299926</v>
      </c>
      <c r="G235" s="307" t="n">
        <v>30.1914090987666</v>
      </c>
      <c r="H235" s="307" t="n">
        <v>3627.0016248</v>
      </c>
      <c r="I235" s="307" t="n">
        <v>12.5109189248447</v>
      </c>
      <c r="J235" s="307" t="n">
        <v>83.9829124700074</v>
      </c>
      <c r="K235" s="307" t="n">
        <v>5.75805753773374</v>
      </c>
    </row>
    <row r="236">
      <c r="A236" s="307" t="s">
        <v>131</v>
      </c>
      <c r="B236" s="307" t="s">
        <v>132</v>
      </c>
      <c r="C236" s="307" t="s">
        <v>17</v>
      </c>
      <c r="D236" s="307" t="n">
        <v>16429.6960729</v>
      </c>
      <c r="E236" s="307" t="n">
        <v>5.77617956217497</v>
      </c>
      <c r="F236" s="307" t="n">
        <v>49.9677475367409</v>
      </c>
      <c r="G236" s="307" t="n">
        <v>5.4184286388734</v>
      </c>
      <c r="H236" s="307" t="n">
        <v>16450.9056809</v>
      </c>
      <c r="I236" s="307" t="n">
        <v>5.73332961643284</v>
      </c>
      <c r="J236" s="307" t="n">
        <v>50.0322524632591</v>
      </c>
      <c r="K236" s="307" t="n">
        <v>5.41144283823509</v>
      </c>
    </row>
    <row r="237">
      <c r="A237" s="307" t="s">
        <v>133</v>
      </c>
      <c r="B237" s="307" t="s">
        <v>134</v>
      </c>
      <c r="C237" s="307" t="s">
        <v>16</v>
      </c>
      <c r="D237" s="307" t="n">
        <v>517.5633952</v>
      </c>
      <c r="E237" s="307" t="n">
        <v>37.2107128367533</v>
      </c>
      <c r="F237" s="307" t="n">
        <v>12.9379543644587</v>
      </c>
      <c r="G237" s="307" t="n">
        <v>36.9210430459608</v>
      </c>
      <c r="H237" s="307" t="n">
        <v>3482.7861239</v>
      </c>
      <c r="I237" s="307" t="n">
        <v>15.0941169589516</v>
      </c>
      <c r="J237" s="307" t="n">
        <v>87.0620456355413</v>
      </c>
      <c r="K237" s="307" t="n">
        <v>5.4866936163725</v>
      </c>
    </row>
    <row r="238">
      <c r="A238" s="307" t="s">
        <v>133</v>
      </c>
      <c r="B238" s="307" t="s">
        <v>134</v>
      </c>
      <c r="C238" s="307" t="s">
        <v>17</v>
      </c>
      <c r="D238" s="307" t="n">
        <v>33812.4183903</v>
      </c>
      <c r="E238" s="307" t="n">
        <v>3.86701154928329</v>
      </c>
      <c r="F238" s="307" t="n">
        <v>56.4355286167479</v>
      </c>
      <c r="G238" s="307" t="n">
        <v>3.48576310275357</v>
      </c>
      <c r="H238" s="307" t="n">
        <v>26100.936227</v>
      </c>
      <c r="I238" s="307" t="n">
        <v>4.68927277448493</v>
      </c>
      <c r="J238" s="307" t="n">
        <v>43.5644713832521</v>
      </c>
      <c r="K238" s="307" t="n">
        <v>4.51562654361233</v>
      </c>
    </row>
    <row r="239">
      <c r="A239" s="307" t="s">
        <v>135</v>
      </c>
      <c r="B239" s="307" t="s">
        <v>136</v>
      </c>
      <c r="C239" s="307" t="s">
        <v>16</v>
      </c>
      <c r="D239" s="307" t="n">
        <v>917.4101033</v>
      </c>
      <c r="E239" s="307" t="n">
        <v>34.6347077116796</v>
      </c>
      <c r="F239" s="307" t="n">
        <v>7.80222466943566</v>
      </c>
      <c r="G239" s="307" t="n">
        <v>34.1198715172398</v>
      </c>
      <c r="H239" s="307" t="n">
        <v>10840.9042515</v>
      </c>
      <c r="I239" s="307" t="n">
        <v>11.2039974796803</v>
      </c>
      <c r="J239" s="307" t="n">
        <v>92.1977753305643</v>
      </c>
      <c r="K239" s="307" t="n">
        <v>2.88738966114221</v>
      </c>
    </row>
    <row r="240">
      <c r="A240" s="307" t="s">
        <v>135</v>
      </c>
      <c r="B240" s="307" t="s">
        <v>136</v>
      </c>
      <c r="C240" s="307" t="s">
        <v>17</v>
      </c>
      <c r="D240" s="307" t="n">
        <v>42247.7081814</v>
      </c>
      <c r="E240" s="307" t="n">
        <v>5.11613635033346</v>
      </c>
      <c r="F240" s="307" t="n">
        <v>48.001982012519</v>
      </c>
      <c r="G240" s="307" t="n">
        <v>4.58129978333802</v>
      </c>
      <c r="H240" s="307" t="n">
        <v>45764.7163272</v>
      </c>
      <c r="I240" s="307" t="n">
        <v>5.1121721283671</v>
      </c>
      <c r="J240" s="307" t="n">
        <v>51.998017987481</v>
      </c>
      <c r="K240" s="307" t="n">
        <v>4.22922792647008</v>
      </c>
    </row>
    <row r="241">
      <c r="A241" s="307" t="s">
        <v>137</v>
      </c>
      <c r="B241" s="307" t="s">
        <v>138</v>
      </c>
      <c r="C241" s="307" t="s">
        <v>16</v>
      </c>
      <c r="D241" s="307" t="n">
        <v>581.2903707</v>
      </c>
      <c r="E241" s="307" t="n">
        <v>36.4057873926396</v>
      </c>
      <c r="F241" s="307" t="n">
        <v>11.9017842366019</v>
      </c>
      <c r="G241" s="307" t="n">
        <v>32.7313838407926</v>
      </c>
      <c r="H241" s="307" t="n">
        <v>4302.7703646</v>
      </c>
      <c r="I241" s="307" t="n">
        <v>12.4282792940889</v>
      </c>
      <c r="J241" s="307" t="n">
        <v>88.0982157633981</v>
      </c>
      <c r="K241" s="307" t="n">
        <v>4.42190417663785</v>
      </c>
    </row>
    <row r="242">
      <c r="A242" s="307" t="s">
        <v>137</v>
      </c>
      <c r="B242" s="307" t="s">
        <v>138</v>
      </c>
      <c r="C242" s="307" t="s">
        <v>17</v>
      </c>
      <c r="D242" s="307" t="n">
        <v>17666.032665</v>
      </c>
      <c r="E242" s="307" t="n">
        <v>5.26897107862554</v>
      </c>
      <c r="F242" s="307" t="n">
        <v>49.1751351914694</v>
      </c>
      <c r="G242" s="307" t="n">
        <v>4.82672418831005</v>
      </c>
      <c r="H242" s="307" t="n">
        <v>18258.6935126</v>
      </c>
      <c r="I242" s="307" t="n">
        <v>5.15315385233009</v>
      </c>
      <c r="J242" s="307" t="n">
        <v>50.8248648085306</v>
      </c>
      <c r="K242" s="307" t="n">
        <v>4.67005304168057</v>
      </c>
    </row>
    <row r="243">
      <c r="A243" s="307" t="s">
        <v>139</v>
      </c>
      <c r="B243" s="307" t="s">
        <v>140</v>
      </c>
      <c r="C243" s="307" t="s">
        <v>16</v>
      </c>
      <c r="D243" s="307" t="n">
        <v>269.8241309</v>
      </c>
      <c r="E243" s="307" t="n">
        <v>42.6815582700478</v>
      </c>
      <c r="F243" s="307" t="n">
        <v>5.92591193723836</v>
      </c>
      <c r="G243" s="307" t="n">
        <v>40.3582456882994</v>
      </c>
      <c r="H243" s="307" t="n">
        <v>4283.4688265</v>
      </c>
      <c r="I243" s="307" t="n">
        <v>13.7052759945784</v>
      </c>
      <c r="J243" s="307" t="n">
        <v>94.0740880627616</v>
      </c>
      <c r="K243" s="307" t="n">
        <v>2.54224531765576</v>
      </c>
    </row>
    <row r="244">
      <c r="A244" s="307" t="s">
        <v>139</v>
      </c>
      <c r="B244" s="307" t="s">
        <v>140</v>
      </c>
      <c r="C244" s="307" t="s">
        <v>17</v>
      </c>
      <c r="D244" s="307" t="n">
        <v>23366.8945709</v>
      </c>
      <c r="E244" s="307" t="n">
        <v>5.01928719684965</v>
      </c>
      <c r="F244" s="307" t="n">
        <v>54.9640497405203</v>
      </c>
      <c r="G244" s="307" t="n">
        <v>3.86603148395131</v>
      </c>
      <c r="H244" s="307" t="n">
        <v>19146.156562</v>
      </c>
      <c r="I244" s="307" t="n">
        <v>4.83052449072154</v>
      </c>
      <c r="J244" s="307" t="n">
        <v>45.0359502594797</v>
      </c>
      <c r="K244" s="307" t="n">
        <v>4.7182916216493</v>
      </c>
    </row>
    <row r="245">
      <c r="A245" s="307" t="s">
        <v>141</v>
      </c>
      <c r="B245" s="307" t="s">
        <v>142</v>
      </c>
      <c r="C245" s="307" t="s">
        <v>16</v>
      </c>
      <c r="D245" s="307" t="n">
        <v>187.980732</v>
      </c>
      <c r="E245" s="307" t="n">
        <v>44.2298113998275</v>
      </c>
      <c r="F245" s="307" t="n">
        <v>2.8316759894432</v>
      </c>
      <c r="G245" s="307" t="n">
        <v>43.206287036103</v>
      </c>
      <c r="H245" s="307" t="n">
        <v>6450.5164937</v>
      </c>
      <c r="I245" s="307" t="n">
        <v>7.9410292525663</v>
      </c>
      <c r="J245" s="307" t="n">
        <v>97.1683240105568</v>
      </c>
      <c r="K245" s="307" t="n">
        <v>1.25911614550264</v>
      </c>
    </row>
    <row r="246">
      <c r="A246" s="307" t="s">
        <v>141</v>
      </c>
      <c r="B246" s="307" t="s">
        <v>142</v>
      </c>
      <c r="C246" s="307" t="s">
        <v>17</v>
      </c>
      <c r="D246" s="307" t="n">
        <v>11144.5689565</v>
      </c>
      <c r="E246" s="307" t="n">
        <v>5.60484364907143</v>
      </c>
      <c r="F246" s="307" t="n">
        <v>41.2771500198652</v>
      </c>
      <c r="G246" s="307" t="n">
        <v>5.01683556569361</v>
      </c>
      <c r="H246" s="307" t="n">
        <v>15854.7974027</v>
      </c>
      <c r="I246" s="307" t="n">
        <v>5.04175210866309</v>
      </c>
      <c r="J246" s="307" t="n">
        <v>58.7228499801348</v>
      </c>
      <c r="K246" s="307" t="n">
        <v>3.52640708583086</v>
      </c>
    </row>
    <row r="247">
      <c r="A247" s="307" t="s">
        <v>143</v>
      </c>
      <c r="B247" s="307" t="s">
        <v>144</v>
      </c>
      <c r="C247" s="307" t="s">
        <v>16</v>
      </c>
      <c r="D247" s="307" t="n">
        <v>192.717253</v>
      </c>
      <c r="E247" s="307" t="n">
        <v>32.1988609480245</v>
      </c>
      <c r="F247" s="307" t="n">
        <v>10.9840032587923</v>
      </c>
      <c r="G247" s="307" t="n">
        <v>31.666002082289</v>
      </c>
      <c r="H247" s="307" t="n">
        <v>1561.8092931</v>
      </c>
      <c r="I247" s="307" t="n">
        <v>14.4849978279957</v>
      </c>
      <c r="J247" s="307" t="n">
        <v>89.0159967412077</v>
      </c>
      <c r="K247" s="307" t="n">
        <v>3.90738162575415</v>
      </c>
    </row>
    <row r="248">
      <c r="A248" s="307" t="s">
        <v>143</v>
      </c>
      <c r="B248" s="307" t="s">
        <v>144</v>
      </c>
      <c r="C248" s="307" t="s">
        <v>17</v>
      </c>
      <c r="D248" s="307" t="n">
        <v>6657.4245596</v>
      </c>
      <c r="E248" s="307" t="n">
        <v>5.25000986530684</v>
      </c>
      <c r="F248" s="307" t="n">
        <v>47.7459486314069</v>
      </c>
      <c r="G248" s="307" t="n">
        <v>4.79939852619828</v>
      </c>
      <c r="H248" s="307" t="n">
        <v>7286.0088634</v>
      </c>
      <c r="I248" s="307" t="n">
        <v>4.72702518065991</v>
      </c>
      <c r="J248" s="307" t="n">
        <v>52.2540513685931</v>
      </c>
      <c r="K248" s="307" t="n">
        <v>4.3853410308247</v>
      </c>
    </row>
    <row r="249">
      <c r="A249" s="307" t="s">
        <v>145</v>
      </c>
      <c r="B249" s="307" t="s">
        <v>146</v>
      </c>
      <c r="C249" s="307" t="s">
        <v>16</v>
      </c>
      <c r="D249" s="307" t="n">
        <v>370.3133275</v>
      </c>
      <c r="E249" s="307" t="n">
        <v>29.5016326081875</v>
      </c>
      <c r="F249" s="307" t="n">
        <v>8.90523063376484</v>
      </c>
      <c r="G249" s="307" t="n">
        <v>28.7280650545575</v>
      </c>
      <c r="H249" s="307" t="n">
        <v>3788.0666486</v>
      </c>
      <c r="I249" s="307" t="n">
        <v>10.8227302235105</v>
      </c>
      <c r="J249" s="307" t="n">
        <v>91.0947693662352</v>
      </c>
      <c r="K249" s="307" t="n">
        <v>2.80839445285933</v>
      </c>
    </row>
    <row r="250">
      <c r="A250" s="307" t="s">
        <v>145</v>
      </c>
      <c r="B250" s="307" t="s">
        <v>146</v>
      </c>
      <c r="C250" s="307" t="s">
        <v>17</v>
      </c>
      <c r="D250" s="307" t="n">
        <v>10251.4650548</v>
      </c>
      <c r="E250" s="307" t="n">
        <v>5.134573240573</v>
      </c>
      <c r="F250" s="307" t="n">
        <v>45.0626038363418</v>
      </c>
      <c r="G250" s="307" t="n">
        <v>4.40922310869837</v>
      </c>
      <c r="H250" s="307" t="n">
        <v>12497.9195392</v>
      </c>
      <c r="I250" s="307" t="n">
        <v>3.99227922758937</v>
      </c>
      <c r="J250" s="307" t="n">
        <v>54.9373961636582</v>
      </c>
      <c r="K250" s="307" t="n">
        <v>3.6166816785677</v>
      </c>
    </row>
    <row r="251">
      <c r="A251" s="307" t="s">
        <v>147</v>
      </c>
      <c r="B251" s="307" t="s">
        <v>148</v>
      </c>
      <c r="C251" s="307" t="s">
        <v>16</v>
      </c>
      <c r="D251" s="307" t="n">
        <v>45.372077</v>
      </c>
      <c r="E251" s="307" t="n">
        <v>54.2620032222432</v>
      </c>
      <c r="F251" s="307" t="n">
        <v>5.87838555818307</v>
      </c>
      <c r="G251" s="307" t="n">
        <v>52.6747453699485</v>
      </c>
      <c r="H251" s="307" t="n">
        <v>726.4738074</v>
      </c>
      <c r="I251" s="307" t="n">
        <v>12.9670292273106</v>
      </c>
      <c r="J251" s="307" t="n">
        <v>94.1216144418169</v>
      </c>
      <c r="K251" s="307" t="n">
        <v>3.28981248674912</v>
      </c>
    </row>
    <row r="252">
      <c r="A252" s="307" t="s">
        <v>147</v>
      </c>
      <c r="B252" s="307" t="s">
        <v>148</v>
      </c>
      <c r="C252" s="307" t="s">
        <v>17</v>
      </c>
      <c r="D252" s="307" t="n">
        <v>3181.1832977</v>
      </c>
      <c r="E252" s="307" t="n">
        <v>6.19241394191488</v>
      </c>
      <c r="F252" s="307" t="n">
        <v>36.9310228886573</v>
      </c>
      <c r="G252" s="307" t="n">
        <v>6.29631385485455</v>
      </c>
      <c r="H252" s="307" t="n">
        <v>5432.6677383</v>
      </c>
      <c r="I252" s="307" t="n">
        <v>5.06702964520658</v>
      </c>
      <c r="J252" s="307" t="n">
        <v>63.0689771113427</v>
      </c>
      <c r="K252" s="307" t="n">
        <v>3.68690474680274</v>
      </c>
    </row>
    <row r="253">
      <c r="A253" s="307" t="s">
        <v>149</v>
      </c>
      <c r="B253" s="307" t="s">
        <v>150</v>
      </c>
      <c r="C253" s="307" t="s">
        <v>16</v>
      </c>
      <c r="D253" s="307" t="n">
        <v>127.0255642</v>
      </c>
      <c r="E253" s="307" t="n">
        <v>46.2781242330255</v>
      </c>
      <c r="F253" s="307" t="n">
        <v>5.1928957629433</v>
      </c>
      <c r="G253" s="307" t="n">
        <v>44.5137468285613</v>
      </c>
      <c r="H253" s="307" t="n">
        <v>2319.1156641</v>
      </c>
      <c r="I253" s="307" t="n">
        <v>11.3790875828882</v>
      </c>
      <c r="J253" s="307" t="n">
        <v>94.8071042370567</v>
      </c>
      <c r="K253" s="307" t="n">
        <v>2.43816377642738</v>
      </c>
    </row>
    <row r="254">
      <c r="A254" s="307" t="s">
        <v>149</v>
      </c>
      <c r="B254" s="307" t="s">
        <v>150</v>
      </c>
      <c r="C254" s="307" t="s">
        <v>17</v>
      </c>
      <c r="D254" s="307" t="n">
        <v>7251.1906393</v>
      </c>
      <c r="E254" s="307" t="n">
        <v>5.24764987540909</v>
      </c>
      <c r="F254" s="307" t="n">
        <v>45.1590798855738</v>
      </c>
      <c r="G254" s="307" t="n">
        <v>4.65972634103338</v>
      </c>
      <c r="H254" s="307" t="n">
        <v>8805.8031207</v>
      </c>
      <c r="I254" s="307" t="n">
        <v>4.29094344931673</v>
      </c>
      <c r="J254" s="307" t="n">
        <v>54.8409201144262</v>
      </c>
      <c r="K254" s="307" t="n">
        <v>3.83707920364167</v>
      </c>
    </row>
    <row r="255">
      <c r="A255" s="307" t="s">
        <v>151</v>
      </c>
      <c r="B255" s="307" t="s">
        <v>152</v>
      </c>
      <c r="C255" s="307" t="s">
        <v>16</v>
      </c>
      <c r="D255" s="307" t="n">
        <v>216.8283048</v>
      </c>
      <c r="E255" s="307" t="n">
        <v>27.4624680849938</v>
      </c>
      <c r="F255" s="307" t="n">
        <v>6.85709468867248</v>
      </c>
      <c r="G255" s="307" t="n">
        <v>26.5583370427804</v>
      </c>
      <c r="H255" s="307" t="n">
        <v>2945.2733526</v>
      </c>
      <c r="I255" s="307" t="n">
        <v>7.77379972816899</v>
      </c>
      <c r="J255" s="307" t="n">
        <v>93.1429053113275</v>
      </c>
      <c r="K255" s="307" t="n">
        <v>1.95520025134835</v>
      </c>
    </row>
    <row r="256">
      <c r="A256" s="307" t="s">
        <v>151</v>
      </c>
      <c r="B256" s="307" t="s">
        <v>152</v>
      </c>
      <c r="C256" s="307" t="s">
        <v>17</v>
      </c>
      <c r="D256" s="307" t="n">
        <v>5523.059887</v>
      </c>
      <c r="E256" s="307" t="n">
        <v>5.76131221397839</v>
      </c>
      <c r="F256" s="307" t="n">
        <v>37.9417763111251</v>
      </c>
      <c r="G256" s="307" t="n">
        <v>5.06312193978267</v>
      </c>
      <c r="H256" s="307" t="n">
        <v>9033.6120034</v>
      </c>
      <c r="I256" s="307" t="n">
        <v>4.18554523198896</v>
      </c>
      <c r="J256" s="307" t="n">
        <v>62.0582236888748</v>
      </c>
      <c r="K256" s="307" t="n">
        <v>3.09554203546471</v>
      </c>
    </row>
    <row r="257">
      <c r="A257" s="307" t="s">
        <v>153</v>
      </c>
      <c r="B257" s="307" t="s">
        <v>154</v>
      </c>
      <c r="C257" s="307" t="s">
        <v>16</v>
      </c>
      <c r="D257" s="307" t="n">
        <v>40.9716545</v>
      </c>
      <c r="E257" s="307" t="n">
        <v>70.3042468758125</v>
      </c>
      <c r="F257" s="307" t="n">
        <v>3.0261334533158</v>
      </c>
      <c r="G257" s="307" t="n">
        <v>70.4528337685395</v>
      </c>
      <c r="H257" s="307" t="n">
        <v>1312.9558947</v>
      </c>
      <c r="I257" s="307" t="n">
        <v>14.366222048028</v>
      </c>
      <c r="J257" s="307" t="n">
        <v>96.9738665466842</v>
      </c>
      <c r="K257" s="307" t="n">
        <v>2.19852713664086</v>
      </c>
    </row>
    <row r="258">
      <c r="A258" s="307" t="s">
        <v>153</v>
      </c>
      <c r="B258" s="307" t="s">
        <v>154</v>
      </c>
      <c r="C258" s="307" t="s">
        <v>17</v>
      </c>
      <c r="D258" s="307" t="n">
        <v>6790.307881</v>
      </c>
      <c r="E258" s="307" t="n">
        <v>5.62319666651982</v>
      </c>
      <c r="F258" s="307" t="n">
        <v>38.8505410930428</v>
      </c>
      <c r="G258" s="307" t="n">
        <v>5.54177824266981</v>
      </c>
      <c r="H258" s="307" t="n">
        <v>10687.7186534</v>
      </c>
      <c r="I258" s="307" t="n">
        <v>4.24662219571504</v>
      </c>
      <c r="J258" s="307" t="n">
        <v>61.1494589069572</v>
      </c>
      <c r="K258" s="307" t="n">
        <v>3.52089923923887</v>
      </c>
    </row>
    <row r="259">
      <c r="A259" s="307" t="s">
        <v>155</v>
      </c>
      <c r="B259" s="307" t="s">
        <v>156</v>
      </c>
      <c r="C259" s="307" t="s">
        <v>16</v>
      </c>
      <c r="D259" s="307" t="n">
        <v>246.3493789</v>
      </c>
      <c r="E259" s="307" t="n">
        <v>42.6793442411327</v>
      </c>
      <c r="F259" s="307" t="n">
        <v>3.88025242162187</v>
      </c>
      <c r="G259" s="307" t="n">
        <v>41.9516923953558</v>
      </c>
      <c r="H259" s="307" t="n">
        <v>6102.448383</v>
      </c>
      <c r="I259" s="307" t="n">
        <v>8.51833833996338</v>
      </c>
      <c r="J259" s="307" t="n">
        <v>96.1197475783781</v>
      </c>
      <c r="K259" s="307" t="n">
        <v>1.69354539633469</v>
      </c>
    </row>
    <row r="260">
      <c r="A260" s="307" t="s">
        <v>155</v>
      </c>
      <c r="B260" s="307" t="s">
        <v>156</v>
      </c>
      <c r="C260" s="307" t="s">
        <v>17</v>
      </c>
      <c r="D260" s="307" t="n">
        <v>11358.4161306</v>
      </c>
      <c r="E260" s="307" t="n">
        <v>5.18835846976224</v>
      </c>
      <c r="F260" s="307" t="n">
        <v>40.0770891460412</v>
      </c>
      <c r="G260" s="307" t="n">
        <v>4.75889147860639</v>
      </c>
      <c r="H260" s="307" t="n">
        <v>16983.0037994</v>
      </c>
      <c r="I260" s="307" t="n">
        <v>4.19592741961468</v>
      </c>
      <c r="J260" s="307" t="n">
        <v>59.9229108539588</v>
      </c>
      <c r="K260" s="307" t="n">
        <v>3.18279795334483</v>
      </c>
    </row>
    <row r="261">
      <c r="A261" s="307" t="s">
        <v>157</v>
      </c>
      <c r="B261" s="307" t="s">
        <v>158</v>
      </c>
      <c r="C261" s="307" t="s">
        <v>16</v>
      </c>
      <c r="D261" s="307" t="n">
        <v>322.6893414</v>
      </c>
      <c r="E261" s="307" t="n">
        <v>35.2671059286547</v>
      </c>
      <c r="F261" s="307" t="n">
        <v>5.3830148605375</v>
      </c>
      <c r="G261" s="307" t="n">
        <v>35.6484766873523</v>
      </c>
      <c r="H261" s="307" t="n">
        <v>5671.8945444</v>
      </c>
      <c r="I261" s="307" t="n">
        <v>12.8755561736261</v>
      </c>
      <c r="J261" s="307" t="n">
        <v>94.6169851394625</v>
      </c>
      <c r="K261" s="307" t="n">
        <v>2.02813775434392</v>
      </c>
    </row>
    <row r="262">
      <c r="A262" s="307" t="s">
        <v>157</v>
      </c>
      <c r="B262" s="307" t="s">
        <v>158</v>
      </c>
      <c r="C262" s="307" t="s">
        <v>17</v>
      </c>
      <c r="D262" s="307" t="n">
        <v>14797.8432311</v>
      </c>
      <c r="E262" s="307" t="n">
        <v>5.47564878367515</v>
      </c>
      <c r="F262" s="307" t="n">
        <v>47.620276563088</v>
      </c>
      <c r="G262" s="307" t="n">
        <v>4.97629801102906</v>
      </c>
      <c r="H262" s="307" t="n">
        <v>16276.8255846</v>
      </c>
      <c r="I262" s="307" t="n">
        <v>5.45003518869722</v>
      </c>
      <c r="J262" s="307" t="n">
        <v>52.379723436912</v>
      </c>
      <c r="K262" s="307" t="n">
        <v>4.52413017855978</v>
      </c>
    </row>
    <row r="263">
      <c r="A263" s="307" t="s">
        <v>159</v>
      </c>
      <c r="B263" s="307" t="s">
        <v>160</v>
      </c>
      <c r="C263" s="307" t="s">
        <v>16</v>
      </c>
      <c r="D263" s="307" t="n">
        <v>97.6465411</v>
      </c>
      <c r="E263" s="307" t="n">
        <v>50.1364721417455</v>
      </c>
      <c r="F263" s="307" t="n">
        <v>5.02731944420539</v>
      </c>
      <c r="G263" s="307" t="n">
        <v>48.7227364878126</v>
      </c>
      <c r="H263" s="307" t="n">
        <v>1844.6716701</v>
      </c>
      <c r="I263" s="307" t="n">
        <v>14.2880164695572</v>
      </c>
      <c r="J263" s="307" t="n">
        <v>94.9726805557946</v>
      </c>
      <c r="K263" s="307" t="n">
        <v>2.57910758216597</v>
      </c>
    </row>
    <row r="264">
      <c r="A264" s="307" t="s">
        <v>159</v>
      </c>
      <c r="B264" s="307" t="s">
        <v>160</v>
      </c>
      <c r="C264" s="307" t="s">
        <v>17</v>
      </c>
      <c r="D264" s="307" t="n">
        <v>7862.4218803</v>
      </c>
      <c r="E264" s="307" t="n">
        <v>5.69474801776824</v>
      </c>
      <c r="F264" s="307" t="n">
        <v>41.6701172324824</v>
      </c>
      <c r="G264" s="307" t="n">
        <v>5.16333780882869</v>
      </c>
      <c r="H264" s="307" t="n">
        <v>11005.8280851</v>
      </c>
      <c r="I264" s="307" t="n">
        <v>4.50568984706227</v>
      </c>
      <c r="J264" s="307" t="n">
        <v>58.3298827675176</v>
      </c>
      <c r="K264" s="307" t="n">
        <v>3.6886220509364</v>
      </c>
    </row>
    <row r="265">
      <c r="A265" s="307" t="s">
        <v>161</v>
      </c>
      <c r="B265" s="307" t="s">
        <v>162</v>
      </c>
      <c r="C265" s="307" t="s">
        <v>16</v>
      </c>
      <c r="D265" s="307" t="n">
        <v>785.7539802</v>
      </c>
      <c r="E265" s="307" t="n">
        <v>27.4164341230433</v>
      </c>
      <c r="F265" s="307" t="n">
        <v>8.5810189784367</v>
      </c>
      <c r="G265" s="307" t="n">
        <v>26.4546181022077</v>
      </c>
      <c r="H265" s="307" t="n">
        <v>8371.1303266</v>
      </c>
      <c r="I265" s="307" t="n">
        <v>10.4366605306688</v>
      </c>
      <c r="J265" s="307" t="n">
        <v>91.4189810215633</v>
      </c>
      <c r="K265" s="307" t="n">
        <v>2.48315587710165</v>
      </c>
    </row>
    <row r="266">
      <c r="A266" s="307" t="s">
        <v>161</v>
      </c>
      <c r="B266" s="307" t="s">
        <v>162</v>
      </c>
      <c r="C266" s="307" t="s">
        <v>17</v>
      </c>
      <c r="D266" s="307" t="n">
        <v>18225.1737855</v>
      </c>
      <c r="E266" s="307" t="n">
        <v>6.04366149799143</v>
      </c>
      <c r="F266" s="307" t="n">
        <v>39.3423197525864</v>
      </c>
      <c r="G266" s="307" t="n">
        <v>5.32100622119087</v>
      </c>
      <c r="H266" s="307" t="n">
        <v>28099.4301019</v>
      </c>
      <c r="I266" s="307" t="n">
        <v>3.87682351208112</v>
      </c>
      <c r="J266" s="307" t="n">
        <v>60.6576802474135</v>
      </c>
      <c r="K266" s="307" t="n">
        <v>3.451182559335</v>
      </c>
    </row>
    <row r="267">
      <c r="A267" s="307" t="s">
        <v>163</v>
      </c>
      <c r="B267" s="307" t="s">
        <v>164</v>
      </c>
      <c r="C267" s="307" t="s">
        <v>16</v>
      </c>
      <c r="D267" s="307" t="n">
        <v>237.7553305</v>
      </c>
      <c r="E267" s="307" t="n">
        <v>33.8303664710954</v>
      </c>
      <c r="F267" s="307" t="n">
        <v>8.80348726089671</v>
      </c>
      <c r="G267" s="307" t="n">
        <v>32.5541003869746</v>
      </c>
      <c r="H267" s="307" t="n">
        <v>2462.9395584</v>
      </c>
      <c r="I267" s="307" t="n">
        <v>11.1327692464329</v>
      </c>
      <c r="J267" s="307" t="n">
        <v>91.1965127391033</v>
      </c>
      <c r="K267" s="307" t="n">
        <v>3.14255007608201</v>
      </c>
    </row>
    <row r="268">
      <c r="A268" s="307" t="s">
        <v>163</v>
      </c>
      <c r="B268" s="307" t="s">
        <v>164</v>
      </c>
      <c r="C268" s="307" t="s">
        <v>17</v>
      </c>
      <c r="D268" s="307" t="n">
        <v>11214.1166337</v>
      </c>
      <c r="E268" s="307" t="n">
        <v>4.68611349290979</v>
      </c>
      <c r="F268" s="307" t="n">
        <v>49.7784397284869</v>
      </c>
      <c r="G268" s="307" t="n">
        <v>3.94057958007885</v>
      </c>
      <c r="H268" s="307" t="n">
        <v>11313.9430943</v>
      </c>
      <c r="I268" s="307" t="n">
        <v>4.05973388791482</v>
      </c>
      <c r="J268" s="307" t="n">
        <v>50.2215602715131</v>
      </c>
      <c r="K268" s="307" t="n">
        <v>3.90581061324623</v>
      </c>
    </row>
    <row r="269">
      <c r="A269" s="307" t="s">
        <v>165</v>
      </c>
      <c r="B269" s="307" t="s">
        <v>166</v>
      </c>
      <c r="C269" s="307" t="s">
        <v>16</v>
      </c>
      <c r="D269" s="307" t="n">
        <v>204.0028417</v>
      </c>
      <c r="E269" s="307" t="n">
        <v>44.8867195184539</v>
      </c>
      <c r="F269" s="307" t="n">
        <v>9.26657902187587</v>
      </c>
      <c r="G269" s="307" t="n">
        <v>41.2345060989096</v>
      </c>
      <c r="H269" s="307" t="n">
        <v>1997.4874949</v>
      </c>
      <c r="I269" s="307" t="n">
        <v>14.72415167519</v>
      </c>
      <c r="J269" s="307" t="n">
        <v>90.7334209781241</v>
      </c>
      <c r="K269" s="307" t="n">
        <v>4.21126862708828</v>
      </c>
    </row>
    <row r="270">
      <c r="A270" s="307" t="s">
        <v>165</v>
      </c>
      <c r="B270" s="307" t="s">
        <v>166</v>
      </c>
      <c r="C270" s="307" t="s">
        <v>17</v>
      </c>
      <c r="D270" s="307" t="n">
        <v>15880.1846631</v>
      </c>
      <c r="E270" s="307" t="n">
        <v>4.28427850469343</v>
      </c>
      <c r="F270" s="307" t="n">
        <v>55.1464410641798</v>
      </c>
      <c r="G270" s="307" t="n">
        <v>4.07868142656197</v>
      </c>
      <c r="H270" s="307" t="n">
        <v>12916.2061042</v>
      </c>
      <c r="I270" s="307" t="n">
        <v>5.56386109851974</v>
      </c>
      <c r="J270" s="307" t="n">
        <v>44.8535589358202</v>
      </c>
      <c r="K270" s="307" t="n">
        <v>5.01464700340286</v>
      </c>
    </row>
    <row r="271">
      <c r="A271" s="307" t="s">
        <v>167</v>
      </c>
      <c r="B271" s="307" t="s">
        <v>168</v>
      </c>
      <c r="C271" s="307" t="s">
        <v>16</v>
      </c>
      <c r="D271" s="307" t="n">
        <v>61.0109641</v>
      </c>
      <c r="E271" s="307" t="n">
        <v>70.3966623354528</v>
      </c>
      <c r="F271" s="307" t="n">
        <v>1.99818330383292</v>
      </c>
      <c r="G271" s="307" t="n">
        <v>69.6169426097738</v>
      </c>
      <c r="H271" s="307" t="n">
        <v>2992.3107198</v>
      </c>
      <c r="I271" s="307" t="n">
        <v>12.5441475960288</v>
      </c>
      <c r="J271" s="307" t="n">
        <v>98.0018166961671</v>
      </c>
      <c r="K271" s="307" t="n">
        <v>1.41943707858005</v>
      </c>
    </row>
    <row r="272">
      <c r="A272" s="307" t="s">
        <v>167</v>
      </c>
      <c r="B272" s="307" t="s">
        <v>168</v>
      </c>
      <c r="C272" s="307" t="s">
        <v>17</v>
      </c>
      <c r="D272" s="307" t="n">
        <v>11524.2332161</v>
      </c>
      <c r="E272" s="307" t="n">
        <v>5.6830620087939</v>
      </c>
      <c r="F272" s="307" t="n">
        <v>41.3985440963107</v>
      </c>
      <c r="G272" s="307" t="n">
        <v>5.22658546090766</v>
      </c>
      <c r="H272" s="307" t="n">
        <v>16313.0578473</v>
      </c>
      <c r="I272" s="307" t="n">
        <v>4.19170819567989</v>
      </c>
      <c r="J272" s="307" t="n">
        <v>58.6014559036893</v>
      </c>
      <c r="K272" s="307" t="n">
        <v>3.69228076913529</v>
      </c>
    </row>
    <row r="273">
      <c r="A273" s="307" t="s">
        <v>169</v>
      </c>
      <c r="B273" s="307" t="s">
        <v>170</v>
      </c>
      <c r="C273" s="307" t="s">
        <v>16</v>
      </c>
      <c r="D273" s="307" t="n">
        <v>209.3617522</v>
      </c>
      <c r="E273" s="307" t="n">
        <v>41.3947820335443</v>
      </c>
      <c r="F273" s="307" t="n">
        <v>7.29996150226529</v>
      </c>
      <c r="G273" s="307" t="n">
        <v>38.6000669612101</v>
      </c>
      <c r="H273" s="307" t="n">
        <v>2658.6225808</v>
      </c>
      <c r="I273" s="307" t="n">
        <v>11.8485963003998</v>
      </c>
      <c r="J273" s="307" t="n">
        <v>92.7000384977347</v>
      </c>
      <c r="K273" s="307" t="n">
        <v>3.0396859307516</v>
      </c>
    </row>
    <row r="274">
      <c r="A274" s="307" t="s">
        <v>169</v>
      </c>
      <c r="B274" s="307" t="s">
        <v>170</v>
      </c>
      <c r="C274" s="307" t="s">
        <v>17</v>
      </c>
      <c r="D274" s="307" t="n">
        <v>12795.2225631</v>
      </c>
      <c r="E274" s="307" t="n">
        <v>5.04686262029355</v>
      </c>
      <c r="F274" s="307" t="n">
        <v>41.2377135814199</v>
      </c>
      <c r="G274" s="307" t="n">
        <v>4.4199051524808</v>
      </c>
      <c r="H274" s="307" t="n">
        <v>18232.7405606</v>
      </c>
      <c r="I274" s="307" t="n">
        <v>3.35023786598706</v>
      </c>
      <c r="J274" s="307" t="n">
        <v>58.7622864185801</v>
      </c>
      <c r="K274" s="307" t="n">
        <v>3.10176464946766</v>
      </c>
    </row>
    <row r="275">
      <c r="A275" s="307" t="s">
        <v>171</v>
      </c>
      <c r="B275" s="307" t="s">
        <v>172</v>
      </c>
      <c r="C275" s="307" t="s">
        <v>16</v>
      </c>
      <c r="D275" s="307" t="n">
        <v>521.6421395</v>
      </c>
      <c r="E275" s="307" t="n">
        <v>35.5759120396283</v>
      </c>
      <c r="F275" s="307" t="n">
        <v>7.17471699111847</v>
      </c>
      <c r="G275" s="307" t="n">
        <v>34.7434838379341</v>
      </c>
      <c r="H275" s="307" t="n">
        <v>6748.9183599</v>
      </c>
      <c r="I275" s="307" t="n">
        <v>11.3815976598909</v>
      </c>
      <c r="J275" s="307" t="n">
        <v>92.8252830088815</v>
      </c>
      <c r="K275" s="307" t="n">
        <v>2.68541776273201</v>
      </c>
    </row>
    <row r="276">
      <c r="A276" s="307" t="s">
        <v>171</v>
      </c>
      <c r="B276" s="307" t="s">
        <v>172</v>
      </c>
      <c r="C276" s="307" t="s">
        <v>17</v>
      </c>
      <c r="D276" s="307" t="n">
        <v>17331.9400062</v>
      </c>
      <c r="E276" s="307" t="n">
        <v>5.00816159967859</v>
      </c>
      <c r="F276" s="307" t="n">
        <v>42.4161287663674</v>
      </c>
      <c r="G276" s="307" t="n">
        <v>4.22111713385176</v>
      </c>
      <c r="H276" s="307" t="n">
        <v>23529.7333956</v>
      </c>
      <c r="I276" s="307" t="n">
        <v>3.73320430056959</v>
      </c>
      <c r="J276" s="307" t="n">
        <v>57.5838712336326</v>
      </c>
      <c r="K276" s="307" t="n">
        <v>3.10926382772966</v>
      </c>
    </row>
    <row r="277">
      <c r="A277" s="307" t="s">
        <v>173</v>
      </c>
      <c r="B277" s="307" t="s">
        <v>174</v>
      </c>
      <c r="C277" s="307" t="s">
        <v>16</v>
      </c>
      <c r="D277" s="307" t="n">
        <v>96.0497357</v>
      </c>
      <c r="E277" s="307" t="n">
        <v>52.3919658042105</v>
      </c>
      <c r="F277" s="307" t="n">
        <v>5.81690453364395</v>
      </c>
      <c r="G277" s="307" t="n">
        <v>51.1906368780602</v>
      </c>
      <c r="H277" s="307" t="n">
        <v>1555.1675938</v>
      </c>
      <c r="I277" s="307" t="n">
        <v>11.2217595824788</v>
      </c>
      <c r="J277" s="307" t="n">
        <v>94.1830954663561</v>
      </c>
      <c r="K277" s="307" t="n">
        <v>3.16161882619879</v>
      </c>
    </row>
    <row r="278">
      <c r="A278" s="307" t="s">
        <v>173</v>
      </c>
      <c r="B278" s="307" t="s">
        <v>174</v>
      </c>
      <c r="C278" s="307" t="s">
        <v>17</v>
      </c>
      <c r="D278" s="307" t="n">
        <v>3698.7788493</v>
      </c>
      <c r="E278" s="307" t="n">
        <v>4.99344694514708</v>
      </c>
      <c r="F278" s="307" t="n">
        <v>37.5873937361515</v>
      </c>
      <c r="G278" s="307" t="n">
        <v>4.85949368929976</v>
      </c>
      <c r="H278" s="307" t="n">
        <v>6141.6981874</v>
      </c>
      <c r="I278" s="307" t="n">
        <v>4.21295383307002</v>
      </c>
      <c r="J278" s="307" t="n">
        <v>62.4126062638485</v>
      </c>
      <c r="K278" s="307" t="n">
        <v>2.92658348356546</v>
      </c>
    </row>
    <row r="279">
      <c r="A279" s="307" t="s">
        <v>175</v>
      </c>
      <c r="B279" s="307" t="s">
        <v>176</v>
      </c>
      <c r="C279" s="307" t="s">
        <v>16</v>
      </c>
      <c r="D279" s="307" t="n">
        <v>173.1485898</v>
      </c>
      <c r="E279" s="307" t="n">
        <v>62.1694970781948</v>
      </c>
      <c r="F279" s="307" t="n">
        <v>3.04129535341804</v>
      </c>
      <c r="G279" s="307" t="n">
        <v>61.6460971328403</v>
      </c>
      <c r="H279" s="307" t="n">
        <v>5520.1027942</v>
      </c>
      <c r="I279" s="307" t="n">
        <v>9.05360079685949</v>
      </c>
      <c r="J279" s="307" t="n">
        <v>96.958704646582</v>
      </c>
      <c r="K279" s="307" t="n">
        <v>1.933647829247</v>
      </c>
    </row>
    <row r="280">
      <c r="A280" s="307" t="s">
        <v>175</v>
      </c>
      <c r="B280" s="307" t="s">
        <v>176</v>
      </c>
      <c r="C280" s="307" t="s">
        <v>17</v>
      </c>
      <c r="D280" s="307" t="n">
        <v>11036.2933193</v>
      </c>
      <c r="E280" s="307" t="n">
        <v>5.93466538020381</v>
      </c>
      <c r="F280" s="307" t="n">
        <v>40.3918690920722</v>
      </c>
      <c r="G280" s="307" t="n">
        <v>4.44636144254303</v>
      </c>
      <c r="H280" s="307" t="n">
        <v>16286.7634428</v>
      </c>
      <c r="I280" s="307" t="n">
        <v>3.63007522192704</v>
      </c>
      <c r="J280" s="307" t="n">
        <v>59.6081309079278</v>
      </c>
      <c r="K280" s="307" t="n">
        <v>3.01295891328391</v>
      </c>
    </row>
    <row r="281">
      <c r="A281" s="307" t="s">
        <v>177</v>
      </c>
      <c r="B281" s="307" t="s">
        <v>178</v>
      </c>
      <c r="C281" s="307" t="s">
        <v>16</v>
      </c>
      <c r="D281" s="307" t="n">
        <v>208.6142075</v>
      </c>
      <c r="E281" s="307" t="n">
        <v>41.0933399367315</v>
      </c>
      <c r="F281" s="307" t="n">
        <v>4.48002334937038</v>
      </c>
      <c r="G281" s="307" t="n">
        <v>39.6675872848947</v>
      </c>
      <c r="H281" s="307" t="n">
        <v>4447.9286547</v>
      </c>
      <c r="I281" s="307" t="n">
        <v>10.6309064459726</v>
      </c>
      <c r="J281" s="307" t="n">
        <v>95.5199766506296</v>
      </c>
      <c r="K281" s="307" t="n">
        <v>1.86046650638858</v>
      </c>
    </row>
    <row r="282">
      <c r="A282" s="307" t="s">
        <v>177</v>
      </c>
      <c r="B282" s="307" t="s">
        <v>178</v>
      </c>
      <c r="C282" s="307" t="s">
        <v>17</v>
      </c>
      <c r="D282" s="307" t="n">
        <v>9862.4983935</v>
      </c>
      <c r="E282" s="307" t="n">
        <v>5.30395048673521</v>
      </c>
      <c r="F282" s="307" t="n">
        <v>45.3714865298013</v>
      </c>
      <c r="G282" s="307" t="n">
        <v>4.35324506399283</v>
      </c>
      <c r="H282" s="307" t="n">
        <v>11874.718409</v>
      </c>
      <c r="I282" s="307" t="n">
        <v>4.69034075787862</v>
      </c>
      <c r="J282" s="307" t="n">
        <v>54.6285134701987</v>
      </c>
      <c r="K282" s="307" t="n">
        <v>3.61556973153999</v>
      </c>
    </row>
    <row r="283">
      <c r="A283" s="307" t="s">
        <v>179</v>
      </c>
      <c r="B283" s="307" t="s">
        <v>180</v>
      </c>
      <c r="C283" s="307" t="s">
        <v>16</v>
      </c>
      <c r="D283" s="307" t="n">
        <v>50.8196671</v>
      </c>
      <c r="E283" s="307" t="n">
        <v>43.8059076521227</v>
      </c>
      <c r="F283" s="307" t="n">
        <v>2.10903491115271</v>
      </c>
      <c r="G283" s="307" t="n">
        <v>44.3889449246718</v>
      </c>
      <c r="H283" s="307" t="n">
        <v>2358.7974915</v>
      </c>
      <c r="I283" s="307" t="n">
        <v>6.54130576968426</v>
      </c>
      <c r="J283" s="307" t="n">
        <v>97.8909650888473</v>
      </c>
      <c r="K283" s="307" t="n">
        <v>0.956348059602833</v>
      </c>
    </row>
    <row r="284">
      <c r="A284" s="307" t="s">
        <v>179</v>
      </c>
      <c r="B284" s="307" t="s">
        <v>180</v>
      </c>
      <c r="C284" s="307" t="s">
        <v>17</v>
      </c>
      <c r="D284" s="307" t="n">
        <v>1188.2699434</v>
      </c>
      <c r="E284" s="307" t="n">
        <v>8.55904026169056</v>
      </c>
      <c r="F284" s="307" t="n">
        <v>27.3001233105759</v>
      </c>
      <c r="G284" s="307" t="n">
        <v>7.61120835188779</v>
      </c>
      <c r="H284" s="307" t="n">
        <v>3164.3475517</v>
      </c>
      <c r="I284" s="307" t="n">
        <v>4.48093973026583</v>
      </c>
      <c r="J284" s="307" t="n">
        <v>72.6998766894241</v>
      </c>
      <c r="K284" s="307" t="n">
        <v>2.85814689117966</v>
      </c>
    </row>
    <row r="285">
      <c r="A285" s="307" t="s">
        <v>181</v>
      </c>
      <c r="B285" s="307" t="s">
        <v>182</v>
      </c>
      <c r="C285" s="307" t="s">
        <v>16</v>
      </c>
      <c r="D285" s="307" t="n">
        <v>162.1682381</v>
      </c>
      <c r="E285" s="307" t="n">
        <v>41.1219495400313</v>
      </c>
      <c r="F285" s="307" t="n">
        <v>3.85166317139039</v>
      </c>
      <c r="G285" s="307" t="n">
        <v>40.8331934884314</v>
      </c>
      <c r="H285" s="307" t="n">
        <v>4048.1749535</v>
      </c>
      <c r="I285" s="307" t="n">
        <v>9.87121207464546</v>
      </c>
      <c r="J285" s="307" t="n">
        <v>96.1483368286096</v>
      </c>
      <c r="K285" s="307" t="n">
        <v>1.6357610824824</v>
      </c>
    </row>
    <row r="286">
      <c r="A286" s="307" t="s">
        <v>181</v>
      </c>
      <c r="B286" s="307" t="s">
        <v>182</v>
      </c>
      <c r="C286" s="307" t="s">
        <v>17</v>
      </c>
      <c r="D286" s="307" t="n">
        <v>4371.6277916</v>
      </c>
      <c r="E286" s="307" t="n">
        <v>7.53349647014445</v>
      </c>
      <c r="F286" s="307" t="n">
        <v>30.9652811334299</v>
      </c>
      <c r="G286" s="307" t="n">
        <v>6.25046777192164</v>
      </c>
      <c r="H286" s="307" t="n">
        <v>9746.2088034</v>
      </c>
      <c r="I286" s="307" t="n">
        <v>3.64087872369704</v>
      </c>
      <c r="J286" s="307" t="n">
        <v>69.0347188665701</v>
      </c>
      <c r="K286" s="307" t="n">
        <v>2.80362540690699</v>
      </c>
    </row>
    <row r="287">
      <c r="A287" s="307" t="s">
        <v>183</v>
      </c>
      <c r="B287" s="307" t="s">
        <v>184</v>
      </c>
      <c r="C287" s="307" t="s">
        <v>16</v>
      </c>
      <c r="D287" s="307" t="n">
        <v>206.4002207</v>
      </c>
      <c r="E287" s="307" t="n">
        <v>50.8780114308698</v>
      </c>
      <c r="F287" s="307" t="n">
        <v>3.00685688442238</v>
      </c>
      <c r="G287" s="307" t="n">
        <v>50.5503295678801</v>
      </c>
      <c r="H287" s="307" t="n">
        <v>6657.9178574</v>
      </c>
      <c r="I287" s="307" t="n">
        <v>9.46563098647482</v>
      </c>
      <c r="J287" s="307" t="n">
        <v>96.9931431155776</v>
      </c>
      <c r="K287" s="307" t="n">
        <v>1.56709641103062</v>
      </c>
    </row>
    <row r="288">
      <c r="A288" s="307" t="s">
        <v>183</v>
      </c>
      <c r="B288" s="307" t="s">
        <v>184</v>
      </c>
      <c r="C288" s="307" t="s">
        <v>17</v>
      </c>
      <c r="D288" s="307" t="n">
        <v>13720.9037382</v>
      </c>
      <c r="E288" s="307" t="n">
        <v>5.63803290204427</v>
      </c>
      <c r="F288" s="307" t="n">
        <v>43.1044496888114</v>
      </c>
      <c r="G288" s="307" t="n">
        <v>5.19551331426119</v>
      </c>
      <c r="H288" s="307" t="n">
        <v>18110.8533942</v>
      </c>
      <c r="I288" s="307" t="n">
        <v>5.40741432776325</v>
      </c>
      <c r="J288" s="307" t="n">
        <v>56.8955503111886</v>
      </c>
      <c r="K288" s="307" t="n">
        <v>3.93615565781919</v>
      </c>
    </row>
    <row r="289">
      <c r="A289" s="307" t="s">
        <v>185</v>
      </c>
      <c r="B289" s="307" t="s">
        <v>186</v>
      </c>
      <c r="C289" s="307" t="s">
        <v>16</v>
      </c>
      <c r="D289" s="307" t="n">
        <v>238.8696077</v>
      </c>
      <c r="E289" s="307" t="n">
        <v>44.1769314536434</v>
      </c>
      <c r="F289" s="307" t="n">
        <v>3.75674292428272</v>
      </c>
      <c r="G289" s="307" t="n">
        <v>41.6632919941734</v>
      </c>
      <c r="H289" s="307" t="n">
        <v>6119.5534336</v>
      </c>
      <c r="I289" s="307" t="n">
        <v>7.52332467332269</v>
      </c>
      <c r="J289" s="307" t="n">
        <v>96.2432570757173</v>
      </c>
      <c r="K289" s="307" t="n">
        <v>1.62627785215435</v>
      </c>
    </row>
    <row r="290">
      <c r="A290" s="307" t="s">
        <v>185</v>
      </c>
      <c r="B290" s="307" t="s">
        <v>186</v>
      </c>
      <c r="C290" s="307" t="s">
        <v>17</v>
      </c>
      <c r="D290" s="307" t="n">
        <v>7252.6721733</v>
      </c>
      <c r="E290" s="307" t="n">
        <v>6.23866328535882</v>
      </c>
      <c r="F290" s="307" t="n">
        <v>36.0626295515874</v>
      </c>
      <c r="G290" s="307" t="n">
        <v>6.09583871058069</v>
      </c>
      <c r="H290" s="307" t="n">
        <v>12858.6515529</v>
      </c>
      <c r="I290" s="307" t="n">
        <v>4.29821761673521</v>
      </c>
      <c r="J290" s="307" t="n">
        <v>63.9373704484126</v>
      </c>
      <c r="K290" s="307" t="n">
        <v>3.43823919695395</v>
      </c>
    </row>
    <row r="291">
      <c r="A291" s="307" t="s">
        <v>187</v>
      </c>
      <c r="B291" s="307" t="s">
        <v>188</v>
      </c>
      <c r="C291" s="307" t="s">
        <v>16</v>
      </c>
      <c r="D291" s="307" t="n">
        <v>338.3476462</v>
      </c>
      <c r="E291" s="307" t="n">
        <v>41.5458306026607</v>
      </c>
      <c r="F291" s="307" t="n">
        <v>4.35752967891911</v>
      </c>
      <c r="G291" s="307" t="n">
        <v>42.0373309412934</v>
      </c>
      <c r="H291" s="307" t="n">
        <v>7426.3188307</v>
      </c>
      <c r="I291" s="307" t="n">
        <v>9.38929085699362</v>
      </c>
      <c r="J291" s="307" t="n">
        <v>95.6424703210809</v>
      </c>
      <c r="K291" s="307" t="n">
        <v>1.9152466115135</v>
      </c>
    </row>
    <row r="292">
      <c r="A292" s="307" t="s">
        <v>187</v>
      </c>
      <c r="B292" s="307" t="s">
        <v>188</v>
      </c>
      <c r="C292" s="307" t="s">
        <v>17</v>
      </c>
      <c r="D292" s="307" t="n">
        <v>13848.0581273</v>
      </c>
      <c r="E292" s="307" t="n">
        <v>6.26653883872872</v>
      </c>
      <c r="F292" s="307" t="n">
        <v>39.5341653395809</v>
      </c>
      <c r="G292" s="307" t="n">
        <v>5.29337132423043</v>
      </c>
      <c r="H292" s="307" t="n">
        <v>21180.0195072</v>
      </c>
      <c r="I292" s="307" t="n">
        <v>4.29016092354232</v>
      </c>
      <c r="J292" s="307" t="n">
        <v>60.4658346604191</v>
      </c>
      <c r="K292" s="307" t="n">
        <v>3.46094647185793</v>
      </c>
    </row>
    <row r="293">
      <c r="A293" s="307" t="s">
        <v>189</v>
      </c>
      <c r="B293" s="307" t="s">
        <v>190</v>
      </c>
      <c r="C293" s="307" t="s">
        <v>16</v>
      </c>
      <c r="D293" s="307" t="n">
        <v>325.7814994</v>
      </c>
      <c r="E293" s="307" t="n">
        <v>33.3992668030191</v>
      </c>
      <c r="F293" s="307" t="n">
        <v>6.55969773920814</v>
      </c>
      <c r="G293" s="307" t="n">
        <v>32.7572556956395</v>
      </c>
      <c r="H293" s="307" t="n">
        <v>4640.6287279</v>
      </c>
      <c r="I293" s="307" t="n">
        <v>12.0591246124438</v>
      </c>
      <c r="J293" s="307" t="n">
        <v>93.4403022607919</v>
      </c>
      <c r="K293" s="307" t="n">
        <v>2.29962543924169</v>
      </c>
    </row>
    <row r="294">
      <c r="A294" s="307" t="s">
        <v>189</v>
      </c>
      <c r="B294" s="307" t="s">
        <v>190</v>
      </c>
      <c r="C294" s="307" t="s">
        <v>17</v>
      </c>
      <c r="D294" s="307" t="n">
        <v>9997.6747761</v>
      </c>
      <c r="E294" s="307" t="n">
        <v>6.28915815270828</v>
      </c>
      <c r="F294" s="307" t="n">
        <v>36.7771088263416</v>
      </c>
      <c r="G294" s="307" t="n">
        <v>5.79370056278279</v>
      </c>
      <c r="H294" s="307" t="n">
        <v>17186.8296484</v>
      </c>
      <c r="I294" s="307" t="n">
        <v>4.02792709699776</v>
      </c>
      <c r="J294" s="307" t="n">
        <v>63.2228911736584</v>
      </c>
      <c r="K294" s="307" t="n">
        <v>3.37022796884487</v>
      </c>
    </row>
    <row r="295">
      <c r="A295" s="307" t="s">
        <v>191</v>
      </c>
      <c r="B295" s="307" t="s">
        <v>192</v>
      </c>
      <c r="C295" s="307" t="s">
        <v>16</v>
      </c>
      <c r="D295" s="307" t="n">
        <v>183.1409564</v>
      </c>
      <c r="E295" s="307" t="n">
        <v>35.3315283500263</v>
      </c>
      <c r="F295" s="307" t="n">
        <v>5.31823167735187</v>
      </c>
      <c r="G295" s="307" t="n">
        <v>34.8377857702664</v>
      </c>
      <c r="H295" s="307" t="n">
        <v>3260.5028619</v>
      </c>
      <c r="I295" s="307" t="n">
        <v>9.35863862695656</v>
      </c>
      <c r="J295" s="307" t="n">
        <v>94.6817683226481</v>
      </c>
      <c r="K295" s="307" t="n">
        <v>1.95682251329384</v>
      </c>
    </row>
    <row r="296">
      <c r="A296" s="307" t="s">
        <v>191</v>
      </c>
      <c r="B296" s="307" t="s">
        <v>192</v>
      </c>
      <c r="C296" s="307" t="s">
        <v>17</v>
      </c>
      <c r="D296" s="307" t="n">
        <v>3860.0465916</v>
      </c>
      <c r="E296" s="307" t="n">
        <v>6.80959510491079</v>
      </c>
      <c r="F296" s="307" t="n">
        <v>33.5460074928565</v>
      </c>
      <c r="G296" s="307" t="n">
        <v>6.18950223648583</v>
      </c>
      <c r="H296" s="307" t="n">
        <v>7646.6776957</v>
      </c>
      <c r="I296" s="307" t="n">
        <v>4.45395515977057</v>
      </c>
      <c r="J296" s="307" t="n">
        <v>66.4539925071435</v>
      </c>
      <c r="K296" s="307" t="n">
        <v>3.12446371645596</v>
      </c>
    </row>
    <row r="297">
      <c r="A297" s="307" t="s">
        <v>193</v>
      </c>
      <c r="B297" s="307" t="s">
        <v>194</v>
      </c>
      <c r="C297" s="307" t="s">
        <v>16</v>
      </c>
      <c r="D297" s="307" t="n">
        <v>70.4561856</v>
      </c>
      <c r="E297" s="307" t="n">
        <v>100</v>
      </c>
      <c r="F297" s="307" t="n">
        <v>3.24665741121832</v>
      </c>
      <c r="G297" s="307" t="n">
        <v>88.2853262515815</v>
      </c>
      <c r="H297" s="307" t="n">
        <v>2099.6583869</v>
      </c>
      <c r="I297" s="307" t="n">
        <v>17.3117951434067</v>
      </c>
      <c r="J297" s="307" t="n">
        <v>96.7533425887817</v>
      </c>
      <c r="K297" s="307" t="n">
        <v>2.96250445831893</v>
      </c>
    </row>
    <row r="298">
      <c r="A298" s="307" t="s">
        <v>193</v>
      </c>
      <c r="B298" s="307" t="s">
        <v>194</v>
      </c>
      <c r="C298" s="307" t="s">
        <v>17</v>
      </c>
      <c r="D298" s="307" t="n">
        <v>12687.7762405</v>
      </c>
      <c r="E298" s="307" t="n">
        <v>5.34505725771547</v>
      </c>
      <c r="F298" s="307" t="n">
        <v>50.8645288766678</v>
      </c>
      <c r="G298" s="307" t="n">
        <v>4.6454769681964</v>
      </c>
      <c r="H298" s="307" t="n">
        <v>12256.475718</v>
      </c>
      <c r="I298" s="307" t="n">
        <v>4.96574766817564</v>
      </c>
      <c r="J298" s="307" t="n">
        <v>49.1354711233322</v>
      </c>
      <c r="K298" s="307" t="n">
        <v>4.80894946141093</v>
      </c>
    </row>
    <row r="299">
      <c r="A299" s="307" t="s">
        <v>195</v>
      </c>
      <c r="B299" s="307" t="s">
        <v>196</v>
      </c>
      <c r="C299" s="307" t="s">
        <v>16</v>
      </c>
      <c r="D299" s="307" t="n">
        <v>269.3230913</v>
      </c>
      <c r="E299" s="307" t="n">
        <v>29.9023873542291</v>
      </c>
      <c r="F299" s="307" t="n">
        <v>6.22196974146525</v>
      </c>
      <c r="G299" s="307" t="n">
        <v>29.2916992865805</v>
      </c>
      <c r="H299" s="307" t="n">
        <v>4059.2593752</v>
      </c>
      <c r="I299" s="307" t="n">
        <v>8.87678994440316</v>
      </c>
      <c r="J299" s="307" t="n">
        <v>93.7780302585348</v>
      </c>
      <c r="K299" s="307" t="n">
        <v>1.9434409758315</v>
      </c>
    </row>
    <row r="300">
      <c r="A300" s="307" t="s">
        <v>195</v>
      </c>
      <c r="B300" s="307" t="s">
        <v>196</v>
      </c>
      <c r="C300" s="307" t="s">
        <v>17</v>
      </c>
      <c r="D300" s="307" t="n">
        <v>6240.1377929</v>
      </c>
      <c r="E300" s="307" t="n">
        <v>6.45147998841198</v>
      </c>
      <c r="F300" s="307" t="n">
        <v>34.5367303458899</v>
      </c>
      <c r="G300" s="307" t="n">
        <v>5.48105834966899</v>
      </c>
      <c r="H300" s="307" t="n">
        <v>11827.9819463</v>
      </c>
      <c r="I300" s="307" t="n">
        <v>3.52333997473303</v>
      </c>
      <c r="J300" s="307" t="n">
        <v>65.4632696541101</v>
      </c>
      <c r="K300" s="307" t="n">
        <v>2.89166482567711</v>
      </c>
    </row>
    <row r="301">
      <c r="A301" s="307" t="s">
        <v>197</v>
      </c>
      <c r="B301" s="307" t="s">
        <v>198</v>
      </c>
      <c r="C301" s="307" t="s">
        <v>16</v>
      </c>
      <c r="D301" s="307" t="n">
        <v>670.5322968</v>
      </c>
      <c r="E301" s="307" t="n">
        <v>31.7024373600942</v>
      </c>
      <c r="F301" s="307" t="n">
        <v>4.06805891698095</v>
      </c>
      <c r="G301" s="307" t="n">
        <v>31.2291330302225</v>
      </c>
      <c r="H301" s="307" t="n">
        <v>15812.3237897</v>
      </c>
      <c r="I301" s="307" t="n">
        <v>6.98005687460224</v>
      </c>
      <c r="J301" s="307" t="n">
        <v>95.9319410830191</v>
      </c>
      <c r="K301" s="307" t="n">
        <v>1.32429253133989</v>
      </c>
    </row>
    <row r="302">
      <c r="A302" s="307" t="s">
        <v>197</v>
      </c>
      <c r="B302" s="307" t="s">
        <v>198</v>
      </c>
      <c r="C302" s="307" t="s">
        <v>17</v>
      </c>
      <c r="D302" s="307" t="n">
        <v>14359.9667991</v>
      </c>
      <c r="E302" s="307" t="n">
        <v>6.54415134473926</v>
      </c>
      <c r="F302" s="307" t="n">
        <v>38.0282755104843</v>
      </c>
      <c r="G302" s="307" t="n">
        <v>6.05967213934202</v>
      </c>
      <c r="H302" s="307" t="n">
        <v>23401.3216273</v>
      </c>
      <c r="I302" s="307" t="n">
        <v>5.47248655443026</v>
      </c>
      <c r="J302" s="307" t="n">
        <v>61.9717244895157</v>
      </c>
      <c r="K302" s="307" t="n">
        <v>3.7184519797749</v>
      </c>
    </row>
    <row r="303">
      <c r="A303" s="307" t="s">
        <v>199</v>
      </c>
      <c r="B303" s="307" t="s">
        <v>200</v>
      </c>
      <c r="C303" s="307" t="s">
        <v>16</v>
      </c>
      <c r="D303" s="307" t="n">
        <v>414.2913576</v>
      </c>
      <c r="E303" s="307" t="n">
        <v>44.1178403565728</v>
      </c>
      <c r="F303" s="307" t="n">
        <v>4.85735815473773</v>
      </c>
      <c r="G303" s="307" t="n">
        <v>42.2665752976512</v>
      </c>
      <c r="H303" s="307" t="n">
        <v>8114.8585301</v>
      </c>
      <c r="I303" s="307" t="n">
        <v>11.5926969496272</v>
      </c>
      <c r="J303" s="307" t="n">
        <v>95.1426418452623</v>
      </c>
      <c r="K303" s="307" t="n">
        <v>2.15785362076433</v>
      </c>
    </row>
    <row r="304">
      <c r="A304" s="307" t="s">
        <v>199</v>
      </c>
      <c r="B304" s="307" t="s">
        <v>200</v>
      </c>
      <c r="C304" s="307" t="s">
        <v>17</v>
      </c>
      <c r="D304" s="307" t="n">
        <v>16609.885955</v>
      </c>
      <c r="E304" s="307" t="n">
        <v>7.32001912464757</v>
      </c>
      <c r="F304" s="307" t="n">
        <v>37.3401012925459</v>
      </c>
      <c r="G304" s="307" t="n">
        <v>6.71714549130731</v>
      </c>
      <c r="H304" s="307" t="n">
        <v>27872.8159661</v>
      </c>
      <c r="I304" s="307" t="n">
        <v>4.81842662606018</v>
      </c>
      <c r="J304" s="307" t="n">
        <v>62.6598987074541</v>
      </c>
      <c r="K304" s="307" t="n">
        <v>4.00286145072151</v>
      </c>
    </row>
    <row r="305">
      <c r="A305" s="307" t="s">
        <v>201</v>
      </c>
      <c r="B305" s="307" t="s">
        <v>202</v>
      </c>
      <c r="C305" s="307" t="s">
        <v>16</v>
      </c>
      <c r="D305" s="307" t="n">
        <v>261.9162167</v>
      </c>
      <c r="E305" s="307" t="n">
        <v>38.8982813525368</v>
      </c>
      <c r="F305" s="307" t="n">
        <v>3.65174308179782</v>
      </c>
      <c r="G305" s="307" t="n">
        <v>38.7728900661663</v>
      </c>
      <c r="H305" s="307" t="n">
        <v>6910.4453332</v>
      </c>
      <c r="I305" s="307" t="n">
        <v>9.77125049553146</v>
      </c>
      <c r="J305" s="307" t="n">
        <v>96.3482569182022</v>
      </c>
      <c r="K305" s="307" t="n">
        <v>1.46955054081192</v>
      </c>
    </row>
    <row r="306">
      <c r="A306" s="307" t="s">
        <v>201</v>
      </c>
      <c r="B306" s="307" t="s">
        <v>202</v>
      </c>
      <c r="C306" s="307" t="s">
        <v>17</v>
      </c>
      <c r="D306" s="307" t="n">
        <v>7368.4267366</v>
      </c>
      <c r="E306" s="307" t="n">
        <v>7.37956293084122</v>
      </c>
      <c r="F306" s="307" t="n">
        <v>32.2164769386538</v>
      </c>
      <c r="G306" s="307" t="n">
        <v>6.25181925129636</v>
      </c>
      <c r="H306" s="307" t="n">
        <v>15503.1825664</v>
      </c>
      <c r="I306" s="307" t="n">
        <v>3.7803779627457</v>
      </c>
      <c r="J306" s="307" t="n">
        <v>67.7835230613462</v>
      </c>
      <c r="K306" s="307" t="n">
        <v>2.97139454601286</v>
      </c>
    </row>
    <row r="307">
      <c r="A307" s="307" t="s">
        <v>203</v>
      </c>
      <c r="B307" s="307" t="s">
        <v>204</v>
      </c>
      <c r="C307" s="307" t="s">
        <v>16</v>
      </c>
      <c r="D307" s="307" t="n">
        <v>1341.3220094</v>
      </c>
      <c r="E307" s="307" t="n">
        <v>31.5689659985142</v>
      </c>
      <c r="F307" s="307" t="n">
        <v>9.38973780111012</v>
      </c>
      <c r="G307" s="307" t="n">
        <v>30.5049778120908</v>
      </c>
      <c r="H307" s="307" t="n">
        <v>12943.6563128</v>
      </c>
      <c r="I307" s="307" t="n">
        <v>10.3388837731619</v>
      </c>
      <c r="J307" s="307" t="n">
        <v>90.6102621988899</v>
      </c>
      <c r="K307" s="307" t="n">
        <v>3.16116228265062</v>
      </c>
    </row>
    <row r="308">
      <c r="A308" s="307" t="s">
        <v>203</v>
      </c>
      <c r="B308" s="307" t="s">
        <v>204</v>
      </c>
      <c r="C308" s="307" t="s">
        <v>17</v>
      </c>
      <c r="D308" s="307" t="n">
        <v>38905.6174003</v>
      </c>
      <c r="E308" s="307" t="n">
        <v>5.49117817669227</v>
      </c>
      <c r="F308" s="307" t="n">
        <v>50.2832668838196</v>
      </c>
      <c r="G308" s="307" t="n">
        <v>4.70115653873917</v>
      </c>
      <c r="H308" s="307" t="n">
        <v>38467.2738444</v>
      </c>
      <c r="I308" s="307" t="n">
        <v>5.0913787546262</v>
      </c>
      <c r="J308" s="307" t="n">
        <v>49.7167331161804</v>
      </c>
      <c r="K308" s="307" t="n">
        <v>4.75472731379251</v>
      </c>
    </row>
    <row r="309">
      <c r="A309" s="307" t="s">
        <v>205</v>
      </c>
      <c r="B309" s="307" t="s">
        <v>206</v>
      </c>
      <c r="C309" s="307" t="s">
        <v>16</v>
      </c>
      <c r="D309" s="307" t="n">
        <v>538.8712258</v>
      </c>
      <c r="E309" s="307" t="n">
        <v>24.6155349939694</v>
      </c>
      <c r="F309" s="307" t="n">
        <v>25.3277852163367</v>
      </c>
      <c r="G309" s="307" t="n">
        <v>21.7398640902059</v>
      </c>
      <c r="H309" s="307" t="n">
        <v>1588.7179858</v>
      </c>
      <c r="I309" s="307" t="n">
        <v>14.7226081166476</v>
      </c>
      <c r="J309" s="307" t="n">
        <v>74.6722147836633</v>
      </c>
      <c r="K309" s="307" t="n">
        <v>7.37386201687366</v>
      </c>
    </row>
    <row r="310">
      <c r="A310" s="307" t="s">
        <v>205</v>
      </c>
      <c r="B310" s="307" t="s">
        <v>206</v>
      </c>
      <c r="C310" s="307" t="s">
        <v>17</v>
      </c>
      <c r="D310" s="307" t="n">
        <v>19333.5854103</v>
      </c>
      <c r="E310" s="307" t="n">
        <v>3.28717691003959</v>
      </c>
      <c r="F310" s="307" t="n">
        <v>65.4302753028999</v>
      </c>
      <c r="G310" s="307" t="n">
        <v>3.02331843266243</v>
      </c>
      <c r="H310" s="307" t="n">
        <v>10214.7931053</v>
      </c>
      <c r="I310" s="307" t="n">
        <v>5.9762729382735</v>
      </c>
      <c r="J310" s="307" t="n">
        <v>34.5697246971001</v>
      </c>
      <c r="K310" s="307" t="n">
        <v>5.72224856028513</v>
      </c>
    </row>
    <row r="311">
      <c r="A311" s="307" t="s">
        <v>207</v>
      </c>
      <c r="B311" s="307" t="s">
        <v>208</v>
      </c>
      <c r="C311" s="307" t="s">
        <v>16</v>
      </c>
      <c r="D311" s="307" t="n">
        <v>1272.4175514</v>
      </c>
      <c r="E311" s="307" t="n">
        <v>27.0173933746458</v>
      </c>
      <c r="F311" s="307" t="n">
        <v>22.0890571899471</v>
      </c>
      <c r="G311" s="307" t="n">
        <v>22.0731354039681</v>
      </c>
      <c r="H311" s="307" t="n">
        <v>4487.9801897</v>
      </c>
      <c r="I311" s="307" t="n">
        <v>13.3658892320837</v>
      </c>
      <c r="J311" s="307" t="n">
        <v>77.9109428100529</v>
      </c>
      <c r="K311" s="307" t="n">
        <v>6.2581035822966</v>
      </c>
    </row>
    <row r="312">
      <c r="A312" s="307" t="s">
        <v>207</v>
      </c>
      <c r="B312" s="307" t="s">
        <v>208</v>
      </c>
      <c r="C312" s="307" t="s">
        <v>17</v>
      </c>
      <c r="D312" s="307" t="n">
        <v>28119.969468</v>
      </c>
      <c r="E312" s="307" t="n">
        <v>4.91759393492052</v>
      </c>
      <c r="F312" s="307" t="n">
        <v>52.5978196600493</v>
      </c>
      <c r="G312" s="307" t="n">
        <v>4.91580599770356</v>
      </c>
      <c r="H312" s="307" t="n">
        <v>25342.2646127</v>
      </c>
      <c r="I312" s="307" t="n">
        <v>6.68141800253384</v>
      </c>
      <c r="J312" s="307" t="n">
        <v>47.4021803399507</v>
      </c>
      <c r="K312" s="307" t="n">
        <v>5.4546157053684</v>
      </c>
    </row>
    <row r="313">
      <c r="A313" s="307" t="s">
        <v>209</v>
      </c>
      <c r="B313" s="307" t="s">
        <v>210</v>
      </c>
      <c r="C313" s="307" t="s">
        <v>16</v>
      </c>
      <c r="D313" s="307" t="n">
        <v>457.72599</v>
      </c>
      <c r="E313" s="307" t="n">
        <v>34.8133527504227</v>
      </c>
      <c r="F313" s="307" t="n">
        <v>7.6705948684882</v>
      </c>
      <c r="G313" s="307" t="n">
        <v>32.0551813718696</v>
      </c>
      <c r="H313" s="307" t="n">
        <v>5509.5555292</v>
      </c>
      <c r="I313" s="307" t="n">
        <v>10.0600905689536</v>
      </c>
      <c r="J313" s="307" t="n">
        <v>92.3294051315118</v>
      </c>
      <c r="K313" s="307" t="n">
        <v>2.66309860211157</v>
      </c>
    </row>
    <row r="314">
      <c r="A314" s="307" t="s">
        <v>209</v>
      </c>
      <c r="B314" s="307" t="s">
        <v>210</v>
      </c>
      <c r="C314" s="307" t="s">
        <v>17</v>
      </c>
      <c r="D314" s="307" t="n">
        <v>18533.4958514</v>
      </c>
      <c r="E314" s="307" t="n">
        <v>6.01639772522726</v>
      </c>
      <c r="F314" s="307" t="n">
        <v>43.8631779807486</v>
      </c>
      <c r="G314" s="307" t="n">
        <v>5.41521075201087</v>
      </c>
      <c r="H314" s="307" t="n">
        <v>23719.4751019</v>
      </c>
      <c r="I314" s="307" t="n">
        <v>4.89300796222524</v>
      </c>
      <c r="J314" s="307" t="n">
        <v>56.1368220192514</v>
      </c>
      <c r="K314" s="307" t="n">
        <v>4.23123975449233</v>
      </c>
    </row>
    <row r="315">
      <c r="A315" s="307" t="s">
        <v>211</v>
      </c>
      <c r="B315" s="307" t="s">
        <v>212</v>
      </c>
      <c r="C315" s="307" t="s">
        <v>16</v>
      </c>
      <c r="D315" s="307" t="n">
        <v>389.7878964</v>
      </c>
      <c r="E315" s="307" t="n">
        <v>49.3611797442703</v>
      </c>
      <c r="F315" s="307" t="n">
        <v>11.3002544568207</v>
      </c>
      <c r="G315" s="307" t="n">
        <v>48.4120042199125</v>
      </c>
      <c r="H315" s="307" t="n">
        <v>3059.5848402</v>
      </c>
      <c r="I315" s="307" t="n">
        <v>17.8938288962784</v>
      </c>
      <c r="J315" s="307" t="n">
        <v>88.6997455431793</v>
      </c>
      <c r="K315" s="307" t="n">
        <v>6.16763851011698</v>
      </c>
    </row>
    <row r="316">
      <c r="A316" s="307" t="s">
        <v>211</v>
      </c>
      <c r="B316" s="307" t="s">
        <v>212</v>
      </c>
      <c r="C316" s="307" t="s">
        <v>17</v>
      </c>
      <c r="D316" s="307" t="n">
        <v>23042.542732</v>
      </c>
      <c r="E316" s="307" t="n">
        <v>4.85007489155648</v>
      </c>
      <c r="F316" s="307" t="n">
        <v>49.8613492582287</v>
      </c>
      <c r="G316" s="307" t="n">
        <v>4.56659342197551</v>
      </c>
      <c r="H316" s="307" t="n">
        <v>23170.6927195</v>
      </c>
      <c r="I316" s="307" t="n">
        <v>4.91427900335023</v>
      </c>
      <c r="J316" s="307" t="n">
        <v>50.1386507417713</v>
      </c>
      <c r="K316" s="307" t="n">
        <v>4.54133699580698</v>
      </c>
    </row>
    <row r="317">
      <c r="A317" s="307" t="s">
        <v>213</v>
      </c>
      <c r="B317" s="307" t="s">
        <v>214</v>
      </c>
      <c r="C317" s="307" t="s">
        <v>16</v>
      </c>
      <c r="D317" s="307" t="n">
        <v>87.4940101</v>
      </c>
      <c r="E317" s="307" t="n">
        <v>37.152231656223</v>
      </c>
      <c r="F317" s="307" t="n">
        <v>10.586589160043</v>
      </c>
      <c r="G317" s="307" t="n">
        <v>35.0129617464669</v>
      </c>
      <c r="H317" s="307" t="n">
        <v>738.9667959</v>
      </c>
      <c r="I317" s="307" t="n">
        <v>14.8710014905128</v>
      </c>
      <c r="J317" s="307" t="n">
        <v>89.413410839957</v>
      </c>
      <c r="K317" s="307" t="n">
        <v>4.1455508497446</v>
      </c>
    </row>
    <row r="318">
      <c r="A318" s="307" t="s">
        <v>213</v>
      </c>
      <c r="B318" s="307" t="s">
        <v>214</v>
      </c>
      <c r="C318" s="307" t="s">
        <v>17</v>
      </c>
      <c r="D318" s="307" t="n">
        <v>4872.1335263</v>
      </c>
      <c r="E318" s="307" t="n">
        <v>4.86961478855345</v>
      </c>
      <c r="F318" s="307" t="n">
        <v>45.4044361009152</v>
      </c>
      <c r="G318" s="307" t="n">
        <v>3.98511567281174</v>
      </c>
      <c r="H318" s="307" t="n">
        <v>5858.3896223</v>
      </c>
      <c r="I318" s="307" t="n">
        <v>3.75928621809362</v>
      </c>
      <c r="J318" s="307" t="n">
        <v>54.5955638990848</v>
      </c>
      <c r="K318" s="307" t="n">
        <v>3.31422403210986</v>
      </c>
    </row>
    <row r="319">
      <c r="A319" s="307" t="s">
        <v>215</v>
      </c>
      <c r="B319" s="307" t="s">
        <v>216</v>
      </c>
      <c r="C319" s="307" t="s">
        <v>16</v>
      </c>
      <c r="D319" s="307" t="n">
        <v>411.8067647</v>
      </c>
      <c r="E319" s="307" t="n">
        <v>27.0834475324596</v>
      </c>
      <c r="F319" s="307" t="n">
        <v>25.367622462058</v>
      </c>
      <c r="G319" s="307" t="n">
        <v>22.4053513032624</v>
      </c>
      <c r="H319" s="307" t="n">
        <v>1211.5490122</v>
      </c>
      <c r="I319" s="307" t="n">
        <v>14.1017042910193</v>
      </c>
      <c r="J319" s="307" t="n">
        <v>74.632377537942</v>
      </c>
      <c r="K319" s="307" t="n">
        <v>7.61560212525706</v>
      </c>
    </row>
    <row r="320">
      <c r="A320" s="307" t="s">
        <v>215</v>
      </c>
      <c r="B320" s="307" t="s">
        <v>216</v>
      </c>
      <c r="C320" s="307" t="s">
        <v>17</v>
      </c>
      <c r="D320" s="307" t="n">
        <v>11885.7966871</v>
      </c>
      <c r="E320" s="307" t="n">
        <v>3.58133426000733</v>
      </c>
      <c r="F320" s="307" t="n">
        <v>57.5127201923669</v>
      </c>
      <c r="G320" s="307" t="n">
        <v>3.59837438212815</v>
      </c>
      <c r="H320" s="307" t="n">
        <v>8780.5822415</v>
      </c>
      <c r="I320" s="307" t="n">
        <v>5.81246655127176</v>
      </c>
      <c r="J320" s="307" t="n">
        <v>42.4872798076331</v>
      </c>
      <c r="K320" s="307" t="n">
        <v>4.87092371937489</v>
      </c>
    </row>
    <row r="321">
      <c r="A321" s="307" t="s">
        <v>217</v>
      </c>
      <c r="B321" s="307" t="s">
        <v>218</v>
      </c>
      <c r="C321" s="307" t="s">
        <v>16</v>
      </c>
      <c r="D321" s="307" t="n">
        <v>69.5544501</v>
      </c>
      <c r="E321" s="307" t="n">
        <v>43.542591963733</v>
      </c>
      <c r="F321" s="307" t="n">
        <v>11.0237091159768</v>
      </c>
      <c r="G321" s="307" t="n">
        <v>36.4594694475472</v>
      </c>
      <c r="H321" s="307" t="n">
        <v>561.3987923</v>
      </c>
      <c r="I321" s="307" t="n">
        <v>17.1794834746449</v>
      </c>
      <c r="J321" s="307" t="n">
        <v>88.9762908840232</v>
      </c>
      <c r="K321" s="307" t="n">
        <v>4.51714250750784</v>
      </c>
    </row>
    <row r="322">
      <c r="A322" s="307" t="s">
        <v>217</v>
      </c>
      <c r="B322" s="307" t="s">
        <v>218</v>
      </c>
      <c r="C322" s="307" t="s">
        <v>17</v>
      </c>
      <c r="D322" s="307" t="n">
        <v>5189.3449452</v>
      </c>
      <c r="E322" s="307" t="n">
        <v>4.5839253546317</v>
      </c>
      <c r="F322" s="307" t="n">
        <v>54.8734047283084</v>
      </c>
      <c r="G322" s="307" t="n">
        <v>4.12063210496219</v>
      </c>
      <c r="H322" s="307" t="n">
        <v>4267.5950258</v>
      </c>
      <c r="I322" s="307" t="n">
        <v>5.13524722565126</v>
      </c>
      <c r="J322" s="307" t="n">
        <v>45.1265952716916</v>
      </c>
      <c r="K322" s="307" t="n">
        <v>5.01063977618305</v>
      </c>
    </row>
    <row r="323">
      <c r="A323" s="307" t="s">
        <v>219</v>
      </c>
      <c r="B323" s="307" t="s">
        <v>220</v>
      </c>
      <c r="C323" s="307" t="s">
        <v>16</v>
      </c>
      <c r="D323" s="307" t="n">
        <v>137.1509193</v>
      </c>
      <c r="E323" s="307" t="n">
        <v>58.5299935419901</v>
      </c>
      <c r="F323" s="307" t="n">
        <v>2.5453125800545</v>
      </c>
      <c r="G323" s="307" t="n">
        <v>58.8129486729129</v>
      </c>
      <c r="H323" s="307" t="n">
        <v>5251.2214313</v>
      </c>
      <c r="I323" s="307" t="n">
        <v>10.7719459034752</v>
      </c>
      <c r="J323" s="307" t="n">
        <v>97.4546874199455</v>
      </c>
      <c r="K323" s="307" t="n">
        <v>1.53607119462811</v>
      </c>
    </row>
    <row r="324">
      <c r="A324" s="307" t="s">
        <v>219</v>
      </c>
      <c r="B324" s="307" t="s">
        <v>220</v>
      </c>
      <c r="C324" s="307" t="s">
        <v>17</v>
      </c>
      <c r="D324" s="307" t="n">
        <v>20448.6736035</v>
      </c>
      <c r="E324" s="307" t="n">
        <v>4.82506781330802</v>
      </c>
      <c r="F324" s="307" t="n">
        <v>54.8515413059739</v>
      </c>
      <c r="G324" s="307" t="n">
        <v>4.00687837755766</v>
      </c>
      <c r="H324" s="307" t="n">
        <v>16831.3610439</v>
      </c>
      <c r="I324" s="307" t="n">
        <v>4.77630838105283</v>
      </c>
      <c r="J324" s="307" t="n">
        <v>45.1484586940261</v>
      </c>
      <c r="K324" s="307" t="n">
        <v>4.86801678710903</v>
      </c>
    </row>
    <row r="325">
      <c r="A325" s="307" t="s">
        <v>221</v>
      </c>
      <c r="B325" s="307" t="s">
        <v>222</v>
      </c>
      <c r="C325" s="307" t="s">
        <v>16</v>
      </c>
      <c r="D325" s="307" t="n">
        <v>77.9979749</v>
      </c>
      <c r="E325" s="307" t="n">
        <v>49.5762756548739</v>
      </c>
      <c r="F325" s="307" t="n">
        <v>2.15417166160376</v>
      </c>
      <c r="G325" s="307" t="n">
        <v>49.0070287306501</v>
      </c>
      <c r="H325" s="307" t="n">
        <v>3542.7893695</v>
      </c>
      <c r="I325" s="307" t="n">
        <v>8.61010588052278</v>
      </c>
      <c r="J325" s="307" t="n">
        <v>97.8458283383962</v>
      </c>
      <c r="K325" s="307" t="n">
        <v>1.07893769518573</v>
      </c>
    </row>
    <row r="326">
      <c r="A326" s="307" t="s">
        <v>221</v>
      </c>
      <c r="B326" s="307" t="s">
        <v>222</v>
      </c>
      <c r="C326" s="307" t="s">
        <v>17</v>
      </c>
      <c r="D326" s="307" t="n">
        <v>4346.2458373</v>
      </c>
      <c r="E326" s="307" t="n">
        <v>8.16708952537976</v>
      </c>
      <c r="F326" s="307" t="n">
        <v>27.9047325485984</v>
      </c>
      <c r="G326" s="307" t="n">
        <v>7.55898345021526</v>
      </c>
      <c r="H326" s="307" t="n">
        <v>11229.0542654</v>
      </c>
      <c r="I326" s="307" t="n">
        <v>3.55195363322667</v>
      </c>
      <c r="J326" s="307" t="n">
        <v>72.0952674514016</v>
      </c>
      <c r="K326" s="307" t="n">
        <v>2.9257317293361</v>
      </c>
    </row>
    <row r="327">
      <c r="A327" s="307" t="s">
        <v>223</v>
      </c>
      <c r="B327" s="307" t="s">
        <v>224</v>
      </c>
      <c r="C327" s="307" t="s">
        <v>16</v>
      </c>
      <c r="D327" s="307" t="n">
        <v>14.9215943</v>
      </c>
      <c r="E327" s="307" t="n">
        <v>100</v>
      </c>
      <c r="F327" s="307" t="n">
        <v>0.675773399316139</v>
      </c>
      <c r="G327" s="307" t="n">
        <v>101.354062236281</v>
      </c>
      <c r="H327" s="307" t="n">
        <v>2193.1550058</v>
      </c>
      <c r="I327" s="307" t="n">
        <v>13.8088188257442</v>
      </c>
      <c r="J327" s="307" t="n">
        <v>99.3242266006839</v>
      </c>
      <c r="K327" s="307" t="n">
        <v>0.689583815711683</v>
      </c>
    </row>
    <row r="328">
      <c r="A328" s="307" t="s">
        <v>223</v>
      </c>
      <c r="B328" s="307" t="s">
        <v>224</v>
      </c>
      <c r="C328" s="307" t="s">
        <v>17</v>
      </c>
      <c r="D328" s="307" t="n">
        <v>7749.8923418</v>
      </c>
      <c r="E328" s="307" t="n">
        <v>5.03574799346805</v>
      </c>
      <c r="F328" s="307" t="n">
        <v>40.4494665054913</v>
      </c>
      <c r="G328" s="307" t="n">
        <v>4.60373259373058</v>
      </c>
      <c r="H328" s="307" t="n">
        <v>11409.5503192</v>
      </c>
      <c r="I328" s="307" t="n">
        <v>4.093046149646</v>
      </c>
      <c r="J328" s="307" t="n">
        <v>59.5505334945087</v>
      </c>
      <c r="K328" s="307" t="n">
        <v>3.12706732287319</v>
      </c>
    </row>
    <row r="329">
      <c r="A329" s="307" t="s">
        <v>225</v>
      </c>
      <c r="B329" s="307" t="s">
        <v>226</v>
      </c>
      <c r="C329" s="307" t="s">
        <v>16</v>
      </c>
      <c r="D329" s="307" t="n">
        <v>272.550664</v>
      </c>
      <c r="E329" s="307" t="n">
        <v>42.2831888009879</v>
      </c>
      <c r="F329" s="307" t="n">
        <v>2.48013607168116</v>
      </c>
      <c r="G329" s="307" t="n">
        <v>41.6708231391993</v>
      </c>
      <c r="H329" s="307" t="n">
        <v>10716.792506</v>
      </c>
      <c r="I329" s="307" t="n">
        <v>6.09544654686712</v>
      </c>
      <c r="J329" s="307" t="n">
        <v>97.5198639283188</v>
      </c>
      <c r="K329" s="307" t="n">
        <v>1.05977702840254</v>
      </c>
    </row>
    <row r="330">
      <c r="A330" s="307" t="s">
        <v>225</v>
      </c>
      <c r="B330" s="307" t="s">
        <v>226</v>
      </c>
      <c r="C330" s="307" t="s">
        <v>17</v>
      </c>
      <c r="D330" s="307" t="n">
        <v>12726.8942875</v>
      </c>
      <c r="E330" s="307" t="n">
        <v>5.79670081585315</v>
      </c>
      <c r="F330" s="307" t="n">
        <v>37.2542215165742</v>
      </c>
      <c r="G330" s="307" t="n">
        <v>5.24596576034802</v>
      </c>
      <c r="H330" s="307" t="n">
        <v>21435.3932853</v>
      </c>
      <c r="I330" s="307" t="n">
        <v>4.17611317459668</v>
      </c>
      <c r="J330" s="307" t="n">
        <v>62.7457784834258</v>
      </c>
      <c r="K330" s="307" t="n">
        <v>3.114701502285</v>
      </c>
    </row>
    <row r="331">
      <c r="A331" s="307" t="s">
        <v>227</v>
      </c>
      <c r="B331" s="307" t="s">
        <v>228</v>
      </c>
      <c r="C331" s="307" t="s">
        <v>16</v>
      </c>
      <c r="D331" s="307" t="n">
        <v>166.6896311</v>
      </c>
      <c r="E331" s="307" t="n">
        <v>31.1327406543056</v>
      </c>
      <c r="F331" s="307" t="n">
        <v>11.4014500699435</v>
      </c>
      <c r="G331" s="307" t="n">
        <v>31.6482556051421</v>
      </c>
      <c r="H331" s="307" t="n">
        <v>1295.3141498</v>
      </c>
      <c r="I331" s="307" t="n">
        <v>11.949098187131</v>
      </c>
      <c r="J331" s="307" t="n">
        <v>88.5985499300565</v>
      </c>
      <c r="K331" s="307" t="n">
        <v>4.07270780805891</v>
      </c>
    </row>
    <row r="332">
      <c r="A332" s="307" t="s">
        <v>227</v>
      </c>
      <c r="B332" s="307" t="s">
        <v>228</v>
      </c>
      <c r="C332" s="307" t="s">
        <v>17</v>
      </c>
      <c r="D332" s="307" t="n">
        <v>3809.3162607</v>
      </c>
      <c r="E332" s="307" t="n">
        <v>6.80648082999074</v>
      </c>
      <c r="F332" s="307" t="n">
        <v>48.7038250966187</v>
      </c>
      <c r="G332" s="307" t="n">
        <v>5.48738297779043</v>
      </c>
      <c r="H332" s="307" t="n">
        <v>4012.0740575</v>
      </c>
      <c r="I332" s="307" t="n">
        <v>4.8235378414484</v>
      </c>
      <c r="J332" s="307" t="n">
        <v>51.2961749033813</v>
      </c>
      <c r="K332" s="307" t="n">
        <v>5.21006763743804</v>
      </c>
    </row>
    <row r="333">
      <c r="A333" s="307" t="s">
        <v>229</v>
      </c>
      <c r="B333" s="307" t="s">
        <v>230</v>
      </c>
      <c r="C333" s="307" t="s">
        <v>16</v>
      </c>
      <c r="D333" s="307" t="n">
        <v>151.0629171</v>
      </c>
      <c r="E333" s="307" t="n">
        <v>70.4343016820966</v>
      </c>
      <c r="F333" s="307" t="n">
        <v>1.23546089271163</v>
      </c>
      <c r="G333" s="307" t="n">
        <v>69.2040435868212</v>
      </c>
      <c r="H333" s="307" t="n">
        <v>12076.1891142</v>
      </c>
      <c r="I333" s="307" t="n">
        <v>8.92737658963264</v>
      </c>
      <c r="J333" s="307" t="n">
        <v>98.7645391072884</v>
      </c>
      <c r="K333" s="307" t="n">
        <v>0.865684082990059</v>
      </c>
    </row>
    <row r="334">
      <c r="A334" s="307" t="s">
        <v>229</v>
      </c>
      <c r="B334" s="307" t="s">
        <v>230</v>
      </c>
      <c r="C334" s="307" t="s">
        <v>17</v>
      </c>
      <c r="D334" s="307" t="n">
        <v>19193.9010809</v>
      </c>
      <c r="E334" s="307" t="n">
        <v>6.69029396193252</v>
      </c>
      <c r="F334" s="307" t="n">
        <v>37.8378905140965</v>
      </c>
      <c r="G334" s="307" t="n">
        <v>5.53248072216025</v>
      </c>
      <c r="H334" s="307" t="n">
        <v>31532.7668705</v>
      </c>
      <c r="I334" s="307" t="n">
        <v>3.80052549801982</v>
      </c>
      <c r="J334" s="307" t="n">
        <v>62.1621094859035</v>
      </c>
      <c r="K334" s="307" t="n">
        <v>3.36760450325323</v>
      </c>
    </row>
    <row r="335">
      <c r="A335" s="307" t="s">
        <v>231</v>
      </c>
      <c r="B335" s="307" t="s">
        <v>232</v>
      </c>
      <c r="C335" s="307" t="s">
        <v>16</v>
      </c>
      <c r="D335" s="307" t="n">
        <v>1213.0326543</v>
      </c>
      <c r="E335" s="307" t="n">
        <v>25.2502655700891</v>
      </c>
      <c r="F335" s="307" t="n">
        <v>6.43505185967864</v>
      </c>
      <c r="G335" s="307" t="n">
        <v>23.9794456104077</v>
      </c>
      <c r="H335" s="307" t="n">
        <v>17637.3617287</v>
      </c>
      <c r="I335" s="307" t="n">
        <v>7.81659280755246</v>
      </c>
      <c r="J335" s="307" t="n">
        <v>93.5649481403214</v>
      </c>
      <c r="K335" s="307" t="n">
        <v>1.64921778012314</v>
      </c>
    </row>
    <row r="336">
      <c r="A336" s="307" t="s">
        <v>231</v>
      </c>
      <c r="B336" s="307" t="s">
        <v>232</v>
      </c>
      <c r="C336" s="307" t="s">
        <v>17</v>
      </c>
      <c r="D336" s="307" t="n">
        <v>27404.2843506</v>
      </c>
      <c r="E336" s="307" t="n">
        <v>5.75176569648996</v>
      </c>
      <c r="F336" s="307" t="n">
        <v>45.6915972542867</v>
      </c>
      <c r="G336" s="307" t="n">
        <v>5.0739099733618</v>
      </c>
      <c r="H336" s="307" t="n">
        <v>32572.3546758</v>
      </c>
      <c r="I336" s="307" t="n">
        <v>5.27598778651001</v>
      </c>
      <c r="J336" s="307" t="n">
        <v>54.3084027457133</v>
      </c>
      <c r="K336" s="307" t="n">
        <v>4.26886152577291</v>
      </c>
    </row>
    <row r="337">
      <c r="A337" s="307" t="s">
        <v>233</v>
      </c>
      <c r="B337" s="307" t="s">
        <v>234</v>
      </c>
      <c r="C337" s="307" t="s">
        <v>16</v>
      </c>
      <c r="D337" s="307" t="n">
        <v>160.2105414</v>
      </c>
      <c r="E337" s="307" t="n">
        <v>73.3972718623821</v>
      </c>
      <c r="F337" s="307" t="n">
        <v>1.9714255852887</v>
      </c>
      <c r="G337" s="307" t="n">
        <v>68.0234054890888</v>
      </c>
      <c r="H337" s="307" t="n">
        <v>7966.4234333</v>
      </c>
      <c r="I337" s="307" t="n">
        <v>10.7708699633611</v>
      </c>
      <c r="J337" s="307" t="n">
        <v>98.0285744147113</v>
      </c>
      <c r="K337" s="307" t="n">
        <v>1.36799992023073</v>
      </c>
    </row>
    <row r="338">
      <c r="A338" s="307" t="s">
        <v>233</v>
      </c>
      <c r="B338" s="307" t="s">
        <v>234</v>
      </c>
      <c r="C338" s="307" t="s">
        <v>17</v>
      </c>
      <c r="D338" s="307" t="n">
        <v>16676.1350316</v>
      </c>
      <c r="E338" s="307" t="n">
        <v>5.81833282503606</v>
      </c>
      <c r="F338" s="307" t="n">
        <v>44.3129015679057</v>
      </c>
      <c r="G338" s="307" t="n">
        <v>5.10513434797975</v>
      </c>
      <c r="H338" s="307" t="n">
        <v>20956.5508038</v>
      </c>
      <c r="I338" s="307" t="n">
        <v>4.66685241086686</v>
      </c>
      <c r="J338" s="307" t="n">
        <v>55.6870984320943</v>
      </c>
      <c r="K338" s="307" t="n">
        <v>4.06240084727742</v>
      </c>
    </row>
    <row r="339">
      <c r="A339" s="307" t="s">
        <v>235</v>
      </c>
      <c r="B339" s="307" t="s">
        <v>236</v>
      </c>
      <c r="C339" s="307" t="s">
        <v>16</v>
      </c>
      <c r="D339" s="307" t="n">
        <v>172.8906712</v>
      </c>
      <c r="E339" s="307" t="n">
        <v>49.5603243449093</v>
      </c>
      <c r="F339" s="307" t="n">
        <v>3.11771710113035</v>
      </c>
      <c r="G339" s="307" t="n">
        <v>49.829092781683</v>
      </c>
      <c r="H339" s="307" t="n">
        <v>5372.534574</v>
      </c>
      <c r="I339" s="307" t="n">
        <v>10.9639194121308</v>
      </c>
      <c r="J339" s="307" t="n">
        <v>96.8822828988696</v>
      </c>
      <c r="K339" s="307" t="n">
        <v>1.60352347251591</v>
      </c>
    </row>
    <row r="340">
      <c r="A340" s="307" t="s">
        <v>235</v>
      </c>
      <c r="B340" s="307" t="s">
        <v>236</v>
      </c>
      <c r="C340" s="307" t="s">
        <v>17</v>
      </c>
      <c r="D340" s="307" t="n">
        <v>14157.2189019</v>
      </c>
      <c r="E340" s="307" t="n">
        <v>5.46976623038691</v>
      </c>
      <c r="F340" s="307" t="n">
        <v>48.6249838539476</v>
      </c>
      <c r="G340" s="307" t="n">
        <v>4.78874508667577</v>
      </c>
      <c r="H340" s="307" t="n">
        <v>14957.893906</v>
      </c>
      <c r="I340" s="307" t="n">
        <v>4.92732164144141</v>
      </c>
      <c r="J340" s="307" t="n">
        <v>51.3750161460524</v>
      </c>
      <c r="K340" s="307" t="n">
        <v>4.53241030345004</v>
      </c>
    </row>
    <row r="341">
      <c r="A341" s="307" t="s">
        <v>237</v>
      </c>
      <c r="B341" s="307" t="s">
        <v>238</v>
      </c>
      <c r="C341" s="307" t="s">
        <v>16</v>
      </c>
      <c r="D341" s="307" t="n">
        <v>61.8354387</v>
      </c>
      <c r="E341" s="307" t="n">
        <v>35.6649275663184</v>
      </c>
      <c r="F341" s="307" t="n">
        <v>5.22826601838118</v>
      </c>
      <c r="G341" s="307" t="n">
        <v>35.5259745514193</v>
      </c>
      <c r="H341" s="307" t="n">
        <v>1120.8786482</v>
      </c>
      <c r="I341" s="307" t="n">
        <v>7.51049814209146</v>
      </c>
      <c r="J341" s="307" t="n">
        <v>94.7717339816188</v>
      </c>
      <c r="K341" s="307" t="n">
        <v>1.9598591026422</v>
      </c>
    </row>
    <row r="342">
      <c r="A342" s="307" t="s">
        <v>237</v>
      </c>
      <c r="B342" s="307" t="s">
        <v>238</v>
      </c>
      <c r="C342" s="307" t="s">
        <v>17</v>
      </c>
      <c r="D342" s="307" t="n">
        <v>1569.5684281</v>
      </c>
      <c r="E342" s="307" t="n">
        <v>6.59225121930682</v>
      </c>
      <c r="F342" s="307" t="n">
        <v>34.3919000004512</v>
      </c>
      <c r="G342" s="307" t="n">
        <v>6.2265176706633</v>
      </c>
      <c r="H342" s="307" t="n">
        <v>2994.2051002</v>
      </c>
      <c r="I342" s="307" t="n">
        <v>4.60190263305881</v>
      </c>
      <c r="J342" s="307" t="n">
        <v>65.6080999995488</v>
      </c>
      <c r="K342" s="307" t="n">
        <v>3.26395327835995</v>
      </c>
    </row>
    <row r="343">
      <c r="A343" s="307" t="s">
        <v>239</v>
      </c>
      <c r="B343" s="307" t="s">
        <v>240</v>
      </c>
      <c r="C343" s="307" t="s">
        <v>16</v>
      </c>
      <c r="D343" s="307" t="n">
        <v>101.5187788</v>
      </c>
      <c r="E343" s="307" t="n">
        <v>24.5774931476154</v>
      </c>
      <c r="F343" s="307" t="n">
        <v>14.1736512331484</v>
      </c>
      <c r="G343" s="307" t="n">
        <v>23.2874255582163</v>
      </c>
      <c r="H343" s="307" t="n">
        <v>614.7312342</v>
      </c>
      <c r="I343" s="307" t="n">
        <v>13.2810876134413</v>
      </c>
      <c r="J343" s="307" t="n">
        <v>85.8263487668516</v>
      </c>
      <c r="K343" s="307" t="n">
        <v>3.84576359966911</v>
      </c>
    </row>
    <row r="344">
      <c r="A344" s="307" t="s">
        <v>239</v>
      </c>
      <c r="B344" s="307" t="s">
        <v>240</v>
      </c>
      <c r="C344" s="307" t="s">
        <v>17</v>
      </c>
      <c r="D344" s="307" t="n">
        <v>2305.7278452</v>
      </c>
      <c r="E344" s="307" t="n">
        <v>4.87286824226343</v>
      </c>
      <c r="F344" s="307" t="n">
        <v>55.1672022755313</v>
      </c>
      <c r="G344" s="307" t="n">
        <v>4.61923402810866</v>
      </c>
      <c r="H344" s="307" t="n">
        <v>1873.7986671</v>
      </c>
      <c r="I344" s="307" t="n">
        <v>6.43023386013934</v>
      </c>
      <c r="J344" s="307" t="n">
        <v>44.8327977244687</v>
      </c>
      <c r="K344" s="307" t="n">
        <v>5.6840132876117</v>
      </c>
    </row>
    <row r="345">
      <c r="A345" s="307" t="s">
        <v>241</v>
      </c>
      <c r="B345" s="307" t="s">
        <v>242</v>
      </c>
      <c r="C345" s="307" t="s">
        <v>16</v>
      </c>
      <c r="D345" s="307" t="n">
        <v>27.9749614</v>
      </c>
      <c r="E345" s="307" t="n">
        <v>47.9699010798707</v>
      </c>
      <c r="F345" s="307" t="n">
        <v>2.28178399603684</v>
      </c>
      <c r="G345" s="307" t="n">
        <v>48.9395441270827</v>
      </c>
      <c r="H345" s="307" t="n">
        <v>1198.0377308</v>
      </c>
      <c r="I345" s="307" t="n">
        <v>9.16642315949654</v>
      </c>
      <c r="J345" s="307" t="n">
        <v>97.7182160039632</v>
      </c>
      <c r="K345" s="307" t="n">
        <v>1.14277023393455</v>
      </c>
    </row>
    <row r="346">
      <c r="A346" s="307" t="s">
        <v>241</v>
      </c>
      <c r="B346" s="307" t="s">
        <v>242</v>
      </c>
      <c r="C346" s="307" t="s">
        <v>17</v>
      </c>
      <c r="D346" s="307" t="n">
        <v>2955.8280185</v>
      </c>
      <c r="E346" s="307" t="n">
        <v>5.35699760372624</v>
      </c>
      <c r="F346" s="307" t="n">
        <v>46.350061463596</v>
      </c>
      <c r="G346" s="307" t="n">
        <v>5.37455171099205</v>
      </c>
      <c r="H346" s="307" t="n">
        <v>3421.3545033</v>
      </c>
      <c r="I346" s="307" t="n">
        <v>5.51053893251957</v>
      </c>
      <c r="J346" s="307" t="n">
        <v>53.649938536404</v>
      </c>
      <c r="K346" s="307" t="n">
        <v>4.64326351417389</v>
      </c>
    </row>
    <row r="347">
      <c r="A347" s="307" t="s">
        <v>243</v>
      </c>
      <c r="B347" s="307" t="s">
        <v>244</v>
      </c>
      <c r="C347" s="307" t="s">
        <v>16</v>
      </c>
      <c r="D347" s="307" t="n">
        <v>21.747776</v>
      </c>
      <c r="E347" s="307" t="n">
        <v>50.0033836021403</v>
      </c>
      <c r="F347" s="307" t="n">
        <v>1.2200993986014</v>
      </c>
      <c r="G347" s="307" t="n">
        <v>49.0681278079299</v>
      </c>
      <c r="H347" s="307" t="n">
        <v>1760.7115896</v>
      </c>
      <c r="I347" s="307" t="n">
        <v>9.09122611410753</v>
      </c>
      <c r="J347" s="307" t="n">
        <v>98.7799006013986</v>
      </c>
      <c r="K347" s="307" t="n">
        <v>0.606074645393037</v>
      </c>
    </row>
    <row r="348">
      <c r="A348" s="307" t="s">
        <v>243</v>
      </c>
      <c r="B348" s="307" t="s">
        <v>244</v>
      </c>
      <c r="C348" s="307" t="s">
        <v>17</v>
      </c>
      <c r="D348" s="307" t="n">
        <v>1856.3375387</v>
      </c>
      <c r="E348" s="307" t="n">
        <v>9.37403595518348</v>
      </c>
      <c r="F348" s="307" t="n">
        <v>31.8675023989632</v>
      </c>
      <c r="G348" s="307" t="n">
        <v>7.84862193499142</v>
      </c>
      <c r="H348" s="307" t="n">
        <v>3968.8366951</v>
      </c>
      <c r="I348" s="307" t="n">
        <v>4.18862798869731</v>
      </c>
      <c r="J348" s="307" t="n">
        <v>68.1324976010368</v>
      </c>
      <c r="K348" s="307" t="n">
        <v>3.67102318494908</v>
      </c>
    </row>
    <row r="349">
      <c r="A349" s="307" t="s">
        <v>245</v>
      </c>
      <c r="B349" s="307" t="s">
        <v>246</v>
      </c>
      <c r="C349" s="307" t="s">
        <v>16</v>
      </c>
      <c r="D349" s="307" t="n">
        <v>85.4495638</v>
      </c>
      <c r="E349" s="307" t="n">
        <v>48.8866324608191</v>
      </c>
      <c r="F349" s="307" t="n">
        <v>1.82658338071866</v>
      </c>
      <c r="G349" s="307" t="n">
        <v>49.1404787902077</v>
      </c>
      <c r="H349" s="307" t="n">
        <v>4592.6595607</v>
      </c>
      <c r="I349" s="307" t="n">
        <v>7.31705648332902</v>
      </c>
      <c r="J349" s="307" t="n">
        <v>98.1734166192814</v>
      </c>
      <c r="K349" s="307" t="n">
        <v>0.914292126827357</v>
      </c>
    </row>
    <row r="350">
      <c r="A350" s="307" t="s">
        <v>245</v>
      </c>
      <c r="B350" s="307" t="s">
        <v>246</v>
      </c>
      <c r="C350" s="307" t="s">
        <v>17</v>
      </c>
      <c r="D350" s="307" t="n">
        <v>3153.507586</v>
      </c>
      <c r="E350" s="307" t="n">
        <v>7.98303163011745</v>
      </c>
      <c r="F350" s="307" t="n">
        <v>34.7404594816226</v>
      </c>
      <c r="G350" s="307" t="n">
        <v>6.98511509936404</v>
      </c>
      <c r="H350" s="307" t="n">
        <v>5923.8265456</v>
      </c>
      <c r="I350" s="307" t="n">
        <v>5.43762826055829</v>
      </c>
      <c r="J350" s="307" t="n">
        <v>65.2595405183774</v>
      </c>
      <c r="K350" s="307" t="n">
        <v>3.71847711700623</v>
      </c>
    </row>
    <row r="351">
      <c r="A351" s="307" t="s">
        <v>247</v>
      </c>
      <c r="B351" s="307" t="s">
        <v>248</v>
      </c>
      <c r="C351" s="307" t="s">
        <v>16</v>
      </c>
      <c r="D351" s="307" t="n">
        <v>115.3689113</v>
      </c>
      <c r="E351" s="307" t="n">
        <v>42.1944460824208</v>
      </c>
      <c r="F351" s="307" t="n">
        <v>11.6058262316962</v>
      </c>
      <c r="G351" s="307" t="n">
        <v>37.3208335749047</v>
      </c>
      <c r="H351" s="307" t="n">
        <v>878.6913908</v>
      </c>
      <c r="I351" s="307" t="n">
        <v>15.0856705067626</v>
      </c>
      <c r="J351" s="307" t="n">
        <v>88.3941737683038</v>
      </c>
      <c r="K351" s="307" t="n">
        <v>4.90008663272002</v>
      </c>
    </row>
    <row r="352">
      <c r="A352" s="307" t="s">
        <v>247</v>
      </c>
      <c r="B352" s="307" t="s">
        <v>248</v>
      </c>
      <c r="C352" s="307" t="s">
        <v>17</v>
      </c>
      <c r="D352" s="307" t="n">
        <v>8274.8645869</v>
      </c>
      <c r="E352" s="307" t="n">
        <v>4.63200304058532</v>
      </c>
      <c r="F352" s="307" t="n">
        <v>48.6304680259942</v>
      </c>
      <c r="G352" s="307" t="n">
        <v>4.33369638648996</v>
      </c>
      <c r="H352" s="307" t="n">
        <v>8740.9383095</v>
      </c>
      <c r="I352" s="307" t="n">
        <v>4.65038250876946</v>
      </c>
      <c r="J352" s="307" t="n">
        <v>51.3695319740058</v>
      </c>
      <c r="K352" s="307" t="n">
        <v>4.10262027818768</v>
      </c>
    </row>
    <row r="353">
      <c r="A353" s="307" t="s">
        <v>249</v>
      </c>
      <c r="B353" s="307" t="s">
        <v>250</v>
      </c>
      <c r="C353" s="307" t="s">
        <v>16</v>
      </c>
      <c r="D353" s="307" t="n">
        <v>298.7993067</v>
      </c>
      <c r="E353" s="307" t="n">
        <v>27.2542686434063</v>
      </c>
      <c r="F353" s="307" t="n">
        <v>15.9439503580927</v>
      </c>
      <c r="G353" s="307" t="n">
        <v>25.9204200637457</v>
      </c>
      <c r="H353" s="307" t="n">
        <v>1575.2613871</v>
      </c>
      <c r="I353" s="307" t="n">
        <v>11.2840556662077</v>
      </c>
      <c r="J353" s="307" t="n">
        <v>84.0560496419073</v>
      </c>
      <c r="K353" s="307" t="n">
        <v>4.91664660090365</v>
      </c>
    </row>
    <row r="354">
      <c r="A354" s="307" t="s">
        <v>249</v>
      </c>
      <c r="B354" s="307" t="s">
        <v>250</v>
      </c>
      <c r="C354" s="307" t="s">
        <v>17</v>
      </c>
      <c r="D354" s="307" t="n">
        <v>11789.4152387</v>
      </c>
      <c r="E354" s="307" t="n">
        <v>3.39455760613166</v>
      </c>
      <c r="F354" s="307" t="n">
        <v>66.1273678532366</v>
      </c>
      <c r="G354" s="307" t="n">
        <v>2.7629290790885</v>
      </c>
      <c r="H354" s="307" t="n">
        <v>6038.9296984</v>
      </c>
      <c r="I354" s="307" t="n">
        <v>5.57131729108525</v>
      </c>
      <c r="J354" s="307" t="n">
        <v>33.8726321467634</v>
      </c>
      <c r="K354" s="307" t="n">
        <v>5.39388928423584</v>
      </c>
    </row>
    <row r="355">
      <c r="A355" s="307" t="s">
        <v>251</v>
      </c>
      <c r="B355" s="307" t="s">
        <v>252</v>
      </c>
      <c r="C355" s="307" t="s">
        <v>16</v>
      </c>
      <c r="D355" s="307" t="n">
        <v>55.6534087</v>
      </c>
      <c r="E355" s="307" t="n">
        <v>46.8649193453194</v>
      </c>
      <c r="F355" s="307" t="n">
        <v>4.74307538363667</v>
      </c>
      <c r="G355" s="307" t="n">
        <v>46.0043830171712</v>
      </c>
      <c r="H355" s="307" t="n">
        <v>1117.7078432</v>
      </c>
      <c r="I355" s="307" t="n">
        <v>14.4288989276025</v>
      </c>
      <c r="J355" s="307" t="n">
        <v>95.2569246163633</v>
      </c>
      <c r="K355" s="307" t="n">
        <v>2.29067080957025</v>
      </c>
    </row>
    <row r="356">
      <c r="A356" s="307" t="s">
        <v>251</v>
      </c>
      <c r="B356" s="307" t="s">
        <v>252</v>
      </c>
      <c r="C356" s="307" t="s">
        <v>17</v>
      </c>
      <c r="D356" s="307" t="n">
        <v>9968.3288481</v>
      </c>
      <c r="E356" s="307" t="n">
        <v>2.94178408787744</v>
      </c>
      <c r="F356" s="307" t="n">
        <v>69.2025747372672</v>
      </c>
      <c r="G356" s="307" t="n">
        <v>2.21330082223465</v>
      </c>
      <c r="H356" s="307" t="n">
        <v>4436.2346901</v>
      </c>
      <c r="I356" s="307" t="n">
        <v>5.15744769897117</v>
      </c>
      <c r="J356" s="307" t="n">
        <v>30.7974252627328</v>
      </c>
      <c r="K356" s="307" t="n">
        <v>4.97334157839782</v>
      </c>
    </row>
    <row r="357">
      <c r="A357" s="307" t="s">
        <v>253</v>
      </c>
      <c r="B357" s="307" t="s">
        <v>254</v>
      </c>
      <c r="C357" s="307" t="s">
        <v>16</v>
      </c>
      <c r="D357" s="307" t="n">
        <v>36.0199302</v>
      </c>
      <c r="E357" s="307" t="n">
        <v>58.8961726857927</v>
      </c>
      <c r="F357" s="307" t="n">
        <v>1.70362720111216</v>
      </c>
      <c r="G357" s="307" t="n">
        <v>59.4952573067258</v>
      </c>
      <c r="H357" s="307" t="n">
        <v>2078.2883044</v>
      </c>
      <c r="I357" s="307" t="n">
        <v>13.7489731864974</v>
      </c>
      <c r="J357" s="307" t="n">
        <v>98.2963727988878</v>
      </c>
      <c r="K357" s="307" t="n">
        <v>1.03114424061487</v>
      </c>
    </row>
    <row r="358">
      <c r="A358" s="307" t="s">
        <v>253</v>
      </c>
      <c r="B358" s="307" t="s">
        <v>254</v>
      </c>
      <c r="C358" s="307" t="s">
        <v>17</v>
      </c>
      <c r="D358" s="307" t="n">
        <v>4042.3337516</v>
      </c>
      <c r="E358" s="307" t="n">
        <v>11.3276745347113</v>
      </c>
      <c r="F358" s="307" t="n">
        <v>30.3854613115295</v>
      </c>
      <c r="G358" s="307" t="n">
        <v>10.927508057221</v>
      </c>
      <c r="H358" s="307" t="n">
        <v>9261.1791033</v>
      </c>
      <c r="I358" s="307" t="n">
        <v>5.49045502848247</v>
      </c>
      <c r="J358" s="307" t="n">
        <v>69.6145386884704</v>
      </c>
      <c r="K358" s="307" t="n">
        <v>4.76965558573911</v>
      </c>
    </row>
    <row r="359">
      <c r="A359" s="307" t="s">
        <v>255</v>
      </c>
      <c r="B359" s="307" t="s">
        <v>256</v>
      </c>
      <c r="C359" s="307" t="s">
        <v>16</v>
      </c>
      <c r="D359" s="307" t="n">
        <v>146.5051189</v>
      </c>
      <c r="E359" s="307" t="n">
        <v>29.2277917742632</v>
      </c>
      <c r="F359" s="307" t="n">
        <v>20.2877330970915</v>
      </c>
      <c r="G359" s="307" t="n">
        <v>29.0907646818135</v>
      </c>
      <c r="H359" s="307" t="n">
        <v>575.6313475</v>
      </c>
      <c r="I359" s="307" t="n">
        <v>20.1349333922353</v>
      </c>
      <c r="J359" s="307" t="n">
        <v>79.7122669029085</v>
      </c>
      <c r="K359" s="307" t="n">
        <v>7.40395038788432</v>
      </c>
    </row>
    <row r="360">
      <c r="A360" s="307" t="s">
        <v>255</v>
      </c>
      <c r="B360" s="307" t="s">
        <v>256</v>
      </c>
      <c r="C360" s="307" t="s">
        <v>17</v>
      </c>
      <c r="D360" s="307" t="n">
        <v>9849.8949131</v>
      </c>
      <c r="E360" s="307" t="n">
        <v>2.50598867551921</v>
      </c>
      <c r="F360" s="307" t="n">
        <v>77.1927270076608</v>
      </c>
      <c r="G360" s="307" t="n">
        <v>2.11339216132174</v>
      </c>
      <c r="H360" s="307" t="n">
        <v>2910.2384504</v>
      </c>
      <c r="I360" s="307" t="n">
        <v>7.46114403005668</v>
      </c>
      <c r="J360" s="307" t="n">
        <v>22.8072729923392</v>
      </c>
      <c r="K360" s="307" t="n">
        <v>7.15291583627014</v>
      </c>
    </row>
    <row r="361">
      <c r="A361" s="307" t="s">
        <v>257</v>
      </c>
      <c r="B361" s="307" t="s">
        <v>258</v>
      </c>
      <c r="C361" s="307" t="s">
        <v>16</v>
      </c>
      <c r="D361" s="307" t="n">
        <v>100.1923271</v>
      </c>
      <c r="E361" s="307" t="n">
        <v>41.9348552115573</v>
      </c>
      <c r="F361" s="307" t="n">
        <v>22.3913446312842</v>
      </c>
      <c r="G361" s="307" t="n">
        <v>36.169975260461</v>
      </c>
      <c r="H361" s="307" t="n">
        <v>347.2677462</v>
      </c>
      <c r="I361" s="307" t="n">
        <v>20.0917699836635</v>
      </c>
      <c r="J361" s="307" t="n">
        <v>77.6086553687158</v>
      </c>
      <c r="K361" s="307" t="n">
        <v>10.4356192941912</v>
      </c>
    </row>
    <row r="362">
      <c r="A362" s="307" t="s">
        <v>257</v>
      </c>
      <c r="B362" s="307" t="s">
        <v>258</v>
      </c>
      <c r="C362" s="307" t="s">
        <v>17</v>
      </c>
      <c r="D362" s="307" t="n">
        <v>7976.743689</v>
      </c>
      <c r="E362" s="307" t="n">
        <v>2.35465676194652</v>
      </c>
      <c r="F362" s="307" t="n">
        <v>76.5729448023024</v>
      </c>
      <c r="G362" s="307" t="n">
        <v>2.12714313500611</v>
      </c>
      <c r="H362" s="307" t="n">
        <v>2440.439181</v>
      </c>
      <c r="I362" s="307" t="n">
        <v>7.42740192049914</v>
      </c>
      <c r="J362" s="307" t="n">
        <v>23.4270551976976</v>
      </c>
      <c r="K362" s="307" t="n">
        <v>6.95271396634721</v>
      </c>
    </row>
    <row r="363">
      <c r="A363" s="307" t="s">
        <v>259</v>
      </c>
      <c r="B363" s="307" t="s">
        <v>260</v>
      </c>
      <c r="C363" s="307" t="s">
        <v>16</v>
      </c>
      <c r="D363" s="307" t="n">
        <v>137.5029359</v>
      </c>
      <c r="E363" s="307" t="n">
        <v>35.4270024550222</v>
      </c>
      <c r="F363" s="307" t="n">
        <v>9.84311211813334</v>
      </c>
      <c r="G363" s="307" t="n">
        <v>34.4065581873257</v>
      </c>
      <c r="H363" s="307" t="n">
        <v>1259.442809</v>
      </c>
      <c r="I363" s="307" t="n">
        <v>17.1238436403977</v>
      </c>
      <c r="J363" s="307" t="n">
        <v>90.1568878818667</v>
      </c>
      <c r="K363" s="307" t="n">
        <v>3.75642524707246</v>
      </c>
    </row>
    <row r="364">
      <c r="A364" s="307" t="s">
        <v>259</v>
      </c>
      <c r="B364" s="307" t="s">
        <v>260</v>
      </c>
      <c r="C364" s="307" t="s">
        <v>17</v>
      </c>
      <c r="D364" s="307" t="n">
        <v>12973.6338036</v>
      </c>
      <c r="E364" s="307" t="n">
        <v>2.83468471031644</v>
      </c>
      <c r="F364" s="307" t="n">
        <v>73.2923661884486</v>
      </c>
      <c r="G364" s="307" t="n">
        <v>1.86821640233712</v>
      </c>
      <c r="H364" s="307" t="n">
        <v>4727.5736731</v>
      </c>
      <c r="I364" s="307" t="n">
        <v>5.06489177882655</v>
      </c>
      <c r="J364" s="307" t="n">
        <v>26.7076338115514</v>
      </c>
      <c r="K364" s="307" t="n">
        <v>5.12684881204772</v>
      </c>
    </row>
    <row r="365">
      <c r="A365" s="307" t="s">
        <v>261</v>
      </c>
      <c r="B365" s="307" t="s">
        <v>262</v>
      </c>
      <c r="C365" s="307" t="s">
        <v>16</v>
      </c>
      <c r="D365" s="307" t="n">
        <v>454.8519205</v>
      </c>
      <c r="E365" s="307" t="n">
        <v>28.0984207700913</v>
      </c>
      <c r="F365" s="307" t="n">
        <v>34.7901137586812</v>
      </c>
      <c r="G365" s="307" t="n">
        <v>21.0695556563289</v>
      </c>
      <c r="H365" s="307" t="n">
        <v>852.5652488</v>
      </c>
      <c r="I365" s="307" t="n">
        <v>18.9195013790747</v>
      </c>
      <c r="J365" s="307" t="n">
        <v>65.2098862413188</v>
      </c>
      <c r="K365" s="307" t="n">
        <v>11.2408145509705</v>
      </c>
    </row>
    <row r="366">
      <c r="A366" s="307" t="s">
        <v>261</v>
      </c>
      <c r="B366" s="307" t="s">
        <v>262</v>
      </c>
      <c r="C366" s="307" t="s">
        <v>17</v>
      </c>
      <c r="D366" s="307" t="n">
        <v>14345.5481537</v>
      </c>
      <c r="E366" s="307" t="n">
        <v>2.70261583135954</v>
      </c>
      <c r="F366" s="307" t="n">
        <v>76.9093169008325</v>
      </c>
      <c r="G366" s="307" t="n">
        <v>1.93033270235058</v>
      </c>
      <c r="H366" s="307" t="n">
        <v>4307.0010195</v>
      </c>
      <c r="I366" s="307" t="n">
        <v>6.87631088012362</v>
      </c>
      <c r="J366" s="307" t="n">
        <v>23.0906830991675</v>
      </c>
      <c r="K366" s="307" t="n">
        <v>6.42945766877176</v>
      </c>
    </row>
    <row r="367">
      <c r="A367" s="307" t="s">
        <v>263</v>
      </c>
      <c r="B367" s="307" t="s">
        <v>264</v>
      </c>
      <c r="C367" s="307" t="s">
        <v>16</v>
      </c>
      <c r="D367" s="307" t="n">
        <v>343.7038506</v>
      </c>
      <c r="E367" s="307" t="n">
        <v>23.9842248385232</v>
      </c>
      <c r="F367" s="307" t="n">
        <v>33.4992665254024</v>
      </c>
      <c r="G367" s="307" t="n">
        <v>18.3603264225111</v>
      </c>
      <c r="H367" s="307" t="n">
        <v>682.3002571</v>
      </c>
      <c r="I367" s="307" t="n">
        <v>16.4811086289864</v>
      </c>
      <c r="J367" s="307" t="n">
        <v>66.5007334745976</v>
      </c>
      <c r="K367" s="307" t="n">
        <v>9.24888247369528</v>
      </c>
    </row>
    <row r="368">
      <c r="A368" s="307" t="s">
        <v>263</v>
      </c>
      <c r="B368" s="307" t="s">
        <v>264</v>
      </c>
      <c r="C368" s="307" t="s">
        <v>17</v>
      </c>
      <c r="D368" s="307" t="n">
        <v>10779.4374542</v>
      </c>
      <c r="E368" s="307" t="n">
        <v>2.8722674812471</v>
      </c>
      <c r="F368" s="307" t="n">
        <v>65.8578466780061</v>
      </c>
      <c r="G368" s="307" t="n">
        <v>2.53533932199383</v>
      </c>
      <c r="H368" s="307" t="n">
        <v>5588.2969889</v>
      </c>
      <c r="I368" s="307" t="n">
        <v>5.00795922647751</v>
      </c>
      <c r="J368" s="307" t="n">
        <v>34.1421533219939</v>
      </c>
      <c r="K368" s="307" t="n">
        <v>4.89049377670707</v>
      </c>
    </row>
    <row r="369">
      <c r="A369" s="307" t="s">
        <v>265</v>
      </c>
      <c r="B369" s="307" t="s">
        <v>266</v>
      </c>
      <c r="C369" s="307" t="s">
        <v>16</v>
      </c>
      <c r="D369" s="307" t="n">
        <v>52.6252388</v>
      </c>
      <c r="E369" s="307" t="n">
        <v>38.6810113920763</v>
      </c>
      <c r="F369" s="307" t="n">
        <v>19.642657235236</v>
      </c>
      <c r="G369" s="307" t="n">
        <v>33.557711665511</v>
      </c>
      <c r="H369" s="307" t="n">
        <v>215.2877944</v>
      </c>
      <c r="I369" s="307" t="n">
        <v>16.9907942062588</v>
      </c>
      <c r="J369" s="307" t="n">
        <v>80.357342764764</v>
      </c>
      <c r="K369" s="307" t="n">
        <v>8.20289229540763</v>
      </c>
    </row>
    <row r="370">
      <c r="A370" s="307" t="s">
        <v>265</v>
      </c>
      <c r="B370" s="307" t="s">
        <v>266</v>
      </c>
      <c r="C370" s="307" t="s">
        <v>17</v>
      </c>
      <c r="D370" s="307" t="n">
        <v>2500.3178471</v>
      </c>
      <c r="E370" s="307" t="n">
        <v>3.92806927401911</v>
      </c>
      <c r="F370" s="307" t="n">
        <v>57.4267175424327</v>
      </c>
      <c r="G370" s="307" t="n">
        <v>3.4457739764791</v>
      </c>
      <c r="H370" s="307" t="n">
        <v>1853.6100006</v>
      </c>
      <c r="I370" s="307" t="n">
        <v>5.19976241855399</v>
      </c>
      <c r="J370" s="307" t="n">
        <v>42.5732824575673</v>
      </c>
      <c r="K370" s="307" t="n">
        <v>4.64797350449914</v>
      </c>
    </row>
    <row r="371">
      <c r="A371" s="307" t="s">
        <v>267</v>
      </c>
      <c r="B371" s="307" t="s">
        <v>268</v>
      </c>
      <c r="C371" s="307" t="s">
        <v>16</v>
      </c>
      <c r="D371" s="307" t="n">
        <v>974.4970734</v>
      </c>
      <c r="E371" s="307" t="n">
        <v>31.2500982821921</v>
      </c>
      <c r="F371" s="307" t="n">
        <v>10.2714562820452</v>
      </c>
      <c r="G371" s="307" t="n">
        <v>27.0159477735408</v>
      </c>
      <c r="H371" s="307" t="n">
        <v>8512.9314532</v>
      </c>
      <c r="I371" s="307" t="n">
        <v>10.7911561470599</v>
      </c>
      <c r="J371" s="307" t="n">
        <v>89.7285437179548</v>
      </c>
      <c r="K371" s="307" t="n">
        <v>3.09258475592994</v>
      </c>
    </row>
    <row r="372">
      <c r="A372" s="307" t="s">
        <v>267</v>
      </c>
      <c r="B372" s="307" t="s">
        <v>268</v>
      </c>
      <c r="C372" s="307" t="s">
        <v>17</v>
      </c>
      <c r="D372" s="307" t="n">
        <v>37988.1746836</v>
      </c>
      <c r="E372" s="307" t="n">
        <v>4.87882940035518</v>
      </c>
      <c r="F372" s="307" t="n">
        <v>59.4263388362282</v>
      </c>
      <c r="G372" s="307" t="n">
        <v>4.10955391999845</v>
      </c>
      <c r="H372" s="307" t="n">
        <v>25936.6361453</v>
      </c>
      <c r="I372" s="307" t="n">
        <v>6.82951235901921</v>
      </c>
      <c r="J372" s="307" t="n">
        <v>40.5736611637718</v>
      </c>
      <c r="K372" s="307" t="n">
        <v>6.01907091228034</v>
      </c>
    </row>
    <row r="373">
      <c r="A373" s="307" t="s">
        <v>269</v>
      </c>
      <c r="B373" s="307" t="s">
        <v>270</v>
      </c>
      <c r="C373" s="307" t="s">
        <v>16</v>
      </c>
      <c r="D373" s="307" t="n">
        <v>129.8117117</v>
      </c>
      <c r="E373" s="307" t="n">
        <v>52.0443516022824</v>
      </c>
      <c r="F373" s="307" t="n">
        <v>8.12268098486049</v>
      </c>
      <c r="G373" s="307" t="n">
        <v>51.7706041487671</v>
      </c>
      <c r="H373" s="307" t="n">
        <v>1468.3270302</v>
      </c>
      <c r="I373" s="307" t="n">
        <v>18.0773553356506</v>
      </c>
      <c r="J373" s="307" t="n">
        <v>91.8773190151395</v>
      </c>
      <c r="K373" s="307" t="n">
        <v>4.57693048079295</v>
      </c>
    </row>
    <row r="374">
      <c r="A374" s="307" t="s">
        <v>269</v>
      </c>
      <c r="B374" s="307" t="s">
        <v>270</v>
      </c>
      <c r="C374" s="307" t="s">
        <v>17</v>
      </c>
      <c r="D374" s="307" t="n">
        <v>29402.8840041</v>
      </c>
      <c r="E374" s="307" t="n">
        <v>3.08926716891354</v>
      </c>
      <c r="F374" s="307" t="n">
        <v>70.9541423377681</v>
      </c>
      <c r="G374" s="307" t="n">
        <v>2.37613846186523</v>
      </c>
      <c r="H374" s="307" t="n">
        <v>12036.3935847</v>
      </c>
      <c r="I374" s="307" t="n">
        <v>6.14110960419337</v>
      </c>
      <c r="J374" s="307" t="n">
        <v>29.0458576622319</v>
      </c>
      <c r="K374" s="307" t="n">
        <v>5.80450639805538</v>
      </c>
    </row>
    <row r="375">
      <c r="A375" s="307" t="s">
        <v>271</v>
      </c>
      <c r="B375" s="307" t="s">
        <v>272</v>
      </c>
      <c r="C375" s="307" t="s">
        <v>16</v>
      </c>
      <c r="D375" s="307" t="n">
        <v>110.9243692</v>
      </c>
      <c r="E375" s="307" t="n">
        <v>43.4818023980072</v>
      </c>
      <c r="F375" s="307" t="n">
        <v>20.3768426179077</v>
      </c>
      <c r="G375" s="307" t="n">
        <v>38.8344925748255</v>
      </c>
      <c r="H375" s="307" t="n">
        <v>433.440483</v>
      </c>
      <c r="I375" s="307" t="n">
        <v>17.9680721189576</v>
      </c>
      <c r="J375" s="307" t="n">
        <v>79.6231573820923</v>
      </c>
      <c r="K375" s="307" t="n">
        <v>9.93836930562992</v>
      </c>
    </row>
    <row r="376">
      <c r="A376" s="307" t="s">
        <v>271</v>
      </c>
      <c r="B376" s="307" t="s">
        <v>272</v>
      </c>
      <c r="C376" s="307" t="s">
        <v>17</v>
      </c>
      <c r="D376" s="307" t="n">
        <v>9266.8777275</v>
      </c>
      <c r="E376" s="307" t="n">
        <v>4.64388968573245</v>
      </c>
      <c r="F376" s="307" t="n">
        <v>69.4721324012651</v>
      </c>
      <c r="G376" s="307" t="n">
        <v>3.79094527957658</v>
      </c>
      <c r="H376" s="307" t="n">
        <v>4072.1078588</v>
      </c>
      <c r="I376" s="307" t="n">
        <v>8.77315923496037</v>
      </c>
      <c r="J376" s="307" t="n">
        <v>30.5278675987349</v>
      </c>
      <c r="K376" s="307" t="n">
        <v>8.62703729754151</v>
      </c>
    </row>
    <row r="377">
      <c r="A377" s="307" t="s">
        <v>273</v>
      </c>
      <c r="B377" s="307" t="s">
        <v>274</v>
      </c>
      <c r="C377" s="307" t="s">
        <v>16</v>
      </c>
      <c r="D377" s="307" t="n">
        <v>135.9117456</v>
      </c>
      <c r="E377" s="307" t="n">
        <v>45.0176648683845</v>
      </c>
      <c r="F377" s="307" t="n">
        <v>13.0863211831931</v>
      </c>
      <c r="G377" s="307" t="n">
        <v>43.0658298475097</v>
      </c>
      <c r="H377" s="307" t="n">
        <v>902.6669634</v>
      </c>
      <c r="I377" s="307" t="n">
        <v>22.7556357209809</v>
      </c>
      <c r="J377" s="307" t="n">
        <v>86.9136788168069</v>
      </c>
      <c r="K377" s="307" t="n">
        <v>6.48428750315736</v>
      </c>
    </row>
    <row r="378">
      <c r="A378" s="307" t="s">
        <v>273</v>
      </c>
      <c r="B378" s="307" t="s">
        <v>274</v>
      </c>
      <c r="C378" s="307" t="s">
        <v>17</v>
      </c>
      <c r="D378" s="307" t="n">
        <v>12527.679535</v>
      </c>
      <c r="E378" s="307" t="n">
        <v>3.81340924679875</v>
      </c>
      <c r="F378" s="307" t="n">
        <v>62.8979874788955</v>
      </c>
      <c r="G378" s="307" t="n">
        <v>3.11822253755516</v>
      </c>
      <c r="H378" s="307" t="n">
        <v>7389.7773458</v>
      </c>
      <c r="I378" s="307" t="n">
        <v>5.49838649611619</v>
      </c>
      <c r="J378" s="307" t="n">
        <v>37.1020125211045</v>
      </c>
      <c r="K378" s="307" t="n">
        <v>5.28623405568609</v>
      </c>
    </row>
    <row r="379">
      <c r="A379" s="307" t="s">
        <v>275</v>
      </c>
      <c r="B379" s="307" t="s">
        <v>276</v>
      </c>
      <c r="C379" s="307" t="s">
        <v>16</v>
      </c>
      <c r="D379" s="307" t="n">
        <v>550.8761533</v>
      </c>
      <c r="E379" s="307" t="n">
        <v>26.6149232103317</v>
      </c>
      <c r="F379" s="307" t="n">
        <v>19.9617711353205</v>
      </c>
      <c r="G379" s="307" t="n">
        <v>24.4664340414255</v>
      </c>
      <c r="H379" s="307" t="n">
        <v>2208.7795384</v>
      </c>
      <c r="I379" s="307" t="n">
        <v>12.6016814282886</v>
      </c>
      <c r="J379" s="307" t="n">
        <v>80.0382288646795</v>
      </c>
      <c r="K379" s="307" t="n">
        <v>6.10200105324765</v>
      </c>
    </row>
    <row r="380">
      <c r="A380" s="307" t="s">
        <v>275</v>
      </c>
      <c r="B380" s="307" t="s">
        <v>276</v>
      </c>
      <c r="C380" s="307" t="s">
        <v>17</v>
      </c>
      <c r="D380" s="307" t="n">
        <v>14331.5545015</v>
      </c>
      <c r="E380" s="307" t="n">
        <v>4.92955087496492</v>
      </c>
      <c r="F380" s="307" t="n">
        <v>59.7096555430601</v>
      </c>
      <c r="G380" s="307" t="n">
        <v>4.52482931823248</v>
      </c>
      <c r="H380" s="307" t="n">
        <v>9670.5174769</v>
      </c>
      <c r="I380" s="307" t="n">
        <v>7.31385655039148</v>
      </c>
      <c r="J380" s="307" t="n">
        <v>40.2903444569399</v>
      </c>
      <c r="K380" s="307" t="n">
        <v>6.70572574209561</v>
      </c>
    </row>
    <row r="381">
      <c r="A381" s="307" t="s">
        <v>277</v>
      </c>
      <c r="B381" s="307" t="s">
        <v>278</v>
      </c>
      <c r="C381" s="307" t="s">
        <v>16</v>
      </c>
      <c r="D381" s="307" t="n">
        <v>241.9938051</v>
      </c>
      <c r="E381" s="307" t="n">
        <v>25.8195477865436</v>
      </c>
      <c r="F381" s="307" t="n">
        <v>21.6413821273737</v>
      </c>
      <c r="G381" s="307" t="n">
        <v>20.7967360545272</v>
      </c>
      <c r="H381" s="307" t="n">
        <v>876.2055949</v>
      </c>
      <c r="I381" s="307" t="n">
        <v>17.2468050570598</v>
      </c>
      <c r="J381" s="307" t="n">
        <v>78.3586178726263</v>
      </c>
      <c r="K381" s="307" t="n">
        <v>5.74372193100383</v>
      </c>
    </row>
    <row r="382">
      <c r="A382" s="307" t="s">
        <v>277</v>
      </c>
      <c r="B382" s="307" t="s">
        <v>278</v>
      </c>
      <c r="C382" s="307" t="s">
        <v>17</v>
      </c>
      <c r="D382" s="307" t="n">
        <v>12645.4741555</v>
      </c>
      <c r="E382" s="307" t="n">
        <v>3.77182674939046</v>
      </c>
      <c r="F382" s="307" t="n">
        <v>76.1744490509724</v>
      </c>
      <c r="G382" s="307" t="n">
        <v>2.24594129383858</v>
      </c>
      <c r="H382" s="307" t="n">
        <v>3955.202729</v>
      </c>
      <c r="I382" s="307" t="n">
        <v>8.0240025987389</v>
      </c>
      <c r="J382" s="307" t="n">
        <v>23.8255509490276</v>
      </c>
      <c r="K382" s="307" t="n">
        <v>7.18066671469622</v>
      </c>
    </row>
    <row r="383">
      <c r="A383" s="307" t="s">
        <v>279</v>
      </c>
      <c r="B383" s="307" t="s">
        <v>280</v>
      </c>
      <c r="C383" s="307" t="s">
        <v>16</v>
      </c>
      <c r="D383" s="307" t="n">
        <v>107.324374</v>
      </c>
      <c r="E383" s="307" t="n">
        <v>36.114148716359</v>
      </c>
      <c r="F383" s="307" t="n">
        <v>9.63925597418293</v>
      </c>
      <c r="G383" s="307" t="n">
        <v>33.4335077163066</v>
      </c>
      <c r="H383" s="307" t="n">
        <v>1006.0849419</v>
      </c>
      <c r="I383" s="307" t="n">
        <v>10.6695786883856</v>
      </c>
      <c r="J383" s="307" t="n">
        <v>90.3607440258171</v>
      </c>
      <c r="K383" s="307" t="n">
        <v>3.56652816958016</v>
      </c>
    </row>
    <row r="384">
      <c r="A384" s="307" t="s">
        <v>279</v>
      </c>
      <c r="B384" s="307" t="s">
        <v>280</v>
      </c>
      <c r="C384" s="307" t="s">
        <v>17</v>
      </c>
      <c r="D384" s="307" t="n">
        <v>2411.8333412</v>
      </c>
      <c r="E384" s="307" t="n">
        <v>8.00042327667568</v>
      </c>
      <c r="F384" s="307" t="n">
        <v>42.1925641022358</v>
      </c>
      <c r="G384" s="307" t="n">
        <v>7.19013806169403</v>
      </c>
      <c r="H384" s="307" t="n">
        <v>3304.4187817</v>
      </c>
      <c r="I384" s="307" t="n">
        <v>6.06433093180193</v>
      </c>
      <c r="J384" s="307" t="n">
        <v>57.8074358977642</v>
      </c>
      <c r="K384" s="307" t="n">
        <v>5.24794702204885</v>
      </c>
    </row>
    <row r="385">
      <c r="A385" s="307" t="s">
        <v>281</v>
      </c>
      <c r="B385" s="307" t="s">
        <v>282</v>
      </c>
      <c r="C385" s="307" t="s">
        <v>16</v>
      </c>
      <c r="D385" s="307" t="n">
        <v>524.8307492</v>
      </c>
      <c r="E385" s="307" t="n">
        <v>33.0938943751521</v>
      </c>
      <c r="F385" s="307" t="n">
        <v>21.7945495605745</v>
      </c>
      <c r="G385" s="307" t="n">
        <v>28.0053996028174</v>
      </c>
      <c r="H385" s="307" t="n">
        <v>1883.2518209</v>
      </c>
      <c r="I385" s="307" t="n">
        <v>17.421070500802</v>
      </c>
      <c r="J385" s="307" t="n">
        <v>78.2054504394255</v>
      </c>
      <c r="K385" s="307" t="n">
        <v>7.80463594516419</v>
      </c>
    </row>
    <row r="386">
      <c r="A386" s="307" t="s">
        <v>281</v>
      </c>
      <c r="B386" s="307" t="s">
        <v>282</v>
      </c>
      <c r="C386" s="307" t="s">
        <v>17</v>
      </c>
      <c r="D386" s="307" t="n">
        <v>15797.4814087</v>
      </c>
      <c r="E386" s="307" t="n">
        <v>4.55997580518296</v>
      </c>
      <c r="F386" s="307" t="n">
        <v>60.6425578522158</v>
      </c>
      <c r="G386" s="307" t="n">
        <v>3.55743944027893</v>
      </c>
      <c r="H386" s="307" t="n">
        <v>10252.6753924</v>
      </c>
      <c r="I386" s="307" t="n">
        <v>5.2400494863629</v>
      </c>
      <c r="J386" s="307" t="n">
        <v>39.3574421477842</v>
      </c>
      <c r="K386" s="307" t="n">
        <v>5.481357915812</v>
      </c>
    </row>
    <row r="387">
      <c r="A387" s="307" t="s">
        <v>283</v>
      </c>
      <c r="B387" s="307" t="s">
        <v>284</v>
      </c>
      <c r="C387" s="307" t="s">
        <v>16</v>
      </c>
      <c r="D387" s="307" t="n">
        <v>180.4283418</v>
      </c>
      <c r="E387" s="307" t="n">
        <v>36.5069489071517</v>
      </c>
      <c r="F387" s="307" t="n">
        <v>4.00350414443808</v>
      </c>
      <c r="G387" s="307" t="n">
        <v>34.4874001724083</v>
      </c>
      <c r="H387" s="307" t="n">
        <v>4326.3321183</v>
      </c>
      <c r="I387" s="307" t="n">
        <v>9.09661376145954</v>
      </c>
      <c r="J387" s="307" t="n">
        <v>95.9964958555619</v>
      </c>
      <c r="K387" s="307" t="n">
        <v>1.43828634879417</v>
      </c>
    </row>
    <row r="388">
      <c r="A388" s="307" t="s">
        <v>283</v>
      </c>
      <c r="B388" s="307" t="s">
        <v>284</v>
      </c>
      <c r="C388" s="307" t="s">
        <v>17</v>
      </c>
      <c r="D388" s="307" t="n">
        <v>6022.2446604</v>
      </c>
      <c r="E388" s="307" t="n">
        <v>7.69581736295658</v>
      </c>
      <c r="F388" s="307" t="n">
        <v>29.1746839076148</v>
      </c>
      <c r="G388" s="307" t="n">
        <v>6.46867854451391</v>
      </c>
      <c r="H388" s="307" t="n">
        <v>14619.7773045</v>
      </c>
      <c r="I388" s="307" t="n">
        <v>4.26040839532155</v>
      </c>
      <c r="J388" s="307" t="n">
        <v>70.8253160923852</v>
      </c>
      <c r="K388" s="307" t="n">
        <v>2.66460726543025</v>
      </c>
    </row>
    <row r="389">
      <c r="A389" s="307" t="s">
        <v>285</v>
      </c>
      <c r="B389" s="307" t="s">
        <v>286</v>
      </c>
      <c r="C389" s="307" t="s">
        <v>16</v>
      </c>
      <c r="D389" s="307" t="n">
        <v>102.5678207</v>
      </c>
      <c r="E389" s="307" t="n">
        <v>50.0643691908293</v>
      </c>
      <c r="F389" s="307" t="n">
        <v>3.67520512839909</v>
      </c>
      <c r="G389" s="307" t="n">
        <v>49.9599047111801</v>
      </c>
      <c r="H389" s="307" t="n">
        <v>2688.2375117</v>
      </c>
      <c r="I389" s="307" t="n">
        <v>12.7149674395136</v>
      </c>
      <c r="J389" s="307" t="n">
        <v>96.3247948716009</v>
      </c>
      <c r="K389" s="307" t="n">
        <v>1.90618519617521</v>
      </c>
    </row>
    <row r="390">
      <c r="A390" s="307" t="s">
        <v>285</v>
      </c>
      <c r="B390" s="307" t="s">
        <v>286</v>
      </c>
      <c r="C390" s="307" t="s">
        <v>17</v>
      </c>
      <c r="D390" s="307" t="n">
        <v>6663.3268787</v>
      </c>
      <c r="E390" s="307" t="n">
        <v>6.9782102761586</v>
      </c>
      <c r="F390" s="307" t="n">
        <v>41.3495502836693</v>
      </c>
      <c r="G390" s="307" t="n">
        <v>6.85740184046095</v>
      </c>
      <c r="H390" s="307" t="n">
        <v>9451.3027436</v>
      </c>
      <c r="I390" s="307" t="n">
        <v>5.83484449954328</v>
      </c>
      <c r="J390" s="307" t="n">
        <v>58.6504497163307</v>
      </c>
      <c r="K390" s="307" t="n">
        <v>4.83458325705751</v>
      </c>
    </row>
    <row r="391">
      <c r="A391" s="307" t="s">
        <v>287</v>
      </c>
      <c r="B391" s="307" t="s">
        <v>288</v>
      </c>
      <c r="C391" s="307" t="s">
        <v>16</v>
      </c>
      <c r="D391" s="307" t="n">
        <v>30.1184557</v>
      </c>
      <c r="E391" s="307" t="n">
        <v>49.6665966841845</v>
      </c>
      <c r="F391" s="307" t="n">
        <v>8.54585324387868</v>
      </c>
      <c r="G391" s="307" t="n">
        <v>49.9955331809661</v>
      </c>
      <c r="H391" s="307" t="n">
        <v>322.3151146</v>
      </c>
      <c r="I391" s="307" t="n">
        <v>22.2549751670326</v>
      </c>
      <c r="J391" s="307" t="n">
        <v>91.4541467561213</v>
      </c>
      <c r="K391" s="307" t="n">
        <v>4.6717891377124</v>
      </c>
    </row>
    <row r="392">
      <c r="A392" s="307" t="s">
        <v>287</v>
      </c>
      <c r="B392" s="307" t="s">
        <v>288</v>
      </c>
      <c r="C392" s="307" t="s">
        <v>17</v>
      </c>
      <c r="D392" s="307" t="n">
        <v>3935.7044434</v>
      </c>
      <c r="E392" s="307" t="n">
        <v>4.98483741630463</v>
      </c>
      <c r="F392" s="307" t="n">
        <v>60.8932796940188</v>
      </c>
      <c r="G392" s="307" t="n">
        <v>4.11990947827706</v>
      </c>
      <c r="H392" s="307" t="n">
        <v>2527.5776514</v>
      </c>
      <c r="I392" s="307" t="n">
        <v>6.05654683469569</v>
      </c>
      <c r="J392" s="307" t="n">
        <v>39.1067203059812</v>
      </c>
      <c r="K392" s="307" t="n">
        <v>6.41513269872425</v>
      </c>
    </row>
    <row r="393">
      <c r="A393" s="307" t="s">
        <v>289</v>
      </c>
      <c r="B393" s="307" t="s">
        <v>290</v>
      </c>
      <c r="C393" s="307" t="s">
        <v>16</v>
      </c>
      <c r="D393" s="307" t="n">
        <v>88.0542991</v>
      </c>
      <c r="E393" s="307" t="n">
        <v>60.2924237478554</v>
      </c>
      <c r="F393" s="307" t="n">
        <v>10.8262847010399</v>
      </c>
      <c r="G393" s="307" t="n">
        <v>55.5976303440452</v>
      </c>
      <c r="H393" s="307" t="n">
        <v>725.2838084</v>
      </c>
      <c r="I393" s="307" t="n">
        <v>14.2246842852742</v>
      </c>
      <c r="J393" s="307" t="n">
        <v>89.1737152989601</v>
      </c>
      <c r="K393" s="307" t="n">
        <v>6.74992370554317</v>
      </c>
    </row>
    <row r="394">
      <c r="A394" s="307" t="s">
        <v>289</v>
      </c>
      <c r="B394" s="307" t="s">
        <v>290</v>
      </c>
      <c r="C394" s="307" t="s">
        <v>17</v>
      </c>
      <c r="D394" s="307" t="n">
        <v>7147.7871262</v>
      </c>
      <c r="E394" s="307" t="n">
        <v>7.09151025919471</v>
      </c>
      <c r="F394" s="307" t="n">
        <v>61.3206866720077</v>
      </c>
      <c r="G394" s="307" t="n">
        <v>5.368985502154</v>
      </c>
      <c r="H394" s="307" t="n">
        <v>4508.6171219</v>
      </c>
      <c r="I394" s="307" t="n">
        <v>7.48464454186888</v>
      </c>
      <c r="J394" s="307" t="n">
        <v>38.6793133279923</v>
      </c>
      <c r="K394" s="307" t="n">
        <v>8.51178186469701</v>
      </c>
    </row>
    <row r="395">
      <c r="A395" s="307" t="s">
        <v>291</v>
      </c>
      <c r="B395" s="307" t="s">
        <v>292</v>
      </c>
      <c r="C395" s="307" t="s">
        <v>16</v>
      </c>
      <c r="D395" s="307" t="n">
        <v>304.3337622</v>
      </c>
      <c r="E395" s="307" t="n">
        <v>29.4525231146129</v>
      </c>
      <c r="F395" s="307" t="n">
        <v>5.00438585158439</v>
      </c>
      <c r="G395" s="307" t="n">
        <v>29.2482652424404</v>
      </c>
      <c r="H395" s="307" t="n">
        <v>5777.0071101</v>
      </c>
      <c r="I395" s="307" t="n">
        <v>8.05605689219858</v>
      </c>
      <c r="J395" s="307" t="n">
        <v>94.9956141484156</v>
      </c>
      <c r="K395" s="307" t="n">
        <v>1.54080381578434</v>
      </c>
    </row>
    <row r="396">
      <c r="A396" s="307" t="s">
        <v>291</v>
      </c>
      <c r="B396" s="307" t="s">
        <v>292</v>
      </c>
      <c r="C396" s="307" t="s">
        <v>17</v>
      </c>
      <c r="D396" s="307" t="n">
        <v>4668.6368838</v>
      </c>
      <c r="E396" s="307" t="n">
        <v>6.45411946250635</v>
      </c>
      <c r="F396" s="307" t="n">
        <v>36.5355738110258</v>
      </c>
      <c r="G396" s="307" t="n">
        <v>5.80579296786109</v>
      </c>
      <c r="H396" s="307" t="n">
        <v>8109.695018</v>
      </c>
      <c r="I396" s="307" t="n">
        <v>4.87221752683949</v>
      </c>
      <c r="J396" s="307" t="n">
        <v>63.4644261889742</v>
      </c>
      <c r="K396" s="307" t="n">
        <v>3.34231301291865</v>
      </c>
    </row>
    <row r="397">
      <c r="A397" s="307" t="s">
        <v>293</v>
      </c>
      <c r="B397" s="307" t="s">
        <v>294</v>
      </c>
      <c r="C397" s="307" t="s">
        <v>16</v>
      </c>
      <c r="D397" s="307" t="n">
        <v>225.3464952</v>
      </c>
      <c r="E397" s="307" t="n">
        <v>37.7986583024222</v>
      </c>
      <c r="F397" s="307" t="n">
        <v>11.3991777783539</v>
      </c>
      <c r="G397" s="307" t="n">
        <v>35.6920003637262</v>
      </c>
      <c r="H397" s="307" t="n">
        <v>1751.5197278</v>
      </c>
      <c r="I397" s="307" t="n">
        <v>15.3266060996944</v>
      </c>
      <c r="J397" s="307" t="n">
        <v>88.6008222216461</v>
      </c>
      <c r="K397" s="307" t="n">
        <v>4.59205058383518</v>
      </c>
    </row>
    <row r="398">
      <c r="A398" s="307" t="s">
        <v>293</v>
      </c>
      <c r="B398" s="307" t="s">
        <v>294</v>
      </c>
      <c r="C398" s="307" t="s">
        <v>17</v>
      </c>
      <c r="D398" s="307" t="n">
        <v>25375.2047767</v>
      </c>
      <c r="E398" s="307" t="n">
        <v>3.87994886299024</v>
      </c>
      <c r="F398" s="307" t="n">
        <v>71.0623478614915</v>
      </c>
      <c r="G398" s="307" t="n">
        <v>2.99973234134162</v>
      </c>
      <c r="H398" s="307" t="n">
        <v>10333.163354</v>
      </c>
      <c r="I398" s="307" t="n">
        <v>7.97033573066712</v>
      </c>
      <c r="J398" s="307" t="n">
        <v>28.9376521385085</v>
      </c>
      <c r="K398" s="307" t="n">
        <v>7.36645883057364</v>
      </c>
    </row>
    <row r="399">
      <c r="A399" s="307" t="s">
        <v>295</v>
      </c>
      <c r="B399" s="307" t="s">
        <v>296</v>
      </c>
      <c r="C399" s="307" t="s">
        <v>16</v>
      </c>
      <c r="D399" s="307" t="n">
        <v>389.5274767</v>
      </c>
      <c r="E399" s="307" t="n">
        <v>29.4311020934243</v>
      </c>
      <c r="F399" s="307" t="n">
        <v>17.9076033269332</v>
      </c>
      <c r="G399" s="307" t="n">
        <v>25.0073949867411</v>
      </c>
      <c r="H399" s="307" t="n">
        <v>1785.6797221</v>
      </c>
      <c r="I399" s="307" t="n">
        <v>15.6529808005301</v>
      </c>
      <c r="J399" s="307" t="n">
        <v>82.0923966730668</v>
      </c>
      <c r="K399" s="307" t="n">
        <v>5.45510336902398</v>
      </c>
    </row>
    <row r="400">
      <c r="A400" s="307" t="s">
        <v>295</v>
      </c>
      <c r="B400" s="307" t="s">
        <v>296</v>
      </c>
      <c r="C400" s="307" t="s">
        <v>17</v>
      </c>
      <c r="D400" s="307" t="n">
        <v>24151.2130225</v>
      </c>
      <c r="E400" s="307" t="n">
        <v>3.63083861940773</v>
      </c>
      <c r="F400" s="307" t="n">
        <v>75.3666627776598</v>
      </c>
      <c r="G400" s="307" t="n">
        <v>2.36700806922785</v>
      </c>
      <c r="H400" s="307" t="n">
        <v>7893.741779</v>
      </c>
      <c r="I400" s="307" t="n">
        <v>8.15668356439581</v>
      </c>
      <c r="J400" s="307" t="n">
        <v>24.6333372223402</v>
      </c>
      <c r="K400" s="307" t="n">
        <v>7.24195415892364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811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08" t="s">
        <v>72</v>
      </c>
      <c r="B411" s="308" t="s">
        <v>73</v>
      </c>
      <c r="C411" s="308" t="s">
        <v>16</v>
      </c>
      <c r="D411" s="308" t="n">
        <v>6.7757202</v>
      </c>
      <c r="E411" s="308"/>
      <c r="F411" s="308" t="n">
        <v>37.6514975506901</v>
      </c>
      <c r="G411" s="308"/>
      <c r="H411" s="308" t="n">
        <v>11.2201648</v>
      </c>
      <c r="I411" s="308"/>
      <c r="J411" s="308" t="n">
        <v>62.3485024493099</v>
      </c>
      <c r="K411" s="308"/>
    </row>
    <row r="412">
      <c r="A412" s="308" t="s">
        <v>72</v>
      </c>
      <c r="B412" s="308" t="s">
        <v>73</v>
      </c>
      <c r="C412" s="308" t="s">
        <v>17</v>
      </c>
      <c r="D412" s="308" t="n">
        <v>63.4183826</v>
      </c>
      <c r="E412" s="308"/>
      <c r="F412" s="308" t="n">
        <v>45.2058278145099</v>
      </c>
      <c r="G412" s="308"/>
      <c r="H412" s="308" t="n">
        <v>76.8696857</v>
      </c>
      <c r="I412" s="308"/>
      <c r="J412" s="308" t="n">
        <v>54.7941721854901</v>
      </c>
      <c r="K412" s="308"/>
    </row>
    <row r="413">
      <c r="A413" s="308" t="s">
        <v>74</v>
      </c>
      <c r="B413" s="308" t="s">
        <v>75</v>
      </c>
      <c r="C413" s="308" t="s">
        <v>16</v>
      </c>
      <c r="D413" s="308"/>
      <c r="E413" s="308"/>
      <c r="F413" s="308"/>
      <c r="G413" s="308"/>
      <c r="H413" s="308" t="n">
        <v>42.4623125</v>
      </c>
      <c r="I413" s="308"/>
      <c r="J413" s="308" t="n">
        <v>100</v>
      </c>
      <c r="K413" s="308"/>
    </row>
    <row r="414">
      <c r="A414" s="308" t="s">
        <v>74</v>
      </c>
      <c r="B414" s="308" t="s">
        <v>75</v>
      </c>
      <c r="C414" s="308" t="s">
        <v>17</v>
      </c>
      <c r="D414" s="308" t="n">
        <v>79.8291475</v>
      </c>
      <c r="E414" s="308"/>
      <c r="F414" s="308" t="n">
        <v>24.3523316062176</v>
      </c>
      <c r="G414" s="308"/>
      <c r="H414" s="308" t="n">
        <v>247.979905</v>
      </c>
      <c r="I414" s="308"/>
      <c r="J414" s="308" t="n">
        <v>75.6476683937824</v>
      </c>
      <c r="K414" s="308"/>
    </row>
    <row r="415">
      <c r="A415" s="308" t="s">
        <v>76</v>
      </c>
      <c r="B415" s="308" t="s">
        <v>77</v>
      </c>
      <c r="C415" s="308" t="s">
        <v>16</v>
      </c>
      <c r="D415" s="308"/>
      <c r="E415" s="308"/>
      <c r="F415" s="308"/>
      <c r="G415" s="308"/>
      <c r="H415" s="308" t="n">
        <v>55.2118107</v>
      </c>
      <c r="I415" s="308"/>
      <c r="J415" s="308" t="n">
        <v>100</v>
      </c>
      <c r="K415" s="308"/>
    </row>
    <row r="416">
      <c r="A416" s="308" t="s">
        <v>76</v>
      </c>
      <c r="B416" s="308" t="s">
        <v>77</v>
      </c>
      <c r="C416" s="308" t="s">
        <v>17</v>
      </c>
      <c r="D416" s="308" t="n">
        <v>59.8983102</v>
      </c>
      <c r="E416" s="308"/>
      <c r="F416" s="308" t="n">
        <v>21.3505611972257</v>
      </c>
      <c r="G416" s="308"/>
      <c r="H416" s="308" t="n">
        <v>220.6484616</v>
      </c>
      <c r="I416" s="308"/>
      <c r="J416" s="308" t="n">
        <v>78.6494388027744</v>
      </c>
      <c r="K416" s="308"/>
    </row>
    <row r="417">
      <c r="A417" s="308" t="s">
        <v>80</v>
      </c>
      <c r="B417" s="308" t="s">
        <v>81</v>
      </c>
      <c r="C417" s="308" t="s">
        <v>16</v>
      </c>
      <c r="D417" s="308" t="n">
        <v>6.7023987</v>
      </c>
      <c r="E417" s="308"/>
      <c r="F417" s="308" t="n">
        <v>0.806939714871001</v>
      </c>
      <c r="G417" s="308"/>
      <c r="H417" s="308" t="n">
        <v>823.8923256</v>
      </c>
      <c r="I417" s="308"/>
      <c r="J417" s="308" t="n">
        <v>99.193060285129</v>
      </c>
      <c r="K417" s="308"/>
    </row>
    <row r="418">
      <c r="A418" s="308" t="s">
        <v>80</v>
      </c>
      <c r="B418" s="308" t="s">
        <v>81</v>
      </c>
      <c r="C418" s="308" t="s">
        <v>17</v>
      </c>
      <c r="D418" s="308" t="n">
        <v>327.427674</v>
      </c>
      <c r="E418" s="308"/>
      <c r="F418" s="308" t="n">
        <v>15.605053654961</v>
      </c>
      <c r="G418" s="308"/>
      <c r="H418" s="308" t="n">
        <v>1770.7879505</v>
      </c>
      <c r="I418" s="308"/>
      <c r="J418" s="308" t="n">
        <v>84.394946345039</v>
      </c>
      <c r="K418" s="308"/>
    </row>
    <row r="419">
      <c r="A419" s="308" t="s">
        <v>92</v>
      </c>
      <c r="B419" s="308" t="s">
        <v>93</v>
      </c>
      <c r="C419" s="308" t="s">
        <v>16</v>
      </c>
      <c r="D419" s="308" t="n">
        <v>5.9163914</v>
      </c>
      <c r="E419" s="308"/>
      <c r="F419" s="308" t="n">
        <v>8.08631404625038</v>
      </c>
      <c r="G419" s="308"/>
      <c r="H419" s="308" t="n">
        <v>67.2490999</v>
      </c>
      <c r="I419" s="308"/>
      <c r="J419" s="308" t="n">
        <v>91.9136859537496</v>
      </c>
      <c r="K419" s="308"/>
    </row>
    <row r="420">
      <c r="A420" s="308" t="s">
        <v>92</v>
      </c>
      <c r="B420" s="308" t="s">
        <v>93</v>
      </c>
      <c r="C420" s="308" t="s">
        <v>17</v>
      </c>
      <c r="D420" s="308" t="n">
        <v>601.268603</v>
      </c>
      <c r="E420" s="308"/>
      <c r="F420" s="308" t="n">
        <v>51.1894518562186</v>
      </c>
      <c r="G420" s="308"/>
      <c r="H420" s="308" t="n">
        <v>573.3261254</v>
      </c>
      <c r="I420" s="308"/>
      <c r="J420" s="308" t="n">
        <v>48.8105481437814</v>
      </c>
      <c r="K420" s="308"/>
    </row>
    <row r="421">
      <c r="A421" s="308" t="s">
        <v>108</v>
      </c>
      <c r="B421" s="308" t="s">
        <v>109</v>
      </c>
      <c r="C421" s="308" t="s">
        <v>16</v>
      </c>
      <c r="D421" s="308" t="n">
        <v>3.4901383</v>
      </c>
      <c r="E421" s="308"/>
      <c r="F421" s="308" t="n">
        <v>0.555900086687989</v>
      </c>
      <c r="G421" s="308"/>
      <c r="H421" s="308" t="n">
        <v>624.3453997</v>
      </c>
      <c r="I421" s="308"/>
      <c r="J421" s="308" t="n">
        <v>99.444099913312</v>
      </c>
      <c r="K421" s="308"/>
    </row>
    <row r="422">
      <c r="A422" s="308" t="s">
        <v>108</v>
      </c>
      <c r="B422" s="308" t="s">
        <v>109</v>
      </c>
      <c r="C422" s="308" t="s">
        <v>17</v>
      </c>
      <c r="D422" s="308" t="n">
        <v>493.0136104</v>
      </c>
      <c r="E422" s="308"/>
      <c r="F422" s="308" t="n">
        <v>20.5119655897596</v>
      </c>
      <c r="G422" s="308"/>
      <c r="H422" s="308" t="n">
        <v>1910.5279139</v>
      </c>
      <c r="I422" s="308"/>
      <c r="J422" s="308" t="n">
        <v>79.4880344102404</v>
      </c>
      <c r="K422" s="308"/>
    </row>
    <row r="423">
      <c r="A423" s="308" t="s">
        <v>110</v>
      </c>
      <c r="B423" s="308" t="s">
        <v>111</v>
      </c>
      <c r="C423" s="308" t="s">
        <v>16</v>
      </c>
      <c r="D423" s="308"/>
      <c r="E423" s="308"/>
      <c r="F423" s="308"/>
      <c r="G423" s="308"/>
      <c r="H423" s="308" t="n">
        <v>292.3504488</v>
      </c>
      <c r="I423" s="308"/>
      <c r="J423" s="308" t="n">
        <v>100</v>
      </c>
      <c r="K423" s="308"/>
    </row>
    <row r="424">
      <c r="A424" s="308" t="s">
        <v>110</v>
      </c>
      <c r="B424" s="308" t="s">
        <v>111</v>
      </c>
      <c r="C424" s="308" t="s">
        <v>17</v>
      </c>
      <c r="D424" s="308" t="n">
        <v>234.602212</v>
      </c>
      <c r="E424" s="308"/>
      <c r="F424" s="308" t="n">
        <v>27.8372591006424</v>
      </c>
      <c r="G424" s="308"/>
      <c r="H424" s="308" t="n">
        <v>608.1611188</v>
      </c>
      <c r="I424" s="308"/>
      <c r="J424" s="308" t="n">
        <v>72.1627408993576</v>
      </c>
      <c r="K424" s="30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812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09" t="s">
        <v>14</v>
      </c>
      <c r="B435" s="309" t="s">
        <v>15</v>
      </c>
      <c r="C435" s="309" t="s">
        <v>16</v>
      </c>
      <c r="D435" s="309" t="n">
        <v>22.8846486</v>
      </c>
      <c r="E435" s="309"/>
      <c r="F435" s="309" t="n">
        <v>1.17985447197932</v>
      </c>
      <c r="G435" s="309"/>
      <c r="H435" s="309" t="n">
        <v>1916.731562</v>
      </c>
      <c r="I435" s="309"/>
      <c r="J435" s="309" t="n">
        <v>98.8201455280207</v>
      </c>
      <c r="K435" s="309"/>
    </row>
    <row r="436">
      <c r="A436" s="309" t="s">
        <v>14</v>
      </c>
      <c r="B436" s="309" t="s">
        <v>15</v>
      </c>
      <c r="C436" s="309" t="s">
        <v>17</v>
      </c>
      <c r="D436" s="309" t="n">
        <v>1859.4579397</v>
      </c>
      <c r="E436" s="309"/>
      <c r="F436" s="309" t="n">
        <v>25.5850244065807</v>
      </c>
      <c r="G436" s="309"/>
      <c r="H436" s="309" t="n">
        <v>5408.3011609</v>
      </c>
      <c r="I436" s="309"/>
      <c r="J436" s="309" t="n">
        <v>74.4149755934193</v>
      </c>
      <c r="K436" s="309"/>
    </row>
    <row r="437">
      <c r="A437" s="309" t="s">
        <v>27</v>
      </c>
      <c r="B437" s="309" t="s">
        <v>28</v>
      </c>
      <c r="C437" s="309" t="s">
        <v>16</v>
      </c>
      <c r="D437" s="309" t="n">
        <v>35.8530594</v>
      </c>
      <c r="E437" s="309" t="n">
        <v>58.7720783071418</v>
      </c>
      <c r="F437" s="309" t="n">
        <v>10.1063987483261</v>
      </c>
      <c r="G437" s="309" t="n">
        <v>52.9962846253865</v>
      </c>
      <c r="H437" s="309" t="n">
        <v>318.9029748</v>
      </c>
      <c r="I437" s="309" t="n">
        <v>17.5697926237011</v>
      </c>
      <c r="J437" s="309" t="n">
        <v>89.8936012516739</v>
      </c>
      <c r="K437" s="309" t="n">
        <v>5.95817251891401</v>
      </c>
    </row>
    <row r="438">
      <c r="A438" s="309" t="s">
        <v>27</v>
      </c>
      <c r="B438" s="309" t="s">
        <v>28</v>
      </c>
      <c r="C438" s="309" t="s">
        <v>17</v>
      </c>
      <c r="D438" s="309" t="n">
        <v>3007.6956538</v>
      </c>
      <c r="E438" s="309" t="n">
        <v>5.84570486586214</v>
      </c>
      <c r="F438" s="309" t="n">
        <v>39.027939398962</v>
      </c>
      <c r="G438" s="309" t="n">
        <v>5.71546079265246</v>
      </c>
      <c r="H438" s="309" t="n">
        <v>4698.8235735</v>
      </c>
      <c r="I438" s="309" t="n">
        <v>3.81672211367108</v>
      </c>
      <c r="J438" s="309" t="n">
        <v>60.972060601038</v>
      </c>
      <c r="K438" s="309" t="n">
        <v>3.65844052593798</v>
      </c>
    </row>
    <row r="439">
      <c r="A439" s="309" t="s">
        <v>29</v>
      </c>
      <c r="B439" s="309" t="s">
        <v>30</v>
      </c>
      <c r="C439" s="309" t="s">
        <v>16</v>
      </c>
      <c r="D439" s="309" t="n">
        <v>5.038322</v>
      </c>
      <c r="E439" s="309" t="n">
        <v>100</v>
      </c>
      <c r="F439" s="309" t="n">
        <v>2.07368785492078</v>
      </c>
      <c r="G439" s="309" t="n">
        <v>101.675248566998</v>
      </c>
      <c r="H439" s="309" t="n">
        <v>237.9260175</v>
      </c>
      <c r="I439" s="309" t="n">
        <v>20.7230222929387</v>
      </c>
      <c r="J439" s="309" t="n">
        <v>97.9263121450792</v>
      </c>
      <c r="K439" s="309" t="n">
        <v>2.15307534288711</v>
      </c>
    </row>
    <row r="440">
      <c r="A440" s="309" t="s">
        <v>29</v>
      </c>
      <c r="B440" s="309" t="s">
        <v>30</v>
      </c>
      <c r="C440" s="309" t="s">
        <v>17</v>
      </c>
      <c r="D440" s="309" t="n">
        <v>1606.6187516</v>
      </c>
      <c r="E440" s="309" t="n">
        <v>6.89854301533391</v>
      </c>
      <c r="F440" s="309" t="n">
        <v>45.4874039963374</v>
      </c>
      <c r="G440" s="309" t="n">
        <v>6.38732055918179</v>
      </c>
      <c r="H440" s="309" t="n">
        <v>1925.389256</v>
      </c>
      <c r="I440" s="309" t="n">
        <v>5.7282763680896</v>
      </c>
      <c r="J440" s="309" t="n">
        <v>54.5125960036626</v>
      </c>
      <c r="K440" s="309" t="n">
        <v>5.32982561883666</v>
      </c>
    </row>
    <row r="441">
      <c r="A441" s="309" t="s">
        <v>31</v>
      </c>
      <c r="B441" s="309" t="s">
        <v>32</v>
      </c>
      <c r="C441" s="309" t="s">
        <v>16</v>
      </c>
      <c r="D441" s="309" t="n">
        <v>1.131677</v>
      </c>
      <c r="E441" s="309" t="n">
        <v>99.9999999999998</v>
      </c>
      <c r="F441" s="309" t="n">
        <v>2.85714285714286</v>
      </c>
      <c r="G441" s="309" t="n">
        <v>97.5989294019569</v>
      </c>
      <c r="H441" s="309" t="n">
        <v>38.477018</v>
      </c>
      <c r="I441" s="309" t="n">
        <v>17.1498585142509</v>
      </c>
      <c r="J441" s="309" t="n">
        <v>97.1428571428571</v>
      </c>
      <c r="K441" s="309" t="n">
        <v>2.87055674711638</v>
      </c>
    </row>
    <row r="442">
      <c r="A442" s="309" t="s">
        <v>31</v>
      </c>
      <c r="B442" s="309" t="s">
        <v>32</v>
      </c>
      <c r="C442" s="309" t="s">
        <v>17</v>
      </c>
      <c r="D442" s="309" t="n">
        <v>261.417387</v>
      </c>
      <c r="E442" s="309" t="n">
        <v>7.08635662498369</v>
      </c>
      <c r="F442" s="309" t="n">
        <v>44.6808510638298</v>
      </c>
      <c r="G442" s="309" t="n">
        <v>5.93368499357312</v>
      </c>
      <c r="H442" s="309" t="n">
        <v>323.659622</v>
      </c>
      <c r="I442" s="309" t="n">
        <v>6.97515203099854</v>
      </c>
      <c r="J442" s="309" t="n">
        <v>55.3191489361702</v>
      </c>
      <c r="K442" s="309" t="n">
        <v>4.79259172557829</v>
      </c>
    </row>
    <row r="443">
      <c r="A443" s="309" t="s">
        <v>33</v>
      </c>
      <c r="B443" s="309" t="s">
        <v>34</v>
      </c>
      <c r="C443" s="309" t="s">
        <v>16</v>
      </c>
      <c r="D443" s="309" t="n">
        <v>16.7643903</v>
      </c>
      <c r="E443" s="309" t="n">
        <v>71.4100218083396</v>
      </c>
      <c r="F443" s="309" t="n">
        <v>2.29609017095313</v>
      </c>
      <c r="G443" s="309" t="n">
        <v>70.5429073358694</v>
      </c>
      <c r="H443" s="309" t="n">
        <v>713.3633073</v>
      </c>
      <c r="I443" s="309" t="n">
        <v>13.5517363285283</v>
      </c>
      <c r="J443" s="309" t="n">
        <v>97.7039098290469</v>
      </c>
      <c r="K443" s="309" t="n">
        <v>1.65779318808994</v>
      </c>
    </row>
    <row r="444">
      <c r="A444" s="309" t="s">
        <v>33</v>
      </c>
      <c r="B444" s="309" t="s">
        <v>34</v>
      </c>
      <c r="C444" s="309" t="s">
        <v>17</v>
      </c>
      <c r="D444" s="309" t="n">
        <v>2459.0225082</v>
      </c>
      <c r="E444" s="309" t="n">
        <v>7.00435890163935</v>
      </c>
      <c r="F444" s="309" t="n">
        <v>39.7938382849367</v>
      </c>
      <c r="G444" s="309" t="n">
        <v>6.3600022541648</v>
      </c>
      <c r="H444" s="309" t="n">
        <v>3720.3826816</v>
      </c>
      <c r="I444" s="309" t="n">
        <v>4.31264197261855</v>
      </c>
      <c r="J444" s="309" t="n">
        <v>60.2061617150633</v>
      </c>
      <c r="K444" s="309" t="n">
        <v>4.20370430508188</v>
      </c>
    </row>
    <row r="445">
      <c r="A445" s="309" t="s">
        <v>35</v>
      </c>
      <c r="B445" s="309" t="s">
        <v>36</v>
      </c>
      <c r="C445" s="309" t="s">
        <v>16</v>
      </c>
      <c r="D445" s="309"/>
      <c r="E445" s="309"/>
      <c r="F445" s="309"/>
      <c r="G445" s="309"/>
      <c r="H445" s="309" t="n">
        <v>66.9076459</v>
      </c>
      <c r="I445" s="309" t="n">
        <v>14.8289319034639</v>
      </c>
      <c r="J445" s="309" t="n">
        <v>100</v>
      </c>
      <c r="K445" s="309" t="n">
        <v>0.00000000000000164634216298242</v>
      </c>
    </row>
    <row r="446">
      <c r="A446" s="309" t="s">
        <v>35</v>
      </c>
      <c r="B446" s="309" t="s">
        <v>36</v>
      </c>
      <c r="C446" s="309" t="s">
        <v>17</v>
      </c>
      <c r="D446" s="309" t="n">
        <v>205.6726545</v>
      </c>
      <c r="E446" s="309" t="n">
        <v>9.90078402413136</v>
      </c>
      <c r="F446" s="309" t="n">
        <v>32.617058674443</v>
      </c>
      <c r="G446" s="309" t="n">
        <v>9.620710562973</v>
      </c>
      <c r="H446" s="309" t="n">
        <v>424.8951001</v>
      </c>
      <c r="I446" s="309" t="n">
        <v>4.71218958850211</v>
      </c>
      <c r="J446" s="309" t="n">
        <v>67.382941325557</v>
      </c>
      <c r="K446" s="309" t="n">
        <v>4.65695433813464</v>
      </c>
    </row>
    <row r="447">
      <c r="A447" s="309" t="s">
        <v>37</v>
      </c>
      <c r="B447" s="309" t="s">
        <v>38</v>
      </c>
      <c r="C447" s="309" t="s">
        <v>16</v>
      </c>
      <c r="D447" s="309" t="n">
        <v>2.2101594</v>
      </c>
      <c r="E447" s="309" t="n">
        <v>99.9999999999998</v>
      </c>
      <c r="F447" s="309" t="n">
        <v>2.99142767657088</v>
      </c>
      <c r="G447" s="309" t="n">
        <v>102.603564240372</v>
      </c>
      <c r="H447" s="309" t="n">
        <v>71.6729372</v>
      </c>
      <c r="I447" s="309" t="n">
        <v>28.572689652393</v>
      </c>
      <c r="J447" s="309" t="n">
        <v>97.0085723234291</v>
      </c>
      <c r="K447" s="309" t="n">
        <v>3.16395896189618</v>
      </c>
    </row>
    <row r="448">
      <c r="A448" s="309" t="s">
        <v>37</v>
      </c>
      <c r="B448" s="309" t="s">
        <v>38</v>
      </c>
      <c r="C448" s="309" t="s">
        <v>17</v>
      </c>
      <c r="D448" s="309" t="n">
        <v>404.1078909</v>
      </c>
      <c r="E448" s="309" t="n">
        <v>10.393531761072</v>
      </c>
      <c r="F448" s="309" t="n">
        <v>25.3004276539062</v>
      </c>
      <c r="G448" s="309" t="n">
        <v>10.2352675618624</v>
      </c>
      <c r="H448" s="309" t="n">
        <v>1193.1295014</v>
      </c>
      <c r="I448" s="309" t="n">
        <v>3.91958243010897</v>
      </c>
      <c r="J448" s="309" t="n">
        <v>74.6995723460938</v>
      </c>
      <c r="K448" s="309" t="n">
        <v>3.46664161968009</v>
      </c>
    </row>
    <row r="449">
      <c r="A449" s="309" t="s">
        <v>39</v>
      </c>
      <c r="B449" s="309" t="s">
        <v>40</v>
      </c>
      <c r="C449" s="309" t="s">
        <v>16</v>
      </c>
      <c r="D449" s="309" t="n">
        <v>36.2608679</v>
      </c>
      <c r="E449" s="309" t="n">
        <v>35.341803151947</v>
      </c>
      <c r="F449" s="309" t="n">
        <v>13.5585731829774</v>
      </c>
      <c r="G449" s="309" t="n">
        <v>33.8200790731104</v>
      </c>
      <c r="H449" s="309" t="n">
        <v>231.1778029</v>
      </c>
      <c r="I449" s="309" t="n">
        <v>13.5022725067841</v>
      </c>
      <c r="J449" s="309" t="n">
        <v>86.4414268170226</v>
      </c>
      <c r="K449" s="309" t="n">
        <v>5.30477149732273</v>
      </c>
    </row>
    <row r="450">
      <c r="A450" s="309" t="s">
        <v>39</v>
      </c>
      <c r="B450" s="309" t="s">
        <v>40</v>
      </c>
      <c r="C450" s="309" t="s">
        <v>17</v>
      </c>
      <c r="D450" s="309" t="n">
        <v>1376.9741745</v>
      </c>
      <c r="E450" s="309" t="n">
        <v>6.17877718650281</v>
      </c>
      <c r="F450" s="309" t="n">
        <v>50.8718054931116</v>
      </c>
      <c r="G450" s="309" t="n">
        <v>5.70218749935383</v>
      </c>
      <c r="H450" s="309" t="n">
        <v>1329.77893</v>
      </c>
      <c r="I450" s="309" t="n">
        <v>6.24899259968054</v>
      </c>
      <c r="J450" s="309" t="n">
        <v>49.1281945068884</v>
      </c>
      <c r="K450" s="309" t="n">
        <v>5.90456409530189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813</v>
      </c>
    </row>
    <row r="9">
      <c r="A9" t="s">
        <v>3</v>
      </c>
    </row>
    <row r="10">
      <c r="A10" t="s">
        <v>4</v>
      </c>
    </row>
    <row r="11">
      <c r="A11" t="s">
        <v>814</v>
      </c>
    </row>
    <row r="12">
      <c r="A12" s="3" t="s">
        <v>6</v>
      </c>
    </row>
    <row r="13">
      <c r="A13" s="3" t="s">
        <v>7</v>
      </c>
    </row>
    <row r="15">
      <c r="A15" s="4" t="s">
        <v>815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10" t="s">
        <v>14</v>
      </c>
      <c r="B17" s="310" t="s">
        <v>15</v>
      </c>
      <c r="C17" s="310" t="s">
        <v>16</v>
      </c>
      <c r="D17" s="310" t="n">
        <v>279289.2708258</v>
      </c>
      <c r="E17" s="310" t="n">
        <v>1.50835876964732</v>
      </c>
      <c r="F17" s="310" t="n">
        <v>76.8913469976589</v>
      </c>
      <c r="G17" s="310" t="n">
        <v>0.722732499352051</v>
      </c>
      <c r="H17" s="310" t="n">
        <v>83936.6079383</v>
      </c>
      <c r="I17" s="310" t="n">
        <v>2.78835528966262</v>
      </c>
      <c r="J17" s="310" t="n">
        <v>23.1086530023411</v>
      </c>
      <c r="K17" s="310" t="n">
        <v>2.4048080772399</v>
      </c>
    </row>
    <row r="18">
      <c r="A18" s="310" t="s">
        <v>14</v>
      </c>
      <c r="B18" s="310" t="s">
        <v>15</v>
      </c>
      <c r="C18" s="310" t="s">
        <v>17</v>
      </c>
      <c r="D18" s="310" t="n">
        <v>2156739.5338824</v>
      </c>
      <c r="E18" s="310" t="n">
        <v>0.334436286843429</v>
      </c>
      <c r="F18" s="310" t="n">
        <v>88.1342844187075</v>
      </c>
      <c r="G18" s="310" t="n">
        <v>0.207586962324246</v>
      </c>
      <c r="H18" s="310" t="n">
        <v>290366.6610646</v>
      </c>
      <c r="I18" s="310" t="n">
        <v>1.60523250678404</v>
      </c>
      <c r="J18" s="310" t="n">
        <v>11.8657155812925</v>
      </c>
      <c r="K18" s="310" t="n">
        <v>1.54188158765118</v>
      </c>
    </row>
    <row r="19">
      <c r="A19" s="310" t="s">
        <v>14</v>
      </c>
      <c r="B19" s="310" t="s">
        <v>18</v>
      </c>
      <c r="C19" s="310" t="s">
        <v>16</v>
      </c>
      <c r="D19" s="310" t="n">
        <v>1680.6672889</v>
      </c>
      <c r="E19" s="310"/>
      <c r="F19" s="310" t="n">
        <v>86.649476309548</v>
      </c>
      <c r="G19" s="310"/>
      <c r="H19" s="310" t="n">
        <v>258.9489217</v>
      </c>
      <c r="I19" s="310"/>
      <c r="J19" s="310" t="n">
        <v>13.350523690452</v>
      </c>
      <c r="K19" s="310"/>
    </row>
    <row r="20">
      <c r="A20" s="310" t="s">
        <v>14</v>
      </c>
      <c r="B20" s="310" t="s">
        <v>18</v>
      </c>
      <c r="C20" s="310" t="s">
        <v>17</v>
      </c>
      <c r="D20" s="310" t="n">
        <v>6497.9198771</v>
      </c>
      <c r="E20" s="310"/>
      <c r="F20" s="310" t="n">
        <v>89.4074746721249</v>
      </c>
      <c r="G20" s="310"/>
      <c r="H20" s="310" t="n">
        <v>769.8392235</v>
      </c>
      <c r="I20" s="310"/>
      <c r="J20" s="310" t="n">
        <v>10.5925253278751</v>
      </c>
      <c r="K20" s="310"/>
    </row>
    <row r="21">
      <c r="A21" s="310" t="s">
        <v>14</v>
      </c>
      <c r="B21" s="310" t="s">
        <v>19</v>
      </c>
      <c r="C21" s="310" t="s">
        <v>16</v>
      </c>
      <c r="D21" s="310" t="n">
        <v>277608.6035369</v>
      </c>
      <c r="E21" s="310" t="n">
        <v>1.51699366713756</v>
      </c>
      <c r="F21" s="310" t="n">
        <v>76.8389591053967</v>
      </c>
      <c r="G21" s="310" t="n">
        <v>0.726946027670076</v>
      </c>
      <c r="H21" s="310" t="n">
        <v>83677.6590166</v>
      </c>
      <c r="I21" s="310" t="n">
        <v>2.79648469264342</v>
      </c>
      <c r="J21" s="310" t="n">
        <v>23.1610408946033</v>
      </c>
      <c r="K21" s="310" t="n">
        <v>2.41171268364656</v>
      </c>
    </row>
    <row r="22">
      <c r="A22" s="310" t="s">
        <v>14</v>
      </c>
      <c r="B22" s="310" t="s">
        <v>19</v>
      </c>
      <c r="C22" s="310" t="s">
        <v>17</v>
      </c>
      <c r="D22" s="310" t="n">
        <v>2150241.6140053</v>
      </c>
      <c r="E22" s="310" t="n">
        <v>0.33518038628378</v>
      </c>
      <c r="F22" s="310" t="n">
        <v>88.1304918560873</v>
      </c>
      <c r="G22" s="310" t="n">
        <v>0.208192588419853</v>
      </c>
      <c r="H22" s="310" t="n">
        <v>289596.8218411</v>
      </c>
      <c r="I22" s="310" t="n">
        <v>1.60923895059585</v>
      </c>
      <c r="J22" s="310" t="n">
        <v>11.8695081439127</v>
      </c>
      <c r="K22" s="310" t="n">
        <v>1.5458193377325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816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11" t="s">
        <v>14</v>
      </c>
      <c r="B33" s="311" t="s">
        <v>15</v>
      </c>
      <c r="C33" s="311" t="s">
        <v>16</v>
      </c>
      <c r="D33" s="311" t="n">
        <v>279289.2708258</v>
      </c>
      <c r="E33" s="311" t="n">
        <v>1.50835876964732</v>
      </c>
      <c r="F33" s="311" t="n">
        <v>76.8913469976589</v>
      </c>
      <c r="G33" s="311" t="n">
        <v>0.722732499352051</v>
      </c>
      <c r="H33" s="311" t="n">
        <v>83936.6079383</v>
      </c>
      <c r="I33" s="311" t="n">
        <v>2.78835528966262</v>
      </c>
      <c r="J33" s="311" t="n">
        <v>23.1086530023411</v>
      </c>
      <c r="K33" s="311" t="n">
        <v>2.4048080772399</v>
      </c>
    </row>
    <row r="34">
      <c r="A34" s="311" t="s">
        <v>14</v>
      </c>
      <c r="B34" s="311" t="s">
        <v>15</v>
      </c>
      <c r="C34" s="311" t="s">
        <v>17</v>
      </c>
      <c r="D34" s="311" t="n">
        <v>2156739.5338824</v>
      </c>
      <c r="E34" s="311" t="n">
        <v>0.334436286843429</v>
      </c>
      <c r="F34" s="311" t="n">
        <v>88.1342844187075</v>
      </c>
      <c r="G34" s="311" t="n">
        <v>0.207586962324246</v>
      </c>
      <c r="H34" s="311" t="n">
        <v>290366.6610646</v>
      </c>
      <c r="I34" s="311" t="n">
        <v>1.60523250678404</v>
      </c>
      <c r="J34" s="311" t="n">
        <v>11.8657155812925</v>
      </c>
      <c r="K34" s="311" t="n">
        <v>1.54188158765118</v>
      </c>
    </row>
    <row r="35">
      <c r="A35" s="311" t="s">
        <v>27</v>
      </c>
      <c r="B35" s="311" t="s">
        <v>28</v>
      </c>
      <c r="C35" s="311" t="s">
        <v>16</v>
      </c>
      <c r="D35" s="311" t="n">
        <v>2179.7598811</v>
      </c>
      <c r="E35" s="311" t="n">
        <v>16.0991316699072</v>
      </c>
      <c r="F35" s="311" t="n">
        <v>84.1291928620408</v>
      </c>
      <c r="G35" s="311" t="n">
        <v>6.47206825096947</v>
      </c>
      <c r="H35" s="311" t="n">
        <v>411.207424</v>
      </c>
      <c r="I35" s="311" t="n">
        <v>38.5149245094763</v>
      </c>
      <c r="J35" s="311" t="n">
        <v>15.8708071379592</v>
      </c>
      <c r="K35" s="311" t="n">
        <v>34.3076362386013</v>
      </c>
    </row>
    <row r="36">
      <c r="A36" s="311" t="s">
        <v>27</v>
      </c>
      <c r="B36" s="311" t="s">
        <v>28</v>
      </c>
      <c r="C36" s="311" t="s">
        <v>17</v>
      </c>
      <c r="D36" s="311" t="n">
        <v>46021.8359127</v>
      </c>
      <c r="E36" s="311" t="n">
        <v>1.96390512578921</v>
      </c>
      <c r="F36" s="311" t="n">
        <v>90.9778157182833</v>
      </c>
      <c r="G36" s="311" t="n">
        <v>1.12611923098202</v>
      </c>
      <c r="H36" s="311" t="n">
        <v>4563.9421139</v>
      </c>
      <c r="I36" s="311" t="n">
        <v>11.671126609088</v>
      </c>
      <c r="J36" s="311" t="n">
        <v>9.02218428171669</v>
      </c>
      <c r="K36" s="311" t="n">
        <v>11.3555503494552</v>
      </c>
    </row>
    <row r="37">
      <c r="A37" s="311" t="s">
        <v>29</v>
      </c>
      <c r="B37" s="311" t="s">
        <v>30</v>
      </c>
      <c r="C37" s="311" t="s">
        <v>16</v>
      </c>
      <c r="D37" s="311" t="n">
        <v>430.5450051</v>
      </c>
      <c r="E37" s="311" t="n">
        <v>16.5316391446462</v>
      </c>
      <c r="F37" s="311" t="n">
        <v>81.6164953223171</v>
      </c>
      <c r="G37" s="311" t="n">
        <v>7.63454230731143</v>
      </c>
      <c r="H37" s="311" t="n">
        <v>96.9770398</v>
      </c>
      <c r="I37" s="311" t="n">
        <v>36.7786072656148</v>
      </c>
      <c r="J37" s="311" t="n">
        <v>18.3835046776829</v>
      </c>
      <c r="K37" s="311" t="n">
        <v>33.894765847839</v>
      </c>
    </row>
    <row r="38">
      <c r="A38" s="311" t="s">
        <v>29</v>
      </c>
      <c r="B38" s="311" t="s">
        <v>30</v>
      </c>
      <c r="C38" s="311" t="s">
        <v>17</v>
      </c>
      <c r="D38" s="311" t="n">
        <v>10556.8010475</v>
      </c>
      <c r="E38" s="311" t="n">
        <v>1.64582860593473</v>
      </c>
      <c r="F38" s="311" t="n">
        <v>91.4322881362886</v>
      </c>
      <c r="G38" s="311" t="n">
        <v>1.25320489511892</v>
      </c>
      <c r="H38" s="311" t="n">
        <v>989.2307348</v>
      </c>
      <c r="I38" s="311" t="n">
        <v>13.8825365004826</v>
      </c>
      <c r="J38" s="311" t="n">
        <v>8.56771186371135</v>
      </c>
      <c r="K38" s="311" t="n">
        <v>13.3738614097937</v>
      </c>
    </row>
    <row r="39">
      <c r="A39" s="311" t="s">
        <v>31</v>
      </c>
      <c r="B39" s="311" t="s">
        <v>32</v>
      </c>
      <c r="C39" s="311" t="s">
        <v>16</v>
      </c>
      <c r="D39" s="311" t="n">
        <v>1695.8881654</v>
      </c>
      <c r="E39" s="311" t="n">
        <v>19.0765415629726</v>
      </c>
      <c r="F39" s="311" t="n">
        <v>81.3812295156917</v>
      </c>
      <c r="G39" s="311" t="n">
        <v>6.82345230504805</v>
      </c>
      <c r="H39" s="311" t="n">
        <v>387.9930631</v>
      </c>
      <c r="I39" s="311" t="n">
        <v>37.9289982383457</v>
      </c>
      <c r="J39" s="311" t="n">
        <v>18.6187704843083</v>
      </c>
      <c r="K39" s="311" t="n">
        <v>29.8247909868426</v>
      </c>
    </row>
    <row r="40">
      <c r="A40" s="311" t="s">
        <v>31</v>
      </c>
      <c r="B40" s="311" t="s">
        <v>32</v>
      </c>
      <c r="C40" s="311" t="s">
        <v>17</v>
      </c>
      <c r="D40" s="311" t="n">
        <v>34919.9496773</v>
      </c>
      <c r="E40" s="311" t="n">
        <v>1.82337733906904</v>
      </c>
      <c r="F40" s="311" t="n">
        <v>91.2973000069678</v>
      </c>
      <c r="G40" s="311" t="n">
        <v>1.29839785119036</v>
      </c>
      <c r="H40" s="311" t="n">
        <v>3328.6619187</v>
      </c>
      <c r="I40" s="311" t="n">
        <v>13.872685424368</v>
      </c>
      <c r="J40" s="311" t="n">
        <v>8.70269999303219</v>
      </c>
      <c r="K40" s="311" t="n">
        <v>13.6210852084339</v>
      </c>
    </row>
    <row r="41">
      <c r="A41" s="311" t="s">
        <v>33</v>
      </c>
      <c r="B41" s="311" t="s">
        <v>34</v>
      </c>
      <c r="C41" s="311" t="s">
        <v>16</v>
      </c>
      <c r="D41" s="311" t="n">
        <v>936.5313528</v>
      </c>
      <c r="E41" s="311" t="n">
        <v>11.8648318438429</v>
      </c>
      <c r="F41" s="311" t="n">
        <v>69.1092644299648</v>
      </c>
      <c r="G41" s="311" t="n">
        <v>8.87422190880249</v>
      </c>
      <c r="H41" s="311" t="n">
        <v>418.6145318</v>
      </c>
      <c r="I41" s="311" t="n">
        <v>26.9308158601874</v>
      </c>
      <c r="J41" s="311" t="n">
        <v>30.8907355700352</v>
      </c>
      <c r="K41" s="311" t="n">
        <v>19.8535559995058</v>
      </c>
    </row>
    <row r="42">
      <c r="A42" s="311" t="s">
        <v>33</v>
      </c>
      <c r="B42" s="311" t="s">
        <v>34</v>
      </c>
      <c r="C42" s="311" t="s">
        <v>17</v>
      </c>
      <c r="D42" s="311" t="n">
        <v>10821.9757372</v>
      </c>
      <c r="E42" s="311" t="n">
        <v>2.08662327704432</v>
      </c>
      <c r="F42" s="311" t="n">
        <v>91.0256315032423</v>
      </c>
      <c r="G42" s="311" t="n">
        <v>1.02659656285232</v>
      </c>
      <c r="H42" s="311" t="n">
        <v>1066.9565981</v>
      </c>
      <c r="I42" s="311" t="n">
        <v>10.5667465103752</v>
      </c>
      <c r="J42" s="311" t="n">
        <v>8.97436849675768</v>
      </c>
      <c r="K42" s="311" t="n">
        <v>10.4126101425913</v>
      </c>
    </row>
    <row r="43">
      <c r="A43" s="311" t="s">
        <v>35</v>
      </c>
      <c r="B43" s="311" t="s">
        <v>36</v>
      </c>
      <c r="C43" s="311" t="s">
        <v>16</v>
      </c>
      <c r="D43" s="311" t="n">
        <v>2433.3158663</v>
      </c>
      <c r="E43" s="311" t="n">
        <v>15.823486605125</v>
      </c>
      <c r="F43" s="311" t="n">
        <v>83.6975521479195</v>
      </c>
      <c r="G43" s="311" t="n">
        <v>7.31596036429564</v>
      </c>
      <c r="H43" s="311" t="n">
        <v>473.9565734</v>
      </c>
      <c r="I43" s="311" t="n">
        <v>42.9812134270423</v>
      </c>
      <c r="J43" s="311" t="n">
        <v>16.3024478520805</v>
      </c>
      <c r="K43" s="311" t="n">
        <v>37.5604927345069</v>
      </c>
    </row>
    <row r="44">
      <c r="A44" s="311" t="s">
        <v>35</v>
      </c>
      <c r="B44" s="311" t="s">
        <v>36</v>
      </c>
      <c r="C44" s="311" t="s">
        <v>17</v>
      </c>
      <c r="D44" s="311" t="n">
        <v>43783.0824075</v>
      </c>
      <c r="E44" s="311" t="n">
        <v>2.29392085037259</v>
      </c>
      <c r="F44" s="311" t="n">
        <v>91.8033920799783</v>
      </c>
      <c r="G44" s="311" t="n">
        <v>1.59335408715849</v>
      </c>
      <c r="H44" s="311" t="n">
        <v>3909.144879</v>
      </c>
      <c r="I44" s="311" t="n">
        <v>18.4435243368614</v>
      </c>
      <c r="J44" s="311" t="n">
        <v>8.19660792002168</v>
      </c>
      <c r="K44" s="311" t="n">
        <v>17.8458346931958</v>
      </c>
    </row>
    <row r="45">
      <c r="A45" s="311" t="s">
        <v>37</v>
      </c>
      <c r="B45" s="311" t="s">
        <v>38</v>
      </c>
      <c r="C45" s="311" t="s">
        <v>16</v>
      </c>
      <c r="D45" s="311" t="n">
        <v>18635.6472034</v>
      </c>
      <c r="E45" s="311" t="n">
        <v>13.6839877832759</v>
      </c>
      <c r="F45" s="311" t="n">
        <v>69.3591619631794</v>
      </c>
      <c r="G45" s="311" t="n">
        <v>7.26879061414718</v>
      </c>
      <c r="H45" s="311" t="n">
        <v>8232.6808962</v>
      </c>
      <c r="I45" s="311" t="n">
        <v>23.2861142942284</v>
      </c>
      <c r="J45" s="311" t="n">
        <v>30.6408380368206</v>
      </c>
      <c r="K45" s="311" t="n">
        <v>16.4537675137095</v>
      </c>
    </row>
    <row r="46">
      <c r="A46" s="311" t="s">
        <v>37</v>
      </c>
      <c r="B46" s="311" t="s">
        <v>38</v>
      </c>
      <c r="C46" s="311" t="s">
        <v>17</v>
      </c>
      <c r="D46" s="311" t="n">
        <v>194867.6915921</v>
      </c>
      <c r="E46" s="311" t="n">
        <v>2.83484634825456</v>
      </c>
      <c r="F46" s="311" t="n">
        <v>83.9639869093364</v>
      </c>
      <c r="G46" s="311" t="n">
        <v>2.61560558891264</v>
      </c>
      <c r="H46" s="311" t="n">
        <v>37217.1566447</v>
      </c>
      <c r="I46" s="311" t="n">
        <v>15.0169674229969</v>
      </c>
      <c r="J46" s="311" t="n">
        <v>16.0360130906636</v>
      </c>
      <c r="K46" s="311" t="n">
        <v>13.6952166467931</v>
      </c>
    </row>
    <row r="47">
      <c r="A47" s="311" t="s">
        <v>39</v>
      </c>
      <c r="B47" s="311" t="s">
        <v>40</v>
      </c>
      <c r="C47" s="311" t="s">
        <v>16</v>
      </c>
      <c r="D47" s="311" t="n">
        <v>434.8655331</v>
      </c>
      <c r="E47" s="311" t="n">
        <v>13.888671329273</v>
      </c>
      <c r="F47" s="311" t="n">
        <v>81.8016111054402</v>
      </c>
      <c r="G47" s="311" t="n">
        <v>5.6874804184191</v>
      </c>
      <c r="H47" s="311" t="n">
        <v>96.7444526</v>
      </c>
      <c r="I47" s="311" t="n">
        <v>32.9043378451155</v>
      </c>
      <c r="J47" s="311" t="n">
        <v>18.1983888945598</v>
      </c>
      <c r="K47" s="311" t="n">
        <v>25.5651785470088</v>
      </c>
    </row>
    <row r="48">
      <c r="A48" s="311" t="s">
        <v>39</v>
      </c>
      <c r="B48" s="311" t="s">
        <v>40</v>
      </c>
      <c r="C48" s="311" t="s">
        <v>17</v>
      </c>
      <c r="D48" s="311" t="n">
        <v>8607.9405229</v>
      </c>
      <c r="E48" s="311" t="n">
        <v>1.84996897393973</v>
      </c>
      <c r="F48" s="311" t="n">
        <v>93.2346154959952</v>
      </c>
      <c r="G48" s="311" t="n">
        <v>0.814165497700917</v>
      </c>
      <c r="H48" s="311" t="n">
        <v>624.6180897</v>
      </c>
      <c r="I48" s="311" t="n">
        <v>10.936320158538</v>
      </c>
      <c r="J48" s="311" t="n">
        <v>6.76538450400479</v>
      </c>
      <c r="K48" s="311" t="n">
        <v>11.2201172133404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817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12" t="s">
        <v>14</v>
      </c>
      <c r="B59" s="312" t="s">
        <v>15</v>
      </c>
      <c r="C59" s="312" t="s">
        <v>16</v>
      </c>
      <c r="D59" s="312" t="n">
        <v>277608.6035369</v>
      </c>
      <c r="E59" s="312" t="n">
        <v>1.51699366713756</v>
      </c>
      <c r="F59" s="312" t="n">
        <v>76.8389591053967</v>
      </c>
      <c r="G59" s="312" t="n">
        <v>0.726946027670076</v>
      </c>
      <c r="H59" s="312" t="n">
        <v>83677.6590166</v>
      </c>
      <c r="I59" s="312" t="n">
        <v>2.79648469264342</v>
      </c>
      <c r="J59" s="312" t="n">
        <v>23.1610408946033</v>
      </c>
      <c r="K59" s="312" t="n">
        <v>2.41171268364656</v>
      </c>
    </row>
    <row r="60">
      <c r="A60" s="312" t="s">
        <v>14</v>
      </c>
      <c r="B60" s="312" t="s">
        <v>15</v>
      </c>
      <c r="C60" s="312" t="s">
        <v>17</v>
      </c>
      <c r="D60" s="312" t="n">
        <v>2150241.6140053</v>
      </c>
      <c r="E60" s="312" t="n">
        <v>0.33518038628378</v>
      </c>
      <c r="F60" s="312" t="n">
        <v>88.1304918560873</v>
      </c>
      <c r="G60" s="312" t="n">
        <v>0.208192588419853</v>
      </c>
      <c r="H60" s="312" t="n">
        <v>289596.8218411</v>
      </c>
      <c r="I60" s="312" t="n">
        <v>1.60923895059585</v>
      </c>
      <c r="J60" s="312" t="n">
        <v>11.8695081439127</v>
      </c>
      <c r="K60" s="312" t="n">
        <v>1.5458193377325</v>
      </c>
    </row>
    <row r="61">
      <c r="A61" s="312" t="s">
        <v>42</v>
      </c>
      <c r="B61" s="312" t="s">
        <v>43</v>
      </c>
      <c r="C61" s="312" t="s">
        <v>16</v>
      </c>
      <c r="D61" s="312" t="n">
        <v>291.6532435</v>
      </c>
      <c r="E61" s="312" t="n">
        <v>12.7139567633297</v>
      </c>
      <c r="F61" s="312" t="n">
        <v>82.6353770072593</v>
      </c>
      <c r="G61" s="312" t="n">
        <v>7.15390584403375</v>
      </c>
      <c r="H61" s="312" t="n">
        <v>61.2866886</v>
      </c>
      <c r="I61" s="312" t="n">
        <v>38.9646380787492</v>
      </c>
      <c r="J61" s="312" t="n">
        <v>17.3646229927407</v>
      </c>
      <c r="K61" s="312" t="n">
        <v>34.0442580724788</v>
      </c>
    </row>
    <row r="62">
      <c r="A62" s="312" t="s">
        <v>42</v>
      </c>
      <c r="B62" s="312" t="s">
        <v>43</v>
      </c>
      <c r="C62" s="312" t="s">
        <v>17</v>
      </c>
      <c r="D62" s="312" t="n">
        <v>3055.4784186</v>
      </c>
      <c r="E62" s="312" t="n">
        <v>3.00121445740448</v>
      </c>
      <c r="F62" s="312" t="n">
        <v>93.6555336419819</v>
      </c>
      <c r="G62" s="312" t="n">
        <v>1.26139331363426</v>
      </c>
      <c r="H62" s="312" t="n">
        <v>206.9859546</v>
      </c>
      <c r="I62" s="312" t="n">
        <v>18.920715134664</v>
      </c>
      <c r="J62" s="312" t="n">
        <v>6.3444663580181</v>
      </c>
      <c r="K62" s="312" t="n">
        <v>18.6203940969037</v>
      </c>
    </row>
    <row r="63">
      <c r="A63" s="312" t="s">
        <v>44</v>
      </c>
      <c r="B63" s="312" t="s">
        <v>45</v>
      </c>
      <c r="C63" s="312" t="s">
        <v>16</v>
      </c>
      <c r="D63" s="312" t="n">
        <v>1042.9778999</v>
      </c>
      <c r="E63" s="312" t="n">
        <v>18.1479008976213</v>
      </c>
      <c r="F63" s="312" t="n">
        <v>86.4624917538506</v>
      </c>
      <c r="G63" s="312" t="n">
        <v>9.05785866605599</v>
      </c>
      <c r="H63" s="312" t="n">
        <v>163.2999655</v>
      </c>
      <c r="I63" s="312" t="n">
        <v>63.2929144871298</v>
      </c>
      <c r="J63" s="312" t="n">
        <v>13.5375082461494</v>
      </c>
      <c r="K63" s="312" t="n">
        <v>57.8514905388274</v>
      </c>
    </row>
    <row r="64">
      <c r="A64" s="312" t="s">
        <v>44</v>
      </c>
      <c r="B64" s="312" t="s">
        <v>45</v>
      </c>
      <c r="C64" s="312" t="s">
        <v>17</v>
      </c>
      <c r="D64" s="312" t="n">
        <v>20937.1233359</v>
      </c>
      <c r="E64" s="312" t="n">
        <v>2.53549944690633</v>
      </c>
      <c r="F64" s="312" t="n">
        <v>92.4802995873255</v>
      </c>
      <c r="G64" s="312" t="n">
        <v>1.39291682703675</v>
      </c>
      <c r="H64" s="312" t="n">
        <v>1702.426308</v>
      </c>
      <c r="I64" s="312" t="n">
        <v>17.1587446229386</v>
      </c>
      <c r="J64" s="312" t="n">
        <v>7.51970041267451</v>
      </c>
      <c r="K64" s="312" t="n">
        <v>17.1306512753438</v>
      </c>
    </row>
    <row r="65">
      <c r="A65" s="312" t="s">
        <v>27</v>
      </c>
      <c r="B65" s="312" t="s">
        <v>28</v>
      </c>
      <c r="C65" s="312" t="s">
        <v>16</v>
      </c>
      <c r="D65" s="312" t="n">
        <v>1896.1220729</v>
      </c>
      <c r="E65" s="312" t="n">
        <v>18.3040676441679</v>
      </c>
      <c r="F65" s="312" t="n">
        <v>84.7917232854691</v>
      </c>
      <c r="G65" s="312" t="n">
        <v>7.30865197633594</v>
      </c>
      <c r="H65" s="312" t="n">
        <v>340.089198</v>
      </c>
      <c r="I65" s="312" t="n">
        <v>45.6260686826305</v>
      </c>
      <c r="J65" s="312" t="n">
        <v>15.2082767145309</v>
      </c>
      <c r="K65" s="312" t="n">
        <v>40.7484166417858</v>
      </c>
    </row>
    <row r="66">
      <c r="A66" s="312" t="s">
        <v>27</v>
      </c>
      <c r="B66" s="312" t="s">
        <v>28</v>
      </c>
      <c r="C66" s="312" t="s">
        <v>17</v>
      </c>
      <c r="D66" s="312" t="n">
        <v>39564.3148005</v>
      </c>
      <c r="E66" s="312" t="n">
        <v>2.25514534182194</v>
      </c>
      <c r="F66" s="312" t="n">
        <v>92.269120102295</v>
      </c>
      <c r="G66" s="312" t="n">
        <v>1.26175167185959</v>
      </c>
      <c r="H66" s="312" t="n">
        <v>3314.9439988</v>
      </c>
      <c r="I66" s="312" t="n">
        <v>15.4511192914021</v>
      </c>
      <c r="J66" s="312" t="n">
        <v>7.73087989770503</v>
      </c>
      <c r="K66" s="312" t="n">
        <v>15.0591805965895</v>
      </c>
    </row>
    <row r="67">
      <c r="A67" s="312" t="s">
        <v>29</v>
      </c>
      <c r="B67" s="312" t="s">
        <v>30</v>
      </c>
      <c r="C67" s="312" t="s">
        <v>16</v>
      </c>
      <c r="D67" s="312" t="n">
        <v>224.7897398</v>
      </c>
      <c r="E67" s="312" t="n">
        <v>24.6569417380266</v>
      </c>
      <c r="F67" s="312" t="n">
        <v>78.9961879556258</v>
      </c>
      <c r="G67" s="312" t="n">
        <v>12.3907559251283</v>
      </c>
      <c r="H67" s="312" t="n">
        <v>59.7679656</v>
      </c>
      <c r="I67" s="312" t="n">
        <v>50.2729431721817</v>
      </c>
      <c r="J67" s="312" t="n">
        <v>21.0038120443742</v>
      </c>
      <c r="K67" s="312" t="n">
        <v>46.6021349793929</v>
      </c>
    </row>
    <row r="68">
      <c r="A68" s="312" t="s">
        <v>29</v>
      </c>
      <c r="B68" s="312" t="s">
        <v>30</v>
      </c>
      <c r="C68" s="312" t="s">
        <v>17</v>
      </c>
      <c r="D68" s="312" t="n">
        <v>7281.3380747</v>
      </c>
      <c r="E68" s="312" t="n">
        <v>2.10533416454222</v>
      </c>
      <c r="F68" s="312" t="n">
        <v>90.8574553732538</v>
      </c>
      <c r="G68" s="312" t="n">
        <v>1.72283907516944</v>
      </c>
      <c r="H68" s="312" t="n">
        <v>732.6857</v>
      </c>
      <c r="I68" s="312" t="n">
        <v>17.8190810718795</v>
      </c>
      <c r="J68" s="312" t="n">
        <v>9.14254462674623</v>
      </c>
      <c r="K68" s="312" t="n">
        <v>17.12135743145</v>
      </c>
    </row>
    <row r="69">
      <c r="A69" s="312" t="s">
        <v>46</v>
      </c>
      <c r="B69" s="312" t="s">
        <v>47</v>
      </c>
      <c r="C69" s="312" t="s">
        <v>16</v>
      </c>
      <c r="D69" s="312" t="n">
        <v>625.8803638</v>
      </c>
      <c r="E69" s="312" t="n">
        <v>11.506198852631</v>
      </c>
      <c r="F69" s="312" t="n">
        <v>71.2034908298595</v>
      </c>
      <c r="G69" s="312" t="n">
        <v>7.10577454983</v>
      </c>
      <c r="H69" s="312" t="n">
        <v>253.1219948</v>
      </c>
      <c r="I69" s="312" t="n">
        <v>20.8364066781632</v>
      </c>
      <c r="J69" s="312" t="n">
        <v>28.7965091701405</v>
      </c>
      <c r="K69" s="312" t="n">
        <v>17.570044688698</v>
      </c>
    </row>
    <row r="70">
      <c r="A70" s="312" t="s">
        <v>46</v>
      </c>
      <c r="B70" s="312" t="s">
        <v>47</v>
      </c>
      <c r="C70" s="312" t="s">
        <v>17</v>
      </c>
      <c r="D70" s="312" t="n">
        <v>5567.3247323</v>
      </c>
      <c r="E70" s="312" t="n">
        <v>3.97261272800958</v>
      </c>
      <c r="F70" s="312" t="n">
        <v>84.1658012810093</v>
      </c>
      <c r="G70" s="312" t="n">
        <v>2.52325917614877</v>
      </c>
      <c r="H70" s="312" t="n">
        <v>1047.3865252</v>
      </c>
      <c r="I70" s="312" t="n">
        <v>13.8715490044857</v>
      </c>
      <c r="J70" s="312" t="n">
        <v>15.8341987189907</v>
      </c>
      <c r="K70" s="312" t="n">
        <v>13.4122435981249</v>
      </c>
    </row>
    <row r="71">
      <c r="A71" s="312" t="s">
        <v>48</v>
      </c>
      <c r="B71" s="312" t="s">
        <v>49</v>
      </c>
      <c r="C71" s="312" t="s">
        <v>16</v>
      </c>
      <c r="D71" s="312" t="n">
        <v>2802.9794222</v>
      </c>
      <c r="E71" s="312" t="n">
        <v>18.0882745723737</v>
      </c>
      <c r="F71" s="312" t="n">
        <v>80.8881578481911</v>
      </c>
      <c r="G71" s="312" t="n">
        <v>6.34536502595189</v>
      </c>
      <c r="H71" s="312" t="n">
        <v>662.2737085</v>
      </c>
      <c r="I71" s="312" t="n">
        <v>30.0054491054097</v>
      </c>
      <c r="J71" s="312" t="n">
        <v>19.1118421518089</v>
      </c>
      <c r="K71" s="312" t="n">
        <v>26.8558563714911</v>
      </c>
    </row>
    <row r="72">
      <c r="A72" s="312" t="s">
        <v>48</v>
      </c>
      <c r="B72" s="312" t="s">
        <v>49</v>
      </c>
      <c r="C72" s="312" t="s">
        <v>17</v>
      </c>
      <c r="D72" s="312" t="n">
        <v>41080.8865999</v>
      </c>
      <c r="E72" s="312" t="n">
        <v>2.24632323476943</v>
      </c>
      <c r="F72" s="312" t="n">
        <v>90.0037931976703</v>
      </c>
      <c r="G72" s="312" t="n">
        <v>1.25515073573047</v>
      </c>
      <c r="H72" s="312" t="n">
        <v>4562.6192351</v>
      </c>
      <c r="I72" s="312" t="n">
        <v>11.2560209033375</v>
      </c>
      <c r="J72" s="312" t="n">
        <v>9.99620680232965</v>
      </c>
      <c r="K72" s="312" t="n">
        <v>11.3011194630608</v>
      </c>
    </row>
    <row r="73">
      <c r="A73" s="312" t="s">
        <v>31</v>
      </c>
      <c r="B73" s="312" t="s">
        <v>32</v>
      </c>
      <c r="C73" s="312" t="s">
        <v>16</v>
      </c>
      <c r="D73" s="312" t="n">
        <v>1659.6745014</v>
      </c>
      <c r="E73" s="312" t="n">
        <v>19.4884165354289</v>
      </c>
      <c r="F73" s="312" t="n">
        <v>81.1865577706741</v>
      </c>
      <c r="G73" s="312" t="n">
        <v>6.96349829913774</v>
      </c>
      <c r="H73" s="312" t="n">
        <v>384.5980321</v>
      </c>
      <c r="I73" s="312" t="n">
        <v>38.2605571248055</v>
      </c>
      <c r="J73" s="312" t="n">
        <v>18.8134422293259</v>
      </c>
      <c r="K73" s="312" t="n">
        <v>30.049921224288</v>
      </c>
    </row>
    <row r="74">
      <c r="A74" s="312" t="s">
        <v>31</v>
      </c>
      <c r="B74" s="312" t="s">
        <v>32</v>
      </c>
      <c r="C74" s="312" t="s">
        <v>17</v>
      </c>
      <c r="D74" s="312" t="n">
        <v>34443.5136603</v>
      </c>
      <c r="E74" s="312" t="n">
        <v>1.84700291697908</v>
      </c>
      <c r="F74" s="312" t="n">
        <v>91.4505609682968</v>
      </c>
      <c r="G74" s="312" t="n">
        <v>1.31616959539009</v>
      </c>
      <c r="H74" s="312" t="n">
        <v>3220.0209267</v>
      </c>
      <c r="I74" s="312" t="n">
        <v>14.3352342153869</v>
      </c>
      <c r="J74" s="312" t="n">
        <v>8.54943903170317</v>
      </c>
      <c r="K74" s="312" t="n">
        <v>14.078636900211</v>
      </c>
    </row>
    <row r="75">
      <c r="A75" s="312" t="s">
        <v>50</v>
      </c>
      <c r="B75" s="312" t="s">
        <v>51</v>
      </c>
      <c r="C75" s="312" t="s">
        <v>16</v>
      </c>
      <c r="D75" s="312" t="n">
        <v>5281.3100677</v>
      </c>
      <c r="E75" s="312" t="n">
        <v>12.3032978102055</v>
      </c>
      <c r="F75" s="312" t="n">
        <v>80.1878905347496</v>
      </c>
      <c r="G75" s="312" t="n">
        <v>5.03928922811043</v>
      </c>
      <c r="H75" s="312" t="n">
        <v>1304.8590315</v>
      </c>
      <c r="I75" s="312" t="n">
        <v>24.6512196355051</v>
      </c>
      <c r="J75" s="312" t="n">
        <v>19.8121094652504</v>
      </c>
      <c r="K75" s="312" t="n">
        <v>20.3961104548417</v>
      </c>
    </row>
    <row r="76">
      <c r="A76" s="312" t="s">
        <v>50</v>
      </c>
      <c r="B76" s="312" t="s">
        <v>51</v>
      </c>
      <c r="C76" s="312" t="s">
        <v>17</v>
      </c>
      <c r="D76" s="312" t="n">
        <v>44576.1182458</v>
      </c>
      <c r="E76" s="312" t="n">
        <v>2.3749078423294</v>
      </c>
      <c r="F76" s="312" t="n">
        <v>89.4499559766607</v>
      </c>
      <c r="G76" s="312" t="n">
        <v>1.44289281277649</v>
      </c>
      <c r="H76" s="312" t="n">
        <v>5257.4649674</v>
      </c>
      <c r="I76" s="312" t="n">
        <v>13.1937640032444</v>
      </c>
      <c r="J76" s="312" t="n">
        <v>10.5500440233393</v>
      </c>
      <c r="K76" s="312" t="n">
        <v>12.2337592427454</v>
      </c>
    </row>
    <row r="77">
      <c r="A77" s="312" t="s">
        <v>52</v>
      </c>
      <c r="B77" s="312" t="s">
        <v>53</v>
      </c>
      <c r="C77" s="312" t="s">
        <v>16</v>
      </c>
      <c r="D77" s="312" t="n">
        <v>110.0554176</v>
      </c>
      <c r="E77" s="312" t="n">
        <v>25.9575593084977</v>
      </c>
      <c r="F77" s="312" t="n">
        <v>84.3829745029869</v>
      </c>
      <c r="G77" s="312" t="n">
        <v>9.96391034592705</v>
      </c>
      <c r="H77" s="312" t="n">
        <v>20.3683062</v>
      </c>
      <c r="I77" s="312" t="n">
        <v>58.2996524720205</v>
      </c>
      <c r="J77" s="312" t="n">
        <v>15.6170254970131</v>
      </c>
      <c r="K77" s="312" t="n">
        <v>53.8376781693297</v>
      </c>
    </row>
    <row r="78">
      <c r="A78" s="312" t="s">
        <v>52</v>
      </c>
      <c r="B78" s="312" t="s">
        <v>53</v>
      </c>
      <c r="C78" s="312" t="s">
        <v>17</v>
      </c>
      <c r="D78" s="312" t="n">
        <v>4086.5773483</v>
      </c>
      <c r="E78" s="312" t="n">
        <v>2.6583351706953</v>
      </c>
      <c r="F78" s="312" t="n">
        <v>88.48242854258</v>
      </c>
      <c r="G78" s="312" t="n">
        <v>2.14503377931832</v>
      </c>
      <c r="H78" s="312" t="n">
        <v>531.9411707</v>
      </c>
      <c r="I78" s="312" t="n">
        <v>17.3609100899512</v>
      </c>
      <c r="J78" s="312" t="n">
        <v>11.51757145742</v>
      </c>
      <c r="K78" s="312" t="n">
        <v>16.4789772567619</v>
      </c>
    </row>
    <row r="79">
      <c r="A79" s="312" t="s">
        <v>33</v>
      </c>
      <c r="B79" s="312" t="s">
        <v>34</v>
      </c>
      <c r="C79" s="312" t="s">
        <v>16</v>
      </c>
      <c r="D79" s="312" t="n">
        <v>304.8355803</v>
      </c>
      <c r="E79" s="312" t="n">
        <v>19.3524997052897</v>
      </c>
      <c r="F79" s="312" t="n">
        <v>48.7722736138557</v>
      </c>
      <c r="G79" s="312" t="n">
        <v>17.9886752625031</v>
      </c>
      <c r="H79" s="312" t="n">
        <v>320.1826067</v>
      </c>
      <c r="I79" s="312" t="n">
        <v>33.1421599414332</v>
      </c>
      <c r="J79" s="312" t="n">
        <v>51.2277263861443</v>
      </c>
      <c r="K79" s="312" t="n">
        <v>17.126440186713</v>
      </c>
    </row>
    <row r="80">
      <c r="A80" s="312" t="s">
        <v>33</v>
      </c>
      <c r="B80" s="312" t="s">
        <v>34</v>
      </c>
      <c r="C80" s="312" t="s">
        <v>17</v>
      </c>
      <c r="D80" s="312" t="n">
        <v>5212.5637064</v>
      </c>
      <c r="E80" s="312" t="n">
        <v>3.52384831559212</v>
      </c>
      <c r="F80" s="312" t="n">
        <v>91.2958914734001</v>
      </c>
      <c r="G80" s="312" t="n">
        <v>1.47656413194245</v>
      </c>
      <c r="H80" s="312" t="n">
        <v>496.9634391</v>
      </c>
      <c r="I80" s="312" t="n">
        <v>15.5867727718303</v>
      </c>
      <c r="J80" s="312" t="n">
        <v>8.70410852659988</v>
      </c>
      <c r="K80" s="312" t="n">
        <v>15.4874262345615</v>
      </c>
    </row>
    <row r="81">
      <c r="A81" s="312" t="s">
        <v>54</v>
      </c>
      <c r="B81" s="312" t="s">
        <v>55</v>
      </c>
      <c r="C81" s="312" t="s">
        <v>16</v>
      </c>
      <c r="D81" s="312" t="n">
        <v>3399.8675846</v>
      </c>
      <c r="E81" s="312" t="n">
        <v>11.464374530931</v>
      </c>
      <c r="F81" s="312" t="n">
        <v>70.5644491373371</v>
      </c>
      <c r="G81" s="312" t="n">
        <v>6.41213111864596</v>
      </c>
      <c r="H81" s="312" t="n">
        <v>1418.2350523</v>
      </c>
      <c r="I81" s="312" t="n">
        <v>19.4823440541134</v>
      </c>
      <c r="J81" s="312" t="n">
        <v>29.4355508626629</v>
      </c>
      <c r="K81" s="312" t="n">
        <v>15.3714976252596</v>
      </c>
    </row>
    <row r="82">
      <c r="A82" s="312" t="s">
        <v>54</v>
      </c>
      <c r="B82" s="312" t="s">
        <v>55</v>
      </c>
      <c r="C82" s="312" t="s">
        <v>17</v>
      </c>
      <c r="D82" s="312" t="n">
        <v>33740.2483785</v>
      </c>
      <c r="E82" s="312" t="n">
        <v>2.40566710813047</v>
      </c>
      <c r="F82" s="312" t="n">
        <v>86.0758662275418</v>
      </c>
      <c r="G82" s="312" t="n">
        <v>1.75070780664467</v>
      </c>
      <c r="H82" s="312" t="n">
        <v>5458.0192164</v>
      </c>
      <c r="I82" s="312" t="n">
        <v>11.0650487678998</v>
      </c>
      <c r="J82" s="312" t="n">
        <v>13.9241337724582</v>
      </c>
      <c r="K82" s="312" t="n">
        <v>10.8224822765155</v>
      </c>
    </row>
    <row r="83">
      <c r="A83" s="312" t="s">
        <v>35</v>
      </c>
      <c r="B83" s="312" t="s">
        <v>36</v>
      </c>
      <c r="C83" s="312" t="s">
        <v>16</v>
      </c>
      <c r="D83" s="312" t="n">
        <v>2385.9406725</v>
      </c>
      <c r="E83" s="312" t="n">
        <v>16.133307577192</v>
      </c>
      <c r="F83" s="312" t="n">
        <v>84.0012056799209</v>
      </c>
      <c r="G83" s="312" t="n">
        <v>7.46896762766651</v>
      </c>
      <c r="H83" s="312" t="n">
        <v>454.4241213</v>
      </c>
      <c r="I83" s="312" t="n">
        <v>44.8155628999697</v>
      </c>
      <c r="J83" s="312" t="n">
        <v>15.9987943200791</v>
      </c>
      <c r="K83" s="312" t="n">
        <v>39.2155979604584</v>
      </c>
    </row>
    <row r="84">
      <c r="A84" s="312" t="s">
        <v>35</v>
      </c>
      <c r="B84" s="312" t="s">
        <v>36</v>
      </c>
      <c r="C84" s="312" t="s">
        <v>17</v>
      </c>
      <c r="D84" s="312" t="n">
        <v>43248.7155238</v>
      </c>
      <c r="E84" s="312" t="n">
        <v>2.32192715642807</v>
      </c>
      <c r="F84" s="312" t="n">
        <v>91.8979822513155</v>
      </c>
      <c r="G84" s="312" t="n">
        <v>1.61322356828213</v>
      </c>
      <c r="H84" s="312" t="n">
        <v>3812.9440081</v>
      </c>
      <c r="I84" s="312" t="n">
        <v>18.9052850720901</v>
      </c>
      <c r="J84" s="312" t="n">
        <v>8.10201774868448</v>
      </c>
      <c r="K84" s="312" t="n">
        <v>18.298156760946</v>
      </c>
    </row>
    <row r="85">
      <c r="A85" s="312" t="s">
        <v>56</v>
      </c>
      <c r="B85" s="312" t="s">
        <v>57</v>
      </c>
      <c r="C85" s="312" t="s">
        <v>16</v>
      </c>
      <c r="D85" s="312" t="n">
        <v>489.0089952</v>
      </c>
      <c r="E85" s="312" t="n">
        <v>16.763387470049</v>
      </c>
      <c r="F85" s="312" t="n">
        <v>68.4524184763679</v>
      </c>
      <c r="G85" s="312" t="n">
        <v>10.7029748740175</v>
      </c>
      <c r="H85" s="312" t="n">
        <v>225.3689714</v>
      </c>
      <c r="I85" s="312" t="n">
        <v>31.836886274926</v>
      </c>
      <c r="J85" s="312" t="n">
        <v>31.5475815236321</v>
      </c>
      <c r="K85" s="312" t="n">
        <v>23.2234764008606</v>
      </c>
    </row>
    <row r="86">
      <c r="A86" s="312" t="s">
        <v>56</v>
      </c>
      <c r="B86" s="312" t="s">
        <v>57</v>
      </c>
      <c r="C86" s="312" t="s">
        <v>17</v>
      </c>
      <c r="D86" s="312" t="n">
        <v>7721.9867767</v>
      </c>
      <c r="E86" s="312" t="n">
        <v>2.81616338164292</v>
      </c>
      <c r="F86" s="312" t="n">
        <v>89.6605207832013</v>
      </c>
      <c r="G86" s="312" t="n">
        <v>1.53511299790503</v>
      </c>
      <c r="H86" s="312" t="n">
        <v>890.4846982</v>
      </c>
      <c r="I86" s="312" t="n">
        <v>13.4012482484585</v>
      </c>
      <c r="J86" s="312" t="n">
        <v>10.3394792167987</v>
      </c>
      <c r="K86" s="312" t="n">
        <v>13.3119887343652</v>
      </c>
    </row>
    <row r="87">
      <c r="A87" s="312" t="s">
        <v>37</v>
      </c>
      <c r="B87" s="312" t="s">
        <v>38</v>
      </c>
      <c r="C87" s="312" t="s">
        <v>16</v>
      </c>
      <c r="D87" s="312" t="n">
        <v>18578.8075992</v>
      </c>
      <c r="E87" s="312" t="n">
        <v>13.7254987427346</v>
      </c>
      <c r="F87" s="312" t="n">
        <v>69.3382811143125</v>
      </c>
      <c r="G87" s="312" t="n">
        <v>7.28998296895745</v>
      </c>
      <c r="H87" s="312" t="n">
        <v>8215.6374038</v>
      </c>
      <c r="I87" s="312" t="n">
        <v>23.3340836811229</v>
      </c>
      <c r="J87" s="312" t="n">
        <v>30.6617188856875</v>
      </c>
      <c r="K87" s="312" t="n">
        <v>16.4855365840586</v>
      </c>
    </row>
    <row r="88">
      <c r="A88" s="312" t="s">
        <v>37</v>
      </c>
      <c r="B88" s="312" t="s">
        <v>38</v>
      </c>
      <c r="C88" s="312" t="s">
        <v>17</v>
      </c>
      <c r="D88" s="312" t="n">
        <v>193557.1578091</v>
      </c>
      <c r="E88" s="312" t="n">
        <v>2.8539718333649</v>
      </c>
      <c r="F88" s="312" t="n">
        <v>83.9772502738486</v>
      </c>
      <c r="G88" s="312" t="n">
        <v>2.63343853558664</v>
      </c>
      <c r="H88" s="312" t="n">
        <v>36930.4530354</v>
      </c>
      <c r="I88" s="312" t="n">
        <v>15.13326556217</v>
      </c>
      <c r="J88" s="312" t="n">
        <v>16.0227497261514</v>
      </c>
      <c r="K88" s="312" t="n">
        <v>13.8021831934883</v>
      </c>
    </row>
    <row r="89">
      <c r="A89" s="312" t="s">
        <v>39</v>
      </c>
      <c r="B89" s="312" t="s">
        <v>40</v>
      </c>
      <c r="C89" s="312" t="s">
        <v>16</v>
      </c>
      <c r="D89" s="312" t="n">
        <v>209.8449856</v>
      </c>
      <c r="E89" s="312" t="n">
        <v>24.4090080407868</v>
      </c>
      <c r="F89" s="312" t="n">
        <v>79.435189880262</v>
      </c>
      <c r="G89" s="312" t="n">
        <v>9.34337933612015</v>
      </c>
      <c r="H89" s="312" t="n">
        <v>54.3263293</v>
      </c>
      <c r="I89" s="312" t="n">
        <v>52.2209416232699</v>
      </c>
      <c r="J89" s="312" t="n">
        <v>20.5648101197379</v>
      </c>
      <c r="K89" s="312" t="n">
        <v>36.0904432069455</v>
      </c>
    </row>
    <row r="90">
      <c r="A90" s="312" t="s">
        <v>39</v>
      </c>
      <c r="B90" s="312" t="s">
        <v>40</v>
      </c>
      <c r="C90" s="312" t="s">
        <v>17</v>
      </c>
      <c r="D90" s="312" t="n">
        <v>6075.4433987</v>
      </c>
      <c r="E90" s="312" t="n">
        <v>2.37766017785062</v>
      </c>
      <c r="F90" s="312" t="n">
        <v>93.0987506624125</v>
      </c>
      <c r="G90" s="312" t="n">
        <v>1.02767966475296</v>
      </c>
      <c r="H90" s="312" t="n">
        <v>450.3621094</v>
      </c>
      <c r="I90" s="312" t="n">
        <v>13.4222390514408</v>
      </c>
      <c r="J90" s="312" t="n">
        <v>6.9012493375875</v>
      </c>
      <c r="K90" s="312" t="n">
        <v>13.8635322663351</v>
      </c>
    </row>
    <row r="91">
      <c r="A91" s="312" t="s">
        <v>58</v>
      </c>
      <c r="B91" s="312" t="s">
        <v>59</v>
      </c>
      <c r="C91" s="312" t="s">
        <v>16</v>
      </c>
      <c r="D91" s="312" t="n">
        <v>239.2648284</v>
      </c>
      <c r="E91" s="312" t="n">
        <v>14.6894011687188</v>
      </c>
      <c r="F91" s="312" t="n">
        <v>100</v>
      </c>
      <c r="G91" s="312" t="n">
        <v>0</v>
      </c>
      <c r="H91" s="312"/>
      <c r="I91" s="312"/>
      <c r="J91" s="312"/>
      <c r="K91" s="312"/>
    </row>
    <row r="92">
      <c r="A92" s="312" t="s">
        <v>58</v>
      </c>
      <c r="B92" s="312" t="s">
        <v>59</v>
      </c>
      <c r="C92" s="312" t="s">
        <v>17</v>
      </c>
      <c r="D92" s="312" t="n">
        <v>2581.4984585</v>
      </c>
      <c r="E92" s="312" t="n">
        <v>3.06531525993702</v>
      </c>
      <c r="F92" s="312" t="n">
        <v>90.0045713005638</v>
      </c>
      <c r="G92" s="312" t="n">
        <v>2.18760840582375</v>
      </c>
      <c r="H92" s="312" t="n">
        <v>286.6874805</v>
      </c>
      <c r="I92" s="312" t="n">
        <v>20.0700589140592</v>
      </c>
      <c r="J92" s="312" t="n">
        <v>9.99542869943621</v>
      </c>
      <c r="K92" s="312" t="n">
        <v>19.6984804414424</v>
      </c>
    </row>
    <row r="93">
      <c r="A93" s="312" t="s">
        <v>60</v>
      </c>
      <c r="B93" s="312" t="s">
        <v>61</v>
      </c>
      <c r="C93" s="312" t="s">
        <v>16</v>
      </c>
      <c r="D93" s="312" t="n">
        <v>138.9476281</v>
      </c>
      <c r="E93" s="312" t="n">
        <v>16.8883870269484</v>
      </c>
      <c r="F93" s="312" t="n">
        <v>85.3432442016657</v>
      </c>
      <c r="G93" s="312" t="n">
        <v>6.43820361941451</v>
      </c>
      <c r="H93" s="312" t="n">
        <v>23.8627143</v>
      </c>
      <c r="I93" s="312" t="n">
        <v>40.0816997938565</v>
      </c>
      <c r="J93" s="312" t="n">
        <v>14.6567557983343</v>
      </c>
      <c r="K93" s="312" t="n">
        <v>37.488322195706</v>
      </c>
    </row>
    <row r="94">
      <c r="A94" s="312" t="s">
        <v>60</v>
      </c>
      <c r="B94" s="312" t="s">
        <v>61</v>
      </c>
      <c r="C94" s="312" t="s">
        <v>17</v>
      </c>
      <c r="D94" s="312" t="n">
        <v>2392.9240714</v>
      </c>
      <c r="E94" s="312" t="n">
        <v>2.9495812000122</v>
      </c>
      <c r="F94" s="312" t="n">
        <v>87.9764957468495</v>
      </c>
      <c r="G94" s="312" t="n">
        <v>1.64575986685252</v>
      </c>
      <c r="H94" s="312" t="n">
        <v>327.0343119</v>
      </c>
      <c r="I94" s="312" t="n">
        <v>12.6427913836961</v>
      </c>
      <c r="J94" s="312" t="n">
        <v>12.0235042531505</v>
      </c>
      <c r="K94" s="312" t="n">
        <v>12.0420954555364</v>
      </c>
    </row>
    <row r="95">
      <c r="A95" s="312" t="s">
        <v>62</v>
      </c>
      <c r="B95" s="312" t="s">
        <v>63</v>
      </c>
      <c r="C95" s="312" t="s">
        <v>16</v>
      </c>
      <c r="D95" s="312" t="n">
        <v>201.3787303</v>
      </c>
      <c r="E95" s="312" t="n">
        <v>18.5140813715066</v>
      </c>
      <c r="F95" s="312" t="n">
        <v>73.3674594020117</v>
      </c>
      <c r="G95" s="312" t="n">
        <v>8.09174977917393</v>
      </c>
      <c r="H95" s="312" t="n">
        <v>73.1008986</v>
      </c>
      <c r="I95" s="312" t="n">
        <v>28.5107741711799</v>
      </c>
      <c r="J95" s="312" t="n">
        <v>26.6325405979883</v>
      </c>
      <c r="K95" s="312" t="n">
        <v>22.2911937834284</v>
      </c>
    </row>
    <row r="96">
      <c r="A96" s="312" t="s">
        <v>62</v>
      </c>
      <c r="B96" s="312" t="s">
        <v>63</v>
      </c>
      <c r="C96" s="312" t="s">
        <v>17</v>
      </c>
      <c r="D96" s="312" t="n">
        <v>3244.7723668</v>
      </c>
      <c r="E96" s="312" t="n">
        <v>2.8017695216389</v>
      </c>
      <c r="F96" s="312" t="n">
        <v>91.0557757244902</v>
      </c>
      <c r="G96" s="312" t="n">
        <v>1.8313504746069</v>
      </c>
      <c r="H96" s="312" t="n">
        <v>318.7274123</v>
      </c>
      <c r="I96" s="312" t="n">
        <v>19.462919759577</v>
      </c>
      <c r="J96" s="312" t="n">
        <v>8.94422427550979</v>
      </c>
      <c r="K96" s="312" t="n">
        <v>18.6438793295174</v>
      </c>
    </row>
    <row r="97">
      <c r="A97" s="312" t="s">
        <v>64</v>
      </c>
      <c r="B97" s="312" t="s">
        <v>65</v>
      </c>
      <c r="C97" s="312" t="s">
        <v>16</v>
      </c>
      <c r="D97" s="312" t="n">
        <v>105.1045157</v>
      </c>
      <c r="E97" s="312" t="n">
        <v>30.9566303288062</v>
      </c>
      <c r="F97" s="312" t="n">
        <v>53.980979589269</v>
      </c>
      <c r="G97" s="312" t="n">
        <v>23.4304171169002</v>
      </c>
      <c r="H97" s="312" t="n">
        <v>89.6020578</v>
      </c>
      <c r="I97" s="312" t="n">
        <v>41.4976908726536</v>
      </c>
      <c r="J97" s="312" t="n">
        <v>46.019020410731</v>
      </c>
      <c r="K97" s="312" t="n">
        <v>27.4842197175609</v>
      </c>
    </row>
    <row r="98">
      <c r="A98" s="312" t="s">
        <v>64</v>
      </c>
      <c r="B98" s="312" t="s">
        <v>65</v>
      </c>
      <c r="C98" s="312" t="s">
        <v>17</v>
      </c>
      <c r="D98" s="312" t="n">
        <v>5741.7668664</v>
      </c>
      <c r="E98" s="312" t="n">
        <v>3.77474605135925</v>
      </c>
      <c r="F98" s="312" t="n">
        <v>84.4444965240313</v>
      </c>
      <c r="G98" s="312" t="n">
        <v>2.70207029566687</v>
      </c>
      <c r="H98" s="312" t="n">
        <v>1057.689703</v>
      </c>
      <c r="I98" s="312" t="n">
        <v>15.9881552604476</v>
      </c>
      <c r="J98" s="312" t="n">
        <v>15.5555034759687</v>
      </c>
      <c r="K98" s="312" t="n">
        <v>14.668439761055</v>
      </c>
    </row>
    <row r="99">
      <c r="A99" s="312" t="s">
        <v>66</v>
      </c>
      <c r="B99" s="312" t="s">
        <v>67</v>
      </c>
      <c r="C99" s="312" t="s">
        <v>16</v>
      </c>
      <c r="D99" s="312" t="n">
        <v>46.4830099</v>
      </c>
      <c r="E99" s="312" t="n">
        <v>18.2914099436525</v>
      </c>
      <c r="F99" s="312" t="n">
        <v>84.9374203867172</v>
      </c>
      <c r="G99" s="312" t="n">
        <v>7.88651654230565</v>
      </c>
      <c r="H99" s="312" t="n">
        <v>8.2431752</v>
      </c>
      <c r="I99" s="312" t="n">
        <v>43.8611996929501</v>
      </c>
      <c r="J99" s="312" t="n">
        <v>15.0625796132828</v>
      </c>
      <c r="K99" s="312" t="n">
        <v>44.4718227646681</v>
      </c>
    </row>
    <row r="100">
      <c r="A100" s="312" t="s">
        <v>66</v>
      </c>
      <c r="B100" s="312" t="s">
        <v>67</v>
      </c>
      <c r="C100" s="312" t="s">
        <v>17</v>
      </c>
      <c r="D100" s="312" t="n">
        <v>471.027658</v>
      </c>
      <c r="E100" s="312" t="n">
        <v>4.55961579124894</v>
      </c>
      <c r="F100" s="312" t="n">
        <v>90.5581603313659</v>
      </c>
      <c r="G100" s="312" t="n">
        <v>1.82111323775673</v>
      </c>
      <c r="H100" s="312" t="n">
        <v>49.1106225</v>
      </c>
      <c r="I100" s="312" t="n">
        <v>16.818373382297</v>
      </c>
      <c r="J100" s="312" t="n">
        <v>9.44183966863404</v>
      </c>
      <c r="K100" s="312" t="n">
        <v>17.4665817631073</v>
      </c>
    </row>
    <row r="101">
      <c r="A101" s="312" t="s">
        <v>68</v>
      </c>
      <c r="B101" s="312" t="s">
        <v>69</v>
      </c>
      <c r="C101" s="312" t="s">
        <v>16</v>
      </c>
      <c r="D101" s="312" t="n">
        <v>1465.405138</v>
      </c>
      <c r="E101" s="312" t="n">
        <v>19.0100790362035</v>
      </c>
      <c r="F101" s="312" t="n">
        <v>86.5982179137901</v>
      </c>
      <c r="G101" s="312" t="n">
        <v>8.32258767352791</v>
      </c>
      <c r="H101" s="312" t="n">
        <v>226.7834235</v>
      </c>
      <c r="I101" s="312" t="n">
        <v>56.7549941145075</v>
      </c>
      <c r="J101" s="312" t="n">
        <v>13.4017820862099</v>
      </c>
      <c r="K101" s="312" t="n">
        <v>53.778016708718</v>
      </c>
    </row>
    <row r="102">
      <c r="A102" s="312" t="s">
        <v>68</v>
      </c>
      <c r="B102" s="312" t="s">
        <v>69</v>
      </c>
      <c r="C102" s="312" t="s">
        <v>17</v>
      </c>
      <c r="D102" s="312" t="n">
        <v>36342.4365584</v>
      </c>
      <c r="E102" s="312" t="n">
        <v>2.17693042122303</v>
      </c>
      <c r="F102" s="312" t="n">
        <v>88.6631094997975</v>
      </c>
      <c r="G102" s="312" t="n">
        <v>1.64607037502842</v>
      </c>
      <c r="H102" s="312" t="n">
        <v>4646.9182741</v>
      </c>
      <c r="I102" s="312" t="n">
        <v>13.496067320952</v>
      </c>
      <c r="J102" s="312" t="n">
        <v>11.3368905002025</v>
      </c>
      <c r="K102" s="312" t="n">
        <v>12.8735227620758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818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13" t="s">
        <v>72</v>
      </c>
      <c r="B113" s="313" t="s">
        <v>73</v>
      </c>
      <c r="C113" s="313" t="s">
        <v>16</v>
      </c>
      <c r="D113" s="313" t="n">
        <v>11410.3192601</v>
      </c>
      <c r="E113" s="313" t="n">
        <v>6.03732870318933</v>
      </c>
      <c r="F113" s="313" t="n">
        <v>81.2880893545915</v>
      </c>
      <c r="G113" s="313" t="n">
        <v>2.96266814051546</v>
      </c>
      <c r="H113" s="313" t="n">
        <v>2626.5702162</v>
      </c>
      <c r="I113" s="313" t="n">
        <v>14.9923277253806</v>
      </c>
      <c r="J113" s="313" t="n">
        <v>18.7119106454085</v>
      </c>
      <c r="K113" s="313" t="n">
        <v>12.8703923986147</v>
      </c>
    </row>
    <row r="114">
      <c r="A114" s="313" t="s">
        <v>72</v>
      </c>
      <c r="B114" s="313" t="s">
        <v>73</v>
      </c>
      <c r="C114" s="313" t="s">
        <v>17</v>
      </c>
      <c r="D114" s="313" t="n">
        <v>201383.4548206</v>
      </c>
      <c r="E114" s="313" t="n">
        <v>0.895003439087674</v>
      </c>
      <c r="F114" s="313" t="n">
        <v>93.2106834593507</v>
      </c>
      <c r="G114" s="313" t="n">
        <v>0.50513168800273</v>
      </c>
      <c r="H114" s="313" t="n">
        <v>14668.4475436</v>
      </c>
      <c r="I114" s="313" t="n">
        <v>7.04705928974651</v>
      </c>
      <c r="J114" s="313" t="n">
        <v>6.78931654064925</v>
      </c>
      <c r="K114" s="313" t="n">
        <v>6.93496460119497</v>
      </c>
    </row>
    <row r="115">
      <c r="A115" s="313" t="s">
        <v>74</v>
      </c>
      <c r="B115" s="313" t="s">
        <v>75</v>
      </c>
      <c r="C115" s="313" t="s">
        <v>16</v>
      </c>
      <c r="D115" s="313" t="n">
        <v>4656.0807765</v>
      </c>
      <c r="E115" s="313" t="n">
        <v>8.88136293678178</v>
      </c>
      <c r="F115" s="313" t="n">
        <v>86.5885151577528</v>
      </c>
      <c r="G115" s="313" t="n">
        <v>2.58050941663949</v>
      </c>
      <c r="H115" s="313" t="n">
        <v>721.1690447</v>
      </c>
      <c r="I115" s="313" t="n">
        <v>17.5213799819852</v>
      </c>
      <c r="J115" s="313" t="n">
        <v>13.4114848422472</v>
      </c>
      <c r="K115" s="313" t="n">
        <v>16.6605324738952</v>
      </c>
    </row>
    <row r="116">
      <c r="A116" s="313" t="s">
        <v>74</v>
      </c>
      <c r="B116" s="313" t="s">
        <v>75</v>
      </c>
      <c r="C116" s="313" t="s">
        <v>17</v>
      </c>
      <c r="D116" s="313" t="n">
        <v>67829.2114438</v>
      </c>
      <c r="E116" s="313" t="n">
        <v>2.10230891198073</v>
      </c>
      <c r="F116" s="313" t="n">
        <v>93.3709128875689</v>
      </c>
      <c r="G116" s="313" t="n">
        <v>0.927524001488469</v>
      </c>
      <c r="H116" s="313" t="n">
        <v>4815.6940692</v>
      </c>
      <c r="I116" s="313" t="n">
        <v>13.1746559247308</v>
      </c>
      <c r="J116" s="313" t="n">
        <v>6.62908711243105</v>
      </c>
      <c r="K116" s="313" t="n">
        <v>13.0642064699538</v>
      </c>
    </row>
    <row r="117">
      <c r="A117" s="313" t="s">
        <v>76</v>
      </c>
      <c r="B117" s="313" t="s">
        <v>77</v>
      </c>
      <c r="C117" s="313" t="s">
        <v>16</v>
      </c>
      <c r="D117" s="313" t="n">
        <v>6136.124989</v>
      </c>
      <c r="E117" s="313" t="n">
        <v>5.85973054206168</v>
      </c>
      <c r="F117" s="313" t="n">
        <v>76.2690366392009</v>
      </c>
      <c r="G117" s="313" t="n">
        <v>2.96694412521363</v>
      </c>
      <c r="H117" s="313" t="n">
        <v>1909.2434323</v>
      </c>
      <c r="I117" s="313" t="n">
        <v>10.6272030787714</v>
      </c>
      <c r="J117" s="313" t="n">
        <v>23.7309633607991</v>
      </c>
      <c r="K117" s="313" t="n">
        <v>9.53547341302546</v>
      </c>
    </row>
    <row r="118">
      <c r="A118" s="313" t="s">
        <v>76</v>
      </c>
      <c r="B118" s="313" t="s">
        <v>77</v>
      </c>
      <c r="C118" s="313" t="s">
        <v>17</v>
      </c>
      <c r="D118" s="313" t="n">
        <v>25952.3096921</v>
      </c>
      <c r="E118" s="313" t="n">
        <v>2.36196976863279</v>
      </c>
      <c r="F118" s="313" t="n">
        <v>83.6658870079566</v>
      </c>
      <c r="G118" s="313" t="n">
        <v>1.363970242353</v>
      </c>
      <c r="H118" s="313" t="n">
        <v>5066.6762055</v>
      </c>
      <c r="I118" s="313" t="n">
        <v>6.90230795925426</v>
      </c>
      <c r="J118" s="313" t="n">
        <v>16.3341129920434</v>
      </c>
      <c r="K118" s="313" t="n">
        <v>6.98646937452373</v>
      </c>
    </row>
    <row r="119">
      <c r="A119" s="313" t="s">
        <v>78</v>
      </c>
      <c r="B119" s="313" t="s">
        <v>79</v>
      </c>
      <c r="C119" s="313" t="s">
        <v>16</v>
      </c>
      <c r="D119" s="313" t="n">
        <v>19120.3030708</v>
      </c>
      <c r="E119" s="313" t="n">
        <v>4.85948021728582</v>
      </c>
      <c r="F119" s="313" t="n">
        <v>83.4904055051004</v>
      </c>
      <c r="G119" s="313" t="n">
        <v>1.78074316614877</v>
      </c>
      <c r="H119" s="313" t="n">
        <v>3780.8949233</v>
      </c>
      <c r="I119" s="313" t="n">
        <v>9.64357141618155</v>
      </c>
      <c r="J119" s="313" t="n">
        <v>16.5095944948996</v>
      </c>
      <c r="K119" s="313" t="n">
        <v>9.00536770228537</v>
      </c>
    </row>
    <row r="120">
      <c r="A120" s="313" t="s">
        <v>78</v>
      </c>
      <c r="B120" s="313" t="s">
        <v>79</v>
      </c>
      <c r="C120" s="313" t="s">
        <v>17</v>
      </c>
      <c r="D120" s="313" t="n">
        <v>100512.5494257</v>
      </c>
      <c r="E120" s="313" t="n">
        <v>1.48559883324704</v>
      </c>
      <c r="F120" s="313" t="n">
        <v>89.1444419583948</v>
      </c>
      <c r="G120" s="313" t="n">
        <v>0.6362123084872</v>
      </c>
      <c r="H120" s="313" t="n">
        <v>12239.9085151</v>
      </c>
      <c r="I120" s="313" t="n">
        <v>5.28871724050908</v>
      </c>
      <c r="J120" s="313" t="n">
        <v>10.8555580416052</v>
      </c>
      <c r="K120" s="313" t="n">
        <v>5.22449338760731</v>
      </c>
    </row>
    <row r="121">
      <c r="A121" s="313" t="s">
        <v>80</v>
      </c>
      <c r="B121" s="313" t="s">
        <v>81</v>
      </c>
      <c r="C121" s="313" t="s">
        <v>16</v>
      </c>
      <c r="D121" s="313" t="n">
        <v>17593.9407033</v>
      </c>
      <c r="E121" s="313" t="n">
        <v>5.19812759620735</v>
      </c>
      <c r="F121" s="313" t="n">
        <v>75.611546732291</v>
      </c>
      <c r="G121" s="313" t="n">
        <v>2.50572888212668</v>
      </c>
      <c r="H121" s="313" t="n">
        <v>5674.9136763</v>
      </c>
      <c r="I121" s="313" t="n">
        <v>9.00384355158545</v>
      </c>
      <c r="J121" s="313" t="n">
        <v>24.388453267709</v>
      </c>
      <c r="K121" s="313" t="n">
        <v>7.76851382864144</v>
      </c>
    </row>
    <row r="122">
      <c r="A122" s="313" t="s">
        <v>80</v>
      </c>
      <c r="B122" s="313" t="s">
        <v>81</v>
      </c>
      <c r="C122" s="313" t="s">
        <v>17</v>
      </c>
      <c r="D122" s="313" t="n">
        <v>88558.108481</v>
      </c>
      <c r="E122" s="313" t="n">
        <v>1.6205830699949</v>
      </c>
      <c r="F122" s="313" t="n">
        <v>84.0049823509785</v>
      </c>
      <c r="G122" s="313" t="n">
        <v>0.999861114672384</v>
      </c>
      <c r="H122" s="313" t="n">
        <v>16861.9582848</v>
      </c>
      <c r="I122" s="313" t="n">
        <v>5.59064207446937</v>
      </c>
      <c r="J122" s="313" t="n">
        <v>15.9950176490215</v>
      </c>
      <c r="K122" s="313" t="n">
        <v>5.25121741873298</v>
      </c>
    </row>
    <row r="123">
      <c r="A123" s="313" t="s">
        <v>82</v>
      </c>
      <c r="B123" s="313" t="s">
        <v>83</v>
      </c>
      <c r="C123" s="313" t="s">
        <v>16</v>
      </c>
      <c r="D123" s="313" t="n">
        <v>9969.9606872</v>
      </c>
      <c r="E123" s="313" t="n">
        <v>8.29605060131498</v>
      </c>
      <c r="F123" s="313" t="n">
        <v>79.1233556896718</v>
      </c>
      <c r="G123" s="313" t="n">
        <v>4.16916908867497</v>
      </c>
      <c r="H123" s="313" t="n">
        <v>2630.5674379</v>
      </c>
      <c r="I123" s="313" t="n">
        <v>18.2379848159196</v>
      </c>
      <c r="J123" s="313" t="n">
        <v>20.8766443103282</v>
      </c>
      <c r="K123" s="313" t="n">
        <v>15.8013253389777</v>
      </c>
    </row>
    <row r="124">
      <c r="A124" s="313" t="s">
        <v>82</v>
      </c>
      <c r="B124" s="313" t="s">
        <v>83</v>
      </c>
      <c r="C124" s="313" t="s">
        <v>17</v>
      </c>
      <c r="D124" s="313" t="n">
        <v>48843.7670669</v>
      </c>
      <c r="E124" s="313" t="n">
        <v>2.93942969494387</v>
      </c>
      <c r="F124" s="313" t="n">
        <v>84.4590096899558</v>
      </c>
      <c r="G124" s="313" t="n">
        <v>1.84421529196574</v>
      </c>
      <c r="H124" s="313" t="n">
        <v>8987.5611078</v>
      </c>
      <c r="I124" s="313" t="n">
        <v>9.7737194791211</v>
      </c>
      <c r="J124" s="313" t="n">
        <v>15.5409903100442</v>
      </c>
      <c r="K124" s="313" t="n">
        <v>10.0225657507701</v>
      </c>
    </row>
    <row r="125">
      <c r="A125" s="313" t="s">
        <v>84</v>
      </c>
      <c r="B125" s="313" t="s">
        <v>85</v>
      </c>
      <c r="C125" s="313" t="s">
        <v>16</v>
      </c>
      <c r="D125" s="313" t="n">
        <v>33892.0640729</v>
      </c>
      <c r="E125" s="313" t="n">
        <v>5.46088247228713</v>
      </c>
      <c r="F125" s="313" t="n">
        <v>73.0417886286748</v>
      </c>
      <c r="G125" s="313" t="n">
        <v>2.55732550710613</v>
      </c>
      <c r="H125" s="313" t="n">
        <v>12508.8588908</v>
      </c>
      <c r="I125" s="313" t="n">
        <v>7.9021197575206</v>
      </c>
      <c r="J125" s="313" t="n">
        <v>26.9582113713252</v>
      </c>
      <c r="K125" s="313" t="n">
        <v>6.92893258279928</v>
      </c>
    </row>
    <row r="126">
      <c r="A126" s="313" t="s">
        <v>84</v>
      </c>
      <c r="B126" s="313" t="s">
        <v>85</v>
      </c>
      <c r="C126" s="313" t="s">
        <v>17</v>
      </c>
      <c r="D126" s="313" t="n">
        <v>155330.0180053</v>
      </c>
      <c r="E126" s="313" t="n">
        <v>1.61645587753161</v>
      </c>
      <c r="F126" s="313" t="n">
        <v>82.9348632763188</v>
      </c>
      <c r="G126" s="313" t="n">
        <v>0.984612661883951</v>
      </c>
      <c r="H126" s="313" t="n">
        <v>31961.5646525</v>
      </c>
      <c r="I126" s="313" t="n">
        <v>5.05556890136745</v>
      </c>
      <c r="J126" s="313" t="n">
        <v>17.0651367236812</v>
      </c>
      <c r="K126" s="313" t="n">
        <v>4.78511938202993</v>
      </c>
    </row>
    <row r="127">
      <c r="A127" s="313" t="s">
        <v>86</v>
      </c>
      <c r="B127" s="313" t="s">
        <v>87</v>
      </c>
      <c r="C127" s="313" t="s">
        <v>16</v>
      </c>
      <c r="D127" s="313" t="n">
        <v>35520.1135659</v>
      </c>
      <c r="E127" s="313" t="n">
        <v>4.17212228433434</v>
      </c>
      <c r="F127" s="313" t="n">
        <v>72.224239730086</v>
      </c>
      <c r="G127" s="313" t="n">
        <v>2.02846758237798</v>
      </c>
      <c r="H127" s="313" t="n">
        <v>13660.208302</v>
      </c>
      <c r="I127" s="313" t="n">
        <v>6.22176193024716</v>
      </c>
      <c r="J127" s="313" t="n">
        <v>27.775760269914</v>
      </c>
      <c r="K127" s="313" t="n">
        <v>5.27454613413642</v>
      </c>
    </row>
    <row r="128">
      <c r="A128" s="313" t="s">
        <v>86</v>
      </c>
      <c r="B128" s="313" t="s">
        <v>87</v>
      </c>
      <c r="C128" s="313" t="s">
        <v>17</v>
      </c>
      <c r="D128" s="313" t="n">
        <v>270774.9745238</v>
      </c>
      <c r="E128" s="313" t="n">
        <v>1.03295373379291</v>
      </c>
      <c r="F128" s="313" t="n">
        <v>85.7144519005291</v>
      </c>
      <c r="G128" s="313" t="n">
        <v>0.597920975793857</v>
      </c>
      <c r="H128" s="313" t="n">
        <v>45128.5499344</v>
      </c>
      <c r="I128" s="313" t="n">
        <v>3.68011100892796</v>
      </c>
      <c r="J128" s="313" t="n">
        <v>14.2855480994709</v>
      </c>
      <c r="K128" s="313" t="n">
        <v>3.58757454478755</v>
      </c>
    </row>
    <row r="129">
      <c r="A129" s="313" t="s">
        <v>88</v>
      </c>
      <c r="B129" s="313" t="s">
        <v>89</v>
      </c>
      <c r="C129" s="313" t="s">
        <v>16</v>
      </c>
      <c r="D129" s="313" t="n">
        <v>8278.2078032</v>
      </c>
      <c r="E129" s="313" t="n">
        <v>7.41419325943217</v>
      </c>
      <c r="F129" s="313" t="n">
        <v>82.9314382846352</v>
      </c>
      <c r="G129" s="313" t="n">
        <v>2.92847973767688</v>
      </c>
      <c r="H129" s="313" t="n">
        <v>1703.7821085</v>
      </c>
      <c r="I129" s="313" t="n">
        <v>16.2945552060353</v>
      </c>
      <c r="J129" s="313" t="n">
        <v>17.0685617153648</v>
      </c>
      <c r="K129" s="313" t="n">
        <v>14.2286761288349</v>
      </c>
    </row>
    <row r="130">
      <c r="A130" s="313" t="s">
        <v>88</v>
      </c>
      <c r="B130" s="313" t="s">
        <v>89</v>
      </c>
      <c r="C130" s="313" t="s">
        <v>17</v>
      </c>
      <c r="D130" s="313" t="n">
        <v>125267.7768933</v>
      </c>
      <c r="E130" s="313" t="n">
        <v>0.918577075416782</v>
      </c>
      <c r="F130" s="313" t="n">
        <v>91.5734190966436</v>
      </c>
      <c r="G130" s="313" t="n">
        <v>0.550094266235879</v>
      </c>
      <c r="H130" s="313" t="n">
        <v>11527.1338232</v>
      </c>
      <c r="I130" s="313" t="n">
        <v>6.12101581652031</v>
      </c>
      <c r="J130" s="313" t="n">
        <v>8.42658090335638</v>
      </c>
      <c r="K130" s="313" t="n">
        <v>5.9779895739937</v>
      </c>
    </row>
    <row r="131">
      <c r="A131" s="313" t="s">
        <v>90</v>
      </c>
      <c r="B131" s="313" t="s">
        <v>91</v>
      </c>
      <c r="C131" s="313" t="s">
        <v>16</v>
      </c>
      <c r="D131" s="313" t="n">
        <v>24224.1345968</v>
      </c>
      <c r="E131" s="313" t="n">
        <v>5.33460915641964</v>
      </c>
      <c r="F131" s="313" t="n">
        <v>79.9810161582987</v>
      </c>
      <c r="G131" s="313" t="n">
        <v>2.40946185642077</v>
      </c>
      <c r="H131" s="313" t="n">
        <v>6063.2207787</v>
      </c>
      <c r="I131" s="313" t="n">
        <v>10.8265813270108</v>
      </c>
      <c r="J131" s="313" t="n">
        <v>20.0189838417013</v>
      </c>
      <c r="K131" s="313" t="n">
        <v>9.62642305898462</v>
      </c>
    </row>
    <row r="132">
      <c r="A132" s="313" t="s">
        <v>90</v>
      </c>
      <c r="B132" s="313" t="s">
        <v>91</v>
      </c>
      <c r="C132" s="313" t="s">
        <v>17</v>
      </c>
      <c r="D132" s="313" t="n">
        <v>239691.3803795</v>
      </c>
      <c r="E132" s="313" t="n">
        <v>0.987440460573064</v>
      </c>
      <c r="F132" s="313" t="n">
        <v>89.7767440796846</v>
      </c>
      <c r="G132" s="313" t="n">
        <v>0.587579594777385</v>
      </c>
      <c r="H132" s="313" t="n">
        <v>27294.6668832</v>
      </c>
      <c r="I132" s="313" t="n">
        <v>5.38145701750952</v>
      </c>
      <c r="J132" s="313" t="n">
        <v>10.2232559203154</v>
      </c>
      <c r="K132" s="313" t="n">
        <v>5.15990045812594</v>
      </c>
    </row>
    <row r="133">
      <c r="A133" s="313" t="s">
        <v>92</v>
      </c>
      <c r="B133" s="313" t="s">
        <v>93</v>
      </c>
      <c r="C133" s="313" t="s">
        <v>16</v>
      </c>
      <c r="D133" s="313" t="n">
        <v>29939.5922046</v>
      </c>
      <c r="E133" s="313" t="n">
        <v>5.69548041555656</v>
      </c>
      <c r="F133" s="313" t="n">
        <v>77.3610170967885</v>
      </c>
      <c r="G133" s="313" t="n">
        <v>3.02381434913988</v>
      </c>
      <c r="H133" s="313" t="n">
        <v>8761.5434942</v>
      </c>
      <c r="I133" s="313" t="n">
        <v>12.1864443043279</v>
      </c>
      <c r="J133" s="313" t="n">
        <v>22.6389829032115</v>
      </c>
      <c r="K133" s="313" t="n">
        <v>10.3328561429383</v>
      </c>
    </row>
    <row r="134">
      <c r="A134" s="313" t="s">
        <v>92</v>
      </c>
      <c r="B134" s="313" t="s">
        <v>93</v>
      </c>
      <c r="C134" s="313" t="s">
        <v>17</v>
      </c>
      <c r="D134" s="313" t="n">
        <v>366371.018077</v>
      </c>
      <c r="E134" s="313" t="n">
        <v>0.846369534743346</v>
      </c>
      <c r="F134" s="313" t="n">
        <v>89.8737739129481</v>
      </c>
      <c r="G134" s="313" t="n">
        <v>0.647654249300303</v>
      </c>
      <c r="H134" s="313" t="n">
        <v>41279.6258493</v>
      </c>
      <c r="I134" s="313" t="n">
        <v>6.05395936767607</v>
      </c>
      <c r="J134" s="313" t="n">
        <v>10.1262260870519</v>
      </c>
      <c r="K134" s="313" t="n">
        <v>5.74815642816857</v>
      </c>
    </row>
    <row r="135">
      <c r="A135" s="313" t="s">
        <v>94</v>
      </c>
      <c r="B135" s="313" t="s">
        <v>95</v>
      </c>
      <c r="C135" s="313" t="s">
        <v>16</v>
      </c>
      <c r="D135" s="313" t="n">
        <v>3990.6044824</v>
      </c>
      <c r="E135" s="313" t="n">
        <v>8.206663283439</v>
      </c>
      <c r="F135" s="313" t="n">
        <v>82.843674373486</v>
      </c>
      <c r="G135" s="313" t="n">
        <v>3.74756070468266</v>
      </c>
      <c r="H135" s="313" t="n">
        <v>826.4253181</v>
      </c>
      <c r="I135" s="313" t="n">
        <v>20.2014929300275</v>
      </c>
      <c r="J135" s="313" t="n">
        <v>17.1563256265141</v>
      </c>
      <c r="K135" s="313" t="n">
        <v>18.0960483889279</v>
      </c>
    </row>
    <row r="136">
      <c r="A136" s="313" t="s">
        <v>94</v>
      </c>
      <c r="B136" s="313" t="s">
        <v>95</v>
      </c>
      <c r="C136" s="313" t="s">
        <v>17</v>
      </c>
      <c r="D136" s="313" t="n">
        <v>46687.0248216</v>
      </c>
      <c r="E136" s="313" t="n">
        <v>1.62965745352131</v>
      </c>
      <c r="F136" s="313" t="n">
        <v>90.4427583185788</v>
      </c>
      <c r="G136" s="313" t="n">
        <v>0.840208565546801</v>
      </c>
      <c r="H136" s="313" t="n">
        <v>4933.4981363</v>
      </c>
      <c r="I136" s="313" t="n">
        <v>8.04935180232541</v>
      </c>
      <c r="J136" s="313" t="n">
        <v>9.55724168142116</v>
      </c>
      <c r="K136" s="313" t="n">
        <v>7.95112049731585</v>
      </c>
    </row>
    <row r="137">
      <c r="A137" s="313" t="s">
        <v>96</v>
      </c>
      <c r="B137" s="313" t="s">
        <v>97</v>
      </c>
      <c r="C137" s="313" t="s">
        <v>16</v>
      </c>
      <c r="D137" s="313" t="n">
        <v>4466.7664558</v>
      </c>
      <c r="E137" s="313" t="n">
        <v>6.68837737248739</v>
      </c>
      <c r="F137" s="313" t="n">
        <v>83.7222874818937</v>
      </c>
      <c r="G137" s="313" t="n">
        <v>2.5746334654656</v>
      </c>
      <c r="H137" s="313" t="n">
        <v>868.4514296</v>
      </c>
      <c r="I137" s="313" t="n">
        <v>15.090093508814</v>
      </c>
      <c r="J137" s="313" t="n">
        <v>16.2777125181063</v>
      </c>
      <c r="K137" s="313" t="n">
        <v>13.2422908265794</v>
      </c>
    </row>
    <row r="138">
      <c r="A138" s="313" t="s">
        <v>96</v>
      </c>
      <c r="B138" s="313" t="s">
        <v>97</v>
      </c>
      <c r="C138" s="313" t="s">
        <v>17</v>
      </c>
      <c r="D138" s="313" t="n">
        <v>68602.0522852</v>
      </c>
      <c r="E138" s="313" t="n">
        <v>1.06024762306403</v>
      </c>
      <c r="F138" s="313" t="n">
        <v>95.2662038209821</v>
      </c>
      <c r="G138" s="313" t="n">
        <v>0.414131831884492</v>
      </c>
      <c r="H138" s="313" t="n">
        <v>3408.8493081</v>
      </c>
      <c r="I138" s="313" t="n">
        <v>8.43202969800134</v>
      </c>
      <c r="J138" s="313" t="n">
        <v>4.73379617901793</v>
      </c>
      <c r="K138" s="313" t="n">
        <v>8.33427676500628</v>
      </c>
    </row>
    <row r="139">
      <c r="A139" s="313" t="s">
        <v>98</v>
      </c>
      <c r="B139" s="313" t="s">
        <v>99</v>
      </c>
      <c r="C139" s="313" t="s">
        <v>16</v>
      </c>
      <c r="D139" s="313" t="n">
        <v>3169.3607279</v>
      </c>
      <c r="E139" s="313" t="n">
        <v>8.93035105646837</v>
      </c>
      <c r="F139" s="313" t="n">
        <v>60.0666133369458</v>
      </c>
      <c r="G139" s="313" t="n">
        <v>6.19568492299244</v>
      </c>
      <c r="H139" s="313" t="n">
        <v>2107.0491641</v>
      </c>
      <c r="I139" s="313" t="n">
        <v>12.2013299877047</v>
      </c>
      <c r="J139" s="313" t="n">
        <v>39.9333866630542</v>
      </c>
      <c r="K139" s="313" t="n">
        <v>9.31936511588794</v>
      </c>
    </row>
    <row r="140">
      <c r="A140" s="313" t="s">
        <v>98</v>
      </c>
      <c r="B140" s="313" t="s">
        <v>99</v>
      </c>
      <c r="C140" s="313" t="s">
        <v>17</v>
      </c>
      <c r="D140" s="313" t="n">
        <v>21647.2542221</v>
      </c>
      <c r="E140" s="313" t="n">
        <v>2.82738889508487</v>
      </c>
      <c r="F140" s="313" t="n">
        <v>77.699607594138</v>
      </c>
      <c r="G140" s="313" t="n">
        <v>2.00005589880496</v>
      </c>
      <c r="H140" s="313" t="n">
        <v>6212.9305232</v>
      </c>
      <c r="I140" s="313" t="n">
        <v>7.22612302116416</v>
      </c>
      <c r="J140" s="313" t="n">
        <v>22.300392405862</v>
      </c>
      <c r="K140" s="313" t="n">
        <v>6.96864681460209</v>
      </c>
    </row>
    <row r="141">
      <c r="A141" s="313" t="s">
        <v>100</v>
      </c>
      <c r="B141" s="313" t="s">
        <v>101</v>
      </c>
      <c r="C141" s="313" t="s">
        <v>16</v>
      </c>
      <c r="D141" s="313" t="n">
        <v>1522.2820489</v>
      </c>
      <c r="E141" s="313" t="n">
        <v>10.8688549908858</v>
      </c>
      <c r="F141" s="313" t="n">
        <v>71.6107382300857</v>
      </c>
      <c r="G141" s="313" t="n">
        <v>7.28159894142245</v>
      </c>
      <c r="H141" s="313" t="n">
        <v>603.4913847</v>
      </c>
      <c r="I141" s="313" t="n">
        <v>22.9108340189084</v>
      </c>
      <c r="J141" s="313" t="n">
        <v>28.3892617699143</v>
      </c>
      <c r="K141" s="313" t="n">
        <v>18.3675320590151</v>
      </c>
    </row>
    <row r="142">
      <c r="A142" s="313" t="s">
        <v>100</v>
      </c>
      <c r="B142" s="313" t="s">
        <v>101</v>
      </c>
      <c r="C142" s="313" t="s">
        <v>17</v>
      </c>
      <c r="D142" s="313" t="n">
        <v>22495.1608069</v>
      </c>
      <c r="E142" s="313" t="n">
        <v>1.95908483285509</v>
      </c>
      <c r="F142" s="313" t="n">
        <v>86.2151861099475</v>
      </c>
      <c r="G142" s="313" t="n">
        <v>1.53654468490686</v>
      </c>
      <c r="H142" s="313" t="n">
        <v>3596.7167635</v>
      </c>
      <c r="I142" s="313" t="n">
        <v>10.0564418043214</v>
      </c>
      <c r="J142" s="313" t="n">
        <v>13.7848138900525</v>
      </c>
      <c r="K142" s="313" t="n">
        <v>9.61010333778183</v>
      </c>
    </row>
    <row r="143">
      <c r="A143" s="313" t="s">
        <v>102</v>
      </c>
      <c r="B143" s="313" t="s">
        <v>103</v>
      </c>
      <c r="C143" s="313" t="s">
        <v>16</v>
      </c>
      <c r="D143" s="313" t="n">
        <v>9725.8547999</v>
      </c>
      <c r="E143" s="313" t="n">
        <v>7.3967506860998</v>
      </c>
      <c r="F143" s="313" t="n">
        <v>82.7661440230034</v>
      </c>
      <c r="G143" s="313" t="n">
        <v>2.70828233111302</v>
      </c>
      <c r="H143" s="313" t="n">
        <v>2025.1515019</v>
      </c>
      <c r="I143" s="313" t="n">
        <v>15.5285554044751</v>
      </c>
      <c r="J143" s="313" t="n">
        <v>17.2338559769965</v>
      </c>
      <c r="K143" s="313" t="n">
        <v>13.0066124360708</v>
      </c>
    </row>
    <row r="144">
      <c r="A144" s="313" t="s">
        <v>102</v>
      </c>
      <c r="B144" s="313" t="s">
        <v>103</v>
      </c>
      <c r="C144" s="313" t="s">
        <v>17</v>
      </c>
      <c r="D144" s="313" t="n">
        <v>69996.5126105</v>
      </c>
      <c r="E144" s="313" t="n">
        <v>1.60046529049655</v>
      </c>
      <c r="F144" s="313" t="n">
        <v>89.5242254326018</v>
      </c>
      <c r="G144" s="313" t="n">
        <v>0.868612564272212</v>
      </c>
      <c r="H144" s="313" t="n">
        <v>8190.7180215</v>
      </c>
      <c r="I144" s="313" t="n">
        <v>7.60069208824282</v>
      </c>
      <c r="J144" s="313" t="n">
        <v>10.4757745673982</v>
      </c>
      <c r="K144" s="313" t="n">
        <v>7.42301836653682</v>
      </c>
    </row>
    <row r="145">
      <c r="A145" s="313" t="s">
        <v>104</v>
      </c>
      <c r="B145" s="313" t="s">
        <v>105</v>
      </c>
      <c r="C145" s="313" t="s">
        <v>16</v>
      </c>
      <c r="D145" s="313" t="n">
        <v>1011.7032761</v>
      </c>
      <c r="E145" s="313" t="n">
        <v>9.70044503756895</v>
      </c>
      <c r="F145" s="313" t="n">
        <v>82.5198044470946</v>
      </c>
      <c r="G145" s="313" t="n">
        <v>4.3031139985815</v>
      </c>
      <c r="H145" s="313" t="n">
        <v>214.3094161</v>
      </c>
      <c r="I145" s="313" t="n">
        <v>22.494359914693</v>
      </c>
      <c r="J145" s="313" t="n">
        <v>17.4801955529054</v>
      </c>
      <c r="K145" s="313" t="n">
        <v>20.313967575579</v>
      </c>
    </row>
    <row r="146">
      <c r="A146" s="313" t="s">
        <v>104</v>
      </c>
      <c r="B146" s="313" t="s">
        <v>105</v>
      </c>
      <c r="C146" s="313" t="s">
        <v>17</v>
      </c>
      <c r="D146" s="313" t="n">
        <v>5411.5948008</v>
      </c>
      <c r="E146" s="313" t="n">
        <v>2.67670687548271</v>
      </c>
      <c r="F146" s="313" t="n">
        <v>84.8587096621557</v>
      </c>
      <c r="G146" s="313" t="n">
        <v>2.11644369656087</v>
      </c>
      <c r="H146" s="313" t="n">
        <v>965.587721</v>
      </c>
      <c r="I146" s="313" t="n">
        <v>12.5008506781996</v>
      </c>
      <c r="J146" s="313" t="n">
        <v>15.1412903378443</v>
      </c>
      <c r="K146" s="313" t="n">
        <v>11.861517555995</v>
      </c>
    </row>
    <row r="147">
      <c r="A147" s="313" t="s">
        <v>106</v>
      </c>
      <c r="B147" s="313" t="s">
        <v>107</v>
      </c>
      <c r="C147" s="313" t="s">
        <v>16</v>
      </c>
      <c r="D147" s="313" t="n">
        <v>19124.1318365</v>
      </c>
      <c r="E147" s="313" t="n">
        <v>4.80942168278318</v>
      </c>
      <c r="F147" s="313" t="n">
        <v>72.914880457747</v>
      </c>
      <c r="G147" s="313" t="n">
        <v>2.5995540358978</v>
      </c>
      <c r="H147" s="313" t="n">
        <v>7103.8914647</v>
      </c>
      <c r="I147" s="313" t="n">
        <v>8.20640392123139</v>
      </c>
      <c r="J147" s="313" t="n">
        <v>27.085119542253</v>
      </c>
      <c r="K147" s="313" t="n">
        <v>6.99816633540229</v>
      </c>
    </row>
    <row r="148">
      <c r="A148" s="313" t="s">
        <v>106</v>
      </c>
      <c r="B148" s="313" t="s">
        <v>107</v>
      </c>
      <c r="C148" s="313" t="s">
        <v>17</v>
      </c>
      <c r="D148" s="313" t="n">
        <v>93300.1692033</v>
      </c>
      <c r="E148" s="313" t="n">
        <v>1.52142088791651</v>
      </c>
      <c r="F148" s="313" t="n">
        <v>84.4656293292301</v>
      </c>
      <c r="G148" s="313" t="n">
        <v>0.941357190283371</v>
      </c>
      <c r="H148" s="313" t="n">
        <v>17159.1619403</v>
      </c>
      <c r="I148" s="313" t="n">
        <v>5.38376965105786</v>
      </c>
      <c r="J148" s="313" t="n">
        <v>15.5343706707699</v>
      </c>
      <c r="K148" s="313" t="n">
        <v>5.11847754801515</v>
      </c>
    </row>
    <row r="149">
      <c r="A149" s="313" t="s">
        <v>108</v>
      </c>
      <c r="B149" s="313" t="s">
        <v>109</v>
      </c>
      <c r="C149" s="313" t="s">
        <v>16</v>
      </c>
      <c r="D149" s="313" t="n">
        <v>35274.2491376</v>
      </c>
      <c r="E149" s="313" t="n">
        <v>4.33074302627561</v>
      </c>
      <c r="F149" s="313" t="n">
        <v>77.7098649046008</v>
      </c>
      <c r="G149" s="313" t="n">
        <v>2.05679919926477</v>
      </c>
      <c r="H149" s="313" t="n">
        <v>10117.9918358</v>
      </c>
      <c r="I149" s="313" t="n">
        <v>8.40079999881862</v>
      </c>
      <c r="J149" s="313" t="n">
        <v>22.2901350953992</v>
      </c>
      <c r="K149" s="313" t="n">
        <v>7.17059754131982</v>
      </c>
    </row>
    <row r="150">
      <c r="A150" s="313" t="s">
        <v>108</v>
      </c>
      <c r="B150" s="313" t="s">
        <v>109</v>
      </c>
      <c r="C150" s="313" t="s">
        <v>17</v>
      </c>
      <c r="D150" s="313" t="n">
        <v>137318.227553</v>
      </c>
      <c r="E150" s="313" t="n">
        <v>1.52387274329593</v>
      </c>
      <c r="F150" s="313" t="n">
        <v>84.0844761947932</v>
      </c>
      <c r="G150" s="313" t="n">
        <v>0.963967541010376</v>
      </c>
      <c r="H150" s="313" t="n">
        <v>25991.6172213</v>
      </c>
      <c r="I150" s="313" t="n">
        <v>5.37895803222325</v>
      </c>
      <c r="J150" s="313" t="n">
        <v>15.9155238052068</v>
      </c>
      <c r="K150" s="313" t="n">
        <v>5.09280792430614</v>
      </c>
    </row>
    <row r="151">
      <c r="A151" s="313" t="s">
        <v>110</v>
      </c>
      <c r="B151" s="313" t="s">
        <v>111</v>
      </c>
      <c r="C151" s="313" t="s">
        <v>16</v>
      </c>
      <c r="D151" s="313" t="n">
        <v>263.4763304</v>
      </c>
      <c r="E151" s="313" t="n">
        <v>13.3389901395747</v>
      </c>
      <c r="F151" s="313" t="n">
        <v>90.1234567901235</v>
      </c>
      <c r="G151" s="313" t="n">
        <v>2.52553507629224</v>
      </c>
      <c r="H151" s="313" t="n">
        <v>28.8741184</v>
      </c>
      <c r="I151" s="313" t="n">
        <v>29.676283766365</v>
      </c>
      <c r="J151" s="313" t="n">
        <v>9.87654320987654</v>
      </c>
      <c r="K151" s="313" t="n">
        <v>23.0455075711667</v>
      </c>
    </row>
    <row r="152">
      <c r="A152" s="313" t="s">
        <v>110</v>
      </c>
      <c r="B152" s="313" t="s">
        <v>111</v>
      </c>
      <c r="C152" s="313" t="s">
        <v>17</v>
      </c>
      <c r="D152" s="313" t="n">
        <v>766.96877</v>
      </c>
      <c r="E152" s="313" t="n">
        <v>6.81467247423605</v>
      </c>
      <c r="F152" s="313" t="n">
        <v>91.0064239828694</v>
      </c>
      <c r="G152" s="313" t="n">
        <v>1.37075551975207</v>
      </c>
      <c r="H152" s="313" t="n">
        <v>75.7945608</v>
      </c>
      <c r="I152" s="313" t="n">
        <v>16.307193248344</v>
      </c>
      <c r="J152" s="313" t="n">
        <v>8.99357601713062</v>
      </c>
      <c r="K152" s="313" t="n">
        <v>13.8707403784436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819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14" t="s">
        <v>72</v>
      </c>
      <c r="B163" s="314" t="s">
        <v>73</v>
      </c>
      <c r="C163" s="314" t="s">
        <v>16</v>
      </c>
      <c r="D163" s="314" t="n">
        <v>11392.3233751</v>
      </c>
      <c r="E163" s="314" t="n">
        <v>6.04578094894348</v>
      </c>
      <c r="F163" s="314" t="n">
        <v>81.2640691000749</v>
      </c>
      <c r="G163" s="314" t="n">
        <v>2.96697706023755</v>
      </c>
      <c r="H163" s="314" t="n">
        <v>2626.5702162</v>
      </c>
      <c r="I163" s="314" t="n">
        <v>14.9923277253806</v>
      </c>
      <c r="J163" s="314" t="n">
        <v>18.7359308999251</v>
      </c>
      <c r="K163" s="314" t="n">
        <v>12.8687829886502</v>
      </c>
    </row>
    <row r="164">
      <c r="A164" s="314" t="s">
        <v>72</v>
      </c>
      <c r="B164" s="314" t="s">
        <v>73</v>
      </c>
      <c r="C164" s="314" t="s">
        <v>17</v>
      </c>
      <c r="D164" s="314" t="n">
        <v>201260.2922671</v>
      </c>
      <c r="E164" s="314" t="n">
        <v>0.895451589124681</v>
      </c>
      <c r="F164" s="314" t="n">
        <v>93.2142038414289</v>
      </c>
      <c r="G164" s="314" t="n">
        <v>0.505431636699926</v>
      </c>
      <c r="H164" s="314" t="n">
        <v>14651.3220288</v>
      </c>
      <c r="I164" s="314" t="n">
        <v>7.05514327156134</v>
      </c>
      <c r="J164" s="314" t="n">
        <v>6.78579615857108</v>
      </c>
      <c r="K164" s="314" t="n">
        <v>6.94294472016307</v>
      </c>
    </row>
    <row r="165">
      <c r="A165" s="314" t="s">
        <v>74</v>
      </c>
      <c r="B165" s="314" t="s">
        <v>75</v>
      </c>
      <c r="C165" s="314" t="s">
        <v>16</v>
      </c>
      <c r="D165" s="314" t="n">
        <v>4615.3169565</v>
      </c>
      <c r="E165" s="314" t="n">
        <v>8.95349272382223</v>
      </c>
      <c r="F165" s="314" t="n">
        <v>86.5136043183223</v>
      </c>
      <c r="G165" s="314" t="n">
        <v>2.60363107332509</v>
      </c>
      <c r="H165" s="314" t="n">
        <v>719.4705522</v>
      </c>
      <c r="I165" s="314" t="n">
        <v>17.5611569247038</v>
      </c>
      <c r="J165" s="314" t="n">
        <v>13.4863956816777</v>
      </c>
      <c r="K165" s="314" t="n">
        <v>16.7019798161901</v>
      </c>
    </row>
    <row r="166">
      <c r="A166" s="314" t="s">
        <v>74</v>
      </c>
      <c r="B166" s="314" t="s">
        <v>75</v>
      </c>
      <c r="C166" s="314" t="s">
        <v>17</v>
      </c>
      <c r="D166" s="314" t="n">
        <v>67540.4677188</v>
      </c>
      <c r="E166" s="314" t="n">
        <v>2.10930367965317</v>
      </c>
      <c r="F166" s="314" t="n">
        <v>93.3948831251694</v>
      </c>
      <c r="G166" s="314" t="n">
        <v>0.931353288160985</v>
      </c>
      <c r="H166" s="314" t="n">
        <v>4776.6287417</v>
      </c>
      <c r="I166" s="314" t="n">
        <v>13.2804285227441</v>
      </c>
      <c r="J166" s="314" t="n">
        <v>6.60511687483059</v>
      </c>
      <c r="K166" s="314" t="n">
        <v>13.1691282901438</v>
      </c>
    </row>
    <row r="167">
      <c r="A167" s="314" t="s">
        <v>76</v>
      </c>
      <c r="B167" s="314" t="s">
        <v>77</v>
      </c>
      <c r="C167" s="314" t="s">
        <v>16</v>
      </c>
      <c r="D167" s="314" t="n">
        <v>6088.006439</v>
      </c>
      <c r="E167" s="314" t="n">
        <v>5.89543307751704</v>
      </c>
      <c r="F167" s="314" t="n">
        <v>76.1938311812744</v>
      </c>
      <c r="G167" s="314" t="n">
        <v>2.98983592242812</v>
      </c>
      <c r="H167" s="314" t="n">
        <v>1902.1501716</v>
      </c>
      <c r="I167" s="314" t="n">
        <v>10.6603123872356</v>
      </c>
      <c r="J167" s="314" t="n">
        <v>23.8061688187256</v>
      </c>
      <c r="K167" s="314" t="n">
        <v>9.56924464695923</v>
      </c>
    </row>
    <row r="168">
      <c r="A168" s="314" t="s">
        <v>76</v>
      </c>
      <c r="B168" s="314" t="s">
        <v>77</v>
      </c>
      <c r="C168" s="314" t="s">
        <v>17</v>
      </c>
      <c r="D168" s="314" t="n">
        <v>25703.6454805</v>
      </c>
      <c r="E168" s="314" t="n">
        <v>2.35392446242453</v>
      </c>
      <c r="F168" s="314" t="n">
        <v>83.6205292510312</v>
      </c>
      <c r="G168" s="314" t="n">
        <v>1.37602901482345</v>
      </c>
      <c r="H168" s="314" t="n">
        <v>5034.7936453</v>
      </c>
      <c r="I168" s="314" t="n">
        <v>6.92722201180461</v>
      </c>
      <c r="J168" s="314" t="n">
        <v>16.3794707489688</v>
      </c>
      <c r="K168" s="314" t="n">
        <v>7.02490796239895</v>
      </c>
    </row>
    <row r="169">
      <c r="A169" s="314" t="s">
        <v>78</v>
      </c>
      <c r="B169" s="314" t="s">
        <v>79</v>
      </c>
      <c r="C169" s="314" t="s">
        <v>16</v>
      </c>
      <c r="D169" s="314" t="n">
        <v>19120.3030708</v>
      </c>
      <c r="E169" s="314" t="n">
        <v>4.85948021728582</v>
      </c>
      <c r="F169" s="314" t="n">
        <v>83.4904055051004</v>
      </c>
      <c r="G169" s="314" t="n">
        <v>1.78074316614877</v>
      </c>
      <c r="H169" s="314" t="n">
        <v>3780.8949233</v>
      </c>
      <c r="I169" s="314" t="n">
        <v>9.64357141618155</v>
      </c>
      <c r="J169" s="314" t="n">
        <v>16.5095944948996</v>
      </c>
      <c r="K169" s="314" t="n">
        <v>9.00536770228537</v>
      </c>
    </row>
    <row r="170">
      <c r="A170" s="314" t="s">
        <v>78</v>
      </c>
      <c r="B170" s="314" t="s">
        <v>79</v>
      </c>
      <c r="C170" s="314" t="s">
        <v>17</v>
      </c>
      <c r="D170" s="314" t="n">
        <v>100512.5494257</v>
      </c>
      <c r="E170" s="314" t="n">
        <v>1.48559883324704</v>
      </c>
      <c r="F170" s="314" t="n">
        <v>89.1444419583948</v>
      </c>
      <c r="G170" s="314" t="n">
        <v>0.6362123084872</v>
      </c>
      <c r="H170" s="314" t="n">
        <v>12239.9085151</v>
      </c>
      <c r="I170" s="314" t="n">
        <v>5.28871724050908</v>
      </c>
      <c r="J170" s="314" t="n">
        <v>10.8555580416052</v>
      </c>
      <c r="K170" s="314" t="n">
        <v>5.22449338760731</v>
      </c>
    </row>
    <row r="171">
      <c r="A171" s="314" t="s">
        <v>80</v>
      </c>
      <c r="B171" s="314" t="s">
        <v>81</v>
      </c>
      <c r="C171" s="314" t="s">
        <v>16</v>
      </c>
      <c r="D171" s="314" t="n">
        <v>16832.836111</v>
      </c>
      <c r="E171" s="314" t="n">
        <v>5.41571645326152</v>
      </c>
      <c r="F171" s="314" t="n">
        <v>75.0184567323341</v>
      </c>
      <c r="G171" s="314" t="n">
        <v>2.61510294097452</v>
      </c>
      <c r="H171" s="314" t="n">
        <v>5605.4235443</v>
      </c>
      <c r="I171" s="314" t="n">
        <v>9.10815549506269</v>
      </c>
      <c r="J171" s="314" t="n">
        <v>24.9815432676659</v>
      </c>
      <c r="K171" s="314" t="n">
        <v>7.85303712929606</v>
      </c>
    </row>
    <row r="172">
      <c r="A172" s="314" t="s">
        <v>80</v>
      </c>
      <c r="B172" s="314" t="s">
        <v>81</v>
      </c>
      <c r="C172" s="314" t="s">
        <v>17</v>
      </c>
      <c r="D172" s="314" t="n">
        <v>86666.0702124</v>
      </c>
      <c r="E172" s="314" t="n">
        <v>1.65424139076446</v>
      </c>
      <c r="F172" s="314" t="n">
        <v>83.8797110728088</v>
      </c>
      <c r="G172" s="314" t="n">
        <v>1.02075739424746</v>
      </c>
      <c r="H172" s="314" t="n">
        <v>16655.7809289</v>
      </c>
      <c r="I172" s="314" t="n">
        <v>5.6555464517343</v>
      </c>
      <c r="J172" s="314" t="n">
        <v>16.1202889271912</v>
      </c>
      <c r="K172" s="314" t="n">
        <v>5.31137101150138</v>
      </c>
    </row>
    <row r="173">
      <c r="A173" s="314" t="s">
        <v>82</v>
      </c>
      <c r="B173" s="314" t="s">
        <v>83</v>
      </c>
      <c r="C173" s="314" t="s">
        <v>16</v>
      </c>
      <c r="D173" s="314" t="n">
        <v>9969.9606872</v>
      </c>
      <c r="E173" s="314" t="n">
        <v>8.29605060131498</v>
      </c>
      <c r="F173" s="314" t="n">
        <v>79.1233556896718</v>
      </c>
      <c r="G173" s="314" t="n">
        <v>4.16916908867497</v>
      </c>
      <c r="H173" s="314" t="n">
        <v>2630.5674379</v>
      </c>
      <c r="I173" s="314" t="n">
        <v>18.2379848159196</v>
      </c>
      <c r="J173" s="314" t="n">
        <v>20.8766443103282</v>
      </c>
      <c r="K173" s="314" t="n">
        <v>15.8013253389777</v>
      </c>
    </row>
    <row r="174">
      <c r="A174" s="314" t="s">
        <v>82</v>
      </c>
      <c r="B174" s="314" t="s">
        <v>83</v>
      </c>
      <c r="C174" s="314" t="s">
        <v>17</v>
      </c>
      <c r="D174" s="314" t="n">
        <v>48843.7670669</v>
      </c>
      <c r="E174" s="314" t="n">
        <v>2.93942969494387</v>
      </c>
      <c r="F174" s="314" t="n">
        <v>84.4590096899558</v>
      </c>
      <c r="G174" s="314" t="n">
        <v>1.84421529196574</v>
      </c>
      <c r="H174" s="314" t="n">
        <v>8987.5611078</v>
      </c>
      <c r="I174" s="314" t="n">
        <v>9.7737194791211</v>
      </c>
      <c r="J174" s="314" t="n">
        <v>15.5409903100442</v>
      </c>
      <c r="K174" s="314" t="n">
        <v>10.0225657507701</v>
      </c>
    </row>
    <row r="175">
      <c r="A175" s="314" t="s">
        <v>84</v>
      </c>
      <c r="B175" s="314" t="s">
        <v>85</v>
      </c>
      <c r="C175" s="314" t="s">
        <v>16</v>
      </c>
      <c r="D175" s="314" t="n">
        <v>33892.0640729</v>
      </c>
      <c r="E175" s="314" t="n">
        <v>5.46088247228713</v>
      </c>
      <c r="F175" s="314" t="n">
        <v>73.0417886286748</v>
      </c>
      <c r="G175" s="314" t="n">
        <v>2.55732550710613</v>
      </c>
      <c r="H175" s="314" t="n">
        <v>12508.8588908</v>
      </c>
      <c r="I175" s="314" t="n">
        <v>7.9021197575206</v>
      </c>
      <c r="J175" s="314" t="n">
        <v>26.9582113713252</v>
      </c>
      <c r="K175" s="314" t="n">
        <v>6.92893258279928</v>
      </c>
    </row>
    <row r="176">
      <c r="A176" s="314" t="s">
        <v>84</v>
      </c>
      <c r="B176" s="314" t="s">
        <v>85</v>
      </c>
      <c r="C176" s="314" t="s">
        <v>17</v>
      </c>
      <c r="D176" s="314" t="n">
        <v>155330.0180053</v>
      </c>
      <c r="E176" s="314" t="n">
        <v>1.61645587753161</v>
      </c>
      <c r="F176" s="314" t="n">
        <v>82.9348632763188</v>
      </c>
      <c r="G176" s="314" t="n">
        <v>0.984612661883951</v>
      </c>
      <c r="H176" s="314" t="n">
        <v>31961.5646525</v>
      </c>
      <c r="I176" s="314" t="n">
        <v>5.05556890136745</v>
      </c>
      <c r="J176" s="314" t="n">
        <v>17.0651367236812</v>
      </c>
      <c r="K176" s="314" t="n">
        <v>4.78511938202993</v>
      </c>
    </row>
    <row r="177">
      <c r="A177" s="314" t="s">
        <v>86</v>
      </c>
      <c r="B177" s="314" t="s">
        <v>87</v>
      </c>
      <c r="C177" s="314" t="s">
        <v>16</v>
      </c>
      <c r="D177" s="314" t="n">
        <v>35520.1135659</v>
      </c>
      <c r="E177" s="314" t="n">
        <v>4.17212228433434</v>
      </c>
      <c r="F177" s="314" t="n">
        <v>72.224239730086</v>
      </c>
      <c r="G177" s="314" t="n">
        <v>2.02846758237798</v>
      </c>
      <c r="H177" s="314" t="n">
        <v>13660.208302</v>
      </c>
      <c r="I177" s="314" t="n">
        <v>6.22176193024716</v>
      </c>
      <c r="J177" s="314" t="n">
        <v>27.775760269914</v>
      </c>
      <c r="K177" s="314" t="n">
        <v>5.27454613413642</v>
      </c>
    </row>
    <row r="178">
      <c r="A178" s="314" t="s">
        <v>86</v>
      </c>
      <c r="B178" s="314" t="s">
        <v>87</v>
      </c>
      <c r="C178" s="314" t="s">
        <v>17</v>
      </c>
      <c r="D178" s="314" t="n">
        <v>270774.9745238</v>
      </c>
      <c r="E178" s="314" t="n">
        <v>1.03295373379291</v>
      </c>
      <c r="F178" s="314" t="n">
        <v>85.7144519005291</v>
      </c>
      <c r="G178" s="314" t="n">
        <v>0.597920975793857</v>
      </c>
      <c r="H178" s="314" t="n">
        <v>45128.5499344</v>
      </c>
      <c r="I178" s="314" t="n">
        <v>3.68011100892796</v>
      </c>
      <c r="J178" s="314" t="n">
        <v>14.2855480994709</v>
      </c>
      <c r="K178" s="314" t="n">
        <v>3.58757454478755</v>
      </c>
    </row>
    <row r="179">
      <c r="A179" s="314" t="s">
        <v>88</v>
      </c>
      <c r="B179" s="314" t="s">
        <v>89</v>
      </c>
      <c r="C179" s="314" t="s">
        <v>16</v>
      </c>
      <c r="D179" s="314" t="n">
        <v>8278.2078032</v>
      </c>
      <c r="E179" s="314" t="n">
        <v>7.41419325943217</v>
      </c>
      <c r="F179" s="314" t="n">
        <v>82.9314382846352</v>
      </c>
      <c r="G179" s="314" t="n">
        <v>2.92847973767688</v>
      </c>
      <c r="H179" s="314" t="n">
        <v>1703.7821085</v>
      </c>
      <c r="I179" s="314" t="n">
        <v>16.2945552060353</v>
      </c>
      <c r="J179" s="314" t="n">
        <v>17.0685617153648</v>
      </c>
      <c r="K179" s="314" t="n">
        <v>14.2286761288349</v>
      </c>
    </row>
    <row r="180">
      <c r="A180" s="314" t="s">
        <v>88</v>
      </c>
      <c r="B180" s="314" t="s">
        <v>89</v>
      </c>
      <c r="C180" s="314" t="s">
        <v>17</v>
      </c>
      <c r="D180" s="314" t="n">
        <v>125267.7768933</v>
      </c>
      <c r="E180" s="314" t="n">
        <v>0.918577075416782</v>
      </c>
      <c r="F180" s="314" t="n">
        <v>91.5734190966436</v>
      </c>
      <c r="G180" s="314" t="n">
        <v>0.550094266235879</v>
      </c>
      <c r="H180" s="314" t="n">
        <v>11527.1338232</v>
      </c>
      <c r="I180" s="314" t="n">
        <v>6.12101581652031</v>
      </c>
      <c r="J180" s="314" t="n">
        <v>8.42658090335638</v>
      </c>
      <c r="K180" s="314" t="n">
        <v>5.9779895739937</v>
      </c>
    </row>
    <row r="181">
      <c r="A181" s="314" t="s">
        <v>90</v>
      </c>
      <c r="B181" s="314" t="s">
        <v>91</v>
      </c>
      <c r="C181" s="314" t="s">
        <v>16</v>
      </c>
      <c r="D181" s="314" t="n">
        <v>24224.1345968</v>
      </c>
      <c r="E181" s="314" t="n">
        <v>5.33460915641964</v>
      </c>
      <c r="F181" s="314" t="n">
        <v>79.9810161582987</v>
      </c>
      <c r="G181" s="314" t="n">
        <v>2.40946185642077</v>
      </c>
      <c r="H181" s="314" t="n">
        <v>6063.2207787</v>
      </c>
      <c r="I181" s="314" t="n">
        <v>10.8265813270108</v>
      </c>
      <c r="J181" s="314" t="n">
        <v>20.0189838417013</v>
      </c>
      <c r="K181" s="314" t="n">
        <v>9.62642305898462</v>
      </c>
    </row>
    <row r="182">
      <c r="A182" s="314" t="s">
        <v>90</v>
      </c>
      <c r="B182" s="314" t="s">
        <v>91</v>
      </c>
      <c r="C182" s="314" t="s">
        <v>17</v>
      </c>
      <c r="D182" s="314" t="n">
        <v>239691.3803795</v>
      </c>
      <c r="E182" s="314" t="n">
        <v>0.987440460573064</v>
      </c>
      <c r="F182" s="314" t="n">
        <v>89.7767440796846</v>
      </c>
      <c r="G182" s="314" t="n">
        <v>0.587579594777385</v>
      </c>
      <c r="H182" s="314" t="n">
        <v>27294.6668832</v>
      </c>
      <c r="I182" s="314" t="n">
        <v>5.38145701750952</v>
      </c>
      <c r="J182" s="314" t="n">
        <v>10.2232559203154</v>
      </c>
      <c r="K182" s="314" t="n">
        <v>5.15990045812594</v>
      </c>
    </row>
    <row r="183">
      <c r="A183" s="314" t="s">
        <v>92</v>
      </c>
      <c r="B183" s="314" t="s">
        <v>93</v>
      </c>
      <c r="C183" s="314" t="s">
        <v>16</v>
      </c>
      <c r="D183" s="314" t="n">
        <v>29883.7818316</v>
      </c>
      <c r="E183" s="314" t="n">
        <v>5.70555390825036</v>
      </c>
      <c r="F183" s="314" t="n">
        <v>77.3630653411806</v>
      </c>
      <c r="G183" s="314" t="n">
        <v>3.0294292926761</v>
      </c>
      <c r="H183" s="314" t="n">
        <v>8744.1883759</v>
      </c>
      <c r="I183" s="314" t="n">
        <v>12.2098093605843</v>
      </c>
      <c r="J183" s="314" t="n">
        <v>22.6369346588194</v>
      </c>
      <c r="K183" s="314" t="n">
        <v>10.3532540888648</v>
      </c>
    </row>
    <row r="184">
      <c r="A184" s="314" t="s">
        <v>92</v>
      </c>
      <c r="B184" s="314" t="s">
        <v>93</v>
      </c>
      <c r="C184" s="314" t="s">
        <v>17</v>
      </c>
      <c r="D184" s="314" t="n">
        <v>365331.3273068</v>
      </c>
      <c r="E184" s="314" t="n">
        <v>0.846394172588145</v>
      </c>
      <c r="F184" s="314" t="n">
        <v>89.8777007963222</v>
      </c>
      <c r="G184" s="314" t="n">
        <v>0.649439786999454</v>
      </c>
      <c r="H184" s="314" t="n">
        <v>41144.7218911</v>
      </c>
      <c r="I184" s="314" t="n">
        <v>6.07211713716751</v>
      </c>
      <c r="J184" s="314" t="n">
        <v>10.1222992036778</v>
      </c>
      <c r="K184" s="314" t="n">
        <v>5.76649175119781</v>
      </c>
    </row>
    <row r="185">
      <c r="A185" s="314" t="s">
        <v>94</v>
      </c>
      <c r="B185" s="314" t="s">
        <v>95</v>
      </c>
      <c r="C185" s="314" t="s">
        <v>16</v>
      </c>
      <c r="D185" s="314" t="n">
        <v>3990.6044824</v>
      </c>
      <c r="E185" s="314" t="n">
        <v>8.206663283439</v>
      </c>
      <c r="F185" s="314" t="n">
        <v>82.843674373486</v>
      </c>
      <c r="G185" s="314" t="n">
        <v>3.74756070468266</v>
      </c>
      <c r="H185" s="314" t="n">
        <v>826.4253181</v>
      </c>
      <c r="I185" s="314" t="n">
        <v>20.2014929300275</v>
      </c>
      <c r="J185" s="314" t="n">
        <v>17.1563256265141</v>
      </c>
      <c r="K185" s="314" t="n">
        <v>18.0960483889279</v>
      </c>
    </row>
    <row r="186">
      <c r="A186" s="314" t="s">
        <v>94</v>
      </c>
      <c r="B186" s="314" t="s">
        <v>95</v>
      </c>
      <c r="C186" s="314" t="s">
        <v>17</v>
      </c>
      <c r="D186" s="314" t="n">
        <v>46687.0248216</v>
      </c>
      <c r="E186" s="314" t="n">
        <v>1.62965745352131</v>
      </c>
      <c r="F186" s="314" t="n">
        <v>90.4427583185788</v>
      </c>
      <c r="G186" s="314" t="n">
        <v>0.840208565546801</v>
      </c>
      <c r="H186" s="314" t="n">
        <v>4933.4981363</v>
      </c>
      <c r="I186" s="314" t="n">
        <v>8.04935180232541</v>
      </c>
      <c r="J186" s="314" t="n">
        <v>9.55724168142116</v>
      </c>
      <c r="K186" s="314" t="n">
        <v>7.95112049731585</v>
      </c>
    </row>
    <row r="187">
      <c r="A187" s="314" t="s">
        <v>96</v>
      </c>
      <c r="B187" s="314" t="s">
        <v>97</v>
      </c>
      <c r="C187" s="314" t="s">
        <v>16</v>
      </c>
      <c r="D187" s="314" t="n">
        <v>4466.7664558</v>
      </c>
      <c r="E187" s="314" t="n">
        <v>6.68837737248739</v>
      </c>
      <c r="F187" s="314" t="n">
        <v>83.7222874818937</v>
      </c>
      <c r="G187" s="314" t="n">
        <v>2.5746334654656</v>
      </c>
      <c r="H187" s="314" t="n">
        <v>868.4514296</v>
      </c>
      <c r="I187" s="314" t="n">
        <v>15.090093508814</v>
      </c>
      <c r="J187" s="314" t="n">
        <v>16.2777125181063</v>
      </c>
      <c r="K187" s="314" t="n">
        <v>13.2422908265794</v>
      </c>
    </row>
    <row r="188">
      <c r="A188" s="314" t="s">
        <v>96</v>
      </c>
      <c r="B188" s="314" t="s">
        <v>97</v>
      </c>
      <c r="C188" s="314" t="s">
        <v>17</v>
      </c>
      <c r="D188" s="314" t="n">
        <v>68602.0522852</v>
      </c>
      <c r="E188" s="314" t="n">
        <v>1.06024762306403</v>
      </c>
      <c r="F188" s="314" t="n">
        <v>95.2662038209821</v>
      </c>
      <c r="G188" s="314" t="n">
        <v>0.414131831884492</v>
      </c>
      <c r="H188" s="314" t="n">
        <v>3408.8493081</v>
      </c>
      <c r="I188" s="314" t="n">
        <v>8.43202969800134</v>
      </c>
      <c r="J188" s="314" t="n">
        <v>4.73379617901793</v>
      </c>
      <c r="K188" s="314" t="n">
        <v>8.33427676500628</v>
      </c>
    </row>
    <row r="189">
      <c r="A189" s="314" t="s">
        <v>98</v>
      </c>
      <c r="B189" s="314" t="s">
        <v>99</v>
      </c>
      <c r="C189" s="314" t="s">
        <v>16</v>
      </c>
      <c r="D189" s="314" t="n">
        <v>3169.3607279</v>
      </c>
      <c r="E189" s="314" t="n">
        <v>8.93035105646837</v>
      </c>
      <c r="F189" s="314" t="n">
        <v>60.0666133369458</v>
      </c>
      <c r="G189" s="314" t="n">
        <v>6.19568492299244</v>
      </c>
      <c r="H189" s="314" t="n">
        <v>2107.0491641</v>
      </c>
      <c r="I189" s="314" t="n">
        <v>12.2013299877047</v>
      </c>
      <c r="J189" s="314" t="n">
        <v>39.9333866630542</v>
      </c>
      <c r="K189" s="314" t="n">
        <v>9.31936511588794</v>
      </c>
    </row>
    <row r="190">
      <c r="A190" s="314" t="s">
        <v>98</v>
      </c>
      <c r="B190" s="314" t="s">
        <v>99</v>
      </c>
      <c r="C190" s="314" t="s">
        <v>17</v>
      </c>
      <c r="D190" s="314" t="n">
        <v>21647.2542221</v>
      </c>
      <c r="E190" s="314" t="n">
        <v>2.82738889508487</v>
      </c>
      <c r="F190" s="314" t="n">
        <v>77.699607594138</v>
      </c>
      <c r="G190" s="314" t="n">
        <v>2.00005589880496</v>
      </c>
      <c r="H190" s="314" t="n">
        <v>6212.9305232</v>
      </c>
      <c r="I190" s="314" t="n">
        <v>7.22612302116416</v>
      </c>
      <c r="J190" s="314" t="n">
        <v>22.300392405862</v>
      </c>
      <c r="K190" s="314" t="n">
        <v>6.96864681460209</v>
      </c>
    </row>
    <row r="191">
      <c r="A191" s="314" t="s">
        <v>100</v>
      </c>
      <c r="B191" s="314" t="s">
        <v>101</v>
      </c>
      <c r="C191" s="314" t="s">
        <v>16</v>
      </c>
      <c r="D191" s="314" t="n">
        <v>1522.2820489</v>
      </c>
      <c r="E191" s="314" t="n">
        <v>10.8688549908858</v>
      </c>
      <c r="F191" s="314" t="n">
        <v>71.6107382300857</v>
      </c>
      <c r="G191" s="314" t="n">
        <v>7.28159894142245</v>
      </c>
      <c r="H191" s="314" t="n">
        <v>603.4913847</v>
      </c>
      <c r="I191" s="314" t="n">
        <v>22.9108340189084</v>
      </c>
      <c r="J191" s="314" t="n">
        <v>28.3892617699143</v>
      </c>
      <c r="K191" s="314" t="n">
        <v>18.3675320590151</v>
      </c>
    </row>
    <row r="192">
      <c r="A192" s="314" t="s">
        <v>100</v>
      </c>
      <c r="B192" s="314" t="s">
        <v>101</v>
      </c>
      <c r="C192" s="314" t="s">
        <v>17</v>
      </c>
      <c r="D192" s="314" t="n">
        <v>22495.1608069</v>
      </c>
      <c r="E192" s="314" t="n">
        <v>1.95908483285509</v>
      </c>
      <c r="F192" s="314" t="n">
        <v>86.2151861099475</v>
      </c>
      <c r="G192" s="314" t="n">
        <v>1.53654468490686</v>
      </c>
      <c r="H192" s="314" t="n">
        <v>3596.7167635</v>
      </c>
      <c r="I192" s="314" t="n">
        <v>10.0564418043214</v>
      </c>
      <c r="J192" s="314" t="n">
        <v>13.7848138900525</v>
      </c>
      <c r="K192" s="314" t="n">
        <v>9.61010333778183</v>
      </c>
    </row>
    <row r="193">
      <c r="A193" s="314" t="s">
        <v>102</v>
      </c>
      <c r="B193" s="314" t="s">
        <v>103</v>
      </c>
      <c r="C193" s="314" t="s">
        <v>16</v>
      </c>
      <c r="D193" s="314" t="n">
        <v>9725.8547999</v>
      </c>
      <c r="E193" s="314" t="n">
        <v>7.3967506860998</v>
      </c>
      <c r="F193" s="314" t="n">
        <v>82.7661440230034</v>
      </c>
      <c r="G193" s="314" t="n">
        <v>2.70828233111302</v>
      </c>
      <c r="H193" s="314" t="n">
        <v>2025.1515019</v>
      </c>
      <c r="I193" s="314" t="n">
        <v>15.5285554044751</v>
      </c>
      <c r="J193" s="314" t="n">
        <v>17.2338559769965</v>
      </c>
      <c r="K193" s="314" t="n">
        <v>13.0066124360708</v>
      </c>
    </row>
    <row r="194">
      <c r="A194" s="314" t="s">
        <v>102</v>
      </c>
      <c r="B194" s="314" t="s">
        <v>103</v>
      </c>
      <c r="C194" s="314" t="s">
        <v>17</v>
      </c>
      <c r="D194" s="314" t="n">
        <v>69996.5126105</v>
      </c>
      <c r="E194" s="314" t="n">
        <v>1.60046529049655</v>
      </c>
      <c r="F194" s="314" t="n">
        <v>89.5242254326018</v>
      </c>
      <c r="G194" s="314" t="n">
        <v>0.868612564272212</v>
      </c>
      <c r="H194" s="314" t="n">
        <v>8190.7180215</v>
      </c>
      <c r="I194" s="314" t="n">
        <v>7.60069208824282</v>
      </c>
      <c r="J194" s="314" t="n">
        <v>10.4757745673982</v>
      </c>
      <c r="K194" s="314" t="n">
        <v>7.42301836653682</v>
      </c>
    </row>
    <row r="195">
      <c r="A195" s="314" t="s">
        <v>104</v>
      </c>
      <c r="B195" s="314" t="s">
        <v>105</v>
      </c>
      <c r="C195" s="314" t="s">
        <v>16</v>
      </c>
      <c r="D195" s="314" t="n">
        <v>1011.7032761</v>
      </c>
      <c r="E195" s="314" t="n">
        <v>9.70044503756895</v>
      </c>
      <c r="F195" s="314" t="n">
        <v>82.5198044470946</v>
      </c>
      <c r="G195" s="314" t="n">
        <v>4.3031139985815</v>
      </c>
      <c r="H195" s="314" t="n">
        <v>214.3094161</v>
      </c>
      <c r="I195" s="314" t="n">
        <v>22.494359914693</v>
      </c>
      <c r="J195" s="314" t="n">
        <v>17.4801955529054</v>
      </c>
      <c r="K195" s="314" t="n">
        <v>20.313967575579</v>
      </c>
    </row>
    <row r="196">
      <c r="A196" s="314" t="s">
        <v>104</v>
      </c>
      <c r="B196" s="314" t="s">
        <v>105</v>
      </c>
      <c r="C196" s="314" t="s">
        <v>17</v>
      </c>
      <c r="D196" s="314" t="n">
        <v>5411.5948008</v>
      </c>
      <c r="E196" s="314" t="n">
        <v>2.67670687548271</v>
      </c>
      <c r="F196" s="314" t="n">
        <v>84.8587096621557</v>
      </c>
      <c r="G196" s="314" t="n">
        <v>2.11644369656087</v>
      </c>
      <c r="H196" s="314" t="n">
        <v>965.587721</v>
      </c>
      <c r="I196" s="314" t="n">
        <v>12.5008506781996</v>
      </c>
      <c r="J196" s="314" t="n">
        <v>15.1412903378443</v>
      </c>
      <c r="K196" s="314" t="n">
        <v>11.861517555995</v>
      </c>
    </row>
    <row r="197">
      <c r="A197" s="314" t="s">
        <v>106</v>
      </c>
      <c r="B197" s="314" t="s">
        <v>107</v>
      </c>
      <c r="C197" s="314" t="s">
        <v>16</v>
      </c>
      <c r="D197" s="314" t="n">
        <v>19124.1318365</v>
      </c>
      <c r="E197" s="314" t="n">
        <v>4.80942168278318</v>
      </c>
      <c r="F197" s="314" t="n">
        <v>72.914880457747</v>
      </c>
      <c r="G197" s="314" t="n">
        <v>2.5995540358978</v>
      </c>
      <c r="H197" s="314" t="n">
        <v>7103.8914647</v>
      </c>
      <c r="I197" s="314" t="n">
        <v>8.20640392123139</v>
      </c>
      <c r="J197" s="314" t="n">
        <v>27.085119542253</v>
      </c>
      <c r="K197" s="314" t="n">
        <v>6.99816633540229</v>
      </c>
    </row>
    <row r="198">
      <c r="A198" s="314" t="s">
        <v>106</v>
      </c>
      <c r="B198" s="314" t="s">
        <v>107</v>
      </c>
      <c r="C198" s="314" t="s">
        <v>17</v>
      </c>
      <c r="D198" s="314" t="n">
        <v>93300.1692033</v>
      </c>
      <c r="E198" s="314" t="n">
        <v>1.52142088791651</v>
      </c>
      <c r="F198" s="314" t="n">
        <v>84.4656293292301</v>
      </c>
      <c r="G198" s="314" t="n">
        <v>0.941357190283371</v>
      </c>
      <c r="H198" s="314" t="n">
        <v>17159.1619403</v>
      </c>
      <c r="I198" s="314" t="n">
        <v>5.38376965105786</v>
      </c>
      <c r="J198" s="314" t="n">
        <v>15.5343706707699</v>
      </c>
      <c r="K198" s="314" t="n">
        <v>5.11847754801515</v>
      </c>
    </row>
    <row r="199">
      <c r="A199" s="314" t="s">
        <v>108</v>
      </c>
      <c r="B199" s="314" t="s">
        <v>109</v>
      </c>
      <c r="C199" s="314" t="s">
        <v>16</v>
      </c>
      <c r="D199" s="314" t="n">
        <v>34780.8513994</v>
      </c>
      <c r="E199" s="314" t="n">
        <v>4.38881642623697</v>
      </c>
      <c r="F199" s="314" t="n">
        <v>77.6975614019773</v>
      </c>
      <c r="G199" s="314" t="n">
        <v>2.08429536640934</v>
      </c>
      <c r="H199" s="314" t="n">
        <v>9983.554036</v>
      </c>
      <c r="I199" s="314" t="n">
        <v>8.50651213608528</v>
      </c>
      <c r="J199" s="314" t="n">
        <v>22.3024385980227</v>
      </c>
      <c r="K199" s="314" t="n">
        <v>7.26129864676792</v>
      </c>
    </row>
    <row r="200">
      <c r="A200" s="314" t="s">
        <v>108</v>
      </c>
      <c r="B200" s="314" t="s">
        <v>109</v>
      </c>
      <c r="C200" s="314" t="s">
        <v>17</v>
      </c>
      <c r="D200" s="314" t="n">
        <v>135179.5759748</v>
      </c>
      <c r="E200" s="314" t="n">
        <v>1.5466612937625</v>
      </c>
      <c r="F200" s="314" t="n">
        <v>84.0113614224122</v>
      </c>
      <c r="G200" s="314" t="n">
        <v>0.978746472720122</v>
      </c>
      <c r="H200" s="314" t="n">
        <v>25726.7272752</v>
      </c>
      <c r="I200" s="314" t="n">
        <v>5.43262997661723</v>
      </c>
      <c r="J200" s="314" t="n">
        <v>15.9886385775879</v>
      </c>
      <c r="K200" s="314" t="n">
        <v>5.14276579970115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820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15" t="s">
        <v>88</v>
      </c>
      <c r="B211" s="315" t="s">
        <v>115</v>
      </c>
      <c r="C211" s="315" t="s">
        <v>16</v>
      </c>
      <c r="D211" s="315" t="n">
        <v>2085.573622</v>
      </c>
      <c r="E211" s="315" t="n">
        <v>13.8087587470969</v>
      </c>
      <c r="F211" s="315" t="n">
        <v>80.4586020023841</v>
      </c>
      <c r="G211" s="315" t="n">
        <v>7.22548651027831</v>
      </c>
      <c r="H211" s="315" t="n">
        <v>506.5340832</v>
      </c>
      <c r="I211" s="315" t="n">
        <v>35.8674912741232</v>
      </c>
      <c r="J211" s="315" t="n">
        <v>19.5413979976159</v>
      </c>
      <c r="K211" s="315" t="n">
        <v>29.7497928999248</v>
      </c>
    </row>
    <row r="212">
      <c r="A212" s="315" t="s">
        <v>88</v>
      </c>
      <c r="B212" s="315" t="s">
        <v>115</v>
      </c>
      <c r="C212" s="315" t="s">
        <v>17</v>
      </c>
      <c r="D212" s="315" t="n">
        <v>37377.9501055</v>
      </c>
      <c r="E212" s="315" t="n">
        <v>2.51956342963936</v>
      </c>
      <c r="F212" s="315" t="n">
        <v>87.6029233677465</v>
      </c>
      <c r="G212" s="315" t="n">
        <v>2.00797360434444</v>
      </c>
      <c r="H212" s="315" t="n">
        <v>5289.5188197</v>
      </c>
      <c r="I212" s="315" t="n">
        <v>14.7880811182565</v>
      </c>
      <c r="J212" s="315" t="n">
        <v>12.3970766322535</v>
      </c>
      <c r="K212" s="315" t="n">
        <v>14.1891804821302</v>
      </c>
    </row>
    <row r="213">
      <c r="A213" s="315" t="s">
        <v>92</v>
      </c>
      <c r="B213" s="315" t="s">
        <v>116</v>
      </c>
      <c r="C213" s="315" t="s">
        <v>16</v>
      </c>
      <c r="D213" s="315" t="n">
        <v>3304.5507584</v>
      </c>
      <c r="E213" s="315" t="n">
        <v>11.1891113054564</v>
      </c>
      <c r="F213" s="315" t="n">
        <v>70.4419186335295</v>
      </c>
      <c r="G213" s="315" t="n">
        <v>7.00770879910565</v>
      </c>
      <c r="H213" s="315" t="n">
        <v>1386.6200991</v>
      </c>
      <c r="I213" s="315" t="n">
        <v>21.7112752380226</v>
      </c>
      <c r="J213" s="315" t="n">
        <v>29.5580813664705</v>
      </c>
      <c r="K213" s="315" t="n">
        <v>16.7005580272213</v>
      </c>
    </row>
    <row r="214">
      <c r="A214" s="315" t="s">
        <v>92</v>
      </c>
      <c r="B214" s="315" t="s">
        <v>116</v>
      </c>
      <c r="C214" s="315" t="s">
        <v>17</v>
      </c>
      <c r="D214" s="315" t="n">
        <v>16835.895201</v>
      </c>
      <c r="E214" s="315" t="n">
        <v>3.15762341079143</v>
      </c>
      <c r="F214" s="315" t="n">
        <v>80.8531343533499</v>
      </c>
      <c r="G214" s="315" t="n">
        <v>2.38112232197544</v>
      </c>
      <c r="H214" s="315" t="n">
        <v>3986.9156098</v>
      </c>
      <c r="I214" s="315" t="n">
        <v>10.7251495330776</v>
      </c>
      <c r="J214" s="315" t="n">
        <v>19.1468656466501</v>
      </c>
      <c r="K214" s="315" t="n">
        <v>10.0549722635216</v>
      </c>
    </row>
    <row r="215">
      <c r="A215" s="315" t="s">
        <v>94</v>
      </c>
      <c r="B215" s="315" t="s">
        <v>117</v>
      </c>
      <c r="C215" s="315" t="s">
        <v>16</v>
      </c>
      <c r="D215" s="315" t="n">
        <v>1118.8037352</v>
      </c>
      <c r="E215" s="315" t="n">
        <v>14.8086272260454</v>
      </c>
      <c r="F215" s="315" t="n">
        <v>94.7858839943555</v>
      </c>
      <c r="G215" s="315" t="n">
        <v>3.03262111885083</v>
      </c>
      <c r="H215" s="315" t="n">
        <v>61.5447387</v>
      </c>
      <c r="I215" s="315" t="n">
        <v>57.2743763066176</v>
      </c>
      <c r="J215" s="315" t="n">
        <v>5.21411600564446</v>
      </c>
      <c r="K215" s="315" t="n">
        <v>55.1291289374946</v>
      </c>
    </row>
    <row r="216">
      <c r="A216" s="315" t="s">
        <v>94</v>
      </c>
      <c r="B216" s="315" t="s">
        <v>117</v>
      </c>
      <c r="C216" s="315" t="s">
        <v>17</v>
      </c>
      <c r="D216" s="315" t="n">
        <v>20368.5816191</v>
      </c>
      <c r="E216" s="315" t="n">
        <v>2.14138367361832</v>
      </c>
      <c r="F216" s="315" t="n">
        <v>93.5312646148977</v>
      </c>
      <c r="G216" s="315" t="n">
        <v>1.1972819384066</v>
      </c>
      <c r="H216" s="315" t="n">
        <v>1408.7157402</v>
      </c>
      <c r="I216" s="315" t="n">
        <v>17.3935934479729</v>
      </c>
      <c r="J216" s="315" t="n">
        <v>6.46873538510236</v>
      </c>
      <c r="K216" s="315" t="n">
        <v>17.3114661727616</v>
      </c>
    </row>
    <row r="217">
      <c r="A217" s="315" t="s">
        <v>96</v>
      </c>
      <c r="B217" s="315" t="s">
        <v>118</v>
      </c>
      <c r="C217" s="315" t="s">
        <v>16</v>
      </c>
      <c r="D217" s="315" t="n">
        <v>2133.361526</v>
      </c>
      <c r="E217" s="315" t="n">
        <v>17.111019947086</v>
      </c>
      <c r="F217" s="315" t="n">
        <v>86.2436376108784</v>
      </c>
      <c r="G217" s="315" t="n">
        <v>5.98830454987068</v>
      </c>
      <c r="H217" s="315" t="n">
        <v>340.2835858</v>
      </c>
      <c r="I217" s="315" t="n">
        <v>40.7724800481088</v>
      </c>
      <c r="J217" s="315" t="n">
        <v>13.7563623891216</v>
      </c>
      <c r="K217" s="315" t="n">
        <v>37.5428585620154</v>
      </c>
    </row>
    <row r="218">
      <c r="A218" s="315" t="s">
        <v>96</v>
      </c>
      <c r="B218" s="315" t="s">
        <v>118</v>
      </c>
      <c r="C218" s="315" t="s">
        <v>17</v>
      </c>
      <c r="D218" s="315" t="n">
        <v>56596.4139896</v>
      </c>
      <c r="E218" s="315" t="n">
        <v>1.75379536363499</v>
      </c>
      <c r="F218" s="315" t="n">
        <v>97.2280246364812</v>
      </c>
      <c r="G218" s="315" t="n">
        <v>0.63573221005982</v>
      </c>
      <c r="H218" s="315" t="n">
        <v>1613.5663131</v>
      </c>
      <c r="I218" s="315" t="n">
        <v>22.1033098744752</v>
      </c>
      <c r="J218" s="315" t="n">
        <v>2.77197536351882</v>
      </c>
      <c r="K218" s="315" t="n">
        <v>22.2985340329419</v>
      </c>
    </row>
    <row r="219">
      <c r="A219" s="315" t="s">
        <v>98</v>
      </c>
      <c r="B219" s="315" t="s">
        <v>119</v>
      </c>
      <c r="C219" s="315" t="s">
        <v>16</v>
      </c>
      <c r="D219" s="315" t="n">
        <v>833.1827262</v>
      </c>
      <c r="E219" s="315" t="n">
        <v>17.745104946385</v>
      </c>
      <c r="F219" s="315" t="n">
        <v>88.719720029242</v>
      </c>
      <c r="G219" s="315" t="n">
        <v>7.15557956835771</v>
      </c>
      <c r="H219" s="315" t="n">
        <v>105.9351226</v>
      </c>
      <c r="I219" s="315" t="n">
        <v>59.1848852596644</v>
      </c>
      <c r="J219" s="315" t="n">
        <v>11.280279970758</v>
      </c>
      <c r="K219" s="315" t="n">
        <v>56.2788350641442</v>
      </c>
    </row>
    <row r="220">
      <c r="A220" s="315" t="s">
        <v>98</v>
      </c>
      <c r="B220" s="315" t="s">
        <v>119</v>
      </c>
      <c r="C220" s="315" t="s">
        <v>17</v>
      </c>
      <c r="D220" s="315" t="n">
        <v>17155.7204368</v>
      </c>
      <c r="E220" s="315" t="n">
        <v>2.00181551386359</v>
      </c>
      <c r="F220" s="315" t="n">
        <v>97.1676533275634</v>
      </c>
      <c r="G220" s="315" t="n">
        <v>0.826425363191004</v>
      </c>
      <c r="H220" s="315" t="n">
        <v>500.073286</v>
      </c>
      <c r="I220" s="315" t="n">
        <v>28.6973446846553</v>
      </c>
      <c r="J220" s="315" t="n">
        <v>2.83234667243662</v>
      </c>
      <c r="K220" s="315" t="n">
        <v>28.3516894217496</v>
      </c>
    </row>
    <row r="221">
      <c r="A221" s="315" t="s">
        <v>106</v>
      </c>
      <c r="B221" s="315" t="s">
        <v>120</v>
      </c>
      <c r="C221" s="315" t="s">
        <v>16</v>
      </c>
      <c r="D221" s="315" t="n">
        <v>1223.6818795</v>
      </c>
      <c r="E221" s="315" t="n">
        <v>20.9988986092973</v>
      </c>
      <c r="F221" s="315" t="n">
        <v>85.4599731465913</v>
      </c>
      <c r="G221" s="315" t="n">
        <v>7.05805029307179</v>
      </c>
      <c r="H221" s="315" t="n">
        <v>208.1953309</v>
      </c>
      <c r="I221" s="315" t="n">
        <v>44.4575432931334</v>
      </c>
      <c r="J221" s="315" t="n">
        <v>14.5400268534087</v>
      </c>
      <c r="K221" s="315" t="n">
        <v>41.4841591830896</v>
      </c>
    </row>
    <row r="222">
      <c r="A222" s="315" t="s">
        <v>106</v>
      </c>
      <c r="B222" s="315" t="s">
        <v>120</v>
      </c>
      <c r="C222" s="315" t="s">
        <v>17</v>
      </c>
      <c r="D222" s="315" t="n">
        <v>32939.760037</v>
      </c>
      <c r="E222" s="315" t="n">
        <v>1.51480918425228</v>
      </c>
      <c r="F222" s="315" t="n">
        <v>92.4499321399174</v>
      </c>
      <c r="G222" s="315" t="n">
        <v>1.28146509396594</v>
      </c>
      <c r="H222" s="315" t="n">
        <v>2690.0768645</v>
      </c>
      <c r="I222" s="315" t="n">
        <v>15.939455710072</v>
      </c>
      <c r="J222" s="315" t="n">
        <v>7.5500678600826</v>
      </c>
      <c r="K222" s="315" t="n">
        <v>15.6914299543167</v>
      </c>
    </row>
    <row r="223">
      <c r="A223" s="315" t="s">
        <v>108</v>
      </c>
      <c r="B223" s="315" t="s">
        <v>121</v>
      </c>
      <c r="C223" s="315" t="s">
        <v>16</v>
      </c>
      <c r="D223" s="315" t="n">
        <v>1487.2418994</v>
      </c>
      <c r="E223" s="315" t="n">
        <v>16.9645886140389</v>
      </c>
      <c r="F223" s="315" t="n">
        <v>81.2688115478868</v>
      </c>
      <c r="G223" s="315" t="n">
        <v>7.15018628357124</v>
      </c>
      <c r="H223" s="315" t="n">
        <v>342.7859687</v>
      </c>
      <c r="I223" s="315" t="n">
        <v>37.9713221469313</v>
      </c>
      <c r="J223" s="315" t="n">
        <v>18.7311884521132</v>
      </c>
      <c r="K223" s="315" t="n">
        <v>31.022438490617</v>
      </c>
    </row>
    <row r="224">
      <c r="A224" s="315" t="s">
        <v>108</v>
      </c>
      <c r="B224" s="315" t="s">
        <v>121</v>
      </c>
      <c r="C224" s="315" t="s">
        <v>17</v>
      </c>
      <c r="D224" s="315" t="n">
        <v>37530.8548066</v>
      </c>
      <c r="E224" s="315" t="n">
        <v>1.5756662883161</v>
      </c>
      <c r="F224" s="315" t="n">
        <v>94.4249786854032</v>
      </c>
      <c r="G224" s="315" t="n">
        <v>1.00574842425459</v>
      </c>
      <c r="H224" s="315" t="n">
        <v>2215.889465</v>
      </c>
      <c r="I224" s="315" t="n">
        <v>17.1858206519496</v>
      </c>
      <c r="J224" s="315" t="n">
        <v>5.57502131459684</v>
      </c>
      <c r="K224" s="315" t="n">
        <v>17.0345130832895</v>
      </c>
    </row>
    <row r="225">
      <c r="A225" s="315" t="s">
        <v>110</v>
      </c>
      <c r="B225" s="315" t="s">
        <v>122</v>
      </c>
      <c r="C225" s="315" t="s">
        <v>16</v>
      </c>
      <c r="D225" s="315" t="n">
        <v>839.3702245</v>
      </c>
      <c r="E225" s="315" t="n">
        <v>16.1228714720541</v>
      </c>
      <c r="F225" s="315" t="n">
        <v>95.5474614177614</v>
      </c>
      <c r="G225" s="315" t="n">
        <v>3.13105802317202</v>
      </c>
      <c r="H225" s="315" t="n">
        <v>39.1148886</v>
      </c>
      <c r="I225" s="315" t="n">
        <v>70.6122301506061</v>
      </c>
      <c r="J225" s="315" t="n">
        <v>4.45253858223861</v>
      </c>
      <c r="K225" s="315" t="n">
        <v>67.189680704662</v>
      </c>
    </row>
    <row r="226">
      <c r="A226" s="315" t="s">
        <v>110</v>
      </c>
      <c r="B226" s="315" t="s">
        <v>122</v>
      </c>
      <c r="C226" s="315" t="s">
        <v>17</v>
      </c>
      <c r="D226" s="315" t="n">
        <v>17891.2436015</v>
      </c>
      <c r="E226" s="315" t="n">
        <v>1.36382959139238</v>
      </c>
      <c r="F226" s="315" t="n">
        <v>97.1891932735706</v>
      </c>
      <c r="G226" s="315" t="n">
        <v>0.571407308643215</v>
      </c>
      <c r="H226" s="315" t="n">
        <v>517.4323005</v>
      </c>
      <c r="I226" s="315" t="n">
        <v>19.7638658626813</v>
      </c>
      <c r="J226" s="315" t="n">
        <v>2.81080672642938</v>
      </c>
      <c r="K226" s="315" t="n">
        <v>19.7575360964797</v>
      </c>
    </row>
    <row r="227">
      <c r="A227" s="315" t="s">
        <v>123</v>
      </c>
      <c r="B227" s="315" t="s">
        <v>124</v>
      </c>
      <c r="C227" s="315" t="s">
        <v>16</v>
      </c>
      <c r="D227" s="315" t="n">
        <v>897.6317165</v>
      </c>
      <c r="E227" s="315" t="n">
        <v>14.6715377664953</v>
      </c>
      <c r="F227" s="315" t="n">
        <v>84.418326071191</v>
      </c>
      <c r="G227" s="315" t="n">
        <v>5.61165376346133</v>
      </c>
      <c r="H227" s="315" t="n">
        <v>165.6820902</v>
      </c>
      <c r="I227" s="315" t="n">
        <v>33.9459947368218</v>
      </c>
      <c r="J227" s="315" t="n">
        <v>15.581673928809</v>
      </c>
      <c r="K227" s="315" t="n">
        <v>30.402793651498</v>
      </c>
    </row>
    <row r="228">
      <c r="A228" s="315" t="s">
        <v>123</v>
      </c>
      <c r="B228" s="315" t="s">
        <v>124</v>
      </c>
      <c r="C228" s="315" t="s">
        <v>17</v>
      </c>
      <c r="D228" s="315" t="n">
        <v>9344.4136463</v>
      </c>
      <c r="E228" s="315" t="n">
        <v>3.00046268284294</v>
      </c>
      <c r="F228" s="315" t="n">
        <v>88.1328284506061</v>
      </c>
      <c r="G228" s="315" t="n">
        <v>1.49286141640664</v>
      </c>
      <c r="H228" s="315" t="n">
        <v>1258.2344368</v>
      </c>
      <c r="I228" s="315" t="n">
        <v>11.2325925369847</v>
      </c>
      <c r="J228" s="315" t="n">
        <v>11.8671715493939</v>
      </c>
      <c r="K228" s="315" t="n">
        <v>11.0868961963742</v>
      </c>
    </row>
    <row r="229">
      <c r="A229" s="315" t="s">
        <v>125</v>
      </c>
      <c r="B229" s="315" t="s">
        <v>126</v>
      </c>
      <c r="C229" s="315" t="s">
        <v>16</v>
      </c>
      <c r="D229" s="315" t="n">
        <v>1016.6489987</v>
      </c>
      <c r="E229" s="315" t="n">
        <v>17.139011079802</v>
      </c>
      <c r="F229" s="315" t="n">
        <v>72.948389672187</v>
      </c>
      <c r="G229" s="315" t="n">
        <v>8.70431037594551</v>
      </c>
      <c r="H229" s="315" t="n">
        <v>377.0061639</v>
      </c>
      <c r="I229" s="315" t="n">
        <v>31.9046300281595</v>
      </c>
      <c r="J229" s="315" t="n">
        <v>27.051610327813</v>
      </c>
      <c r="K229" s="315" t="n">
        <v>23.4723706809904</v>
      </c>
    </row>
    <row r="230">
      <c r="A230" s="315" t="s">
        <v>125</v>
      </c>
      <c r="B230" s="315" t="s">
        <v>126</v>
      </c>
      <c r="C230" s="315" t="s">
        <v>17</v>
      </c>
      <c r="D230" s="315" t="n">
        <v>19527.782659</v>
      </c>
      <c r="E230" s="315" t="n">
        <v>2.53005695725871</v>
      </c>
      <c r="F230" s="315" t="n">
        <v>93.6331689708275</v>
      </c>
      <c r="G230" s="315" t="n">
        <v>1.33515267370329</v>
      </c>
      <c r="H230" s="315" t="n">
        <v>1327.8424081</v>
      </c>
      <c r="I230" s="315" t="n">
        <v>18.8373752944149</v>
      </c>
      <c r="J230" s="315" t="n">
        <v>6.3668310291725</v>
      </c>
      <c r="K230" s="315" t="n">
        <v>19.6352903549509</v>
      </c>
    </row>
    <row r="231">
      <c r="A231" s="315" t="s">
        <v>127</v>
      </c>
      <c r="B231" s="315" t="s">
        <v>128</v>
      </c>
      <c r="C231" s="315" t="s">
        <v>16</v>
      </c>
      <c r="D231" s="315" t="n">
        <v>1062.3700342</v>
      </c>
      <c r="E231" s="315" t="n">
        <v>19.9131796553132</v>
      </c>
      <c r="F231" s="315" t="n">
        <v>82.3320124038346</v>
      </c>
      <c r="G231" s="315" t="n">
        <v>9.78329426528207</v>
      </c>
      <c r="H231" s="315" t="n">
        <v>227.9786445</v>
      </c>
      <c r="I231" s="315" t="n">
        <v>56.4923054200212</v>
      </c>
      <c r="J231" s="315" t="n">
        <v>17.6679875961654</v>
      </c>
      <c r="K231" s="315" t="n">
        <v>45.5897028688421</v>
      </c>
    </row>
    <row r="232">
      <c r="A232" s="315" t="s">
        <v>127</v>
      </c>
      <c r="B232" s="315" t="s">
        <v>128</v>
      </c>
      <c r="C232" s="315" t="s">
        <v>17</v>
      </c>
      <c r="D232" s="315" t="n">
        <v>28235.7830871</v>
      </c>
      <c r="E232" s="315" t="n">
        <v>1.89725110273004</v>
      </c>
      <c r="F232" s="315" t="n">
        <v>94.1453136101356</v>
      </c>
      <c r="G232" s="315" t="n">
        <v>1.12596063328057</v>
      </c>
      <c r="H232" s="315" t="n">
        <v>1755.9201686</v>
      </c>
      <c r="I232" s="315" t="n">
        <v>18.02109078367</v>
      </c>
      <c r="J232" s="315" t="n">
        <v>5.85468638986445</v>
      </c>
      <c r="K232" s="315" t="n">
        <v>18.105823245525</v>
      </c>
    </row>
    <row r="233">
      <c r="A233" s="315" t="s">
        <v>129</v>
      </c>
      <c r="B233" s="315" t="s">
        <v>130</v>
      </c>
      <c r="C233" s="315" t="s">
        <v>16</v>
      </c>
      <c r="D233" s="315" t="n">
        <v>614.4187218</v>
      </c>
      <c r="E233" s="315" t="n">
        <v>19.5922800499784</v>
      </c>
      <c r="F233" s="315" t="n">
        <v>85.1756059432238</v>
      </c>
      <c r="G233" s="315" t="n">
        <v>7.92881346793186</v>
      </c>
      <c r="H233" s="315" t="n">
        <v>106.9365477</v>
      </c>
      <c r="I233" s="315" t="n">
        <v>47.9763980185866</v>
      </c>
      <c r="J233" s="315" t="n">
        <v>14.8243940567762</v>
      </c>
      <c r="K233" s="315" t="n">
        <v>45.5560941617841</v>
      </c>
    </row>
    <row r="234">
      <c r="A234" s="315" t="s">
        <v>129</v>
      </c>
      <c r="B234" s="315" t="s">
        <v>130</v>
      </c>
      <c r="C234" s="315" t="s">
        <v>17</v>
      </c>
      <c r="D234" s="315" t="n">
        <v>16084.8730893</v>
      </c>
      <c r="E234" s="315" t="n">
        <v>1.50972339826324</v>
      </c>
      <c r="F234" s="315" t="n">
        <v>96.7375204217799</v>
      </c>
      <c r="G234" s="315" t="n">
        <v>0.74584047835149</v>
      </c>
      <c r="H234" s="315" t="n">
        <v>542.4634593</v>
      </c>
      <c r="I234" s="315" t="n">
        <v>21.9923683790223</v>
      </c>
      <c r="J234" s="315" t="n">
        <v>3.26247957822009</v>
      </c>
      <c r="K234" s="315" t="n">
        <v>22.1153134528679</v>
      </c>
    </row>
    <row r="235">
      <c r="A235" s="315" t="s">
        <v>131</v>
      </c>
      <c r="B235" s="315" t="s">
        <v>132</v>
      </c>
      <c r="C235" s="315" t="s">
        <v>16</v>
      </c>
      <c r="D235" s="315" t="n">
        <v>3030.8104637</v>
      </c>
      <c r="E235" s="315" t="n">
        <v>13.5238700437321</v>
      </c>
      <c r="F235" s="315" t="n">
        <v>70.1781571162476</v>
      </c>
      <c r="G235" s="315" t="n">
        <v>6.85785870690665</v>
      </c>
      <c r="H235" s="315" t="n">
        <v>1287.9271439</v>
      </c>
      <c r="I235" s="315" t="n">
        <v>20.2077866001948</v>
      </c>
      <c r="J235" s="315" t="n">
        <v>29.8218428837524</v>
      </c>
      <c r="K235" s="315" t="n">
        <v>16.1382342362392</v>
      </c>
    </row>
    <row r="236">
      <c r="A236" s="315" t="s">
        <v>131</v>
      </c>
      <c r="B236" s="315" t="s">
        <v>132</v>
      </c>
      <c r="C236" s="315" t="s">
        <v>17</v>
      </c>
      <c r="D236" s="315" t="n">
        <v>29562.8917887</v>
      </c>
      <c r="E236" s="315" t="n">
        <v>2.43021091080778</v>
      </c>
      <c r="F236" s="315" t="n">
        <v>89.9098258908337</v>
      </c>
      <c r="G236" s="315" t="n">
        <v>1.62970030043721</v>
      </c>
      <c r="H236" s="315" t="n">
        <v>3317.7099651</v>
      </c>
      <c r="I236" s="315" t="n">
        <v>14.8168691413727</v>
      </c>
      <c r="J236" s="315" t="n">
        <v>10.0901741091663</v>
      </c>
      <c r="K236" s="315" t="n">
        <v>14.5216592579348</v>
      </c>
    </row>
    <row r="237">
      <c r="A237" s="315" t="s">
        <v>133</v>
      </c>
      <c r="B237" s="315" t="s">
        <v>134</v>
      </c>
      <c r="C237" s="315" t="s">
        <v>16</v>
      </c>
      <c r="D237" s="315" t="n">
        <v>3150.7291504</v>
      </c>
      <c r="E237" s="315" t="n">
        <v>15.2652259917547</v>
      </c>
      <c r="F237" s="315" t="n">
        <v>78.7613466112544</v>
      </c>
      <c r="G237" s="315" t="n">
        <v>7.22291220912795</v>
      </c>
      <c r="H237" s="315" t="n">
        <v>849.6203687</v>
      </c>
      <c r="I237" s="315" t="n">
        <v>29.502302963278</v>
      </c>
      <c r="J237" s="315" t="n">
        <v>21.2386533887456</v>
      </c>
      <c r="K237" s="315" t="n">
        <v>26.7854219207345</v>
      </c>
    </row>
    <row r="238">
      <c r="A238" s="315" t="s">
        <v>133</v>
      </c>
      <c r="B238" s="315" t="s">
        <v>134</v>
      </c>
      <c r="C238" s="315" t="s">
        <v>17</v>
      </c>
      <c r="D238" s="315" t="n">
        <v>54359.2045511</v>
      </c>
      <c r="E238" s="315" t="n">
        <v>2.02546660487153</v>
      </c>
      <c r="F238" s="315" t="n">
        <v>90.7296960724742</v>
      </c>
      <c r="G238" s="315" t="n">
        <v>1.27827627563006</v>
      </c>
      <c r="H238" s="315" t="n">
        <v>5554.1500662</v>
      </c>
      <c r="I238" s="315" t="n">
        <v>12.5273189581649</v>
      </c>
      <c r="J238" s="315" t="n">
        <v>9.27030392752576</v>
      </c>
      <c r="K238" s="315" t="n">
        <v>12.5106597249961</v>
      </c>
    </row>
    <row r="239">
      <c r="A239" s="315" t="s">
        <v>135</v>
      </c>
      <c r="B239" s="315" t="s">
        <v>136</v>
      </c>
      <c r="C239" s="315" t="s">
        <v>16</v>
      </c>
      <c r="D239" s="315" t="n">
        <v>8339.2506925</v>
      </c>
      <c r="E239" s="315" t="n">
        <v>11.6453087974547</v>
      </c>
      <c r="F239" s="315" t="n">
        <v>70.922161466926</v>
      </c>
      <c r="G239" s="315" t="n">
        <v>7.03194054346635</v>
      </c>
      <c r="H239" s="315" t="n">
        <v>3419.0636623</v>
      </c>
      <c r="I239" s="315" t="n">
        <v>21.5658748150423</v>
      </c>
      <c r="J239" s="315" t="n">
        <v>29.0778385330739</v>
      </c>
      <c r="K239" s="315" t="n">
        <v>17.1512205792836</v>
      </c>
    </row>
    <row r="240">
      <c r="A240" s="315" t="s">
        <v>135</v>
      </c>
      <c r="B240" s="315" t="s">
        <v>136</v>
      </c>
      <c r="C240" s="315" t="s">
        <v>17</v>
      </c>
      <c r="D240" s="315" t="n">
        <v>74743.6606535</v>
      </c>
      <c r="E240" s="315" t="n">
        <v>2.42537918092159</v>
      </c>
      <c r="F240" s="315" t="n">
        <v>84.9239878015138</v>
      </c>
      <c r="G240" s="315" t="n">
        <v>2.34796103962241</v>
      </c>
      <c r="H240" s="315" t="n">
        <v>13268.7638551</v>
      </c>
      <c r="I240" s="315" t="n">
        <v>14.7584552880495</v>
      </c>
      <c r="J240" s="315" t="n">
        <v>15.0760121984862</v>
      </c>
      <c r="K240" s="315" t="n">
        <v>13.2261908561831</v>
      </c>
    </row>
    <row r="241">
      <c r="A241" s="315" t="s">
        <v>137</v>
      </c>
      <c r="B241" s="315" t="s">
        <v>138</v>
      </c>
      <c r="C241" s="315" t="s">
        <v>16</v>
      </c>
      <c r="D241" s="315" t="n">
        <v>3611.9922398</v>
      </c>
      <c r="E241" s="315" t="n">
        <v>13.6866644878824</v>
      </c>
      <c r="F241" s="315" t="n">
        <v>73.9546953970902</v>
      </c>
      <c r="G241" s="315" t="n">
        <v>7.12711266948426</v>
      </c>
      <c r="H241" s="315" t="n">
        <v>1272.0684955</v>
      </c>
      <c r="I241" s="315" t="n">
        <v>24.3780553598717</v>
      </c>
      <c r="J241" s="315" t="n">
        <v>26.0453046029098</v>
      </c>
      <c r="K241" s="315" t="n">
        <v>20.237177278916</v>
      </c>
    </row>
    <row r="242">
      <c r="A242" s="315" t="s">
        <v>137</v>
      </c>
      <c r="B242" s="315" t="s">
        <v>138</v>
      </c>
      <c r="C242" s="315" t="s">
        <v>17</v>
      </c>
      <c r="D242" s="315" t="n">
        <v>31295.8766548</v>
      </c>
      <c r="E242" s="315" t="n">
        <v>2.51761897573086</v>
      </c>
      <c r="F242" s="315" t="n">
        <v>87.1151432027164</v>
      </c>
      <c r="G242" s="315" t="n">
        <v>1.5549196554303</v>
      </c>
      <c r="H242" s="315" t="n">
        <v>4628.8495228</v>
      </c>
      <c r="I242" s="315" t="n">
        <v>10.944055254734</v>
      </c>
      <c r="J242" s="315" t="n">
        <v>12.8848567972836</v>
      </c>
      <c r="K242" s="315" t="n">
        <v>10.5128873826589</v>
      </c>
    </row>
    <row r="243">
      <c r="A243" s="315" t="s">
        <v>139</v>
      </c>
      <c r="B243" s="315" t="s">
        <v>140</v>
      </c>
      <c r="C243" s="315" t="s">
        <v>16</v>
      </c>
      <c r="D243" s="315" t="n">
        <v>3904.1926258</v>
      </c>
      <c r="E243" s="315" t="n">
        <v>14.4871912830352</v>
      </c>
      <c r="F243" s="315" t="n">
        <v>85.7443758248614</v>
      </c>
      <c r="G243" s="315" t="n">
        <v>5.64696434700457</v>
      </c>
      <c r="H243" s="315" t="n">
        <v>649.1003316</v>
      </c>
      <c r="I243" s="315" t="n">
        <v>36.8801829412875</v>
      </c>
      <c r="J243" s="315" t="n">
        <v>14.2556241751387</v>
      </c>
      <c r="K243" s="315" t="n">
        <v>33.9652215357623</v>
      </c>
    </row>
    <row r="244">
      <c r="A244" s="315" t="s">
        <v>139</v>
      </c>
      <c r="B244" s="315" t="s">
        <v>140</v>
      </c>
      <c r="C244" s="315" t="s">
        <v>17</v>
      </c>
      <c r="D244" s="315" t="n">
        <v>39888.1757458</v>
      </c>
      <c r="E244" s="315" t="n">
        <v>2.78720495959786</v>
      </c>
      <c r="F244" s="315" t="n">
        <v>93.82571865074</v>
      </c>
      <c r="G244" s="315" t="n">
        <v>1.02485127031593</v>
      </c>
      <c r="H244" s="315" t="n">
        <v>2624.8753871</v>
      </c>
      <c r="I244" s="315" t="n">
        <v>15.4755069535569</v>
      </c>
      <c r="J244" s="315" t="n">
        <v>6.17428134925997</v>
      </c>
      <c r="K244" s="315" t="n">
        <v>15.5738622048769</v>
      </c>
    </row>
    <row r="245">
      <c r="A245" s="315" t="s">
        <v>141</v>
      </c>
      <c r="B245" s="315" t="s">
        <v>142</v>
      </c>
      <c r="C245" s="315" t="s">
        <v>16</v>
      </c>
      <c r="D245" s="315" t="n">
        <v>5840.2162184</v>
      </c>
      <c r="E245" s="315" t="n">
        <v>8.57740950090516</v>
      </c>
      <c r="F245" s="315" t="n">
        <v>87.9749741521384</v>
      </c>
      <c r="G245" s="315" t="n">
        <v>2.97607892410374</v>
      </c>
      <c r="H245" s="315" t="n">
        <v>798.2810073</v>
      </c>
      <c r="I245" s="315" t="n">
        <v>22.7690170277917</v>
      </c>
      <c r="J245" s="315" t="n">
        <v>12.0250258478616</v>
      </c>
      <c r="K245" s="315" t="n">
        <v>21.7729649595148</v>
      </c>
    </row>
    <row r="246">
      <c r="A246" s="315" t="s">
        <v>141</v>
      </c>
      <c r="B246" s="315" t="s">
        <v>142</v>
      </c>
      <c r="C246" s="315" t="s">
        <v>17</v>
      </c>
      <c r="D246" s="315" t="n">
        <v>24285.4588954</v>
      </c>
      <c r="E246" s="315" t="n">
        <v>3.56347744150168</v>
      </c>
      <c r="F246" s="315" t="n">
        <v>89.9482549786757</v>
      </c>
      <c r="G246" s="315" t="n">
        <v>1.48530379210251</v>
      </c>
      <c r="H246" s="315" t="n">
        <v>2713.9074638</v>
      </c>
      <c r="I246" s="315" t="n">
        <v>13.5744957601674</v>
      </c>
      <c r="J246" s="315" t="n">
        <v>10.0517450213243</v>
      </c>
      <c r="K246" s="315" t="n">
        <v>13.291272702342</v>
      </c>
    </row>
    <row r="247">
      <c r="A247" s="315" t="s">
        <v>143</v>
      </c>
      <c r="B247" s="315" t="s">
        <v>144</v>
      </c>
      <c r="C247" s="315" t="s">
        <v>16</v>
      </c>
      <c r="D247" s="315" t="n">
        <v>1360.0315292</v>
      </c>
      <c r="E247" s="315" t="n">
        <v>13.0939678182475</v>
      </c>
      <c r="F247" s="315" t="n">
        <v>77.5155857415271</v>
      </c>
      <c r="G247" s="315" t="n">
        <v>7.15569466838603</v>
      </c>
      <c r="H247" s="315" t="n">
        <v>394.4950169</v>
      </c>
      <c r="I247" s="315" t="n">
        <v>31.3187348503008</v>
      </c>
      <c r="J247" s="315" t="n">
        <v>22.4844142584729</v>
      </c>
      <c r="K247" s="315" t="n">
        <v>24.6694380040808</v>
      </c>
    </row>
    <row r="248">
      <c r="A248" s="315" t="s">
        <v>143</v>
      </c>
      <c r="B248" s="315" t="s">
        <v>144</v>
      </c>
      <c r="C248" s="315" t="s">
        <v>17</v>
      </c>
      <c r="D248" s="315" t="n">
        <v>12526.5634403</v>
      </c>
      <c r="E248" s="315" t="n">
        <v>2.61660354398456</v>
      </c>
      <c r="F248" s="315" t="n">
        <v>89.8384426581559</v>
      </c>
      <c r="G248" s="315" t="n">
        <v>1.58832542112283</v>
      </c>
      <c r="H248" s="315" t="n">
        <v>1416.8699827</v>
      </c>
      <c r="I248" s="315" t="n">
        <v>14.0089366328243</v>
      </c>
      <c r="J248" s="315" t="n">
        <v>10.1615573418441</v>
      </c>
      <c r="K248" s="315" t="n">
        <v>14.0424028982687</v>
      </c>
    </row>
    <row r="249">
      <c r="A249" s="315" t="s">
        <v>145</v>
      </c>
      <c r="B249" s="315" t="s">
        <v>146</v>
      </c>
      <c r="C249" s="315" t="s">
        <v>16</v>
      </c>
      <c r="D249" s="315" t="n">
        <v>3129.5189896</v>
      </c>
      <c r="E249" s="315" t="n">
        <v>11.0536125193571</v>
      </c>
      <c r="F249" s="315" t="n">
        <v>75.2581295501299</v>
      </c>
      <c r="G249" s="315" t="n">
        <v>4.88427442305279</v>
      </c>
      <c r="H249" s="315" t="n">
        <v>1028.8609865</v>
      </c>
      <c r="I249" s="315" t="n">
        <v>18.4409216991035</v>
      </c>
      <c r="J249" s="315" t="n">
        <v>24.7418704498701</v>
      </c>
      <c r="K249" s="315" t="n">
        <v>14.8566519266705</v>
      </c>
    </row>
    <row r="250">
      <c r="A250" s="315" t="s">
        <v>145</v>
      </c>
      <c r="B250" s="315" t="s">
        <v>146</v>
      </c>
      <c r="C250" s="315" t="s">
        <v>17</v>
      </c>
      <c r="D250" s="315" t="n">
        <v>19690.3694925</v>
      </c>
      <c r="E250" s="315" t="n">
        <v>2.65325881655882</v>
      </c>
      <c r="F250" s="315" t="n">
        <v>86.5534160325955</v>
      </c>
      <c r="G250" s="315" t="n">
        <v>1.41422516233773</v>
      </c>
      <c r="H250" s="315" t="n">
        <v>3059.0151015</v>
      </c>
      <c r="I250" s="315" t="n">
        <v>9.23593271692551</v>
      </c>
      <c r="J250" s="315" t="n">
        <v>13.4465839674045</v>
      </c>
      <c r="K250" s="315" t="n">
        <v>9.10313125893557</v>
      </c>
    </row>
    <row r="251">
      <c r="A251" s="315" t="s">
        <v>147</v>
      </c>
      <c r="B251" s="315" t="s">
        <v>148</v>
      </c>
      <c r="C251" s="315" t="s">
        <v>16</v>
      </c>
      <c r="D251" s="315" t="n">
        <v>549.6157846</v>
      </c>
      <c r="E251" s="315" t="n">
        <v>15.4631021120779</v>
      </c>
      <c r="F251" s="315" t="n">
        <v>71.2079698432606</v>
      </c>
      <c r="G251" s="315" t="n">
        <v>8.54410298621399</v>
      </c>
      <c r="H251" s="315" t="n">
        <v>222.2300998</v>
      </c>
      <c r="I251" s="315" t="n">
        <v>24.1796196978974</v>
      </c>
      <c r="J251" s="315" t="n">
        <v>28.7920301567394</v>
      </c>
      <c r="K251" s="315" t="n">
        <v>21.1311333194623</v>
      </c>
    </row>
    <row r="252">
      <c r="A252" s="315" t="s">
        <v>147</v>
      </c>
      <c r="B252" s="315" t="s">
        <v>148</v>
      </c>
      <c r="C252" s="315" t="s">
        <v>17</v>
      </c>
      <c r="D252" s="315" t="n">
        <v>7743.5829837</v>
      </c>
      <c r="E252" s="315" t="n">
        <v>3.05523254559503</v>
      </c>
      <c r="F252" s="315" t="n">
        <v>89.8968759888826</v>
      </c>
      <c r="G252" s="315" t="n">
        <v>1.5472373617276</v>
      </c>
      <c r="H252" s="315" t="n">
        <v>870.2680523</v>
      </c>
      <c r="I252" s="315" t="n">
        <v>14.0874380461111</v>
      </c>
      <c r="J252" s="315" t="n">
        <v>10.1031240111174</v>
      </c>
      <c r="K252" s="315" t="n">
        <v>13.7672075567455</v>
      </c>
    </row>
    <row r="253">
      <c r="A253" s="315" t="s">
        <v>149</v>
      </c>
      <c r="B253" s="315" t="s">
        <v>150</v>
      </c>
      <c r="C253" s="315" t="s">
        <v>16</v>
      </c>
      <c r="D253" s="315" t="n">
        <v>2083.6027886</v>
      </c>
      <c r="E253" s="315" t="n">
        <v>12.8353146791389</v>
      </c>
      <c r="F253" s="315" t="n">
        <v>85.1791697263549</v>
      </c>
      <c r="G253" s="315" t="n">
        <v>4.32245267838922</v>
      </c>
      <c r="H253" s="315" t="n">
        <v>362.5384397</v>
      </c>
      <c r="I253" s="315" t="n">
        <v>24.9814955245158</v>
      </c>
      <c r="J253" s="315" t="n">
        <v>14.8208302736451</v>
      </c>
      <c r="K253" s="315" t="n">
        <v>24.8422607592618</v>
      </c>
    </row>
    <row r="254">
      <c r="A254" s="315" t="s">
        <v>149</v>
      </c>
      <c r="B254" s="315" t="s">
        <v>150</v>
      </c>
      <c r="C254" s="315" t="s">
        <v>17</v>
      </c>
      <c r="D254" s="315" t="n">
        <v>14533.6320945</v>
      </c>
      <c r="E254" s="315" t="n">
        <v>2.90022115065926</v>
      </c>
      <c r="F254" s="315" t="n">
        <v>90.5127840972643</v>
      </c>
      <c r="G254" s="315" t="n">
        <v>1.70884363866981</v>
      </c>
      <c r="H254" s="315" t="n">
        <v>1523.3616655</v>
      </c>
      <c r="I254" s="315" t="n">
        <v>16.2005308865622</v>
      </c>
      <c r="J254" s="315" t="n">
        <v>9.48721590273571</v>
      </c>
      <c r="K254" s="315" t="n">
        <v>16.3032228747216</v>
      </c>
    </row>
    <row r="255">
      <c r="A255" s="315" t="s">
        <v>151</v>
      </c>
      <c r="B255" s="315" t="s">
        <v>152</v>
      </c>
      <c r="C255" s="315" t="s">
        <v>16</v>
      </c>
      <c r="D255" s="315" t="n">
        <v>2234.9091319</v>
      </c>
      <c r="E255" s="315" t="n">
        <v>9.72054073386686</v>
      </c>
      <c r="F255" s="315" t="n">
        <v>70.6779659240186</v>
      </c>
      <c r="G255" s="315" t="n">
        <v>5.49806181286129</v>
      </c>
      <c r="H255" s="315" t="n">
        <v>927.1925255</v>
      </c>
      <c r="I255" s="315" t="n">
        <v>14.5595581037486</v>
      </c>
      <c r="J255" s="315" t="n">
        <v>29.3220340759814</v>
      </c>
      <c r="K255" s="315" t="n">
        <v>13.2525535046652</v>
      </c>
    </row>
    <row r="256">
      <c r="A256" s="315" t="s">
        <v>151</v>
      </c>
      <c r="B256" s="315" t="s">
        <v>152</v>
      </c>
      <c r="C256" s="315" t="s">
        <v>17</v>
      </c>
      <c r="D256" s="315" t="n">
        <v>12091.0388858</v>
      </c>
      <c r="E256" s="315" t="n">
        <v>3.40943189743144</v>
      </c>
      <c r="F256" s="315" t="n">
        <v>83.061835678071</v>
      </c>
      <c r="G256" s="315" t="n">
        <v>2.02768016993225</v>
      </c>
      <c r="H256" s="315" t="n">
        <v>2465.6330046</v>
      </c>
      <c r="I256" s="315" t="n">
        <v>10.394054102641</v>
      </c>
      <c r="J256" s="315" t="n">
        <v>16.938164321929</v>
      </c>
      <c r="K256" s="315" t="n">
        <v>9.94339373981318</v>
      </c>
    </row>
    <row r="257">
      <c r="A257" s="315" t="s">
        <v>153</v>
      </c>
      <c r="B257" s="315" t="s">
        <v>154</v>
      </c>
      <c r="C257" s="315" t="s">
        <v>16</v>
      </c>
      <c r="D257" s="315" t="n">
        <v>972.6662643</v>
      </c>
      <c r="E257" s="315" t="n">
        <v>14.5948224759988</v>
      </c>
      <c r="F257" s="315" t="n">
        <v>71.8403480950456</v>
      </c>
      <c r="G257" s="315" t="n">
        <v>10.3371903361799</v>
      </c>
      <c r="H257" s="315" t="n">
        <v>381.2612849</v>
      </c>
      <c r="I257" s="315" t="n">
        <v>33.4144163373859</v>
      </c>
      <c r="J257" s="315" t="n">
        <v>28.1596519049544</v>
      </c>
      <c r="K257" s="315" t="n">
        <v>26.3720359393097</v>
      </c>
    </row>
    <row r="258">
      <c r="A258" s="315" t="s">
        <v>153</v>
      </c>
      <c r="B258" s="315" t="s">
        <v>154</v>
      </c>
      <c r="C258" s="315" t="s">
        <v>17</v>
      </c>
      <c r="D258" s="315" t="n">
        <v>14751.5778232</v>
      </c>
      <c r="E258" s="315" t="n">
        <v>2.5204850065052</v>
      </c>
      <c r="F258" s="315" t="n">
        <v>84.4007061905196</v>
      </c>
      <c r="G258" s="315" t="n">
        <v>2.18629839926167</v>
      </c>
      <c r="H258" s="315" t="n">
        <v>2726.4487112</v>
      </c>
      <c r="I258" s="315" t="n">
        <v>12.4810963807542</v>
      </c>
      <c r="J258" s="315" t="n">
        <v>15.5992938094804</v>
      </c>
      <c r="K258" s="315" t="n">
        <v>11.82906938574</v>
      </c>
    </row>
    <row r="259">
      <c r="A259" s="315" t="s">
        <v>155</v>
      </c>
      <c r="B259" s="315" t="s">
        <v>156</v>
      </c>
      <c r="C259" s="315" t="s">
        <v>16</v>
      </c>
      <c r="D259" s="315" t="n">
        <v>4017.2052569</v>
      </c>
      <c r="E259" s="315" t="n">
        <v>10.2640094348495</v>
      </c>
      <c r="F259" s="315" t="n">
        <v>63.2750547041803</v>
      </c>
      <c r="G259" s="315" t="n">
        <v>5.96706473067827</v>
      </c>
      <c r="H259" s="315" t="n">
        <v>2331.592505</v>
      </c>
      <c r="I259" s="315" t="n">
        <v>13.2078790920324</v>
      </c>
      <c r="J259" s="315" t="n">
        <v>36.7249452958197</v>
      </c>
      <c r="K259" s="315" t="n">
        <v>10.2809233401371</v>
      </c>
    </row>
    <row r="260">
      <c r="A260" s="315" t="s">
        <v>155</v>
      </c>
      <c r="B260" s="315" t="s">
        <v>156</v>
      </c>
      <c r="C260" s="315" t="s">
        <v>17</v>
      </c>
      <c r="D260" s="315" t="n">
        <v>23348.081998</v>
      </c>
      <c r="E260" s="315" t="n">
        <v>3.35682515607329</v>
      </c>
      <c r="F260" s="315" t="n">
        <v>82.3814828461913</v>
      </c>
      <c r="G260" s="315" t="n">
        <v>1.90602530192567</v>
      </c>
      <c r="H260" s="315" t="n">
        <v>4993.337932</v>
      </c>
      <c r="I260" s="315" t="n">
        <v>8.88089020058141</v>
      </c>
      <c r="J260" s="315" t="n">
        <v>17.6185171538087</v>
      </c>
      <c r="K260" s="315" t="n">
        <v>8.91228185347327</v>
      </c>
    </row>
    <row r="261">
      <c r="A261" s="315" t="s">
        <v>157</v>
      </c>
      <c r="B261" s="315" t="s">
        <v>158</v>
      </c>
      <c r="C261" s="315" t="s">
        <v>16</v>
      </c>
      <c r="D261" s="315" t="n">
        <v>4869.8133981</v>
      </c>
      <c r="E261" s="315" t="n">
        <v>12.7971469971513</v>
      </c>
      <c r="F261" s="315" t="n">
        <v>81.236888012121</v>
      </c>
      <c r="G261" s="315" t="n">
        <v>4.38393196210748</v>
      </c>
      <c r="H261" s="315" t="n">
        <v>1124.7704877</v>
      </c>
      <c r="I261" s="315" t="n">
        <v>23.2789544179912</v>
      </c>
      <c r="J261" s="315" t="n">
        <v>18.763111987879</v>
      </c>
      <c r="K261" s="315" t="n">
        <v>18.9806994750417</v>
      </c>
    </row>
    <row r="262">
      <c r="A262" s="315" t="s">
        <v>157</v>
      </c>
      <c r="B262" s="315" t="s">
        <v>158</v>
      </c>
      <c r="C262" s="315" t="s">
        <v>17</v>
      </c>
      <c r="D262" s="315" t="n">
        <v>28324.5623169</v>
      </c>
      <c r="E262" s="315" t="n">
        <v>3.08333530845208</v>
      </c>
      <c r="F262" s="315" t="n">
        <v>91.1500054429846</v>
      </c>
      <c r="G262" s="315" t="n">
        <v>1.69307012998372</v>
      </c>
      <c r="H262" s="315" t="n">
        <v>2750.1064988</v>
      </c>
      <c r="I262" s="315" t="n">
        <v>17.8443882161925</v>
      </c>
      <c r="J262" s="315" t="n">
        <v>8.84999455701536</v>
      </c>
      <c r="K262" s="315" t="n">
        <v>17.4376775679528</v>
      </c>
    </row>
    <row r="263">
      <c r="A263" s="315" t="s">
        <v>159</v>
      </c>
      <c r="B263" s="315" t="s">
        <v>160</v>
      </c>
      <c r="C263" s="315" t="s">
        <v>16</v>
      </c>
      <c r="D263" s="315" t="n">
        <v>1761.5976459</v>
      </c>
      <c r="E263" s="315" t="n">
        <v>14.2831663416262</v>
      </c>
      <c r="F263" s="315" t="n">
        <v>90.6956252452399</v>
      </c>
      <c r="G263" s="315" t="n">
        <v>4.0559914881274</v>
      </c>
      <c r="H263" s="315" t="n">
        <v>180.7205653</v>
      </c>
      <c r="I263" s="315" t="n">
        <v>42.7351268099877</v>
      </c>
      <c r="J263" s="315" t="n">
        <v>9.30437475476006</v>
      </c>
      <c r="K263" s="315" t="n">
        <v>39.5363142286257</v>
      </c>
    </row>
    <row r="264">
      <c r="A264" s="315" t="s">
        <v>159</v>
      </c>
      <c r="B264" s="315" t="s">
        <v>160</v>
      </c>
      <c r="C264" s="315" t="s">
        <v>17</v>
      </c>
      <c r="D264" s="315" t="n">
        <v>16931.1308495</v>
      </c>
      <c r="E264" s="315" t="n">
        <v>2.54524005351364</v>
      </c>
      <c r="F264" s="315" t="n">
        <v>89.7334457649638</v>
      </c>
      <c r="G264" s="315" t="n">
        <v>1.33492990880814</v>
      </c>
      <c r="H264" s="315" t="n">
        <v>1937.1191159</v>
      </c>
      <c r="I264" s="315" t="n">
        <v>12.5119907383099</v>
      </c>
      <c r="J264" s="315" t="n">
        <v>10.2665542350363</v>
      </c>
      <c r="K264" s="315" t="n">
        <v>11.6677765323898</v>
      </c>
    </row>
    <row r="265">
      <c r="A265" s="315" t="s">
        <v>161</v>
      </c>
      <c r="B265" s="315" t="s">
        <v>162</v>
      </c>
      <c r="C265" s="315" t="s">
        <v>16</v>
      </c>
      <c r="D265" s="315" t="n">
        <v>7383.9802762</v>
      </c>
      <c r="E265" s="315" t="n">
        <v>10.6482745599044</v>
      </c>
      <c r="F265" s="315" t="n">
        <v>80.6385668836787</v>
      </c>
      <c r="G265" s="315" t="n">
        <v>5.43604339518958</v>
      </c>
      <c r="H265" s="315" t="n">
        <v>1772.9040306</v>
      </c>
      <c r="I265" s="315" t="n">
        <v>25.9150132476774</v>
      </c>
      <c r="J265" s="315" t="n">
        <v>19.3614331163213</v>
      </c>
      <c r="K265" s="315" t="n">
        <v>22.6406147867252</v>
      </c>
    </row>
    <row r="266">
      <c r="A266" s="315" t="s">
        <v>161</v>
      </c>
      <c r="B266" s="315" t="s">
        <v>162</v>
      </c>
      <c r="C266" s="315" t="s">
        <v>17</v>
      </c>
      <c r="D266" s="315" t="n">
        <v>39324.4267369</v>
      </c>
      <c r="E266" s="315" t="n">
        <v>3.52890339569736</v>
      </c>
      <c r="F266" s="315" t="n">
        <v>84.8888569721715</v>
      </c>
      <c r="G266" s="315" t="n">
        <v>2.22531290249856</v>
      </c>
      <c r="H266" s="315" t="n">
        <v>7000.1771505</v>
      </c>
      <c r="I266" s="315" t="n">
        <v>12.1671122299299</v>
      </c>
      <c r="J266" s="315" t="n">
        <v>15.1111430278285</v>
      </c>
      <c r="K266" s="315" t="n">
        <v>12.50099137773</v>
      </c>
    </row>
    <row r="267">
      <c r="A267" s="315" t="s">
        <v>163</v>
      </c>
      <c r="B267" s="315" t="s">
        <v>164</v>
      </c>
      <c r="C267" s="315" t="s">
        <v>16</v>
      </c>
      <c r="D267" s="315" t="n">
        <v>2239.8971162</v>
      </c>
      <c r="E267" s="315" t="n">
        <v>10.5342751511161</v>
      </c>
      <c r="F267" s="315" t="n">
        <v>82.937807058698</v>
      </c>
      <c r="G267" s="315" t="n">
        <v>5.41264200769594</v>
      </c>
      <c r="H267" s="315" t="n">
        <v>460.7977727</v>
      </c>
      <c r="I267" s="315" t="n">
        <v>30.7993406516579</v>
      </c>
      <c r="J267" s="315" t="n">
        <v>17.062192941302</v>
      </c>
      <c r="K267" s="315" t="n">
        <v>26.3103728844502</v>
      </c>
    </row>
    <row r="268">
      <c r="A268" s="315" t="s">
        <v>163</v>
      </c>
      <c r="B268" s="315" t="s">
        <v>164</v>
      </c>
      <c r="C268" s="315" t="s">
        <v>17</v>
      </c>
      <c r="D268" s="315" t="n">
        <v>19829.3188842</v>
      </c>
      <c r="E268" s="315" t="n">
        <v>2.56045614419095</v>
      </c>
      <c r="F268" s="315" t="n">
        <v>88.0205358278336</v>
      </c>
      <c r="G268" s="315" t="n">
        <v>1.39141865241204</v>
      </c>
      <c r="H268" s="315" t="n">
        <v>2698.7408438</v>
      </c>
      <c r="I268" s="315" t="n">
        <v>10.1213672184486</v>
      </c>
      <c r="J268" s="315" t="n">
        <v>11.9794641721664</v>
      </c>
      <c r="K268" s="315" t="n">
        <v>10.2236138099324</v>
      </c>
    </row>
    <row r="269">
      <c r="A269" s="315" t="s">
        <v>165</v>
      </c>
      <c r="B269" s="315" t="s">
        <v>166</v>
      </c>
      <c r="C269" s="315" t="s">
        <v>16</v>
      </c>
      <c r="D269" s="315" t="n">
        <v>1735.2335206</v>
      </c>
      <c r="E269" s="315" t="n">
        <v>16.1185347036004</v>
      </c>
      <c r="F269" s="315" t="n">
        <v>78.8208556608933</v>
      </c>
      <c r="G269" s="315" t="n">
        <v>6.79571456794875</v>
      </c>
      <c r="H269" s="315" t="n">
        <v>466.256816</v>
      </c>
      <c r="I269" s="315" t="n">
        <v>28.8970849770253</v>
      </c>
      <c r="J269" s="315" t="n">
        <v>21.1791443391067</v>
      </c>
      <c r="K269" s="315" t="n">
        <v>25.2911084837297</v>
      </c>
    </row>
    <row r="270">
      <c r="A270" s="315" t="s">
        <v>165</v>
      </c>
      <c r="B270" s="315" t="s">
        <v>166</v>
      </c>
      <c r="C270" s="315" t="s">
        <v>17</v>
      </c>
      <c r="D270" s="315" t="n">
        <v>26616.4885225</v>
      </c>
      <c r="E270" s="315" t="n">
        <v>2.00236347578441</v>
      </c>
      <c r="F270" s="315" t="n">
        <v>92.429946299814</v>
      </c>
      <c r="G270" s="315" t="n">
        <v>0.988370389689381</v>
      </c>
      <c r="H270" s="315" t="n">
        <v>2179.9022448</v>
      </c>
      <c r="I270" s="315" t="n">
        <v>12.4722668382778</v>
      </c>
      <c r="J270" s="315" t="n">
        <v>7.57005370018595</v>
      </c>
      <c r="K270" s="315" t="n">
        <v>12.067949008218</v>
      </c>
    </row>
    <row r="271">
      <c r="A271" s="315" t="s">
        <v>167</v>
      </c>
      <c r="B271" s="315" t="s">
        <v>168</v>
      </c>
      <c r="C271" s="315" t="s">
        <v>16</v>
      </c>
      <c r="D271" s="315" t="n">
        <v>2212.4628822</v>
      </c>
      <c r="E271" s="315" t="n">
        <v>14.5577080397468</v>
      </c>
      <c r="F271" s="315" t="n">
        <v>72.4608512056295</v>
      </c>
      <c r="G271" s="315" t="n">
        <v>7.12137603505849</v>
      </c>
      <c r="H271" s="315" t="n">
        <v>840.8588017</v>
      </c>
      <c r="I271" s="315" t="n">
        <v>22.0826340613749</v>
      </c>
      <c r="J271" s="315" t="n">
        <v>27.5391487943705</v>
      </c>
      <c r="K271" s="315" t="n">
        <v>18.737723998252</v>
      </c>
    </row>
    <row r="272">
      <c r="A272" s="315" t="s">
        <v>167</v>
      </c>
      <c r="B272" s="315" t="s">
        <v>168</v>
      </c>
      <c r="C272" s="315" t="s">
        <v>17</v>
      </c>
      <c r="D272" s="315" t="n">
        <v>23004.5071557</v>
      </c>
      <c r="E272" s="315" t="n">
        <v>2.94832205470616</v>
      </c>
      <c r="F272" s="315" t="n">
        <v>82.6391731268203</v>
      </c>
      <c r="G272" s="315" t="n">
        <v>1.93840584189035</v>
      </c>
      <c r="H272" s="315" t="n">
        <v>4832.7839077</v>
      </c>
      <c r="I272" s="315" t="n">
        <v>9.31728077992139</v>
      </c>
      <c r="J272" s="315" t="n">
        <v>17.3608268731797</v>
      </c>
      <c r="K272" s="315" t="n">
        <v>9.2269946085049</v>
      </c>
    </row>
    <row r="273">
      <c r="A273" s="315" t="s">
        <v>169</v>
      </c>
      <c r="B273" s="315" t="s">
        <v>170</v>
      </c>
      <c r="C273" s="315" t="s">
        <v>16</v>
      </c>
      <c r="D273" s="315" t="n">
        <v>2075.6712207</v>
      </c>
      <c r="E273" s="315" t="n">
        <v>12.9544239719501</v>
      </c>
      <c r="F273" s="315" t="n">
        <v>72.3738688812426</v>
      </c>
      <c r="G273" s="315" t="n">
        <v>6.78589428010396</v>
      </c>
      <c r="H273" s="315" t="n">
        <v>792.3131123</v>
      </c>
      <c r="I273" s="315" t="n">
        <v>22.2751246145964</v>
      </c>
      <c r="J273" s="315" t="n">
        <v>27.6261311187574</v>
      </c>
      <c r="K273" s="315" t="n">
        <v>17.7774231490836</v>
      </c>
    </row>
    <row r="274">
      <c r="A274" s="315" t="s">
        <v>169</v>
      </c>
      <c r="B274" s="315" t="s">
        <v>170</v>
      </c>
      <c r="C274" s="315" t="s">
        <v>17</v>
      </c>
      <c r="D274" s="315" t="n">
        <v>26341.7807002</v>
      </c>
      <c r="E274" s="315" t="n">
        <v>2.58435153230223</v>
      </c>
      <c r="F274" s="315" t="n">
        <v>84.8969060430507</v>
      </c>
      <c r="G274" s="315" t="n">
        <v>1.58084822372101</v>
      </c>
      <c r="H274" s="315" t="n">
        <v>4686.1824235</v>
      </c>
      <c r="I274" s="315" t="n">
        <v>8.82680326103593</v>
      </c>
      <c r="J274" s="315" t="n">
        <v>15.1030939569493</v>
      </c>
      <c r="K274" s="315" t="n">
        <v>8.88620063545411</v>
      </c>
    </row>
    <row r="275">
      <c r="A275" s="315" t="s">
        <v>171</v>
      </c>
      <c r="B275" s="315" t="s">
        <v>172</v>
      </c>
      <c r="C275" s="315" t="s">
        <v>16</v>
      </c>
      <c r="D275" s="315" t="n">
        <v>6339.3221087</v>
      </c>
      <c r="E275" s="315" t="n">
        <v>11.2859322388194</v>
      </c>
      <c r="F275" s="315" t="n">
        <v>87.191656120916</v>
      </c>
      <c r="G275" s="315" t="n">
        <v>3.09949987964893</v>
      </c>
      <c r="H275" s="315" t="n">
        <v>931.2383907</v>
      </c>
      <c r="I275" s="315" t="n">
        <v>23.7245677126504</v>
      </c>
      <c r="J275" s="315" t="n">
        <v>12.808343879084</v>
      </c>
      <c r="K275" s="315" t="n">
        <v>21.0995683910773</v>
      </c>
    </row>
    <row r="276">
      <c r="A276" s="315" t="s">
        <v>171</v>
      </c>
      <c r="B276" s="315" t="s">
        <v>172</v>
      </c>
      <c r="C276" s="315" t="s">
        <v>17</v>
      </c>
      <c r="D276" s="315" t="n">
        <v>35647.7015685</v>
      </c>
      <c r="E276" s="315" t="n">
        <v>2.66372245134102</v>
      </c>
      <c r="F276" s="315" t="n">
        <v>87.2399454079374</v>
      </c>
      <c r="G276" s="315" t="n">
        <v>1.54061504007118</v>
      </c>
      <c r="H276" s="315" t="n">
        <v>5213.9718333</v>
      </c>
      <c r="I276" s="315" t="n">
        <v>11.0487824532355</v>
      </c>
      <c r="J276" s="315" t="n">
        <v>12.7600545920626</v>
      </c>
      <c r="K276" s="315" t="n">
        <v>10.5331188844649</v>
      </c>
    </row>
    <row r="277">
      <c r="A277" s="315" t="s">
        <v>173</v>
      </c>
      <c r="B277" s="315" t="s">
        <v>174</v>
      </c>
      <c r="C277" s="315" t="s">
        <v>16</v>
      </c>
      <c r="D277" s="315" t="n">
        <v>1307.0977708</v>
      </c>
      <c r="E277" s="315" t="n">
        <v>12.0924995395281</v>
      </c>
      <c r="F277" s="315" t="n">
        <v>79.1596446723217</v>
      </c>
      <c r="G277" s="315" t="n">
        <v>5.28917976866016</v>
      </c>
      <c r="H277" s="315" t="n">
        <v>344.1195587</v>
      </c>
      <c r="I277" s="315" t="n">
        <v>22.6519508525706</v>
      </c>
      <c r="J277" s="315" t="n">
        <v>20.8403553276783</v>
      </c>
      <c r="K277" s="315" t="n">
        <v>20.0903288121535</v>
      </c>
    </row>
    <row r="278">
      <c r="A278" s="315" t="s">
        <v>173</v>
      </c>
      <c r="B278" s="315" t="s">
        <v>174</v>
      </c>
      <c r="C278" s="315" t="s">
        <v>17</v>
      </c>
      <c r="D278" s="315" t="n">
        <v>8199.2980799</v>
      </c>
      <c r="E278" s="315" t="n">
        <v>2.89772237296398</v>
      </c>
      <c r="F278" s="315" t="n">
        <v>83.3221605956781</v>
      </c>
      <c r="G278" s="315" t="n">
        <v>1.90737946052823</v>
      </c>
      <c r="H278" s="315" t="n">
        <v>1641.1789568</v>
      </c>
      <c r="I278" s="315" t="n">
        <v>10.216435740004</v>
      </c>
      <c r="J278" s="315" t="n">
        <v>16.6778394043219</v>
      </c>
      <c r="K278" s="315" t="n">
        <v>9.5292306080035</v>
      </c>
    </row>
    <row r="279">
      <c r="A279" s="315" t="s">
        <v>175</v>
      </c>
      <c r="B279" s="315" t="s">
        <v>176</v>
      </c>
      <c r="C279" s="315" t="s">
        <v>16</v>
      </c>
      <c r="D279" s="315" t="n">
        <v>4684.0293122</v>
      </c>
      <c r="E279" s="315" t="n">
        <v>10.6447864725183</v>
      </c>
      <c r="F279" s="315" t="n">
        <v>82.2733618502028</v>
      </c>
      <c r="G279" s="315" t="n">
        <v>4.02097643774858</v>
      </c>
      <c r="H279" s="315" t="n">
        <v>1009.2220718</v>
      </c>
      <c r="I279" s="315" t="n">
        <v>18.3417336752794</v>
      </c>
      <c r="J279" s="315" t="n">
        <v>17.7266381497972</v>
      </c>
      <c r="K279" s="315" t="n">
        <v>18.6622667343054</v>
      </c>
    </row>
    <row r="280">
      <c r="A280" s="315" t="s">
        <v>175</v>
      </c>
      <c r="B280" s="315" t="s">
        <v>176</v>
      </c>
      <c r="C280" s="315" t="s">
        <v>17</v>
      </c>
      <c r="D280" s="315" t="n">
        <v>24294.9530114</v>
      </c>
      <c r="E280" s="315" t="n">
        <v>3.4826278021542</v>
      </c>
      <c r="F280" s="315" t="n">
        <v>88.9174048970234</v>
      </c>
      <c r="G280" s="315" t="n">
        <v>1.41314023259714</v>
      </c>
      <c r="H280" s="315" t="n">
        <v>3028.1037507</v>
      </c>
      <c r="I280" s="315" t="n">
        <v>11.2079251735918</v>
      </c>
      <c r="J280" s="315" t="n">
        <v>11.0825951029766</v>
      </c>
      <c r="K280" s="315" t="n">
        <v>11.3378465125344</v>
      </c>
    </row>
    <row r="281">
      <c r="A281" s="315" t="s">
        <v>177</v>
      </c>
      <c r="B281" s="315" t="s">
        <v>178</v>
      </c>
      <c r="C281" s="315" t="s">
        <v>16</v>
      </c>
      <c r="D281" s="315" t="n">
        <v>4106.5070214</v>
      </c>
      <c r="E281" s="315" t="n">
        <v>11.2226388158423</v>
      </c>
      <c r="F281" s="315" t="n">
        <v>88.1878926689374</v>
      </c>
      <c r="G281" s="315" t="n">
        <v>2.77279610912497</v>
      </c>
      <c r="H281" s="315" t="n">
        <v>550.0358408</v>
      </c>
      <c r="I281" s="315" t="n">
        <v>21.7999230878036</v>
      </c>
      <c r="J281" s="315" t="n">
        <v>11.8121073310626</v>
      </c>
      <c r="K281" s="315" t="n">
        <v>20.7013904302512</v>
      </c>
    </row>
    <row r="282">
      <c r="A282" s="315" t="s">
        <v>177</v>
      </c>
      <c r="B282" s="315" t="s">
        <v>178</v>
      </c>
      <c r="C282" s="315" t="s">
        <v>17</v>
      </c>
      <c r="D282" s="315" t="n">
        <v>19715.2045861</v>
      </c>
      <c r="E282" s="315" t="n">
        <v>3.14516356028784</v>
      </c>
      <c r="F282" s="315" t="n">
        <v>90.6979249700107</v>
      </c>
      <c r="G282" s="315" t="n">
        <v>1.0650269046309</v>
      </c>
      <c r="H282" s="315" t="n">
        <v>2022.0122164</v>
      </c>
      <c r="I282" s="315" t="n">
        <v>10.9384864341761</v>
      </c>
      <c r="J282" s="315" t="n">
        <v>9.30207502998934</v>
      </c>
      <c r="K282" s="315" t="n">
        <v>10.3843207000414</v>
      </c>
    </row>
    <row r="283">
      <c r="A283" s="315" t="s">
        <v>179</v>
      </c>
      <c r="B283" s="315" t="s">
        <v>180</v>
      </c>
      <c r="C283" s="315" t="s">
        <v>16</v>
      </c>
      <c r="D283" s="315" t="n">
        <v>1945.5729416</v>
      </c>
      <c r="E283" s="315" t="n">
        <v>7.43591094511637</v>
      </c>
      <c r="F283" s="315" t="n">
        <v>80.741993999179</v>
      </c>
      <c r="G283" s="315" t="n">
        <v>4.17512418554786</v>
      </c>
      <c r="H283" s="315" t="n">
        <v>464.044217</v>
      </c>
      <c r="I283" s="315" t="n">
        <v>18.8388017979825</v>
      </c>
      <c r="J283" s="315" t="n">
        <v>19.258006000821</v>
      </c>
      <c r="K283" s="315" t="n">
        <v>17.5048160189046</v>
      </c>
    </row>
    <row r="284">
      <c r="A284" s="315" t="s">
        <v>179</v>
      </c>
      <c r="B284" s="315" t="s">
        <v>180</v>
      </c>
      <c r="C284" s="315" t="s">
        <v>17</v>
      </c>
      <c r="D284" s="315" t="n">
        <v>3789.9550335</v>
      </c>
      <c r="E284" s="315" t="n">
        <v>4.35534022037136</v>
      </c>
      <c r="F284" s="315" t="n">
        <v>87.0730092356284</v>
      </c>
      <c r="G284" s="315" t="n">
        <v>2.05369502048501</v>
      </c>
      <c r="H284" s="315" t="n">
        <v>562.6624616</v>
      </c>
      <c r="I284" s="315" t="n">
        <v>13.8326783239369</v>
      </c>
      <c r="J284" s="315" t="n">
        <v>12.9269907643716</v>
      </c>
      <c r="K284" s="315" t="n">
        <v>13.8331811900655</v>
      </c>
    </row>
    <row r="285">
      <c r="A285" s="315" t="s">
        <v>181</v>
      </c>
      <c r="B285" s="315" t="s">
        <v>182</v>
      </c>
      <c r="C285" s="315" t="s">
        <v>16</v>
      </c>
      <c r="D285" s="315" t="n">
        <v>3232.3323634</v>
      </c>
      <c r="E285" s="315" t="n">
        <v>10.2315790801861</v>
      </c>
      <c r="F285" s="315" t="n">
        <v>76.7712325648128</v>
      </c>
      <c r="G285" s="315" t="n">
        <v>4.26231865617552</v>
      </c>
      <c r="H285" s="315" t="n">
        <v>978.0108282</v>
      </c>
      <c r="I285" s="315" t="n">
        <v>17.5691861039637</v>
      </c>
      <c r="J285" s="315" t="n">
        <v>23.2287674351871</v>
      </c>
      <c r="K285" s="315" t="n">
        <v>14.0869918187269</v>
      </c>
    </row>
    <row r="286">
      <c r="A286" s="315" t="s">
        <v>181</v>
      </c>
      <c r="B286" s="315" t="s">
        <v>182</v>
      </c>
      <c r="C286" s="315" t="s">
        <v>17</v>
      </c>
      <c r="D286" s="315" t="n">
        <v>12105.929446</v>
      </c>
      <c r="E286" s="315" t="n">
        <v>3.65732041706919</v>
      </c>
      <c r="F286" s="315" t="n">
        <v>85.7491823519721</v>
      </c>
      <c r="G286" s="315" t="n">
        <v>1.77809777579859</v>
      </c>
      <c r="H286" s="315" t="n">
        <v>2011.907149</v>
      </c>
      <c r="I286" s="315" t="n">
        <v>10.8431857857952</v>
      </c>
      <c r="J286" s="315" t="n">
        <v>14.2508176480279</v>
      </c>
      <c r="K286" s="315" t="n">
        <v>10.6990654278485</v>
      </c>
    </row>
    <row r="287">
      <c r="A287" s="315" t="s">
        <v>183</v>
      </c>
      <c r="B287" s="315" t="s">
        <v>184</v>
      </c>
      <c r="C287" s="315" t="s">
        <v>16</v>
      </c>
      <c r="D287" s="315" t="n">
        <v>4833.3285931</v>
      </c>
      <c r="E287" s="315" t="n">
        <v>11.0508060607052</v>
      </c>
      <c r="F287" s="315" t="n">
        <v>70.4123634439422</v>
      </c>
      <c r="G287" s="315" t="n">
        <v>6.71553970463715</v>
      </c>
      <c r="H287" s="315" t="n">
        <v>2030.989485</v>
      </c>
      <c r="I287" s="315" t="n">
        <v>19.0042002056335</v>
      </c>
      <c r="J287" s="315" t="n">
        <v>29.5876365560578</v>
      </c>
      <c r="K287" s="315" t="n">
        <v>15.9815746522789</v>
      </c>
    </row>
    <row r="288">
      <c r="A288" s="315" t="s">
        <v>183</v>
      </c>
      <c r="B288" s="315" t="s">
        <v>184</v>
      </c>
      <c r="C288" s="315" t="s">
        <v>17</v>
      </c>
      <c r="D288" s="315" t="n">
        <v>26466.2768707</v>
      </c>
      <c r="E288" s="315" t="n">
        <v>3.34141620964777</v>
      </c>
      <c r="F288" s="315" t="n">
        <v>83.1442535849247</v>
      </c>
      <c r="G288" s="315" t="n">
        <v>2.20960525241908</v>
      </c>
      <c r="H288" s="315" t="n">
        <v>5365.4802617</v>
      </c>
      <c r="I288" s="315" t="n">
        <v>12.1022887930701</v>
      </c>
      <c r="J288" s="315" t="n">
        <v>16.8557464150753</v>
      </c>
      <c r="K288" s="315" t="n">
        <v>10.8993084557444</v>
      </c>
    </row>
    <row r="289">
      <c r="A289" s="315" t="s">
        <v>185</v>
      </c>
      <c r="B289" s="315" t="s">
        <v>186</v>
      </c>
      <c r="C289" s="315" t="s">
        <v>16</v>
      </c>
      <c r="D289" s="315" t="n">
        <v>4957.6628345</v>
      </c>
      <c r="E289" s="315" t="n">
        <v>9.23818664667539</v>
      </c>
      <c r="F289" s="315" t="n">
        <v>77.9700061209892</v>
      </c>
      <c r="G289" s="315" t="n">
        <v>4.50995869496676</v>
      </c>
      <c r="H289" s="315" t="n">
        <v>1400.7602068</v>
      </c>
      <c r="I289" s="315" t="n">
        <v>17.2403325767734</v>
      </c>
      <c r="J289" s="315" t="n">
        <v>22.0299938790108</v>
      </c>
      <c r="K289" s="315" t="n">
        <v>15.9619430211007</v>
      </c>
    </row>
    <row r="290">
      <c r="A290" s="315" t="s">
        <v>185</v>
      </c>
      <c r="B290" s="315" t="s">
        <v>186</v>
      </c>
      <c r="C290" s="315" t="s">
        <v>17</v>
      </c>
      <c r="D290" s="315" t="n">
        <v>16846.2487941</v>
      </c>
      <c r="E290" s="315" t="n">
        <v>2.93762295168579</v>
      </c>
      <c r="F290" s="315" t="n">
        <v>83.7649924164543</v>
      </c>
      <c r="G290" s="315" t="n">
        <v>2.04716713375714</v>
      </c>
      <c r="H290" s="315" t="n">
        <v>3265.0749321</v>
      </c>
      <c r="I290" s="315" t="n">
        <v>10.8985283276521</v>
      </c>
      <c r="J290" s="315" t="n">
        <v>16.2350075835457</v>
      </c>
      <c r="K290" s="315" t="n">
        <v>10.5624181911796</v>
      </c>
    </row>
    <row r="291">
      <c r="A291" s="315" t="s">
        <v>187</v>
      </c>
      <c r="B291" s="315" t="s">
        <v>188</v>
      </c>
      <c r="C291" s="315" t="s">
        <v>16</v>
      </c>
      <c r="D291" s="315" t="n">
        <v>5778.2187174</v>
      </c>
      <c r="E291" s="315" t="n">
        <v>10.6595882607367</v>
      </c>
      <c r="F291" s="315" t="n">
        <v>74.4168308399374</v>
      </c>
      <c r="G291" s="315" t="n">
        <v>5.10546133932212</v>
      </c>
      <c r="H291" s="315" t="n">
        <v>1986.4477595</v>
      </c>
      <c r="I291" s="315" t="n">
        <v>16.5746504155566</v>
      </c>
      <c r="J291" s="315" t="n">
        <v>25.5831691600626</v>
      </c>
      <c r="K291" s="315" t="n">
        <v>14.8508673992306</v>
      </c>
    </row>
    <row r="292">
      <c r="A292" s="315" t="s">
        <v>187</v>
      </c>
      <c r="B292" s="315" t="s">
        <v>188</v>
      </c>
      <c r="C292" s="315" t="s">
        <v>17</v>
      </c>
      <c r="D292" s="315" t="n">
        <v>30434.9848725</v>
      </c>
      <c r="E292" s="315" t="n">
        <v>3.24183666019794</v>
      </c>
      <c r="F292" s="315" t="n">
        <v>86.887396990704</v>
      </c>
      <c r="G292" s="315" t="n">
        <v>1.83007320224954</v>
      </c>
      <c r="H292" s="315" t="n">
        <v>4593.092762</v>
      </c>
      <c r="I292" s="315" t="n">
        <v>12.7734976117512</v>
      </c>
      <c r="J292" s="315" t="n">
        <v>13.112603009296</v>
      </c>
      <c r="K292" s="315" t="n">
        <v>12.1265241335512</v>
      </c>
    </row>
    <row r="293">
      <c r="A293" s="315" t="s">
        <v>189</v>
      </c>
      <c r="B293" s="315" t="s">
        <v>190</v>
      </c>
      <c r="C293" s="315" t="s">
        <v>16</v>
      </c>
      <c r="D293" s="315" t="n">
        <v>4031.6028165</v>
      </c>
      <c r="E293" s="315" t="n">
        <v>11.8139023751843</v>
      </c>
      <c r="F293" s="315" t="n">
        <v>81.1774024291946</v>
      </c>
      <c r="G293" s="315" t="n">
        <v>4.51329724893003</v>
      </c>
      <c r="H293" s="315" t="n">
        <v>934.8074108</v>
      </c>
      <c r="I293" s="315" t="n">
        <v>23.984744659017</v>
      </c>
      <c r="J293" s="315" t="n">
        <v>18.8225975708054</v>
      </c>
      <c r="K293" s="315" t="n">
        <v>19.4647813980381</v>
      </c>
    </row>
    <row r="294">
      <c r="A294" s="315" t="s">
        <v>189</v>
      </c>
      <c r="B294" s="315" t="s">
        <v>190</v>
      </c>
      <c r="C294" s="315" t="s">
        <v>17</v>
      </c>
      <c r="D294" s="315" t="n">
        <v>22484.9883156</v>
      </c>
      <c r="E294" s="315" t="n">
        <v>2.86326948651264</v>
      </c>
      <c r="F294" s="315" t="n">
        <v>82.7125187367235</v>
      </c>
      <c r="G294" s="315" t="n">
        <v>2.17386650265497</v>
      </c>
      <c r="H294" s="315" t="n">
        <v>4699.5161089</v>
      </c>
      <c r="I294" s="315" t="n">
        <v>11.0496648541649</v>
      </c>
      <c r="J294" s="315" t="n">
        <v>17.2874812632765</v>
      </c>
      <c r="K294" s="315" t="n">
        <v>10.4009352833801</v>
      </c>
    </row>
    <row r="295">
      <c r="A295" s="315" t="s">
        <v>191</v>
      </c>
      <c r="B295" s="315" t="s">
        <v>192</v>
      </c>
      <c r="C295" s="315" t="s">
        <v>16</v>
      </c>
      <c r="D295" s="315" t="n">
        <v>2585.980411</v>
      </c>
      <c r="E295" s="315" t="n">
        <v>9.92705450217862</v>
      </c>
      <c r="F295" s="315" t="n">
        <v>75.0943055509325</v>
      </c>
      <c r="G295" s="315" t="n">
        <v>4.36539815340415</v>
      </c>
      <c r="H295" s="315" t="n">
        <v>857.6634073</v>
      </c>
      <c r="I295" s="315" t="n">
        <v>16.1051308956943</v>
      </c>
      <c r="J295" s="315" t="n">
        <v>24.9056944490675</v>
      </c>
      <c r="K295" s="315" t="n">
        <v>13.1623128780286</v>
      </c>
    </row>
    <row r="296">
      <c r="A296" s="315" t="s">
        <v>191</v>
      </c>
      <c r="B296" s="315" t="s">
        <v>192</v>
      </c>
      <c r="C296" s="315" t="s">
        <v>17</v>
      </c>
      <c r="D296" s="315" t="n">
        <v>9519.34033</v>
      </c>
      <c r="E296" s="315" t="n">
        <v>3.86755196303388</v>
      </c>
      <c r="F296" s="315" t="n">
        <v>82.728499374114</v>
      </c>
      <c r="G296" s="315" t="n">
        <v>2.19961692654554</v>
      </c>
      <c r="H296" s="315" t="n">
        <v>1987.3839573</v>
      </c>
      <c r="I296" s="315" t="n">
        <v>10.8146141006347</v>
      </c>
      <c r="J296" s="315" t="n">
        <v>17.271500625886</v>
      </c>
      <c r="K296" s="315" t="n">
        <v>10.5359118163873</v>
      </c>
    </row>
    <row r="297">
      <c r="A297" s="315" t="s">
        <v>193</v>
      </c>
      <c r="B297" s="315" t="s">
        <v>194</v>
      </c>
      <c r="C297" s="315" t="s">
        <v>16</v>
      </c>
      <c r="D297" s="315" t="n">
        <v>1785.1620606</v>
      </c>
      <c r="E297" s="315" t="n">
        <v>18.8587939278185</v>
      </c>
      <c r="F297" s="315" t="n">
        <v>82.2611894884181</v>
      </c>
      <c r="G297" s="315" t="n">
        <v>6.24065121789611</v>
      </c>
      <c r="H297" s="315" t="n">
        <v>384.9525119</v>
      </c>
      <c r="I297" s="315" t="n">
        <v>36.8690237150842</v>
      </c>
      <c r="J297" s="315" t="n">
        <v>17.7388105115819</v>
      </c>
      <c r="K297" s="315" t="n">
        <v>28.9401249329147</v>
      </c>
    </row>
    <row r="298">
      <c r="A298" s="315" t="s">
        <v>193</v>
      </c>
      <c r="B298" s="315" t="s">
        <v>194</v>
      </c>
      <c r="C298" s="315" t="s">
        <v>17</v>
      </c>
      <c r="D298" s="315" t="n">
        <v>22363.1034591</v>
      </c>
      <c r="E298" s="315" t="n">
        <v>2.73681404559976</v>
      </c>
      <c r="F298" s="315" t="n">
        <v>89.6523315123088</v>
      </c>
      <c r="G298" s="315" t="n">
        <v>1.39018050176766</v>
      </c>
      <c r="H298" s="315" t="n">
        <v>2581.1484994</v>
      </c>
      <c r="I298" s="315" t="n">
        <v>11.7708857515226</v>
      </c>
      <c r="J298" s="315" t="n">
        <v>10.3476684876912</v>
      </c>
      <c r="K298" s="315" t="n">
        <v>12.0445415655397</v>
      </c>
    </row>
    <row r="299">
      <c r="A299" s="315" t="s">
        <v>195</v>
      </c>
      <c r="B299" s="315" t="s">
        <v>196</v>
      </c>
      <c r="C299" s="315" t="s">
        <v>16</v>
      </c>
      <c r="D299" s="315" t="n">
        <v>3288.7754616</v>
      </c>
      <c r="E299" s="315" t="n">
        <v>9.65673628679364</v>
      </c>
      <c r="F299" s="315" t="n">
        <v>75.9781172486067</v>
      </c>
      <c r="G299" s="315" t="n">
        <v>4.59173177573293</v>
      </c>
      <c r="H299" s="315" t="n">
        <v>1039.8070049</v>
      </c>
      <c r="I299" s="315" t="n">
        <v>16.8787307519678</v>
      </c>
      <c r="J299" s="315" t="n">
        <v>24.0218827513933</v>
      </c>
      <c r="K299" s="315" t="n">
        <v>14.523055450787</v>
      </c>
    </row>
    <row r="300">
      <c r="A300" s="315" t="s">
        <v>195</v>
      </c>
      <c r="B300" s="315" t="s">
        <v>196</v>
      </c>
      <c r="C300" s="315" t="s">
        <v>17</v>
      </c>
      <c r="D300" s="315" t="n">
        <v>15130.8244589</v>
      </c>
      <c r="E300" s="315" t="n">
        <v>3.12964823602813</v>
      </c>
      <c r="F300" s="315" t="n">
        <v>83.7432155492785</v>
      </c>
      <c r="G300" s="315" t="n">
        <v>1.64782144280626</v>
      </c>
      <c r="H300" s="315" t="n">
        <v>2937.2952803</v>
      </c>
      <c r="I300" s="315" t="n">
        <v>8.74657718376702</v>
      </c>
      <c r="J300" s="315" t="n">
        <v>16.2567844507215</v>
      </c>
      <c r="K300" s="315" t="n">
        <v>8.48838629127078</v>
      </c>
    </row>
    <row r="301">
      <c r="A301" s="315" t="s">
        <v>197</v>
      </c>
      <c r="B301" s="315" t="s">
        <v>198</v>
      </c>
      <c r="C301" s="315" t="s">
        <v>16</v>
      </c>
      <c r="D301" s="315" t="n">
        <v>13131.9202969</v>
      </c>
      <c r="E301" s="315" t="n">
        <v>7.82272107402228</v>
      </c>
      <c r="F301" s="315" t="n">
        <v>79.6701750472448</v>
      </c>
      <c r="G301" s="315" t="n">
        <v>4.16862129237743</v>
      </c>
      <c r="H301" s="315" t="n">
        <v>3350.9357896</v>
      </c>
      <c r="I301" s="315" t="n">
        <v>17.9652199419119</v>
      </c>
      <c r="J301" s="315" t="n">
        <v>20.3298249527552</v>
      </c>
      <c r="K301" s="315" t="n">
        <v>16.3363328922502</v>
      </c>
    </row>
    <row r="302">
      <c r="A302" s="315" t="s">
        <v>197</v>
      </c>
      <c r="B302" s="315" t="s">
        <v>198</v>
      </c>
      <c r="C302" s="315" t="s">
        <v>17</v>
      </c>
      <c r="D302" s="315" t="n">
        <v>31686.2764866</v>
      </c>
      <c r="E302" s="315" t="n">
        <v>3.47634548275428</v>
      </c>
      <c r="F302" s="315" t="n">
        <v>83.9120639338334</v>
      </c>
      <c r="G302" s="315" t="n">
        <v>2.41450703954372</v>
      </c>
      <c r="H302" s="315" t="n">
        <v>6075.0119398</v>
      </c>
      <c r="I302" s="315" t="n">
        <v>14.2305583034956</v>
      </c>
      <c r="J302" s="315" t="n">
        <v>16.0879360661666</v>
      </c>
      <c r="K302" s="315" t="n">
        <v>12.593676916517</v>
      </c>
    </row>
    <row r="303">
      <c r="A303" s="315" t="s">
        <v>199</v>
      </c>
      <c r="B303" s="315" t="s">
        <v>200</v>
      </c>
      <c r="C303" s="315" t="s">
        <v>16</v>
      </c>
      <c r="D303" s="315" t="n">
        <v>6107.6297902</v>
      </c>
      <c r="E303" s="315" t="n">
        <v>12.2751647886334</v>
      </c>
      <c r="F303" s="315" t="n">
        <v>71.6088926870413</v>
      </c>
      <c r="G303" s="315" t="n">
        <v>5.21960255053023</v>
      </c>
      <c r="H303" s="315" t="n">
        <v>2421.5200975</v>
      </c>
      <c r="I303" s="315" t="n">
        <v>18.0028925028031</v>
      </c>
      <c r="J303" s="315" t="n">
        <v>28.3911073129587</v>
      </c>
      <c r="K303" s="315" t="n">
        <v>13.1650363189366</v>
      </c>
    </row>
    <row r="304">
      <c r="A304" s="315" t="s">
        <v>199</v>
      </c>
      <c r="B304" s="315" t="s">
        <v>200</v>
      </c>
      <c r="C304" s="315" t="s">
        <v>17</v>
      </c>
      <c r="D304" s="315" t="n">
        <v>36120.3675164</v>
      </c>
      <c r="E304" s="315" t="n">
        <v>3.95040781901901</v>
      </c>
      <c r="F304" s="315" t="n">
        <v>81.2009297017693</v>
      </c>
      <c r="G304" s="315" t="n">
        <v>2.52204241355683</v>
      </c>
      <c r="H304" s="315" t="n">
        <v>8362.3344047</v>
      </c>
      <c r="I304" s="315" t="n">
        <v>10.9329472720621</v>
      </c>
      <c r="J304" s="315" t="n">
        <v>18.7990702982307</v>
      </c>
      <c r="K304" s="315" t="n">
        <v>10.8937402477496</v>
      </c>
    </row>
    <row r="305">
      <c r="A305" s="315" t="s">
        <v>201</v>
      </c>
      <c r="B305" s="315" t="s">
        <v>202</v>
      </c>
      <c r="C305" s="315" t="s">
        <v>16</v>
      </c>
      <c r="D305" s="315" t="n">
        <v>5475.1345854</v>
      </c>
      <c r="E305" s="315" t="n">
        <v>10.7466821009112</v>
      </c>
      <c r="F305" s="315" t="n">
        <v>76.3365670749871</v>
      </c>
      <c r="G305" s="315" t="n">
        <v>4.15241701057136</v>
      </c>
      <c r="H305" s="315" t="n">
        <v>1697.2269645</v>
      </c>
      <c r="I305" s="315" t="n">
        <v>15.6189054189615</v>
      </c>
      <c r="J305" s="315" t="n">
        <v>23.6634329250129</v>
      </c>
      <c r="K305" s="315" t="n">
        <v>13.3954046589639</v>
      </c>
    </row>
    <row r="306">
      <c r="A306" s="315" t="s">
        <v>201</v>
      </c>
      <c r="B306" s="315" t="s">
        <v>202</v>
      </c>
      <c r="C306" s="315" t="s">
        <v>17</v>
      </c>
      <c r="D306" s="315" t="n">
        <v>18817.8408415</v>
      </c>
      <c r="E306" s="315" t="n">
        <v>3.09569361066265</v>
      </c>
      <c r="F306" s="315" t="n">
        <v>82.2759806369713</v>
      </c>
      <c r="G306" s="315" t="n">
        <v>1.89563498221236</v>
      </c>
      <c r="H306" s="315" t="n">
        <v>4053.7684615</v>
      </c>
      <c r="I306" s="315" t="n">
        <v>9.92270708146595</v>
      </c>
      <c r="J306" s="315" t="n">
        <v>17.7240193630287</v>
      </c>
      <c r="K306" s="315" t="n">
        <v>8.7996533910702</v>
      </c>
    </row>
    <row r="307">
      <c r="A307" s="315" t="s">
        <v>203</v>
      </c>
      <c r="B307" s="315" t="s">
        <v>204</v>
      </c>
      <c r="C307" s="315" t="s">
        <v>16</v>
      </c>
      <c r="D307" s="315" t="n">
        <v>11335.9133801</v>
      </c>
      <c r="E307" s="315" t="n">
        <v>10.6893966940042</v>
      </c>
      <c r="F307" s="315" t="n">
        <v>79.3554818524511</v>
      </c>
      <c r="G307" s="315" t="n">
        <v>5.23775379928682</v>
      </c>
      <c r="H307" s="315" t="n">
        <v>2949.0649421</v>
      </c>
      <c r="I307" s="315" t="n">
        <v>22.9549610368244</v>
      </c>
      <c r="J307" s="315" t="n">
        <v>20.6445181475489</v>
      </c>
      <c r="K307" s="315" t="n">
        <v>20.1334065341827</v>
      </c>
    </row>
    <row r="308">
      <c r="A308" s="315" t="s">
        <v>203</v>
      </c>
      <c r="B308" s="315" t="s">
        <v>204</v>
      </c>
      <c r="C308" s="315" t="s">
        <v>17</v>
      </c>
      <c r="D308" s="315" t="n">
        <v>65349.6822416</v>
      </c>
      <c r="E308" s="315" t="n">
        <v>2.90630733781205</v>
      </c>
      <c r="F308" s="315" t="n">
        <v>84.4606957169594</v>
      </c>
      <c r="G308" s="315" t="n">
        <v>1.71540044229444</v>
      </c>
      <c r="H308" s="315" t="n">
        <v>12023.2090031</v>
      </c>
      <c r="I308" s="315" t="n">
        <v>9.67865983218183</v>
      </c>
      <c r="J308" s="315" t="n">
        <v>15.5393042830406</v>
      </c>
      <c r="K308" s="315" t="n">
        <v>9.32370665702796</v>
      </c>
    </row>
    <row r="309">
      <c r="A309" s="315" t="s">
        <v>205</v>
      </c>
      <c r="B309" s="315" t="s">
        <v>206</v>
      </c>
      <c r="C309" s="315" t="s">
        <v>16</v>
      </c>
      <c r="D309" s="315" t="n">
        <v>1739.0346658</v>
      </c>
      <c r="E309" s="315" t="n">
        <v>13.8439316831555</v>
      </c>
      <c r="F309" s="315" t="n">
        <v>81.7373323909742</v>
      </c>
      <c r="G309" s="315" t="n">
        <v>5.8738632747652</v>
      </c>
      <c r="H309" s="315" t="n">
        <v>388.5545458</v>
      </c>
      <c r="I309" s="315" t="n">
        <v>28.9238336483531</v>
      </c>
      <c r="J309" s="315" t="n">
        <v>18.2626676090258</v>
      </c>
      <c r="K309" s="315" t="n">
        <v>26.2893639191756</v>
      </c>
    </row>
    <row r="310">
      <c r="A310" s="315" t="s">
        <v>205</v>
      </c>
      <c r="B310" s="315" t="s">
        <v>206</v>
      </c>
      <c r="C310" s="315" t="s">
        <v>17</v>
      </c>
      <c r="D310" s="315" t="n">
        <v>27439.319077</v>
      </c>
      <c r="E310" s="315" t="n">
        <v>1.83268236667039</v>
      </c>
      <c r="F310" s="315" t="n">
        <v>92.8623513554677</v>
      </c>
      <c r="G310" s="315" t="n">
        <v>1.05329130002537</v>
      </c>
      <c r="H310" s="315" t="n">
        <v>2109.0594386</v>
      </c>
      <c r="I310" s="315" t="n">
        <v>13.7178644796721</v>
      </c>
      <c r="J310" s="315" t="n">
        <v>7.13764864453231</v>
      </c>
      <c r="K310" s="315" t="n">
        <v>13.703547436107</v>
      </c>
    </row>
    <row r="311">
      <c r="A311" s="315" t="s">
        <v>207</v>
      </c>
      <c r="B311" s="315" t="s">
        <v>208</v>
      </c>
      <c r="C311" s="315" t="s">
        <v>16</v>
      </c>
      <c r="D311" s="315" t="n">
        <v>5169.4164532</v>
      </c>
      <c r="E311" s="315" t="n">
        <v>13.5536637656907</v>
      </c>
      <c r="F311" s="315" t="n">
        <v>89.7406166299352</v>
      </c>
      <c r="G311" s="315" t="n">
        <v>5.19156220496997</v>
      </c>
      <c r="H311" s="315" t="n">
        <v>590.9812879</v>
      </c>
      <c r="I311" s="315" t="n">
        <v>47.6751791637744</v>
      </c>
      <c r="J311" s="315" t="n">
        <v>10.2593833700648</v>
      </c>
      <c r="K311" s="315" t="n">
        <v>45.4115005494458</v>
      </c>
    </row>
    <row r="312">
      <c r="A312" s="315" t="s">
        <v>207</v>
      </c>
      <c r="B312" s="315" t="s">
        <v>208</v>
      </c>
      <c r="C312" s="315" t="s">
        <v>17</v>
      </c>
      <c r="D312" s="315" t="n">
        <v>46681.9693338</v>
      </c>
      <c r="E312" s="315" t="n">
        <v>2.75123241801749</v>
      </c>
      <c r="F312" s="315" t="n">
        <v>87.3176554188414</v>
      </c>
      <c r="G312" s="315" t="n">
        <v>1.77364231590295</v>
      </c>
      <c r="H312" s="315" t="n">
        <v>6780.2647469</v>
      </c>
      <c r="I312" s="315" t="n">
        <v>13.20552529771</v>
      </c>
      <c r="J312" s="315" t="n">
        <v>12.6823445811586</v>
      </c>
      <c r="K312" s="315" t="n">
        <v>12.2114872045324</v>
      </c>
    </row>
    <row r="313">
      <c r="A313" s="315" t="s">
        <v>209</v>
      </c>
      <c r="B313" s="315" t="s">
        <v>210</v>
      </c>
      <c r="C313" s="315" t="s">
        <v>16</v>
      </c>
      <c r="D313" s="315" t="n">
        <v>4472.7650494</v>
      </c>
      <c r="E313" s="315" t="n">
        <v>11.4931667029916</v>
      </c>
      <c r="F313" s="315" t="n">
        <v>74.9548187899075</v>
      </c>
      <c r="G313" s="315" t="n">
        <v>6.0593249674371</v>
      </c>
      <c r="H313" s="315" t="n">
        <v>1494.5164698</v>
      </c>
      <c r="I313" s="315" t="n">
        <v>21.1386829927588</v>
      </c>
      <c r="J313" s="315" t="n">
        <v>25.0451812100925</v>
      </c>
      <c r="K313" s="315" t="n">
        <v>18.1342511005826</v>
      </c>
    </row>
    <row r="314">
      <c r="A314" s="315" t="s">
        <v>209</v>
      </c>
      <c r="B314" s="315" t="s">
        <v>210</v>
      </c>
      <c r="C314" s="315" t="s">
        <v>17</v>
      </c>
      <c r="D314" s="315" t="n">
        <v>36581.4624662</v>
      </c>
      <c r="E314" s="315" t="n">
        <v>2.71497558027923</v>
      </c>
      <c r="F314" s="315" t="n">
        <v>86.5772551393642</v>
      </c>
      <c r="G314" s="315" t="n">
        <v>1.86200394540042</v>
      </c>
      <c r="H314" s="315" t="n">
        <v>5671.5084871</v>
      </c>
      <c r="I314" s="315" t="n">
        <v>12.9139459135075</v>
      </c>
      <c r="J314" s="315" t="n">
        <v>13.4227448606358</v>
      </c>
      <c r="K314" s="315" t="n">
        <v>12.0100018532126</v>
      </c>
    </row>
    <row r="315">
      <c r="A315" s="315" t="s">
        <v>211</v>
      </c>
      <c r="B315" s="315" t="s">
        <v>212</v>
      </c>
      <c r="C315" s="315" t="s">
        <v>16</v>
      </c>
      <c r="D315" s="315" t="n">
        <v>2730.7977159</v>
      </c>
      <c r="E315" s="315" t="n">
        <v>17.1163077574327</v>
      </c>
      <c r="F315" s="315" t="n">
        <v>79.1679509414721</v>
      </c>
      <c r="G315" s="315" t="n">
        <v>6.99514011573498</v>
      </c>
      <c r="H315" s="315" t="n">
        <v>718.5750207</v>
      </c>
      <c r="I315" s="315" t="n">
        <v>32.108715854874</v>
      </c>
      <c r="J315" s="315" t="n">
        <v>20.832049058528</v>
      </c>
      <c r="K315" s="315" t="n">
        <v>26.5836024077778</v>
      </c>
    </row>
    <row r="316">
      <c r="A316" s="315" t="s">
        <v>211</v>
      </c>
      <c r="B316" s="315" t="s">
        <v>212</v>
      </c>
      <c r="C316" s="315" t="s">
        <v>17</v>
      </c>
      <c r="D316" s="315" t="n">
        <v>40817.1437042</v>
      </c>
      <c r="E316" s="315" t="n">
        <v>2.20694144437313</v>
      </c>
      <c r="F316" s="315" t="n">
        <v>88.3234928379704</v>
      </c>
      <c r="G316" s="315" t="n">
        <v>1.4632722971132</v>
      </c>
      <c r="H316" s="315" t="n">
        <v>5396.0917473</v>
      </c>
      <c r="I316" s="315" t="n">
        <v>11.3316814777415</v>
      </c>
      <c r="J316" s="315" t="n">
        <v>11.6765071620296</v>
      </c>
      <c r="K316" s="315" t="n">
        <v>11.0684914984126</v>
      </c>
    </row>
    <row r="317">
      <c r="A317" s="315" t="s">
        <v>213</v>
      </c>
      <c r="B317" s="315" t="s">
        <v>214</v>
      </c>
      <c r="C317" s="315" t="s">
        <v>16</v>
      </c>
      <c r="D317" s="315" t="n">
        <v>536.8465335</v>
      </c>
      <c r="E317" s="315" t="n">
        <v>17.6112421463446</v>
      </c>
      <c r="F317" s="315" t="n">
        <v>64.9572889122585</v>
      </c>
      <c r="G317" s="315" t="n">
        <v>12.1600229624753</v>
      </c>
      <c r="H317" s="315" t="n">
        <v>289.6142725</v>
      </c>
      <c r="I317" s="315" t="n">
        <v>27.8263156308421</v>
      </c>
      <c r="J317" s="315" t="n">
        <v>35.0427110877415</v>
      </c>
      <c r="K317" s="315" t="n">
        <v>22.5405540905629</v>
      </c>
    </row>
    <row r="318">
      <c r="A318" s="315" t="s">
        <v>213</v>
      </c>
      <c r="B318" s="315" t="s">
        <v>214</v>
      </c>
      <c r="C318" s="315" t="s">
        <v>17</v>
      </c>
      <c r="D318" s="315" t="n">
        <v>8725.0255015</v>
      </c>
      <c r="E318" s="315" t="n">
        <v>3.09768171935219</v>
      </c>
      <c r="F318" s="315" t="n">
        <v>81.3103460164321</v>
      </c>
      <c r="G318" s="315" t="n">
        <v>1.85748372964645</v>
      </c>
      <c r="H318" s="315" t="n">
        <v>2005.4976471</v>
      </c>
      <c r="I318" s="315" t="n">
        <v>8.17259542913408</v>
      </c>
      <c r="J318" s="315" t="n">
        <v>18.6896539835679</v>
      </c>
      <c r="K318" s="315" t="n">
        <v>8.08108298367826</v>
      </c>
    </row>
    <row r="319">
      <c r="A319" s="315" t="s">
        <v>215</v>
      </c>
      <c r="B319" s="315" t="s">
        <v>216</v>
      </c>
      <c r="C319" s="315" t="s">
        <v>16</v>
      </c>
      <c r="D319" s="315" t="n">
        <v>1259.0314592</v>
      </c>
      <c r="E319" s="315" t="n">
        <v>15.4273461070741</v>
      </c>
      <c r="F319" s="315" t="n">
        <v>77.5573338337624</v>
      </c>
      <c r="G319" s="315" t="n">
        <v>7.5068268897248</v>
      </c>
      <c r="H319" s="315" t="n">
        <v>364.3243177</v>
      </c>
      <c r="I319" s="315" t="n">
        <v>27.8452527927832</v>
      </c>
      <c r="J319" s="315" t="n">
        <v>22.4426661662376</v>
      </c>
      <c r="K319" s="315" t="n">
        <v>25.9420816941312</v>
      </c>
    </row>
    <row r="320">
      <c r="A320" s="315" t="s">
        <v>215</v>
      </c>
      <c r="B320" s="315" t="s">
        <v>216</v>
      </c>
      <c r="C320" s="315" t="s">
        <v>17</v>
      </c>
      <c r="D320" s="315" t="n">
        <v>18798.4101084</v>
      </c>
      <c r="E320" s="315" t="n">
        <v>1.91831097459415</v>
      </c>
      <c r="F320" s="315" t="n">
        <v>90.9613153486945</v>
      </c>
      <c r="G320" s="315" t="n">
        <v>1.15973549054055</v>
      </c>
      <c r="H320" s="315" t="n">
        <v>1867.9688202</v>
      </c>
      <c r="I320" s="315" t="n">
        <v>12.6182537170024</v>
      </c>
      <c r="J320" s="315" t="n">
        <v>9.03868465130549</v>
      </c>
      <c r="K320" s="315" t="n">
        <v>11.6710638489745</v>
      </c>
    </row>
    <row r="321">
      <c r="A321" s="315" t="s">
        <v>217</v>
      </c>
      <c r="B321" s="315" t="s">
        <v>218</v>
      </c>
      <c r="C321" s="315" t="s">
        <v>16</v>
      </c>
      <c r="D321" s="315" t="n">
        <v>503.224551</v>
      </c>
      <c r="E321" s="315" t="n">
        <v>17.9607027127925</v>
      </c>
      <c r="F321" s="315" t="n">
        <v>79.7562350398344</v>
      </c>
      <c r="G321" s="315" t="n">
        <v>7.91975783437062</v>
      </c>
      <c r="H321" s="315" t="n">
        <v>127.7286914</v>
      </c>
      <c r="I321" s="315" t="n">
        <v>38.2863955061174</v>
      </c>
      <c r="J321" s="315" t="n">
        <v>20.2437649601656</v>
      </c>
      <c r="K321" s="315" t="n">
        <v>31.2022031741405</v>
      </c>
    </row>
    <row r="322">
      <c r="A322" s="315" t="s">
        <v>217</v>
      </c>
      <c r="B322" s="315" t="s">
        <v>218</v>
      </c>
      <c r="C322" s="315" t="s">
        <v>17</v>
      </c>
      <c r="D322" s="315" t="n">
        <v>8521.3421125</v>
      </c>
      <c r="E322" s="315" t="n">
        <v>2.45908079518302</v>
      </c>
      <c r="F322" s="315" t="n">
        <v>90.1067590428929</v>
      </c>
      <c r="G322" s="315" t="n">
        <v>1.56983856776876</v>
      </c>
      <c r="H322" s="315" t="n">
        <v>935.5978585</v>
      </c>
      <c r="I322" s="315" t="n">
        <v>14.1398460844268</v>
      </c>
      <c r="J322" s="315" t="n">
        <v>9.89324095710706</v>
      </c>
      <c r="K322" s="315" t="n">
        <v>14.2979501030512</v>
      </c>
    </row>
    <row r="323">
      <c r="A323" s="315" t="s">
        <v>219</v>
      </c>
      <c r="B323" s="315" t="s">
        <v>220</v>
      </c>
      <c r="C323" s="315" t="s">
        <v>16</v>
      </c>
      <c r="D323" s="315" t="n">
        <v>2960.5768036</v>
      </c>
      <c r="E323" s="315" t="n">
        <v>14.5274082337544</v>
      </c>
      <c r="F323" s="315" t="n">
        <v>54.9438051227165</v>
      </c>
      <c r="G323" s="315" t="n">
        <v>9.73006575093066</v>
      </c>
      <c r="H323" s="315" t="n">
        <v>2427.795547</v>
      </c>
      <c r="I323" s="315" t="n">
        <v>15.5844882439136</v>
      </c>
      <c r="J323" s="315" t="n">
        <v>45.0561948772835</v>
      </c>
      <c r="K323" s="315" t="n">
        <v>11.8653347870681</v>
      </c>
    </row>
    <row r="324">
      <c r="A324" s="315" t="s">
        <v>219</v>
      </c>
      <c r="B324" s="315" t="s">
        <v>220</v>
      </c>
      <c r="C324" s="315" t="s">
        <v>17</v>
      </c>
      <c r="D324" s="315" t="n">
        <v>31150.2070402</v>
      </c>
      <c r="E324" s="315" t="n">
        <v>3.11934557675948</v>
      </c>
      <c r="F324" s="315" t="n">
        <v>83.5573446613534</v>
      </c>
      <c r="G324" s="315" t="n">
        <v>2.35732074788931</v>
      </c>
      <c r="H324" s="315" t="n">
        <v>6129.8276072</v>
      </c>
      <c r="I324" s="315" t="n">
        <v>11.998882690559</v>
      </c>
      <c r="J324" s="315" t="n">
        <v>16.4426553386465</v>
      </c>
      <c r="K324" s="315" t="n">
        <v>11.9792976348405</v>
      </c>
    </row>
    <row r="325">
      <c r="A325" s="315" t="s">
        <v>221</v>
      </c>
      <c r="B325" s="315" t="s">
        <v>222</v>
      </c>
      <c r="C325" s="315" t="s">
        <v>16</v>
      </c>
      <c r="D325" s="315" t="n">
        <v>2345.607094</v>
      </c>
      <c r="E325" s="315" t="n">
        <v>10.1486366259257</v>
      </c>
      <c r="F325" s="315" t="n">
        <v>64.7816861608228</v>
      </c>
      <c r="G325" s="315" t="n">
        <v>7.04104011035748</v>
      </c>
      <c r="H325" s="315" t="n">
        <v>1275.1802504</v>
      </c>
      <c r="I325" s="315" t="n">
        <v>16.6025277144276</v>
      </c>
      <c r="J325" s="315" t="n">
        <v>35.2183138391771</v>
      </c>
      <c r="K325" s="315" t="n">
        <v>12.9515130326183</v>
      </c>
    </row>
    <row r="326">
      <c r="A326" s="315" t="s">
        <v>221</v>
      </c>
      <c r="B326" s="315" t="s">
        <v>222</v>
      </c>
      <c r="C326" s="315" t="s">
        <v>17</v>
      </c>
      <c r="D326" s="315" t="n">
        <v>11858.8131638</v>
      </c>
      <c r="E326" s="315" t="n">
        <v>3.62556818738197</v>
      </c>
      <c r="F326" s="315" t="n">
        <v>76.13858536019</v>
      </c>
      <c r="G326" s="315" t="n">
        <v>2.77091666780408</v>
      </c>
      <c r="H326" s="315" t="n">
        <v>3716.4869389</v>
      </c>
      <c r="I326" s="315" t="n">
        <v>9.17444726094411</v>
      </c>
      <c r="J326" s="315" t="n">
        <v>23.86141463981</v>
      </c>
      <c r="K326" s="315" t="n">
        <v>8.84162479141487</v>
      </c>
    </row>
    <row r="327">
      <c r="A327" s="315" t="s">
        <v>223</v>
      </c>
      <c r="B327" s="315" t="s">
        <v>224</v>
      </c>
      <c r="C327" s="315" t="s">
        <v>16</v>
      </c>
      <c r="D327" s="315" t="n">
        <v>1548.6649849</v>
      </c>
      <c r="E327" s="315" t="n">
        <v>14.9575968491712</v>
      </c>
      <c r="F327" s="315" t="n">
        <v>70.1363795454317</v>
      </c>
      <c r="G327" s="315" t="n">
        <v>8.82411985829999</v>
      </c>
      <c r="H327" s="315" t="n">
        <v>659.4116152</v>
      </c>
      <c r="I327" s="315" t="n">
        <v>26.7087739892894</v>
      </c>
      <c r="J327" s="315" t="n">
        <v>29.8636204545683</v>
      </c>
      <c r="K327" s="315" t="n">
        <v>20.7239380261222</v>
      </c>
    </row>
    <row r="328">
      <c r="A328" s="315" t="s">
        <v>223</v>
      </c>
      <c r="B328" s="315" t="s">
        <v>224</v>
      </c>
      <c r="C328" s="315" t="s">
        <v>17</v>
      </c>
      <c r="D328" s="315" t="n">
        <v>16820.7365101</v>
      </c>
      <c r="E328" s="315" t="n">
        <v>2.77355119535987</v>
      </c>
      <c r="F328" s="315" t="n">
        <v>87.793454161062</v>
      </c>
      <c r="G328" s="315" t="n">
        <v>1.81923096150136</v>
      </c>
      <c r="H328" s="315" t="n">
        <v>2338.7061509</v>
      </c>
      <c r="I328" s="315" t="n">
        <v>13.6932695544284</v>
      </c>
      <c r="J328" s="315" t="n">
        <v>12.206545838938</v>
      </c>
      <c r="K328" s="315" t="n">
        <v>13.084501720173</v>
      </c>
    </row>
    <row r="329">
      <c r="A329" s="315" t="s">
        <v>225</v>
      </c>
      <c r="B329" s="315" t="s">
        <v>226</v>
      </c>
      <c r="C329" s="315" t="s">
        <v>16</v>
      </c>
      <c r="D329" s="315" t="n">
        <v>7133.200269</v>
      </c>
      <c r="E329" s="315" t="n">
        <v>8.06522049080579</v>
      </c>
      <c r="F329" s="315" t="n">
        <v>64.9101603130663</v>
      </c>
      <c r="G329" s="315" t="n">
        <v>5.22653397608318</v>
      </c>
      <c r="H329" s="315" t="n">
        <v>3856.142901</v>
      </c>
      <c r="I329" s="315" t="n">
        <v>11.2892819403802</v>
      </c>
      <c r="J329" s="315" t="n">
        <v>35.0898396869337</v>
      </c>
      <c r="K329" s="315" t="n">
        <v>9.66818775166917</v>
      </c>
    </row>
    <row r="330">
      <c r="A330" s="315" t="s">
        <v>225</v>
      </c>
      <c r="B330" s="315" t="s">
        <v>226</v>
      </c>
      <c r="C330" s="315" t="s">
        <v>17</v>
      </c>
      <c r="D330" s="315" t="n">
        <v>25769.6445119</v>
      </c>
      <c r="E330" s="315" t="n">
        <v>3.13782841411295</v>
      </c>
      <c r="F330" s="315" t="n">
        <v>75.433017935303</v>
      </c>
      <c r="G330" s="315" t="n">
        <v>2.69796862239474</v>
      </c>
      <c r="H330" s="315" t="n">
        <v>8392.6430609</v>
      </c>
      <c r="I330" s="315" t="n">
        <v>9.47270076239982</v>
      </c>
      <c r="J330" s="315" t="n">
        <v>24.566982064697</v>
      </c>
      <c r="K330" s="315" t="n">
        <v>8.28412358286537</v>
      </c>
    </row>
    <row r="331">
      <c r="A331" s="315" t="s">
        <v>227</v>
      </c>
      <c r="B331" s="315" t="s">
        <v>228</v>
      </c>
      <c r="C331" s="315" t="s">
        <v>16</v>
      </c>
      <c r="D331" s="315" t="n">
        <v>1070.9145256</v>
      </c>
      <c r="E331" s="315" t="n">
        <v>12.4731069248931</v>
      </c>
      <c r="F331" s="315" t="n">
        <v>73.2497781189562</v>
      </c>
      <c r="G331" s="315" t="n">
        <v>7.13890353890488</v>
      </c>
      <c r="H331" s="315" t="n">
        <v>391.0892553</v>
      </c>
      <c r="I331" s="315" t="n">
        <v>22.3571668557532</v>
      </c>
      <c r="J331" s="315" t="n">
        <v>26.7502218810438</v>
      </c>
      <c r="K331" s="315" t="n">
        <v>19.5483649654501</v>
      </c>
    </row>
    <row r="332">
      <c r="A332" s="315" t="s">
        <v>227</v>
      </c>
      <c r="B332" s="315" t="s">
        <v>228</v>
      </c>
      <c r="C332" s="315" t="s">
        <v>17</v>
      </c>
      <c r="D332" s="315" t="n">
        <v>6702.7811222</v>
      </c>
      <c r="E332" s="315" t="n">
        <v>3.62682794087675</v>
      </c>
      <c r="F332" s="315" t="n">
        <v>85.6980773175704</v>
      </c>
      <c r="G332" s="315" t="n">
        <v>1.96340460230353</v>
      </c>
      <c r="H332" s="315" t="n">
        <v>1118.609196</v>
      </c>
      <c r="I332" s="315" t="n">
        <v>11.1358270232668</v>
      </c>
      <c r="J332" s="315" t="n">
        <v>14.3019226824296</v>
      </c>
      <c r="K332" s="315" t="n">
        <v>11.7648517021137</v>
      </c>
    </row>
    <row r="333">
      <c r="A333" s="315" t="s">
        <v>229</v>
      </c>
      <c r="B333" s="315" t="s">
        <v>230</v>
      </c>
      <c r="C333" s="315" t="s">
        <v>16</v>
      </c>
      <c r="D333" s="315" t="n">
        <v>8270.8906202</v>
      </c>
      <c r="E333" s="315" t="n">
        <v>10.3897892960195</v>
      </c>
      <c r="F333" s="315" t="n">
        <v>67.643086108209</v>
      </c>
      <c r="G333" s="315" t="n">
        <v>6.23530076202158</v>
      </c>
      <c r="H333" s="315" t="n">
        <v>3956.3614111</v>
      </c>
      <c r="I333" s="315" t="n">
        <v>16.5245615565155</v>
      </c>
      <c r="J333" s="315" t="n">
        <v>32.3569138917909</v>
      </c>
      <c r="K333" s="315" t="n">
        <v>13.0350807795367</v>
      </c>
    </row>
    <row r="334">
      <c r="A334" s="315" t="s">
        <v>229</v>
      </c>
      <c r="B334" s="315" t="s">
        <v>230</v>
      </c>
      <c r="C334" s="315" t="s">
        <v>17</v>
      </c>
      <c r="D334" s="315" t="n">
        <v>40232.294551</v>
      </c>
      <c r="E334" s="315" t="n">
        <v>3.22955051687746</v>
      </c>
      <c r="F334" s="315" t="n">
        <v>79.3119204863714</v>
      </c>
      <c r="G334" s="315" t="n">
        <v>2.29049270712831</v>
      </c>
      <c r="H334" s="315" t="n">
        <v>10494.3734004</v>
      </c>
      <c r="I334" s="315" t="n">
        <v>9.61467568298286</v>
      </c>
      <c r="J334" s="315" t="n">
        <v>20.6880795136286</v>
      </c>
      <c r="K334" s="315" t="n">
        <v>8.78106521887158</v>
      </c>
    </row>
    <row r="335">
      <c r="A335" s="315" t="s">
        <v>231</v>
      </c>
      <c r="B335" s="315" t="s">
        <v>232</v>
      </c>
      <c r="C335" s="315" t="s">
        <v>16</v>
      </c>
      <c r="D335" s="315" t="n">
        <v>14709.6110414</v>
      </c>
      <c r="E335" s="315" t="n">
        <v>9.28997855186731</v>
      </c>
      <c r="F335" s="315" t="n">
        <v>78.0334392083896</v>
      </c>
      <c r="G335" s="315" t="n">
        <v>3.76712438646964</v>
      </c>
      <c r="H335" s="315" t="n">
        <v>4140.7833416</v>
      </c>
      <c r="I335" s="315" t="n">
        <v>13.7805319897481</v>
      </c>
      <c r="J335" s="315" t="n">
        <v>21.9665607916104</v>
      </c>
      <c r="K335" s="315" t="n">
        <v>13.3822346880215</v>
      </c>
    </row>
    <row r="336">
      <c r="A336" s="315" t="s">
        <v>231</v>
      </c>
      <c r="B336" s="315" t="s">
        <v>232</v>
      </c>
      <c r="C336" s="315" t="s">
        <v>17</v>
      </c>
      <c r="D336" s="315" t="n">
        <v>51384.9719412</v>
      </c>
      <c r="E336" s="315" t="n">
        <v>3.40735436403601</v>
      </c>
      <c r="F336" s="315" t="n">
        <v>85.6749774167602</v>
      </c>
      <c r="G336" s="315" t="n">
        <v>1.7915538094009</v>
      </c>
      <c r="H336" s="315" t="n">
        <v>8591.6670852</v>
      </c>
      <c r="I336" s="315" t="n">
        <v>11.1543034265911</v>
      </c>
      <c r="J336" s="315" t="n">
        <v>14.3250225832398</v>
      </c>
      <c r="K336" s="315" t="n">
        <v>10.7149103095249</v>
      </c>
    </row>
    <row r="337">
      <c r="A337" s="315" t="s">
        <v>233</v>
      </c>
      <c r="B337" s="315" t="s">
        <v>234</v>
      </c>
      <c r="C337" s="315" t="s">
        <v>16</v>
      </c>
      <c r="D337" s="315" t="n">
        <v>5548.9664914</v>
      </c>
      <c r="E337" s="315" t="n">
        <v>13.369258832181</v>
      </c>
      <c r="F337" s="315" t="n">
        <v>68.2812405317522</v>
      </c>
      <c r="G337" s="315" t="n">
        <v>5.3298362788469</v>
      </c>
      <c r="H337" s="315" t="n">
        <v>2577.6674833</v>
      </c>
      <c r="I337" s="315" t="n">
        <v>14.4228378486675</v>
      </c>
      <c r="J337" s="315" t="n">
        <v>31.7187594682478</v>
      </c>
      <c r="K337" s="315" t="n">
        <v>11.4735834267136</v>
      </c>
    </row>
    <row r="338">
      <c r="A338" s="315" t="s">
        <v>233</v>
      </c>
      <c r="B338" s="315" t="s">
        <v>234</v>
      </c>
      <c r="C338" s="315" t="s">
        <v>17</v>
      </c>
      <c r="D338" s="315" t="n">
        <v>31194.6846104</v>
      </c>
      <c r="E338" s="315" t="n">
        <v>3.0862209877476</v>
      </c>
      <c r="F338" s="315" t="n">
        <v>82.8925279126797</v>
      </c>
      <c r="G338" s="315" t="n">
        <v>1.9719305148442</v>
      </c>
      <c r="H338" s="315" t="n">
        <v>6438.001225</v>
      </c>
      <c r="I338" s="315" t="n">
        <v>10.0667412422864</v>
      </c>
      <c r="J338" s="315" t="n">
        <v>17.1074720873203</v>
      </c>
      <c r="K338" s="315" t="n">
        <v>9.55479011798238</v>
      </c>
    </row>
    <row r="339">
      <c r="A339" s="315" t="s">
        <v>235</v>
      </c>
      <c r="B339" s="315" t="s">
        <v>236</v>
      </c>
      <c r="C339" s="315" t="s">
        <v>16</v>
      </c>
      <c r="D339" s="315" t="n">
        <v>4055.4981491</v>
      </c>
      <c r="E339" s="315" t="n">
        <v>12.1882811742411</v>
      </c>
      <c r="F339" s="315" t="n">
        <v>73.1323202419932</v>
      </c>
      <c r="G339" s="315" t="n">
        <v>5.81444206111363</v>
      </c>
      <c r="H339" s="315" t="n">
        <v>1489.9270961</v>
      </c>
      <c r="I339" s="315" t="n">
        <v>18.9534342045028</v>
      </c>
      <c r="J339" s="315" t="n">
        <v>26.8676797580068</v>
      </c>
      <c r="K339" s="315" t="n">
        <v>15.8265857964589</v>
      </c>
    </row>
    <row r="340">
      <c r="A340" s="315" t="s">
        <v>235</v>
      </c>
      <c r="B340" s="315" t="s">
        <v>236</v>
      </c>
      <c r="C340" s="315" t="s">
        <v>17</v>
      </c>
      <c r="D340" s="315" t="n">
        <v>24318.7688228</v>
      </c>
      <c r="E340" s="315" t="n">
        <v>3.09698652122907</v>
      </c>
      <c r="F340" s="315" t="n">
        <v>83.5262737371274</v>
      </c>
      <c r="G340" s="315" t="n">
        <v>1.9306943636448</v>
      </c>
      <c r="H340" s="315" t="n">
        <v>4796.3439851</v>
      </c>
      <c r="I340" s="315" t="n">
        <v>9.91806761485707</v>
      </c>
      <c r="J340" s="315" t="n">
        <v>16.4737262628726</v>
      </c>
      <c r="K340" s="315" t="n">
        <v>9.78914565819697</v>
      </c>
    </row>
    <row r="341">
      <c r="A341" s="315" t="s">
        <v>237</v>
      </c>
      <c r="B341" s="315" t="s">
        <v>238</v>
      </c>
      <c r="C341" s="315" t="s">
        <v>16</v>
      </c>
      <c r="D341" s="315" t="n">
        <v>884.6930479</v>
      </c>
      <c r="E341" s="315" t="n">
        <v>8.44460000364801</v>
      </c>
      <c r="F341" s="315" t="n">
        <v>74.8019371460147</v>
      </c>
      <c r="G341" s="315" t="n">
        <v>5.40715712954341</v>
      </c>
      <c r="H341" s="315" t="n">
        <v>298.021039</v>
      </c>
      <c r="I341" s="315" t="n">
        <v>18.2348470519971</v>
      </c>
      <c r="J341" s="315" t="n">
        <v>25.1980628539853</v>
      </c>
      <c r="K341" s="315" t="n">
        <v>16.0514651497808</v>
      </c>
    </row>
    <row r="342">
      <c r="A342" s="315" t="s">
        <v>237</v>
      </c>
      <c r="B342" s="315" t="s">
        <v>238</v>
      </c>
      <c r="C342" s="315" t="s">
        <v>17</v>
      </c>
      <c r="D342" s="315" t="n">
        <v>3572.0708654</v>
      </c>
      <c r="E342" s="315" t="n">
        <v>3.48336216603087</v>
      </c>
      <c r="F342" s="315" t="n">
        <v>78.2701166753687</v>
      </c>
      <c r="G342" s="315" t="n">
        <v>2.4687057918524</v>
      </c>
      <c r="H342" s="315" t="n">
        <v>991.7026629</v>
      </c>
      <c r="I342" s="315" t="n">
        <v>9.82407995285086</v>
      </c>
      <c r="J342" s="315" t="n">
        <v>21.7298833246313</v>
      </c>
      <c r="K342" s="315" t="n">
        <v>8.89217339452623</v>
      </c>
    </row>
    <row r="343">
      <c r="A343" s="315" t="s">
        <v>239</v>
      </c>
      <c r="B343" s="315" t="s">
        <v>240</v>
      </c>
      <c r="C343" s="315" t="s">
        <v>16</v>
      </c>
      <c r="D343" s="315" t="n">
        <v>573.7294587</v>
      </c>
      <c r="E343" s="315" t="n">
        <v>12.3653858708805</v>
      </c>
      <c r="F343" s="315" t="n">
        <v>80.1018426927414</v>
      </c>
      <c r="G343" s="315" t="n">
        <v>4.49005981440781</v>
      </c>
      <c r="H343" s="315" t="n">
        <v>142.5205543</v>
      </c>
      <c r="I343" s="315" t="n">
        <v>23.0942571176111</v>
      </c>
      <c r="J343" s="315" t="n">
        <v>19.8981573072586</v>
      </c>
      <c r="K343" s="315" t="n">
        <v>18.0751443151721</v>
      </c>
    </row>
    <row r="344">
      <c r="A344" s="315" t="s">
        <v>239</v>
      </c>
      <c r="B344" s="315" t="s">
        <v>240</v>
      </c>
      <c r="C344" s="315" t="s">
        <v>17</v>
      </c>
      <c r="D344" s="315" t="n">
        <v>3801.874022</v>
      </c>
      <c r="E344" s="315" t="n">
        <v>2.64369765482064</v>
      </c>
      <c r="F344" s="315" t="n">
        <v>90.9642279050366</v>
      </c>
      <c r="G344" s="315" t="n">
        <v>1.38405763741635</v>
      </c>
      <c r="H344" s="315" t="n">
        <v>377.6524903</v>
      </c>
      <c r="I344" s="315" t="n">
        <v>14.2344044223517</v>
      </c>
      <c r="J344" s="315" t="n">
        <v>9.03577209496339</v>
      </c>
      <c r="K344" s="315" t="n">
        <v>13.9334782949898</v>
      </c>
    </row>
    <row r="345">
      <c r="A345" s="315" t="s">
        <v>241</v>
      </c>
      <c r="B345" s="315" t="s">
        <v>242</v>
      </c>
      <c r="C345" s="315" t="s">
        <v>16</v>
      </c>
      <c r="D345" s="315" t="n">
        <v>1011.7032761</v>
      </c>
      <c r="E345" s="315" t="n">
        <v>9.70044503756895</v>
      </c>
      <c r="F345" s="315" t="n">
        <v>82.5198044470946</v>
      </c>
      <c r="G345" s="315" t="n">
        <v>4.3031139985815</v>
      </c>
      <c r="H345" s="315" t="n">
        <v>214.3094161</v>
      </c>
      <c r="I345" s="315" t="n">
        <v>22.494359914693</v>
      </c>
      <c r="J345" s="315" t="n">
        <v>17.4801955529054</v>
      </c>
      <c r="K345" s="315" t="n">
        <v>20.313967575579</v>
      </c>
    </row>
    <row r="346">
      <c r="A346" s="315" t="s">
        <v>241</v>
      </c>
      <c r="B346" s="315" t="s">
        <v>242</v>
      </c>
      <c r="C346" s="315" t="s">
        <v>17</v>
      </c>
      <c r="D346" s="315" t="n">
        <v>5411.5948008</v>
      </c>
      <c r="E346" s="315" t="n">
        <v>2.67670687548271</v>
      </c>
      <c r="F346" s="315" t="n">
        <v>84.8587096621557</v>
      </c>
      <c r="G346" s="315" t="n">
        <v>2.11644369656087</v>
      </c>
      <c r="H346" s="315" t="n">
        <v>965.587721</v>
      </c>
      <c r="I346" s="315" t="n">
        <v>12.5008506781996</v>
      </c>
      <c r="J346" s="315" t="n">
        <v>15.1412903378443</v>
      </c>
      <c r="K346" s="315" t="n">
        <v>11.861517555995</v>
      </c>
    </row>
    <row r="347">
      <c r="A347" s="315" t="s">
        <v>243</v>
      </c>
      <c r="B347" s="315" t="s">
        <v>244</v>
      </c>
      <c r="C347" s="315" t="s">
        <v>16</v>
      </c>
      <c r="D347" s="315" t="n">
        <v>1307.8864602</v>
      </c>
      <c r="E347" s="315" t="n">
        <v>9.6146173303036</v>
      </c>
      <c r="F347" s="315" t="n">
        <v>73.3753871443654</v>
      </c>
      <c r="G347" s="315" t="n">
        <v>5.17751356046789</v>
      </c>
      <c r="H347" s="315" t="n">
        <v>474.5729054</v>
      </c>
      <c r="I347" s="315" t="n">
        <v>18.2274767139927</v>
      </c>
      <c r="J347" s="315" t="n">
        <v>26.6246128556346</v>
      </c>
      <c r="K347" s="315" t="n">
        <v>14.2688295226849</v>
      </c>
    </row>
    <row r="348">
      <c r="A348" s="315" t="s">
        <v>243</v>
      </c>
      <c r="B348" s="315" t="s">
        <v>244</v>
      </c>
      <c r="C348" s="315" t="s">
        <v>17</v>
      </c>
      <c r="D348" s="315" t="n">
        <v>4674.3315621</v>
      </c>
      <c r="E348" s="315" t="n">
        <v>4.41594345415373</v>
      </c>
      <c r="F348" s="315" t="n">
        <v>80.2436352028348</v>
      </c>
      <c r="G348" s="315" t="n">
        <v>2.34918214736882</v>
      </c>
      <c r="H348" s="315" t="n">
        <v>1150.8426717</v>
      </c>
      <c r="I348" s="315" t="n">
        <v>9.52148068389006</v>
      </c>
      <c r="J348" s="315" t="n">
        <v>19.7563647971652</v>
      </c>
      <c r="K348" s="315" t="n">
        <v>9.54157898954795</v>
      </c>
    </row>
    <row r="349">
      <c r="A349" s="315" t="s">
        <v>245</v>
      </c>
      <c r="B349" s="315" t="s">
        <v>246</v>
      </c>
      <c r="C349" s="315" t="s">
        <v>16</v>
      </c>
      <c r="D349" s="315" t="n">
        <v>3588.2595592</v>
      </c>
      <c r="E349" s="315" t="n">
        <v>8.67560006527582</v>
      </c>
      <c r="F349" s="315" t="n">
        <v>76.7032034461897</v>
      </c>
      <c r="G349" s="315" t="n">
        <v>4.46461723535105</v>
      </c>
      <c r="H349" s="315" t="n">
        <v>1089.8495653</v>
      </c>
      <c r="I349" s="315" t="n">
        <v>15.9385019517455</v>
      </c>
      <c r="J349" s="315" t="n">
        <v>23.2967965538103</v>
      </c>
      <c r="K349" s="315" t="n">
        <v>14.6994649380877</v>
      </c>
    </row>
    <row r="350">
      <c r="A350" s="315" t="s">
        <v>245</v>
      </c>
      <c r="B350" s="315" t="s">
        <v>246</v>
      </c>
      <c r="C350" s="315" t="s">
        <v>17</v>
      </c>
      <c r="D350" s="315" t="n">
        <v>6931.3687776</v>
      </c>
      <c r="E350" s="315" t="n">
        <v>5.32905102590807</v>
      </c>
      <c r="F350" s="315" t="n">
        <v>76.3590794071415</v>
      </c>
      <c r="G350" s="315" t="n">
        <v>3.27332247873021</v>
      </c>
      <c r="H350" s="315" t="n">
        <v>2145.965354</v>
      </c>
      <c r="I350" s="315" t="n">
        <v>10.9573723844182</v>
      </c>
      <c r="J350" s="315" t="n">
        <v>23.6409205928585</v>
      </c>
      <c r="K350" s="315" t="n">
        <v>10.5726801161054</v>
      </c>
    </row>
    <row r="351">
      <c r="A351" s="315" t="s">
        <v>247</v>
      </c>
      <c r="B351" s="315" t="s">
        <v>248</v>
      </c>
      <c r="C351" s="315" t="s">
        <v>16</v>
      </c>
      <c r="D351" s="315" t="n">
        <v>791.4610861</v>
      </c>
      <c r="E351" s="315" t="n">
        <v>16.4017580529161</v>
      </c>
      <c r="F351" s="315" t="n">
        <v>79.6190215450713</v>
      </c>
      <c r="G351" s="315" t="n">
        <v>6.92674743712995</v>
      </c>
      <c r="H351" s="315" t="n">
        <v>202.599216</v>
      </c>
      <c r="I351" s="315" t="n">
        <v>31.1815778900968</v>
      </c>
      <c r="J351" s="315" t="n">
        <v>20.3809784549287</v>
      </c>
      <c r="K351" s="315" t="n">
        <v>27.0595866951986</v>
      </c>
    </row>
    <row r="352">
      <c r="A352" s="315" t="s">
        <v>247</v>
      </c>
      <c r="B352" s="315" t="s">
        <v>248</v>
      </c>
      <c r="C352" s="315" t="s">
        <v>17</v>
      </c>
      <c r="D352" s="315" t="n">
        <v>15091.8816093</v>
      </c>
      <c r="E352" s="315" t="n">
        <v>2.35316297344907</v>
      </c>
      <c r="F352" s="315" t="n">
        <v>88.6933264400527</v>
      </c>
      <c r="G352" s="315" t="n">
        <v>1.41604642607614</v>
      </c>
      <c r="H352" s="315" t="n">
        <v>1923.9212871</v>
      </c>
      <c r="I352" s="315" t="n">
        <v>11.356278495162</v>
      </c>
      <c r="J352" s="315" t="n">
        <v>11.3066735599473</v>
      </c>
      <c r="K352" s="315" t="n">
        <v>11.1079414521301</v>
      </c>
    </row>
    <row r="353">
      <c r="A353" s="315" t="s">
        <v>249</v>
      </c>
      <c r="B353" s="315" t="s">
        <v>250</v>
      </c>
      <c r="C353" s="315" t="s">
        <v>16</v>
      </c>
      <c r="D353" s="315" t="n">
        <v>1498.1019662</v>
      </c>
      <c r="E353" s="315" t="n">
        <v>10.8353726007929</v>
      </c>
      <c r="F353" s="315" t="n">
        <v>79.9388179452355</v>
      </c>
      <c r="G353" s="315" t="n">
        <v>4.97855289789924</v>
      </c>
      <c r="H353" s="315" t="n">
        <v>375.9587276</v>
      </c>
      <c r="I353" s="315" t="n">
        <v>22.6514361668677</v>
      </c>
      <c r="J353" s="315" t="n">
        <v>20.0611820547645</v>
      </c>
      <c r="K353" s="315" t="n">
        <v>19.8382943063603</v>
      </c>
    </row>
    <row r="354">
      <c r="A354" s="315" t="s">
        <v>249</v>
      </c>
      <c r="B354" s="315" t="s">
        <v>250</v>
      </c>
      <c r="C354" s="315" t="s">
        <v>17</v>
      </c>
      <c r="D354" s="315" t="n">
        <v>16145.0619945</v>
      </c>
      <c r="E354" s="315" t="n">
        <v>2.18231214296417</v>
      </c>
      <c r="F354" s="315" t="n">
        <v>90.5583891912638</v>
      </c>
      <c r="G354" s="315" t="n">
        <v>1.4293586855999</v>
      </c>
      <c r="H354" s="315" t="n">
        <v>1683.2829426</v>
      </c>
      <c r="I354" s="315" t="n">
        <v>14.0031630518229</v>
      </c>
      <c r="J354" s="315" t="n">
        <v>9.44161080873616</v>
      </c>
      <c r="K354" s="315" t="n">
        <v>13.7095695603869</v>
      </c>
    </row>
    <row r="355">
      <c r="A355" s="315" t="s">
        <v>251</v>
      </c>
      <c r="B355" s="315" t="s">
        <v>252</v>
      </c>
      <c r="C355" s="315" t="s">
        <v>16</v>
      </c>
      <c r="D355" s="315" t="n">
        <v>1024.9120868</v>
      </c>
      <c r="E355" s="315" t="n">
        <v>14.2240324099139</v>
      </c>
      <c r="F355" s="315" t="n">
        <v>87.3483835553953</v>
      </c>
      <c r="G355" s="315" t="n">
        <v>5.22723114986355</v>
      </c>
      <c r="H355" s="315" t="n">
        <v>148.4491651</v>
      </c>
      <c r="I355" s="315" t="n">
        <v>40.6475235717713</v>
      </c>
      <c r="J355" s="315" t="n">
        <v>12.6516164446047</v>
      </c>
      <c r="K355" s="315" t="n">
        <v>36.0894746857193</v>
      </c>
    </row>
    <row r="356">
      <c r="A356" s="315" t="s">
        <v>251</v>
      </c>
      <c r="B356" s="315" t="s">
        <v>252</v>
      </c>
      <c r="C356" s="315" t="s">
        <v>17</v>
      </c>
      <c r="D356" s="315" t="n">
        <v>13708.9763726</v>
      </c>
      <c r="E356" s="315" t="n">
        <v>1.9812012126488</v>
      </c>
      <c r="F356" s="315" t="n">
        <v>95.1710639218235</v>
      </c>
      <c r="G356" s="315" t="n">
        <v>0.791057543924066</v>
      </c>
      <c r="H356" s="315" t="n">
        <v>695.5871656</v>
      </c>
      <c r="I356" s="315" t="n">
        <v>15.6125763084992</v>
      </c>
      <c r="J356" s="315" t="n">
        <v>4.82893607817652</v>
      </c>
      <c r="K356" s="315" t="n">
        <v>15.5905538735288</v>
      </c>
    </row>
    <row r="357">
      <c r="A357" s="315" t="s">
        <v>253</v>
      </c>
      <c r="B357" s="315" t="s">
        <v>254</v>
      </c>
      <c r="C357" s="315" t="s">
        <v>16</v>
      </c>
      <c r="D357" s="315" t="n">
        <v>934.451596</v>
      </c>
      <c r="E357" s="315" t="n">
        <v>19.4146303611385</v>
      </c>
      <c r="F357" s="315" t="n">
        <v>44.1965641862425</v>
      </c>
      <c r="G357" s="315" t="n">
        <v>14.8615706970139</v>
      </c>
      <c r="H357" s="315" t="n">
        <v>1179.8566386</v>
      </c>
      <c r="I357" s="315" t="n">
        <v>18.5440689665452</v>
      </c>
      <c r="J357" s="315" t="n">
        <v>55.8034358137575</v>
      </c>
      <c r="K357" s="315" t="n">
        <v>11.7704287135851</v>
      </c>
    </row>
    <row r="358">
      <c r="A358" s="315" t="s">
        <v>253</v>
      </c>
      <c r="B358" s="315" t="s">
        <v>254</v>
      </c>
      <c r="C358" s="315" t="s">
        <v>17</v>
      </c>
      <c r="D358" s="315" t="n">
        <v>9556.2153363</v>
      </c>
      <c r="E358" s="315" t="n">
        <v>4.7341341074149</v>
      </c>
      <c r="F358" s="315" t="n">
        <v>71.8322704726836</v>
      </c>
      <c r="G358" s="315" t="n">
        <v>3.73111511482614</v>
      </c>
      <c r="H358" s="315" t="n">
        <v>3747.2975186</v>
      </c>
      <c r="I358" s="315" t="n">
        <v>9.83695394910508</v>
      </c>
      <c r="J358" s="315" t="n">
        <v>28.1677295273164</v>
      </c>
      <c r="K358" s="315" t="n">
        <v>9.5149475868474</v>
      </c>
    </row>
    <row r="359">
      <c r="A359" s="315" t="s">
        <v>255</v>
      </c>
      <c r="B359" s="315" t="s">
        <v>256</v>
      </c>
      <c r="C359" s="315" t="s">
        <v>16</v>
      </c>
      <c r="D359" s="315" t="n">
        <v>663.750303</v>
      </c>
      <c r="E359" s="315" t="n">
        <v>17.3000189810589</v>
      </c>
      <c r="F359" s="315" t="n">
        <v>91.9148019638079</v>
      </c>
      <c r="G359" s="315" t="n">
        <v>4.23022757380481</v>
      </c>
      <c r="H359" s="315" t="n">
        <v>58.3861634</v>
      </c>
      <c r="I359" s="315" t="n">
        <v>50.8950147119973</v>
      </c>
      <c r="J359" s="315" t="n">
        <v>8.08519803619212</v>
      </c>
      <c r="K359" s="315" t="n">
        <v>48.0904150977644</v>
      </c>
    </row>
    <row r="360">
      <c r="A360" s="315" t="s">
        <v>255</v>
      </c>
      <c r="B360" s="315" t="s">
        <v>256</v>
      </c>
      <c r="C360" s="315" t="s">
        <v>17</v>
      </c>
      <c r="D360" s="315" t="n">
        <v>12470.6397218</v>
      </c>
      <c r="E360" s="315" t="n">
        <v>1.66150079444415</v>
      </c>
      <c r="F360" s="315" t="n">
        <v>97.7312647646138</v>
      </c>
      <c r="G360" s="315" t="n">
        <v>0.524956392394159</v>
      </c>
      <c r="H360" s="315" t="n">
        <v>289.4936417</v>
      </c>
      <c r="I360" s="315" t="n">
        <v>22.6124513632321</v>
      </c>
      <c r="J360" s="315" t="n">
        <v>2.26873523538624</v>
      </c>
      <c r="K360" s="315" t="n">
        <v>22.6137679596693</v>
      </c>
    </row>
    <row r="361">
      <c r="A361" s="315" t="s">
        <v>257</v>
      </c>
      <c r="B361" s="315" t="s">
        <v>258</v>
      </c>
      <c r="C361" s="315" t="s">
        <v>16</v>
      </c>
      <c r="D361" s="315" t="n">
        <v>387.4622192</v>
      </c>
      <c r="E361" s="315" t="n">
        <v>18.9565881179918</v>
      </c>
      <c r="F361" s="315" t="n">
        <v>86.5914619694405</v>
      </c>
      <c r="G361" s="315" t="n">
        <v>6.98598856387103</v>
      </c>
      <c r="H361" s="315" t="n">
        <v>59.9978541</v>
      </c>
      <c r="I361" s="315" t="n">
        <v>49.8793621907943</v>
      </c>
      <c r="J361" s="315" t="n">
        <v>13.4085380305595</v>
      </c>
      <c r="K361" s="315" t="n">
        <v>45.1150574110831</v>
      </c>
    </row>
    <row r="362">
      <c r="A362" s="315" t="s">
        <v>257</v>
      </c>
      <c r="B362" s="315" t="s">
        <v>258</v>
      </c>
      <c r="C362" s="315" t="s">
        <v>17</v>
      </c>
      <c r="D362" s="315" t="n">
        <v>10214.1112169</v>
      </c>
      <c r="E362" s="315" t="n">
        <v>1.54620119043758</v>
      </c>
      <c r="F362" s="315" t="n">
        <v>98.0506087333379</v>
      </c>
      <c r="G362" s="315" t="n">
        <v>0.529313746266676</v>
      </c>
      <c r="H362" s="315" t="n">
        <v>203.0716531</v>
      </c>
      <c r="I362" s="315" t="n">
        <v>26.920946723585</v>
      </c>
      <c r="J362" s="315" t="n">
        <v>1.9493912666621</v>
      </c>
      <c r="K362" s="315" t="n">
        <v>26.6234572401864</v>
      </c>
    </row>
    <row r="363">
      <c r="A363" s="315" t="s">
        <v>259</v>
      </c>
      <c r="B363" s="315" t="s">
        <v>260</v>
      </c>
      <c r="C363" s="315" t="s">
        <v>16</v>
      </c>
      <c r="D363" s="315" t="n">
        <v>1263.2834615</v>
      </c>
      <c r="E363" s="315" t="n">
        <v>16.4836697256672</v>
      </c>
      <c r="F363" s="315" t="n">
        <v>90.4318199981655</v>
      </c>
      <c r="G363" s="315" t="n">
        <v>4.57327513995705</v>
      </c>
      <c r="H363" s="315" t="n">
        <v>133.6622834</v>
      </c>
      <c r="I363" s="315" t="n">
        <v>46.916984282415</v>
      </c>
      <c r="J363" s="315" t="n">
        <v>9.56818000183452</v>
      </c>
      <c r="K363" s="315" t="n">
        <v>43.223433733415</v>
      </c>
    </row>
    <row r="364">
      <c r="A364" s="315" t="s">
        <v>259</v>
      </c>
      <c r="B364" s="315" t="s">
        <v>260</v>
      </c>
      <c r="C364" s="315" t="s">
        <v>17</v>
      </c>
      <c r="D364" s="315" t="n">
        <v>17097.2015719</v>
      </c>
      <c r="E364" s="315" t="n">
        <v>1.81962101497075</v>
      </c>
      <c r="F364" s="315" t="n">
        <v>96.5877700400097</v>
      </c>
      <c r="G364" s="315" t="n">
        <v>0.657245788929806</v>
      </c>
      <c r="H364" s="315" t="n">
        <v>604.0059048</v>
      </c>
      <c r="I364" s="315" t="n">
        <v>18.9025783970401</v>
      </c>
      <c r="J364" s="315" t="n">
        <v>3.4122299599903</v>
      </c>
      <c r="K364" s="315" t="n">
        <v>18.6042282804109</v>
      </c>
    </row>
    <row r="365">
      <c r="A365" s="315" t="s">
        <v>261</v>
      </c>
      <c r="B365" s="315" t="s">
        <v>262</v>
      </c>
      <c r="C365" s="315" t="s">
        <v>16</v>
      </c>
      <c r="D365" s="315" t="n">
        <v>1257.2066789</v>
      </c>
      <c r="E365" s="315" t="n">
        <v>16.730900548741</v>
      </c>
      <c r="F365" s="315" t="n">
        <v>96.1595662364689</v>
      </c>
      <c r="G365" s="315" t="n">
        <v>2.75071814487285</v>
      </c>
      <c r="H365" s="315" t="n">
        <v>50.2104904</v>
      </c>
      <c r="I365" s="315" t="n">
        <v>70.6210204263002</v>
      </c>
      <c r="J365" s="315" t="n">
        <v>3.84043376353112</v>
      </c>
      <c r="K365" s="315" t="n">
        <v>68.8744761494217</v>
      </c>
    </row>
    <row r="366">
      <c r="A366" s="315" t="s">
        <v>261</v>
      </c>
      <c r="B366" s="315" t="s">
        <v>262</v>
      </c>
      <c r="C366" s="315" t="s">
        <v>17</v>
      </c>
      <c r="D366" s="315" t="n">
        <v>17942.8927524</v>
      </c>
      <c r="E366" s="315" t="n">
        <v>2.10625029095868</v>
      </c>
      <c r="F366" s="315" t="n">
        <v>96.1953917707954</v>
      </c>
      <c r="G366" s="315" t="n">
        <v>0.682499598530572</v>
      </c>
      <c r="H366" s="315" t="n">
        <v>709.6564208</v>
      </c>
      <c r="I366" s="315" t="n">
        <v>17.4871960298593</v>
      </c>
      <c r="J366" s="315" t="n">
        <v>3.80460822920459</v>
      </c>
      <c r="K366" s="315" t="n">
        <v>17.2562619615068</v>
      </c>
    </row>
    <row r="367">
      <c r="A367" s="315" t="s">
        <v>263</v>
      </c>
      <c r="B367" s="315" t="s">
        <v>264</v>
      </c>
      <c r="C367" s="315" t="s">
        <v>16</v>
      </c>
      <c r="D367" s="315" t="n">
        <v>930.7302571</v>
      </c>
      <c r="E367" s="315" t="n">
        <v>15.0840910672308</v>
      </c>
      <c r="F367" s="315" t="n">
        <v>90.7140868262627</v>
      </c>
      <c r="G367" s="315" t="n">
        <v>3.70036905369719</v>
      </c>
      <c r="H367" s="315" t="n">
        <v>95.2738506</v>
      </c>
      <c r="I367" s="315" t="n">
        <v>37.5435046955829</v>
      </c>
      <c r="J367" s="315" t="n">
        <v>9.28591317373729</v>
      </c>
      <c r="K367" s="315" t="n">
        <v>36.1489056968216</v>
      </c>
    </row>
    <row r="368">
      <c r="A368" s="315" t="s">
        <v>263</v>
      </c>
      <c r="B368" s="315" t="s">
        <v>264</v>
      </c>
      <c r="C368" s="315" t="s">
        <v>17</v>
      </c>
      <c r="D368" s="315" t="n">
        <v>15729.0271938</v>
      </c>
      <c r="E368" s="315" t="n">
        <v>1.45551327681251</v>
      </c>
      <c r="F368" s="315" t="n">
        <v>96.0977663003981</v>
      </c>
      <c r="G368" s="315" t="n">
        <v>0.646972610567328</v>
      </c>
      <c r="H368" s="315" t="n">
        <v>638.7072493</v>
      </c>
      <c r="I368" s="315" t="n">
        <v>15.9030178035597</v>
      </c>
      <c r="J368" s="315" t="n">
        <v>3.90223369960193</v>
      </c>
      <c r="K368" s="315" t="n">
        <v>15.9325728593343</v>
      </c>
    </row>
    <row r="369">
      <c r="A369" s="315" t="s">
        <v>265</v>
      </c>
      <c r="B369" s="315" t="s">
        <v>266</v>
      </c>
      <c r="C369" s="315" t="s">
        <v>16</v>
      </c>
      <c r="D369" s="315" t="n">
        <v>230.191332</v>
      </c>
      <c r="E369" s="315" t="n">
        <v>16.6211752876818</v>
      </c>
      <c r="F369" s="315" t="n">
        <v>85.9201694111535</v>
      </c>
      <c r="G369" s="315" t="n">
        <v>6.62226660677388</v>
      </c>
      <c r="H369" s="315" t="n">
        <v>37.7217012</v>
      </c>
      <c r="I369" s="315" t="n">
        <v>44.6626526895743</v>
      </c>
      <c r="J369" s="315" t="n">
        <v>14.0798305888465</v>
      </c>
      <c r="K369" s="315" t="n">
        <v>40.4114428188196</v>
      </c>
    </row>
    <row r="370">
      <c r="A370" s="315" t="s">
        <v>265</v>
      </c>
      <c r="B370" s="315" t="s">
        <v>266</v>
      </c>
      <c r="C370" s="315" t="s">
        <v>17</v>
      </c>
      <c r="D370" s="315" t="n">
        <v>4009.8447448</v>
      </c>
      <c r="E370" s="315" t="n">
        <v>2.03168895933853</v>
      </c>
      <c r="F370" s="315" t="n">
        <v>92.0971794908874</v>
      </c>
      <c r="G370" s="315" t="n">
        <v>0.988454701298878</v>
      </c>
      <c r="H370" s="315" t="n">
        <v>344.0831029</v>
      </c>
      <c r="I370" s="315" t="n">
        <v>12.2918334065701</v>
      </c>
      <c r="J370" s="315" t="n">
        <v>7.90282050911259</v>
      </c>
      <c r="K370" s="315" t="n">
        <v>11.5191645741118</v>
      </c>
    </row>
    <row r="371">
      <c r="A371" s="315" t="s">
        <v>267</v>
      </c>
      <c r="B371" s="315" t="s">
        <v>268</v>
      </c>
      <c r="C371" s="315" t="s">
        <v>16</v>
      </c>
      <c r="D371" s="315" t="n">
        <v>7595.2356056</v>
      </c>
      <c r="E371" s="315" t="n">
        <v>11.6109855917347</v>
      </c>
      <c r="F371" s="315" t="n">
        <v>80.0557873432739</v>
      </c>
      <c r="G371" s="315" t="n">
        <v>4.52109091873361</v>
      </c>
      <c r="H371" s="315" t="n">
        <v>1892.192921</v>
      </c>
      <c r="I371" s="315" t="n">
        <v>21.8670110816871</v>
      </c>
      <c r="J371" s="315" t="n">
        <v>19.9442126567261</v>
      </c>
      <c r="K371" s="315" t="n">
        <v>18.147594962977</v>
      </c>
    </row>
    <row r="372">
      <c r="A372" s="315" t="s">
        <v>267</v>
      </c>
      <c r="B372" s="315" t="s">
        <v>268</v>
      </c>
      <c r="C372" s="315" t="s">
        <v>17</v>
      </c>
      <c r="D372" s="315" t="n">
        <v>58340.9721162</v>
      </c>
      <c r="E372" s="315" t="n">
        <v>3.25690148989783</v>
      </c>
      <c r="F372" s="315" t="n">
        <v>91.2649898524603</v>
      </c>
      <c r="G372" s="315" t="n">
        <v>1.27026746118923</v>
      </c>
      <c r="H372" s="315" t="n">
        <v>5583.8387127</v>
      </c>
      <c r="I372" s="315" t="n">
        <v>13.3261288514932</v>
      </c>
      <c r="J372" s="315" t="n">
        <v>8.73501014753974</v>
      </c>
      <c r="K372" s="315" t="n">
        <v>13.2719876676958</v>
      </c>
    </row>
    <row r="373">
      <c r="A373" s="315" t="s">
        <v>269</v>
      </c>
      <c r="B373" s="315" t="s">
        <v>270</v>
      </c>
      <c r="C373" s="315" t="s">
        <v>16</v>
      </c>
      <c r="D373" s="315" t="n">
        <v>1449.4484607</v>
      </c>
      <c r="E373" s="315" t="n">
        <v>17.6306479913302</v>
      </c>
      <c r="F373" s="315" t="n">
        <v>90.6960342489899</v>
      </c>
      <c r="G373" s="315" t="n">
        <v>4.88555759204523</v>
      </c>
      <c r="H373" s="315" t="n">
        <v>148.6902812</v>
      </c>
      <c r="I373" s="315" t="n">
        <v>50.1571188316764</v>
      </c>
      <c r="J373" s="315" t="n">
        <v>9.30396575101012</v>
      </c>
      <c r="K373" s="315" t="n">
        <v>47.6249279663825</v>
      </c>
    </row>
    <row r="374">
      <c r="A374" s="315" t="s">
        <v>269</v>
      </c>
      <c r="B374" s="315" t="s">
        <v>270</v>
      </c>
      <c r="C374" s="315" t="s">
        <v>17</v>
      </c>
      <c r="D374" s="315" t="n">
        <v>40329.2043233</v>
      </c>
      <c r="E374" s="315" t="n">
        <v>2.01758524635091</v>
      </c>
      <c r="F374" s="315" t="n">
        <v>97.3212050738065</v>
      </c>
      <c r="G374" s="315" t="n">
        <v>0.540686248245199</v>
      </c>
      <c r="H374" s="315" t="n">
        <v>1110.0732655</v>
      </c>
      <c r="I374" s="315" t="n">
        <v>19.8852801184693</v>
      </c>
      <c r="J374" s="315" t="n">
        <v>2.67879492619346</v>
      </c>
      <c r="K374" s="315" t="n">
        <v>19.6432495565574</v>
      </c>
    </row>
    <row r="375">
      <c r="A375" s="315" t="s">
        <v>271</v>
      </c>
      <c r="B375" s="315" t="s">
        <v>272</v>
      </c>
      <c r="C375" s="315" t="s">
        <v>16</v>
      </c>
      <c r="D375" s="315" t="n">
        <v>467.4025466</v>
      </c>
      <c r="E375" s="315" t="n">
        <v>17.7222739692768</v>
      </c>
      <c r="F375" s="315" t="n">
        <v>85.8619994863805</v>
      </c>
      <c r="G375" s="315" t="n">
        <v>7.6675381248093</v>
      </c>
      <c r="H375" s="315" t="n">
        <v>76.9623056</v>
      </c>
      <c r="I375" s="315" t="n">
        <v>49.3086640231597</v>
      </c>
      <c r="J375" s="315" t="n">
        <v>14.1380005136195</v>
      </c>
      <c r="K375" s="315" t="n">
        <v>46.5660015997293</v>
      </c>
    </row>
    <row r="376">
      <c r="A376" s="315" t="s">
        <v>271</v>
      </c>
      <c r="B376" s="315" t="s">
        <v>272</v>
      </c>
      <c r="C376" s="315" t="s">
        <v>17</v>
      </c>
      <c r="D376" s="315" t="n">
        <v>12596.5265918</v>
      </c>
      <c r="E376" s="315" t="n">
        <v>2.78280667356108</v>
      </c>
      <c r="F376" s="315" t="n">
        <v>94.4339171093898</v>
      </c>
      <c r="G376" s="315" t="n">
        <v>1.05586352110696</v>
      </c>
      <c r="H376" s="315" t="n">
        <v>742.4589945</v>
      </c>
      <c r="I376" s="315" t="n">
        <v>17.6684163676662</v>
      </c>
      <c r="J376" s="315" t="n">
        <v>5.56608289061016</v>
      </c>
      <c r="K376" s="315" t="n">
        <v>17.9137339832381</v>
      </c>
    </row>
    <row r="377">
      <c r="A377" s="315" t="s">
        <v>273</v>
      </c>
      <c r="B377" s="315" t="s">
        <v>274</v>
      </c>
      <c r="C377" s="315" t="s">
        <v>16</v>
      </c>
      <c r="D377" s="315" t="n">
        <v>814.1568505</v>
      </c>
      <c r="E377" s="315" t="n">
        <v>20.1071499061114</v>
      </c>
      <c r="F377" s="315" t="n">
        <v>78.3914443310622</v>
      </c>
      <c r="G377" s="315" t="n">
        <v>12.0871707452228</v>
      </c>
      <c r="H377" s="315" t="n">
        <v>224.4218585</v>
      </c>
      <c r="I377" s="315" t="n">
        <v>54.8076909161935</v>
      </c>
      <c r="J377" s="315" t="n">
        <v>21.6085556689377</v>
      </c>
      <c r="K377" s="315" t="n">
        <v>43.8497966782784</v>
      </c>
    </row>
    <row r="378">
      <c r="A378" s="315" t="s">
        <v>273</v>
      </c>
      <c r="B378" s="315" t="s">
        <v>274</v>
      </c>
      <c r="C378" s="315" t="s">
        <v>17</v>
      </c>
      <c r="D378" s="315" t="n">
        <v>18668.4825801</v>
      </c>
      <c r="E378" s="315" t="n">
        <v>2.43895483078717</v>
      </c>
      <c r="F378" s="315" t="n">
        <v>93.7292481255276</v>
      </c>
      <c r="G378" s="315" t="n">
        <v>1.23433313954988</v>
      </c>
      <c r="H378" s="315" t="n">
        <v>1248.9743007</v>
      </c>
      <c r="I378" s="315" t="n">
        <v>18.3336057307168</v>
      </c>
      <c r="J378" s="315" t="n">
        <v>6.27075187447241</v>
      </c>
      <c r="K378" s="315" t="n">
        <v>18.4496403975745</v>
      </c>
    </row>
    <row r="379">
      <c r="A379" s="315" t="s">
        <v>275</v>
      </c>
      <c r="B379" s="315" t="s">
        <v>276</v>
      </c>
      <c r="C379" s="315" t="s">
        <v>16</v>
      </c>
      <c r="D379" s="315" t="n">
        <v>2301.5116798</v>
      </c>
      <c r="E379" s="315" t="n">
        <v>11.7441097187715</v>
      </c>
      <c r="F379" s="315" t="n">
        <v>83.3985082531157</v>
      </c>
      <c r="G379" s="315" t="n">
        <v>5.63805554585864</v>
      </c>
      <c r="H379" s="315" t="n">
        <v>458.1440119</v>
      </c>
      <c r="I379" s="315" t="n">
        <v>31.4177228304395</v>
      </c>
      <c r="J379" s="315" t="n">
        <v>16.6014917468844</v>
      </c>
      <c r="K379" s="315" t="n">
        <v>28.323082596542</v>
      </c>
    </row>
    <row r="380">
      <c r="A380" s="315" t="s">
        <v>275</v>
      </c>
      <c r="B380" s="315" t="s">
        <v>276</v>
      </c>
      <c r="C380" s="315" t="s">
        <v>17</v>
      </c>
      <c r="D380" s="315" t="n">
        <v>22250.729566</v>
      </c>
      <c r="E380" s="315" t="n">
        <v>2.74899832383989</v>
      </c>
      <c r="F380" s="315" t="n">
        <v>92.7033698841664</v>
      </c>
      <c r="G380" s="315" t="n">
        <v>1.33648577481937</v>
      </c>
      <c r="H380" s="315" t="n">
        <v>1751.3424124</v>
      </c>
      <c r="I380" s="315" t="n">
        <v>17.128681551281</v>
      </c>
      <c r="J380" s="315" t="n">
        <v>7.29663011583363</v>
      </c>
      <c r="K380" s="315" t="n">
        <v>16.979993937085</v>
      </c>
    </row>
    <row r="381">
      <c r="A381" s="315" t="s">
        <v>277</v>
      </c>
      <c r="B381" s="315" t="s">
        <v>278</v>
      </c>
      <c r="C381" s="315" t="s">
        <v>16</v>
      </c>
      <c r="D381" s="315" t="n">
        <v>892.5398806</v>
      </c>
      <c r="E381" s="315" t="n">
        <v>17.0179710592387</v>
      </c>
      <c r="F381" s="315" t="n">
        <v>79.8193846821953</v>
      </c>
      <c r="G381" s="315" t="n">
        <v>6.19288129861349</v>
      </c>
      <c r="H381" s="315" t="n">
        <v>225.6595194</v>
      </c>
      <c r="I381" s="315" t="n">
        <v>29.7345668605872</v>
      </c>
      <c r="J381" s="315" t="n">
        <v>20.1806153178047</v>
      </c>
      <c r="K381" s="315" t="n">
        <v>24.4943955811441</v>
      </c>
    </row>
    <row r="382">
      <c r="A382" s="315" t="s">
        <v>277</v>
      </c>
      <c r="B382" s="315" t="s">
        <v>278</v>
      </c>
      <c r="C382" s="315" t="s">
        <v>17</v>
      </c>
      <c r="D382" s="315" t="n">
        <v>16063.2629794</v>
      </c>
      <c r="E382" s="315" t="n">
        <v>3.19416416258308</v>
      </c>
      <c r="F382" s="315" t="n">
        <v>96.7626988415046</v>
      </c>
      <c r="G382" s="315" t="n">
        <v>0.541966334195543</v>
      </c>
      <c r="H382" s="315" t="n">
        <v>537.4139051</v>
      </c>
      <c r="I382" s="315" t="n">
        <v>16.6335735291243</v>
      </c>
      <c r="J382" s="315" t="n">
        <v>3.23730115849542</v>
      </c>
      <c r="K382" s="315" t="n">
        <v>16.1993347577124</v>
      </c>
    </row>
    <row r="383">
      <c r="A383" s="315" t="s">
        <v>279</v>
      </c>
      <c r="B383" s="315" t="s">
        <v>280</v>
      </c>
      <c r="C383" s="315" t="s">
        <v>16</v>
      </c>
      <c r="D383" s="315" t="n">
        <v>854.5466397</v>
      </c>
      <c r="E383" s="315" t="n">
        <v>11.8031460388075</v>
      </c>
      <c r="F383" s="315" t="n">
        <v>76.7504481502605</v>
      </c>
      <c r="G383" s="315" t="n">
        <v>6.6136770395703</v>
      </c>
      <c r="H383" s="315" t="n">
        <v>258.8626762</v>
      </c>
      <c r="I383" s="315" t="n">
        <v>25.1290724038448</v>
      </c>
      <c r="J383" s="315" t="n">
        <v>23.2495518497395</v>
      </c>
      <c r="K383" s="315" t="n">
        <v>21.8327940249651</v>
      </c>
    </row>
    <row r="384">
      <c r="A384" s="315" t="s">
        <v>279</v>
      </c>
      <c r="B384" s="315" t="s">
        <v>280</v>
      </c>
      <c r="C384" s="315" t="s">
        <v>17</v>
      </c>
      <c r="D384" s="315" t="n">
        <v>4911.5005599</v>
      </c>
      <c r="E384" s="315" t="n">
        <v>4.49736686590952</v>
      </c>
      <c r="F384" s="315" t="n">
        <v>85.9216922959702</v>
      </c>
      <c r="G384" s="315" t="n">
        <v>2.42715156029643</v>
      </c>
      <c r="H384" s="315" t="n">
        <v>804.751563</v>
      </c>
      <c r="I384" s="315" t="n">
        <v>14.3788497523686</v>
      </c>
      <c r="J384" s="315" t="n">
        <v>14.0783077040298</v>
      </c>
      <c r="K384" s="315" t="n">
        <v>14.8132129161929</v>
      </c>
    </row>
    <row r="385">
      <c r="A385" s="315" t="s">
        <v>281</v>
      </c>
      <c r="B385" s="315" t="s">
        <v>282</v>
      </c>
      <c r="C385" s="315" t="s">
        <v>16</v>
      </c>
      <c r="D385" s="315" t="n">
        <v>2065.7317671</v>
      </c>
      <c r="E385" s="315" t="n">
        <v>16.980822713435</v>
      </c>
      <c r="F385" s="315" t="n">
        <v>85.78326145246</v>
      </c>
      <c r="G385" s="315" t="n">
        <v>5.80549363575291</v>
      </c>
      <c r="H385" s="315" t="n">
        <v>342.350803</v>
      </c>
      <c r="I385" s="315" t="n">
        <v>38.7510172663227</v>
      </c>
      <c r="J385" s="315" t="n">
        <v>14.2167385475401</v>
      </c>
      <c r="K385" s="315" t="n">
        <v>35.0301285172439</v>
      </c>
    </row>
    <row r="386">
      <c r="A386" s="315" t="s">
        <v>281</v>
      </c>
      <c r="B386" s="315" t="s">
        <v>282</v>
      </c>
      <c r="C386" s="315" t="s">
        <v>17</v>
      </c>
      <c r="D386" s="315" t="n">
        <v>24231.8405684</v>
      </c>
      <c r="E386" s="315" t="n">
        <v>2.38277856601122</v>
      </c>
      <c r="F386" s="315" t="n">
        <v>93.0199413132776</v>
      </c>
      <c r="G386" s="315" t="n">
        <v>1.10506376897845</v>
      </c>
      <c r="H386" s="315" t="n">
        <v>1818.3162327</v>
      </c>
      <c r="I386" s="315" t="n">
        <v>14.6150682951434</v>
      </c>
      <c r="J386" s="315" t="n">
        <v>6.98005868672245</v>
      </c>
      <c r="K386" s="315" t="n">
        <v>14.7266622748228</v>
      </c>
    </row>
    <row r="387">
      <c r="A387" s="315" t="s">
        <v>283</v>
      </c>
      <c r="B387" s="315" t="s">
        <v>284</v>
      </c>
      <c r="C387" s="315" t="s">
        <v>16</v>
      </c>
      <c r="D387" s="315" t="n">
        <v>3300.8259688</v>
      </c>
      <c r="E387" s="315" t="n">
        <v>11.3426765400312</v>
      </c>
      <c r="F387" s="315" t="n">
        <v>73.2416554645719</v>
      </c>
      <c r="G387" s="315" t="n">
        <v>6.18894916196665</v>
      </c>
      <c r="H387" s="315" t="n">
        <v>1205.9344913</v>
      </c>
      <c r="I387" s="315" t="n">
        <v>18.7229584512937</v>
      </c>
      <c r="J387" s="315" t="n">
        <v>26.758344535428</v>
      </c>
      <c r="K387" s="315" t="n">
        <v>16.9400943921758</v>
      </c>
    </row>
    <row r="388">
      <c r="A388" s="315" t="s">
        <v>283</v>
      </c>
      <c r="B388" s="315" t="s">
        <v>284</v>
      </c>
      <c r="C388" s="315" t="s">
        <v>17</v>
      </c>
      <c r="D388" s="315" t="n">
        <v>17023.7992916</v>
      </c>
      <c r="E388" s="315" t="n">
        <v>3.95352010775624</v>
      </c>
      <c r="F388" s="315" t="n">
        <v>82.4715685340686</v>
      </c>
      <c r="G388" s="315" t="n">
        <v>2.14052453918136</v>
      </c>
      <c r="H388" s="315" t="n">
        <v>3618.2226733</v>
      </c>
      <c r="I388" s="315" t="n">
        <v>11.0918412444078</v>
      </c>
      <c r="J388" s="315" t="n">
        <v>17.5284314659314</v>
      </c>
      <c r="K388" s="315" t="n">
        <v>10.0712044072548</v>
      </c>
    </row>
    <row r="389">
      <c r="A389" s="315" t="s">
        <v>285</v>
      </c>
      <c r="B389" s="315" t="s">
        <v>286</v>
      </c>
      <c r="C389" s="315" t="s">
        <v>16</v>
      </c>
      <c r="D389" s="315" t="n">
        <v>1776.6156667</v>
      </c>
      <c r="E389" s="315" t="n">
        <v>14.2078312840707</v>
      </c>
      <c r="F389" s="315" t="n">
        <v>63.659605565257</v>
      </c>
      <c r="G389" s="315" t="n">
        <v>8.58494791354188</v>
      </c>
      <c r="H389" s="315" t="n">
        <v>1014.1896657</v>
      </c>
      <c r="I389" s="315" t="n">
        <v>20.5331481706507</v>
      </c>
      <c r="J389" s="315" t="n">
        <v>36.340394434743</v>
      </c>
      <c r="K389" s="315" t="n">
        <v>15.0387580122647</v>
      </c>
    </row>
    <row r="390">
      <c r="A390" s="315" t="s">
        <v>285</v>
      </c>
      <c r="B390" s="315" t="s">
        <v>286</v>
      </c>
      <c r="C390" s="315" t="s">
        <v>17</v>
      </c>
      <c r="D390" s="315" t="n">
        <v>12932.3426992</v>
      </c>
      <c r="E390" s="315" t="n">
        <v>3.34561855209224</v>
      </c>
      <c r="F390" s="315" t="n">
        <v>80.2521870021993</v>
      </c>
      <c r="G390" s="315" t="n">
        <v>2.3669032787715</v>
      </c>
      <c r="H390" s="315" t="n">
        <v>3182.2869231</v>
      </c>
      <c r="I390" s="315" t="n">
        <v>10.2467328645031</v>
      </c>
      <c r="J390" s="315" t="n">
        <v>19.7478129978007</v>
      </c>
      <c r="K390" s="315" t="n">
        <v>9.61874434223393</v>
      </c>
    </row>
    <row r="391">
      <c r="A391" s="315" t="s">
        <v>287</v>
      </c>
      <c r="B391" s="315" t="s">
        <v>288</v>
      </c>
      <c r="C391" s="315" t="s">
        <v>16</v>
      </c>
      <c r="D391" s="315" t="n">
        <v>300.3116971</v>
      </c>
      <c r="E391" s="315" t="n">
        <v>21.7045574521338</v>
      </c>
      <c r="F391" s="315" t="n">
        <v>85.2108659354917</v>
      </c>
      <c r="G391" s="315" t="n">
        <v>7.09302412949405</v>
      </c>
      <c r="H391" s="315" t="n">
        <v>52.1218732</v>
      </c>
      <c r="I391" s="315" t="n">
        <v>46.4183188032495</v>
      </c>
      <c r="J391" s="315" t="n">
        <v>14.7891340645083</v>
      </c>
      <c r="K391" s="315" t="n">
        <v>40.8680268593955</v>
      </c>
    </row>
    <row r="392">
      <c r="A392" s="315" t="s">
        <v>287</v>
      </c>
      <c r="B392" s="315" t="s">
        <v>288</v>
      </c>
      <c r="C392" s="315" t="s">
        <v>17</v>
      </c>
      <c r="D392" s="315" t="n">
        <v>6158.0760611</v>
      </c>
      <c r="E392" s="315" t="n">
        <v>2.14788793884028</v>
      </c>
      <c r="F392" s="315" t="n">
        <v>95.2778475513926</v>
      </c>
      <c r="G392" s="315" t="n">
        <v>0.87385435315373</v>
      </c>
      <c r="H392" s="315" t="n">
        <v>305.2060337</v>
      </c>
      <c r="I392" s="315" t="n">
        <v>17.25423282417</v>
      </c>
      <c r="J392" s="315" t="n">
        <v>4.72215244860737</v>
      </c>
      <c r="K392" s="315" t="n">
        <v>17.6315700833539</v>
      </c>
    </row>
    <row r="393">
      <c r="A393" s="315" t="s">
        <v>289</v>
      </c>
      <c r="B393" s="315" t="s">
        <v>290</v>
      </c>
      <c r="C393" s="315" t="s">
        <v>16</v>
      </c>
      <c r="D393" s="315" t="n">
        <v>618.1309609</v>
      </c>
      <c r="E393" s="315" t="n">
        <v>17.016908155773</v>
      </c>
      <c r="F393" s="315" t="n">
        <v>75.9992622010521</v>
      </c>
      <c r="G393" s="315" t="n">
        <v>7.35172309964434</v>
      </c>
      <c r="H393" s="315" t="n">
        <v>195.2071466</v>
      </c>
      <c r="I393" s="315" t="n">
        <v>24.9812675612262</v>
      </c>
      <c r="J393" s="315" t="n">
        <v>24.0007377989479</v>
      </c>
      <c r="K393" s="315" t="n">
        <v>23.2795148282439</v>
      </c>
    </row>
    <row r="394">
      <c r="A394" s="315" t="s">
        <v>289</v>
      </c>
      <c r="B394" s="315" t="s">
        <v>290</v>
      </c>
      <c r="C394" s="315" t="s">
        <v>17</v>
      </c>
      <c r="D394" s="315" t="n">
        <v>10296.0711188</v>
      </c>
      <c r="E394" s="315" t="n">
        <v>4.08535162727879</v>
      </c>
      <c r="F394" s="315" t="n">
        <v>88.3297361660931</v>
      </c>
      <c r="G394" s="315" t="n">
        <v>2.30991791119722</v>
      </c>
      <c r="H394" s="315" t="n">
        <v>1360.3331293</v>
      </c>
      <c r="I394" s="315" t="n">
        <v>16.6747804333253</v>
      </c>
      <c r="J394" s="315" t="n">
        <v>11.6702638339069</v>
      </c>
      <c r="K394" s="315" t="n">
        <v>17.4832756624216</v>
      </c>
    </row>
    <row r="395">
      <c r="A395" s="315" t="s">
        <v>291</v>
      </c>
      <c r="B395" s="315" t="s">
        <v>292</v>
      </c>
      <c r="C395" s="315" t="s">
        <v>16</v>
      </c>
      <c r="D395" s="315" t="n">
        <v>4992.2292047</v>
      </c>
      <c r="E395" s="315" t="n">
        <v>7.81776237325529</v>
      </c>
      <c r="F395" s="315" t="n">
        <v>82.0909287857747</v>
      </c>
      <c r="G395" s="315" t="n">
        <v>3.67711815633319</v>
      </c>
      <c r="H395" s="315" t="n">
        <v>1089.1116676</v>
      </c>
      <c r="I395" s="315" t="n">
        <v>20.0232697211533</v>
      </c>
      <c r="J395" s="315" t="n">
        <v>17.9090712142253</v>
      </c>
      <c r="K395" s="315" t="n">
        <v>16.8550362605437</v>
      </c>
    </row>
    <row r="396">
      <c r="A396" s="315" t="s">
        <v>291</v>
      </c>
      <c r="B396" s="315" t="s">
        <v>292</v>
      </c>
      <c r="C396" s="315" t="s">
        <v>17</v>
      </c>
      <c r="D396" s="315" t="n">
        <v>11061.1632123</v>
      </c>
      <c r="E396" s="315" t="n">
        <v>3.87514234003546</v>
      </c>
      <c r="F396" s="315" t="n">
        <v>86.5618712779082</v>
      </c>
      <c r="G396" s="315" t="n">
        <v>1.96725884911093</v>
      </c>
      <c r="H396" s="315" t="n">
        <v>1717.1686895</v>
      </c>
      <c r="I396" s="315" t="n">
        <v>13.0285918242404</v>
      </c>
      <c r="J396" s="315" t="n">
        <v>13.4381287220918</v>
      </c>
      <c r="K396" s="315" t="n">
        <v>12.6721220482966</v>
      </c>
    </row>
    <row r="397">
      <c r="A397" s="315" t="s">
        <v>293</v>
      </c>
      <c r="B397" s="315" t="s">
        <v>294</v>
      </c>
      <c r="C397" s="315" t="s">
        <v>16</v>
      </c>
      <c r="D397" s="315" t="n">
        <v>1723.7045197</v>
      </c>
      <c r="E397" s="315" t="n">
        <v>14.6774219556531</v>
      </c>
      <c r="F397" s="315" t="n">
        <v>87.1937867947476</v>
      </c>
      <c r="G397" s="315" t="n">
        <v>4.67940889524366</v>
      </c>
      <c r="H397" s="315" t="n">
        <v>253.1617033</v>
      </c>
      <c r="I397" s="315" t="n">
        <v>36.2566413689333</v>
      </c>
      <c r="J397" s="315" t="n">
        <v>12.8062132052524</v>
      </c>
      <c r="K397" s="315" t="n">
        <v>31.8607362690148</v>
      </c>
    </row>
    <row r="398">
      <c r="A398" s="315" t="s">
        <v>293</v>
      </c>
      <c r="B398" s="315" t="s">
        <v>294</v>
      </c>
      <c r="C398" s="315" t="s">
        <v>17</v>
      </c>
      <c r="D398" s="315" t="n">
        <v>33152.7152872</v>
      </c>
      <c r="E398" s="315" t="n">
        <v>3.08430003455343</v>
      </c>
      <c r="F398" s="315" t="n">
        <v>92.8429861758292</v>
      </c>
      <c r="G398" s="315" t="n">
        <v>1.759606334495</v>
      </c>
      <c r="H398" s="315" t="n">
        <v>2555.6528435</v>
      </c>
      <c r="I398" s="315" t="n">
        <v>23.1380047962899</v>
      </c>
      <c r="J398" s="315" t="n">
        <v>7.1570138241708</v>
      </c>
      <c r="K398" s="315" t="n">
        <v>22.8261549581886</v>
      </c>
    </row>
    <row r="399">
      <c r="A399" s="315" t="s">
        <v>295</v>
      </c>
      <c r="B399" s="315" t="s">
        <v>296</v>
      </c>
      <c r="C399" s="315" t="s">
        <v>16</v>
      </c>
      <c r="D399" s="315" t="n">
        <v>2006.9193889</v>
      </c>
      <c r="E399" s="315" t="n">
        <v>15.8489934060969</v>
      </c>
      <c r="F399" s="315" t="n">
        <v>92.2633664511206</v>
      </c>
      <c r="G399" s="315" t="n">
        <v>3.39167597924121</v>
      </c>
      <c r="H399" s="315" t="n">
        <v>168.2878099</v>
      </c>
      <c r="I399" s="315" t="n">
        <v>40.2379321942447</v>
      </c>
      <c r="J399" s="315" t="n">
        <v>7.73663354887937</v>
      </c>
      <c r="K399" s="315" t="n">
        <v>40.4474946084944</v>
      </c>
    </row>
    <row r="400">
      <c r="A400" s="315" t="s">
        <v>295</v>
      </c>
      <c r="B400" s="315" t="s">
        <v>296</v>
      </c>
      <c r="C400" s="315" t="s">
        <v>17</v>
      </c>
      <c r="D400" s="315" t="n">
        <v>30815.6815662</v>
      </c>
      <c r="E400" s="315" t="n">
        <v>3.19363524467664</v>
      </c>
      <c r="F400" s="315" t="n">
        <v>96.1639102226399</v>
      </c>
      <c r="G400" s="315" t="n">
        <v>0.680378567566487</v>
      </c>
      <c r="H400" s="315" t="n">
        <v>1229.2732353</v>
      </c>
      <c r="I400" s="315" t="n">
        <v>16.9176400412964</v>
      </c>
      <c r="J400" s="315" t="n">
        <v>3.83608977736008</v>
      </c>
      <c r="K400" s="315" t="n">
        <v>17.0558738940406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821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16" t="s">
        <v>72</v>
      </c>
      <c r="B411" s="316" t="s">
        <v>73</v>
      </c>
      <c r="C411" s="316" t="s">
        <v>16</v>
      </c>
      <c r="D411" s="316" t="n">
        <v>17.995885</v>
      </c>
      <c r="E411" s="316"/>
      <c r="F411" s="316" t="n">
        <v>100</v>
      </c>
      <c r="G411" s="316"/>
      <c r="H411" s="316"/>
      <c r="I411" s="316"/>
      <c r="J411" s="316"/>
      <c r="K411" s="316"/>
    </row>
    <row r="412">
      <c r="A412" s="316" t="s">
        <v>72</v>
      </c>
      <c r="B412" s="316" t="s">
        <v>73</v>
      </c>
      <c r="C412" s="316" t="s">
        <v>17</v>
      </c>
      <c r="D412" s="316" t="n">
        <v>123.1625535</v>
      </c>
      <c r="E412" s="316"/>
      <c r="F412" s="316" t="n">
        <v>87.7926077338396</v>
      </c>
      <c r="G412" s="316"/>
      <c r="H412" s="316" t="n">
        <v>17.1255148</v>
      </c>
      <c r="I412" s="316"/>
      <c r="J412" s="316" t="n">
        <v>12.2073922661604</v>
      </c>
      <c r="K412" s="316"/>
    </row>
    <row r="413">
      <c r="A413" s="316" t="s">
        <v>74</v>
      </c>
      <c r="B413" s="316" t="s">
        <v>75</v>
      </c>
      <c r="C413" s="316" t="s">
        <v>16</v>
      </c>
      <c r="D413" s="316" t="n">
        <v>40.76382</v>
      </c>
      <c r="E413" s="316"/>
      <c r="F413" s="316" t="n">
        <v>96</v>
      </c>
      <c r="G413" s="316"/>
      <c r="H413" s="316" t="n">
        <v>1.6984925</v>
      </c>
      <c r="I413" s="316"/>
      <c r="J413" s="316" t="n">
        <v>4</v>
      </c>
      <c r="K413" s="316"/>
    </row>
    <row r="414">
      <c r="A414" s="316" t="s">
        <v>74</v>
      </c>
      <c r="B414" s="316" t="s">
        <v>75</v>
      </c>
      <c r="C414" s="316" t="s">
        <v>17</v>
      </c>
      <c r="D414" s="316" t="n">
        <v>288.743725</v>
      </c>
      <c r="E414" s="316"/>
      <c r="F414" s="316" t="n">
        <v>88.0829015544041</v>
      </c>
      <c r="G414" s="316"/>
      <c r="H414" s="316" t="n">
        <v>39.0653275</v>
      </c>
      <c r="I414" s="316"/>
      <c r="J414" s="316" t="n">
        <v>11.9170984455959</v>
      </c>
      <c r="K414" s="316"/>
    </row>
    <row r="415">
      <c r="A415" s="316" t="s">
        <v>76</v>
      </c>
      <c r="B415" s="316" t="s">
        <v>77</v>
      </c>
      <c r="C415" s="316" t="s">
        <v>16</v>
      </c>
      <c r="D415" s="316" t="n">
        <v>48.11855</v>
      </c>
      <c r="E415" s="316"/>
      <c r="F415" s="316" t="n">
        <v>87.1526388827527</v>
      </c>
      <c r="G415" s="316"/>
      <c r="H415" s="316" t="n">
        <v>7.0932607</v>
      </c>
      <c r="I415" s="316"/>
      <c r="J415" s="316" t="n">
        <v>12.8473611172473</v>
      </c>
      <c r="K415" s="316"/>
    </row>
    <row r="416">
      <c r="A416" s="316" t="s">
        <v>76</v>
      </c>
      <c r="B416" s="316" t="s">
        <v>77</v>
      </c>
      <c r="C416" s="316" t="s">
        <v>17</v>
      </c>
      <c r="D416" s="316" t="n">
        <v>248.6642116</v>
      </c>
      <c r="E416" s="316"/>
      <c r="F416" s="316" t="n">
        <v>88.6355633338997</v>
      </c>
      <c r="G416" s="316"/>
      <c r="H416" s="316" t="n">
        <v>31.8825602</v>
      </c>
      <c r="I416" s="316"/>
      <c r="J416" s="316" t="n">
        <v>11.3644366661003</v>
      </c>
      <c r="K416" s="316"/>
    </row>
    <row r="417">
      <c r="A417" s="316" t="s">
        <v>80</v>
      </c>
      <c r="B417" s="316" t="s">
        <v>81</v>
      </c>
      <c r="C417" s="316" t="s">
        <v>16</v>
      </c>
      <c r="D417" s="316" t="n">
        <v>761.1045923</v>
      </c>
      <c r="E417" s="316"/>
      <c r="F417" s="316" t="n">
        <v>91.6336896964324</v>
      </c>
      <c r="G417" s="316"/>
      <c r="H417" s="316" t="n">
        <v>69.490132</v>
      </c>
      <c r="I417" s="316"/>
      <c r="J417" s="316" t="n">
        <v>8.36631030356762</v>
      </c>
      <c r="K417" s="316"/>
    </row>
    <row r="418">
      <c r="A418" s="316" t="s">
        <v>80</v>
      </c>
      <c r="B418" s="316" t="s">
        <v>81</v>
      </c>
      <c r="C418" s="316" t="s">
        <v>17</v>
      </c>
      <c r="D418" s="316" t="n">
        <v>1892.0382686</v>
      </c>
      <c r="E418" s="316"/>
      <c r="F418" s="316" t="n">
        <v>90.1736812226278</v>
      </c>
      <c r="G418" s="316"/>
      <c r="H418" s="316" t="n">
        <v>206.1773559</v>
      </c>
      <c r="I418" s="316"/>
      <c r="J418" s="316" t="n">
        <v>9.82631877737216</v>
      </c>
      <c r="K418" s="316"/>
    </row>
    <row r="419">
      <c r="A419" s="316" t="s">
        <v>92</v>
      </c>
      <c r="B419" s="316" t="s">
        <v>93</v>
      </c>
      <c r="C419" s="316" t="s">
        <v>16</v>
      </c>
      <c r="D419" s="316" t="n">
        <v>55.810373</v>
      </c>
      <c r="E419" s="316"/>
      <c r="F419" s="316" t="n">
        <v>76.2796394972065</v>
      </c>
      <c r="G419" s="316"/>
      <c r="H419" s="316" t="n">
        <v>17.3551183</v>
      </c>
      <c r="I419" s="316"/>
      <c r="J419" s="316" t="n">
        <v>23.7203605027935</v>
      </c>
      <c r="K419" s="316"/>
    </row>
    <row r="420">
      <c r="A420" s="316" t="s">
        <v>92</v>
      </c>
      <c r="B420" s="316" t="s">
        <v>93</v>
      </c>
      <c r="C420" s="316" t="s">
        <v>17</v>
      </c>
      <c r="D420" s="316" t="n">
        <v>1039.6907702</v>
      </c>
      <c r="E420" s="316"/>
      <c r="F420" s="316" t="n">
        <v>88.5148507022705</v>
      </c>
      <c r="G420" s="316"/>
      <c r="H420" s="316" t="n">
        <v>134.9039582</v>
      </c>
      <c r="I420" s="316"/>
      <c r="J420" s="316" t="n">
        <v>11.4851492977295</v>
      </c>
      <c r="K420" s="316"/>
    </row>
    <row r="421">
      <c r="A421" s="316" t="s">
        <v>108</v>
      </c>
      <c r="B421" s="316" t="s">
        <v>109</v>
      </c>
      <c r="C421" s="316" t="s">
        <v>16</v>
      </c>
      <c r="D421" s="316" t="n">
        <v>493.3977382</v>
      </c>
      <c r="E421" s="316"/>
      <c r="F421" s="316" t="n">
        <v>78.5870993814307</v>
      </c>
      <c r="G421" s="316"/>
      <c r="H421" s="316" t="n">
        <v>134.4377998</v>
      </c>
      <c r="I421" s="316"/>
      <c r="J421" s="316" t="n">
        <v>21.4129006185693</v>
      </c>
      <c r="K421" s="316"/>
    </row>
    <row r="422">
      <c r="A422" s="316" t="s">
        <v>108</v>
      </c>
      <c r="B422" s="316" t="s">
        <v>109</v>
      </c>
      <c r="C422" s="316" t="s">
        <v>17</v>
      </c>
      <c r="D422" s="316" t="n">
        <v>2138.6515782</v>
      </c>
      <c r="E422" s="316"/>
      <c r="F422" s="316" t="n">
        <v>88.9791816192089</v>
      </c>
      <c r="G422" s="316"/>
      <c r="H422" s="316" t="n">
        <v>264.8899461</v>
      </c>
      <c r="I422" s="316"/>
      <c r="J422" s="316" t="n">
        <v>11.0208183807911</v>
      </c>
      <c r="K422" s="316"/>
    </row>
    <row r="423">
      <c r="A423" s="316" t="s">
        <v>110</v>
      </c>
      <c r="B423" s="316" t="s">
        <v>111</v>
      </c>
      <c r="C423" s="316" t="s">
        <v>16</v>
      </c>
      <c r="D423" s="316" t="n">
        <v>263.4763304</v>
      </c>
      <c r="E423" s="316"/>
      <c r="F423" s="316" t="n">
        <v>90.1234567901235</v>
      </c>
      <c r="G423" s="316"/>
      <c r="H423" s="316" t="n">
        <v>28.8741184</v>
      </c>
      <c r="I423" s="316"/>
      <c r="J423" s="316" t="n">
        <v>9.87654320987654</v>
      </c>
      <c r="K423" s="316"/>
    </row>
    <row r="424">
      <c r="A424" s="316" t="s">
        <v>110</v>
      </c>
      <c r="B424" s="316" t="s">
        <v>111</v>
      </c>
      <c r="C424" s="316" t="s">
        <v>17</v>
      </c>
      <c r="D424" s="316" t="n">
        <v>766.96877</v>
      </c>
      <c r="E424" s="316"/>
      <c r="F424" s="316" t="n">
        <v>91.0064239828694</v>
      </c>
      <c r="G424" s="316"/>
      <c r="H424" s="316" t="n">
        <v>75.7945608</v>
      </c>
      <c r="I424" s="316"/>
      <c r="J424" s="316" t="n">
        <v>8.99357601713062</v>
      </c>
      <c r="K424" s="31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822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17" t="s">
        <v>14</v>
      </c>
      <c r="B435" s="317" t="s">
        <v>15</v>
      </c>
      <c r="C435" s="317" t="s">
        <v>16</v>
      </c>
      <c r="D435" s="317" t="n">
        <v>1680.6672889</v>
      </c>
      <c r="E435" s="317"/>
      <c r="F435" s="317" t="n">
        <v>86.649476309548</v>
      </c>
      <c r="G435" s="317"/>
      <c r="H435" s="317" t="n">
        <v>258.9489217</v>
      </c>
      <c r="I435" s="317"/>
      <c r="J435" s="317" t="n">
        <v>13.350523690452</v>
      </c>
      <c r="K435" s="317"/>
    </row>
    <row r="436">
      <c r="A436" s="317" t="s">
        <v>14</v>
      </c>
      <c r="B436" s="317" t="s">
        <v>15</v>
      </c>
      <c r="C436" s="317" t="s">
        <v>17</v>
      </c>
      <c r="D436" s="317" t="n">
        <v>6497.9198771</v>
      </c>
      <c r="E436" s="317"/>
      <c r="F436" s="317" t="n">
        <v>89.4074746721249</v>
      </c>
      <c r="G436" s="317"/>
      <c r="H436" s="317" t="n">
        <v>769.8392235</v>
      </c>
      <c r="I436" s="317"/>
      <c r="J436" s="317" t="n">
        <v>10.5925253278751</v>
      </c>
      <c r="K436" s="317"/>
    </row>
    <row r="437">
      <c r="A437" s="317" t="s">
        <v>27</v>
      </c>
      <c r="B437" s="317" t="s">
        <v>28</v>
      </c>
      <c r="C437" s="317" t="s">
        <v>16</v>
      </c>
      <c r="D437" s="317" t="n">
        <v>283.6378082</v>
      </c>
      <c r="E437" s="317" t="n">
        <v>18.2881434766753</v>
      </c>
      <c r="F437" s="317" t="n">
        <v>79.9529199946164</v>
      </c>
      <c r="G437" s="317" t="n">
        <v>9.43618909803093</v>
      </c>
      <c r="H437" s="317" t="n">
        <v>71.118226</v>
      </c>
      <c r="I437" s="317" t="n">
        <v>44.5873824405571</v>
      </c>
      <c r="J437" s="317" t="n">
        <v>20.0470800053836</v>
      </c>
      <c r="K437" s="317" t="n">
        <v>37.6339532643324</v>
      </c>
    </row>
    <row r="438">
      <c r="A438" s="317" t="s">
        <v>27</v>
      </c>
      <c r="B438" s="317" t="s">
        <v>28</v>
      </c>
      <c r="C438" s="317" t="s">
        <v>17</v>
      </c>
      <c r="D438" s="317" t="n">
        <v>6457.5211122</v>
      </c>
      <c r="E438" s="317" t="n">
        <v>2.23450266485878</v>
      </c>
      <c r="F438" s="317" t="n">
        <v>83.7929669898768</v>
      </c>
      <c r="G438" s="317" t="n">
        <v>2.20303174335809</v>
      </c>
      <c r="H438" s="317" t="n">
        <v>1248.9981151</v>
      </c>
      <c r="I438" s="317" t="n">
        <v>11.7084568831041</v>
      </c>
      <c r="J438" s="317" t="n">
        <v>16.2070330101232</v>
      </c>
      <c r="K438" s="317" t="n">
        <v>11.3900283928312</v>
      </c>
    </row>
    <row r="439">
      <c r="A439" s="317" t="s">
        <v>29</v>
      </c>
      <c r="B439" s="317" t="s">
        <v>30</v>
      </c>
      <c r="C439" s="317" t="s">
        <v>16</v>
      </c>
      <c r="D439" s="317" t="n">
        <v>205.7552653</v>
      </c>
      <c r="E439" s="317" t="n">
        <v>21.7024395574644</v>
      </c>
      <c r="F439" s="317" t="n">
        <v>84.6853763492317</v>
      </c>
      <c r="G439" s="317" t="n">
        <v>8.48762691879523</v>
      </c>
      <c r="H439" s="317" t="n">
        <v>37.2090742</v>
      </c>
      <c r="I439" s="317" t="n">
        <v>51.6459145646204</v>
      </c>
      <c r="J439" s="317" t="n">
        <v>15.3146236507683</v>
      </c>
      <c r="K439" s="317" t="n">
        <v>46.9340870739572</v>
      </c>
    </row>
    <row r="440">
      <c r="A440" s="317" t="s">
        <v>29</v>
      </c>
      <c r="B440" s="317" t="s">
        <v>30</v>
      </c>
      <c r="C440" s="317" t="s">
        <v>17</v>
      </c>
      <c r="D440" s="317" t="n">
        <v>3275.4629728</v>
      </c>
      <c r="E440" s="317" t="n">
        <v>2.49678056643078</v>
      </c>
      <c r="F440" s="317" t="n">
        <v>92.7365670109473</v>
      </c>
      <c r="G440" s="317" t="n">
        <v>1.2613112828312</v>
      </c>
      <c r="H440" s="317" t="n">
        <v>256.5450348</v>
      </c>
      <c r="I440" s="317" t="n">
        <v>16.6029916726792</v>
      </c>
      <c r="J440" s="317" t="n">
        <v>7.26343298905266</v>
      </c>
      <c r="K440" s="317" t="n">
        <v>16.1039109850995</v>
      </c>
    </row>
    <row r="441">
      <c r="A441" s="317" t="s">
        <v>31</v>
      </c>
      <c r="B441" s="317" t="s">
        <v>32</v>
      </c>
      <c r="C441" s="317" t="s">
        <v>16</v>
      </c>
      <c r="D441" s="317" t="n">
        <v>36.213664</v>
      </c>
      <c r="E441" s="317" t="n">
        <v>18.9159324380269</v>
      </c>
      <c r="F441" s="317" t="n">
        <v>91.4285714285714</v>
      </c>
      <c r="G441" s="317" t="n">
        <v>5.39238408521212</v>
      </c>
      <c r="H441" s="317" t="n">
        <v>3.395031</v>
      </c>
      <c r="I441" s="317" t="n">
        <v>56.5685424949238</v>
      </c>
      <c r="J441" s="317" t="n">
        <v>8.57142857142857</v>
      </c>
      <c r="K441" s="317" t="n">
        <v>57.518763575596</v>
      </c>
    </row>
    <row r="442">
      <c r="A442" s="317" t="s">
        <v>31</v>
      </c>
      <c r="B442" s="317" t="s">
        <v>32</v>
      </c>
      <c r="C442" s="317" t="s">
        <v>17</v>
      </c>
      <c r="D442" s="317" t="n">
        <v>476.436017</v>
      </c>
      <c r="E442" s="317" t="n">
        <v>5.55230416482166</v>
      </c>
      <c r="F442" s="317" t="n">
        <v>81.431334622824</v>
      </c>
      <c r="G442" s="317" t="n">
        <v>2.61286604348197</v>
      </c>
      <c r="H442" s="317" t="n">
        <v>108.640992</v>
      </c>
      <c r="I442" s="317" t="n">
        <v>11.7759023008855</v>
      </c>
      <c r="J442" s="317" t="n">
        <v>18.568665377176</v>
      </c>
      <c r="K442" s="317" t="n">
        <v>11.4585062948532</v>
      </c>
    </row>
    <row r="443">
      <c r="A443" s="317" t="s">
        <v>33</v>
      </c>
      <c r="B443" s="317" t="s">
        <v>34</v>
      </c>
      <c r="C443" s="317" t="s">
        <v>16</v>
      </c>
      <c r="D443" s="317" t="n">
        <v>631.6957725</v>
      </c>
      <c r="E443" s="317" t="n">
        <v>14.9066369751472</v>
      </c>
      <c r="F443" s="317" t="n">
        <v>86.5185329328616</v>
      </c>
      <c r="G443" s="317" t="n">
        <v>5.77857532845224</v>
      </c>
      <c r="H443" s="317" t="n">
        <v>98.4319251</v>
      </c>
      <c r="I443" s="317" t="n">
        <v>38.6720136773175</v>
      </c>
      <c r="J443" s="317" t="n">
        <v>13.4814670671384</v>
      </c>
      <c r="K443" s="317" t="n">
        <v>37.084529255601</v>
      </c>
    </row>
    <row r="444">
      <c r="A444" s="317" t="s">
        <v>33</v>
      </c>
      <c r="B444" s="317" t="s">
        <v>34</v>
      </c>
      <c r="C444" s="317" t="s">
        <v>17</v>
      </c>
      <c r="D444" s="317" t="n">
        <v>5609.4120308</v>
      </c>
      <c r="E444" s="317" t="n">
        <v>2.34157936889526</v>
      </c>
      <c r="F444" s="317" t="n">
        <v>90.7759219294948</v>
      </c>
      <c r="G444" s="317" t="n">
        <v>1.42716355533505</v>
      </c>
      <c r="H444" s="317" t="n">
        <v>569.993159</v>
      </c>
      <c r="I444" s="317" t="n">
        <v>14.3719615933789</v>
      </c>
      <c r="J444" s="317" t="n">
        <v>9.22407807050517</v>
      </c>
      <c r="K444" s="317" t="n">
        <v>14.0449903491136</v>
      </c>
    </row>
    <row r="445">
      <c r="A445" s="317" t="s">
        <v>35</v>
      </c>
      <c r="B445" s="317" t="s">
        <v>36</v>
      </c>
      <c r="C445" s="317" t="s">
        <v>16</v>
      </c>
      <c r="D445" s="317" t="n">
        <v>47.3751938</v>
      </c>
      <c r="E445" s="317" t="n">
        <v>18.9125352223672</v>
      </c>
      <c r="F445" s="317" t="n">
        <v>70.8068460080136</v>
      </c>
      <c r="G445" s="317" t="n">
        <v>9.50259397423622</v>
      </c>
      <c r="H445" s="317" t="n">
        <v>19.5324521</v>
      </c>
      <c r="I445" s="317" t="n">
        <v>25.21777653369</v>
      </c>
      <c r="J445" s="317" t="n">
        <v>29.1931539919864</v>
      </c>
      <c r="K445" s="317" t="n">
        <v>23.0481676764052</v>
      </c>
    </row>
    <row r="446">
      <c r="A446" s="317" t="s">
        <v>35</v>
      </c>
      <c r="B446" s="317" t="s">
        <v>36</v>
      </c>
      <c r="C446" s="317" t="s">
        <v>17</v>
      </c>
      <c r="D446" s="317" t="n">
        <v>534.3668837</v>
      </c>
      <c r="E446" s="317" t="n">
        <v>3.20008493720284</v>
      </c>
      <c r="F446" s="317" t="n">
        <v>84.7437693732016</v>
      </c>
      <c r="G446" s="317" t="n">
        <v>2.64659904387906</v>
      </c>
      <c r="H446" s="317" t="n">
        <v>96.2008709</v>
      </c>
      <c r="I446" s="317" t="n">
        <v>14.5643645206276</v>
      </c>
      <c r="J446" s="317" t="n">
        <v>15.2562306267984</v>
      </c>
      <c r="K446" s="317" t="n">
        <v>14.7010611260594</v>
      </c>
    </row>
    <row r="447">
      <c r="A447" s="317" t="s">
        <v>37</v>
      </c>
      <c r="B447" s="317" t="s">
        <v>38</v>
      </c>
      <c r="C447" s="317" t="s">
        <v>16</v>
      </c>
      <c r="D447" s="317" t="n">
        <v>56.8396042</v>
      </c>
      <c r="E447" s="317" t="n">
        <v>32.2008177626253</v>
      </c>
      <c r="F447" s="317" t="n">
        <v>76.9318109495698</v>
      </c>
      <c r="G447" s="317" t="n">
        <v>16.2159071199681</v>
      </c>
      <c r="H447" s="317" t="n">
        <v>17.0434924</v>
      </c>
      <c r="I447" s="317" t="n">
        <v>60.549508256201</v>
      </c>
      <c r="J447" s="317" t="n">
        <v>23.0681890504302</v>
      </c>
      <c r="K447" s="317" t="n">
        <v>54.0796287997258</v>
      </c>
    </row>
    <row r="448">
      <c r="A448" s="317" t="s">
        <v>37</v>
      </c>
      <c r="B448" s="317" t="s">
        <v>38</v>
      </c>
      <c r="C448" s="317" t="s">
        <v>17</v>
      </c>
      <c r="D448" s="317" t="n">
        <v>1310.533783</v>
      </c>
      <c r="E448" s="317" t="n">
        <v>2.92360268045736</v>
      </c>
      <c r="F448" s="317" t="n">
        <v>82.0500314679491</v>
      </c>
      <c r="G448" s="317" t="n">
        <v>2.52998301589037</v>
      </c>
      <c r="H448" s="317" t="n">
        <v>286.7036093</v>
      </c>
      <c r="I448" s="317" t="n">
        <v>11.9353729277738</v>
      </c>
      <c r="J448" s="317" t="n">
        <v>17.9499685320509</v>
      </c>
      <c r="K448" s="317" t="n">
        <v>11.5646545951612</v>
      </c>
    </row>
    <row r="449">
      <c r="A449" s="317" t="s">
        <v>39</v>
      </c>
      <c r="B449" s="317" t="s">
        <v>40</v>
      </c>
      <c r="C449" s="317" t="s">
        <v>16</v>
      </c>
      <c r="D449" s="317" t="n">
        <v>225.0205475</v>
      </c>
      <c r="E449" s="317" t="n">
        <v>14.2223401599967</v>
      </c>
      <c r="F449" s="317" t="n">
        <v>84.1391212523182</v>
      </c>
      <c r="G449" s="317" t="n">
        <v>6.23845328313012</v>
      </c>
      <c r="H449" s="317" t="n">
        <v>42.4181233</v>
      </c>
      <c r="I449" s="317" t="n">
        <v>34.0414793579101</v>
      </c>
      <c r="J449" s="317" t="n">
        <v>15.8608787476818</v>
      </c>
      <c r="K449" s="317" t="n">
        <v>33.0938774305254</v>
      </c>
    </row>
    <row r="450">
      <c r="A450" s="317" t="s">
        <v>39</v>
      </c>
      <c r="B450" s="317" t="s">
        <v>40</v>
      </c>
      <c r="C450" s="317" t="s">
        <v>17</v>
      </c>
      <c r="D450" s="317" t="n">
        <v>2532.4971242</v>
      </c>
      <c r="E450" s="317" t="n">
        <v>2.64647637169222</v>
      </c>
      <c r="F450" s="317" t="n">
        <v>93.562176764098</v>
      </c>
      <c r="G450" s="317" t="n">
        <v>1.2601078066394</v>
      </c>
      <c r="H450" s="317" t="n">
        <v>174.2559803</v>
      </c>
      <c r="I450" s="317" t="n">
        <v>18.2580836103144</v>
      </c>
      <c r="J450" s="317" t="n">
        <v>6.43782323590201</v>
      </c>
      <c r="K450" s="317" t="n">
        <v>18.3133995803314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823</v>
      </c>
    </row>
    <row r="9">
      <c r="A9" t="s">
        <v>3</v>
      </c>
    </row>
    <row r="10">
      <c r="A10" t="s">
        <v>4</v>
      </c>
    </row>
    <row r="11">
      <c r="A11" t="s">
        <v>824</v>
      </c>
    </row>
    <row r="12">
      <c r="A12" s="3" t="s">
        <v>6</v>
      </c>
    </row>
    <row r="13">
      <c r="A13" s="3" t="s">
        <v>7</v>
      </c>
    </row>
    <row r="15">
      <c r="A15" s="4" t="s">
        <v>825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18" t="s">
        <v>14</v>
      </c>
      <c r="B17" s="318" t="s">
        <v>15</v>
      </c>
      <c r="C17" s="318" t="s">
        <v>16</v>
      </c>
      <c r="D17" s="318" t="n">
        <v>354461.0221622</v>
      </c>
      <c r="E17" s="318" t="n">
        <v>1.35641188191368</v>
      </c>
      <c r="F17" s="318" t="n">
        <v>97.5869404923121</v>
      </c>
      <c r="G17" s="318" t="n">
        <v>0.195783041063552</v>
      </c>
      <c r="H17" s="318" t="n">
        <v>8764.8566019</v>
      </c>
      <c r="I17" s="318" t="n">
        <v>8.04744892719782</v>
      </c>
      <c r="J17" s="318" t="n">
        <v>2.41305950768789</v>
      </c>
      <c r="K17" s="318" t="n">
        <v>7.91769449398258</v>
      </c>
    </row>
    <row r="18">
      <c r="A18" s="318" t="s">
        <v>14</v>
      </c>
      <c r="B18" s="318" t="s">
        <v>15</v>
      </c>
      <c r="C18" s="318" t="s">
        <v>17</v>
      </c>
      <c r="D18" s="318" t="n">
        <v>2398838.2049086</v>
      </c>
      <c r="E18" s="318" t="n">
        <v>0.299514365789784</v>
      </c>
      <c r="F18" s="318" t="n">
        <v>98.0275482062009</v>
      </c>
      <c r="G18" s="318" t="n">
        <v>0.0771456316404992</v>
      </c>
      <c r="H18" s="318" t="n">
        <v>48267.9900384</v>
      </c>
      <c r="I18" s="318" t="n">
        <v>3.8481883588503</v>
      </c>
      <c r="J18" s="318" t="n">
        <v>1.97245179379906</v>
      </c>
      <c r="K18" s="318" t="n">
        <v>3.83400859190137</v>
      </c>
    </row>
    <row r="19">
      <c r="A19" s="318" t="s">
        <v>14</v>
      </c>
      <c r="B19" s="318" t="s">
        <v>18</v>
      </c>
      <c r="C19" s="318" t="s">
        <v>16</v>
      </c>
      <c r="D19" s="318" t="n">
        <v>1892.8488404</v>
      </c>
      <c r="E19" s="318"/>
      <c r="F19" s="318" t="n">
        <v>97.5888338144208</v>
      </c>
      <c r="G19" s="318"/>
      <c r="H19" s="318" t="n">
        <v>46.7673702</v>
      </c>
      <c r="I19" s="318"/>
      <c r="J19" s="318" t="n">
        <v>2.41116618557921</v>
      </c>
      <c r="K19" s="318"/>
    </row>
    <row r="20">
      <c r="A20" s="318" t="s">
        <v>14</v>
      </c>
      <c r="B20" s="318" t="s">
        <v>18</v>
      </c>
      <c r="C20" s="318" t="s">
        <v>17</v>
      </c>
      <c r="D20" s="318" t="n">
        <v>7166.2493205</v>
      </c>
      <c r="E20" s="318"/>
      <c r="F20" s="318" t="n">
        <v>98.6032863955051</v>
      </c>
      <c r="G20" s="318"/>
      <c r="H20" s="318" t="n">
        <v>101.5097801</v>
      </c>
      <c r="I20" s="318"/>
      <c r="J20" s="318" t="n">
        <v>1.39671360449495</v>
      </c>
      <c r="K20" s="318"/>
    </row>
    <row r="21">
      <c r="A21" s="318" t="s">
        <v>14</v>
      </c>
      <c r="B21" s="318" t="s">
        <v>19</v>
      </c>
      <c r="C21" s="318" t="s">
        <v>16</v>
      </c>
      <c r="D21" s="318" t="n">
        <v>352568.1733218</v>
      </c>
      <c r="E21" s="318" t="n">
        <v>1.36326496202353</v>
      </c>
      <c r="F21" s="318" t="n">
        <v>97.5869303277456</v>
      </c>
      <c r="G21" s="318" t="n">
        <v>0.19678927341131</v>
      </c>
      <c r="H21" s="318" t="n">
        <v>8718.0892317</v>
      </c>
      <c r="I21" s="318" t="n">
        <v>8.08877435245803</v>
      </c>
      <c r="J21" s="318" t="n">
        <v>2.41306967225442</v>
      </c>
      <c r="K21" s="318" t="n">
        <v>7.95835335151998</v>
      </c>
    </row>
    <row r="22">
      <c r="A22" s="318" t="s">
        <v>14</v>
      </c>
      <c r="B22" s="318" t="s">
        <v>19</v>
      </c>
      <c r="C22" s="318" t="s">
        <v>17</v>
      </c>
      <c r="D22" s="318" t="n">
        <v>2391671.9555881</v>
      </c>
      <c r="E22" s="318" t="n">
        <v>0.300079851003948</v>
      </c>
      <c r="F22" s="318" t="n">
        <v>98.025833204747</v>
      </c>
      <c r="G22" s="318" t="n">
        <v>0.0773718669755981</v>
      </c>
      <c r="H22" s="318" t="n">
        <v>48166.4802583</v>
      </c>
      <c r="I22" s="318" t="n">
        <v>3.85605505617111</v>
      </c>
      <c r="J22" s="318" t="n">
        <v>1.97416679525301</v>
      </c>
      <c r="K22" s="318" t="n">
        <v>3.84184444046321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826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19" t="s">
        <v>14</v>
      </c>
      <c r="B33" s="319" t="s">
        <v>15</v>
      </c>
      <c r="C33" s="319" t="s">
        <v>16</v>
      </c>
      <c r="D33" s="319" t="n">
        <v>354461.0221622</v>
      </c>
      <c r="E33" s="319" t="n">
        <v>1.35641188191368</v>
      </c>
      <c r="F33" s="319" t="n">
        <v>97.5869404923121</v>
      </c>
      <c r="G33" s="319" t="n">
        <v>0.195783041063552</v>
      </c>
      <c r="H33" s="319" t="n">
        <v>8764.8566019</v>
      </c>
      <c r="I33" s="319" t="n">
        <v>8.04744892719782</v>
      </c>
      <c r="J33" s="319" t="n">
        <v>2.41305950768789</v>
      </c>
      <c r="K33" s="319" t="n">
        <v>7.91769449398258</v>
      </c>
    </row>
    <row r="34">
      <c r="A34" s="319" t="s">
        <v>14</v>
      </c>
      <c r="B34" s="319" t="s">
        <v>15</v>
      </c>
      <c r="C34" s="319" t="s">
        <v>17</v>
      </c>
      <c r="D34" s="319" t="n">
        <v>2398838.2049086</v>
      </c>
      <c r="E34" s="319" t="n">
        <v>0.299514365789784</v>
      </c>
      <c r="F34" s="319" t="n">
        <v>98.0275482062009</v>
      </c>
      <c r="G34" s="319" t="n">
        <v>0.0771456316404992</v>
      </c>
      <c r="H34" s="319" t="n">
        <v>48267.9900384</v>
      </c>
      <c r="I34" s="319" t="n">
        <v>3.8481883588503</v>
      </c>
      <c r="J34" s="319" t="n">
        <v>1.97245179379906</v>
      </c>
      <c r="K34" s="319" t="n">
        <v>3.83400859190137</v>
      </c>
    </row>
    <row r="35">
      <c r="A35" s="319" t="s">
        <v>27</v>
      </c>
      <c r="B35" s="319" t="s">
        <v>28</v>
      </c>
      <c r="C35" s="319" t="s">
        <v>16</v>
      </c>
      <c r="D35" s="319" t="n">
        <v>2590.9673051</v>
      </c>
      <c r="E35" s="319" t="n">
        <v>15.2129502370008</v>
      </c>
      <c r="F35" s="319" t="n">
        <v>100</v>
      </c>
      <c r="G35" s="319" t="n">
        <v>0</v>
      </c>
      <c r="H35" s="319"/>
      <c r="I35" s="319"/>
      <c r="J35" s="319"/>
      <c r="K35" s="319"/>
    </row>
    <row r="36">
      <c r="A36" s="319" t="s">
        <v>27</v>
      </c>
      <c r="B36" s="319" t="s">
        <v>28</v>
      </c>
      <c r="C36" s="319" t="s">
        <v>17</v>
      </c>
      <c r="D36" s="319" t="n">
        <v>49416.0534491</v>
      </c>
      <c r="E36" s="319" t="n">
        <v>1.89347819653971</v>
      </c>
      <c r="F36" s="319" t="n">
        <v>97.6876414218935</v>
      </c>
      <c r="G36" s="319" t="n">
        <v>0.821498258320989</v>
      </c>
      <c r="H36" s="319" t="n">
        <v>1169.7245775</v>
      </c>
      <c r="I36" s="319" t="n">
        <v>34.809268165178</v>
      </c>
      <c r="J36" s="319" t="n">
        <v>2.3123585781065</v>
      </c>
      <c r="K36" s="319" t="n">
        <v>34.7049233831565</v>
      </c>
    </row>
    <row r="37">
      <c r="A37" s="319" t="s">
        <v>29</v>
      </c>
      <c r="B37" s="319" t="s">
        <v>30</v>
      </c>
      <c r="C37" s="319" t="s">
        <v>16</v>
      </c>
      <c r="D37" s="319" t="n">
        <v>527.5220449</v>
      </c>
      <c r="E37" s="319" t="n">
        <v>14.5928154037953</v>
      </c>
      <c r="F37" s="319" t="n">
        <v>100</v>
      </c>
      <c r="G37" s="319" t="n">
        <v>0</v>
      </c>
      <c r="H37" s="319"/>
      <c r="I37" s="319"/>
      <c r="J37" s="319"/>
      <c r="K37" s="319"/>
    </row>
    <row r="38">
      <c r="A38" s="319" t="s">
        <v>29</v>
      </c>
      <c r="B38" s="319" t="s">
        <v>30</v>
      </c>
      <c r="C38" s="319" t="s">
        <v>17</v>
      </c>
      <c r="D38" s="319" t="n">
        <v>11507.0642754</v>
      </c>
      <c r="E38" s="319" t="n">
        <v>1.50808768607667</v>
      </c>
      <c r="F38" s="319" t="n">
        <v>99.662503034508</v>
      </c>
      <c r="G38" s="319" t="n">
        <v>0.126666991146368</v>
      </c>
      <c r="H38" s="319" t="n">
        <v>38.9675069</v>
      </c>
      <c r="I38" s="319" t="n">
        <v>37.3171156137178</v>
      </c>
      <c r="J38" s="319" t="n">
        <v>0.337496965491962</v>
      </c>
      <c r="K38" s="319" t="n">
        <v>37.4046307974806</v>
      </c>
    </row>
    <row r="39">
      <c r="A39" s="319" t="s">
        <v>31</v>
      </c>
      <c r="B39" s="319" t="s">
        <v>32</v>
      </c>
      <c r="C39" s="319" t="s">
        <v>16</v>
      </c>
      <c r="D39" s="319" t="n">
        <v>2083.8812285</v>
      </c>
      <c r="E39" s="319" t="n">
        <v>18.9868716711017</v>
      </c>
      <c r="F39" s="319" t="n">
        <v>100</v>
      </c>
      <c r="G39" s="319" t="n">
        <v>0</v>
      </c>
      <c r="H39" s="319"/>
      <c r="I39" s="319"/>
      <c r="J39" s="319"/>
      <c r="K39" s="319"/>
    </row>
    <row r="40">
      <c r="A40" s="319" t="s">
        <v>31</v>
      </c>
      <c r="B40" s="319" t="s">
        <v>32</v>
      </c>
      <c r="C40" s="319" t="s">
        <v>17</v>
      </c>
      <c r="D40" s="319" t="n">
        <v>38141.1718997</v>
      </c>
      <c r="E40" s="319" t="n">
        <v>1.44085956637196</v>
      </c>
      <c r="F40" s="319" t="n">
        <v>99.7191017090115</v>
      </c>
      <c r="G40" s="319" t="n">
        <v>0.193776289897327</v>
      </c>
      <c r="H40" s="319" t="n">
        <v>107.4396963</v>
      </c>
      <c r="I40" s="319" t="n">
        <v>68.9598625182702</v>
      </c>
      <c r="J40" s="319" t="n">
        <v>0.280898290988518</v>
      </c>
      <c r="K40" s="319" t="n">
        <v>68.7907266828344</v>
      </c>
    </row>
    <row r="41">
      <c r="A41" s="319" t="s">
        <v>33</v>
      </c>
      <c r="B41" s="319" t="s">
        <v>34</v>
      </c>
      <c r="C41" s="319" t="s">
        <v>16</v>
      </c>
      <c r="D41" s="319" t="n">
        <v>1348.1917949</v>
      </c>
      <c r="E41" s="319" t="n">
        <v>12.0761059976601</v>
      </c>
      <c r="F41" s="319" t="n">
        <v>99.4868382969666</v>
      </c>
      <c r="G41" s="319" t="n">
        <v>0.514182222369718</v>
      </c>
      <c r="H41" s="319" t="n">
        <v>6.9540897</v>
      </c>
      <c r="I41" s="319" t="n">
        <v>100</v>
      </c>
      <c r="J41" s="319" t="n">
        <v>0.513161703033371</v>
      </c>
      <c r="K41" s="319" t="n">
        <v>99.6846867365403</v>
      </c>
    </row>
    <row r="42">
      <c r="A42" s="319" t="s">
        <v>33</v>
      </c>
      <c r="B42" s="319" t="s">
        <v>34</v>
      </c>
      <c r="C42" s="319" t="s">
        <v>17</v>
      </c>
      <c r="D42" s="319" t="n">
        <v>11844.3482203</v>
      </c>
      <c r="E42" s="319" t="n">
        <v>1.82017902539186</v>
      </c>
      <c r="F42" s="319" t="n">
        <v>99.6249947956418</v>
      </c>
      <c r="G42" s="319" t="n">
        <v>0.173504431910222</v>
      </c>
      <c r="H42" s="319" t="n">
        <v>44.584115</v>
      </c>
      <c r="I42" s="319" t="n">
        <v>46.161626298684</v>
      </c>
      <c r="J42" s="319" t="n">
        <v>0.375005204358201</v>
      </c>
      <c r="K42" s="319" t="n">
        <v>46.0937019678422</v>
      </c>
    </row>
    <row r="43">
      <c r="A43" s="319" t="s">
        <v>35</v>
      </c>
      <c r="B43" s="319" t="s">
        <v>36</v>
      </c>
      <c r="C43" s="319" t="s">
        <v>16</v>
      </c>
      <c r="D43" s="319" t="n">
        <v>2639.8663846</v>
      </c>
      <c r="E43" s="319" t="n">
        <v>15.0474800473854</v>
      </c>
      <c r="F43" s="319" t="n">
        <v>90.8021673012663</v>
      </c>
      <c r="G43" s="319" t="n">
        <v>6.149279405242</v>
      </c>
      <c r="H43" s="319" t="n">
        <v>267.4060551</v>
      </c>
      <c r="I43" s="319" t="n">
        <v>66.2454161404257</v>
      </c>
      <c r="J43" s="319" t="n">
        <v>9.19783269873371</v>
      </c>
      <c r="K43" s="319" t="n">
        <v>60.7064637535631</v>
      </c>
    </row>
    <row r="44">
      <c r="A44" s="319" t="s">
        <v>35</v>
      </c>
      <c r="B44" s="319" t="s">
        <v>36</v>
      </c>
      <c r="C44" s="319" t="s">
        <v>17</v>
      </c>
      <c r="D44" s="319" t="n">
        <v>46360.1286455</v>
      </c>
      <c r="E44" s="319" t="n">
        <v>2.15882772925986</v>
      </c>
      <c r="F44" s="319" t="n">
        <v>97.2068852372993</v>
      </c>
      <c r="G44" s="319" t="n">
        <v>0.731672922805033</v>
      </c>
      <c r="H44" s="319" t="n">
        <v>1332.098641</v>
      </c>
      <c r="I44" s="319" t="n">
        <v>25.6515838113134</v>
      </c>
      <c r="J44" s="319" t="n">
        <v>2.79311476270069</v>
      </c>
      <c r="K44" s="319" t="n">
        <v>25.4639181991856</v>
      </c>
    </row>
    <row r="45">
      <c r="A45" s="319" t="s">
        <v>37</v>
      </c>
      <c r="B45" s="319" t="s">
        <v>38</v>
      </c>
      <c r="C45" s="319" t="s">
        <v>16</v>
      </c>
      <c r="D45" s="319" t="n">
        <v>26868.3280996</v>
      </c>
      <c r="E45" s="319" t="n">
        <v>13.2825047015226</v>
      </c>
      <c r="F45" s="319" t="n">
        <v>100</v>
      </c>
      <c r="G45" s="319" t="n">
        <v>0</v>
      </c>
      <c r="H45" s="319"/>
      <c r="I45" s="319"/>
      <c r="J45" s="319"/>
      <c r="K45" s="319"/>
    </row>
    <row r="46">
      <c r="A46" s="319" t="s">
        <v>37</v>
      </c>
      <c r="B46" s="319" t="s">
        <v>38</v>
      </c>
      <c r="C46" s="319" t="s">
        <v>17</v>
      </c>
      <c r="D46" s="319" t="n">
        <v>231609.8787283</v>
      </c>
      <c r="E46" s="319" t="n">
        <v>2.6178030785699</v>
      </c>
      <c r="F46" s="319" t="n">
        <v>99.7953466104709</v>
      </c>
      <c r="G46" s="319" t="n">
        <v>0.203607032977795</v>
      </c>
      <c r="H46" s="319" t="n">
        <v>474.9695085</v>
      </c>
      <c r="I46" s="319" t="n">
        <v>100</v>
      </c>
      <c r="J46" s="319" t="n">
        <v>0.204653389529066</v>
      </c>
      <c r="K46" s="319" t="n">
        <v>99.2851106698275</v>
      </c>
    </row>
    <row r="47">
      <c r="A47" s="319" t="s">
        <v>39</v>
      </c>
      <c r="B47" s="319" t="s">
        <v>40</v>
      </c>
      <c r="C47" s="319" t="s">
        <v>16</v>
      </c>
      <c r="D47" s="319" t="n">
        <v>517.6098828</v>
      </c>
      <c r="E47" s="319" t="n">
        <v>13.2431065116252</v>
      </c>
      <c r="F47" s="319" t="n">
        <v>97.3664710452033</v>
      </c>
      <c r="G47" s="319" t="n">
        <v>2.46522865408079</v>
      </c>
      <c r="H47" s="319" t="n">
        <v>14.0001029</v>
      </c>
      <c r="I47" s="319" t="n">
        <v>99.9999999999999</v>
      </c>
      <c r="J47" s="319" t="n">
        <v>2.63352895479668</v>
      </c>
      <c r="K47" s="319" t="n">
        <v>91.1440954276102</v>
      </c>
    </row>
    <row r="48">
      <c r="A48" s="319" t="s">
        <v>39</v>
      </c>
      <c r="B48" s="319" t="s">
        <v>40</v>
      </c>
      <c r="C48" s="319" t="s">
        <v>17</v>
      </c>
      <c r="D48" s="319" t="n">
        <v>9172.950891</v>
      </c>
      <c r="E48" s="319" t="n">
        <v>1.49351335088689</v>
      </c>
      <c r="F48" s="319" t="n">
        <v>99.3543748369098</v>
      </c>
      <c r="G48" s="319" t="n">
        <v>0.264294263612931</v>
      </c>
      <c r="H48" s="319" t="n">
        <v>59.6077216</v>
      </c>
      <c r="I48" s="319" t="n">
        <v>40.6731104078235</v>
      </c>
      <c r="J48" s="319" t="n">
        <v>0.645625163090232</v>
      </c>
      <c r="K48" s="319" t="n">
        <v>40.6718833704663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827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20" t="s">
        <v>14</v>
      </c>
      <c r="B59" s="320" t="s">
        <v>15</v>
      </c>
      <c r="C59" s="320" t="s">
        <v>16</v>
      </c>
      <c r="D59" s="320" t="n">
        <v>352568.1733218</v>
      </c>
      <c r="E59" s="320" t="n">
        <v>1.36326496202353</v>
      </c>
      <c r="F59" s="320" t="n">
        <v>97.5869303277456</v>
      </c>
      <c r="G59" s="320" t="n">
        <v>0.19678927341131</v>
      </c>
      <c r="H59" s="320" t="n">
        <v>8718.0892317</v>
      </c>
      <c r="I59" s="320" t="n">
        <v>8.08877435245803</v>
      </c>
      <c r="J59" s="320" t="n">
        <v>2.41306967225442</v>
      </c>
      <c r="K59" s="320" t="n">
        <v>7.95835335151998</v>
      </c>
    </row>
    <row r="60">
      <c r="A60" s="320" t="s">
        <v>14</v>
      </c>
      <c r="B60" s="320" t="s">
        <v>15</v>
      </c>
      <c r="C60" s="320" t="s">
        <v>17</v>
      </c>
      <c r="D60" s="320" t="n">
        <v>2391671.9555881</v>
      </c>
      <c r="E60" s="320" t="n">
        <v>0.300079851003948</v>
      </c>
      <c r="F60" s="320" t="n">
        <v>98.025833204747</v>
      </c>
      <c r="G60" s="320" t="n">
        <v>0.0773718669755981</v>
      </c>
      <c r="H60" s="320" t="n">
        <v>48166.4802583</v>
      </c>
      <c r="I60" s="320" t="n">
        <v>3.85605505617111</v>
      </c>
      <c r="J60" s="320" t="n">
        <v>1.97416679525301</v>
      </c>
      <c r="K60" s="320" t="n">
        <v>3.84184444046321</v>
      </c>
    </row>
    <row r="61">
      <c r="A61" s="320" t="s">
        <v>42</v>
      </c>
      <c r="B61" s="320" t="s">
        <v>43</v>
      </c>
      <c r="C61" s="320" t="s">
        <v>16</v>
      </c>
      <c r="D61" s="320" t="n">
        <v>352.9399321</v>
      </c>
      <c r="E61" s="320" t="n">
        <v>12.3961068199913</v>
      </c>
      <c r="F61" s="320" t="n">
        <v>100</v>
      </c>
      <c r="G61" s="320" t="n">
        <v>0.00000000000000137624432072673</v>
      </c>
      <c r="H61" s="320"/>
      <c r="I61" s="320"/>
      <c r="J61" s="320"/>
      <c r="K61" s="320"/>
    </row>
    <row r="62">
      <c r="A62" s="320" t="s">
        <v>42</v>
      </c>
      <c r="B62" s="320" t="s">
        <v>43</v>
      </c>
      <c r="C62" s="320" t="s">
        <v>17</v>
      </c>
      <c r="D62" s="320" t="n">
        <v>3262.4643732</v>
      </c>
      <c r="E62" s="320" t="n">
        <v>2.76784355547932</v>
      </c>
      <c r="F62" s="320" t="n">
        <v>100</v>
      </c>
      <c r="G62" s="320" t="n">
        <v>0</v>
      </c>
      <c r="H62" s="320"/>
      <c r="I62" s="320"/>
      <c r="J62" s="320"/>
      <c r="K62" s="320"/>
    </row>
    <row r="63">
      <c r="A63" s="320" t="s">
        <v>44</v>
      </c>
      <c r="B63" s="320" t="s">
        <v>45</v>
      </c>
      <c r="C63" s="320" t="s">
        <v>16</v>
      </c>
      <c r="D63" s="320" t="n">
        <v>1119.7664509</v>
      </c>
      <c r="E63" s="320" t="n">
        <v>18.5040932172247</v>
      </c>
      <c r="F63" s="320" t="n">
        <v>92.8282349381158</v>
      </c>
      <c r="G63" s="320" t="n">
        <v>5.47495947975928</v>
      </c>
      <c r="H63" s="320" t="n">
        <v>86.5114145</v>
      </c>
      <c r="I63" s="320" t="n">
        <v>72.1372056807298</v>
      </c>
      <c r="J63" s="320" t="n">
        <v>7.17176506188422</v>
      </c>
      <c r="K63" s="320" t="n">
        <v>70.8655150410396</v>
      </c>
    </row>
    <row r="64">
      <c r="A64" s="320" t="s">
        <v>44</v>
      </c>
      <c r="B64" s="320" t="s">
        <v>45</v>
      </c>
      <c r="C64" s="320" t="s">
        <v>17</v>
      </c>
      <c r="D64" s="320" t="n">
        <v>22457.5013766</v>
      </c>
      <c r="E64" s="320" t="n">
        <v>2.05806842747738</v>
      </c>
      <c r="F64" s="320" t="n">
        <v>99.1958838838958</v>
      </c>
      <c r="G64" s="320" t="n">
        <v>0.338064395063704</v>
      </c>
      <c r="H64" s="320" t="n">
        <v>182.0482673</v>
      </c>
      <c r="I64" s="320" t="n">
        <v>41.9048245931441</v>
      </c>
      <c r="J64" s="320" t="n">
        <v>0.804116116104152</v>
      </c>
      <c r="K64" s="320" t="n">
        <v>41.7036741416027</v>
      </c>
    </row>
    <row r="65">
      <c r="A65" s="320" t="s">
        <v>27</v>
      </c>
      <c r="B65" s="320" t="s">
        <v>28</v>
      </c>
      <c r="C65" s="320" t="s">
        <v>16</v>
      </c>
      <c r="D65" s="320" t="n">
        <v>2236.2112709</v>
      </c>
      <c r="E65" s="320" t="n">
        <v>17.4030385846883</v>
      </c>
      <c r="F65" s="320" t="n">
        <v>100</v>
      </c>
      <c r="G65" s="320" t="n">
        <v>0</v>
      </c>
      <c r="H65" s="320"/>
      <c r="I65" s="320"/>
      <c r="J65" s="320"/>
      <c r="K65" s="320"/>
    </row>
    <row r="66">
      <c r="A66" s="320" t="s">
        <v>27</v>
      </c>
      <c r="B66" s="320" t="s">
        <v>28</v>
      </c>
      <c r="C66" s="320" t="s">
        <v>17</v>
      </c>
      <c r="D66" s="320" t="n">
        <v>41744.4367934</v>
      </c>
      <c r="E66" s="320" t="n">
        <v>2.23148858921856</v>
      </c>
      <c r="F66" s="320" t="n">
        <v>97.3534477095054</v>
      </c>
      <c r="G66" s="320" t="n">
        <v>0.971063809316958</v>
      </c>
      <c r="H66" s="320" t="n">
        <v>1134.8220059</v>
      </c>
      <c r="I66" s="320" t="n">
        <v>35.8358610709874</v>
      </c>
      <c r="J66" s="320" t="n">
        <v>2.64655229049464</v>
      </c>
      <c r="K66" s="320" t="n">
        <v>35.7205901891561</v>
      </c>
    </row>
    <row r="67">
      <c r="A67" s="320" t="s">
        <v>29</v>
      </c>
      <c r="B67" s="320" t="s">
        <v>30</v>
      </c>
      <c r="C67" s="320" t="s">
        <v>16</v>
      </c>
      <c r="D67" s="320" t="n">
        <v>284.5577054</v>
      </c>
      <c r="E67" s="320" t="n">
        <v>20.8249156671521</v>
      </c>
      <c r="F67" s="320" t="n">
        <v>100</v>
      </c>
      <c r="G67" s="320" t="n">
        <v>0</v>
      </c>
      <c r="H67" s="320"/>
      <c r="I67" s="320"/>
      <c r="J67" s="320"/>
      <c r="K67" s="320"/>
    </row>
    <row r="68">
      <c r="A68" s="320" t="s">
        <v>29</v>
      </c>
      <c r="B68" s="320" t="s">
        <v>30</v>
      </c>
      <c r="C68" s="320" t="s">
        <v>17</v>
      </c>
      <c r="D68" s="320" t="n">
        <v>8014.0237747</v>
      </c>
      <c r="E68" s="320" t="n">
        <v>1.886591369488</v>
      </c>
      <c r="F68" s="320" t="n">
        <v>100</v>
      </c>
      <c r="G68" s="320" t="n">
        <v>0</v>
      </c>
      <c r="H68" s="320"/>
      <c r="I68" s="320"/>
      <c r="J68" s="320"/>
      <c r="K68" s="320"/>
    </row>
    <row r="69">
      <c r="A69" s="320" t="s">
        <v>46</v>
      </c>
      <c r="B69" s="320" t="s">
        <v>47</v>
      </c>
      <c r="C69" s="320" t="s">
        <v>16</v>
      </c>
      <c r="D69" s="320" t="n">
        <v>801.2440641</v>
      </c>
      <c r="E69" s="320" t="n">
        <v>10.3016445936952</v>
      </c>
      <c r="F69" s="320" t="n">
        <v>91.1538013818476</v>
      </c>
      <c r="G69" s="320" t="n">
        <v>3.2081246483682</v>
      </c>
      <c r="H69" s="320" t="n">
        <v>77.7582945</v>
      </c>
      <c r="I69" s="320" t="n">
        <v>34.2477122500855</v>
      </c>
      <c r="J69" s="320" t="n">
        <v>8.84619861815238</v>
      </c>
      <c r="K69" s="320" t="n">
        <v>33.0574486995458</v>
      </c>
    </row>
    <row r="70">
      <c r="A70" s="320" t="s">
        <v>46</v>
      </c>
      <c r="B70" s="320" t="s">
        <v>47</v>
      </c>
      <c r="C70" s="320" t="s">
        <v>17</v>
      </c>
      <c r="D70" s="320" t="n">
        <v>6376.4416894</v>
      </c>
      <c r="E70" s="320" t="n">
        <v>3.11815138654879</v>
      </c>
      <c r="F70" s="320" t="n">
        <v>96.3978840674286</v>
      </c>
      <c r="G70" s="320" t="n">
        <v>0.875913223641905</v>
      </c>
      <c r="H70" s="320" t="n">
        <v>238.2695681</v>
      </c>
      <c r="I70" s="320" t="n">
        <v>24.1841038414916</v>
      </c>
      <c r="J70" s="320" t="n">
        <v>3.60211593257138</v>
      </c>
      <c r="K70" s="320" t="n">
        <v>23.4407173356814</v>
      </c>
    </row>
    <row r="71">
      <c r="A71" s="320" t="s">
        <v>48</v>
      </c>
      <c r="B71" s="320" t="s">
        <v>49</v>
      </c>
      <c r="C71" s="320" t="s">
        <v>16</v>
      </c>
      <c r="D71" s="320" t="n">
        <v>3298.0579633</v>
      </c>
      <c r="E71" s="320" t="n">
        <v>16.8732148566099</v>
      </c>
      <c r="F71" s="320" t="n">
        <v>95.1750951202164</v>
      </c>
      <c r="G71" s="320" t="n">
        <v>3.52778212113381</v>
      </c>
      <c r="H71" s="320" t="n">
        <v>167.1951674</v>
      </c>
      <c r="I71" s="320" t="n">
        <v>70.6508410943742</v>
      </c>
      <c r="J71" s="320" t="n">
        <v>4.82490487978365</v>
      </c>
      <c r="K71" s="320" t="n">
        <v>69.588314652405</v>
      </c>
    </row>
    <row r="72">
      <c r="A72" s="320" t="s">
        <v>48</v>
      </c>
      <c r="B72" s="320" t="s">
        <v>49</v>
      </c>
      <c r="C72" s="320" t="s">
        <v>17</v>
      </c>
      <c r="D72" s="320" t="n">
        <v>45286.9195402</v>
      </c>
      <c r="E72" s="320" t="n">
        <v>1.82507413585628</v>
      </c>
      <c r="F72" s="320" t="n">
        <v>99.2187578752407</v>
      </c>
      <c r="G72" s="320" t="n">
        <v>0.320408573755488</v>
      </c>
      <c r="H72" s="320" t="n">
        <v>356.5862948</v>
      </c>
      <c r="I72" s="320" t="n">
        <v>40.406521278544</v>
      </c>
      <c r="J72" s="320" t="n">
        <v>0.781242124759324</v>
      </c>
      <c r="K72" s="320" t="n">
        <v>40.692302287707</v>
      </c>
    </row>
    <row r="73">
      <c r="A73" s="320" t="s">
        <v>31</v>
      </c>
      <c r="B73" s="320" t="s">
        <v>32</v>
      </c>
      <c r="C73" s="320" t="s">
        <v>16</v>
      </c>
      <c r="D73" s="320" t="n">
        <v>2044.2725335</v>
      </c>
      <c r="E73" s="320" t="n">
        <v>19.3519258836791</v>
      </c>
      <c r="F73" s="320" t="n">
        <v>100</v>
      </c>
      <c r="G73" s="320" t="n">
        <v>0</v>
      </c>
      <c r="H73" s="320"/>
      <c r="I73" s="320"/>
      <c r="J73" s="320"/>
      <c r="K73" s="320"/>
    </row>
    <row r="74">
      <c r="A74" s="320" t="s">
        <v>31</v>
      </c>
      <c r="B74" s="320" t="s">
        <v>32</v>
      </c>
      <c r="C74" s="320" t="s">
        <v>17</v>
      </c>
      <c r="D74" s="320" t="n">
        <v>37558.3582447</v>
      </c>
      <c r="E74" s="320" t="n">
        <v>1.46146876110995</v>
      </c>
      <c r="F74" s="320" t="n">
        <v>99.7207475520996</v>
      </c>
      <c r="G74" s="320" t="n">
        <v>0.196740320759285</v>
      </c>
      <c r="H74" s="320" t="n">
        <v>105.1763423</v>
      </c>
      <c r="I74" s="320" t="n">
        <v>70.4277439570749</v>
      </c>
      <c r="J74" s="320" t="n">
        <v>0.27925244790037</v>
      </c>
      <c r="K74" s="320" t="n">
        <v>70.2557560632569</v>
      </c>
    </row>
    <row r="75">
      <c r="A75" s="320" t="s">
        <v>50</v>
      </c>
      <c r="B75" s="320" t="s">
        <v>51</v>
      </c>
      <c r="C75" s="320" t="s">
        <v>16</v>
      </c>
      <c r="D75" s="320" t="n">
        <v>6456.897816</v>
      </c>
      <c r="E75" s="320" t="n">
        <v>12.0636759358636</v>
      </c>
      <c r="F75" s="320" t="n">
        <v>98.0372310328974</v>
      </c>
      <c r="G75" s="320" t="n">
        <v>1.50225437186855</v>
      </c>
      <c r="H75" s="320" t="n">
        <v>129.2712832</v>
      </c>
      <c r="I75" s="320" t="n">
        <v>74.5348015537244</v>
      </c>
      <c r="J75" s="320" t="n">
        <v>1.96276896710262</v>
      </c>
      <c r="K75" s="320" t="n">
        <v>75.0352493816237</v>
      </c>
    </row>
    <row r="76">
      <c r="A76" s="320" t="s">
        <v>50</v>
      </c>
      <c r="B76" s="320" t="s">
        <v>51</v>
      </c>
      <c r="C76" s="320" t="s">
        <v>17</v>
      </c>
      <c r="D76" s="320" t="n">
        <v>48577.8692327</v>
      </c>
      <c r="E76" s="320" t="n">
        <v>2.59364398339031</v>
      </c>
      <c r="F76" s="320" t="n">
        <v>97.4801852495179</v>
      </c>
      <c r="G76" s="320" t="n">
        <v>0.706731747203998</v>
      </c>
      <c r="H76" s="320" t="n">
        <v>1255.7139805</v>
      </c>
      <c r="I76" s="320" t="n">
        <v>27.112544913881</v>
      </c>
      <c r="J76" s="320" t="n">
        <v>2.51981475048213</v>
      </c>
      <c r="K76" s="320" t="n">
        <v>27.340240637126</v>
      </c>
    </row>
    <row r="77">
      <c r="A77" s="320" t="s">
        <v>52</v>
      </c>
      <c r="B77" s="320" t="s">
        <v>53</v>
      </c>
      <c r="C77" s="320" t="s">
        <v>16</v>
      </c>
      <c r="D77" s="320" t="n">
        <v>130.4237238</v>
      </c>
      <c r="E77" s="320" t="n">
        <v>23.7262208822794</v>
      </c>
      <c r="F77" s="320" t="n">
        <v>100</v>
      </c>
      <c r="G77" s="320" t="n">
        <v>0.00000000000000263413967108487</v>
      </c>
      <c r="H77" s="320"/>
      <c r="I77" s="320"/>
      <c r="J77" s="320"/>
      <c r="K77" s="320"/>
    </row>
    <row r="78">
      <c r="A78" s="320" t="s">
        <v>52</v>
      </c>
      <c r="B78" s="320" t="s">
        <v>53</v>
      </c>
      <c r="C78" s="320" t="s">
        <v>17</v>
      </c>
      <c r="D78" s="320" t="n">
        <v>4558.0540613</v>
      </c>
      <c r="E78" s="320" t="n">
        <v>2.39147756190747</v>
      </c>
      <c r="F78" s="320" t="n">
        <v>98.6908256954853</v>
      </c>
      <c r="G78" s="320" t="n">
        <v>0.584751881817753</v>
      </c>
      <c r="H78" s="320" t="n">
        <v>60.4644577</v>
      </c>
      <c r="I78" s="320" t="n">
        <v>44.35055712198</v>
      </c>
      <c r="J78" s="320" t="n">
        <v>1.30917430451468</v>
      </c>
      <c r="K78" s="320" t="n">
        <v>44.0809492246918</v>
      </c>
    </row>
    <row r="79">
      <c r="A79" s="320" t="s">
        <v>33</v>
      </c>
      <c r="B79" s="320" t="s">
        <v>34</v>
      </c>
      <c r="C79" s="320" t="s">
        <v>16</v>
      </c>
      <c r="D79" s="320" t="n">
        <v>625.018187</v>
      </c>
      <c r="E79" s="320" t="n">
        <v>20.9109144534859</v>
      </c>
      <c r="F79" s="320" t="n">
        <v>100</v>
      </c>
      <c r="G79" s="320" t="n">
        <v>0</v>
      </c>
      <c r="H79" s="320"/>
      <c r="I79" s="320"/>
      <c r="J79" s="320"/>
      <c r="K79" s="320"/>
    </row>
    <row r="80">
      <c r="A80" s="320" t="s">
        <v>33</v>
      </c>
      <c r="B80" s="320" t="s">
        <v>34</v>
      </c>
      <c r="C80" s="320" t="s">
        <v>17</v>
      </c>
      <c r="D80" s="320" t="n">
        <v>5683.2116712</v>
      </c>
      <c r="E80" s="320" t="n">
        <v>3.07125138870241</v>
      </c>
      <c r="F80" s="320" t="n">
        <v>99.5390953816422</v>
      </c>
      <c r="G80" s="320" t="n">
        <v>0.274222976948258</v>
      </c>
      <c r="H80" s="320" t="n">
        <v>26.3154743</v>
      </c>
      <c r="I80" s="320" t="n">
        <v>59.7706505440618</v>
      </c>
      <c r="J80" s="320" t="n">
        <v>0.460904618357769</v>
      </c>
      <c r="K80" s="320" t="n">
        <v>59.2224637616943</v>
      </c>
    </row>
    <row r="81">
      <c r="A81" s="320" t="s">
        <v>54</v>
      </c>
      <c r="B81" s="320" t="s">
        <v>55</v>
      </c>
      <c r="C81" s="320" t="s">
        <v>16</v>
      </c>
      <c r="D81" s="320" t="n">
        <v>4679.5428385</v>
      </c>
      <c r="E81" s="320" t="n">
        <v>10.5015786353024</v>
      </c>
      <c r="F81" s="320" t="n">
        <v>97.1241833385029</v>
      </c>
      <c r="G81" s="320" t="n">
        <v>1.69199731554392</v>
      </c>
      <c r="H81" s="320" t="n">
        <v>138.5597984</v>
      </c>
      <c r="I81" s="320" t="n">
        <v>57.6206228997774</v>
      </c>
      <c r="J81" s="320" t="n">
        <v>2.87581666149707</v>
      </c>
      <c r="K81" s="320" t="n">
        <v>57.1433706756518</v>
      </c>
    </row>
    <row r="82">
      <c r="A82" s="320" t="s">
        <v>54</v>
      </c>
      <c r="B82" s="320" t="s">
        <v>55</v>
      </c>
      <c r="C82" s="320" t="s">
        <v>17</v>
      </c>
      <c r="D82" s="320" t="n">
        <v>38504.6519213</v>
      </c>
      <c r="E82" s="320" t="n">
        <v>1.79605995993106</v>
      </c>
      <c r="F82" s="320" t="n">
        <v>98.2304940596654</v>
      </c>
      <c r="G82" s="320" t="n">
        <v>0.452800129155438</v>
      </c>
      <c r="H82" s="320" t="n">
        <v>693.6156736</v>
      </c>
      <c r="I82" s="320" t="n">
        <v>25.2653417523872</v>
      </c>
      <c r="J82" s="320" t="n">
        <v>1.76950594033458</v>
      </c>
      <c r="K82" s="320" t="n">
        <v>25.1362707427865</v>
      </c>
    </row>
    <row r="83">
      <c r="A83" s="320" t="s">
        <v>35</v>
      </c>
      <c r="B83" s="320" t="s">
        <v>36</v>
      </c>
      <c r="C83" s="320" t="s">
        <v>16</v>
      </c>
      <c r="D83" s="320" t="n">
        <v>2572.9587387</v>
      </c>
      <c r="E83" s="320" t="n">
        <v>15.43396072729</v>
      </c>
      <c r="F83" s="320" t="n">
        <v>90.5855031127094</v>
      </c>
      <c r="G83" s="320" t="n">
        <v>6.29976551467443</v>
      </c>
      <c r="H83" s="320" t="n">
        <v>267.4060551</v>
      </c>
      <c r="I83" s="320" t="n">
        <v>66.2454161404257</v>
      </c>
      <c r="J83" s="320" t="n">
        <v>9.41449688729063</v>
      </c>
      <c r="K83" s="320" t="n">
        <v>60.6158178680019</v>
      </c>
    </row>
    <row r="84">
      <c r="A84" s="320" t="s">
        <v>35</v>
      </c>
      <c r="B84" s="320" t="s">
        <v>36</v>
      </c>
      <c r="C84" s="320" t="s">
        <v>17</v>
      </c>
      <c r="D84" s="320" t="n">
        <v>45737.8275568</v>
      </c>
      <c r="E84" s="320" t="n">
        <v>2.18808645680731</v>
      </c>
      <c r="F84" s="320" t="n">
        <v>97.1870265769046</v>
      </c>
      <c r="G84" s="320" t="n">
        <v>0.741572422071837</v>
      </c>
      <c r="H84" s="320" t="n">
        <v>1323.8319751</v>
      </c>
      <c r="I84" s="320" t="n">
        <v>25.8106342141625</v>
      </c>
      <c r="J84" s="320" t="n">
        <v>2.81297342309542</v>
      </c>
      <c r="K84" s="320" t="n">
        <v>25.6210094631066</v>
      </c>
    </row>
    <row r="85">
      <c r="A85" s="320" t="s">
        <v>56</v>
      </c>
      <c r="B85" s="320" t="s">
        <v>57</v>
      </c>
      <c r="C85" s="320" t="s">
        <v>16</v>
      </c>
      <c r="D85" s="320" t="n">
        <v>714.3779666</v>
      </c>
      <c r="E85" s="320" t="n">
        <v>16.2345600172746</v>
      </c>
      <c r="F85" s="320" t="n">
        <v>100</v>
      </c>
      <c r="G85" s="320" t="n">
        <v>0.00000000000000180239823258373</v>
      </c>
      <c r="H85" s="320"/>
      <c r="I85" s="320"/>
      <c r="J85" s="320"/>
      <c r="K85" s="320"/>
    </row>
    <row r="86">
      <c r="A86" s="320" t="s">
        <v>56</v>
      </c>
      <c r="B86" s="320" t="s">
        <v>57</v>
      </c>
      <c r="C86" s="320" t="s">
        <v>17</v>
      </c>
      <c r="D86" s="320" t="n">
        <v>8535.6992334</v>
      </c>
      <c r="E86" s="320" t="n">
        <v>2.25911456155486</v>
      </c>
      <c r="F86" s="320" t="n">
        <v>99.1085922116115</v>
      </c>
      <c r="G86" s="320" t="n">
        <v>0.401884316470686</v>
      </c>
      <c r="H86" s="320" t="n">
        <v>76.7722415</v>
      </c>
      <c r="I86" s="320" t="n">
        <v>45.115047472604</v>
      </c>
      <c r="J86" s="320" t="n">
        <v>0.891407788388541</v>
      </c>
      <c r="K86" s="320" t="n">
        <v>44.6823433182463</v>
      </c>
    </row>
    <row r="87">
      <c r="A87" s="320" t="s">
        <v>37</v>
      </c>
      <c r="B87" s="320" t="s">
        <v>38</v>
      </c>
      <c r="C87" s="320" t="s">
        <v>16</v>
      </c>
      <c r="D87" s="320" t="n">
        <v>26794.445003</v>
      </c>
      <c r="E87" s="320" t="n">
        <v>13.3189111491143</v>
      </c>
      <c r="F87" s="320" t="n">
        <v>100</v>
      </c>
      <c r="G87" s="320" t="n">
        <v>0</v>
      </c>
      <c r="H87" s="320"/>
      <c r="I87" s="320"/>
      <c r="J87" s="320"/>
      <c r="K87" s="320"/>
    </row>
    <row r="88">
      <c r="A88" s="320" t="s">
        <v>37</v>
      </c>
      <c r="B88" s="320" t="s">
        <v>38</v>
      </c>
      <c r="C88" s="320" t="s">
        <v>17</v>
      </c>
      <c r="D88" s="320" t="n">
        <v>230012.641336</v>
      </c>
      <c r="E88" s="320" t="n">
        <v>2.63595102637872</v>
      </c>
      <c r="F88" s="320" t="n">
        <v>99.7939283995527</v>
      </c>
      <c r="G88" s="320" t="n">
        <v>0.205011152135699</v>
      </c>
      <c r="H88" s="320" t="n">
        <v>474.9695085</v>
      </c>
      <c r="I88" s="320" t="n">
        <v>100</v>
      </c>
      <c r="J88" s="320" t="n">
        <v>0.206071600447298</v>
      </c>
      <c r="K88" s="320" t="n">
        <v>99.2803869768174</v>
      </c>
    </row>
    <row r="89">
      <c r="A89" s="320" t="s">
        <v>39</v>
      </c>
      <c r="B89" s="320" t="s">
        <v>40</v>
      </c>
      <c r="C89" s="320" t="s">
        <v>16</v>
      </c>
      <c r="D89" s="320" t="n">
        <v>250.171212</v>
      </c>
      <c r="E89" s="320" t="n">
        <v>24.1281753315862</v>
      </c>
      <c r="F89" s="320" t="n">
        <v>94.7003697561563</v>
      </c>
      <c r="G89" s="320" t="n">
        <v>4.63810420246754</v>
      </c>
      <c r="H89" s="320" t="n">
        <v>14.0001029</v>
      </c>
      <c r="I89" s="320" t="n">
        <v>99.9999999999999</v>
      </c>
      <c r="J89" s="320" t="n">
        <v>5.29963024384371</v>
      </c>
      <c r="K89" s="320" t="n">
        <v>82.8794015302273</v>
      </c>
    </row>
    <row r="90">
      <c r="A90" s="320" t="s">
        <v>39</v>
      </c>
      <c r="B90" s="320" t="s">
        <v>40</v>
      </c>
      <c r="C90" s="320" t="s">
        <v>17</v>
      </c>
      <c r="D90" s="320" t="n">
        <v>6478.5430303</v>
      </c>
      <c r="E90" s="320" t="n">
        <v>1.89602310263707</v>
      </c>
      <c r="F90" s="320" t="n">
        <v>99.2757602453622</v>
      </c>
      <c r="G90" s="320" t="n">
        <v>0.357509492017615</v>
      </c>
      <c r="H90" s="320" t="n">
        <v>47.2624778</v>
      </c>
      <c r="I90" s="320" t="n">
        <v>49.0156560780465</v>
      </c>
      <c r="J90" s="320" t="n">
        <v>0.724239754637747</v>
      </c>
      <c r="K90" s="320" t="n">
        <v>49.0059077642521</v>
      </c>
    </row>
    <row r="91">
      <c r="A91" s="320" t="s">
        <v>58</v>
      </c>
      <c r="B91" s="320" t="s">
        <v>59</v>
      </c>
      <c r="C91" s="320" t="s">
        <v>16</v>
      </c>
      <c r="D91" s="320" t="n">
        <v>239.2648284</v>
      </c>
      <c r="E91" s="320" t="n">
        <v>14.6894011687188</v>
      </c>
      <c r="F91" s="320" t="n">
        <v>100</v>
      </c>
      <c r="G91" s="320" t="n">
        <v>0</v>
      </c>
      <c r="H91" s="320"/>
      <c r="I91" s="320"/>
      <c r="J91" s="320"/>
      <c r="K91" s="320"/>
    </row>
    <row r="92">
      <c r="A92" s="320" t="s">
        <v>58</v>
      </c>
      <c r="B92" s="320" t="s">
        <v>59</v>
      </c>
      <c r="C92" s="320" t="s">
        <v>17</v>
      </c>
      <c r="D92" s="320" t="n">
        <v>2831.2871659</v>
      </c>
      <c r="E92" s="320" t="n">
        <v>2.52968282252619</v>
      </c>
      <c r="F92" s="320" t="n">
        <v>98.7135153060242</v>
      </c>
      <c r="G92" s="320" t="n">
        <v>0.508721589867351</v>
      </c>
      <c r="H92" s="320" t="n">
        <v>36.8987731</v>
      </c>
      <c r="I92" s="320" t="n">
        <v>38.5994978433909</v>
      </c>
      <c r="J92" s="320" t="n">
        <v>1.28648469397576</v>
      </c>
      <c r="K92" s="320" t="n">
        <v>39.0348184343201</v>
      </c>
    </row>
    <row r="93">
      <c r="A93" s="320" t="s">
        <v>60</v>
      </c>
      <c r="B93" s="320" t="s">
        <v>61</v>
      </c>
      <c r="C93" s="320" t="s">
        <v>16</v>
      </c>
      <c r="D93" s="320" t="n">
        <v>139.3857928</v>
      </c>
      <c r="E93" s="320" t="n">
        <v>15.0875116670051</v>
      </c>
      <c r="F93" s="320" t="n">
        <v>85.6123700406885</v>
      </c>
      <c r="G93" s="320" t="n">
        <v>6.66334396983044</v>
      </c>
      <c r="H93" s="320" t="n">
        <v>23.4245496</v>
      </c>
      <c r="I93" s="320" t="n">
        <v>46.1808557290571</v>
      </c>
      <c r="J93" s="320" t="n">
        <v>14.3876299593115</v>
      </c>
      <c r="K93" s="320" t="n">
        <v>39.6496623326288</v>
      </c>
    </row>
    <row r="94">
      <c r="A94" s="320" t="s">
        <v>60</v>
      </c>
      <c r="B94" s="320" t="s">
        <v>61</v>
      </c>
      <c r="C94" s="320" t="s">
        <v>17</v>
      </c>
      <c r="D94" s="320" t="n">
        <v>2562.3504702</v>
      </c>
      <c r="E94" s="320" t="n">
        <v>2.89402417208126</v>
      </c>
      <c r="F94" s="320" t="n">
        <v>94.2055027728482</v>
      </c>
      <c r="G94" s="320" t="n">
        <v>0.90472374225155</v>
      </c>
      <c r="H94" s="320" t="n">
        <v>157.6079131</v>
      </c>
      <c r="I94" s="320" t="n">
        <v>14.6705956320806</v>
      </c>
      <c r="J94" s="320" t="n">
        <v>5.79449722715175</v>
      </c>
      <c r="K94" s="320" t="n">
        <v>14.7087748372665</v>
      </c>
    </row>
    <row r="95">
      <c r="A95" s="320" t="s">
        <v>62</v>
      </c>
      <c r="B95" s="320" t="s">
        <v>63</v>
      </c>
      <c r="C95" s="320" t="s">
        <v>16</v>
      </c>
      <c r="D95" s="320" t="n">
        <v>274.4796289</v>
      </c>
      <c r="E95" s="320" t="n">
        <v>16.9586015048434</v>
      </c>
      <c r="F95" s="320" t="n">
        <v>100</v>
      </c>
      <c r="G95" s="320" t="n">
        <v>0.00000000000000188278298561199</v>
      </c>
      <c r="H95" s="320"/>
      <c r="I95" s="320"/>
      <c r="J95" s="320"/>
      <c r="K95" s="320"/>
    </row>
    <row r="96">
      <c r="A96" s="320" t="s">
        <v>62</v>
      </c>
      <c r="B96" s="320" t="s">
        <v>63</v>
      </c>
      <c r="C96" s="320" t="s">
        <v>17</v>
      </c>
      <c r="D96" s="320" t="n">
        <v>3557.3112175</v>
      </c>
      <c r="E96" s="320" t="n">
        <v>2.66481487012207</v>
      </c>
      <c r="F96" s="320" t="n">
        <v>99.8263347275536</v>
      </c>
      <c r="G96" s="320" t="n">
        <v>0.174831157374924</v>
      </c>
      <c r="H96" s="320" t="n">
        <v>6.1885616</v>
      </c>
      <c r="I96" s="320" t="n">
        <v>99.9999999999999</v>
      </c>
      <c r="J96" s="320" t="n">
        <v>0.173665272446375</v>
      </c>
      <c r="K96" s="320" t="n">
        <v>100.496509123917</v>
      </c>
    </row>
    <row r="97">
      <c r="A97" s="320" t="s">
        <v>64</v>
      </c>
      <c r="B97" s="320" t="s">
        <v>65</v>
      </c>
      <c r="C97" s="320" t="s">
        <v>16</v>
      </c>
      <c r="D97" s="320" t="n">
        <v>186.1667925</v>
      </c>
      <c r="E97" s="320" t="n">
        <v>25.5047352901926</v>
      </c>
      <c r="F97" s="320" t="n">
        <v>95.6140253271932</v>
      </c>
      <c r="G97" s="320" t="n">
        <v>4.25529966589704</v>
      </c>
      <c r="H97" s="320" t="n">
        <v>8.539781</v>
      </c>
      <c r="I97" s="320" t="n">
        <v>100</v>
      </c>
      <c r="J97" s="320" t="n">
        <v>4.38597467280682</v>
      </c>
      <c r="K97" s="320" t="n">
        <v>92.7653168068799</v>
      </c>
    </row>
    <row r="98">
      <c r="A98" s="320" t="s">
        <v>64</v>
      </c>
      <c r="B98" s="320" t="s">
        <v>65</v>
      </c>
      <c r="C98" s="320" t="s">
        <v>17</v>
      </c>
      <c r="D98" s="320" t="n">
        <v>6696.4721222</v>
      </c>
      <c r="E98" s="320" t="n">
        <v>3.49259376318699</v>
      </c>
      <c r="F98" s="320" t="n">
        <v>98.485401794263</v>
      </c>
      <c r="G98" s="320" t="n">
        <v>0.606896203790402</v>
      </c>
      <c r="H98" s="320" t="n">
        <v>102.9844472</v>
      </c>
      <c r="I98" s="320" t="n">
        <v>39.8868494048446</v>
      </c>
      <c r="J98" s="320" t="n">
        <v>1.51459820573702</v>
      </c>
      <c r="K98" s="320" t="n">
        <v>39.4628860983141</v>
      </c>
    </row>
    <row r="99">
      <c r="A99" s="320" t="s">
        <v>66</v>
      </c>
      <c r="B99" s="320" t="s">
        <v>67</v>
      </c>
      <c r="C99" s="320" t="s">
        <v>16</v>
      </c>
      <c r="D99" s="320" t="n">
        <v>54.7261851</v>
      </c>
      <c r="E99" s="320" t="n">
        <v>14.9407770683595</v>
      </c>
      <c r="F99" s="320" t="n">
        <v>100</v>
      </c>
      <c r="G99" s="320" t="n">
        <v>0</v>
      </c>
      <c r="H99" s="320"/>
      <c r="I99" s="320"/>
      <c r="J99" s="320"/>
      <c r="K99" s="320"/>
    </row>
    <row r="100">
      <c r="A100" s="320" t="s">
        <v>66</v>
      </c>
      <c r="B100" s="320" t="s">
        <v>67</v>
      </c>
      <c r="C100" s="320" t="s">
        <v>17</v>
      </c>
      <c r="D100" s="320" t="n">
        <v>520.1382805</v>
      </c>
      <c r="E100" s="320" t="n">
        <v>3.70479072155977</v>
      </c>
      <c r="F100" s="320" t="n">
        <v>100</v>
      </c>
      <c r="G100" s="320" t="n">
        <v>0.00000000000000041131439604933</v>
      </c>
      <c r="H100" s="320"/>
      <c r="I100" s="320"/>
      <c r="J100" s="320"/>
      <c r="K100" s="320"/>
    </row>
    <row r="101">
      <c r="A101" s="320" t="s">
        <v>68</v>
      </c>
      <c r="B101" s="320" t="s">
        <v>69</v>
      </c>
      <c r="C101" s="320" t="s">
        <v>16</v>
      </c>
      <c r="D101" s="320" t="n">
        <v>1598.3341326</v>
      </c>
      <c r="E101" s="320" t="n">
        <v>18.2077100719923</v>
      </c>
      <c r="F101" s="320" t="n">
        <v>94.4536660372645</v>
      </c>
      <c r="G101" s="320" t="n">
        <v>4.18533479913678</v>
      </c>
      <c r="H101" s="320" t="n">
        <v>93.8544289</v>
      </c>
      <c r="I101" s="320" t="n">
        <v>71.3366105770495</v>
      </c>
      <c r="J101" s="320" t="n">
        <v>5.54633396273551</v>
      </c>
      <c r="K101" s="320" t="n">
        <v>71.2759487668555</v>
      </c>
    </row>
    <row r="102">
      <c r="A102" s="320" t="s">
        <v>68</v>
      </c>
      <c r="B102" s="320" t="s">
        <v>69</v>
      </c>
      <c r="C102" s="320" t="s">
        <v>17</v>
      </c>
      <c r="D102" s="320" t="n">
        <v>40455.5008479</v>
      </c>
      <c r="E102" s="320" t="n">
        <v>2.00395382483453</v>
      </c>
      <c r="F102" s="320" t="n">
        <v>98.697578952434</v>
      </c>
      <c r="G102" s="320" t="n">
        <v>0.464957650717894</v>
      </c>
      <c r="H102" s="320" t="n">
        <v>533.8539846</v>
      </c>
      <c r="I102" s="320" t="n">
        <v>35.1366969265119</v>
      </c>
      <c r="J102" s="320" t="n">
        <v>1.30242104756602</v>
      </c>
      <c r="K102" s="320" t="n">
        <v>35.2345307433627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828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21" t="s">
        <v>72</v>
      </c>
      <c r="B113" s="321" t="s">
        <v>73</v>
      </c>
      <c r="C113" s="321" t="s">
        <v>16</v>
      </c>
      <c r="D113" s="321" t="n">
        <v>13925.0669257</v>
      </c>
      <c r="E113" s="321" t="n">
        <v>5.84368989397938</v>
      </c>
      <c r="F113" s="321" t="n">
        <v>99.2033665949368</v>
      </c>
      <c r="G113" s="321" t="n">
        <v>0.375991677385316</v>
      </c>
      <c r="H113" s="321" t="n">
        <v>111.8225506</v>
      </c>
      <c r="I113" s="321" t="n">
        <v>46.5804568749328</v>
      </c>
      <c r="J113" s="321" t="n">
        <v>0.796633405063152</v>
      </c>
      <c r="K113" s="321" t="n">
        <v>46.8215869071468</v>
      </c>
    </row>
    <row r="114">
      <c r="A114" s="321" t="s">
        <v>72</v>
      </c>
      <c r="B114" s="321" t="s">
        <v>73</v>
      </c>
      <c r="C114" s="321" t="s">
        <v>17</v>
      </c>
      <c r="D114" s="321" t="n">
        <v>214154.7285556</v>
      </c>
      <c r="E114" s="321" t="n">
        <v>0.786721173042764</v>
      </c>
      <c r="F114" s="321" t="n">
        <v>99.1218897922954</v>
      </c>
      <c r="G114" s="321" t="n">
        <v>0.144976884050006</v>
      </c>
      <c r="H114" s="321" t="n">
        <v>1897.1738086</v>
      </c>
      <c r="I114" s="321" t="n">
        <v>16.4434323639096</v>
      </c>
      <c r="J114" s="321" t="n">
        <v>0.878110207704592</v>
      </c>
      <c r="K114" s="321" t="n">
        <v>16.3651243285279</v>
      </c>
    </row>
    <row r="115">
      <c r="A115" s="321" t="s">
        <v>74</v>
      </c>
      <c r="B115" s="321" t="s">
        <v>75</v>
      </c>
      <c r="C115" s="321" t="s">
        <v>16</v>
      </c>
      <c r="D115" s="321" t="n">
        <v>5295.4537019</v>
      </c>
      <c r="E115" s="321" t="n">
        <v>8.17255170436297</v>
      </c>
      <c r="F115" s="321" t="n">
        <v>98.4788484444685</v>
      </c>
      <c r="G115" s="321" t="n">
        <v>0.645943731835143</v>
      </c>
      <c r="H115" s="321" t="n">
        <v>81.7961193</v>
      </c>
      <c r="I115" s="321" t="n">
        <v>42.6867731042326</v>
      </c>
      <c r="J115" s="321" t="n">
        <v>1.52115155553153</v>
      </c>
      <c r="K115" s="321" t="n">
        <v>41.8181834937677</v>
      </c>
    </row>
    <row r="116">
      <c r="A116" s="321" t="s">
        <v>74</v>
      </c>
      <c r="B116" s="321" t="s">
        <v>75</v>
      </c>
      <c r="C116" s="321" t="s">
        <v>17</v>
      </c>
      <c r="D116" s="321" t="n">
        <v>72006.5377803</v>
      </c>
      <c r="E116" s="321" t="n">
        <v>1.90470906324914</v>
      </c>
      <c r="F116" s="321" t="n">
        <v>99.1212491389561</v>
      </c>
      <c r="G116" s="321" t="n">
        <v>0.194080488962925</v>
      </c>
      <c r="H116" s="321" t="n">
        <v>638.3677327</v>
      </c>
      <c r="I116" s="321" t="n">
        <v>21.7794616950691</v>
      </c>
      <c r="J116" s="321" t="n">
        <v>0.878750861043879</v>
      </c>
      <c r="K116" s="321" t="n">
        <v>21.891871009551</v>
      </c>
    </row>
    <row r="117">
      <c r="A117" s="321" t="s">
        <v>76</v>
      </c>
      <c r="B117" s="321" t="s">
        <v>77</v>
      </c>
      <c r="C117" s="321" t="s">
        <v>16</v>
      </c>
      <c r="D117" s="321" t="n">
        <v>7909.3517772</v>
      </c>
      <c r="E117" s="321" t="n">
        <v>5.02912220434301</v>
      </c>
      <c r="F117" s="321" t="n">
        <v>98.3093795463748</v>
      </c>
      <c r="G117" s="321" t="n">
        <v>0.615116275992333</v>
      </c>
      <c r="H117" s="321" t="n">
        <v>136.0166441</v>
      </c>
      <c r="I117" s="321" t="n">
        <v>35.9384467528004</v>
      </c>
      <c r="J117" s="321" t="n">
        <v>1.69062045362519</v>
      </c>
      <c r="K117" s="321" t="n">
        <v>35.7689387419948</v>
      </c>
    </row>
    <row r="118">
      <c r="A118" s="321" t="s">
        <v>76</v>
      </c>
      <c r="B118" s="321" t="s">
        <v>77</v>
      </c>
      <c r="C118" s="321" t="s">
        <v>17</v>
      </c>
      <c r="D118" s="321" t="n">
        <v>30523.2136196</v>
      </c>
      <c r="E118" s="321" t="n">
        <v>1.74354129718905</v>
      </c>
      <c r="F118" s="321" t="n">
        <v>98.4017134549896</v>
      </c>
      <c r="G118" s="321" t="n">
        <v>0.293019027701911</v>
      </c>
      <c r="H118" s="321" t="n">
        <v>495.772278</v>
      </c>
      <c r="I118" s="321" t="n">
        <v>18.0633760782587</v>
      </c>
      <c r="J118" s="321" t="n">
        <v>1.59828654501035</v>
      </c>
      <c r="K118" s="321" t="n">
        <v>18.0403035305514</v>
      </c>
    </row>
    <row r="119">
      <c r="A119" s="321" t="s">
        <v>78</v>
      </c>
      <c r="B119" s="321" t="s">
        <v>79</v>
      </c>
      <c r="C119" s="321" t="s">
        <v>16</v>
      </c>
      <c r="D119" s="321" t="n">
        <v>22078.5399824</v>
      </c>
      <c r="E119" s="321" t="n">
        <v>4.51581354112339</v>
      </c>
      <c r="F119" s="321" t="n">
        <v>96.4077948589766</v>
      </c>
      <c r="G119" s="321" t="n">
        <v>0.825094123406182</v>
      </c>
      <c r="H119" s="321" t="n">
        <v>822.6580117</v>
      </c>
      <c r="I119" s="321" t="n">
        <v>22.1625192938246</v>
      </c>
      <c r="J119" s="321" t="n">
        <v>3.59220514102337</v>
      </c>
      <c r="K119" s="321" t="n">
        <v>22.1439204794493</v>
      </c>
    </row>
    <row r="120">
      <c r="A120" s="321" t="s">
        <v>78</v>
      </c>
      <c r="B120" s="321" t="s">
        <v>79</v>
      </c>
      <c r="C120" s="321" t="s">
        <v>17</v>
      </c>
      <c r="D120" s="321" t="n">
        <v>109313.2932286</v>
      </c>
      <c r="E120" s="321" t="n">
        <v>1.32159791994453</v>
      </c>
      <c r="F120" s="321" t="n">
        <v>96.9498095429496</v>
      </c>
      <c r="G120" s="321" t="n">
        <v>0.407260496673951</v>
      </c>
      <c r="H120" s="321" t="n">
        <v>3439.1647122</v>
      </c>
      <c r="I120" s="321" t="n">
        <v>13.129975561137</v>
      </c>
      <c r="J120" s="321" t="n">
        <v>3.05019045705036</v>
      </c>
      <c r="K120" s="321" t="n">
        <v>12.9447089101082</v>
      </c>
    </row>
    <row r="121">
      <c r="A121" s="321" t="s">
        <v>80</v>
      </c>
      <c r="B121" s="321" t="s">
        <v>81</v>
      </c>
      <c r="C121" s="321" t="s">
        <v>16</v>
      </c>
      <c r="D121" s="321" t="n">
        <v>21028.9131895</v>
      </c>
      <c r="E121" s="321" t="n">
        <v>4.78925497029557</v>
      </c>
      <c r="F121" s="321" t="n">
        <v>90.3736507455057</v>
      </c>
      <c r="G121" s="321" t="n">
        <v>1.53939780646065</v>
      </c>
      <c r="H121" s="321" t="n">
        <v>2239.9411901</v>
      </c>
      <c r="I121" s="321" t="n">
        <v>15.2048597773529</v>
      </c>
      <c r="J121" s="321" t="n">
        <v>9.62634925449435</v>
      </c>
      <c r="K121" s="321" t="n">
        <v>14.4521039120328</v>
      </c>
    </row>
    <row r="122">
      <c r="A122" s="321" t="s">
        <v>80</v>
      </c>
      <c r="B122" s="321" t="s">
        <v>81</v>
      </c>
      <c r="C122" s="321" t="s">
        <v>17</v>
      </c>
      <c r="D122" s="321" t="n">
        <v>99695.3043616</v>
      </c>
      <c r="E122" s="321" t="n">
        <v>1.61347294435901</v>
      </c>
      <c r="F122" s="321" t="n">
        <v>94.5695705003507</v>
      </c>
      <c r="G122" s="321" t="n">
        <v>0.605221402230493</v>
      </c>
      <c r="H122" s="321" t="n">
        <v>5724.7624042</v>
      </c>
      <c r="I122" s="321" t="n">
        <v>10.3986151304117</v>
      </c>
      <c r="J122" s="321" t="n">
        <v>5.43042949964931</v>
      </c>
      <c r="K122" s="321" t="n">
        <v>10.5397792329785</v>
      </c>
    </row>
    <row r="123">
      <c r="A123" s="321" t="s">
        <v>82</v>
      </c>
      <c r="B123" s="321" t="s">
        <v>83</v>
      </c>
      <c r="C123" s="321" t="s">
        <v>16</v>
      </c>
      <c r="D123" s="321" t="n">
        <v>12325.4365047</v>
      </c>
      <c r="E123" s="321" t="n">
        <v>7.70258998915639</v>
      </c>
      <c r="F123" s="321" t="n">
        <v>97.8168246785464</v>
      </c>
      <c r="G123" s="321" t="n">
        <v>0.841366245875411</v>
      </c>
      <c r="H123" s="321" t="n">
        <v>275.0916204</v>
      </c>
      <c r="I123" s="321" t="n">
        <v>38.1059996873315</v>
      </c>
      <c r="J123" s="321" t="n">
        <v>2.18317532145357</v>
      </c>
      <c r="K123" s="321" t="n">
        <v>37.697281457197</v>
      </c>
    </row>
    <row r="124">
      <c r="A124" s="321" t="s">
        <v>82</v>
      </c>
      <c r="B124" s="321" t="s">
        <v>83</v>
      </c>
      <c r="C124" s="321" t="s">
        <v>17</v>
      </c>
      <c r="D124" s="321" t="n">
        <v>56364.6426924</v>
      </c>
      <c r="E124" s="321" t="n">
        <v>1.93994011638469</v>
      </c>
      <c r="F124" s="321" t="n">
        <v>97.4638564795376</v>
      </c>
      <c r="G124" s="321" t="n">
        <v>0.535595609800967</v>
      </c>
      <c r="H124" s="321" t="n">
        <v>1466.6854823</v>
      </c>
      <c r="I124" s="321" t="n">
        <v>20.8408520104789</v>
      </c>
      <c r="J124" s="321" t="n">
        <v>2.5361435204624</v>
      </c>
      <c r="K124" s="321" t="n">
        <v>20.5829099274296</v>
      </c>
    </row>
    <row r="125">
      <c r="A125" s="321" t="s">
        <v>84</v>
      </c>
      <c r="B125" s="321" t="s">
        <v>85</v>
      </c>
      <c r="C125" s="321" t="s">
        <v>16</v>
      </c>
      <c r="D125" s="321" t="n">
        <v>45441.198921</v>
      </c>
      <c r="E125" s="321" t="n">
        <v>4.58210647928262</v>
      </c>
      <c r="F125" s="321" t="n">
        <v>97.9316703604133</v>
      </c>
      <c r="G125" s="321" t="n">
        <v>0.554091819992955</v>
      </c>
      <c r="H125" s="321" t="n">
        <v>959.7240427</v>
      </c>
      <c r="I125" s="321" t="n">
        <v>26.8142517139481</v>
      </c>
      <c r="J125" s="321" t="n">
        <v>2.0683296395867</v>
      </c>
      <c r="K125" s="321" t="n">
        <v>26.2352462713799</v>
      </c>
    </row>
    <row r="126">
      <c r="A126" s="321" t="s">
        <v>84</v>
      </c>
      <c r="B126" s="321" t="s">
        <v>85</v>
      </c>
      <c r="C126" s="321" t="s">
        <v>17</v>
      </c>
      <c r="D126" s="321" t="n">
        <v>184155.8782778</v>
      </c>
      <c r="E126" s="321" t="n">
        <v>1.35812598053087</v>
      </c>
      <c r="F126" s="321" t="n">
        <v>98.325763317549</v>
      </c>
      <c r="G126" s="321" t="n">
        <v>0.303944011383055</v>
      </c>
      <c r="H126" s="321" t="n">
        <v>3135.70438</v>
      </c>
      <c r="I126" s="321" t="n">
        <v>18.0074689626979</v>
      </c>
      <c r="J126" s="321" t="n">
        <v>1.67423668245104</v>
      </c>
      <c r="K126" s="321" t="n">
        <v>17.8502401950034</v>
      </c>
    </row>
    <row r="127">
      <c r="A127" s="321" t="s">
        <v>86</v>
      </c>
      <c r="B127" s="321" t="s">
        <v>87</v>
      </c>
      <c r="C127" s="321" t="s">
        <v>16</v>
      </c>
      <c r="D127" s="321" t="n">
        <v>48335.6193999</v>
      </c>
      <c r="E127" s="321" t="n">
        <v>3.60159301726168</v>
      </c>
      <c r="F127" s="321" t="n">
        <v>98.2824381054909</v>
      </c>
      <c r="G127" s="321" t="n">
        <v>0.421979730567535</v>
      </c>
      <c r="H127" s="321" t="n">
        <v>844.702468</v>
      </c>
      <c r="I127" s="321" t="n">
        <v>24.2079074543729</v>
      </c>
      <c r="J127" s="321" t="n">
        <v>1.71756189450915</v>
      </c>
      <c r="K127" s="321" t="n">
        <v>24.1465515064468</v>
      </c>
    </row>
    <row r="128">
      <c r="A128" s="321" t="s">
        <v>86</v>
      </c>
      <c r="B128" s="321" t="s">
        <v>87</v>
      </c>
      <c r="C128" s="321" t="s">
        <v>17</v>
      </c>
      <c r="D128" s="321" t="n">
        <v>308971.3493037</v>
      </c>
      <c r="E128" s="321" t="n">
        <v>0.851192506055958</v>
      </c>
      <c r="F128" s="321" t="n">
        <v>97.8056037309526</v>
      </c>
      <c r="G128" s="321" t="n">
        <v>0.236972742649951</v>
      </c>
      <c r="H128" s="321" t="n">
        <v>6932.1751545</v>
      </c>
      <c r="I128" s="321" t="n">
        <v>10.6704056831152</v>
      </c>
      <c r="J128" s="321" t="n">
        <v>2.19439626904741</v>
      </c>
      <c r="K128" s="321" t="n">
        <v>10.5620222243266</v>
      </c>
    </row>
    <row r="129">
      <c r="A129" s="321" t="s">
        <v>88</v>
      </c>
      <c r="B129" s="321" t="s">
        <v>89</v>
      </c>
      <c r="C129" s="321" t="s">
        <v>16</v>
      </c>
      <c r="D129" s="321" t="n">
        <v>9916.6019485</v>
      </c>
      <c r="E129" s="321" t="n">
        <v>7.03754998919075</v>
      </c>
      <c r="F129" s="321" t="n">
        <v>99.3449406002368</v>
      </c>
      <c r="G129" s="321" t="n">
        <v>0.419024317857117</v>
      </c>
      <c r="H129" s="321" t="n">
        <v>65.3879632</v>
      </c>
      <c r="I129" s="321" t="n">
        <v>63.8002828426098</v>
      </c>
      <c r="J129" s="321" t="n">
        <v>0.655059399763148</v>
      </c>
      <c r="K129" s="321" t="n">
        <v>63.5483529930593</v>
      </c>
    </row>
    <row r="130">
      <c r="A130" s="321" t="s">
        <v>88</v>
      </c>
      <c r="B130" s="321" t="s">
        <v>89</v>
      </c>
      <c r="C130" s="321" t="s">
        <v>17</v>
      </c>
      <c r="D130" s="321" t="n">
        <v>134169.4532454</v>
      </c>
      <c r="E130" s="321" t="n">
        <v>0.8682466628746</v>
      </c>
      <c r="F130" s="321" t="n">
        <v>98.0807345409647</v>
      </c>
      <c r="G130" s="321" t="n">
        <v>0.363327298785384</v>
      </c>
      <c r="H130" s="321" t="n">
        <v>2625.4574711</v>
      </c>
      <c r="I130" s="321" t="n">
        <v>18.6113379084428</v>
      </c>
      <c r="J130" s="321" t="n">
        <v>1.91926545903533</v>
      </c>
      <c r="K130" s="321" t="n">
        <v>18.5672118340348</v>
      </c>
    </row>
    <row r="131">
      <c r="A131" s="321" t="s">
        <v>90</v>
      </c>
      <c r="B131" s="321" t="s">
        <v>91</v>
      </c>
      <c r="C131" s="321" t="s">
        <v>16</v>
      </c>
      <c r="D131" s="321" t="n">
        <v>30226.4153564</v>
      </c>
      <c r="E131" s="321" t="n">
        <v>4.80681429908893</v>
      </c>
      <c r="F131" s="321" t="n">
        <v>99.7987938585444</v>
      </c>
      <c r="G131" s="321" t="n">
        <v>0.142634155650769</v>
      </c>
      <c r="H131" s="321" t="n">
        <v>60.9400191</v>
      </c>
      <c r="I131" s="321" t="n">
        <v>70.7226757150741</v>
      </c>
      <c r="J131" s="321" t="n">
        <v>0.201206141455637</v>
      </c>
      <c r="K131" s="321" t="n">
        <v>70.7469294624746</v>
      </c>
    </row>
    <row r="132">
      <c r="A132" s="321" t="s">
        <v>90</v>
      </c>
      <c r="B132" s="321" t="s">
        <v>91</v>
      </c>
      <c r="C132" s="321" t="s">
        <v>17</v>
      </c>
      <c r="D132" s="321" t="n">
        <v>264519.0532357</v>
      </c>
      <c r="E132" s="321" t="n">
        <v>0.912392549137526</v>
      </c>
      <c r="F132" s="321" t="n">
        <v>99.0759839129074</v>
      </c>
      <c r="G132" s="321" t="n">
        <v>0.166749671401455</v>
      </c>
      <c r="H132" s="321" t="n">
        <v>2466.994027</v>
      </c>
      <c r="I132" s="321" t="n">
        <v>17.9004566623283</v>
      </c>
      <c r="J132" s="321" t="n">
        <v>0.9240160870926</v>
      </c>
      <c r="K132" s="321" t="n">
        <v>17.8794373734724</v>
      </c>
    </row>
    <row r="133">
      <c r="A133" s="321" t="s">
        <v>92</v>
      </c>
      <c r="B133" s="321" t="s">
        <v>93</v>
      </c>
      <c r="C133" s="321" t="s">
        <v>16</v>
      </c>
      <c r="D133" s="321" t="n">
        <v>37919.3042084</v>
      </c>
      <c r="E133" s="321" t="n">
        <v>5.22908977770791</v>
      </c>
      <c r="F133" s="321" t="n">
        <v>97.9798228752645</v>
      </c>
      <c r="G133" s="321" t="n">
        <v>0.745693935173184</v>
      </c>
      <c r="H133" s="321" t="n">
        <v>781.8314904</v>
      </c>
      <c r="I133" s="321" t="n">
        <v>36.995409668756</v>
      </c>
      <c r="J133" s="321" t="n">
        <v>2.0201771247355</v>
      </c>
      <c r="K133" s="321" t="n">
        <v>36.1666107356769</v>
      </c>
    </row>
    <row r="134">
      <c r="A134" s="321" t="s">
        <v>92</v>
      </c>
      <c r="B134" s="321" t="s">
        <v>93</v>
      </c>
      <c r="C134" s="321" t="s">
        <v>17</v>
      </c>
      <c r="D134" s="321" t="n">
        <v>402020.9076515</v>
      </c>
      <c r="E134" s="321" t="n">
        <v>0.827317012901404</v>
      </c>
      <c r="F134" s="321" t="n">
        <v>98.6189801589476</v>
      </c>
      <c r="G134" s="321" t="n">
        <v>0.175273409464952</v>
      </c>
      <c r="H134" s="321" t="n">
        <v>5629.7362748</v>
      </c>
      <c r="I134" s="321" t="n">
        <v>12.4803564802543</v>
      </c>
      <c r="J134" s="321" t="n">
        <v>1.38101984105238</v>
      </c>
      <c r="K134" s="321" t="n">
        <v>12.5163190104809</v>
      </c>
    </row>
    <row r="135">
      <c r="A135" s="321" t="s">
        <v>94</v>
      </c>
      <c r="B135" s="321" t="s">
        <v>95</v>
      </c>
      <c r="C135" s="321" t="s">
        <v>16</v>
      </c>
      <c r="D135" s="321" t="n">
        <v>4817.0298005</v>
      </c>
      <c r="E135" s="321" t="n">
        <v>7.61535505162799</v>
      </c>
      <c r="F135" s="321" t="n">
        <v>100</v>
      </c>
      <c r="G135" s="321" t="n">
        <v>0</v>
      </c>
      <c r="H135" s="321"/>
      <c r="I135" s="321"/>
      <c r="J135" s="321"/>
      <c r="K135" s="321"/>
    </row>
    <row r="136">
      <c r="A136" s="321" t="s">
        <v>94</v>
      </c>
      <c r="B136" s="321" t="s">
        <v>95</v>
      </c>
      <c r="C136" s="321" t="s">
        <v>17</v>
      </c>
      <c r="D136" s="321" t="n">
        <v>51141.1481417</v>
      </c>
      <c r="E136" s="321" t="n">
        <v>1.40268005224973</v>
      </c>
      <c r="F136" s="321" t="n">
        <v>99.0713483925938</v>
      </c>
      <c r="G136" s="321" t="n">
        <v>0.215170872415261</v>
      </c>
      <c r="H136" s="321" t="n">
        <v>479.3748162</v>
      </c>
      <c r="I136" s="321" t="n">
        <v>22.9792855597934</v>
      </c>
      <c r="J136" s="321" t="n">
        <v>0.928651607406152</v>
      </c>
      <c r="K136" s="321" t="n">
        <v>22.955076257858</v>
      </c>
    </row>
    <row r="137">
      <c r="A137" s="321" t="s">
        <v>96</v>
      </c>
      <c r="B137" s="321" t="s">
        <v>97</v>
      </c>
      <c r="C137" s="321" t="s">
        <v>16</v>
      </c>
      <c r="D137" s="321" t="n">
        <v>5305.8157703</v>
      </c>
      <c r="E137" s="321" t="n">
        <v>6.37203896949016</v>
      </c>
      <c r="F137" s="321" t="n">
        <v>99.4489050732031</v>
      </c>
      <c r="G137" s="321" t="n">
        <v>0.395022872620483</v>
      </c>
      <c r="H137" s="321" t="n">
        <v>29.4021151</v>
      </c>
      <c r="I137" s="321" t="n">
        <v>71.5397380245994</v>
      </c>
      <c r="J137" s="321" t="n">
        <v>0.551094926796895</v>
      </c>
      <c r="K137" s="321" t="n">
        <v>71.2846194925264</v>
      </c>
    </row>
    <row r="138">
      <c r="A138" s="321" t="s">
        <v>96</v>
      </c>
      <c r="B138" s="321" t="s">
        <v>97</v>
      </c>
      <c r="C138" s="321" t="s">
        <v>17</v>
      </c>
      <c r="D138" s="321" t="n">
        <v>71509.8425598</v>
      </c>
      <c r="E138" s="321" t="n">
        <v>1.00433030148424</v>
      </c>
      <c r="F138" s="321" t="n">
        <v>99.3041900289905</v>
      </c>
      <c r="G138" s="321" t="n">
        <v>0.129253710946766</v>
      </c>
      <c r="H138" s="321" t="n">
        <v>501.0590335</v>
      </c>
      <c r="I138" s="321" t="n">
        <v>18.4469054962694</v>
      </c>
      <c r="J138" s="321" t="n">
        <v>0.695809971009472</v>
      </c>
      <c r="K138" s="321" t="n">
        <v>18.4467535801311</v>
      </c>
    </row>
    <row r="139">
      <c r="A139" s="321" t="s">
        <v>98</v>
      </c>
      <c r="B139" s="321" t="s">
        <v>99</v>
      </c>
      <c r="C139" s="321" t="s">
        <v>16</v>
      </c>
      <c r="D139" s="321" t="n">
        <v>5276.409892</v>
      </c>
      <c r="E139" s="321" t="n">
        <v>7.0437056617076</v>
      </c>
      <c r="F139" s="321" t="n">
        <v>100</v>
      </c>
      <c r="G139" s="321" t="n">
        <v>0</v>
      </c>
      <c r="H139" s="321"/>
      <c r="I139" s="321"/>
      <c r="J139" s="321"/>
      <c r="K139" s="321"/>
    </row>
    <row r="140">
      <c r="A140" s="321" t="s">
        <v>98</v>
      </c>
      <c r="B140" s="321" t="s">
        <v>99</v>
      </c>
      <c r="C140" s="321" t="s">
        <v>17</v>
      </c>
      <c r="D140" s="321" t="n">
        <v>27719.9649708</v>
      </c>
      <c r="E140" s="321" t="n">
        <v>2.01897077021731</v>
      </c>
      <c r="F140" s="321" t="n">
        <v>99.4967019214628</v>
      </c>
      <c r="G140" s="321" t="n">
        <v>0.180405369781033</v>
      </c>
      <c r="H140" s="321" t="n">
        <v>140.2197745</v>
      </c>
      <c r="I140" s="321" t="n">
        <v>35.3703739271691</v>
      </c>
      <c r="J140" s="321" t="n">
        <v>0.503298078537168</v>
      </c>
      <c r="K140" s="321" t="n">
        <v>35.6642317298438</v>
      </c>
    </row>
    <row r="141">
      <c r="A141" s="321" t="s">
        <v>100</v>
      </c>
      <c r="B141" s="321" t="s">
        <v>101</v>
      </c>
      <c r="C141" s="321" t="s">
        <v>16</v>
      </c>
      <c r="D141" s="321" t="n">
        <v>2001.1772052</v>
      </c>
      <c r="E141" s="321" t="n">
        <v>10.0030879622576</v>
      </c>
      <c r="F141" s="321" t="n">
        <v>94.1387813757275</v>
      </c>
      <c r="G141" s="321" t="n">
        <v>2.83609817833692</v>
      </c>
      <c r="H141" s="321" t="n">
        <v>124.5962284</v>
      </c>
      <c r="I141" s="321" t="n">
        <v>47.9673093005203</v>
      </c>
      <c r="J141" s="321" t="n">
        <v>5.86121862427249</v>
      </c>
      <c r="K141" s="321" t="n">
        <v>45.5514191647642</v>
      </c>
    </row>
    <row r="142">
      <c r="A142" s="321" t="s">
        <v>100</v>
      </c>
      <c r="B142" s="321" t="s">
        <v>101</v>
      </c>
      <c r="C142" s="321" t="s">
        <v>17</v>
      </c>
      <c r="D142" s="321" t="n">
        <v>25116.9488033</v>
      </c>
      <c r="E142" s="321" t="n">
        <v>1.73243273367585</v>
      </c>
      <c r="F142" s="321" t="n">
        <v>96.2634779177179</v>
      </c>
      <c r="G142" s="321" t="n">
        <v>0.706687642985808</v>
      </c>
      <c r="H142" s="321" t="n">
        <v>974.9287671</v>
      </c>
      <c r="I142" s="321" t="n">
        <v>18.2613523296298</v>
      </c>
      <c r="J142" s="321" t="n">
        <v>3.73652208228208</v>
      </c>
      <c r="K142" s="321" t="n">
        <v>18.2062915238387</v>
      </c>
    </row>
    <row r="143">
      <c r="A143" s="321" t="s">
        <v>102</v>
      </c>
      <c r="B143" s="321" t="s">
        <v>103</v>
      </c>
      <c r="C143" s="321" t="s">
        <v>16</v>
      </c>
      <c r="D143" s="321" t="n">
        <v>11691.0184083</v>
      </c>
      <c r="E143" s="321" t="n">
        <v>7.2226643869929</v>
      </c>
      <c r="F143" s="321" t="n">
        <v>99.4895084560476</v>
      </c>
      <c r="G143" s="321" t="n">
        <v>0.304596367293997</v>
      </c>
      <c r="H143" s="321" t="n">
        <v>59.9878935</v>
      </c>
      <c r="I143" s="321" t="n">
        <v>59.0419449885377</v>
      </c>
      <c r="J143" s="321" t="n">
        <v>0.510491543952378</v>
      </c>
      <c r="K143" s="321" t="n">
        <v>59.3626735223738</v>
      </c>
    </row>
    <row r="144">
      <c r="A144" s="321" t="s">
        <v>102</v>
      </c>
      <c r="B144" s="321" t="s">
        <v>103</v>
      </c>
      <c r="C144" s="321" t="s">
        <v>17</v>
      </c>
      <c r="D144" s="321" t="n">
        <v>77772.8156974</v>
      </c>
      <c r="E144" s="321" t="n">
        <v>1.38443269210712</v>
      </c>
      <c r="F144" s="321" t="n">
        <v>99.4699710793563</v>
      </c>
      <c r="G144" s="321" t="n">
        <v>0.148510805884435</v>
      </c>
      <c r="H144" s="321" t="n">
        <v>414.4149346</v>
      </c>
      <c r="I144" s="321" t="n">
        <v>27.914087466131</v>
      </c>
      <c r="J144" s="321" t="n">
        <v>0.530028920643713</v>
      </c>
      <c r="K144" s="321" t="n">
        <v>27.8708670243046</v>
      </c>
    </row>
    <row r="145">
      <c r="A145" s="321" t="s">
        <v>104</v>
      </c>
      <c r="B145" s="321" t="s">
        <v>105</v>
      </c>
      <c r="C145" s="321" t="s">
        <v>16</v>
      </c>
      <c r="D145" s="321" t="n">
        <v>1133.2353662</v>
      </c>
      <c r="E145" s="321" t="n">
        <v>9.3569518630179</v>
      </c>
      <c r="F145" s="321" t="n">
        <v>92.432596612559</v>
      </c>
      <c r="G145" s="321" t="n">
        <v>2.69123822114077</v>
      </c>
      <c r="H145" s="321" t="n">
        <v>92.777326</v>
      </c>
      <c r="I145" s="321" t="n">
        <v>33.7555844675689</v>
      </c>
      <c r="J145" s="321" t="n">
        <v>7.56740338744105</v>
      </c>
      <c r="K145" s="321" t="n">
        <v>32.8723241179196</v>
      </c>
    </row>
    <row r="146">
      <c r="A146" s="321" t="s">
        <v>104</v>
      </c>
      <c r="B146" s="321" t="s">
        <v>105</v>
      </c>
      <c r="C146" s="321" t="s">
        <v>17</v>
      </c>
      <c r="D146" s="321" t="n">
        <v>6104.6416805</v>
      </c>
      <c r="E146" s="321" t="n">
        <v>2.39429911416207</v>
      </c>
      <c r="F146" s="321" t="n">
        <v>95.7263126722759</v>
      </c>
      <c r="G146" s="321" t="n">
        <v>0.848055931481946</v>
      </c>
      <c r="H146" s="321" t="n">
        <v>272.5408413</v>
      </c>
      <c r="I146" s="321" t="n">
        <v>18.8955413892426</v>
      </c>
      <c r="J146" s="321" t="n">
        <v>4.27368732772406</v>
      </c>
      <c r="K146" s="321" t="n">
        <v>18.9956028682735</v>
      </c>
    </row>
    <row r="147">
      <c r="A147" s="321" t="s">
        <v>106</v>
      </c>
      <c r="B147" s="321" t="s">
        <v>107</v>
      </c>
      <c r="C147" s="321" t="s">
        <v>16</v>
      </c>
      <c r="D147" s="321" t="n">
        <v>25540.0531233</v>
      </c>
      <c r="E147" s="321" t="n">
        <v>4.21050840753111</v>
      </c>
      <c r="F147" s="321" t="n">
        <v>97.37696520245</v>
      </c>
      <c r="G147" s="321" t="n">
        <v>0.725680501656503</v>
      </c>
      <c r="H147" s="321" t="n">
        <v>687.9701779</v>
      </c>
      <c r="I147" s="321" t="n">
        <v>27.0553885238529</v>
      </c>
      <c r="J147" s="321" t="n">
        <v>2.62303479755001</v>
      </c>
      <c r="K147" s="321" t="n">
        <v>26.9400028638219</v>
      </c>
    </row>
    <row r="148">
      <c r="A148" s="321" t="s">
        <v>106</v>
      </c>
      <c r="B148" s="321" t="s">
        <v>107</v>
      </c>
      <c r="C148" s="321" t="s">
        <v>17</v>
      </c>
      <c r="D148" s="321" t="n">
        <v>106603.0821787</v>
      </c>
      <c r="E148" s="321" t="n">
        <v>1.38280952496461</v>
      </c>
      <c r="F148" s="321" t="n">
        <v>96.5088970529011</v>
      </c>
      <c r="G148" s="321" t="n">
        <v>0.445588372883993</v>
      </c>
      <c r="H148" s="321" t="n">
        <v>3856.2489649</v>
      </c>
      <c r="I148" s="321" t="n">
        <v>12.3012835848496</v>
      </c>
      <c r="J148" s="321" t="n">
        <v>3.49110294709894</v>
      </c>
      <c r="K148" s="321" t="n">
        <v>12.3179531105968</v>
      </c>
    </row>
    <row r="149">
      <c r="A149" s="321" t="s">
        <v>108</v>
      </c>
      <c r="B149" s="321" t="s">
        <v>109</v>
      </c>
      <c r="C149" s="321" t="s">
        <v>16</v>
      </c>
      <c r="D149" s="321" t="n">
        <v>44014.6626588</v>
      </c>
      <c r="E149" s="321" t="n">
        <v>3.93144788249144</v>
      </c>
      <c r="F149" s="321" t="n">
        <v>96.96516786777</v>
      </c>
      <c r="G149" s="321" t="n">
        <v>0.675474852353446</v>
      </c>
      <c r="H149" s="321" t="n">
        <v>1377.5783146</v>
      </c>
      <c r="I149" s="321" t="n">
        <v>22.3414123705613</v>
      </c>
      <c r="J149" s="321" t="n">
        <v>3.03483213222997</v>
      </c>
      <c r="K149" s="321" t="n">
        <v>21.5819292781713</v>
      </c>
    </row>
    <row r="150">
      <c r="A150" s="321" t="s">
        <v>108</v>
      </c>
      <c r="B150" s="321" t="s">
        <v>109</v>
      </c>
      <c r="C150" s="321" t="s">
        <v>17</v>
      </c>
      <c r="D150" s="321" t="n">
        <v>156150.6819174</v>
      </c>
      <c r="E150" s="321" t="n">
        <v>1.34999918644004</v>
      </c>
      <c r="F150" s="321" t="n">
        <v>95.61620864511</v>
      </c>
      <c r="G150" s="321" t="n">
        <v>0.483186702158789</v>
      </c>
      <c r="H150" s="321" t="n">
        <v>7159.1628569</v>
      </c>
      <c r="I150" s="321" t="n">
        <v>10.6774130159208</v>
      </c>
      <c r="J150" s="321" t="n">
        <v>4.38379135488997</v>
      </c>
      <c r="K150" s="321" t="n">
        <v>10.5389323505605</v>
      </c>
    </row>
    <row r="151">
      <c r="A151" s="321" t="s">
        <v>110</v>
      </c>
      <c r="B151" s="321" t="s">
        <v>111</v>
      </c>
      <c r="C151" s="321" t="s">
        <v>16</v>
      </c>
      <c r="D151" s="321" t="n">
        <v>279.718022</v>
      </c>
      <c r="E151" s="321" t="n">
        <v>12.9076238838865</v>
      </c>
      <c r="F151" s="321" t="n">
        <v>95.679012345679</v>
      </c>
      <c r="G151" s="321" t="n">
        <v>2.26673594924429</v>
      </c>
      <c r="H151" s="321" t="n">
        <v>12.6324268</v>
      </c>
      <c r="I151" s="321" t="n">
        <v>57.6278122917761</v>
      </c>
      <c r="J151" s="321" t="n">
        <v>4.32098765432099</v>
      </c>
      <c r="K151" s="321" t="n">
        <v>50.192010304695</v>
      </c>
    </row>
    <row r="152">
      <c r="A152" s="321" t="s">
        <v>110</v>
      </c>
      <c r="B152" s="321" t="s">
        <v>111</v>
      </c>
      <c r="C152" s="321" t="s">
        <v>17</v>
      </c>
      <c r="D152" s="321" t="n">
        <v>824.7170068</v>
      </c>
      <c r="E152" s="321" t="n">
        <v>6.54828566347521</v>
      </c>
      <c r="F152" s="321" t="n">
        <v>97.8586723768736</v>
      </c>
      <c r="G152" s="321" t="n">
        <v>0.888353622749796</v>
      </c>
      <c r="H152" s="321" t="n">
        <v>18.046324</v>
      </c>
      <c r="I152" s="321" t="n">
        <v>43.9007144278169</v>
      </c>
      <c r="J152" s="321" t="n">
        <v>2.14132762312634</v>
      </c>
      <c r="K152" s="321" t="n">
        <v>40.5977605596657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829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22" t="s">
        <v>72</v>
      </c>
      <c r="B163" s="322" t="s">
        <v>73</v>
      </c>
      <c r="C163" s="322" t="s">
        <v>16</v>
      </c>
      <c r="D163" s="322" t="n">
        <v>13907.0710407</v>
      </c>
      <c r="E163" s="322" t="n">
        <v>5.85049953993884</v>
      </c>
      <c r="F163" s="322" t="n">
        <v>99.2023439662214</v>
      </c>
      <c r="G163" s="322" t="n">
        <v>0.376483656518096</v>
      </c>
      <c r="H163" s="322" t="n">
        <v>111.8225506</v>
      </c>
      <c r="I163" s="322" t="n">
        <v>46.5804568749328</v>
      </c>
      <c r="J163" s="322" t="n">
        <v>0.797656033778558</v>
      </c>
      <c r="K163" s="322" t="n">
        <v>46.822263745249</v>
      </c>
    </row>
    <row r="164">
      <c r="A164" s="322" t="s">
        <v>72</v>
      </c>
      <c r="B164" s="322" t="s">
        <v>73</v>
      </c>
      <c r="C164" s="322" t="s">
        <v>17</v>
      </c>
      <c r="D164" s="322" t="n">
        <v>214017.1364178</v>
      </c>
      <c r="E164" s="322" t="n">
        <v>0.787146255569529</v>
      </c>
      <c r="F164" s="322" t="n">
        <v>99.1225678691357</v>
      </c>
      <c r="G164" s="322" t="n">
        <v>0.145065794944299</v>
      </c>
      <c r="H164" s="322" t="n">
        <v>1894.4778781</v>
      </c>
      <c r="I164" s="322" t="n">
        <v>16.466217233489</v>
      </c>
      <c r="J164" s="322" t="n">
        <v>0.877432130864289</v>
      </c>
      <c r="K164" s="322" t="n">
        <v>16.3879274522264</v>
      </c>
    </row>
    <row r="165">
      <c r="A165" s="322" t="s">
        <v>74</v>
      </c>
      <c r="B165" s="322" t="s">
        <v>75</v>
      </c>
      <c r="C165" s="322" t="s">
        <v>16</v>
      </c>
      <c r="D165" s="322" t="n">
        <v>5254.6898819</v>
      </c>
      <c r="E165" s="322" t="n">
        <v>8.23176375760029</v>
      </c>
      <c r="F165" s="322" t="n">
        <v>98.4985788718037</v>
      </c>
      <c r="G165" s="322" t="n">
        <v>0.650366651895528</v>
      </c>
      <c r="H165" s="322" t="n">
        <v>80.0976268</v>
      </c>
      <c r="I165" s="322" t="n">
        <v>43.5403510091644</v>
      </c>
      <c r="J165" s="322" t="n">
        <v>1.50142112819632</v>
      </c>
      <c r="K165" s="322" t="n">
        <v>42.6663710495928</v>
      </c>
    </row>
    <row r="166">
      <c r="A166" s="322" t="s">
        <v>74</v>
      </c>
      <c r="B166" s="322" t="s">
        <v>75</v>
      </c>
      <c r="C166" s="322" t="s">
        <v>17</v>
      </c>
      <c r="D166" s="322" t="n">
        <v>71680.4272203</v>
      </c>
      <c r="E166" s="322" t="n">
        <v>1.91136119371762</v>
      </c>
      <c r="F166" s="322" t="n">
        <v>99.1196144876367</v>
      </c>
      <c r="G166" s="322" t="n">
        <v>0.194958385381709</v>
      </c>
      <c r="H166" s="322" t="n">
        <v>636.6692402</v>
      </c>
      <c r="I166" s="322" t="n">
        <v>21.8359348723925</v>
      </c>
      <c r="J166" s="322" t="n">
        <v>0.880385512363252</v>
      </c>
      <c r="K166" s="322" t="n">
        <v>21.9497024074084</v>
      </c>
    </row>
    <row r="167">
      <c r="A167" s="322" t="s">
        <v>76</v>
      </c>
      <c r="B167" s="322" t="s">
        <v>77</v>
      </c>
      <c r="C167" s="322" t="s">
        <v>16</v>
      </c>
      <c r="D167" s="322" t="n">
        <v>7854.1399665</v>
      </c>
      <c r="E167" s="322" t="n">
        <v>5.05270302497322</v>
      </c>
      <c r="F167" s="322" t="n">
        <v>98.2976973953232</v>
      </c>
      <c r="G167" s="322" t="n">
        <v>0.619433733058196</v>
      </c>
      <c r="H167" s="322" t="n">
        <v>136.0166441</v>
      </c>
      <c r="I167" s="322" t="n">
        <v>35.9384467528004</v>
      </c>
      <c r="J167" s="322" t="n">
        <v>1.70230260467681</v>
      </c>
      <c r="K167" s="322" t="n">
        <v>35.7685581172979</v>
      </c>
    </row>
    <row r="168">
      <c r="A168" s="322" t="s">
        <v>76</v>
      </c>
      <c r="B168" s="322" t="s">
        <v>77</v>
      </c>
      <c r="C168" s="322" t="s">
        <v>17</v>
      </c>
      <c r="D168" s="322" t="n">
        <v>30244.6964921</v>
      </c>
      <c r="E168" s="322" t="n">
        <v>1.7171513295402</v>
      </c>
      <c r="F168" s="322" t="n">
        <v>98.3937289994482</v>
      </c>
      <c r="G168" s="322" t="n">
        <v>0.295694077040331</v>
      </c>
      <c r="H168" s="322" t="n">
        <v>493.7426337</v>
      </c>
      <c r="I168" s="322" t="n">
        <v>18.1329708952708</v>
      </c>
      <c r="J168" s="322" t="n">
        <v>1.60627100055182</v>
      </c>
      <c r="K168" s="322" t="n">
        <v>18.1130350190305</v>
      </c>
    </row>
    <row r="169">
      <c r="A169" s="322" t="s">
        <v>78</v>
      </c>
      <c r="B169" s="322" t="s">
        <v>79</v>
      </c>
      <c r="C169" s="322" t="s">
        <v>16</v>
      </c>
      <c r="D169" s="322" t="n">
        <v>22078.5399824</v>
      </c>
      <c r="E169" s="322" t="n">
        <v>4.51581354112339</v>
      </c>
      <c r="F169" s="322" t="n">
        <v>96.4077948589766</v>
      </c>
      <c r="G169" s="322" t="n">
        <v>0.825094123406182</v>
      </c>
      <c r="H169" s="322" t="n">
        <v>822.6580117</v>
      </c>
      <c r="I169" s="322" t="n">
        <v>22.1625192938246</v>
      </c>
      <c r="J169" s="322" t="n">
        <v>3.59220514102337</v>
      </c>
      <c r="K169" s="322" t="n">
        <v>22.1439204794493</v>
      </c>
    </row>
    <row r="170">
      <c r="A170" s="322" t="s">
        <v>78</v>
      </c>
      <c r="B170" s="322" t="s">
        <v>79</v>
      </c>
      <c r="C170" s="322" t="s">
        <v>17</v>
      </c>
      <c r="D170" s="322" t="n">
        <v>109313.2932286</v>
      </c>
      <c r="E170" s="322" t="n">
        <v>1.32159791994453</v>
      </c>
      <c r="F170" s="322" t="n">
        <v>96.9498095429496</v>
      </c>
      <c r="G170" s="322" t="n">
        <v>0.407260496673951</v>
      </c>
      <c r="H170" s="322" t="n">
        <v>3439.1647122</v>
      </c>
      <c r="I170" s="322" t="n">
        <v>13.129975561137</v>
      </c>
      <c r="J170" s="322" t="n">
        <v>3.05019045705036</v>
      </c>
      <c r="K170" s="322" t="n">
        <v>12.9447089101082</v>
      </c>
    </row>
    <row r="171">
      <c r="A171" s="322" t="s">
        <v>80</v>
      </c>
      <c r="B171" s="322" t="s">
        <v>81</v>
      </c>
      <c r="C171" s="322" t="s">
        <v>16</v>
      </c>
      <c r="D171" s="322" t="n">
        <v>20215.8399834</v>
      </c>
      <c r="E171" s="322" t="n">
        <v>4.96806405590033</v>
      </c>
      <c r="F171" s="322" t="n">
        <v>90.095400864233</v>
      </c>
      <c r="G171" s="322" t="n">
        <v>1.59996911779658</v>
      </c>
      <c r="H171" s="322" t="n">
        <v>2222.4196719</v>
      </c>
      <c r="I171" s="322" t="n">
        <v>15.3177001313519</v>
      </c>
      <c r="J171" s="322" t="n">
        <v>9.904599135767</v>
      </c>
      <c r="K171" s="322" t="n">
        <v>14.5538307065582</v>
      </c>
    </row>
    <row r="172">
      <c r="A172" s="322" t="s">
        <v>80</v>
      </c>
      <c r="B172" s="322" t="s">
        <v>81</v>
      </c>
      <c r="C172" s="322" t="s">
        <v>17</v>
      </c>
      <c r="D172" s="322" t="n">
        <v>97624.6193227</v>
      </c>
      <c r="E172" s="322" t="n">
        <v>1.64581816696687</v>
      </c>
      <c r="F172" s="322" t="n">
        <v>94.4859371414004</v>
      </c>
      <c r="G172" s="322" t="n">
        <v>0.618131329736368</v>
      </c>
      <c r="H172" s="322" t="n">
        <v>5697.2318186</v>
      </c>
      <c r="I172" s="322" t="n">
        <v>10.4467332989232</v>
      </c>
      <c r="J172" s="322" t="n">
        <v>5.51406285859961</v>
      </c>
      <c r="K172" s="322" t="n">
        <v>10.5919572308673</v>
      </c>
    </row>
    <row r="173">
      <c r="A173" s="322" t="s">
        <v>82</v>
      </c>
      <c r="B173" s="322" t="s">
        <v>83</v>
      </c>
      <c r="C173" s="322" t="s">
        <v>16</v>
      </c>
      <c r="D173" s="322" t="n">
        <v>12325.4365047</v>
      </c>
      <c r="E173" s="322" t="n">
        <v>7.70258998915639</v>
      </c>
      <c r="F173" s="322" t="n">
        <v>97.8168246785464</v>
      </c>
      <c r="G173" s="322" t="n">
        <v>0.841366245875411</v>
      </c>
      <c r="H173" s="322" t="n">
        <v>275.0916204</v>
      </c>
      <c r="I173" s="322" t="n">
        <v>38.1059996873315</v>
      </c>
      <c r="J173" s="322" t="n">
        <v>2.18317532145357</v>
      </c>
      <c r="K173" s="322" t="n">
        <v>37.697281457197</v>
      </c>
    </row>
    <row r="174">
      <c r="A174" s="322" t="s">
        <v>82</v>
      </c>
      <c r="B174" s="322" t="s">
        <v>83</v>
      </c>
      <c r="C174" s="322" t="s">
        <v>17</v>
      </c>
      <c r="D174" s="322" t="n">
        <v>56364.6426924</v>
      </c>
      <c r="E174" s="322" t="n">
        <v>1.93994011638469</v>
      </c>
      <c r="F174" s="322" t="n">
        <v>97.4638564795376</v>
      </c>
      <c r="G174" s="322" t="n">
        <v>0.535595609800967</v>
      </c>
      <c r="H174" s="322" t="n">
        <v>1466.6854823</v>
      </c>
      <c r="I174" s="322" t="n">
        <v>20.8408520104789</v>
      </c>
      <c r="J174" s="322" t="n">
        <v>2.5361435204624</v>
      </c>
      <c r="K174" s="322" t="n">
        <v>20.5829099274296</v>
      </c>
    </row>
    <row r="175">
      <c r="A175" s="322" t="s">
        <v>84</v>
      </c>
      <c r="B175" s="322" t="s">
        <v>85</v>
      </c>
      <c r="C175" s="322" t="s">
        <v>16</v>
      </c>
      <c r="D175" s="322" t="n">
        <v>45441.198921</v>
      </c>
      <c r="E175" s="322" t="n">
        <v>4.58210647928262</v>
      </c>
      <c r="F175" s="322" t="n">
        <v>97.9316703604133</v>
      </c>
      <c r="G175" s="322" t="n">
        <v>0.554091819992955</v>
      </c>
      <c r="H175" s="322" t="n">
        <v>959.7240427</v>
      </c>
      <c r="I175" s="322" t="n">
        <v>26.8142517139481</v>
      </c>
      <c r="J175" s="322" t="n">
        <v>2.0683296395867</v>
      </c>
      <c r="K175" s="322" t="n">
        <v>26.2352462713799</v>
      </c>
    </row>
    <row r="176">
      <c r="A176" s="322" t="s">
        <v>84</v>
      </c>
      <c r="B176" s="322" t="s">
        <v>85</v>
      </c>
      <c r="C176" s="322" t="s">
        <v>17</v>
      </c>
      <c r="D176" s="322" t="n">
        <v>184155.8782778</v>
      </c>
      <c r="E176" s="322" t="n">
        <v>1.35812598053087</v>
      </c>
      <c r="F176" s="322" t="n">
        <v>98.325763317549</v>
      </c>
      <c r="G176" s="322" t="n">
        <v>0.303944011383055</v>
      </c>
      <c r="H176" s="322" t="n">
        <v>3135.70438</v>
      </c>
      <c r="I176" s="322" t="n">
        <v>18.0074689626979</v>
      </c>
      <c r="J176" s="322" t="n">
        <v>1.67423668245104</v>
      </c>
      <c r="K176" s="322" t="n">
        <v>17.8502401950034</v>
      </c>
    </row>
    <row r="177">
      <c r="A177" s="322" t="s">
        <v>86</v>
      </c>
      <c r="B177" s="322" t="s">
        <v>87</v>
      </c>
      <c r="C177" s="322" t="s">
        <v>16</v>
      </c>
      <c r="D177" s="322" t="n">
        <v>48335.6193999</v>
      </c>
      <c r="E177" s="322" t="n">
        <v>3.60159301726168</v>
      </c>
      <c r="F177" s="322" t="n">
        <v>98.2824381054909</v>
      </c>
      <c r="G177" s="322" t="n">
        <v>0.421979730567535</v>
      </c>
      <c r="H177" s="322" t="n">
        <v>844.702468</v>
      </c>
      <c r="I177" s="322" t="n">
        <v>24.2079074543729</v>
      </c>
      <c r="J177" s="322" t="n">
        <v>1.71756189450915</v>
      </c>
      <c r="K177" s="322" t="n">
        <v>24.1465515064468</v>
      </c>
    </row>
    <row r="178">
      <c r="A178" s="322" t="s">
        <v>86</v>
      </c>
      <c r="B178" s="322" t="s">
        <v>87</v>
      </c>
      <c r="C178" s="322" t="s">
        <v>17</v>
      </c>
      <c r="D178" s="322" t="n">
        <v>308971.3493037</v>
      </c>
      <c r="E178" s="322" t="n">
        <v>0.851192506055958</v>
      </c>
      <c r="F178" s="322" t="n">
        <v>97.8056037309526</v>
      </c>
      <c r="G178" s="322" t="n">
        <v>0.236972742649951</v>
      </c>
      <c r="H178" s="322" t="n">
        <v>6932.1751545</v>
      </c>
      <c r="I178" s="322" t="n">
        <v>10.6704056831152</v>
      </c>
      <c r="J178" s="322" t="n">
        <v>2.19439626904741</v>
      </c>
      <c r="K178" s="322" t="n">
        <v>10.5620222243266</v>
      </c>
    </row>
    <row r="179">
      <c r="A179" s="322" t="s">
        <v>88</v>
      </c>
      <c r="B179" s="322" t="s">
        <v>89</v>
      </c>
      <c r="C179" s="322" t="s">
        <v>16</v>
      </c>
      <c r="D179" s="322" t="n">
        <v>9916.6019485</v>
      </c>
      <c r="E179" s="322" t="n">
        <v>7.03754998919075</v>
      </c>
      <c r="F179" s="322" t="n">
        <v>99.3449406002368</v>
      </c>
      <c r="G179" s="322" t="n">
        <v>0.419024317857117</v>
      </c>
      <c r="H179" s="322" t="n">
        <v>65.3879632</v>
      </c>
      <c r="I179" s="322" t="n">
        <v>63.8002828426098</v>
      </c>
      <c r="J179" s="322" t="n">
        <v>0.655059399763148</v>
      </c>
      <c r="K179" s="322" t="n">
        <v>63.5483529930593</v>
      </c>
    </row>
    <row r="180">
      <c r="A180" s="322" t="s">
        <v>88</v>
      </c>
      <c r="B180" s="322" t="s">
        <v>89</v>
      </c>
      <c r="C180" s="322" t="s">
        <v>17</v>
      </c>
      <c r="D180" s="322" t="n">
        <v>134169.4532454</v>
      </c>
      <c r="E180" s="322" t="n">
        <v>0.8682466628746</v>
      </c>
      <c r="F180" s="322" t="n">
        <v>98.0807345409647</v>
      </c>
      <c r="G180" s="322" t="n">
        <v>0.363327298785384</v>
      </c>
      <c r="H180" s="322" t="n">
        <v>2625.4574711</v>
      </c>
      <c r="I180" s="322" t="n">
        <v>18.6113379084428</v>
      </c>
      <c r="J180" s="322" t="n">
        <v>1.91926545903533</v>
      </c>
      <c r="K180" s="322" t="n">
        <v>18.5672118340348</v>
      </c>
    </row>
    <row r="181">
      <c r="A181" s="322" t="s">
        <v>90</v>
      </c>
      <c r="B181" s="322" t="s">
        <v>91</v>
      </c>
      <c r="C181" s="322" t="s">
        <v>16</v>
      </c>
      <c r="D181" s="322" t="n">
        <v>30226.4153564</v>
      </c>
      <c r="E181" s="322" t="n">
        <v>4.80681429908893</v>
      </c>
      <c r="F181" s="322" t="n">
        <v>99.7987938585444</v>
      </c>
      <c r="G181" s="322" t="n">
        <v>0.142634155650769</v>
      </c>
      <c r="H181" s="322" t="n">
        <v>60.9400191</v>
      </c>
      <c r="I181" s="322" t="n">
        <v>70.7226757150741</v>
      </c>
      <c r="J181" s="322" t="n">
        <v>0.201206141455637</v>
      </c>
      <c r="K181" s="322" t="n">
        <v>70.7469294624746</v>
      </c>
    </row>
    <row r="182">
      <c r="A182" s="322" t="s">
        <v>90</v>
      </c>
      <c r="B182" s="322" t="s">
        <v>91</v>
      </c>
      <c r="C182" s="322" t="s">
        <v>17</v>
      </c>
      <c r="D182" s="322" t="n">
        <v>264519.0532357</v>
      </c>
      <c r="E182" s="322" t="n">
        <v>0.912392549137526</v>
      </c>
      <c r="F182" s="322" t="n">
        <v>99.0759839129074</v>
      </c>
      <c r="G182" s="322" t="n">
        <v>0.166749671401455</v>
      </c>
      <c r="H182" s="322" t="n">
        <v>2466.994027</v>
      </c>
      <c r="I182" s="322" t="n">
        <v>17.9004566623283</v>
      </c>
      <c r="J182" s="322" t="n">
        <v>0.9240160870926</v>
      </c>
      <c r="K182" s="322" t="n">
        <v>17.8794373734724</v>
      </c>
    </row>
    <row r="183">
      <c r="A183" s="322" t="s">
        <v>92</v>
      </c>
      <c r="B183" s="322" t="s">
        <v>93</v>
      </c>
      <c r="C183" s="322" t="s">
        <v>16</v>
      </c>
      <c r="D183" s="322" t="n">
        <v>37849.0817301</v>
      </c>
      <c r="E183" s="322" t="n">
        <v>5.23806939365056</v>
      </c>
      <c r="F183" s="322" t="n">
        <v>97.9836153097975</v>
      </c>
      <c r="G183" s="322" t="n">
        <v>0.747070165653217</v>
      </c>
      <c r="H183" s="322" t="n">
        <v>778.8884774</v>
      </c>
      <c r="I183" s="322" t="n">
        <v>37.1332736752901</v>
      </c>
      <c r="J183" s="322" t="n">
        <v>2.01638469020247</v>
      </c>
      <c r="K183" s="322" t="n">
        <v>36.3029118781106</v>
      </c>
    </row>
    <row r="184">
      <c r="A184" s="322" t="s">
        <v>92</v>
      </c>
      <c r="B184" s="322" t="s">
        <v>93</v>
      </c>
      <c r="C184" s="322" t="s">
        <v>17</v>
      </c>
      <c r="D184" s="322" t="n">
        <v>400862.7597634</v>
      </c>
      <c r="E184" s="322" t="n">
        <v>0.826704782231708</v>
      </c>
      <c r="F184" s="322" t="n">
        <v>98.6190356244662</v>
      </c>
      <c r="G184" s="322" t="n">
        <v>0.175771852703004</v>
      </c>
      <c r="H184" s="322" t="n">
        <v>5613.2894345</v>
      </c>
      <c r="I184" s="322" t="n">
        <v>12.5163138407885</v>
      </c>
      <c r="J184" s="322" t="n">
        <v>1.38096437553374</v>
      </c>
      <c r="K184" s="322" t="n">
        <v>12.5524241686512</v>
      </c>
    </row>
    <row r="185">
      <c r="A185" s="322" t="s">
        <v>94</v>
      </c>
      <c r="B185" s="322" t="s">
        <v>95</v>
      </c>
      <c r="C185" s="322" t="s">
        <v>16</v>
      </c>
      <c r="D185" s="322" t="n">
        <v>4817.0298005</v>
      </c>
      <c r="E185" s="322" t="n">
        <v>7.61535505162799</v>
      </c>
      <c r="F185" s="322" t="n">
        <v>100</v>
      </c>
      <c r="G185" s="322" t="n">
        <v>0</v>
      </c>
      <c r="H185" s="322"/>
      <c r="I185" s="322"/>
      <c r="J185" s="322"/>
      <c r="K185" s="322"/>
    </row>
    <row r="186">
      <c r="A186" s="322" t="s">
        <v>94</v>
      </c>
      <c r="B186" s="322" t="s">
        <v>95</v>
      </c>
      <c r="C186" s="322" t="s">
        <v>17</v>
      </c>
      <c r="D186" s="322" t="n">
        <v>51141.1481417</v>
      </c>
      <c r="E186" s="322" t="n">
        <v>1.40268005224973</v>
      </c>
      <c r="F186" s="322" t="n">
        <v>99.0713483925938</v>
      </c>
      <c r="G186" s="322" t="n">
        <v>0.215170872415261</v>
      </c>
      <c r="H186" s="322" t="n">
        <v>479.3748162</v>
      </c>
      <c r="I186" s="322" t="n">
        <v>22.9792855597934</v>
      </c>
      <c r="J186" s="322" t="n">
        <v>0.928651607406152</v>
      </c>
      <c r="K186" s="322" t="n">
        <v>22.955076257858</v>
      </c>
    </row>
    <row r="187">
      <c r="A187" s="322" t="s">
        <v>96</v>
      </c>
      <c r="B187" s="322" t="s">
        <v>97</v>
      </c>
      <c r="C187" s="322" t="s">
        <v>16</v>
      </c>
      <c r="D187" s="322" t="n">
        <v>5305.8157703</v>
      </c>
      <c r="E187" s="322" t="n">
        <v>6.37203896949016</v>
      </c>
      <c r="F187" s="322" t="n">
        <v>99.4489050732031</v>
      </c>
      <c r="G187" s="322" t="n">
        <v>0.395022872620483</v>
      </c>
      <c r="H187" s="322" t="n">
        <v>29.4021151</v>
      </c>
      <c r="I187" s="322" t="n">
        <v>71.5397380245994</v>
      </c>
      <c r="J187" s="322" t="n">
        <v>0.551094926796895</v>
      </c>
      <c r="K187" s="322" t="n">
        <v>71.2846194925264</v>
      </c>
    </row>
    <row r="188">
      <c r="A188" s="322" t="s">
        <v>96</v>
      </c>
      <c r="B188" s="322" t="s">
        <v>97</v>
      </c>
      <c r="C188" s="322" t="s">
        <v>17</v>
      </c>
      <c r="D188" s="322" t="n">
        <v>71509.8425598</v>
      </c>
      <c r="E188" s="322" t="n">
        <v>1.00433030148424</v>
      </c>
      <c r="F188" s="322" t="n">
        <v>99.3041900289905</v>
      </c>
      <c r="G188" s="322" t="n">
        <v>0.129253710946766</v>
      </c>
      <c r="H188" s="322" t="n">
        <v>501.0590335</v>
      </c>
      <c r="I188" s="322" t="n">
        <v>18.4469054962694</v>
      </c>
      <c r="J188" s="322" t="n">
        <v>0.695809971009472</v>
      </c>
      <c r="K188" s="322" t="n">
        <v>18.4467535801311</v>
      </c>
    </row>
    <row r="189">
      <c r="A189" s="322" t="s">
        <v>98</v>
      </c>
      <c r="B189" s="322" t="s">
        <v>99</v>
      </c>
      <c r="C189" s="322" t="s">
        <v>16</v>
      </c>
      <c r="D189" s="322" t="n">
        <v>5276.409892</v>
      </c>
      <c r="E189" s="322" t="n">
        <v>7.0437056617076</v>
      </c>
      <c r="F189" s="322" t="n">
        <v>100</v>
      </c>
      <c r="G189" s="322" t="n">
        <v>0</v>
      </c>
      <c r="H189" s="322"/>
      <c r="I189" s="322"/>
      <c r="J189" s="322"/>
      <c r="K189" s="322"/>
    </row>
    <row r="190">
      <c r="A190" s="322" t="s">
        <v>98</v>
      </c>
      <c r="B190" s="322" t="s">
        <v>99</v>
      </c>
      <c r="C190" s="322" t="s">
        <v>17</v>
      </c>
      <c r="D190" s="322" t="n">
        <v>27719.9649708</v>
      </c>
      <c r="E190" s="322" t="n">
        <v>2.01897077021731</v>
      </c>
      <c r="F190" s="322" t="n">
        <v>99.4967019214628</v>
      </c>
      <c r="G190" s="322" t="n">
        <v>0.180405369781033</v>
      </c>
      <c r="H190" s="322" t="n">
        <v>140.2197745</v>
      </c>
      <c r="I190" s="322" t="n">
        <v>35.3703739271691</v>
      </c>
      <c r="J190" s="322" t="n">
        <v>0.503298078537168</v>
      </c>
      <c r="K190" s="322" t="n">
        <v>35.6642317298438</v>
      </c>
    </row>
    <row r="191">
      <c r="A191" s="322" t="s">
        <v>100</v>
      </c>
      <c r="B191" s="322" t="s">
        <v>101</v>
      </c>
      <c r="C191" s="322" t="s">
        <v>16</v>
      </c>
      <c r="D191" s="322" t="n">
        <v>2001.1772052</v>
      </c>
      <c r="E191" s="322" t="n">
        <v>10.0030879622576</v>
      </c>
      <c r="F191" s="322" t="n">
        <v>94.1387813757275</v>
      </c>
      <c r="G191" s="322" t="n">
        <v>2.83609817833692</v>
      </c>
      <c r="H191" s="322" t="n">
        <v>124.5962284</v>
      </c>
      <c r="I191" s="322" t="n">
        <v>47.9673093005203</v>
      </c>
      <c r="J191" s="322" t="n">
        <v>5.86121862427249</v>
      </c>
      <c r="K191" s="322" t="n">
        <v>45.5514191647642</v>
      </c>
    </row>
    <row r="192">
      <c r="A192" s="322" t="s">
        <v>100</v>
      </c>
      <c r="B192" s="322" t="s">
        <v>101</v>
      </c>
      <c r="C192" s="322" t="s">
        <v>17</v>
      </c>
      <c r="D192" s="322" t="n">
        <v>25116.9488033</v>
      </c>
      <c r="E192" s="322" t="n">
        <v>1.73243273367585</v>
      </c>
      <c r="F192" s="322" t="n">
        <v>96.2634779177179</v>
      </c>
      <c r="G192" s="322" t="n">
        <v>0.706687642985808</v>
      </c>
      <c r="H192" s="322" t="n">
        <v>974.9287671</v>
      </c>
      <c r="I192" s="322" t="n">
        <v>18.2613523296298</v>
      </c>
      <c r="J192" s="322" t="n">
        <v>3.73652208228208</v>
      </c>
      <c r="K192" s="322" t="n">
        <v>18.2062915238387</v>
      </c>
    </row>
    <row r="193">
      <c r="A193" s="322" t="s">
        <v>102</v>
      </c>
      <c r="B193" s="322" t="s">
        <v>103</v>
      </c>
      <c r="C193" s="322" t="s">
        <v>16</v>
      </c>
      <c r="D193" s="322" t="n">
        <v>11691.0184083</v>
      </c>
      <c r="E193" s="322" t="n">
        <v>7.2226643869929</v>
      </c>
      <c r="F193" s="322" t="n">
        <v>99.4895084560476</v>
      </c>
      <c r="G193" s="322" t="n">
        <v>0.304596367293997</v>
      </c>
      <c r="H193" s="322" t="n">
        <v>59.9878935</v>
      </c>
      <c r="I193" s="322" t="n">
        <v>59.0419449885377</v>
      </c>
      <c r="J193" s="322" t="n">
        <v>0.510491543952378</v>
      </c>
      <c r="K193" s="322" t="n">
        <v>59.3626735223738</v>
      </c>
    </row>
    <row r="194">
      <c r="A194" s="322" t="s">
        <v>102</v>
      </c>
      <c r="B194" s="322" t="s">
        <v>103</v>
      </c>
      <c r="C194" s="322" t="s">
        <v>17</v>
      </c>
      <c r="D194" s="322" t="n">
        <v>77772.8156974</v>
      </c>
      <c r="E194" s="322" t="n">
        <v>1.38443269210712</v>
      </c>
      <c r="F194" s="322" t="n">
        <v>99.4699710793563</v>
      </c>
      <c r="G194" s="322" t="n">
        <v>0.148510805884435</v>
      </c>
      <c r="H194" s="322" t="n">
        <v>414.4149346</v>
      </c>
      <c r="I194" s="322" t="n">
        <v>27.914087466131</v>
      </c>
      <c r="J194" s="322" t="n">
        <v>0.530028920643713</v>
      </c>
      <c r="K194" s="322" t="n">
        <v>27.8708670243046</v>
      </c>
    </row>
    <row r="195">
      <c r="A195" s="322" t="s">
        <v>104</v>
      </c>
      <c r="B195" s="322" t="s">
        <v>105</v>
      </c>
      <c r="C195" s="322" t="s">
        <v>16</v>
      </c>
      <c r="D195" s="322" t="n">
        <v>1133.2353662</v>
      </c>
      <c r="E195" s="322" t="n">
        <v>9.3569518630179</v>
      </c>
      <c r="F195" s="322" t="n">
        <v>92.432596612559</v>
      </c>
      <c r="G195" s="322" t="n">
        <v>2.69123822114077</v>
      </c>
      <c r="H195" s="322" t="n">
        <v>92.777326</v>
      </c>
      <c r="I195" s="322" t="n">
        <v>33.7555844675689</v>
      </c>
      <c r="J195" s="322" t="n">
        <v>7.56740338744105</v>
      </c>
      <c r="K195" s="322" t="n">
        <v>32.8723241179196</v>
      </c>
    </row>
    <row r="196">
      <c r="A196" s="322" t="s">
        <v>104</v>
      </c>
      <c r="B196" s="322" t="s">
        <v>105</v>
      </c>
      <c r="C196" s="322" t="s">
        <v>17</v>
      </c>
      <c r="D196" s="322" t="n">
        <v>6104.6416805</v>
      </c>
      <c r="E196" s="322" t="n">
        <v>2.39429911416207</v>
      </c>
      <c r="F196" s="322" t="n">
        <v>95.7263126722759</v>
      </c>
      <c r="G196" s="322" t="n">
        <v>0.848055931481946</v>
      </c>
      <c r="H196" s="322" t="n">
        <v>272.5408413</v>
      </c>
      <c r="I196" s="322" t="n">
        <v>18.8955413892426</v>
      </c>
      <c r="J196" s="322" t="n">
        <v>4.27368732772406</v>
      </c>
      <c r="K196" s="322" t="n">
        <v>18.9956028682735</v>
      </c>
    </row>
    <row r="197">
      <c r="A197" s="322" t="s">
        <v>106</v>
      </c>
      <c r="B197" s="322" t="s">
        <v>107</v>
      </c>
      <c r="C197" s="322" t="s">
        <v>16</v>
      </c>
      <c r="D197" s="322" t="n">
        <v>25540.0531233</v>
      </c>
      <c r="E197" s="322" t="n">
        <v>4.21050840753111</v>
      </c>
      <c r="F197" s="322" t="n">
        <v>97.37696520245</v>
      </c>
      <c r="G197" s="322" t="n">
        <v>0.725680501656503</v>
      </c>
      <c r="H197" s="322" t="n">
        <v>687.9701779</v>
      </c>
      <c r="I197" s="322" t="n">
        <v>27.0553885238529</v>
      </c>
      <c r="J197" s="322" t="n">
        <v>2.62303479755001</v>
      </c>
      <c r="K197" s="322" t="n">
        <v>26.9400028638219</v>
      </c>
    </row>
    <row r="198">
      <c r="A198" s="322" t="s">
        <v>106</v>
      </c>
      <c r="B198" s="322" t="s">
        <v>107</v>
      </c>
      <c r="C198" s="322" t="s">
        <v>17</v>
      </c>
      <c r="D198" s="322" t="n">
        <v>106603.0821787</v>
      </c>
      <c r="E198" s="322" t="n">
        <v>1.38280952496461</v>
      </c>
      <c r="F198" s="322" t="n">
        <v>96.5088970529011</v>
      </c>
      <c r="G198" s="322" t="n">
        <v>0.445588372883993</v>
      </c>
      <c r="H198" s="322" t="n">
        <v>3856.2489649</v>
      </c>
      <c r="I198" s="322" t="n">
        <v>12.3012835848496</v>
      </c>
      <c r="J198" s="322" t="n">
        <v>3.49110294709894</v>
      </c>
      <c r="K198" s="322" t="n">
        <v>12.3179531105968</v>
      </c>
    </row>
    <row r="199">
      <c r="A199" s="322" t="s">
        <v>108</v>
      </c>
      <c r="B199" s="322" t="s">
        <v>109</v>
      </c>
      <c r="C199" s="322" t="s">
        <v>16</v>
      </c>
      <c r="D199" s="322" t="n">
        <v>43398.7990405</v>
      </c>
      <c r="E199" s="322" t="n">
        <v>3.98360960547634</v>
      </c>
      <c r="F199" s="322" t="n">
        <v>96.9493476309638</v>
      </c>
      <c r="G199" s="322" t="n">
        <v>0.684764175556332</v>
      </c>
      <c r="H199" s="322" t="n">
        <v>1365.6063949</v>
      </c>
      <c r="I199" s="322" t="n">
        <v>22.5306349726197</v>
      </c>
      <c r="J199" s="322" t="n">
        <v>3.0506523690362</v>
      </c>
      <c r="K199" s="322" t="n">
        <v>21.7617191572093</v>
      </c>
    </row>
    <row r="200">
      <c r="A200" s="322" t="s">
        <v>108</v>
      </c>
      <c r="B200" s="322" t="s">
        <v>109</v>
      </c>
      <c r="C200" s="322" t="s">
        <v>17</v>
      </c>
      <c r="D200" s="322" t="n">
        <v>153780.202356</v>
      </c>
      <c r="E200" s="322" t="n">
        <v>1.36968894686874</v>
      </c>
      <c r="F200" s="322" t="n">
        <v>95.5712730016995</v>
      </c>
      <c r="G200" s="322" t="n">
        <v>0.490529108092887</v>
      </c>
      <c r="H200" s="322" t="n">
        <v>7126.100894</v>
      </c>
      <c r="I200" s="322" t="n">
        <v>10.7254311657612</v>
      </c>
      <c r="J200" s="322" t="n">
        <v>4.42872699830049</v>
      </c>
      <c r="K200" s="322" t="n">
        <v>10.585545535504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830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23" t="s">
        <v>88</v>
      </c>
      <c r="B211" s="323" t="s">
        <v>115</v>
      </c>
      <c r="C211" s="323" t="s">
        <v>16</v>
      </c>
      <c r="D211" s="323" t="n">
        <v>2560.1428199</v>
      </c>
      <c r="E211" s="323" t="n">
        <v>14.0015437870366</v>
      </c>
      <c r="F211" s="323" t="n">
        <v>98.7668380740555</v>
      </c>
      <c r="G211" s="323" t="n">
        <v>1.25964569058353</v>
      </c>
      <c r="H211" s="323" t="n">
        <v>31.9648853</v>
      </c>
      <c r="I211" s="323" t="n">
        <v>99.9999999999999</v>
      </c>
      <c r="J211" s="323" t="n">
        <v>1.2331619259445</v>
      </c>
      <c r="K211" s="323" t="n">
        <v>100.887985052942</v>
      </c>
    </row>
    <row r="212">
      <c r="A212" s="323" t="s">
        <v>88</v>
      </c>
      <c r="B212" s="323" t="s">
        <v>115</v>
      </c>
      <c r="C212" s="323" t="s">
        <v>17</v>
      </c>
      <c r="D212" s="323" t="n">
        <v>41587.3455933</v>
      </c>
      <c r="E212" s="323" t="n">
        <v>2.04405066207002</v>
      </c>
      <c r="F212" s="323" t="n">
        <v>97.4685085403272</v>
      </c>
      <c r="G212" s="323" t="n">
        <v>0.636362318314818</v>
      </c>
      <c r="H212" s="323" t="n">
        <v>1080.1233319</v>
      </c>
      <c r="I212" s="323" t="n">
        <v>24.9035618045439</v>
      </c>
      <c r="J212" s="323" t="n">
        <v>2.53149145967284</v>
      </c>
      <c r="K212" s="323" t="n">
        <v>24.5014794817543</v>
      </c>
    </row>
    <row r="213">
      <c r="A213" s="323" t="s">
        <v>92</v>
      </c>
      <c r="B213" s="323" t="s">
        <v>116</v>
      </c>
      <c r="C213" s="323" t="s">
        <v>16</v>
      </c>
      <c r="D213" s="323" t="n">
        <v>4664.3744846</v>
      </c>
      <c r="E213" s="323" t="n">
        <v>10.6177895384827</v>
      </c>
      <c r="F213" s="323" t="n">
        <v>99.4287913675717</v>
      </c>
      <c r="G213" s="323" t="n">
        <v>0.580838299560737</v>
      </c>
      <c r="H213" s="323" t="n">
        <v>26.7963729</v>
      </c>
      <c r="I213" s="323" t="n">
        <v>100</v>
      </c>
      <c r="J213" s="323" t="n">
        <v>0.571208632428285</v>
      </c>
      <c r="K213" s="323" t="n">
        <v>101.105002317293</v>
      </c>
    </row>
    <row r="214">
      <c r="A214" s="323" t="s">
        <v>92</v>
      </c>
      <c r="B214" s="323" t="s">
        <v>116</v>
      </c>
      <c r="C214" s="323" t="s">
        <v>17</v>
      </c>
      <c r="D214" s="323" t="n">
        <v>20694.1162871</v>
      </c>
      <c r="E214" s="323" t="n">
        <v>2.44354092775888</v>
      </c>
      <c r="F214" s="323" t="n">
        <v>99.3819541229599</v>
      </c>
      <c r="G214" s="323" t="n">
        <v>0.306282716746586</v>
      </c>
      <c r="H214" s="323" t="n">
        <v>128.6945237</v>
      </c>
      <c r="I214" s="323" t="n">
        <v>49.7456865149312</v>
      </c>
      <c r="J214" s="323" t="n">
        <v>0.618045877040054</v>
      </c>
      <c r="K214" s="323" t="n">
        <v>49.2503486151272</v>
      </c>
    </row>
    <row r="215">
      <c r="A215" s="323" t="s">
        <v>94</v>
      </c>
      <c r="B215" s="323" t="s">
        <v>117</v>
      </c>
      <c r="C215" s="323" t="s">
        <v>16</v>
      </c>
      <c r="D215" s="323" t="n">
        <v>1158.8562577</v>
      </c>
      <c r="E215" s="323" t="n">
        <v>14.8374218576366</v>
      </c>
      <c r="F215" s="323" t="n">
        <v>98.1791634694975</v>
      </c>
      <c r="G215" s="323" t="n">
        <v>1.85983233167212</v>
      </c>
      <c r="H215" s="323" t="n">
        <v>21.4922162</v>
      </c>
      <c r="I215" s="323" t="n">
        <v>100</v>
      </c>
      <c r="J215" s="323" t="n">
        <v>1.8208365305025</v>
      </c>
      <c r="K215" s="323" t="n">
        <v>100.281809738682</v>
      </c>
    </row>
    <row r="216">
      <c r="A216" s="323" t="s">
        <v>94</v>
      </c>
      <c r="B216" s="323" t="s">
        <v>117</v>
      </c>
      <c r="C216" s="323" t="s">
        <v>17</v>
      </c>
      <c r="D216" s="323" t="n">
        <v>21694.3247546</v>
      </c>
      <c r="E216" s="323" t="n">
        <v>1.78744134247171</v>
      </c>
      <c r="F216" s="323" t="n">
        <v>99.6189949407815</v>
      </c>
      <c r="G216" s="323" t="n">
        <v>0.218752400704279</v>
      </c>
      <c r="H216" s="323" t="n">
        <v>82.9726047</v>
      </c>
      <c r="I216" s="323" t="n">
        <v>57.1898785790845</v>
      </c>
      <c r="J216" s="323" t="n">
        <v>0.381005059218547</v>
      </c>
      <c r="K216" s="323" t="n">
        <v>57.195813472239</v>
      </c>
    </row>
    <row r="217">
      <c r="A217" s="323" t="s">
        <v>96</v>
      </c>
      <c r="B217" s="323" t="s">
        <v>118</v>
      </c>
      <c r="C217" s="323" t="s">
        <v>16</v>
      </c>
      <c r="D217" s="323" t="n">
        <v>2473.6451118</v>
      </c>
      <c r="E217" s="323" t="n">
        <v>16.0117828477011</v>
      </c>
      <c r="F217" s="323" t="n">
        <v>100</v>
      </c>
      <c r="G217" s="323" t="n">
        <v>0</v>
      </c>
      <c r="H217" s="323"/>
      <c r="I217" s="323"/>
      <c r="J217" s="323"/>
      <c r="K217" s="323"/>
    </row>
    <row r="218">
      <c r="A218" s="323" t="s">
        <v>96</v>
      </c>
      <c r="B218" s="323" t="s">
        <v>118</v>
      </c>
      <c r="C218" s="323" t="s">
        <v>17</v>
      </c>
      <c r="D218" s="323" t="n">
        <v>58155.0064587</v>
      </c>
      <c r="E218" s="323" t="n">
        <v>1.53637275319984</v>
      </c>
      <c r="F218" s="323" t="n">
        <v>99.9055594183091</v>
      </c>
      <c r="G218" s="323" t="n">
        <v>0.0944897607413095</v>
      </c>
      <c r="H218" s="323" t="n">
        <v>54.973844</v>
      </c>
      <c r="I218" s="323" t="n">
        <v>100</v>
      </c>
      <c r="J218" s="323" t="n">
        <v>0.0944405816908516</v>
      </c>
      <c r="K218" s="323" t="n">
        <v>99.9575843048537</v>
      </c>
    </row>
    <row r="219">
      <c r="A219" s="323" t="s">
        <v>98</v>
      </c>
      <c r="B219" s="323" t="s">
        <v>119</v>
      </c>
      <c r="C219" s="323" t="s">
        <v>16</v>
      </c>
      <c r="D219" s="323" t="n">
        <v>920.7754964</v>
      </c>
      <c r="E219" s="323" t="n">
        <v>16.1504600502623</v>
      </c>
      <c r="F219" s="323" t="n">
        <v>98.0468529670224</v>
      </c>
      <c r="G219" s="323" t="n">
        <v>1.88972633576857</v>
      </c>
      <c r="H219" s="323" t="n">
        <v>18.3423524</v>
      </c>
      <c r="I219" s="323" t="n">
        <v>99.9999999999998</v>
      </c>
      <c r="J219" s="323" t="n">
        <v>1.95314703297757</v>
      </c>
      <c r="K219" s="323" t="n">
        <v>94.8631705973251</v>
      </c>
    </row>
    <row r="220">
      <c r="A220" s="323" t="s">
        <v>98</v>
      </c>
      <c r="B220" s="323" t="s">
        <v>119</v>
      </c>
      <c r="C220" s="323" t="s">
        <v>17</v>
      </c>
      <c r="D220" s="323" t="n">
        <v>17532.2087834</v>
      </c>
      <c r="E220" s="323" t="n">
        <v>1.97292592020352</v>
      </c>
      <c r="F220" s="323" t="n">
        <v>99.3000318119915</v>
      </c>
      <c r="G220" s="323" t="n">
        <v>0.32185574312106</v>
      </c>
      <c r="H220" s="323" t="n">
        <v>123.5849394</v>
      </c>
      <c r="I220" s="323" t="n">
        <v>45.7007914814974</v>
      </c>
      <c r="J220" s="323" t="n">
        <v>0.699968188008491</v>
      </c>
      <c r="K220" s="323" t="n">
        <v>45.6596257920307</v>
      </c>
    </row>
    <row r="221">
      <c r="A221" s="323" t="s">
        <v>106</v>
      </c>
      <c r="B221" s="323" t="s">
        <v>120</v>
      </c>
      <c r="C221" s="323" t="s">
        <v>16</v>
      </c>
      <c r="D221" s="323" t="n">
        <v>1360.1559893</v>
      </c>
      <c r="E221" s="323" t="n">
        <v>20.2238898536786</v>
      </c>
      <c r="F221" s="323" t="n">
        <v>94.991105342059</v>
      </c>
      <c r="G221" s="323" t="n">
        <v>3.76308689087147</v>
      </c>
      <c r="H221" s="323" t="n">
        <v>71.7212211</v>
      </c>
      <c r="I221" s="323" t="n">
        <v>70.8531610835939</v>
      </c>
      <c r="J221" s="323" t="n">
        <v>5.00889465794099</v>
      </c>
      <c r="K221" s="323" t="n">
        <v>71.365003193945</v>
      </c>
    </row>
    <row r="222">
      <c r="A222" s="323" t="s">
        <v>106</v>
      </c>
      <c r="B222" s="323" t="s">
        <v>120</v>
      </c>
      <c r="C222" s="323" t="s">
        <v>17</v>
      </c>
      <c r="D222" s="323" t="n">
        <v>35050.4490871</v>
      </c>
      <c r="E222" s="323" t="n">
        <v>1.25635241284017</v>
      </c>
      <c r="F222" s="323" t="n">
        <v>98.373869024431</v>
      </c>
      <c r="G222" s="323" t="n">
        <v>0.513928280126674</v>
      </c>
      <c r="H222" s="323" t="n">
        <v>579.3878144</v>
      </c>
      <c r="I222" s="323" t="n">
        <v>30.9939816408373</v>
      </c>
      <c r="J222" s="323" t="n">
        <v>1.62613097556898</v>
      </c>
      <c r="K222" s="323" t="n">
        <v>31.0904312608906</v>
      </c>
    </row>
    <row r="223">
      <c r="A223" s="323" t="s">
        <v>108</v>
      </c>
      <c r="B223" s="323" t="s">
        <v>121</v>
      </c>
      <c r="C223" s="323" t="s">
        <v>16</v>
      </c>
      <c r="D223" s="323" t="n">
        <v>1830.0278681</v>
      </c>
      <c r="E223" s="323" t="n">
        <v>16.7971268419505</v>
      </c>
      <c r="F223" s="323" t="n">
        <v>100</v>
      </c>
      <c r="G223" s="323" t="n">
        <v>0</v>
      </c>
      <c r="H223" s="323"/>
      <c r="I223" s="323"/>
      <c r="J223" s="323"/>
      <c r="K223" s="323"/>
    </row>
    <row r="224">
      <c r="A224" s="323" t="s">
        <v>108</v>
      </c>
      <c r="B224" s="323" t="s">
        <v>121</v>
      </c>
      <c r="C224" s="323" t="s">
        <v>17</v>
      </c>
      <c r="D224" s="323" t="n">
        <v>39468.2638369</v>
      </c>
      <c r="E224" s="323" t="n">
        <v>1.30019387380766</v>
      </c>
      <c r="F224" s="323" t="n">
        <v>99.2993629042996</v>
      </c>
      <c r="G224" s="323" t="n">
        <v>0.284034082028634</v>
      </c>
      <c r="H224" s="323" t="n">
        <v>278.4804347</v>
      </c>
      <c r="I224" s="323" t="n">
        <v>40.3956828535956</v>
      </c>
      <c r="J224" s="323" t="n">
        <v>0.700637095700392</v>
      </c>
      <c r="K224" s="323" t="n">
        <v>40.2553669533533</v>
      </c>
    </row>
    <row r="225">
      <c r="A225" s="323" t="s">
        <v>110</v>
      </c>
      <c r="B225" s="323" t="s">
        <v>122</v>
      </c>
      <c r="C225" s="323" t="s">
        <v>16</v>
      </c>
      <c r="D225" s="323" t="n">
        <v>824.9248554</v>
      </c>
      <c r="E225" s="323" t="n">
        <v>15.8240573868683</v>
      </c>
      <c r="F225" s="323" t="n">
        <v>93.9031115153453</v>
      </c>
      <c r="G225" s="323" t="n">
        <v>4.43063127716994</v>
      </c>
      <c r="H225" s="323" t="n">
        <v>53.5602577</v>
      </c>
      <c r="I225" s="323" t="n">
        <v>73.2594059061414</v>
      </c>
      <c r="J225" s="323" t="n">
        <v>6.09688848465473</v>
      </c>
      <c r="K225" s="323" t="n">
        <v>68.2397363754681</v>
      </c>
    </row>
    <row r="226">
      <c r="A226" s="323" t="s">
        <v>110</v>
      </c>
      <c r="B226" s="323" t="s">
        <v>122</v>
      </c>
      <c r="C226" s="323" t="s">
        <v>17</v>
      </c>
      <c r="D226" s="323" t="n">
        <v>18227.185555</v>
      </c>
      <c r="E226" s="323" t="n">
        <v>1.28074368801755</v>
      </c>
      <c r="F226" s="323" t="n">
        <v>99.0141042844897</v>
      </c>
      <c r="G226" s="323" t="n">
        <v>0.402512713800572</v>
      </c>
      <c r="H226" s="323" t="n">
        <v>181.490347</v>
      </c>
      <c r="I226" s="323" t="n">
        <v>40.4669007648462</v>
      </c>
      <c r="J226" s="323" t="n">
        <v>0.985895715510327</v>
      </c>
      <c r="K226" s="323" t="n">
        <v>40.4245958199068</v>
      </c>
    </row>
    <row r="227">
      <c r="A227" s="323" t="s">
        <v>123</v>
      </c>
      <c r="B227" s="323" t="s">
        <v>124</v>
      </c>
      <c r="C227" s="323" t="s">
        <v>16</v>
      </c>
      <c r="D227" s="323" t="n">
        <v>1063.3138067</v>
      </c>
      <c r="E227" s="323" t="n">
        <v>13.8078339963676</v>
      </c>
      <c r="F227" s="323" t="n">
        <v>100</v>
      </c>
      <c r="G227" s="323" t="n">
        <v>0</v>
      </c>
      <c r="H227" s="323"/>
      <c r="I227" s="323"/>
      <c r="J227" s="323"/>
      <c r="K227" s="323"/>
    </row>
    <row r="228">
      <c r="A228" s="323" t="s">
        <v>123</v>
      </c>
      <c r="B228" s="323" t="s">
        <v>124</v>
      </c>
      <c r="C228" s="323" t="s">
        <v>17</v>
      </c>
      <c r="D228" s="323" t="n">
        <v>10532.583975</v>
      </c>
      <c r="E228" s="323" t="n">
        <v>2.51531684879002</v>
      </c>
      <c r="F228" s="323" t="n">
        <v>99.3391829328781</v>
      </c>
      <c r="G228" s="323" t="n">
        <v>0.336449003669158</v>
      </c>
      <c r="H228" s="323" t="n">
        <v>70.0641081</v>
      </c>
      <c r="I228" s="323" t="n">
        <v>50.8515451697462</v>
      </c>
      <c r="J228" s="323" t="n">
        <v>0.660817067121921</v>
      </c>
      <c r="K228" s="323" t="n">
        <v>50.5776421130307</v>
      </c>
    </row>
    <row r="229">
      <c r="A229" s="323" t="s">
        <v>125</v>
      </c>
      <c r="B229" s="323" t="s">
        <v>126</v>
      </c>
      <c r="C229" s="323" t="s">
        <v>16</v>
      </c>
      <c r="D229" s="323" t="n">
        <v>1393.6551626</v>
      </c>
      <c r="E229" s="323" t="n">
        <v>16.8917662122521</v>
      </c>
      <c r="F229" s="323" t="n">
        <v>100</v>
      </c>
      <c r="G229" s="323" t="n">
        <v>0</v>
      </c>
      <c r="H229" s="323"/>
      <c r="I229" s="323"/>
      <c r="J229" s="323"/>
      <c r="K229" s="323"/>
    </row>
    <row r="230">
      <c r="A230" s="323" t="s">
        <v>125</v>
      </c>
      <c r="B230" s="323" t="s">
        <v>126</v>
      </c>
      <c r="C230" s="323" t="s">
        <v>17</v>
      </c>
      <c r="D230" s="323" t="n">
        <v>20784.0256997</v>
      </c>
      <c r="E230" s="323" t="n">
        <v>1.54827037985532</v>
      </c>
      <c r="F230" s="323" t="n">
        <v>99.6566903788803</v>
      </c>
      <c r="G230" s="323" t="n">
        <v>0.199463334139543</v>
      </c>
      <c r="H230" s="323" t="n">
        <v>71.5993674</v>
      </c>
      <c r="I230" s="323" t="n">
        <v>57.9528432253771</v>
      </c>
      <c r="J230" s="323" t="n">
        <v>0.34330962111967</v>
      </c>
      <c r="K230" s="323" t="n">
        <v>57.9006660735399</v>
      </c>
    </row>
    <row r="231">
      <c r="A231" s="323" t="s">
        <v>127</v>
      </c>
      <c r="B231" s="323" t="s">
        <v>128</v>
      </c>
      <c r="C231" s="323" t="s">
        <v>16</v>
      </c>
      <c r="D231" s="323" t="n">
        <v>1290.3486787</v>
      </c>
      <c r="E231" s="323" t="n">
        <v>21.078668436429</v>
      </c>
      <c r="F231" s="323" t="n">
        <v>100</v>
      </c>
      <c r="G231" s="323" t="n">
        <v>0</v>
      </c>
      <c r="H231" s="323"/>
      <c r="I231" s="323"/>
      <c r="J231" s="323"/>
      <c r="K231" s="323"/>
    </row>
    <row r="232">
      <c r="A232" s="323" t="s">
        <v>127</v>
      </c>
      <c r="B232" s="323" t="s">
        <v>128</v>
      </c>
      <c r="C232" s="323" t="s">
        <v>17</v>
      </c>
      <c r="D232" s="323" t="n">
        <v>29580.7884403</v>
      </c>
      <c r="E232" s="323" t="n">
        <v>1.42477785064825</v>
      </c>
      <c r="F232" s="323" t="n">
        <v>98.6299050377477</v>
      </c>
      <c r="G232" s="323" t="n">
        <v>0.458650539257038</v>
      </c>
      <c r="H232" s="323" t="n">
        <v>410.9148154</v>
      </c>
      <c r="I232" s="323" t="n">
        <v>33.2609135289229</v>
      </c>
      <c r="J232" s="323" t="n">
        <v>1.37009496225228</v>
      </c>
      <c r="K232" s="323" t="n">
        <v>33.0171706186478</v>
      </c>
    </row>
    <row r="233">
      <c r="A233" s="323" t="s">
        <v>129</v>
      </c>
      <c r="B233" s="323" t="s">
        <v>130</v>
      </c>
      <c r="C233" s="323" t="s">
        <v>16</v>
      </c>
      <c r="D233" s="323" t="n">
        <v>705.3809859</v>
      </c>
      <c r="E233" s="323" t="n">
        <v>17.3354957268113</v>
      </c>
      <c r="F233" s="323" t="n">
        <v>97.7855178612513</v>
      </c>
      <c r="G233" s="323" t="n">
        <v>2.17216484112369</v>
      </c>
      <c r="H233" s="323" t="n">
        <v>15.9742836</v>
      </c>
      <c r="I233" s="323" t="n">
        <v>100</v>
      </c>
      <c r="J233" s="323" t="n">
        <v>2.21448213874869</v>
      </c>
      <c r="K233" s="323" t="n">
        <v>95.9169009099816</v>
      </c>
    </row>
    <row r="234">
      <c r="A234" s="323" t="s">
        <v>129</v>
      </c>
      <c r="B234" s="323" t="s">
        <v>130</v>
      </c>
      <c r="C234" s="323" t="s">
        <v>17</v>
      </c>
      <c r="D234" s="323" t="n">
        <v>16367.0493784</v>
      </c>
      <c r="E234" s="323" t="n">
        <v>1.34085679971367</v>
      </c>
      <c r="F234" s="323" t="n">
        <v>98.4345828964296</v>
      </c>
      <c r="G234" s="323" t="n">
        <v>0.460914097617567</v>
      </c>
      <c r="H234" s="323" t="n">
        <v>260.2871702</v>
      </c>
      <c r="I234" s="323" t="n">
        <v>28.9045101212647</v>
      </c>
      <c r="J234" s="323" t="n">
        <v>1.56541710357042</v>
      </c>
      <c r="K234" s="323" t="n">
        <v>28.9826186558134</v>
      </c>
    </row>
    <row r="235">
      <c r="A235" s="323" t="s">
        <v>131</v>
      </c>
      <c r="B235" s="323" t="s">
        <v>132</v>
      </c>
      <c r="C235" s="323" t="s">
        <v>16</v>
      </c>
      <c r="D235" s="323" t="n">
        <v>4288.8289182</v>
      </c>
      <c r="E235" s="323" t="n">
        <v>11.8873570386282</v>
      </c>
      <c r="F235" s="323" t="n">
        <v>99.3074668544955</v>
      </c>
      <c r="G235" s="323" t="n">
        <v>0.699310717663968</v>
      </c>
      <c r="H235" s="323" t="n">
        <v>29.9086894</v>
      </c>
      <c r="I235" s="323" t="n">
        <v>100</v>
      </c>
      <c r="J235" s="323" t="n">
        <v>0.692533145504545</v>
      </c>
      <c r="K235" s="323" t="n">
        <v>100.279353221155</v>
      </c>
    </row>
    <row r="236">
      <c r="A236" s="323" t="s">
        <v>131</v>
      </c>
      <c r="B236" s="323" t="s">
        <v>132</v>
      </c>
      <c r="C236" s="323" t="s">
        <v>17</v>
      </c>
      <c r="D236" s="323" t="n">
        <v>32709.3528892</v>
      </c>
      <c r="E236" s="323" t="n">
        <v>1.90829224094878</v>
      </c>
      <c r="F236" s="323" t="n">
        <v>99.4791796516309</v>
      </c>
      <c r="G236" s="323" t="n">
        <v>0.320277681829595</v>
      </c>
      <c r="H236" s="323" t="n">
        <v>171.2488646</v>
      </c>
      <c r="I236" s="323" t="n">
        <v>61.6052663142561</v>
      </c>
      <c r="J236" s="323" t="n">
        <v>0.520820348369107</v>
      </c>
      <c r="K236" s="323" t="n">
        <v>61.1745703655844</v>
      </c>
    </row>
    <row r="237">
      <c r="A237" s="323" t="s">
        <v>133</v>
      </c>
      <c r="B237" s="323" t="s">
        <v>134</v>
      </c>
      <c r="C237" s="323" t="s">
        <v>16</v>
      </c>
      <c r="D237" s="323" t="n">
        <v>3807.8952137</v>
      </c>
      <c r="E237" s="323" t="n">
        <v>13.7328853223696</v>
      </c>
      <c r="F237" s="323" t="n">
        <v>95.189062743615</v>
      </c>
      <c r="G237" s="323" t="n">
        <v>2.9072657652177</v>
      </c>
      <c r="H237" s="323" t="n">
        <v>192.4543054</v>
      </c>
      <c r="I237" s="323" t="n">
        <v>58.1432887192673</v>
      </c>
      <c r="J237" s="323" t="n">
        <v>4.810937256385</v>
      </c>
      <c r="K237" s="323" t="n">
        <v>57.5230747335952</v>
      </c>
    </row>
    <row r="238">
      <c r="A238" s="323" t="s">
        <v>133</v>
      </c>
      <c r="B238" s="323" t="s">
        <v>134</v>
      </c>
      <c r="C238" s="323" t="s">
        <v>17</v>
      </c>
      <c r="D238" s="323" t="n">
        <v>58268.0169231</v>
      </c>
      <c r="E238" s="323" t="n">
        <v>1.55853921980087</v>
      </c>
      <c r="F238" s="323" t="n">
        <v>97.2538047573706</v>
      </c>
      <c r="G238" s="323" t="n">
        <v>0.56380204356956</v>
      </c>
      <c r="H238" s="323" t="n">
        <v>1645.3376942</v>
      </c>
      <c r="I238" s="323" t="n">
        <v>20.1707666540327</v>
      </c>
      <c r="J238" s="323" t="n">
        <v>2.74619524262944</v>
      </c>
      <c r="K238" s="323" t="n">
        <v>19.9664951041936</v>
      </c>
    </row>
    <row r="239">
      <c r="A239" s="323" t="s">
        <v>135</v>
      </c>
      <c r="B239" s="323" t="s">
        <v>136</v>
      </c>
      <c r="C239" s="323" t="s">
        <v>16</v>
      </c>
      <c r="D239" s="323" t="n">
        <v>11313.1359452</v>
      </c>
      <c r="E239" s="323" t="n">
        <v>10.3093917226633</v>
      </c>
      <c r="F239" s="323" t="n">
        <v>96.2139266210529</v>
      </c>
      <c r="G239" s="323" t="n">
        <v>2.16372132855936</v>
      </c>
      <c r="H239" s="323" t="n">
        <v>445.1784096</v>
      </c>
      <c r="I239" s="323" t="n">
        <v>58.0367533872829</v>
      </c>
      <c r="J239" s="323" t="n">
        <v>3.78607337894711</v>
      </c>
      <c r="K239" s="323" t="n">
        <v>54.9857607863668</v>
      </c>
    </row>
    <row r="240">
      <c r="A240" s="323" t="s">
        <v>135</v>
      </c>
      <c r="B240" s="323" t="s">
        <v>136</v>
      </c>
      <c r="C240" s="323" t="s">
        <v>17</v>
      </c>
      <c r="D240" s="323" t="n">
        <v>86124.2742779</v>
      </c>
      <c r="E240" s="323" t="n">
        <v>2.79708803309603</v>
      </c>
      <c r="F240" s="323" t="n">
        <v>97.8546776307526</v>
      </c>
      <c r="G240" s="323" t="n">
        <v>0.624673236558832</v>
      </c>
      <c r="H240" s="323" t="n">
        <v>1888.1502307</v>
      </c>
      <c r="I240" s="323" t="n">
        <v>28.0849311797266</v>
      </c>
      <c r="J240" s="323" t="n">
        <v>2.14532236924743</v>
      </c>
      <c r="K240" s="323" t="n">
        <v>28.4932460800596</v>
      </c>
    </row>
    <row r="241">
      <c r="A241" s="323" t="s">
        <v>137</v>
      </c>
      <c r="B241" s="323" t="s">
        <v>138</v>
      </c>
      <c r="C241" s="323" t="s">
        <v>16</v>
      </c>
      <c r="D241" s="323" t="n">
        <v>4884.0607353</v>
      </c>
      <c r="E241" s="323" t="n">
        <v>12.2101336428022</v>
      </c>
      <c r="F241" s="323" t="n">
        <v>100</v>
      </c>
      <c r="G241" s="323" t="n">
        <v>0</v>
      </c>
      <c r="H241" s="323"/>
      <c r="I241" s="323"/>
      <c r="J241" s="323"/>
      <c r="K241" s="323"/>
    </row>
    <row r="242">
      <c r="A242" s="323" t="s">
        <v>137</v>
      </c>
      <c r="B242" s="323" t="s">
        <v>138</v>
      </c>
      <c r="C242" s="323" t="s">
        <v>17</v>
      </c>
      <c r="D242" s="323" t="n">
        <v>35612.7258866</v>
      </c>
      <c r="E242" s="323" t="n">
        <v>2.22924500486236</v>
      </c>
      <c r="F242" s="323" t="n">
        <v>99.1315165786996</v>
      </c>
      <c r="G242" s="323" t="n">
        <v>0.416535738163803</v>
      </c>
      <c r="H242" s="323" t="n">
        <v>312.000291</v>
      </c>
      <c r="I242" s="323" t="n">
        <v>47.366566091734</v>
      </c>
      <c r="J242" s="323" t="n">
        <v>0.868483421300342</v>
      </c>
      <c r="K242" s="323" t="n">
        <v>47.5447411207706</v>
      </c>
    </row>
    <row r="243">
      <c r="A243" s="323" t="s">
        <v>139</v>
      </c>
      <c r="B243" s="323" t="s">
        <v>140</v>
      </c>
      <c r="C243" s="323" t="s">
        <v>16</v>
      </c>
      <c r="D243" s="323" t="n">
        <v>4553.2929574</v>
      </c>
      <c r="E243" s="323" t="n">
        <v>13.4928265341989</v>
      </c>
      <c r="F243" s="323" t="n">
        <v>100</v>
      </c>
      <c r="G243" s="323" t="n">
        <v>0</v>
      </c>
      <c r="H243" s="323"/>
      <c r="I243" s="323"/>
      <c r="J243" s="323"/>
      <c r="K243" s="323"/>
    </row>
    <row r="244">
      <c r="A244" s="323" t="s">
        <v>139</v>
      </c>
      <c r="B244" s="323" t="s">
        <v>140</v>
      </c>
      <c r="C244" s="323" t="s">
        <v>17</v>
      </c>
      <c r="D244" s="323" t="n">
        <v>42333.9867654</v>
      </c>
      <c r="E244" s="323" t="n">
        <v>2.48173740637033</v>
      </c>
      <c r="F244" s="323" t="n">
        <v>99.5788014204386</v>
      </c>
      <c r="G244" s="323" t="n">
        <v>0.363570131070664</v>
      </c>
      <c r="H244" s="323" t="n">
        <v>179.0643675</v>
      </c>
      <c r="I244" s="323" t="n">
        <v>86.1108652123661</v>
      </c>
      <c r="J244" s="323" t="n">
        <v>0.421198579561432</v>
      </c>
      <c r="K244" s="323" t="n">
        <v>85.9544159004177</v>
      </c>
    </row>
    <row r="245">
      <c r="A245" s="323" t="s">
        <v>141</v>
      </c>
      <c r="B245" s="323" t="s">
        <v>142</v>
      </c>
      <c r="C245" s="323" t="s">
        <v>16</v>
      </c>
      <c r="D245" s="323" t="n">
        <v>6308.9999009</v>
      </c>
      <c r="E245" s="323" t="n">
        <v>8.53167215713235</v>
      </c>
      <c r="F245" s="323" t="n">
        <v>95.0365675604352</v>
      </c>
      <c r="G245" s="323" t="n">
        <v>2.01730795375235</v>
      </c>
      <c r="H245" s="323" t="n">
        <v>329.4973248</v>
      </c>
      <c r="I245" s="323" t="n">
        <v>37.8246729514543</v>
      </c>
      <c r="J245" s="323" t="n">
        <v>4.96343243956475</v>
      </c>
      <c r="K245" s="323" t="n">
        <v>38.6260971558224</v>
      </c>
    </row>
    <row r="246">
      <c r="A246" s="323" t="s">
        <v>141</v>
      </c>
      <c r="B246" s="323" t="s">
        <v>142</v>
      </c>
      <c r="C246" s="323" t="s">
        <v>17</v>
      </c>
      <c r="D246" s="323" t="n">
        <v>25580.8861634</v>
      </c>
      <c r="E246" s="323" t="n">
        <v>3.42525093688691</v>
      </c>
      <c r="F246" s="323" t="n">
        <v>94.7462463491605</v>
      </c>
      <c r="G246" s="323" t="n">
        <v>1.19711105547628</v>
      </c>
      <c r="H246" s="323" t="n">
        <v>1418.4801958</v>
      </c>
      <c r="I246" s="323" t="n">
        <v>21.7836756012292</v>
      </c>
      <c r="J246" s="323" t="n">
        <v>5.25375365083949</v>
      </c>
      <c r="K246" s="323" t="n">
        <v>21.5887128532065</v>
      </c>
    </row>
    <row r="247">
      <c r="A247" s="323" t="s">
        <v>143</v>
      </c>
      <c r="B247" s="323" t="s">
        <v>144</v>
      </c>
      <c r="C247" s="323" t="s">
        <v>16</v>
      </c>
      <c r="D247" s="323" t="n">
        <v>1680.6757416</v>
      </c>
      <c r="E247" s="323" t="n">
        <v>13.1179704491175</v>
      </c>
      <c r="F247" s="323" t="n">
        <v>95.7908414287514</v>
      </c>
      <c r="G247" s="323" t="n">
        <v>3.20570788240093</v>
      </c>
      <c r="H247" s="323" t="n">
        <v>73.8508045</v>
      </c>
      <c r="I247" s="323" t="n">
        <v>76.4408219830339</v>
      </c>
      <c r="J247" s="323" t="n">
        <v>4.20915857124859</v>
      </c>
      <c r="K247" s="323" t="n">
        <v>72.9545941860003</v>
      </c>
    </row>
    <row r="248">
      <c r="A248" s="323" t="s">
        <v>143</v>
      </c>
      <c r="B248" s="323" t="s">
        <v>144</v>
      </c>
      <c r="C248" s="323" t="s">
        <v>17</v>
      </c>
      <c r="D248" s="323" t="n">
        <v>13387.3255419</v>
      </c>
      <c r="E248" s="323" t="n">
        <v>2.31971679868484</v>
      </c>
      <c r="F248" s="323" t="n">
        <v>96.0116861878317</v>
      </c>
      <c r="G248" s="323" t="n">
        <v>0.886629497217071</v>
      </c>
      <c r="H248" s="323" t="n">
        <v>556.1078811</v>
      </c>
      <c r="I248" s="323" t="n">
        <v>20.9751553560737</v>
      </c>
      <c r="J248" s="323" t="n">
        <v>3.9883138121683</v>
      </c>
      <c r="K248" s="323" t="n">
        <v>21.3440559245763</v>
      </c>
    </row>
    <row r="249">
      <c r="A249" s="323" t="s">
        <v>145</v>
      </c>
      <c r="B249" s="323" t="s">
        <v>146</v>
      </c>
      <c r="C249" s="323" t="s">
        <v>16</v>
      </c>
      <c r="D249" s="323" t="n">
        <v>4049.978544</v>
      </c>
      <c r="E249" s="323" t="n">
        <v>10.5744677259008</v>
      </c>
      <c r="F249" s="323" t="n">
        <v>97.3931811733649</v>
      </c>
      <c r="G249" s="323" t="n">
        <v>1.66861299723996</v>
      </c>
      <c r="H249" s="323" t="n">
        <v>108.4014321</v>
      </c>
      <c r="I249" s="323" t="n">
        <v>61.5153806485416</v>
      </c>
      <c r="J249" s="323" t="n">
        <v>2.60681882663512</v>
      </c>
      <c r="K249" s="323" t="n">
        <v>62.3409368875062</v>
      </c>
    </row>
    <row r="250">
      <c r="A250" s="323" t="s">
        <v>145</v>
      </c>
      <c r="B250" s="323" t="s">
        <v>146</v>
      </c>
      <c r="C250" s="323" t="s">
        <v>17</v>
      </c>
      <c r="D250" s="323" t="n">
        <v>22512.0964685</v>
      </c>
      <c r="E250" s="323" t="n">
        <v>2.20631511610898</v>
      </c>
      <c r="F250" s="323" t="n">
        <v>98.9569470570972</v>
      </c>
      <c r="G250" s="323" t="n">
        <v>0.345742220664043</v>
      </c>
      <c r="H250" s="323" t="n">
        <v>237.2881255</v>
      </c>
      <c r="I250" s="323" t="n">
        <v>32.7879491374093</v>
      </c>
      <c r="J250" s="323" t="n">
        <v>1.04305294290283</v>
      </c>
      <c r="K250" s="323" t="n">
        <v>32.8013979141251</v>
      </c>
    </row>
    <row r="251">
      <c r="A251" s="323" t="s">
        <v>147</v>
      </c>
      <c r="B251" s="323" t="s">
        <v>148</v>
      </c>
      <c r="C251" s="323" t="s">
        <v>16</v>
      </c>
      <c r="D251" s="323" t="n">
        <v>741.6392971</v>
      </c>
      <c r="E251" s="323" t="n">
        <v>12.8331468750094</v>
      </c>
      <c r="F251" s="323" t="n">
        <v>96.0864483557516</v>
      </c>
      <c r="G251" s="323" t="n">
        <v>2.32725561837211</v>
      </c>
      <c r="H251" s="323" t="n">
        <v>30.2065873</v>
      </c>
      <c r="I251" s="323" t="n">
        <v>58.2488878043808</v>
      </c>
      <c r="J251" s="323" t="n">
        <v>3.91355164424843</v>
      </c>
      <c r="K251" s="323" t="n">
        <v>57.1393320218441</v>
      </c>
    </row>
    <row r="252">
      <c r="A252" s="323" t="s">
        <v>147</v>
      </c>
      <c r="B252" s="323" t="s">
        <v>148</v>
      </c>
      <c r="C252" s="323" t="s">
        <v>17</v>
      </c>
      <c r="D252" s="323" t="n">
        <v>8190.8558729</v>
      </c>
      <c r="E252" s="323" t="n">
        <v>2.7857102686868</v>
      </c>
      <c r="F252" s="323" t="n">
        <v>95.0893605968786</v>
      </c>
      <c r="G252" s="323" t="n">
        <v>1.12813203185295</v>
      </c>
      <c r="H252" s="323" t="n">
        <v>422.9951631</v>
      </c>
      <c r="I252" s="323" t="n">
        <v>22.293333983206</v>
      </c>
      <c r="J252" s="323" t="n">
        <v>4.91063940312144</v>
      </c>
      <c r="K252" s="323" t="n">
        <v>21.8450887494542</v>
      </c>
    </row>
    <row r="253">
      <c r="A253" s="323" t="s">
        <v>149</v>
      </c>
      <c r="B253" s="323" t="s">
        <v>150</v>
      </c>
      <c r="C253" s="323" t="s">
        <v>16</v>
      </c>
      <c r="D253" s="323" t="n">
        <v>2300.7782774</v>
      </c>
      <c r="E253" s="323" t="n">
        <v>11.9994099917661</v>
      </c>
      <c r="F253" s="323" t="n">
        <v>94.0574587755498</v>
      </c>
      <c r="G253" s="323" t="n">
        <v>3.01881473759883</v>
      </c>
      <c r="H253" s="323" t="n">
        <v>145.3629509</v>
      </c>
      <c r="I253" s="323" t="n">
        <v>47.5313477076207</v>
      </c>
      <c r="J253" s="323" t="n">
        <v>5.9425412244502</v>
      </c>
      <c r="K253" s="323" t="n">
        <v>47.7812491336977</v>
      </c>
    </row>
    <row r="254">
      <c r="A254" s="323" t="s">
        <v>149</v>
      </c>
      <c r="B254" s="323" t="s">
        <v>150</v>
      </c>
      <c r="C254" s="323" t="s">
        <v>17</v>
      </c>
      <c r="D254" s="323" t="n">
        <v>15702.0797516</v>
      </c>
      <c r="E254" s="323" t="n">
        <v>2.27845339438731</v>
      </c>
      <c r="F254" s="323" t="n">
        <v>97.7896609184458</v>
      </c>
      <c r="G254" s="323" t="n">
        <v>0.592236423579416</v>
      </c>
      <c r="H254" s="323" t="n">
        <v>354.9140084</v>
      </c>
      <c r="I254" s="323" t="n">
        <v>26.1324328810299</v>
      </c>
      <c r="J254" s="323" t="n">
        <v>2.2103390815542</v>
      </c>
      <c r="K254" s="323" t="n">
        <v>26.2016807867602</v>
      </c>
    </row>
    <row r="255">
      <c r="A255" s="323" t="s">
        <v>151</v>
      </c>
      <c r="B255" s="323" t="s">
        <v>152</v>
      </c>
      <c r="C255" s="323" t="s">
        <v>16</v>
      </c>
      <c r="D255" s="323" t="n">
        <v>3162.1016574</v>
      </c>
      <c r="E255" s="323" t="n">
        <v>7.48842742596435</v>
      </c>
      <c r="F255" s="323" t="n">
        <v>100</v>
      </c>
      <c r="G255" s="323" t="n">
        <v>0</v>
      </c>
      <c r="H255" s="323"/>
      <c r="I255" s="323"/>
      <c r="J255" s="323"/>
      <c r="K255" s="323"/>
    </row>
    <row r="256">
      <c r="A256" s="323" t="s">
        <v>151</v>
      </c>
      <c r="B256" s="323" t="s">
        <v>152</v>
      </c>
      <c r="C256" s="323" t="s">
        <v>17</v>
      </c>
      <c r="D256" s="323" t="n">
        <v>14539.5030807</v>
      </c>
      <c r="E256" s="323" t="n">
        <v>2.80234493025618</v>
      </c>
      <c r="F256" s="323" t="n">
        <v>99.882055391306</v>
      </c>
      <c r="G256" s="323" t="n">
        <v>0.118270225341034</v>
      </c>
      <c r="H256" s="323" t="n">
        <v>17.1688097</v>
      </c>
      <c r="I256" s="323" t="n">
        <v>100</v>
      </c>
      <c r="J256" s="323" t="n">
        <v>0.117944608693988</v>
      </c>
      <c r="K256" s="323" t="n">
        <v>100.157805680673</v>
      </c>
    </row>
    <row r="257">
      <c r="A257" s="323" t="s">
        <v>153</v>
      </c>
      <c r="B257" s="323" t="s">
        <v>154</v>
      </c>
      <c r="C257" s="323" t="s">
        <v>16</v>
      </c>
      <c r="D257" s="323" t="n">
        <v>1259.5379081</v>
      </c>
      <c r="E257" s="323" t="n">
        <v>13.9818189433402</v>
      </c>
      <c r="F257" s="323" t="n">
        <v>93.0284570133925</v>
      </c>
      <c r="G257" s="323" t="n">
        <v>4.26134062402568</v>
      </c>
      <c r="H257" s="323" t="n">
        <v>94.3896411</v>
      </c>
      <c r="I257" s="323" t="n">
        <v>60.511697982609</v>
      </c>
      <c r="J257" s="323" t="n">
        <v>6.97154298660754</v>
      </c>
      <c r="K257" s="323" t="n">
        <v>56.8634438349067</v>
      </c>
    </row>
    <row r="258">
      <c r="A258" s="323" t="s">
        <v>153</v>
      </c>
      <c r="B258" s="323" t="s">
        <v>154</v>
      </c>
      <c r="C258" s="323" t="s">
        <v>17</v>
      </c>
      <c r="D258" s="323" t="n">
        <v>16926.0929304</v>
      </c>
      <c r="E258" s="323" t="n">
        <v>2.18899510361573</v>
      </c>
      <c r="F258" s="323" t="n">
        <v>96.8421285840613</v>
      </c>
      <c r="G258" s="323" t="n">
        <v>0.893440439238916</v>
      </c>
      <c r="H258" s="323" t="n">
        <v>551.933604</v>
      </c>
      <c r="I258" s="323" t="n">
        <v>27.3602147023831</v>
      </c>
      <c r="J258" s="323" t="n">
        <v>3.15787141593871</v>
      </c>
      <c r="K258" s="323" t="n">
        <v>27.3990490753581</v>
      </c>
    </row>
    <row r="259">
      <c r="A259" s="323" t="s">
        <v>155</v>
      </c>
      <c r="B259" s="323" t="s">
        <v>156</v>
      </c>
      <c r="C259" s="323" t="s">
        <v>16</v>
      </c>
      <c r="D259" s="323" t="n">
        <v>6258.9318994</v>
      </c>
      <c r="E259" s="323" t="n">
        <v>8.16995188866165</v>
      </c>
      <c r="F259" s="323" t="n">
        <v>98.5845215760487</v>
      </c>
      <c r="G259" s="323" t="n">
        <v>0.991520365517819</v>
      </c>
      <c r="H259" s="323" t="n">
        <v>89.8658625</v>
      </c>
      <c r="I259" s="323" t="n">
        <v>71.3439349185365</v>
      </c>
      <c r="J259" s="323" t="n">
        <v>1.41547842395134</v>
      </c>
      <c r="K259" s="323" t="n">
        <v>69.0569062823408</v>
      </c>
    </row>
    <row r="260">
      <c r="A260" s="323" t="s">
        <v>155</v>
      </c>
      <c r="B260" s="323" t="s">
        <v>156</v>
      </c>
      <c r="C260" s="323" t="s">
        <v>17</v>
      </c>
      <c r="D260" s="323" t="n">
        <v>27720.5850211</v>
      </c>
      <c r="E260" s="323" t="n">
        <v>2.60343714697424</v>
      </c>
      <c r="F260" s="323" t="n">
        <v>97.8094431738657</v>
      </c>
      <c r="G260" s="323" t="n">
        <v>0.585773837056799</v>
      </c>
      <c r="H260" s="323" t="n">
        <v>620.8349089</v>
      </c>
      <c r="I260" s="323" t="n">
        <v>26.0658388270732</v>
      </c>
      <c r="J260" s="323" t="n">
        <v>2.19055682613429</v>
      </c>
      <c r="K260" s="323" t="n">
        <v>26.1550908631082</v>
      </c>
    </row>
    <row r="261">
      <c r="A261" s="323" t="s">
        <v>157</v>
      </c>
      <c r="B261" s="323" t="s">
        <v>158</v>
      </c>
      <c r="C261" s="323" t="s">
        <v>16</v>
      </c>
      <c r="D261" s="323" t="n">
        <v>5994.5838858</v>
      </c>
      <c r="E261" s="323" t="n">
        <v>12.3088676720349</v>
      </c>
      <c r="F261" s="323" t="n">
        <v>100</v>
      </c>
      <c r="G261" s="323" t="n">
        <v>0</v>
      </c>
      <c r="H261" s="323"/>
      <c r="I261" s="323"/>
      <c r="J261" s="323"/>
      <c r="K261" s="323"/>
    </row>
    <row r="262">
      <c r="A262" s="323" t="s">
        <v>157</v>
      </c>
      <c r="B262" s="323" t="s">
        <v>158</v>
      </c>
      <c r="C262" s="323" t="s">
        <v>17</v>
      </c>
      <c r="D262" s="323" t="n">
        <v>30935.8138689</v>
      </c>
      <c r="E262" s="323" t="n">
        <v>2.72238723559422</v>
      </c>
      <c r="F262" s="323" t="n">
        <v>99.553157114486</v>
      </c>
      <c r="G262" s="323" t="n">
        <v>0.267404714284148</v>
      </c>
      <c r="H262" s="323" t="n">
        <v>138.8549468</v>
      </c>
      <c r="I262" s="323" t="n">
        <v>59.6050770095808</v>
      </c>
      <c r="J262" s="323" t="n">
        <v>0.446842885514023</v>
      </c>
      <c r="K262" s="323" t="n">
        <v>59.5757130689475</v>
      </c>
    </row>
    <row r="263">
      <c r="A263" s="323" t="s">
        <v>159</v>
      </c>
      <c r="B263" s="323" t="s">
        <v>160</v>
      </c>
      <c r="C263" s="323" t="s">
        <v>16</v>
      </c>
      <c r="D263" s="323" t="n">
        <v>1942.3182112</v>
      </c>
      <c r="E263" s="323" t="n">
        <v>13.9496632339759</v>
      </c>
      <c r="F263" s="323" t="n">
        <v>100</v>
      </c>
      <c r="G263" s="323" t="n">
        <v>0</v>
      </c>
      <c r="H263" s="323"/>
      <c r="I263" s="323"/>
      <c r="J263" s="323"/>
      <c r="K263" s="323"/>
    </row>
    <row r="264">
      <c r="A264" s="323" t="s">
        <v>159</v>
      </c>
      <c r="B264" s="323" t="s">
        <v>160</v>
      </c>
      <c r="C264" s="323" t="s">
        <v>17</v>
      </c>
      <c r="D264" s="323" t="n">
        <v>18868.2499654</v>
      </c>
      <c r="E264" s="323" t="n">
        <v>2.51192594987369</v>
      </c>
      <c r="F264" s="323" t="n">
        <v>100</v>
      </c>
      <c r="G264" s="323" t="n">
        <v>0</v>
      </c>
      <c r="H264" s="323"/>
      <c r="I264" s="323"/>
      <c r="J264" s="323"/>
      <c r="K264" s="323"/>
    </row>
    <row r="265">
      <c r="A265" s="323" t="s">
        <v>161</v>
      </c>
      <c r="B265" s="323" t="s">
        <v>162</v>
      </c>
      <c r="C265" s="323" t="s">
        <v>16</v>
      </c>
      <c r="D265" s="323" t="n">
        <v>9099.2960129</v>
      </c>
      <c r="E265" s="323" t="n">
        <v>9.90263495729307</v>
      </c>
      <c r="F265" s="323" t="n">
        <v>99.3710929179564</v>
      </c>
      <c r="G265" s="323" t="n">
        <v>0.626157105919029</v>
      </c>
      <c r="H265" s="323" t="n">
        <v>57.5882939</v>
      </c>
      <c r="I265" s="323" t="n">
        <v>99.9999999999998</v>
      </c>
      <c r="J265" s="323" t="n">
        <v>0.628907082043554</v>
      </c>
      <c r="K265" s="323" t="n">
        <v>98.9365801881834</v>
      </c>
    </row>
    <row r="266">
      <c r="A266" s="323" t="s">
        <v>161</v>
      </c>
      <c r="B266" s="323" t="s">
        <v>162</v>
      </c>
      <c r="C266" s="323" t="s">
        <v>17</v>
      </c>
      <c r="D266" s="323" t="n">
        <v>45624.4402301</v>
      </c>
      <c r="E266" s="323" t="n">
        <v>2.26076275715172</v>
      </c>
      <c r="F266" s="323" t="n">
        <v>98.4885706545881</v>
      </c>
      <c r="G266" s="323" t="n">
        <v>0.563872506575684</v>
      </c>
      <c r="H266" s="323" t="n">
        <v>700.1636573</v>
      </c>
      <c r="I266" s="323" t="n">
        <v>37.1038909964621</v>
      </c>
      <c r="J266" s="323" t="n">
        <v>1.51142934541193</v>
      </c>
      <c r="K266" s="323" t="n">
        <v>36.7433630772355</v>
      </c>
    </row>
    <row r="267">
      <c r="A267" s="323" t="s">
        <v>163</v>
      </c>
      <c r="B267" s="323" t="s">
        <v>164</v>
      </c>
      <c r="C267" s="323" t="s">
        <v>16</v>
      </c>
      <c r="D267" s="323" t="n">
        <v>2655.7248747</v>
      </c>
      <c r="E267" s="323" t="n">
        <v>10.7599362180694</v>
      </c>
      <c r="F267" s="323" t="n">
        <v>98.3348724661631</v>
      </c>
      <c r="G267" s="323" t="n">
        <v>1.21435103742623</v>
      </c>
      <c r="H267" s="323" t="n">
        <v>44.9700142</v>
      </c>
      <c r="I267" s="323" t="n">
        <v>71.3285552279213</v>
      </c>
      <c r="J267" s="323" t="n">
        <v>1.66512753383691</v>
      </c>
      <c r="K267" s="323" t="n">
        <v>71.7140591143194</v>
      </c>
    </row>
    <row r="268">
      <c r="A268" s="323" t="s">
        <v>163</v>
      </c>
      <c r="B268" s="323" t="s">
        <v>164</v>
      </c>
      <c r="C268" s="323" t="s">
        <v>17</v>
      </c>
      <c r="D268" s="323" t="n">
        <v>22252.4997402</v>
      </c>
      <c r="E268" s="323" t="n">
        <v>1.96384183811649</v>
      </c>
      <c r="F268" s="323" t="n">
        <v>98.7768143767059</v>
      </c>
      <c r="G268" s="323" t="n">
        <v>0.360835269419128</v>
      </c>
      <c r="H268" s="323" t="n">
        <v>275.5599878</v>
      </c>
      <c r="I268" s="323" t="n">
        <v>29.3294688942325</v>
      </c>
      <c r="J268" s="323" t="n">
        <v>1.22318562329408</v>
      </c>
      <c r="K268" s="323" t="n">
        <v>29.138797701036</v>
      </c>
    </row>
    <row r="269">
      <c r="A269" s="323" t="s">
        <v>165</v>
      </c>
      <c r="B269" s="323" t="s">
        <v>166</v>
      </c>
      <c r="C269" s="323" t="s">
        <v>16</v>
      </c>
      <c r="D269" s="323" t="n">
        <v>2201.4903366</v>
      </c>
      <c r="E269" s="323" t="n">
        <v>14.4832911262327</v>
      </c>
      <c r="F269" s="323" t="n">
        <v>100</v>
      </c>
      <c r="G269" s="323" t="n">
        <v>0</v>
      </c>
      <c r="H269" s="323"/>
      <c r="I269" s="323"/>
      <c r="J269" s="323"/>
      <c r="K269" s="323"/>
    </row>
    <row r="270">
      <c r="A270" s="323" t="s">
        <v>165</v>
      </c>
      <c r="B270" s="323" t="s">
        <v>166</v>
      </c>
      <c r="C270" s="323" t="s">
        <v>17</v>
      </c>
      <c r="D270" s="323" t="n">
        <v>28285.3647248</v>
      </c>
      <c r="E270" s="323" t="n">
        <v>1.96923751930401</v>
      </c>
      <c r="F270" s="323" t="n">
        <v>98.2253816228932</v>
      </c>
      <c r="G270" s="323" t="n">
        <v>0.49083096656176</v>
      </c>
      <c r="H270" s="323" t="n">
        <v>511.0260425</v>
      </c>
      <c r="I270" s="323" t="n">
        <v>27.1485590664741</v>
      </c>
      <c r="J270" s="323" t="n">
        <v>1.77461837710683</v>
      </c>
      <c r="K270" s="323" t="n">
        <v>27.1675643759887</v>
      </c>
    </row>
    <row r="271">
      <c r="A271" s="323" t="s">
        <v>167</v>
      </c>
      <c r="B271" s="323" t="s">
        <v>168</v>
      </c>
      <c r="C271" s="323" t="s">
        <v>16</v>
      </c>
      <c r="D271" s="323" t="n">
        <v>3024.8570942</v>
      </c>
      <c r="E271" s="323" t="n">
        <v>12.2958127096072</v>
      </c>
      <c r="F271" s="323" t="n">
        <v>99.0677500556167</v>
      </c>
      <c r="G271" s="323" t="n">
        <v>0.913015931878786</v>
      </c>
      <c r="H271" s="323" t="n">
        <v>28.4645897</v>
      </c>
      <c r="I271" s="323" t="n">
        <v>100</v>
      </c>
      <c r="J271" s="323" t="n">
        <v>0.932249944383268</v>
      </c>
      <c r="K271" s="323" t="n">
        <v>97.0238021263721</v>
      </c>
    </row>
    <row r="272">
      <c r="A272" s="323" t="s">
        <v>167</v>
      </c>
      <c r="B272" s="323" t="s">
        <v>168</v>
      </c>
      <c r="C272" s="323" t="s">
        <v>17</v>
      </c>
      <c r="D272" s="323" t="n">
        <v>27413.4298331</v>
      </c>
      <c r="E272" s="323" t="n">
        <v>1.96346068594223</v>
      </c>
      <c r="F272" s="323" t="n">
        <v>98.4773617902164</v>
      </c>
      <c r="G272" s="323" t="n">
        <v>0.602336297015393</v>
      </c>
      <c r="H272" s="323" t="n">
        <v>423.8612303</v>
      </c>
      <c r="I272" s="323" t="n">
        <v>39.7324851810449</v>
      </c>
      <c r="J272" s="323" t="n">
        <v>1.52263820978359</v>
      </c>
      <c r="K272" s="323" t="n">
        <v>38.9563909925752</v>
      </c>
    </row>
    <row r="273">
      <c r="A273" s="323" t="s">
        <v>169</v>
      </c>
      <c r="B273" s="323" t="s">
        <v>170</v>
      </c>
      <c r="C273" s="323" t="s">
        <v>16</v>
      </c>
      <c r="D273" s="323" t="n">
        <v>2843.223043</v>
      </c>
      <c r="E273" s="323" t="n">
        <v>11.7509530129725</v>
      </c>
      <c r="F273" s="323" t="n">
        <v>99.1366309182694</v>
      </c>
      <c r="G273" s="323" t="n">
        <v>0.862069107785585</v>
      </c>
      <c r="H273" s="323" t="n">
        <v>24.76129</v>
      </c>
      <c r="I273" s="323" t="n">
        <v>99.9999999999999</v>
      </c>
      <c r="J273" s="323" t="n">
        <v>0.863369081730615</v>
      </c>
      <c r="K273" s="323" t="n">
        <v>98.987360994295</v>
      </c>
    </row>
    <row r="274">
      <c r="A274" s="323" t="s">
        <v>169</v>
      </c>
      <c r="B274" s="323" t="s">
        <v>170</v>
      </c>
      <c r="C274" s="323" t="s">
        <v>17</v>
      </c>
      <c r="D274" s="323" t="n">
        <v>30288.1036948</v>
      </c>
      <c r="E274" s="323" t="n">
        <v>1.94609285800913</v>
      </c>
      <c r="F274" s="323" t="n">
        <v>97.615507579565</v>
      </c>
      <c r="G274" s="323" t="n">
        <v>0.62078652746224</v>
      </c>
      <c r="H274" s="323" t="n">
        <v>739.8594289</v>
      </c>
      <c r="I274" s="323" t="n">
        <v>25.4702678974216</v>
      </c>
      <c r="J274" s="323" t="n">
        <v>2.38449242043502</v>
      </c>
      <c r="K274" s="323" t="n">
        <v>25.4135393585049</v>
      </c>
    </row>
    <row r="275">
      <c r="A275" s="323" t="s">
        <v>171</v>
      </c>
      <c r="B275" s="323" t="s">
        <v>172</v>
      </c>
      <c r="C275" s="323" t="s">
        <v>16</v>
      </c>
      <c r="D275" s="323" t="n">
        <v>7173.4432792</v>
      </c>
      <c r="E275" s="323" t="n">
        <v>11.0006210365947</v>
      </c>
      <c r="F275" s="323" t="n">
        <v>98.66424025757</v>
      </c>
      <c r="G275" s="323" t="n">
        <v>0.957876698946834</v>
      </c>
      <c r="H275" s="323" t="n">
        <v>97.1172202</v>
      </c>
      <c r="I275" s="323" t="n">
        <v>70.3599775257649</v>
      </c>
      <c r="J275" s="323" t="n">
        <v>1.33575974242996</v>
      </c>
      <c r="K275" s="323" t="n">
        <v>70.752376913301</v>
      </c>
    </row>
    <row r="276">
      <c r="A276" s="323" t="s">
        <v>171</v>
      </c>
      <c r="B276" s="323" t="s">
        <v>172</v>
      </c>
      <c r="C276" s="323" t="s">
        <v>17</v>
      </c>
      <c r="D276" s="323" t="n">
        <v>39283.5565081</v>
      </c>
      <c r="E276" s="323" t="n">
        <v>2.32111097525683</v>
      </c>
      <c r="F276" s="323" t="n">
        <v>96.13790439226</v>
      </c>
      <c r="G276" s="323" t="n">
        <v>0.771728273511063</v>
      </c>
      <c r="H276" s="323" t="n">
        <v>1578.1168937</v>
      </c>
      <c r="I276" s="323" t="n">
        <v>19.8288939343359</v>
      </c>
      <c r="J276" s="323" t="n">
        <v>3.86209560774005</v>
      </c>
      <c r="K276" s="323" t="n">
        <v>19.2103838203594</v>
      </c>
    </row>
    <row r="277">
      <c r="A277" s="323" t="s">
        <v>173</v>
      </c>
      <c r="B277" s="323" t="s">
        <v>174</v>
      </c>
      <c r="C277" s="323" t="s">
        <v>16</v>
      </c>
      <c r="D277" s="323" t="n">
        <v>1630.215549</v>
      </c>
      <c r="E277" s="323" t="n">
        <v>10.8231740425956</v>
      </c>
      <c r="F277" s="323" t="n">
        <v>98.7281031924272</v>
      </c>
      <c r="G277" s="323" t="n">
        <v>1.27615461580085</v>
      </c>
      <c r="H277" s="323" t="n">
        <v>21.0017805</v>
      </c>
      <c r="I277" s="323" t="n">
        <v>100</v>
      </c>
      <c r="J277" s="323" t="n">
        <v>1.27189680757284</v>
      </c>
      <c r="K277" s="323" t="n">
        <v>99.0586058932798</v>
      </c>
    </row>
    <row r="278">
      <c r="A278" s="323" t="s">
        <v>173</v>
      </c>
      <c r="B278" s="323" t="s">
        <v>174</v>
      </c>
      <c r="C278" s="323" t="s">
        <v>17</v>
      </c>
      <c r="D278" s="323" t="n">
        <v>9789.9787583</v>
      </c>
      <c r="E278" s="323" t="n">
        <v>2.49781173029941</v>
      </c>
      <c r="F278" s="323" t="n">
        <v>99.4868309919157</v>
      </c>
      <c r="G278" s="323" t="n">
        <v>0.253071541503303</v>
      </c>
      <c r="H278" s="323" t="n">
        <v>50.4982784</v>
      </c>
      <c r="I278" s="323" t="n">
        <v>49.2304647500725</v>
      </c>
      <c r="J278" s="323" t="n">
        <v>0.513169008084334</v>
      </c>
      <c r="K278" s="323" t="n">
        <v>49.06236596865</v>
      </c>
    </row>
    <row r="279">
      <c r="A279" s="323" t="s">
        <v>175</v>
      </c>
      <c r="B279" s="323" t="s">
        <v>176</v>
      </c>
      <c r="C279" s="323" t="s">
        <v>16</v>
      </c>
      <c r="D279" s="323" t="n">
        <v>5382.3429337</v>
      </c>
      <c r="E279" s="323" t="n">
        <v>8.99169189541333</v>
      </c>
      <c r="F279" s="323" t="n">
        <v>94.5390001366572</v>
      </c>
      <c r="G279" s="323" t="n">
        <v>1.79102045734327</v>
      </c>
      <c r="H279" s="323" t="n">
        <v>310.9084503</v>
      </c>
      <c r="I279" s="323" t="n">
        <v>32.2837442680326</v>
      </c>
      <c r="J279" s="323" t="n">
        <v>5.46099986334276</v>
      </c>
      <c r="K279" s="323" t="n">
        <v>31.0055461451499</v>
      </c>
    </row>
    <row r="280">
      <c r="A280" s="323" t="s">
        <v>175</v>
      </c>
      <c r="B280" s="323" t="s">
        <v>176</v>
      </c>
      <c r="C280" s="323" t="s">
        <v>17</v>
      </c>
      <c r="D280" s="323" t="n">
        <v>26154.5473757</v>
      </c>
      <c r="E280" s="323" t="n">
        <v>2.84036310869079</v>
      </c>
      <c r="F280" s="323" t="n">
        <v>95.7233577612705</v>
      </c>
      <c r="G280" s="323" t="n">
        <v>1.08366370920242</v>
      </c>
      <c r="H280" s="323" t="n">
        <v>1168.5093864</v>
      </c>
      <c r="I280" s="323" t="n">
        <v>25.2407848632326</v>
      </c>
      <c r="J280" s="323" t="n">
        <v>4.27664223872948</v>
      </c>
      <c r="K280" s="323" t="n">
        <v>24.255460975783</v>
      </c>
    </row>
    <row r="281">
      <c r="A281" s="323" t="s">
        <v>177</v>
      </c>
      <c r="B281" s="323" t="s">
        <v>178</v>
      </c>
      <c r="C281" s="323" t="s">
        <v>16</v>
      </c>
      <c r="D281" s="323" t="n">
        <v>4656.5428622</v>
      </c>
      <c r="E281" s="323" t="n">
        <v>10.478801536381</v>
      </c>
      <c r="F281" s="323" t="n">
        <v>100</v>
      </c>
      <c r="G281" s="323" t="n">
        <v>0</v>
      </c>
      <c r="H281" s="323"/>
      <c r="I281" s="323"/>
      <c r="J281" s="323"/>
      <c r="K281" s="323"/>
    </row>
    <row r="282">
      <c r="A282" s="323" t="s">
        <v>177</v>
      </c>
      <c r="B282" s="323" t="s">
        <v>178</v>
      </c>
      <c r="C282" s="323" t="s">
        <v>17</v>
      </c>
      <c r="D282" s="323" t="n">
        <v>21678.4376791</v>
      </c>
      <c r="E282" s="323" t="n">
        <v>3.00492082958398</v>
      </c>
      <c r="F282" s="323" t="n">
        <v>99.7295922291522</v>
      </c>
      <c r="G282" s="323" t="n">
        <v>0.194057750204461</v>
      </c>
      <c r="H282" s="323" t="n">
        <v>58.7791234</v>
      </c>
      <c r="I282" s="323" t="n">
        <v>71.763552152335</v>
      </c>
      <c r="J282" s="323" t="n">
        <v>0.270407770847829</v>
      </c>
      <c r="K282" s="323" t="n">
        <v>71.5707993010622</v>
      </c>
    </row>
    <row r="283">
      <c r="A283" s="323" t="s">
        <v>179</v>
      </c>
      <c r="B283" s="323" t="s">
        <v>180</v>
      </c>
      <c r="C283" s="323" t="s">
        <v>16</v>
      </c>
      <c r="D283" s="323" t="n">
        <v>2310.6062225</v>
      </c>
      <c r="E283" s="323" t="n">
        <v>6.78960874674304</v>
      </c>
      <c r="F283" s="323" t="n">
        <v>95.8910096673811</v>
      </c>
      <c r="G283" s="323" t="n">
        <v>1.34625787661343</v>
      </c>
      <c r="H283" s="323" t="n">
        <v>99.0109361</v>
      </c>
      <c r="I283" s="323" t="n">
        <v>30.4096923014169</v>
      </c>
      <c r="J283" s="323" t="n">
        <v>4.10899033261889</v>
      </c>
      <c r="K283" s="323" t="n">
        <v>31.4174569933455</v>
      </c>
    </row>
    <row r="284">
      <c r="A284" s="323" t="s">
        <v>179</v>
      </c>
      <c r="B284" s="323" t="s">
        <v>180</v>
      </c>
      <c r="C284" s="323" t="s">
        <v>17</v>
      </c>
      <c r="D284" s="323" t="n">
        <v>4202.6033005</v>
      </c>
      <c r="E284" s="323" t="n">
        <v>3.72002379447001</v>
      </c>
      <c r="F284" s="323" t="n">
        <v>96.5534716806868</v>
      </c>
      <c r="G284" s="323" t="n">
        <v>0.824745236689391</v>
      </c>
      <c r="H284" s="323" t="n">
        <v>150.0141946</v>
      </c>
      <c r="I284" s="323" t="n">
        <v>23.1913298721668</v>
      </c>
      <c r="J284" s="323" t="n">
        <v>3.44652831931315</v>
      </c>
      <c r="K284" s="323" t="n">
        <v>23.1049939175722</v>
      </c>
    </row>
    <row r="285">
      <c r="A285" s="323" t="s">
        <v>181</v>
      </c>
      <c r="B285" s="323" t="s">
        <v>182</v>
      </c>
      <c r="C285" s="323" t="s">
        <v>16</v>
      </c>
      <c r="D285" s="323" t="n">
        <v>4210.3431916</v>
      </c>
      <c r="E285" s="323" t="n">
        <v>9.59304843586505</v>
      </c>
      <c r="F285" s="323" t="n">
        <v>100</v>
      </c>
      <c r="G285" s="323" t="n">
        <v>0</v>
      </c>
      <c r="H285" s="323"/>
      <c r="I285" s="323"/>
      <c r="J285" s="323"/>
      <c r="K285" s="323"/>
    </row>
    <row r="286">
      <c r="A286" s="323" t="s">
        <v>181</v>
      </c>
      <c r="B286" s="323" t="s">
        <v>182</v>
      </c>
      <c r="C286" s="323" t="s">
        <v>17</v>
      </c>
      <c r="D286" s="323" t="n">
        <v>14023.7114837</v>
      </c>
      <c r="E286" s="323" t="n">
        <v>3.02965100184783</v>
      </c>
      <c r="F286" s="323" t="n">
        <v>99.3332894125341</v>
      </c>
      <c r="G286" s="323" t="n">
        <v>0.301163633206196</v>
      </c>
      <c r="H286" s="323" t="n">
        <v>94.1251113</v>
      </c>
      <c r="I286" s="323" t="n">
        <v>45.1597533688283</v>
      </c>
      <c r="J286" s="323" t="n">
        <v>0.666710587465898</v>
      </c>
      <c r="K286" s="323" t="n">
        <v>44.8704053906021</v>
      </c>
    </row>
    <row r="287">
      <c r="A287" s="323" t="s">
        <v>183</v>
      </c>
      <c r="B287" s="323" t="s">
        <v>184</v>
      </c>
      <c r="C287" s="323" t="s">
        <v>16</v>
      </c>
      <c r="D287" s="323" t="n">
        <v>6697.1791037</v>
      </c>
      <c r="E287" s="323" t="n">
        <v>9.55799615067965</v>
      </c>
      <c r="F287" s="323" t="n">
        <v>97.5651044648813</v>
      </c>
      <c r="G287" s="323" t="n">
        <v>1.68549306389341</v>
      </c>
      <c r="H287" s="323" t="n">
        <v>167.1389744</v>
      </c>
      <c r="I287" s="323" t="n">
        <v>67.2817259504513</v>
      </c>
      <c r="J287" s="323" t="n">
        <v>2.43489553511866</v>
      </c>
      <c r="K287" s="323" t="n">
        <v>67.5369043483745</v>
      </c>
    </row>
    <row r="288">
      <c r="A288" s="323" t="s">
        <v>183</v>
      </c>
      <c r="B288" s="323" t="s">
        <v>184</v>
      </c>
      <c r="C288" s="323" t="s">
        <v>17</v>
      </c>
      <c r="D288" s="323" t="n">
        <v>30853.3147358</v>
      </c>
      <c r="E288" s="323" t="n">
        <v>3.3885823517604</v>
      </c>
      <c r="F288" s="323" t="n">
        <v>96.9262067672535</v>
      </c>
      <c r="G288" s="323" t="n">
        <v>0.997312502255489</v>
      </c>
      <c r="H288" s="323" t="n">
        <v>978.4423966</v>
      </c>
      <c r="I288" s="323" t="n">
        <v>31.3043738828549</v>
      </c>
      <c r="J288" s="323" t="n">
        <v>3.07379323274646</v>
      </c>
      <c r="K288" s="323" t="n">
        <v>31.4483475255786</v>
      </c>
    </row>
    <row r="289">
      <c r="A289" s="323" t="s">
        <v>185</v>
      </c>
      <c r="B289" s="323" t="s">
        <v>186</v>
      </c>
      <c r="C289" s="323" t="s">
        <v>16</v>
      </c>
      <c r="D289" s="323" t="n">
        <v>6072.8206512</v>
      </c>
      <c r="E289" s="323" t="n">
        <v>8.16440932654626</v>
      </c>
      <c r="F289" s="323" t="n">
        <v>95.5082826630924</v>
      </c>
      <c r="G289" s="323" t="n">
        <v>1.88869910602863</v>
      </c>
      <c r="H289" s="323" t="n">
        <v>285.6023901</v>
      </c>
      <c r="I289" s="323" t="n">
        <v>40.0982274030511</v>
      </c>
      <c r="J289" s="323" t="n">
        <v>4.49171733690761</v>
      </c>
      <c r="K289" s="323" t="n">
        <v>40.1597862363046</v>
      </c>
    </row>
    <row r="290">
      <c r="A290" s="323" t="s">
        <v>185</v>
      </c>
      <c r="B290" s="323" t="s">
        <v>186</v>
      </c>
      <c r="C290" s="323" t="s">
        <v>17</v>
      </c>
      <c r="D290" s="323" t="n">
        <v>18303.3911865</v>
      </c>
      <c r="E290" s="323" t="n">
        <v>2.73517488738794</v>
      </c>
      <c r="F290" s="323" t="n">
        <v>91.0103752278388</v>
      </c>
      <c r="G290" s="323" t="n">
        <v>1.66127470888898</v>
      </c>
      <c r="H290" s="323" t="n">
        <v>1807.9325397</v>
      </c>
      <c r="I290" s="323" t="n">
        <v>17.013371474073</v>
      </c>
      <c r="J290" s="323" t="n">
        <v>8.98962477216116</v>
      </c>
      <c r="K290" s="323" t="n">
        <v>16.8186368668819</v>
      </c>
    </row>
    <row r="291">
      <c r="A291" s="323" t="s">
        <v>187</v>
      </c>
      <c r="B291" s="323" t="s">
        <v>188</v>
      </c>
      <c r="C291" s="323" t="s">
        <v>16</v>
      </c>
      <c r="D291" s="323" t="n">
        <v>7042.2478375</v>
      </c>
      <c r="E291" s="323" t="n">
        <v>9.26549944404549</v>
      </c>
      <c r="F291" s="323" t="n">
        <v>90.6960763665869</v>
      </c>
      <c r="G291" s="323" t="n">
        <v>2.93045977070194</v>
      </c>
      <c r="H291" s="323" t="n">
        <v>722.4186394</v>
      </c>
      <c r="I291" s="323" t="n">
        <v>30.2025554116524</v>
      </c>
      <c r="J291" s="323" t="n">
        <v>9.30392363341305</v>
      </c>
      <c r="K291" s="323" t="n">
        <v>28.5665718706351</v>
      </c>
    </row>
    <row r="292">
      <c r="A292" s="323" t="s">
        <v>187</v>
      </c>
      <c r="B292" s="323" t="s">
        <v>188</v>
      </c>
      <c r="C292" s="323" t="s">
        <v>17</v>
      </c>
      <c r="D292" s="323" t="n">
        <v>33565.6511715</v>
      </c>
      <c r="E292" s="323" t="n">
        <v>3.31708407215295</v>
      </c>
      <c r="F292" s="323" t="n">
        <v>95.8249879474984</v>
      </c>
      <c r="G292" s="323" t="n">
        <v>0.913260980248672</v>
      </c>
      <c r="H292" s="323" t="n">
        <v>1462.426463</v>
      </c>
      <c r="I292" s="323" t="n">
        <v>20.1391242185788</v>
      </c>
      <c r="J292" s="323" t="n">
        <v>4.17501205250162</v>
      </c>
      <c r="K292" s="323" t="n">
        <v>20.9611903689745</v>
      </c>
    </row>
    <row r="293">
      <c r="A293" s="323" t="s">
        <v>189</v>
      </c>
      <c r="B293" s="323" t="s">
        <v>190</v>
      </c>
      <c r="C293" s="323" t="s">
        <v>16</v>
      </c>
      <c r="D293" s="323" t="n">
        <v>4918.7344401</v>
      </c>
      <c r="E293" s="323" t="n">
        <v>11.5724373523857</v>
      </c>
      <c r="F293" s="323" t="n">
        <v>99.0400352564931</v>
      </c>
      <c r="G293" s="323" t="n">
        <v>0.959102571289705</v>
      </c>
      <c r="H293" s="323" t="n">
        <v>47.6757872</v>
      </c>
      <c r="I293" s="323" t="n">
        <v>100</v>
      </c>
      <c r="J293" s="323" t="n">
        <v>0.959964743506882</v>
      </c>
      <c r="K293" s="323" t="n">
        <v>98.9510845243293</v>
      </c>
    </row>
    <row r="294">
      <c r="A294" s="323" t="s">
        <v>189</v>
      </c>
      <c r="B294" s="323" t="s">
        <v>190</v>
      </c>
      <c r="C294" s="323" t="s">
        <v>17</v>
      </c>
      <c r="D294" s="323" t="n">
        <v>27102.0753211</v>
      </c>
      <c r="E294" s="323" t="n">
        <v>2.32726080725289</v>
      </c>
      <c r="F294" s="323" t="n">
        <v>99.6967790837279</v>
      </c>
      <c r="G294" s="323" t="n">
        <v>0.175222464469575</v>
      </c>
      <c r="H294" s="323" t="n">
        <v>82.4291034</v>
      </c>
      <c r="I294" s="323" t="n">
        <v>57.35033565827</v>
      </c>
      <c r="J294" s="323" t="n">
        <v>0.303220916272106</v>
      </c>
      <c r="K294" s="323" t="n">
        <v>57.6118413778985</v>
      </c>
    </row>
    <row r="295">
      <c r="A295" s="323" t="s">
        <v>191</v>
      </c>
      <c r="B295" s="323" t="s">
        <v>192</v>
      </c>
      <c r="C295" s="323" t="s">
        <v>16</v>
      </c>
      <c r="D295" s="323" t="n">
        <v>3226.1404918</v>
      </c>
      <c r="E295" s="323" t="n">
        <v>9.26752257734819</v>
      </c>
      <c r="F295" s="323" t="n">
        <v>93.6839191862945</v>
      </c>
      <c r="G295" s="323" t="n">
        <v>2.61914705444006</v>
      </c>
      <c r="H295" s="323" t="n">
        <v>217.5033265</v>
      </c>
      <c r="I295" s="323" t="n">
        <v>40.2710604018315</v>
      </c>
      <c r="J295" s="323" t="n">
        <v>6.31608081370545</v>
      </c>
      <c r="K295" s="323" t="n">
        <v>38.8487684408256</v>
      </c>
    </row>
    <row r="296">
      <c r="A296" s="323" t="s">
        <v>191</v>
      </c>
      <c r="B296" s="323" t="s">
        <v>192</v>
      </c>
      <c r="C296" s="323" t="s">
        <v>17</v>
      </c>
      <c r="D296" s="323" t="n">
        <v>10740.2024623</v>
      </c>
      <c r="E296" s="323" t="n">
        <v>3.37895572856147</v>
      </c>
      <c r="F296" s="323" t="n">
        <v>93.3384879496417</v>
      </c>
      <c r="G296" s="323" t="n">
        <v>1.47953891343397</v>
      </c>
      <c r="H296" s="323" t="n">
        <v>766.521825</v>
      </c>
      <c r="I296" s="323" t="n">
        <v>21.0133705937343</v>
      </c>
      <c r="J296" s="323" t="n">
        <v>6.66151205035835</v>
      </c>
      <c r="K296" s="323" t="n">
        <v>20.7307175906337</v>
      </c>
    </row>
    <row r="297">
      <c r="A297" s="323" t="s">
        <v>193</v>
      </c>
      <c r="B297" s="323" t="s">
        <v>194</v>
      </c>
      <c r="C297" s="323" t="s">
        <v>16</v>
      </c>
      <c r="D297" s="323" t="n">
        <v>2054.7773255</v>
      </c>
      <c r="E297" s="323" t="n">
        <v>19.7543829358218</v>
      </c>
      <c r="F297" s="323" t="n">
        <v>94.6852001059497</v>
      </c>
      <c r="G297" s="323" t="n">
        <v>3.27338199649144</v>
      </c>
      <c r="H297" s="323" t="n">
        <v>115.337247</v>
      </c>
      <c r="I297" s="323" t="n">
        <v>57.2975069792526</v>
      </c>
      <c r="J297" s="323" t="n">
        <v>5.31479989405029</v>
      </c>
      <c r="K297" s="323" t="n">
        <v>58.3165566982064</v>
      </c>
    </row>
    <row r="298">
      <c r="A298" s="323" t="s">
        <v>193</v>
      </c>
      <c r="B298" s="323" t="s">
        <v>194</v>
      </c>
      <c r="C298" s="323" t="s">
        <v>17</v>
      </c>
      <c r="D298" s="323" t="n">
        <v>23325.8152814</v>
      </c>
      <c r="E298" s="323" t="n">
        <v>2.45540655541811</v>
      </c>
      <c r="F298" s="323" t="n">
        <v>93.5117850806165</v>
      </c>
      <c r="G298" s="323" t="n">
        <v>1.3500234042899</v>
      </c>
      <c r="H298" s="323" t="n">
        <v>1618.4366771</v>
      </c>
      <c r="I298" s="323" t="n">
        <v>19.6050792326495</v>
      </c>
      <c r="J298" s="323" t="n">
        <v>6.48821491938347</v>
      </c>
      <c r="K298" s="323" t="n">
        <v>19.4572929541236</v>
      </c>
    </row>
    <row r="299">
      <c r="A299" s="323" t="s">
        <v>195</v>
      </c>
      <c r="B299" s="323" t="s">
        <v>196</v>
      </c>
      <c r="C299" s="323" t="s">
        <v>16</v>
      </c>
      <c r="D299" s="323" t="n">
        <v>3945.5541431</v>
      </c>
      <c r="E299" s="323" t="n">
        <v>9.07974790124184</v>
      </c>
      <c r="F299" s="323" t="n">
        <v>91.1511834101729</v>
      </c>
      <c r="G299" s="323" t="n">
        <v>2.55408572203678</v>
      </c>
      <c r="H299" s="323" t="n">
        <v>383.0283234</v>
      </c>
      <c r="I299" s="323" t="n">
        <v>27.0301239380473</v>
      </c>
      <c r="J299" s="323" t="n">
        <v>8.84881658982712</v>
      </c>
      <c r="K299" s="323" t="n">
        <v>26.3094995507446</v>
      </c>
    </row>
    <row r="300">
      <c r="A300" s="323" t="s">
        <v>195</v>
      </c>
      <c r="B300" s="323" t="s">
        <v>196</v>
      </c>
      <c r="C300" s="323" t="s">
        <v>17</v>
      </c>
      <c r="D300" s="323" t="n">
        <v>16552.3278717</v>
      </c>
      <c r="E300" s="323" t="n">
        <v>2.81528663293521</v>
      </c>
      <c r="F300" s="323" t="n">
        <v>91.6106828525639</v>
      </c>
      <c r="G300" s="323" t="n">
        <v>1.73089211279036</v>
      </c>
      <c r="H300" s="323" t="n">
        <v>1515.7918675</v>
      </c>
      <c r="I300" s="323" t="n">
        <v>19.5630337228057</v>
      </c>
      <c r="J300" s="323" t="n">
        <v>8.38931714743614</v>
      </c>
      <c r="K300" s="323" t="n">
        <v>18.9012056178257</v>
      </c>
    </row>
    <row r="301">
      <c r="A301" s="323" t="s">
        <v>197</v>
      </c>
      <c r="B301" s="323" t="s">
        <v>198</v>
      </c>
      <c r="C301" s="323" t="s">
        <v>16</v>
      </c>
      <c r="D301" s="323" t="n">
        <v>16482.8560865</v>
      </c>
      <c r="E301" s="323" t="n">
        <v>6.80209403587646</v>
      </c>
      <c r="F301" s="323" t="n">
        <v>100</v>
      </c>
      <c r="G301" s="323" t="n">
        <v>0</v>
      </c>
      <c r="H301" s="323"/>
      <c r="I301" s="323"/>
      <c r="J301" s="323"/>
      <c r="K301" s="323"/>
    </row>
    <row r="302">
      <c r="A302" s="323" t="s">
        <v>197</v>
      </c>
      <c r="B302" s="323" t="s">
        <v>198</v>
      </c>
      <c r="C302" s="323" t="s">
        <v>17</v>
      </c>
      <c r="D302" s="323" t="n">
        <v>37609.4134345</v>
      </c>
      <c r="E302" s="323" t="n">
        <v>3.38111701379648</v>
      </c>
      <c r="F302" s="323" t="n">
        <v>99.5978024102752</v>
      </c>
      <c r="G302" s="323" t="n">
        <v>0.279017446115011</v>
      </c>
      <c r="H302" s="323" t="n">
        <v>151.8749919</v>
      </c>
      <c r="I302" s="323" t="n">
        <v>70.8781234625142</v>
      </c>
      <c r="J302" s="323" t="n">
        <v>0.402197589724772</v>
      </c>
      <c r="K302" s="323" t="n">
        <v>69.0942093566478</v>
      </c>
    </row>
    <row r="303">
      <c r="A303" s="323" t="s">
        <v>199</v>
      </c>
      <c r="B303" s="323" t="s">
        <v>200</v>
      </c>
      <c r="C303" s="323" t="s">
        <v>16</v>
      </c>
      <c r="D303" s="323" t="n">
        <v>7729.9522152</v>
      </c>
      <c r="E303" s="323" t="n">
        <v>11.2666594911375</v>
      </c>
      <c r="F303" s="323" t="n">
        <v>90.6298085621343</v>
      </c>
      <c r="G303" s="323" t="n">
        <v>3.18657482371168</v>
      </c>
      <c r="H303" s="323" t="n">
        <v>799.1976725</v>
      </c>
      <c r="I303" s="323" t="n">
        <v>34.9367940302458</v>
      </c>
      <c r="J303" s="323" t="n">
        <v>9.37019143786573</v>
      </c>
      <c r="K303" s="323" t="n">
        <v>30.8209995662251</v>
      </c>
    </row>
    <row r="304">
      <c r="A304" s="323" t="s">
        <v>199</v>
      </c>
      <c r="B304" s="323" t="s">
        <v>200</v>
      </c>
      <c r="C304" s="323" t="s">
        <v>17</v>
      </c>
      <c r="D304" s="323" t="n">
        <v>40855.8449551</v>
      </c>
      <c r="E304" s="323" t="n">
        <v>3.12011182897519</v>
      </c>
      <c r="F304" s="323" t="n">
        <v>91.8465902263917</v>
      </c>
      <c r="G304" s="323" t="n">
        <v>1.47775744706985</v>
      </c>
      <c r="H304" s="323" t="n">
        <v>3626.856966</v>
      </c>
      <c r="I304" s="323" t="n">
        <v>16.9142641697346</v>
      </c>
      <c r="J304" s="323" t="n">
        <v>8.15340977360827</v>
      </c>
      <c r="K304" s="323" t="n">
        <v>16.6466529297175</v>
      </c>
    </row>
    <row r="305">
      <c r="A305" s="323" t="s">
        <v>201</v>
      </c>
      <c r="B305" s="323" t="s">
        <v>202</v>
      </c>
      <c r="C305" s="323" t="s">
        <v>16</v>
      </c>
      <c r="D305" s="323" t="n">
        <v>7143.79063</v>
      </c>
      <c r="E305" s="323" t="n">
        <v>9.49864534840039</v>
      </c>
      <c r="F305" s="323" t="n">
        <v>99.6016525421756</v>
      </c>
      <c r="G305" s="323" t="n">
        <v>0.397130013226471</v>
      </c>
      <c r="H305" s="323" t="n">
        <v>28.5709199</v>
      </c>
      <c r="I305" s="323" t="n">
        <v>100</v>
      </c>
      <c r="J305" s="323" t="n">
        <v>0.398347457824381</v>
      </c>
      <c r="K305" s="323" t="n">
        <v>99.2972461967889</v>
      </c>
    </row>
    <row r="306">
      <c r="A306" s="323" t="s">
        <v>201</v>
      </c>
      <c r="B306" s="323" t="s">
        <v>202</v>
      </c>
      <c r="C306" s="323" t="s">
        <v>17</v>
      </c>
      <c r="D306" s="323" t="n">
        <v>22658.4689115</v>
      </c>
      <c r="E306" s="323" t="n">
        <v>3.03114157449254</v>
      </c>
      <c r="F306" s="323" t="n">
        <v>99.0681005928514</v>
      </c>
      <c r="G306" s="323" t="n">
        <v>0.389310724655641</v>
      </c>
      <c r="H306" s="323" t="n">
        <v>213.1403915</v>
      </c>
      <c r="I306" s="323" t="n">
        <v>40.9997404495269</v>
      </c>
      <c r="J306" s="323" t="n">
        <v>0.931899407148595</v>
      </c>
      <c r="K306" s="323" t="n">
        <v>41.3867352379494</v>
      </c>
    </row>
    <row r="307">
      <c r="A307" s="323" t="s">
        <v>203</v>
      </c>
      <c r="B307" s="323" t="s">
        <v>204</v>
      </c>
      <c r="C307" s="323" t="s">
        <v>16</v>
      </c>
      <c r="D307" s="323" t="n">
        <v>14284.9783222</v>
      </c>
      <c r="E307" s="323" t="n">
        <v>9.69548843252821</v>
      </c>
      <c r="F307" s="323" t="n">
        <v>100</v>
      </c>
      <c r="G307" s="323" t="n">
        <v>0</v>
      </c>
      <c r="H307" s="323"/>
      <c r="I307" s="323"/>
      <c r="J307" s="323"/>
      <c r="K307" s="323"/>
    </row>
    <row r="308">
      <c r="A308" s="323" t="s">
        <v>203</v>
      </c>
      <c r="B308" s="323" t="s">
        <v>204</v>
      </c>
      <c r="C308" s="323" t="s">
        <v>17</v>
      </c>
      <c r="D308" s="323" t="n">
        <v>77161.580865</v>
      </c>
      <c r="E308" s="323" t="n">
        <v>2.37609417359478</v>
      </c>
      <c r="F308" s="323" t="n">
        <v>99.726893520068</v>
      </c>
      <c r="G308" s="323" t="n">
        <v>0.197835080875488</v>
      </c>
      <c r="H308" s="323" t="n">
        <v>211.3103797</v>
      </c>
      <c r="I308" s="323" t="n">
        <v>72.5078029089225</v>
      </c>
      <c r="J308" s="323" t="n">
        <v>0.273106479931981</v>
      </c>
      <c r="K308" s="323" t="n">
        <v>72.2409737400503</v>
      </c>
    </row>
    <row r="309">
      <c r="A309" s="323" t="s">
        <v>205</v>
      </c>
      <c r="B309" s="323" t="s">
        <v>206</v>
      </c>
      <c r="C309" s="323" t="s">
        <v>16</v>
      </c>
      <c r="D309" s="323" t="n">
        <v>2096.5578819</v>
      </c>
      <c r="E309" s="323" t="n">
        <v>12.4921389142265</v>
      </c>
      <c r="F309" s="323" t="n">
        <v>98.5414792700202</v>
      </c>
      <c r="G309" s="323" t="n">
        <v>1.46302117552557</v>
      </c>
      <c r="H309" s="323" t="n">
        <v>31.0313297</v>
      </c>
      <c r="I309" s="323" t="n">
        <v>100</v>
      </c>
      <c r="J309" s="323" t="n">
        <v>1.45852072997981</v>
      </c>
      <c r="K309" s="323" t="n">
        <v>98.8455411543239</v>
      </c>
    </row>
    <row r="310">
      <c r="A310" s="323" t="s">
        <v>205</v>
      </c>
      <c r="B310" s="323" t="s">
        <v>206</v>
      </c>
      <c r="C310" s="323" t="s">
        <v>17</v>
      </c>
      <c r="D310" s="323" t="n">
        <v>29383.7571848</v>
      </c>
      <c r="E310" s="323" t="n">
        <v>1.50605994980428</v>
      </c>
      <c r="F310" s="323" t="n">
        <v>99.4428752470695</v>
      </c>
      <c r="G310" s="323" t="n">
        <v>0.358040387907342</v>
      </c>
      <c r="H310" s="323" t="n">
        <v>164.6213308</v>
      </c>
      <c r="I310" s="323" t="n">
        <v>63.8918024382844</v>
      </c>
      <c r="J310" s="323" t="n">
        <v>0.557124752930482</v>
      </c>
      <c r="K310" s="323" t="n">
        <v>63.9077072788487</v>
      </c>
    </row>
    <row r="311">
      <c r="A311" s="323" t="s">
        <v>207</v>
      </c>
      <c r="B311" s="323" t="s">
        <v>208</v>
      </c>
      <c r="C311" s="323" t="s">
        <v>16</v>
      </c>
      <c r="D311" s="323" t="n">
        <v>5760.3977411</v>
      </c>
      <c r="E311" s="323" t="n">
        <v>12.7391661355286</v>
      </c>
      <c r="F311" s="323" t="n">
        <v>100</v>
      </c>
      <c r="G311" s="323" t="n">
        <v>0</v>
      </c>
      <c r="H311" s="323"/>
      <c r="I311" s="323"/>
      <c r="J311" s="323"/>
      <c r="K311" s="323"/>
    </row>
    <row r="312">
      <c r="A312" s="323" t="s">
        <v>207</v>
      </c>
      <c r="B312" s="323" t="s">
        <v>208</v>
      </c>
      <c r="C312" s="323" t="s">
        <v>17</v>
      </c>
      <c r="D312" s="323" t="n">
        <v>52725.2081525</v>
      </c>
      <c r="E312" s="323" t="n">
        <v>2.74806338712477</v>
      </c>
      <c r="F312" s="323" t="n">
        <v>98.6214082877878</v>
      </c>
      <c r="G312" s="323" t="n">
        <v>0.451866062428913</v>
      </c>
      <c r="H312" s="323" t="n">
        <v>737.0259282</v>
      </c>
      <c r="I312" s="323" t="n">
        <v>32.1233058521714</v>
      </c>
      <c r="J312" s="323" t="n">
        <v>1.37859171221217</v>
      </c>
      <c r="K312" s="323" t="n">
        <v>32.3255007551782</v>
      </c>
    </row>
    <row r="313">
      <c r="A313" s="323" t="s">
        <v>209</v>
      </c>
      <c r="B313" s="323" t="s">
        <v>210</v>
      </c>
      <c r="C313" s="323" t="s">
        <v>16</v>
      </c>
      <c r="D313" s="323" t="n">
        <v>5967.2815192</v>
      </c>
      <c r="E313" s="323" t="n">
        <v>10.0519415130749</v>
      </c>
      <c r="F313" s="323" t="n">
        <v>100</v>
      </c>
      <c r="G313" s="323" t="n">
        <v>0</v>
      </c>
      <c r="H313" s="323"/>
      <c r="I313" s="323"/>
      <c r="J313" s="323"/>
      <c r="K313" s="323"/>
    </row>
    <row r="314">
      <c r="A314" s="323" t="s">
        <v>209</v>
      </c>
      <c r="B314" s="323" t="s">
        <v>210</v>
      </c>
      <c r="C314" s="323" t="s">
        <v>17</v>
      </c>
      <c r="D314" s="323" t="n">
        <v>41545.8392185</v>
      </c>
      <c r="E314" s="323" t="n">
        <v>2.5690340386918</v>
      </c>
      <c r="F314" s="323" t="n">
        <v>98.3264331031739</v>
      </c>
      <c r="G314" s="323" t="n">
        <v>0.582406685291663</v>
      </c>
      <c r="H314" s="323" t="n">
        <v>707.1317348</v>
      </c>
      <c r="I314" s="323" t="n">
        <v>34.4339159412202</v>
      </c>
      <c r="J314" s="323" t="n">
        <v>1.67356689682616</v>
      </c>
      <c r="K314" s="323" t="n">
        <v>34.2179162893185</v>
      </c>
    </row>
    <row r="315">
      <c r="A315" s="323" t="s">
        <v>211</v>
      </c>
      <c r="B315" s="323" t="s">
        <v>212</v>
      </c>
      <c r="C315" s="323" t="s">
        <v>16</v>
      </c>
      <c r="D315" s="323" t="n">
        <v>3414.0466389</v>
      </c>
      <c r="E315" s="323" t="n">
        <v>16.2295631315132</v>
      </c>
      <c r="F315" s="323" t="n">
        <v>98.9758689362513</v>
      </c>
      <c r="G315" s="323" t="n">
        <v>1.02915624526078</v>
      </c>
      <c r="H315" s="323" t="n">
        <v>35.3260977</v>
      </c>
      <c r="I315" s="323" t="n">
        <v>99.9999999999998</v>
      </c>
      <c r="J315" s="323" t="n">
        <v>1.02413106374872</v>
      </c>
      <c r="K315" s="323" t="n">
        <v>99.4615213339996</v>
      </c>
    </row>
    <row r="316">
      <c r="A316" s="323" t="s">
        <v>211</v>
      </c>
      <c r="B316" s="323" t="s">
        <v>212</v>
      </c>
      <c r="C316" s="323" t="s">
        <v>17</v>
      </c>
      <c r="D316" s="323" t="n">
        <v>44776.9560722</v>
      </c>
      <c r="E316" s="323" t="n">
        <v>2.01338453855585</v>
      </c>
      <c r="F316" s="323" t="n">
        <v>96.8920605422502</v>
      </c>
      <c r="G316" s="323" t="n">
        <v>0.997319209881781</v>
      </c>
      <c r="H316" s="323" t="n">
        <v>1436.2793793</v>
      </c>
      <c r="I316" s="323" t="n">
        <v>31.1619166486004</v>
      </c>
      <c r="J316" s="323" t="n">
        <v>3.10793945774983</v>
      </c>
      <c r="K316" s="323" t="n">
        <v>31.0920835419932</v>
      </c>
    </row>
    <row r="317">
      <c r="A317" s="323" t="s">
        <v>213</v>
      </c>
      <c r="B317" s="323" t="s">
        <v>214</v>
      </c>
      <c r="C317" s="323" t="s">
        <v>16</v>
      </c>
      <c r="D317" s="323" t="n">
        <v>815.9340875</v>
      </c>
      <c r="E317" s="323" t="n">
        <v>14.3251009719107</v>
      </c>
      <c r="F317" s="323" t="n">
        <v>98.7262894472941</v>
      </c>
      <c r="G317" s="323" t="n">
        <v>1.30129133765638</v>
      </c>
      <c r="H317" s="323" t="n">
        <v>10.5267185</v>
      </c>
      <c r="I317" s="323" t="n">
        <v>100</v>
      </c>
      <c r="J317" s="323" t="n">
        <v>1.27371055270587</v>
      </c>
      <c r="K317" s="323" t="n">
        <v>100.864097407213</v>
      </c>
    </row>
    <row r="318">
      <c r="A318" s="323" t="s">
        <v>213</v>
      </c>
      <c r="B318" s="323" t="s">
        <v>214</v>
      </c>
      <c r="C318" s="323" t="s">
        <v>17</v>
      </c>
      <c r="D318" s="323" t="n">
        <v>10366.3459102</v>
      </c>
      <c r="E318" s="323" t="n">
        <v>2.65044633439194</v>
      </c>
      <c r="F318" s="323" t="n">
        <v>96.6061557916912</v>
      </c>
      <c r="G318" s="323" t="n">
        <v>0.935042742195072</v>
      </c>
      <c r="H318" s="323" t="n">
        <v>364.1772384</v>
      </c>
      <c r="I318" s="323" t="n">
        <v>26.2443053829112</v>
      </c>
      <c r="J318" s="323" t="n">
        <v>3.39384420830884</v>
      </c>
      <c r="K318" s="323" t="n">
        <v>26.6160964617169</v>
      </c>
    </row>
    <row r="319">
      <c r="A319" s="323" t="s">
        <v>215</v>
      </c>
      <c r="B319" s="323" t="s">
        <v>216</v>
      </c>
      <c r="C319" s="323" t="s">
        <v>16</v>
      </c>
      <c r="D319" s="323" t="n">
        <v>1603.8206299</v>
      </c>
      <c r="E319" s="323" t="n">
        <v>12.8936849804442</v>
      </c>
      <c r="F319" s="323" t="n">
        <v>98.7966194916739</v>
      </c>
      <c r="G319" s="323" t="n">
        <v>1.21264451035871</v>
      </c>
      <c r="H319" s="323" t="n">
        <v>19.535147</v>
      </c>
      <c r="I319" s="323" t="n">
        <v>100</v>
      </c>
      <c r="J319" s="323" t="n">
        <v>1.20338050832608</v>
      </c>
      <c r="K319" s="323" t="n">
        <v>99.5571869742407</v>
      </c>
    </row>
    <row r="320">
      <c r="A320" s="323" t="s">
        <v>215</v>
      </c>
      <c r="B320" s="323" t="s">
        <v>216</v>
      </c>
      <c r="C320" s="323" t="s">
        <v>17</v>
      </c>
      <c r="D320" s="323" t="n">
        <v>20269.0910757</v>
      </c>
      <c r="E320" s="323" t="n">
        <v>1.99160337664042</v>
      </c>
      <c r="F320" s="323" t="n">
        <v>98.0776126564185</v>
      </c>
      <c r="G320" s="323" t="n">
        <v>0.691723232882702</v>
      </c>
      <c r="H320" s="323" t="n">
        <v>397.2878529</v>
      </c>
      <c r="I320" s="323" t="n">
        <v>35.8628009304234</v>
      </c>
      <c r="J320" s="323" t="n">
        <v>1.9223873435815</v>
      </c>
      <c r="K320" s="323" t="n">
        <v>35.2907875338595</v>
      </c>
    </row>
    <row r="321">
      <c r="A321" s="323" t="s">
        <v>217</v>
      </c>
      <c r="B321" s="323" t="s">
        <v>218</v>
      </c>
      <c r="C321" s="323" t="s">
        <v>16</v>
      </c>
      <c r="D321" s="323" t="n">
        <v>617.9087736</v>
      </c>
      <c r="E321" s="323" t="n">
        <v>17.9998541373514</v>
      </c>
      <c r="F321" s="323" t="n">
        <v>97.9325775789056</v>
      </c>
      <c r="G321" s="323" t="n">
        <v>2.14095489692261</v>
      </c>
      <c r="H321" s="323" t="n">
        <v>13.0444688</v>
      </c>
      <c r="I321" s="323" t="n">
        <v>100</v>
      </c>
      <c r="J321" s="323" t="n">
        <v>2.06742242109445</v>
      </c>
      <c r="K321" s="323" t="n">
        <v>101.415767477658</v>
      </c>
    </row>
    <row r="322">
      <c r="A322" s="323" t="s">
        <v>217</v>
      </c>
      <c r="B322" s="323" t="s">
        <v>218</v>
      </c>
      <c r="C322" s="323" t="s">
        <v>17</v>
      </c>
      <c r="D322" s="323" t="n">
        <v>9153.282709</v>
      </c>
      <c r="E322" s="323" t="n">
        <v>1.77187979307923</v>
      </c>
      <c r="F322" s="323" t="n">
        <v>96.7890537221218</v>
      </c>
      <c r="G322" s="323" t="n">
        <v>0.698322021389319</v>
      </c>
      <c r="H322" s="323" t="n">
        <v>303.657262</v>
      </c>
      <c r="I322" s="323" t="n">
        <v>21.209528061349</v>
      </c>
      <c r="J322" s="323" t="n">
        <v>3.2109462778782</v>
      </c>
      <c r="K322" s="323" t="n">
        <v>21.0498469280698</v>
      </c>
    </row>
    <row r="323">
      <c r="A323" s="323" t="s">
        <v>219</v>
      </c>
      <c r="B323" s="323" t="s">
        <v>220</v>
      </c>
      <c r="C323" s="323" t="s">
        <v>16</v>
      </c>
      <c r="D323" s="323" t="n">
        <v>5185.9847359</v>
      </c>
      <c r="E323" s="323" t="n">
        <v>10.580933858332</v>
      </c>
      <c r="F323" s="323" t="n">
        <v>96.2439935191661</v>
      </c>
      <c r="G323" s="323" t="n">
        <v>2.26471579946334</v>
      </c>
      <c r="H323" s="323" t="n">
        <v>202.3876147</v>
      </c>
      <c r="I323" s="323" t="n">
        <v>59.6425049274541</v>
      </c>
      <c r="J323" s="323" t="n">
        <v>3.75600648083394</v>
      </c>
      <c r="K323" s="323" t="n">
        <v>58.0311279649093</v>
      </c>
    </row>
    <row r="324">
      <c r="A324" s="323" t="s">
        <v>219</v>
      </c>
      <c r="B324" s="323" t="s">
        <v>220</v>
      </c>
      <c r="C324" s="323" t="s">
        <v>17</v>
      </c>
      <c r="D324" s="323" t="n">
        <v>36436.7556537</v>
      </c>
      <c r="E324" s="323" t="n">
        <v>1.97805860824044</v>
      </c>
      <c r="F324" s="323" t="n">
        <v>97.7379876341965</v>
      </c>
      <c r="G324" s="323" t="n">
        <v>0.905448821187431</v>
      </c>
      <c r="H324" s="323" t="n">
        <v>843.2789937</v>
      </c>
      <c r="I324" s="323" t="n">
        <v>39.4277416404177</v>
      </c>
      <c r="J324" s="323" t="n">
        <v>2.26201236580345</v>
      </c>
      <c r="K324" s="323" t="n">
        <v>39.1230158713926</v>
      </c>
    </row>
    <row r="325">
      <c r="A325" s="323" t="s">
        <v>221</v>
      </c>
      <c r="B325" s="323" t="s">
        <v>222</v>
      </c>
      <c r="C325" s="323" t="s">
        <v>16</v>
      </c>
      <c r="D325" s="323" t="n">
        <v>3548.9961246</v>
      </c>
      <c r="E325" s="323" t="n">
        <v>8.39195873864731</v>
      </c>
      <c r="F325" s="323" t="n">
        <v>98.0172483780072</v>
      </c>
      <c r="G325" s="323" t="n">
        <v>0.999937860586739</v>
      </c>
      <c r="H325" s="323" t="n">
        <v>71.7912198</v>
      </c>
      <c r="I325" s="323" t="n">
        <v>51.7049910459481</v>
      </c>
      <c r="J325" s="323" t="n">
        <v>1.98275162199277</v>
      </c>
      <c r="K325" s="323" t="n">
        <v>49.4318887734395</v>
      </c>
    </row>
    <row r="326">
      <c r="A326" s="323" t="s">
        <v>221</v>
      </c>
      <c r="B326" s="323" t="s">
        <v>222</v>
      </c>
      <c r="C326" s="323" t="s">
        <v>17</v>
      </c>
      <c r="D326" s="323" t="n">
        <v>15443.9289607</v>
      </c>
      <c r="E326" s="323" t="n">
        <v>2.46168011436037</v>
      </c>
      <c r="F326" s="323" t="n">
        <v>99.1565418249808</v>
      </c>
      <c r="G326" s="323" t="n">
        <v>0.499208860189479</v>
      </c>
      <c r="H326" s="323" t="n">
        <v>131.371142</v>
      </c>
      <c r="I326" s="323" t="n">
        <v>58.5162411155942</v>
      </c>
      <c r="J326" s="323" t="n">
        <v>0.843458175019219</v>
      </c>
      <c r="K326" s="323" t="n">
        <v>58.6867561318629</v>
      </c>
    </row>
    <row r="327">
      <c r="A327" s="323" t="s">
        <v>223</v>
      </c>
      <c r="B327" s="323" t="s">
        <v>224</v>
      </c>
      <c r="C327" s="323" t="s">
        <v>16</v>
      </c>
      <c r="D327" s="323" t="n">
        <v>2083.4805363</v>
      </c>
      <c r="E327" s="323" t="n">
        <v>13.9998056279256</v>
      </c>
      <c r="F327" s="323" t="n">
        <v>94.3572580863201</v>
      </c>
      <c r="G327" s="323" t="n">
        <v>2.62706486599622</v>
      </c>
      <c r="H327" s="323" t="n">
        <v>124.5960638</v>
      </c>
      <c r="I327" s="323" t="n">
        <v>45.6422749360213</v>
      </c>
      <c r="J327" s="323" t="n">
        <v>5.64274191367986</v>
      </c>
      <c r="K327" s="323" t="n">
        <v>43.9294657388743</v>
      </c>
    </row>
    <row r="328">
      <c r="A328" s="323" t="s">
        <v>223</v>
      </c>
      <c r="B328" s="323" t="s">
        <v>224</v>
      </c>
      <c r="C328" s="323" t="s">
        <v>17</v>
      </c>
      <c r="D328" s="323" t="n">
        <v>18845.6213689</v>
      </c>
      <c r="E328" s="323" t="n">
        <v>2.5292238940621</v>
      </c>
      <c r="F328" s="323" t="n">
        <v>98.3620541700892</v>
      </c>
      <c r="G328" s="323" t="n">
        <v>0.506716703394291</v>
      </c>
      <c r="H328" s="323" t="n">
        <v>313.8212921</v>
      </c>
      <c r="I328" s="323" t="n">
        <v>30.2262519720505</v>
      </c>
      <c r="J328" s="323" t="n">
        <v>1.6379458299108</v>
      </c>
      <c r="K328" s="323" t="n">
        <v>30.4293920580222</v>
      </c>
    </row>
    <row r="329">
      <c r="A329" s="323" t="s">
        <v>225</v>
      </c>
      <c r="B329" s="323" t="s">
        <v>226</v>
      </c>
      <c r="C329" s="323" t="s">
        <v>16</v>
      </c>
      <c r="D329" s="323" t="n">
        <v>10915.0098573</v>
      </c>
      <c r="E329" s="323" t="n">
        <v>6.14305089102353</v>
      </c>
      <c r="F329" s="323" t="n">
        <v>99.323587301351</v>
      </c>
      <c r="G329" s="323" t="n">
        <v>0.508506372934087</v>
      </c>
      <c r="H329" s="323" t="n">
        <v>74.3333127</v>
      </c>
      <c r="I329" s="323" t="n">
        <v>73.8599861994082</v>
      </c>
      <c r="J329" s="323" t="n">
        <v>0.676412698649031</v>
      </c>
      <c r="K329" s="323" t="n">
        <v>74.6684342654814</v>
      </c>
    </row>
    <row r="330">
      <c r="A330" s="323" t="s">
        <v>225</v>
      </c>
      <c r="B330" s="323" t="s">
        <v>226</v>
      </c>
      <c r="C330" s="323" t="s">
        <v>17</v>
      </c>
      <c r="D330" s="323" t="n">
        <v>33736.6042478</v>
      </c>
      <c r="E330" s="323" t="n">
        <v>2.67453918696501</v>
      </c>
      <c r="F330" s="323" t="n">
        <v>98.7539378793271</v>
      </c>
      <c r="G330" s="323" t="n">
        <v>0.443242328282741</v>
      </c>
      <c r="H330" s="323" t="n">
        <v>425.683325</v>
      </c>
      <c r="I330" s="323" t="n">
        <v>35.4140435678074</v>
      </c>
      <c r="J330" s="323" t="n">
        <v>1.24606212067288</v>
      </c>
      <c r="K330" s="323" t="n">
        <v>35.1282047873223</v>
      </c>
    </row>
    <row r="331">
      <c r="A331" s="323" t="s">
        <v>227</v>
      </c>
      <c r="B331" s="323" t="s">
        <v>228</v>
      </c>
      <c r="C331" s="323" t="s">
        <v>16</v>
      </c>
      <c r="D331" s="323" t="n">
        <v>1452.5694962</v>
      </c>
      <c r="E331" s="323" t="n">
        <v>10.5036936674035</v>
      </c>
      <c r="F331" s="323" t="n">
        <v>99.3547017577347</v>
      </c>
      <c r="G331" s="323" t="n">
        <v>0.654869594825072</v>
      </c>
      <c r="H331" s="323" t="n">
        <v>9.4342847</v>
      </c>
      <c r="I331" s="323" t="n">
        <v>99.9999999999999</v>
      </c>
      <c r="J331" s="323" t="n">
        <v>0.645298242265305</v>
      </c>
      <c r="K331" s="323" t="n">
        <v>100.828375195393</v>
      </c>
    </row>
    <row r="332">
      <c r="A332" s="323" t="s">
        <v>227</v>
      </c>
      <c r="B332" s="323" t="s">
        <v>228</v>
      </c>
      <c r="C332" s="323" t="s">
        <v>17</v>
      </c>
      <c r="D332" s="323" t="n">
        <v>7772.0002539</v>
      </c>
      <c r="E332" s="323" t="n">
        <v>2.48424039020718</v>
      </c>
      <c r="F332" s="323" t="n">
        <v>99.3685257698357</v>
      </c>
      <c r="G332" s="323" t="n">
        <v>0.363332533911989</v>
      </c>
      <c r="H332" s="323" t="n">
        <v>49.3900643</v>
      </c>
      <c r="I332" s="323" t="n">
        <v>57.0455994129423</v>
      </c>
      <c r="J332" s="323" t="n">
        <v>0.631474230164319</v>
      </c>
      <c r="K332" s="323" t="n">
        <v>57.1738584639606</v>
      </c>
    </row>
    <row r="333">
      <c r="A333" s="323" t="s">
        <v>229</v>
      </c>
      <c r="B333" s="323" t="s">
        <v>230</v>
      </c>
      <c r="C333" s="323" t="s">
        <v>16</v>
      </c>
      <c r="D333" s="323" t="n">
        <v>11860.4143455</v>
      </c>
      <c r="E333" s="323" t="n">
        <v>8.65351824840878</v>
      </c>
      <c r="F333" s="323" t="n">
        <v>96.9998354097801</v>
      </c>
      <c r="G333" s="323" t="n">
        <v>1.44690356694428</v>
      </c>
      <c r="H333" s="323" t="n">
        <v>366.8376858</v>
      </c>
      <c r="I333" s="323" t="n">
        <v>50.0472357198605</v>
      </c>
      <c r="J333" s="323" t="n">
        <v>3.00016459021985</v>
      </c>
      <c r="K333" s="323" t="n">
        <v>46.7805694077384</v>
      </c>
    </row>
    <row r="334">
      <c r="A334" s="323" t="s">
        <v>229</v>
      </c>
      <c r="B334" s="323" t="s">
        <v>230</v>
      </c>
      <c r="C334" s="323" t="s">
        <v>17</v>
      </c>
      <c r="D334" s="323" t="n">
        <v>49835.3664079</v>
      </c>
      <c r="E334" s="323" t="n">
        <v>2.76772405454268</v>
      </c>
      <c r="F334" s="323" t="n">
        <v>98.2429329985681</v>
      </c>
      <c r="G334" s="323" t="n">
        <v>0.696853590220341</v>
      </c>
      <c r="H334" s="323" t="n">
        <v>891.3015435</v>
      </c>
      <c r="I334" s="323" t="n">
        <v>39.1345268561517</v>
      </c>
      <c r="J334" s="323" t="n">
        <v>1.75706700143194</v>
      </c>
      <c r="K334" s="323" t="n">
        <v>38.9631929334713</v>
      </c>
    </row>
    <row r="335">
      <c r="A335" s="323" t="s">
        <v>231</v>
      </c>
      <c r="B335" s="323" t="s">
        <v>232</v>
      </c>
      <c r="C335" s="323" t="s">
        <v>16</v>
      </c>
      <c r="D335" s="323" t="n">
        <v>18697.6328602</v>
      </c>
      <c r="E335" s="323" t="n">
        <v>7.8093190142187</v>
      </c>
      <c r="F335" s="323" t="n">
        <v>99.1896109986019</v>
      </c>
      <c r="G335" s="323" t="n">
        <v>0.593759646764073</v>
      </c>
      <c r="H335" s="323" t="n">
        <v>152.7615228</v>
      </c>
      <c r="I335" s="323" t="n">
        <v>71.3957970715926</v>
      </c>
      <c r="J335" s="323" t="n">
        <v>0.810389001398115</v>
      </c>
      <c r="K335" s="323" t="n">
        <v>72.6747133630739</v>
      </c>
    </row>
    <row r="336">
      <c r="A336" s="323" t="s">
        <v>231</v>
      </c>
      <c r="B336" s="323" t="s">
        <v>232</v>
      </c>
      <c r="C336" s="323" t="s">
        <v>17</v>
      </c>
      <c r="D336" s="323" t="n">
        <v>59134.3051095</v>
      </c>
      <c r="E336" s="323" t="n">
        <v>2.8574020154247</v>
      </c>
      <c r="F336" s="323" t="n">
        <v>98.5955633216973</v>
      </c>
      <c r="G336" s="323" t="n">
        <v>0.558118697862611</v>
      </c>
      <c r="H336" s="323" t="n">
        <v>842.3339169</v>
      </c>
      <c r="I336" s="323" t="n">
        <v>39.9291410167314</v>
      </c>
      <c r="J336" s="323" t="n">
        <v>1.40443667830275</v>
      </c>
      <c r="K336" s="323" t="n">
        <v>39.1815652967974</v>
      </c>
    </row>
    <row r="337">
      <c r="A337" s="323" t="s">
        <v>233</v>
      </c>
      <c r="B337" s="323" t="s">
        <v>234</v>
      </c>
      <c r="C337" s="323" t="s">
        <v>16</v>
      </c>
      <c r="D337" s="323" t="n">
        <v>7952.2967988</v>
      </c>
      <c r="E337" s="323" t="n">
        <v>11.3180721512159</v>
      </c>
      <c r="F337" s="323" t="n">
        <v>97.8547431022149</v>
      </c>
      <c r="G337" s="323" t="n">
        <v>1.26161767318499</v>
      </c>
      <c r="H337" s="323" t="n">
        <v>174.3371759</v>
      </c>
      <c r="I337" s="323" t="n">
        <v>58.7818808325066</v>
      </c>
      <c r="J337" s="323" t="n">
        <v>2.14525689778511</v>
      </c>
      <c r="K337" s="323" t="n">
        <v>57.5480136808762</v>
      </c>
    </row>
    <row r="338">
      <c r="A338" s="323" t="s">
        <v>233</v>
      </c>
      <c r="B338" s="323" t="s">
        <v>234</v>
      </c>
      <c r="C338" s="323" t="s">
        <v>17</v>
      </c>
      <c r="D338" s="323" t="n">
        <v>37308.8755046</v>
      </c>
      <c r="E338" s="323" t="n">
        <v>2.58660117367815</v>
      </c>
      <c r="F338" s="323" t="n">
        <v>99.1395503041789</v>
      </c>
      <c r="G338" s="323" t="n">
        <v>0.457409025042714</v>
      </c>
      <c r="H338" s="323" t="n">
        <v>323.8103308</v>
      </c>
      <c r="I338" s="323" t="n">
        <v>52.6632919163027</v>
      </c>
      <c r="J338" s="323" t="n">
        <v>0.860449695821075</v>
      </c>
      <c r="K338" s="323" t="n">
        <v>52.7018898002345</v>
      </c>
    </row>
    <row r="339">
      <c r="A339" s="323" t="s">
        <v>235</v>
      </c>
      <c r="B339" s="323" t="s">
        <v>236</v>
      </c>
      <c r="C339" s="323" t="s">
        <v>16</v>
      </c>
      <c r="D339" s="323" t="n">
        <v>5300.6393675</v>
      </c>
      <c r="E339" s="323" t="n">
        <v>10.482765795294</v>
      </c>
      <c r="F339" s="323" t="n">
        <v>95.5858051118464</v>
      </c>
      <c r="G339" s="323" t="n">
        <v>1.70866668371978</v>
      </c>
      <c r="H339" s="323" t="n">
        <v>244.7858777</v>
      </c>
      <c r="I339" s="323" t="n">
        <v>40.1952967696251</v>
      </c>
      <c r="J339" s="323" t="n">
        <v>4.41419488815364</v>
      </c>
      <c r="K339" s="323" t="n">
        <v>36.9997892638262</v>
      </c>
    </row>
    <row r="340">
      <c r="A340" s="323" t="s">
        <v>235</v>
      </c>
      <c r="B340" s="323" t="s">
        <v>236</v>
      </c>
      <c r="C340" s="323" t="s">
        <v>17</v>
      </c>
      <c r="D340" s="323" t="n">
        <v>28087.3524975</v>
      </c>
      <c r="E340" s="323" t="n">
        <v>2.53427750524623</v>
      </c>
      <c r="F340" s="323" t="n">
        <v>96.47001089372</v>
      </c>
      <c r="G340" s="323" t="n">
        <v>0.834783800369305</v>
      </c>
      <c r="H340" s="323" t="n">
        <v>1027.7603104</v>
      </c>
      <c r="I340" s="323" t="n">
        <v>22.6845032844778</v>
      </c>
      <c r="J340" s="323" t="n">
        <v>3.52998910627999</v>
      </c>
      <c r="K340" s="323" t="n">
        <v>22.8135554787574</v>
      </c>
    </row>
    <row r="341">
      <c r="A341" s="323" t="s">
        <v>237</v>
      </c>
      <c r="B341" s="323" t="s">
        <v>238</v>
      </c>
      <c r="C341" s="323" t="s">
        <v>16</v>
      </c>
      <c r="D341" s="323" t="n">
        <v>1145.2320298</v>
      </c>
      <c r="E341" s="323" t="n">
        <v>7.29648664119709</v>
      </c>
      <c r="F341" s="323" t="n">
        <v>96.8308437757562</v>
      </c>
      <c r="G341" s="323" t="n">
        <v>1.52159349448894</v>
      </c>
      <c r="H341" s="323" t="n">
        <v>37.4820571</v>
      </c>
      <c r="I341" s="323" t="n">
        <v>46.8377938311429</v>
      </c>
      <c r="J341" s="323" t="n">
        <v>3.16915622424384</v>
      </c>
      <c r="K341" s="323" t="n">
        <v>46.4909810466097</v>
      </c>
    </row>
    <row r="342">
      <c r="A342" s="323" t="s">
        <v>237</v>
      </c>
      <c r="B342" s="323" t="s">
        <v>238</v>
      </c>
      <c r="C342" s="323" t="s">
        <v>17</v>
      </c>
      <c r="D342" s="323" t="n">
        <v>4345.7925731</v>
      </c>
      <c r="E342" s="323" t="n">
        <v>3.03404794744459</v>
      </c>
      <c r="F342" s="323" t="n">
        <v>95.2236684434866</v>
      </c>
      <c r="G342" s="323" t="n">
        <v>0.998985177509424</v>
      </c>
      <c r="H342" s="323" t="n">
        <v>217.9809552</v>
      </c>
      <c r="I342" s="323" t="n">
        <v>20.2817522601284</v>
      </c>
      <c r="J342" s="323" t="n">
        <v>4.77633155651345</v>
      </c>
      <c r="K342" s="323" t="n">
        <v>19.9163379253668</v>
      </c>
    </row>
    <row r="343">
      <c r="A343" s="323" t="s">
        <v>239</v>
      </c>
      <c r="B343" s="323" t="s">
        <v>240</v>
      </c>
      <c r="C343" s="323" t="s">
        <v>16</v>
      </c>
      <c r="D343" s="323" t="n">
        <v>660.2079094</v>
      </c>
      <c r="E343" s="323" t="n">
        <v>12.5543522277359</v>
      </c>
      <c r="F343" s="323" t="n">
        <v>92.1756226760445</v>
      </c>
      <c r="G343" s="323" t="n">
        <v>3.5262379818461</v>
      </c>
      <c r="H343" s="323" t="n">
        <v>56.0421036</v>
      </c>
      <c r="I343" s="323" t="n">
        <v>43.5869681480536</v>
      </c>
      <c r="J343" s="323" t="n">
        <v>7.82437732395546</v>
      </c>
      <c r="K343" s="323" t="n">
        <v>41.5410924375345</v>
      </c>
    </row>
    <row r="344">
      <c r="A344" s="323" t="s">
        <v>239</v>
      </c>
      <c r="B344" s="323" t="s">
        <v>240</v>
      </c>
      <c r="C344" s="323" t="s">
        <v>17</v>
      </c>
      <c r="D344" s="323" t="n">
        <v>3968.5505283</v>
      </c>
      <c r="E344" s="323" t="n">
        <v>2.42354184502951</v>
      </c>
      <c r="F344" s="323" t="n">
        <v>94.9521558631315</v>
      </c>
      <c r="G344" s="323" t="n">
        <v>1.25801127851775</v>
      </c>
      <c r="H344" s="323" t="n">
        <v>210.975984</v>
      </c>
      <c r="I344" s="323" t="n">
        <v>24.2045002884632</v>
      </c>
      <c r="J344" s="323" t="n">
        <v>5.0478441368685</v>
      </c>
      <c r="K344" s="323" t="n">
        <v>23.6637423336723</v>
      </c>
    </row>
    <row r="345">
      <c r="A345" s="323" t="s">
        <v>241</v>
      </c>
      <c r="B345" s="323" t="s">
        <v>242</v>
      </c>
      <c r="C345" s="323" t="s">
        <v>16</v>
      </c>
      <c r="D345" s="323" t="n">
        <v>1133.2353662</v>
      </c>
      <c r="E345" s="323" t="n">
        <v>9.3569518630179</v>
      </c>
      <c r="F345" s="323" t="n">
        <v>92.432596612559</v>
      </c>
      <c r="G345" s="323" t="n">
        <v>2.69123822114077</v>
      </c>
      <c r="H345" s="323" t="n">
        <v>92.777326</v>
      </c>
      <c r="I345" s="323" t="n">
        <v>33.7555844675689</v>
      </c>
      <c r="J345" s="323" t="n">
        <v>7.56740338744105</v>
      </c>
      <c r="K345" s="323" t="n">
        <v>32.8723241179196</v>
      </c>
    </row>
    <row r="346">
      <c r="A346" s="323" t="s">
        <v>241</v>
      </c>
      <c r="B346" s="323" t="s">
        <v>242</v>
      </c>
      <c r="C346" s="323" t="s">
        <v>17</v>
      </c>
      <c r="D346" s="323" t="n">
        <v>6104.6416805</v>
      </c>
      <c r="E346" s="323" t="n">
        <v>2.39429911416207</v>
      </c>
      <c r="F346" s="323" t="n">
        <v>95.7263126722759</v>
      </c>
      <c r="G346" s="323" t="n">
        <v>0.848055931481946</v>
      </c>
      <c r="H346" s="323" t="n">
        <v>272.5408413</v>
      </c>
      <c r="I346" s="323" t="n">
        <v>18.8955413892426</v>
      </c>
      <c r="J346" s="323" t="n">
        <v>4.27368732772406</v>
      </c>
      <c r="K346" s="323" t="n">
        <v>18.9956028682735</v>
      </c>
    </row>
    <row r="347">
      <c r="A347" s="323" t="s">
        <v>243</v>
      </c>
      <c r="B347" s="323" t="s">
        <v>244</v>
      </c>
      <c r="C347" s="323" t="s">
        <v>16</v>
      </c>
      <c r="D347" s="323" t="n">
        <v>1753.454638</v>
      </c>
      <c r="E347" s="323" t="n">
        <v>9.20174800457316</v>
      </c>
      <c r="F347" s="323" t="n">
        <v>98.3727692109134</v>
      </c>
      <c r="G347" s="323" t="n">
        <v>1.16045702439587</v>
      </c>
      <c r="H347" s="323" t="n">
        <v>29.0047276</v>
      </c>
      <c r="I347" s="323" t="n">
        <v>70.3468492863818</v>
      </c>
      <c r="J347" s="323" t="n">
        <v>1.62723078908655</v>
      </c>
      <c r="K347" s="323" t="n">
        <v>70.1543824058053</v>
      </c>
    </row>
    <row r="348">
      <c r="A348" s="323" t="s">
        <v>243</v>
      </c>
      <c r="B348" s="323" t="s">
        <v>244</v>
      </c>
      <c r="C348" s="323" t="s">
        <v>17</v>
      </c>
      <c r="D348" s="323" t="n">
        <v>5802.8784098</v>
      </c>
      <c r="E348" s="323" t="n">
        <v>3.37526716386101</v>
      </c>
      <c r="F348" s="323" t="n">
        <v>99.6172505215272</v>
      </c>
      <c r="G348" s="323" t="n">
        <v>0.225101033842928</v>
      </c>
      <c r="H348" s="323" t="n">
        <v>22.295824</v>
      </c>
      <c r="I348" s="323" t="n">
        <v>58.2410650086132</v>
      </c>
      <c r="J348" s="323" t="n">
        <v>0.382749478472776</v>
      </c>
      <c r="K348" s="323" t="n">
        <v>58.5864836980586</v>
      </c>
    </row>
    <row r="349">
      <c r="A349" s="323" t="s">
        <v>245</v>
      </c>
      <c r="B349" s="323" t="s">
        <v>246</v>
      </c>
      <c r="C349" s="323" t="s">
        <v>16</v>
      </c>
      <c r="D349" s="323" t="n">
        <v>4646.3986761</v>
      </c>
      <c r="E349" s="323" t="n">
        <v>7.1820409689381</v>
      </c>
      <c r="F349" s="323" t="n">
        <v>99.3221524433039</v>
      </c>
      <c r="G349" s="323" t="n">
        <v>0.679885096395829</v>
      </c>
      <c r="H349" s="323" t="n">
        <v>31.7104484</v>
      </c>
      <c r="I349" s="323" t="n">
        <v>100</v>
      </c>
      <c r="J349" s="323" t="n">
        <v>0.677847556696088</v>
      </c>
      <c r="K349" s="323" t="n">
        <v>99.6207045685831</v>
      </c>
    </row>
    <row r="350">
      <c r="A350" s="323" t="s">
        <v>245</v>
      </c>
      <c r="B350" s="323" t="s">
        <v>246</v>
      </c>
      <c r="C350" s="323" t="s">
        <v>17</v>
      </c>
      <c r="D350" s="323" t="n">
        <v>9034.5435573</v>
      </c>
      <c r="E350" s="323" t="n">
        <v>3.91509828718007</v>
      </c>
      <c r="F350" s="323" t="n">
        <v>99.5285997664112</v>
      </c>
      <c r="G350" s="323" t="n">
        <v>0.333424722686041</v>
      </c>
      <c r="H350" s="323" t="n">
        <v>42.7905743</v>
      </c>
      <c r="I350" s="323" t="n">
        <v>70.8724060193391</v>
      </c>
      <c r="J350" s="323" t="n">
        <v>0.471400233588819</v>
      </c>
      <c r="K350" s="323" t="n">
        <v>70.3972832677711</v>
      </c>
    </row>
    <row r="351">
      <c r="A351" s="323" t="s">
        <v>247</v>
      </c>
      <c r="B351" s="323" t="s">
        <v>248</v>
      </c>
      <c r="C351" s="323" t="s">
        <v>16</v>
      </c>
      <c r="D351" s="323" t="n">
        <v>994.0603021</v>
      </c>
      <c r="E351" s="323" t="n">
        <v>14.9972227444844</v>
      </c>
      <c r="F351" s="323" t="n">
        <v>100</v>
      </c>
      <c r="G351" s="323" t="n">
        <v>0</v>
      </c>
      <c r="H351" s="323"/>
      <c r="I351" s="323"/>
      <c r="J351" s="323"/>
      <c r="K351" s="323"/>
    </row>
    <row r="352">
      <c r="A352" s="323" t="s">
        <v>247</v>
      </c>
      <c r="B352" s="323" t="s">
        <v>248</v>
      </c>
      <c r="C352" s="323" t="s">
        <v>17</v>
      </c>
      <c r="D352" s="323" t="n">
        <v>16679.0909795</v>
      </c>
      <c r="E352" s="323" t="n">
        <v>1.98466686520429</v>
      </c>
      <c r="F352" s="323" t="n">
        <v>98.021181139967</v>
      </c>
      <c r="G352" s="323" t="n">
        <v>0.533994692781439</v>
      </c>
      <c r="H352" s="323" t="n">
        <v>336.7119169</v>
      </c>
      <c r="I352" s="323" t="n">
        <v>26.6249413247772</v>
      </c>
      <c r="J352" s="323" t="n">
        <v>1.97881886003297</v>
      </c>
      <c r="K352" s="323" t="n">
        <v>26.451532055864</v>
      </c>
    </row>
    <row r="353">
      <c r="A353" s="323" t="s">
        <v>249</v>
      </c>
      <c r="B353" s="323" t="s">
        <v>250</v>
      </c>
      <c r="C353" s="323" t="s">
        <v>16</v>
      </c>
      <c r="D353" s="323" t="n">
        <v>1857.1018475</v>
      </c>
      <c r="E353" s="323" t="n">
        <v>9.87673747296828</v>
      </c>
      <c r="F353" s="323" t="n">
        <v>99.0950748630444</v>
      </c>
      <c r="G353" s="323" t="n">
        <v>0.902238058133965</v>
      </c>
      <c r="H353" s="323" t="n">
        <v>16.9588463</v>
      </c>
      <c r="I353" s="323" t="n">
        <v>99.9999999999994</v>
      </c>
      <c r="J353" s="323" t="n">
        <v>0.904925136955562</v>
      </c>
      <c r="K353" s="323" t="n">
        <v>98.8008225916523</v>
      </c>
    </row>
    <row r="354">
      <c r="A354" s="323" t="s">
        <v>249</v>
      </c>
      <c r="B354" s="323" t="s">
        <v>250</v>
      </c>
      <c r="C354" s="323" t="s">
        <v>17</v>
      </c>
      <c r="D354" s="323" t="n">
        <v>17766.5189362</v>
      </c>
      <c r="E354" s="323" t="n">
        <v>1.82004674218141</v>
      </c>
      <c r="F354" s="323" t="n">
        <v>99.6532151407316</v>
      </c>
      <c r="G354" s="323" t="n">
        <v>0.178852120146218</v>
      </c>
      <c r="H354" s="323" t="n">
        <v>61.8260009</v>
      </c>
      <c r="I354" s="323" t="n">
        <v>51.2878333636837</v>
      </c>
      <c r="J354" s="323" t="n">
        <v>0.34678485926836</v>
      </c>
      <c r="K354" s="323" t="n">
        <v>51.3955218371126</v>
      </c>
    </row>
    <row r="355">
      <c r="A355" s="323" t="s">
        <v>251</v>
      </c>
      <c r="B355" s="323" t="s">
        <v>252</v>
      </c>
      <c r="C355" s="323" t="s">
        <v>16</v>
      </c>
      <c r="D355" s="323" t="n">
        <v>1173.3612519</v>
      </c>
      <c r="E355" s="323" t="n">
        <v>14.0396087895918</v>
      </c>
      <c r="F355" s="323" t="n">
        <v>100</v>
      </c>
      <c r="G355" s="323" t="n">
        <v>0.00000000000000155870969349346</v>
      </c>
      <c r="H355" s="323"/>
      <c r="I355" s="323"/>
      <c r="J355" s="323"/>
      <c r="K355" s="323"/>
    </row>
    <row r="356">
      <c r="A356" s="323" t="s">
        <v>251</v>
      </c>
      <c r="B356" s="323" t="s">
        <v>252</v>
      </c>
      <c r="C356" s="323" t="s">
        <v>17</v>
      </c>
      <c r="D356" s="323" t="n">
        <v>14338.16086</v>
      </c>
      <c r="E356" s="323" t="n">
        <v>1.76007867692319</v>
      </c>
      <c r="F356" s="323" t="n">
        <v>99.5390163816911</v>
      </c>
      <c r="G356" s="323" t="n">
        <v>0.240127518361352</v>
      </c>
      <c r="H356" s="323" t="n">
        <v>66.4026782</v>
      </c>
      <c r="I356" s="323" t="n">
        <v>52.1568103026542</v>
      </c>
      <c r="J356" s="323" t="n">
        <v>0.460983618308908</v>
      </c>
      <c r="K356" s="323" t="n">
        <v>51.8501222918698</v>
      </c>
    </row>
    <row r="357">
      <c r="A357" s="323" t="s">
        <v>253</v>
      </c>
      <c r="B357" s="323" t="s">
        <v>254</v>
      </c>
      <c r="C357" s="323" t="s">
        <v>16</v>
      </c>
      <c r="D357" s="323" t="n">
        <v>2114.3082346</v>
      </c>
      <c r="E357" s="323" t="n">
        <v>13.5484448248528</v>
      </c>
      <c r="F357" s="323" t="n">
        <v>100</v>
      </c>
      <c r="G357" s="323" t="n">
        <v>0</v>
      </c>
      <c r="H357" s="323"/>
      <c r="I357" s="323"/>
      <c r="J357" s="323"/>
      <c r="K357" s="323"/>
    </row>
    <row r="358">
      <c r="A358" s="323" t="s">
        <v>253</v>
      </c>
      <c r="B358" s="323" t="s">
        <v>254</v>
      </c>
      <c r="C358" s="323" t="s">
        <v>17</v>
      </c>
      <c r="D358" s="323" t="n">
        <v>13180.4618901</v>
      </c>
      <c r="E358" s="323" t="n">
        <v>2.9109125271744</v>
      </c>
      <c r="F358" s="323" t="n">
        <v>99.0750490780736</v>
      </c>
      <c r="G358" s="323" t="n">
        <v>0.358494664423365</v>
      </c>
      <c r="H358" s="323" t="n">
        <v>123.0509648</v>
      </c>
      <c r="I358" s="323" t="n">
        <v>37.8134250955571</v>
      </c>
      <c r="J358" s="323" t="n">
        <v>0.92495092192644</v>
      </c>
      <c r="K358" s="323" t="n">
        <v>38.3997416835886</v>
      </c>
    </row>
    <row r="359">
      <c r="A359" s="323" t="s">
        <v>255</v>
      </c>
      <c r="B359" s="323" t="s">
        <v>256</v>
      </c>
      <c r="C359" s="323" t="s">
        <v>16</v>
      </c>
      <c r="D359" s="323" t="n">
        <v>709.6931976</v>
      </c>
      <c r="E359" s="323" t="n">
        <v>17.0703581675675</v>
      </c>
      <c r="F359" s="323" t="n">
        <v>98.2768812573568</v>
      </c>
      <c r="G359" s="323" t="n">
        <v>1.76461792799179</v>
      </c>
      <c r="H359" s="323" t="n">
        <v>12.4432688</v>
      </c>
      <c r="I359" s="323" t="n">
        <v>100</v>
      </c>
      <c r="J359" s="323" t="n">
        <v>1.72311874264324</v>
      </c>
      <c r="K359" s="323" t="n">
        <v>100.643758484007</v>
      </c>
    </row>
    <row r="360">
      <c r="A360" s="323" t="s">
        <v>255</v>
      </c>
      <c r="B360" s="323" t="s">
        <v>256</v>
      </c>
      <c r="C360" s="323" t="s">
        <v>17</v>
      </c>
      <c r="D360" s="323" t="n">
        <v>12536.1919462</v>
      </c>
      <c r="E360" s="323" t="n">
        <v>1.57520212816676</v>
      </c>
      <c r="F360" s="323" t="n">
        <v>98.2449915614473</v>
      </c>
      <c r="G360" s="323" t="n">
        <v>0.485433968175878</v>
      </c>
      <c r="H360" s="323" t="n">
        <v>223.9414173</v>
      </c>
      <c r="I360" s="323" t="n">
        <v>27.405280998635</v>
      </c>
      <c r="J360" s="323" t="n">
        <v>1.75500843855267</v>
      </c>
      <c r="K360" s="323" t="n">
        <v>27.174488201555</v>
      </c>
    </row>
    <row r="361">
      <c r="A361" s="323" t="s">
        <v>257</v>
      </c>
      <c r="B361" s="323" t="s">
        <v>258</v>
      </c>
      <c r="C361" s="323" t="s">
        <v>16</v>
      </c>
      <c r="D361" s="323" t="n">
        <v>447.4600733</v>
      </c>
      <c r="E361" s="323" t="n">
        <v>18.1546936803625</v>
      </c>
      <c r="F361" s="323" t="n">
        <v>100</v>
      </c>
      <c r="G361" s="323" t="n">
        <v>0</v>
      </c>
      <c r="H361" s="323"/>
      <c r="I361" s="323"/>
      <c r="J361" s="323"/>
      <c r="K361" s="323"/>
    </row>
    <row r="362">
      <c r="A362" s="323" t="s">
        <v>257</v>
      </c>
      <c r="B362" s="323" t="s">
        <v>258</v>
      </c>
      <c r="C362" s="323" t="s">
        <v>17</v>
      </c>
      <c r="D362" s="323" t="n">
        <v>10287.1027895</v>
      </c>
      <c r="E362" s="323" t="n">
        <v>1.66946882936857</v>
      </c>
      <c r="F362" s="323" t="n">
        <v>98.7512931075194</v>
      </c>
      <c r="G362" s="323" t="n">
        <v>0.460097407638366</v>
      </c>
      <c r="H362" s="323" t="n">
        <v>130.0800805</v>
      </c>
      <c r="I362" s="323" t="n">
        <v>36.205616838594</v>
      </c>
      <c r="J362" s="323" t="n">
        <v>1.24870689248062</v>
      </c>
      <c r="K362" s="323" t="n">
        <v>36.3858117812154</v>
      </c>
    </row>
    <row r="363">
      <c r="A363" s="323" t="s">
        <v>259</v>
      </c>
      <c r="B363" s="323" t="s">
        <v>260</v>
      </c>
      <c r="C363" s="323" t="s">
        <v>16</v>
      </c>
      <c r="D363" s="323" t="n">
        <v>1396.9457449</v>
      </c>
      <c r="E363" s="323" t="n">
        <v>16.0827853558233</v>
      </c>
      <c r="F363" s="323" t="n">
        <v>100</v>
      </c>
      <c r="G363" s="323" t="n">
        <v>0</v>
      </c>
      <c r="H363" s="323"/>
      <c r="I363" s="323"/>
      <c r="J363" s="323"/>
      <c r="K363" s="323"/>
    </row>
    <row r="364">
      <c r="A364" s="323" t="s">
        <v>259</v>
      </c>
      <c r="B364" s="323" t="s">
        <v>260</v>
      </c>
      <c r="C364" s="323" t="s">
        <v>17</v>
      </c>
      <c r="D364" s="323" t="n">
        <v>17618.1128039</v>
      </c>
      <c r="E364" s="323" t="n">
        <v>1.78550000491144</v>
      </c>
      <c r="F364" s="323" t="n">
        <v>99.5305705957665</v>
      </c>
      <c r="G364" s="323" t="n">
        <v>0.24401838816155</v>
      </c>
      <c r="H364" s="323" t="n">
        <v>83.0946728</v>
      </c>
      <c r="I364" s="323" t="n">
        <v>51.8383925672715</v>
      </c>
      <c r="J364" s="323" t="n">
        <v>0.469429404233452</v>
      </c>
      <c r="K364" s="323" t="n">
        <v>51.7378953907625</v>
      </c>
    </row>
    <row r="365">
      <c r="A365" s="323" t="s">
        <v>261</v>
      </c>
      <c r="B365" s="323" t="s">
        <v>262</v>
      </c>
      <c r="C365" s="323" t="s">
        <v>16</v>
      </c>
      <c r="D365" s="323" t="n">
        <v>1307.4171693</v>
      </c>
      <c r="E365" s="323" t="n">
        <v>16.4697769214983</v>
      </c>
      <c r="F365" s="323" t="n">
        <v>100</v>
      </c>
      <c r="G365" s="323" t="n">
        <v>0</v>
      </c>
      <c r="H365" s="323"/>
      <c r="I365" s="323"/>
      <c r="J365" s="323"/>
      <c r="K365" s="323"/>
    </row>
    <row r="366">
      <c r="A366" s="323" t="s">
        <v>261</v>
      </c>
      <c r="B366" s="323" t="s">
        <v>262</v>
      </c>
      <c r="C366" s="323" t="s">
        <v>17</v>
      </c>
      <c r="D366" s="323" t="n">
        <v>18442.9873741</v>
      </c>
      <c r="E366" s="323" t="n">
        <v>2.10316676217063</v>
      </c>
      <c r="F366" s="323" t="n">
        <v>98.8764978065245</v>
      </c>
      <c r="G366" s="323" t="n">
        <v>0.375856896165396</v>
      </c>
      <c r="H366" s="323" t="n">
        <v>209.5617991</v>
      </c>
      <c r="I366" s="323" t="n">
        <v>32.9308722134541</v>
      </c>
      <c r="J366" s="323" t="n">
        <v>1.12350219347551</v>
      </c>
      <c r="K366" s="323" t="n">
        <v>33.078185147375</v>
      </c>
    </row>
    <row r="367">
      <c r="A367" s="323" t="s">
        <v>263</v>
      </c>
      <c r="B367" s="323" t="s">
        <v>264</v>
      </c>
      <c r="C367" s="323" t="s">
        <v>16</v>
      </c>
      <c r="D367" s="323" t="n">
        <v>1026.0041077</v>
      </c>
      <c r="E367" s="323" t="n">
        <v>14.266170009977</v>
      </c>
      <c r="F367" s="323" t="n">
        <v>100</v>
      </c>
      <c r="G367" s="323" t="n">
        <v>0.00000000000000158386304182934</v>
      </c>
      <c r="H367" s="323"/>
      <c r="I367" s="323"/>
      <c r="J367" s="323"/>
      <c r="K367" s="323"/>
    </row>
    <row r="368">
      <c r="A368" s="323" t="s">
        <v>263</v>
      </c>
      <c r="B368" s="323" t="s">
        <v>264</v>
      </c>
      <c r="C368" s="323" t="s">
        <v>17</v>
      </c>
      <c r="D368" s="323" t="n">
        <v>16329.6031454</v>
      </c>
      <c r="E368" s="323" t="n">
        <v>1.27516110780984</v>
      </c>
      <c r="F368" s="323" t="n">
        <v>99.7670337465912</v>
      </c>
      <c r="G368" s="323" t="n">
        <v>0.139556283488913</v>
      </c>
      <c r="H368" s="323" t="n">
        <v>38.1312977</v>
      </c>
      <c r="I368" s="323" t="n">
        <v>59.7432432690299</v>
      </c>
      <c r="J368" s="323" t="n">
        <v>0.23296625340885</v>
      </c>
      <c r="K368" s="323" t="n">
        <v>59.764520571795</v>
      </c>
    </row>
    <row r="369">
      <c r="A369" s="323" t="s">
        <v>265</v>
      </c>
      <c r="B369" s="323" t="s">
        <v>266</v>
      </c>
      <c r="C369" s="323" t="s">
        <v>16</v>
      </c>
      <c r="D369" s="323" t="n">
        <v>267.9130332</v>
      </c>
      <c r="E369" s="323" t="n">
        <v>15.8306181309672</v>
      </c>
      <c r="F369" s="323" t="n">
        <v>100</v>
      </c>
      <c r="G369" s="323" t="n">
        <v>0</v>
      </c>
      <c r="H369" s="323"/>
      <c r="I369" s="323"/>
      <c r="J369" s="323"/>
      <c r="K369" s="323"/>
    </row>
    <row r="370">
      <c r="A370" s="323" t="s">
        <v>265</v>
      </c>
      <c r="B370" s="323" t="s">
        <v>266</v>
      </c>
      <c r="C370" s="323" t="s">
        <v>17</v>
      </c>
      <c r="D370" s="323" t="n">
        <v>4325.0987199</v>
      </c>
      <c r="E370" s="323" t="n">
        <v>2.04240789587727</v>
      </c>
      <c r="F370" s="323" t="n">
        <v>99.3378593121329</v>
      </c>
      <c r="G370" s="323" t="n">
        <v>0.400860680166317</v>
      </c>
      <c r="H370" s="323" t="n">
        <v>28.8291278</v>
      </c>
      <c r="I370" s="323" t="n">
        <v>60.6039176515006</v>
      </c>
      <c r="J370" s="323" t="n">
        <v>0.662140687867146</v>
      </c>
      <c r="K370" s="323" t="n">
        <v>60.1392462052071</v>
      </c>
    </row>
    <row r="371">
      <c r="A371" s="323" t="s">
        <v>267</v>
      </c>
      <c r="B371" s="323" t="s">
        <v>268</v>
      </c>
      <c r="C371" s="323" t="s">
        <v>16</v>
      </c>
      <c r="D371" s="323" t="n">
        <v>9288.656123</v>
      </c>
      <c r="E371" s="323" t="n">
        <v>11.2712888604527</v>
      </c>
      <c r="F371" s="323" t="n">
        <v>97.9048864184568</v>
      </c>
      <c r="G371" s="323" t="n">
        <v>1.25393224960407</v>
      </c>
      <c r="H371" s="323" t="n">
        <v>198.7724036</v>
      </c>
      <c r="I371" s="323" t="n">
        <v>57.9435006085358</v>
      </c>
      <c r="J371" s="323" t="n">
        <v>2.09511358154319</v>
      </c>
      <c r="K371" s="323" t="n">
        <v>58.5963909333739</v>
      </c>
    </row>
    <row r="372">
      <c r="A372" s="323" t="s">
        <v>267</v>
      </c>
      <c r="B372" s="323" t="s">
        <v>268</v>
      </c>
      <c r="C372" s="323" t="s">
        <v>17</v>
      </c>
      <c r="D372" s="323" t="n">
        <v>62312.7013489</v>
      </c>
      <c r="E372" s="323" t="n">
        <v>2.94553859257837</v>
      </c>
      <c r="F372" s="323" t="n">
        <v>97.4781161506837</v>
      </c>
      <c r="G372" s="323" t="n">
        <v>0.733395424653038</v>
      </c>
      <c r="H372" s="323" t="n">
        <v>1612.10948</v>
      </c>
      <c r="I372" s="323" t="n">
        <v>28.6268840422114</v>
      </c>
      <c r="J372" s="323" t="n">
        <v>2.52188384931626</v>
      </c>
      <c r="K372" s="323" t="n">
        <v>28.3478576573189</v>
      </c>
    </row>
    <row r="373">
      <c r="A373" s="323" t="s">
        <v>269</v>
      </c>
      <c r="B373" s="323" t="s">
        <v>270</v>
      </c>
      <c r="C373" s="323" t="s">
        <v>16</v>
      </c>
      <c r="D373" s="323" t="n">
        <v>1598.1387419</v>
      </c>
      <c r="E373" s="323" t="n">
        <v>16.8317635813702</v>
      </c>
      <c r="F373" s="323" t="n">
        <v>100</v>
      </c>
      <c r="G373" s="323" t="n">
        <v>0</v>
      </c>
      <c r="H373" s="323"/>
      <c r="I373" s="323"/>
      <c r="J373" s="323"/>
      <c r="K373" s="323"/>
    </row>
    <row r="374">
      <c r="A374" s="323" t="s">
        <v>269</v>
      </c>
      <c r="B374" s="323" t="s">
        <v>270</v>
      </c>
      <c r="C374" s="323" t="s">
        <v>17</v>
      </c>
      <c r="D374" s="323" t="n">
        <v>41356.0802437</v>
      </c>
      <c r="E374" s="323" t="n">
        <v>1.98859513036852</v>
      </c>
      <c r="F374" s="323" t="n">
        <v>99.7992307058883</v>
      </c>
      <c r="G374" s="323" t="n">
        <v>0.143710020457918</v>
      </c>
      <c r="H374" s="323" t="n">
        <v>83.1973451</v>
      </c>
      <c r="I374" s="323" t="n">
        <v>71.4618298165852</v>
      </c>
      <c r="J374" s="323" t="n">
        <v>0.200769294111648</v>
      </c>
      <c r="K374" s="323" t="n">
        <v>71.4359710726083</v>
      </c>
    </row>
    <row r="375">
      <c r="A375" s="323" t="s">
        <v>271</v>
      </c>
      <c r="B375" s="323" t="s">
        <v>272</v>
      </c>
      <c r="C375" s="323" t="s">
        <v>16</v>
      </c>
      <c r="D375" s="323" t="n">
        <v>531.1381284</v>
      </c>
      <c r="E375" s="323" t="n">
        <v>16.104751948843</v>
      </c>
      <c r="F375" s="323" t="n">
        <v>97.5702465457596</v>
      </c>
      <c r="G375" s="323" t="n">
        <v>2.44300755618198</v>
      </c>
      <c r="H375" s="323" t="n">
        <v>13.2267238</v>
      </c>
      <c r="I375" s="323" t="n">
        <v>99.9999999999999</v>
      </c>
      <c r="J375" s="323" t="n">
        <v>2.42975345424037</v>
      </c>
      <c r="K375" s="323" t="n">
        <v>98.1024840828348</v>
      </c>
    </row>
    <row r="376">
      <c r="A376" s="323" t="s">
        <v>271</v>
      </c>
      <c r="B376" s="323" t="s">
        <v>272</v>
      </c>
      <c r="C376" s="323" t="s">
        <v>17</v>
      </c>
      <c r="D376" s="323" t="n">
        <v>12998.054297</v>
      </c>
      <c r="E376" s="323" t="n">
        <v>2.60887988641707</v>
      </c>
      <c r="F376" s="323" t="n">
        <v>97.4440988252498</v>
      </c>
      <c r="G376" s="323" t="n">
        <v>0.730415327110325</v>
      </c>
      <c r="H376" s="323" t="n">
        <v>340.9312893</v>
      </c>
      <c r="I376" s="323" t="n">
        <v>27.6086521094741</v>
      </c>
      <c r="J376" s="323" t="n">
        <v>2.55590117475019</v>
      </c>
      <c r="K376" s="323" t="n">
        <v>27.8471890938319</v>
      </c>
    </row>
    <row r="377">
      <c r="A377" s="323" t="s">
        <v>273</v>
      </c>
      <c r="B377" s="323" t="s">
        <v>274</v>
      </c>
      <c r="C377" s="323" t="s">
        <v>16</v>
      </c>
      <c r="D377" s="323" t="n">
        <v>1038.578709</v>
      </c>
      <c r="E377" s="323" t="n">
        <v>20.8808615489392</v>
      </c>
      <c r="F377" s="323" t="n">
        <v>100</v>
      </c>
      <c r="G377" s="323" t="n">
        <v>0.00000000000000231824132656424</v>
      </c>
      <c r="H377" s="323"/>
      <c r="I377" s="323"/>
      <c r="J377" s="323"/>
      <c r="K377" s="323"/>
    </row>
    <row r="378">
      <c r="A378" s="323" t="s">
        <v>273</v>
      </c>
      <c r="B378" s="323" t="s">
        <v>274</v>
      </c>
      <c r="C378" s="323" t="s">
        <v>17</v>
      </c>
      <c r="D378" s="323" t="n">
        <v>19831.1257</v>
      </c>
      <c r="E378" s="323" t="n">
        <v>1.9651099743586</v>
      </c>
      <c r="F378" s="323" t="n">
        <v>99.5665552017174</v>
      </c>
      <c r="G378" s="323" t="n">
        <v>0.248017151870759</v>
      </c>
      <c r="H378" s="323" t="n">
        <v>86.3311808</v>
      </c>
      <c r="I378" s="323" t="n">
        <v>57.1662997380156</v>
      </c>
      <c r="J378" s="323" t="n">
        <v>0.433444798282563</v>
      </c>
      <c r="K378" s="323" t="n">
        <v>56.9719916828129</v>
      </c>
    </row>
    <row r="379">
      <c r="A379" s="323" t="s">
        <v>275</v>
      </c>
      <c r="B379" s="323" t="s">
        <v>276</v>
      </c>
      <c r="C379" s="323" t="s">
        <v>16</v>
      </c>
      <c r="D379" s="323" t="n">
        <v>2759.6556917</v>
      </c>
      <c r="E379" s="323" t="n">
        <v>10.9182614762947</v>
      </c>
      <c r="F379" s="323" t="n">
        <v>100</v>
      </c>
      <c r="G379" s="323" t="n">
        <v>0</v>
      </c>
      <c r="H379" s="323"/>
      <c r="I379" s="323"/>
      <c r="J379" s="323"/>
      <c r="K379" s="323"/>
    </row>
    <row r="380">
      <c r="A380" s="323" t="s">
        <v>275</v>
      </c>
      <c r="B380" s="323" t="s">
        <v>276</v>
      </c>
      <c r="C380" s="323" t="s">
        <v>17</v>
      </c>
      <c r="D380" s="323" t="n">
        <v>23929.4731872</v>
      </c>
      <c r="E380" s="323" t="n">
        <v>2.41809901176337</v>
      </c>
      <c r="F380" s="323" t="n">
        <v>99.6975311495385</v>
      </c>
      <c r="G380" s="323" t="n">
        <v>0.222649890104648</v>
      </c>
      <c r="H380" s="323" t="n">
        <v>72.5987912</v>
      </c>
      <c r="I380" s="323" t="n">
        <v>73.2522062245392</v>
      </c>
      <c r="J380" s="323" t="n">
        <v>0.302468850461465</v>
      </c>
      <c r="K380" s="323" t="n">
        <v>73.3881995461132</v>
      </c>
    </row>
    <row r="381">
      <c r="A381" s="323" t="s">
        <v>277</v>
      </c>
      <c r="B381" s="323" t="s">
        <v>278</v>
      </c>
      <c r="C381" s="323" t="s">
        <v>16</v>
      </c>
      <c r="D381" s="323" t="n">
        <v>1118.1994</v>
      </c>
      <c r="E381" s="323" t="n">
        <v>16.0592931985824</v>
      </c>
      <c r="F381" s="323" t="n">
        <v>100</v>
      </c>
      <c r="G381" s="323" t="n">
        <v>0</v>
      </c>
      <c r="H381" s="323"/>
      <c r="I381" s="323"/>
      <c r="J381" s="323"/>
      <c r="K381" s="323"/>
    </row>
    <row r="382">
      <c r="A382" s="323" t="s">
        <v>277</v>
      </c>
      <c r="B382" s="323" t="s">
        <v>278</v>
      </c>
      <c r="C382" s="323" t="s">
        <v>17</v>
      </c>
      <c r="D382" s="323" t="n">
        <v>16581.8680279</v>
      </c>
      <c r="E382" s="323" t="n">
        <v>3.18581598471893</v>
      </c>
      <c r="F382" s="323" t="n">
        <v>99.8866982549515</v>
      </c>
      <c r="G382" s="323" t="n">
        <v>0.113806366595882</v>
      </c>
      <c r="H382" s="323" t="n">
        <v>18.8088566</v>
      </c>
      <c r="I382" s="323" t="n">
        <v>99.9999999999998</v>
      </c>
      <c r="J382" s="323" t="n">
        <v>0.113301745048491</v>
      </c>
      <c r="K382" s="323" t="n">
        <v>100.331572075876</v>
      </c>
    </row>
    <row r="383">
      <c r="A383" s="323" t="s">
        <v>279</v>
      </c>
      <c r="B383" s="323" t="s">
        <v>280</v>
      </c>
      <c r="C383" s="323" t="s">
        <v>16</v>
      </c>
      <c r="D383" s="323" t="n">
        <v>1098.3914366</v>
      </c>
      <c r="E383" s="323" t="n">
        <v>10.5794838018928</v>
      </c>
      <c r="F383" s="323" t="n">
        <v>98.6511807395953</v>
      </c>
      <c r="G383" s="323" t="n">
        <v>1.36339737887796</v>
      </c>
      <c r="H383" s="323" t="n">
        <v>15.0178793</v>
      </c>
      <c r="I383" s="323" t="n">
        <v>100</v>
      </c>
      <c r="J383" s="323" t="n">
        <v>1.34881926040475</v>
      </c>
      <c r="K383" s="323" t="n">
        <v>99.7174085453218</v>
      </c>
    </row>
    <row r="384">
      <c r="A384" s="323" t="s">
        <v>279</v>
      </c>
      <c r="B384" s="323" t="s">
        <v>280</v>
      </c>
      <c r="C384" s="323" t="s">
        <v>17</v>
      </c>
      <c r="D384" s="323" t="n">
        <v>5716.2521229</v>
      </c>
      <c r="E384" s="323" t="n">
        <v>3.24529828281049</v>
      </c>
      <c r="F384" s="323" t="n">
        <v>100</v>
      </c>
      <c r="G384" s="323" t="n">
        <v>0.000000000000000360300487535269</v>
      </c>
      <c r="H384" s="323"/>
      <c r="I384" s="323"/>
      <c r="J384" s="323"/>
      <c r="K384" s="323"/>
    </row>
    <row r="385">
      <c r="A385" s="323" t="s">
        <v>281</v>
      </c>
      <c r="B385" s="323" t="s">
        <v>282</v>
      </c>
      <c r="C385" s="323" t="s">
        <v>16</v>
      </c>
      <c r="D385" s="323" t="n">
        <v>2408.0825701</v>
      </c>
      <c r="E385" s="323" t="n">
        <v>16.0459292458671</v>
      </c>
      <c r="F385" s="323" t="n">
        <v>100</v>
      </c>
      <c r="G385" s="323" t="n">
        <v>0</v>
      </c>
      <c r="H385" s="323"/>
      <c r="I385" s="323"/>
      <c r="J385" s="323"/>
      <c r="K385" s="323"/>
    </row>
    <row r="386">
      <c r="A386" s="323" t="s">
        <v>281</v>
      </c>
      <c r="B386" s="323" t="s">
        <v>282</v>
      </c>
      <c r="C386" s="323" t="s">
        <v>17</v>
      </c>
      <c r="D386" s="323" t="n">
        <v>25883.0844188</v>
      </c>
      <c r="E386" s="323" t="n">
        <v>1.96571853278573</v>
      </c>
      <c r="F386" s="323" t="n">
        <v>99.358651145267</v>
      </c>
      <c r="G386" s="323" t="n">
        <v>0.413400718666699</v>
      </c>
      <c r="H386" s="323" t="n">
        <v>167.0723823</v>
      </c>
      <c r="I386" s="323" t="n">
        <v>64.3450486108667</v>
      </c>
      <c r="J386" s="323" t="n">
        <v>0.641348854732979</v>
      </c>
      <c r="K386" s="323" t="n">
        <v>64.0446108012597</v>
      </c>
    </row>
    <row r="387">
      <c r="A387" s="323" t="s">
        <v>283</v>
      </c>
      <c r="B387" s="323" t="s">
        <v>284</v>
      </c>
      <c r="C387" s="323" t="s">
        <v>16</v>
      </c>
      <c r="D387" s="323" t="n">
        <v>3324.4854483</v>
      </c>
      <c r="E387" s="323" t="n">
        <v>10.2622411939597</v>
      </c>
      <c r="F387" s="323" t="n">
        <v>73.7666329891035</v>
      </c>
      <c r="G387" s="323" t="n">
        <v>6.09407022707348</v>
      </c>
      <c r="H387" s="323" t="n">
        <v>1182.2750118</v>
      </c>
      <c r="I387" s="323" t="n">
        <v>20.470850372027</v>
      </c>
      <c r="J387" s="323" t="n">
        <v>26.2333670108965</v>
      </c>
      <c r="K387" s="323" t="n">
        <v>17.1361549458607</v>
      </c>
    </row>
    <row r="388">
      <c r="A388" s="323" t="s">
        <v>283</v>
      </c>
      <c r="B388" s="323" t="s">
        <v>284</v>
      </c>
      <c r="C388" s="323" t="s">
        <v>17</v>
      </c>
      <c r="D388" s="323" t="n">
        <v>17441.3081146</v>
      </c>
      <c r="E388" s="323" t="n">
        <v>4.99376066843124</v>
      </c>
      <c r="F388" s="323" t="n">
        <v>84.4941844566267</v>
      </c>
      <c r="G388" s="323" t="n">
        <v>2.7218162233535</v>
      </c>
      <c r="H388" s="323" t="n">
        <v>3200.7138503</v>
      </c>
      <c r="I388" s="323" t="n">
        <v>14.409716110865</v>
      </c>
      <c r="J388" s="323" t="n">
        <v>15.5058155433733</v>
      </c>
      <c r="K388" s="323" t="n">
        <v>14.8317024273744</v>
      </c>
    </row>
    <row r="389">
      <c r="A389" s="323" t="s">
        <v>285</v>
      </c>
      <c r="B389" s="323" t="s">
        <v>286</v>
      </c>
      <c r="C389" s="323" t="s">
        <v>16</v>
      </c>
      <c r="D389" s="323" t="n">
        <v>2619.766035</v>
      </c>
      <c r="E389" s="323" t="n">
        <v>13.1078493121251</v>
      </c>
      <c r="F389" s="323" t="n">
        <v>93.871328271653</v>
      </c>
      <c r="G389" s="323" t="n">
        <v>3.08133455932643</v>
      </c>
      <c r="H389" s="323" t="n">
        <v>171.0392974</v>
      </c>
      <c r="I389" s="323" t="n">
        <v>47.2374514554678</v>
      </c>
      <c r="J389" s="323" t="n">
        <v>6.12867172834702</v>
      </c>
      <c r="K389" s="323" t="n">
        <v>47.1960288875408</v>
      </c>
    </row>
    <row r="390">
      <c r="A390" s="323" t="s">
        <v>285</v>
      </c>
      <c r="B390" s="323" t="s">
        <v>286</v>
      </c>
      <c r="C390" s="323" t="s">
        <v>17</v>
      </c>
      <c r="D390" s="323" t="n">
        <v>15312.981415</v>
      </c>
      <c r="E390" s="323" t="n">
        <v>2.62054879370216</v>
      </c>
      <c r="F390" s="323" t="n">
        <v>95.0253389243855</v>
      </c>
      <c r="G390" s="323" t="n">
        <v>1.43450231731441</v>
      </c>
      <c r="H390" s="323" t="n">
        <v>801.6482073</v>
      </c>
      <c r="I390" s="323" t="n">
        <v>28.2612615010761</v>
      </c>
      <c r="J390" s="323" t="n">
        <v>4.97466107561449</v>
      </c>
      <c r="K390" s="323" t="n">
        <v>27.4016795955854</v>
      </c>
    </row>
    <row r="391">
      <c r="A391" s="323" t="s">
        <v>287</v>
      </c>
      <c r="B391" s="323" t="s">
        <v>288</v>
      </c>
      <c r="C391" s="323" t="s">
        <v>16</v>
      </c>
      <c r="D391" s="323" t="n">
        <v>352.4335703</v>
      </c>
      <c r="E391" s="323" t="n">
        <v>20.7411597696077</v>
      </c>
      <c r="F391" s="323" t="n">
        <v>100</v>
      </c>
      <c r="G391" s="323" t="n">
        <v>0</v>
      </c>
      <c r="H391" s="323"/>
      <c r="I391" s="323"/>
      <c r="J391" s="323"/>
      <c r="K391" s="323"/>
    </row>
    <row r="392">
      <c r="A392" s="323" t="s">
        <v>287</v>
      </c>
      <c r="B392" s="323" t="s">
        <v>288</v>
      </c>
      <c r="C392" s="323" t="s">
        <v>17</v>
      </c>
      <c r="D392" s="323" t="n">
        <v>6366.3568639</v>
      </c>
      <c r="E392" s="323" t="n">
        <v>1.7953620128338</v>
      </c>
      <c r="F392" s="323" t="n">
        <v>98.5003713364456</v>
      </c>
      <c r="G392" s="323" t="n">
        <v>0.67547615173186</v>
      </c>
      <c r="H392" s="323" t="n">
        <v>96.9252309</v>
      </c>
      <c r="I392" s="323" t="n">
        <v>44.607870820292</v>
      </c>
      <c r="J392" s="323" t="n">
        <v>1.4996286635544</v>
      </c>
      <c r="K392" s="323" t="n">
        <v>44.3674180092037</v>
      </c>
    </row>
    <row r="393">
      <c r="A393" s="323" t="s">
        <v>289</v>
      </c>
      <c r="B393" s="323" t="s">
        <v>290</v>
      </c>
      <c r="C393" s="323" t="s">
        <v>16</v>
      </c>
      <c r="D393" s="323" t="n">
        <v>794.078743</v>
      </c>
      <c r="E393" s="323" t="n">
        <v>14.481615163751</v>
      </c>
      <c r="F393" s="323" t="n">
        <v>97.6320592478817</v>
      </c>
      <c r="G393" s="323" t="n">
        <v>2.42686027967906</v>
      </c>
      <c r="H393" s="323" t="n">
        <v>19.2593645</v>
      </c>
      <c r="I393" s="323" t="n">
        <v>99.9999999999998</v>
      </c>
      <c r="J393" s="323" t="n">
        <v>2.36794075211827</v>
      </c>
      <c r="K393" s="323" t="n">
        <v>100.061357700779</v>
      </c>
    </row>
    <row r="394">
      <c r="A394" s="323" t="s">
        <v>289</v>
      </c>
      <c r="B394" s="323" t="s">
        <v>290</v>
      </c>
      <c r="C394" s="323" t="s">
        <v>17</v>
      </c>
      <c r="D394" s="323" t="n">
        <v>11438.7239967</v>
      </c>
      <c r="E394" s="323" t="n">
        <v>2.72271390920201</v>
      </c>
      <c r="F394" s="323" t="n">
        <v>98.1325265770919</v>
      </c>
      <c r="G394" s="323" t="n">
        <v>0.576959793090162</v>
      </c>
      <c r="H394" s="323" t="n">
        <v>217.6802514</v>
      </c>
      <c r="I394" s="323" t="n">
        <v>30.1928461625696</v>
      </c>
      <c r="J394" s="323" t="n">
        <v>1.86747342290812</v>
      </c>
      <c r="K394" s="323" t="n">
        <v>30.3182479251377</v>
      </c>
    </row>
    <row r="395">
      <c r="A395" s="323" t="s">
        <v>291</v>
      </c>
      <c r="B395" s="323" t="s">
        <v>292</v>
      </c>
      <c r="C395" s="323" t="s">
        <v>16</v>
      </c>
      <c r="D395" s="323" t="n">
        <v>6041.8686402</v>
      </c>
      <c r="E395" s="323" t="n">
        <v>7.75983483464208</v>
      </c>
      <c r="F395" s="323" t="n">
        <v>99.3509288012485</v>
      </c>
      <c r="G395" s="323" t="n">
        <v>0.466488541428675</v>
      </c>
      <c r="H395" s="323" t="n">
        <v>39.4722321</v>
      </c>
      <c r="I395" s="323" t="n">
        <v>71.822083582801</v>
      </c>
      <c r="J395" s="323" t="n">
        <v>0.649071198751458</v>
      </c>
      <c r="K395" s="323" t="n">
        <v>71.4036764460187</v>
      </c>
    </row>
    <row r="396">
      <c r="A396" s="323" t="s">
        <v>291</v>
      </c>
      <c r="B396" s="323" t="s">
        <v>292</v>
      </c>
      <c r="C396" s="323" t="s">
        <v>17</v>
      </c>
      <c r="D396" s="323" t="n">
        <v>12778.3319018</v>
      </c>
      <c r="E396" s="323" t="n">
        <v>3.29846349311641</v>
      </c>
      <c r="F396" s="323" t="n">
        <v>100</v>
      </c>
      <c r="G396" s="323" t="n">
        <v>0</v>
      </c>
      <c r="H396" s="323"/>
      <c r="I396" s="323"/>
      <c r="J396" s="323"/>
      <c r="K396" s="323"/>
    </row>
    <row r="397">
      <c r="A397" s="323" t="s">
        <v>293</v>
      </c>
      <c r="B397" s="323" t="s">
        <v>294</v>
      </c>
      <c r="C397" s="323" t="s">
        <v>16</v>
      </c>
      <c r="D397" s="323" t="n">
        <v>1955.5932637</v>
      </c>
      <c r="E397" s="323" t="n">
        <v>14.3041019884234</v>
      </c>
      <c r="F397" s="323" t="n">
        <v>98.9239049636997</v>
      </c>
      <c r="G397" s="323" t="n">
        <v>1.05810742249903</v>
      </c>
      <c r="H397" s="323" t="n">
        <v>21.2729593</v>
      </c>
      <c r="I397" s="323" t="n">
        <v>99.9999999999999</v>
      </c>
      <c r="J397" s="323" t="n">
        <v>1.07609503630029</v>
      </c>
      <c r="K397" s="323" t="n">
        <v>97.270328896369</v>
      </c>
    </row>
    <row r="398">
      <c r="A398" s="323" t="s">
        <v>293</v>
      </c>
      <c r="B398" s="323" t="s">
        <v>294</v>
      </c>
      <c r="C398" s="323" t="s">
        <v>17</v>
      </c>
      <c r="D398" s="323" t="n">
        <v>35426.4465384</v>
      </c>
      <c r="E398" s="323" t="n">
        <v>2.69835476088789</v>
      </c>
      <c r="F398" s="323" t="n">
        <v>99.2104887255892</v>
      </c>
      <c r="G398" s="323" t="n">
        <v>0.310521169159685</v>
      </c>
      <c r="H398" s="323" t="n">
        <v>281.9215923</v>
      </c>
      <c r="I398" s="323" t="n">
        <v>38.7848216668671</v>
      </c>
      <c r="J398" s="323" t="n">
        <v>0.789511274410829</v>
      </c>
      <c r="K398" s="323" t="n">
        <v>39.0202875506285</v>
      </c>
    </row>
    <row r="399">
      <c r="A399" s="323" t="s">
        <v>295</v>
      </c>
      <c r="B399" s="323" t="s">
        <v>296</v>
      </c>
      <c r="C399" s="323" t="s">
        <v>16</v>
      </c>
      <c r="D399" s="323" t="n">
        <v>2153.8645884</v>
      </c>
      <c r="E399" s="323" t="n">
        <v>14.818605110301</v>
      </c>
      <c r="F399" s="323" t="n">
        <v>99.0188240268893</v>
      </c>
      <c r="G399" s="323" t="n">
        <v>0.973897509961745</v>
      </c>
      <c r="H399" s="323" t="n">
        <v>21.3426104</v>
      </c>
      <c r="I399" s="323" t="n">
        <v>100</v>
      </c>
      <c r="J399" s="323" t="n">
        <v>0.981175973110705</v>
      </c>
      <c r="K399" s="323" t="n">
        <v>98.2842923205654</v>
      </c>
    </row>
    <row r="400">
      <c r="A400" s="323" t="s">
        <v>295</v>
      </c>
      <c r="B400" s="323" t="s">
        <v>296</v>
      </c>
      <c r="C400" s="323" t="s">
        <v>17</v>
      </c>
      <c r="D400" s="323" t="n">
        <v>31908.1881088</v>
      </c>
      <c r="E400" s="323" t="n">
        <v>3.04805013014524</v>
      </c>
      <c r="F400" s="323" t="n">
        <v>99.573203664829</v>
      </c>
      <c r="G400" s="323" t="n">
        <v>0.230802180256725</v>
      </c>
      <c r="H400" s="323" t="n">
        <v>136.7666927</v>
      </c>
      <c r="I400" s="323" t="n">
        <v>53.8139988494865</v>
      </c>
      <c r="J400" s="323" t="n">
        <v>0.426796335170983</v>
      </c>
      <c r="K400" s="323" t="n">
        <v>53.8470239951394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831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24" t="s">
        <v>72</v>
      </c>
      <c r="B411" s="324" t="s">
        <v>73</v>
      </c>
      <c r="C411" s="324" t="s">
        <v>16</v>
      </c>
      <c r="D411" s="324" t="n">
        <v>17.995885</v>
      </c>
      <c r="E411" s="324"/>
      <c r="F411" s="324" t="n">
        <v>100</v>
      </c>
      <c r="G411" s="324"/>
      <c r="H411" s="324"/>
      <c r="I411" s="324"/>
      <c r="J411" s="324"/>
      <c r="K411" s="324"/>
    </row>
    <row r="412">
      <c r="A412" s="324" t="s">
        <v>72</v>
      </c>
      <c r="B412" s="324" t="s">
        <v>73</v>
      </c>
      <c r="C412" s="324" t="s">
        <v>17</v>
      </c>
      <c r="D412" s="324" t="n">
        <v>137.5921378</v>
      </c>
      <c r="E412" s="324"/>
      <c r="F412" s="324" t="n">
        <v>98.0782895276348</v>
      </c>
      <c r="G412" s="324"/>
      <c r="H412" s="324" t="n">
        <v>2.6959305</v>
      </c>
      <c r="I412" s="324"/>
      <c r="J412" s="324" t="n">
        <v>1.92171047236524</v>
      </c>
      <c r="K412" s="324"/>
    </row>
    <row r="413">
      <c r="A413" s="324" t="s">
        <v>74</v>
      </c>
      <c r="B413" s="324" t="s">
        <v>75</v>
      </c>
      <c r="C413" s="324" t="s">
        <v>16</v>
      </c>
      <c r="D413" s="324" t="n">
        <v>40.76382</v>
      </c>
      <c r="E413" s="324"/>
      <c r="F413" s="324" t="n">
        <v>96</v>
      </c>
      <c r="G413" s="324"/>
      <c r="H413" s="324" t="n">
        <v>1.6984925</v>
      </c>
      <c r="I413" s="324"/>
      <c r="J413" s="324" t="n">
        <v>4</v>
      </c>
      <c r="K413" s="324"/>
    </row>
    <row r="414">
      <c r="A414" s="324" t="s">
        <v>74</v>
      </c>
      <c r="B414" s="324" t="s">
        <v>75</v>
      </c>
      <c r="C414" s="324" t="s">
        <v>17</v>
      </c>
      <c r="D414" s="324" t="n">
        <v>326.11056</v>
      </c>
      <c r="E414" s="324"/>
      <c r="F414" s="324" t="n">
        <v>99.4818652849741</v>
      </c>
      <c r="G414" s="324"/>
      <c r="H414" s="324" t="n">
        <v>1.6984925</v>
      </c>
      <c r="I414" s="324"/>
      <c r="J414" s="324" t="n">
        <v>0.518134715025907</v>
      </c>
      <c r="K414" s="324"/>
    </row>
    <row r="415">
      <c r="A415" s="324" t="s">
        <v>76</v>
      </c>
      <c r="B415" s="324" t="s">
        <v>77</v>
      </c>
      <c r="C415" s="324" t="s">
        <v>16</v>
      </c>
      <c r="D415" s="324" t="n">
        <v>55.2118107</v>
      </c>
      <c r="E415" s="324"/>
      <c r="F415" s="324" t="n">
        <v>100</v>
      </c>
      <c r="G415" s="324"/>
      <c r="H415" s="324"/>
      <c r="I415" s="324"/>
      <c r="J415" s="324"/>
      <c r="K415" s="324"/>
    </row>
    <row r="416">
      <c r="A416" s="324" t="s">
        <v>76</v>
      </c>
      <c r="B416" s="324" t="s">
        <v>77</v>
      </c>
      <c r="C416" s="324" t="s">
        <v>17</v>
      </c>
      <c r="D416" s="324" t="n">
        <v>278.5171275</v>
      </c>
      <c r="E416" s="324"/>
      <c r="F416" s="324" t="n">
        <v>99.276539777315</v>
      </c>
      <c r="G416" s="324"/>
      <c r="H416" s="324" t="n">
        <v>2.0296443</v>
      </c>
      <c r="I416" s="324"/>
      <c r="J416" s="324" t="n">
        <v>0.72346022268505</v>
      </c>
      <c r="K416" s="324"/>
    </row>
    <row r="417">
      <c r="A417" s="324" t="s">
        <v>80</v>
      </c>
      <c r="B417" s="324" t="s">
        <v>81</v>
      </c>
      <c r="C417" s="324" t="s">
        <v>16</v>
      </c>
      <c r="D417" s="324" t="n">
        <v>813.0732061</v>
      </c>
      <c r="E417" s="324"/>
      <c r="F417" s="324" t="n">
        <v>97.8904852526283</v>
      </c>
      <c r="G417" s="324"/>
      <c r="H417" s="324" t="n">
        <v>17.5215182</v>
      </c>
      <c r="I417" s="324"/>
      <c r="J417" s="324" t="n">
        <v>2.10951474737172</v>
      </c>
      <c r="K417" s="324"/>
    </row>
    <row r="418">
      <c r="A418" s="324" t="s">
        <v>80</v>
      </c>
      <c r="B418" s="324" t="s">
        <v>81</v>
      </c>
      <c r="C418" s="324" t="s">
        <v>17</v>
      </c>
      <c r="D418" s="324" t="n">
        <v>2070.6850389</v>
      </c>
      <c r="E418" s="324"/>
      <c r="F418" s="324" t="n">
        <v>98.6879048426417</v>
      </c>
      <c r="G418" s="324"/>
      <c r="H418" s="324" t="n">
        <v>27.5305856</v>
      </c>
      <c r="I418" s="324"/>
      <c r="J418" s="324" t="n">
        <v>1.31209515735831</v>
      </c>
      <c r="K418" s="324"/>
    </row>
    <row r="419">
      <c r="A419" s="324" t="s">
        <v>92</v>
      </c>
      <c r="B419" s="324" t="s">
        <v>93</v>
      </c>
      <c r="C419" s="324" t="s">
        <v>16</v>
      </c>
      <c r="D419" s="324" t="n">
        <v>70.2224783</v>
      </c>
      <c r="E419" s="324"/>
      <c r="F419" s="324" t="n">
        <v>95.9775941530512</v>
      </c>
      <c r="G419" s="324"/>
      <c r="H419" s="324" t="n">
        <v>2.943013</v>
      </c>
      <c r="I419" s="324"/>
      <c r="J419" s="324" t="n">
        <v>4.02240584694878</v>
      </c>
      <c r="K419" s="324"/>
    </row>
    <row r="420">
      <c r="A420" s="324" t="s">
        <v>92</v>
      </c>
      <c r="B420" s="324" t="s">
        <v>93</v>
      </c>
      <c r="C420" s="324" t="s">
        <v>17</v>
      </c>
      <c r="D420" s="324" t="n">
        <v>1158.1478881</v>
      </c>
      <c r="E420" s="324"/>
      <c r="F420" s="324" t="n">
        <v>98.5997859600133</v>
      </c>
      <c r="G420" s="324"/>
      <c r="H420" s="324" t="n">
        <v>16.4468403</v>
      </c>
      <c r="I420" s="324"/>
      <c r="J420" s="324" t="n">
        <v>1.40021403998666</v>
      </c>
      <c r="K420" s="324"/>
    </row>
    <row r="421">
      <c r="A421" s="324" t="s">
        <v>108</v>
      </c>
      <c r="B421" s="324" t="s">
        <v>109</v>
      </c>
      <c r="C421" s="324" t="s">
        <v>16</v>
      </c>
      <c r="D421" s="324" t="n">
        <v>615.8636183</v>
      </c>
      <c r="E421" s="324"/>
      <c r="F421" s="324" t="n">
        <v>98.0931439882908</v>
      </c>
      <c r="G421" s="324"/>
      <c r="H421" s="324" t="n">
        <v>11.9719197</v>
      </c>
      <c r="I421" s="324"/>
      <c r="J421" s="324" t="n">
        <v>1.90685601170923</v>
      </c>
      <c r="K421" s="324"/>
    </row>
    <row r="422">
      <c r="A422" s="324" t="s">
        <v>108</v>
      </c>
      <c r="B422" s="324" t="s">
        <v>109</v>
      </c>
      <c r="C422" s="324" t="s">
        <v>17</v>
      </c>
      <c r="D422" s="324" t="n">
        <v>2370.4795614</v>
      </c>
      <c r="E422" s="324"/>
      <c r="F422" s="324" t="n">
        <v>98.6244480253101</v>
      </c>
      <c r="G422" s="324"/>
      <c r="H422" s="324" t="n">
        <v>33.0619629</v>
      </c>
      <c r="I422" s="324"/>
      <c r="J422" s="324" t="n">
        <v>1.37555197468988</v>
      </c>
      <c r="K422" s="324"/>
    </row>
    <row r="423">
      <c r="A423" s="324" t="s">
        <v>110</v>
      </c>
      <c r="B423" s="324" t="s">
        <v>111</v>
      </c>
      <c r="C423" s="324" t="s">
        <v>16</v>
      </c>
      <c r="D423" s="324" t="n">
        <v>279.718022</v>
      </c>
      <c r="E423" s="324"/>
      <c r="F423" s="324" t="n">
        <v>95.679012345679</v>
      </c>
      <c r="G423" s="324"/>
      <c r="H423" s="324" t="n">
        <v>12.6324268</v>
      </c>
      <c r="I423" s="324"/>
      <c r="J423" s="324" t="n">
        <v>4.32098765432099</v>
      </c>
      <c r="K423" s="324"/>
    </row>
    <row r="424">
      <c r="A424" s="324" t="s">
        <v>110</v>
      </c>
      <c r="B424" s="324" t="s">
        <v>111</v>
      </c>
      <c r="C424" s="324" t="s">
        <v>17</v>
      </c>
      <c r="D424" s="324" t="n">
        <v>824.7170068</v>
      </c>
      <c r="E424" s="324"/>
      <c r="F424" s="324" t="n">
        <v>97.8586723768736</v>
      </c>
      <c r="G424" s="324"/>
      <c r="H424" s="324" t="n">
        <v>18.046324</v>
      </c>
      <c r="I424" s="324"/>
      <c r="J424" s="324" t="n">
        <v>2.14132762312634</v>
      </c>
      <c r="K424" s="32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832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25" t="s">
        <v>14</v>
      </c>
      <c r="B435" s="325" t="s">
        <v>15</v>
      </c>
      <c r="C435" s="325" t="s">
        <v>16</v>
      </c>
      <c r="D435" s="325" t="n">
        <v>1892.8488404</v>
      </c>
      <c r="E435" s="325"/>
      <c r="F435" s="325" t="n">
        <v>97.5888338144208</v>
      </c>
      <c r="G435" s="325"/>
      <c r="H435" s="325" t="n">
        <v>46.7673702</v>
      </c>
      <c r="I435" s="325"/>
      <c r="J435" s="325" t="n">
        <v>2.41116618557921</v>
      </c>
      <c r="K435" s="325"/>
    </row>
    <row r="436">
      <c r="A436" s="325" t="s">
        <v>14</v>
      </c>
      <c r="B436" s="325" t="s">
        <v>15</v>
      </c>
      <c r="C436" s="325" t="s">
        <v>17</v>
      </c>
      <c r="D436" s="325" t="n">
        <v>7166.2493205</v>
      </c>
      <c r="E436" s="325"/>
      <c r="F436" s="325" t="n">
        <v>98.6032863955051</v>
      </c>
      <c r="G436" s="325"/>
      <c r="H436" s="325" t="n">
        <v>101.5097801</v>
      </c>
      <c r="I436" s="325"/>
      <c r="J436" s="325" t="n">
        <v>1.39671360449495</v>
      </c>
      <c r="K436" s="325"/>
    </row>
    <row r="437">
      <c r="A437" s="325" t="s">
        <v>27</v>
      </c>
      <c r="B437" s="325" t="s">
        <v>28</v>
      </c>
      <c r="C437" s="325" t="s">
        <v>16</v>
      </c>
      <c r="D437" s="325" t="n">
        <v>354.7560342</v>
      </c>
      <c r="E437" s="325" t="n">
        <v>17.6303514816944</v>
      </c>
      <c r="F437" s="325" t="n">
        <v>100</v>
      </c>
      <c r="G437" s="325" t="n">
        <v>0</v>
      </c>
      <c r="H437" s="325"/>
      <c r="I437" s="325"/>
      <c r="J437" s="325"/>
      <c r="K437" s="325"/>
    </row>
    <row r="438">
      <c r="A438" s="325" t="s">
        <v>27</v>
      </c>
      <c r="B438" s="325" t="s">
        <v>28</v>
      </c>
      <c r="C438" s="325" t="s">
        <v>17</v>
      </c>
      <c r="D438" s="325" t="n">
        <v>7671.6166557</v>
      </c>
      <c r="E438" s="325" t="n">
        <v>1.14880970754279</v>
      </c>
      <c r="F438" s="325" t="n">
        <v>99.547103295657</v>
      </c>
      <c r="G438" s="325" t="n">
        <v>0.262215797406638</v>
      </c>
      <c r="H438" s="325" t="n">
        <v>34.9025716</v>
      </c>
      <c r="I438" s="325" t="n">
        <v>57.7572353217345</v>
      </c>
      <c r="J438" s="325" t="n">
        <v>0.452896704342983</v>
      </c>
      <c r="K438" s="325" t="n">
        <v>57.6352683070615</v>
      </c>
    </row>
    <row r="439">
      <c r="A439" s="325" t="s">
        <v>29</v>
      </c>
      <c r="B439" s="325" t="s">
        <v>30</v>
      </c>
      <c r="C439" s="325" t="s">
        <v>16</v>
      </c>
      <c r="D439" s="325" t="n">
        <v>242.9643395</v>
      </c>
      <c r="E439" s="325" t="n">
        <v>20.2235666216215</v>
      </c>
      <c r="F439" s="325" t="n">
        <v>100</v>
      </c>
      <c r="G439" s="325" t="n">
        <v>0</v>
      </c>
      <c r="H439" s="325"/>
      <c r="I439" s="325"/>
      <c r="J439" s="325"/>
      <c r="K439" s="325"/>
    </row>
    <row r="440">
      <c r="A440" s="325" t="s">
        <v>29</v>
      </c>
      <c r="B440" s="325" t="s">
        <v>30</v>
      </c>
      <c r="C440" s="325" t="s">
        <v>17</v>
      </c>
      <c r="D440" s="325" t="n">
        <v>3493.0405007</v>
      </c>
      <c r="E440" s="325" t="n">
        <v>2.43862049979185</v>
      </c>
      <c r="F440" s="325" t="n">
        <v>98.8967322039998</v>
      </c>
      <c r="G440" s="325" t="n">
        <v>0.419217519463477</v>
      </c>
      <c r="H440" s="325" t="n">
        <v>38.9675069</v>
      </c>
      <c r="I440" s="325" t="n">
        <v>37.3171156137178</v>
      </c>
      <c r="J440" s="325" t="n">
        <v>1.10326779600023</v>
      </c>
      <c r="K440" s="325" t="n">
        <v>37.5785850977527</v>
      </c>
    </row>
    <row r="441">
      <c r="A441" s="325" t="s">
        <v>31</v>
      </c>
      <c r="B441" s="325" t="s">
        <v>32</v>
      </c>
      <c r="C441" s="325" t="s">
        <v>16</v>
      </c>
      <c r="D441" s="325" t="n">
        <v>39.608695</v>
      </c>
      <c r="E441" s="325" t="n">
        <v>17.0664965977921</v>
      </c>
      <c r="F441" s="325" t="n">
        <v>100</v>
      </c>
      <c r="G441" s="325" t="n">
        <v>0</v>
      </c>
      <c r="H441" s="325"/>
      <c r="I441" s="325"/>
      <c r="J441" s="325"/>
      <c r="K441" s="325"/>
    </row>
    <row r="442">
      <c r="A442" s="325" t="s">
        <v>31</v>
      </c>
      <c r="B442" s="325" t="s">
        <v>32</v>
      </c>
      <c r="C442" s="325" t="s">
        <v>17</v>
      </c>
      <c r="D442" s="325" t="n">
        <v>582.813655</v>
      </c>
      <c r="E442" s="325" t="n">
        <v>4.60959586320284</v>
      </c>
      <c r="F442" s="325" t="n">
        <v>99.6131528046422</v>
      </c>
      <c r="G442" s="325" t="n">
        <v>0.273119307376334</v>
      </c>
      <c r="H442" s="325" t="n">
        <v>2.263354</v>
      </c>
      <c r="I442" s="325" t="n">
        <v>70.0000000000001</v>
      </c>
      <c r="J442" s="325" t="n">
        <v>0.386847195357834</v>
      </c>
      <c r="K442" s="325" t="n">
        <v>70.3282216494061</v>
      </c>
    </row>
    <row r="443">
      <c r="A443" s="325" t="s">
        <v>33</v>
      </c>
      <c r="B443" s="325" t="s">
        <v>34</v>
      </c>
      <c r="C443" s="325" t="s">
        <v>16</v>
      </c>
      <c r="D443" s="325" t="n">
        <v>723.1736079</v>
      </c>
      <c r="E443" s="325" t="n">
        <v>13.4245586633906</v>
      </c>
      <c r="F443" s="325" t="n">
        <v>99.0475515827082</v>
      </c>
      <c r="G443" s="325" t="n">
        <v>0.951618025364217</v>
      </c>
      <c r="H443" s="325" t="n">
        <v>6.9540897</v>
      </c>
      <c r="I443" s="325" t="n">
        <v>100</v>
      </c>
      <c r="J443" s="325" t="n">
        <v>0.952448417291764</v>
      </c>
      <c r="K443" s="325" t="n">
        <v>98.9611969982663</v>
      </c>
    </row>
    <row r="444">
      <c r="A444" s="325" t="s">
        <v>33</v>
      </c>
      <c r="B444" s="325" t="s">
        <v>34</v>
      </c>
      <c r="C444" s="325" t="s">
        <v>17</v>
      </c>
      <c r="D444" s="325" t="n">
        <v>6161.1365491</v>
      </c>
      <c r="E444" s="325" t="n">
        <v>2.05382606871595</v>
      </c>
      <c r="F444" s="325" t="n">
        <v>99.7043624727805</v>
      </c>
      <c r="G444" s="325" t="n">
        <v>0.216623062861063</v>
      </c>
      <c r="H444" s="325" t="n">
        <v>18.2686407</v>
      </c>
      <c r="I444" s="325" t="n">
        <v>72.6536502813062</v>
      </c>
      <c r="J444" s="325" t="n">
        <v>0.29563752721953</v>
      </c>
      <c r="K444" s="325" t="n">
        <v>73.0565722917348</v>
      </c>
    </row>
    <row r="445">
      <c r="A445" s="325" t="s">
        <v>35</v>
      </c>
      <c r="B445" s="325" t="s">
        <v>36</v>
      </c>
      <c r="C445" s="325" t="s">
        <v>16</v>
      </c>
      <c r="D445" s="325" t="n">
        <v>66.9076459</v>
      </c>
      <c r="E445" s="325" t="n">
        <v>14.8289319034639</v>
      </c>
      <c r="F445" s="325" t="n">
        <v>100</v>
      </c>
      <c r="G445" s="325" t="n">
        <v>0.00000000000000164634216298242</v>
      </c>
      <c r="H445" s="325"/>
      <c r="I445" s="325"/>
      <c r="J445" s="325"/>
      <c r="K445" s="325"/>
    </row>
    <row r="446">
      <c r="A446" s="325" t="s">
        <v>35</v>
      </c>
      <c r="B446" s="325" t="s">
        <v>36</v>
      </c>
      <c r="C446" s="325" t="s">
        <v>17</v>
      </c>
      <c r="D446" s="325" t="n">
        <v>622.3010887</v>
      </c>
      <c r="E446" s="325" t="n">
        <v>1.64103466953053</v>
      </c>
      <c r="F446" s="325" t="n">
        <v>98.6890122687539</v>
      </c>
      <c r="G446" s="325" t="n">
        <v>0.517402867067683</v>
      </c>
      <c r="H446" s="325" t="n">
        <v>8.2666659</v>
      </c>
      <c r="I446" s="325" t="n">
        <v>38.692372226505</v>
      </c>
      <c r="J446" s="325" t="n">
        <v>1.3109877312461</v>
      </c>
      <c r="K446" s="325" t="n">
        <v>38.9492416129604</v>
      </c>
    </row>
    <row r="447">
      <c r="A447" s="325" t="s">
        <v>37</v>
      </c>
      <c r="B447" s="325" t="s">
        <v>38</v>
      </c>
      <c r="C447" s="325" t="s">
        <v>16</v>
      </c>
      <c r="D447" s="325" t="n">
        <v>73.8830966</v>
      </c>
      <c r="E447" s="325" t="n">
        <v>27.6854821438426</v>
      </c>
      <c r="F447" s="325" t="n">
        <v>100</v>
      </c>
      <c r="G447" s="325" t="n">
        <v>0.00000000000000307370597239428</v>
      </c>
      <c r="H447" s="325"/>
      <c r="I447" s="325"/>
      <c r="J447" s="325"/>
      <c r="K447" s="325"/>
    </row>
    <row r="448">
      <c r="A448" s="325" t="s">
        <v>37</v>
      </c>
      <c r="B448" s="325" t="s">
        <v>38</v>
      </c>
      <c r="C448" s="325" t="s">
        <v>17</v>
      </c>
      <c r="D448" s="325" t="n">
        <v>1597.2373923</v>
      </c>
      <c r="E448" s="325" t="n">
        <v>1.82348548686304</v>
      </c>
      <c r="F448" s="325" t="n">
        <v>100</v>
      </c>
      <c r="G448" s="325" t="n">
        <v>0</v>
      </c>
      <c r="H448" s="325"/>
      <c r="I448" s="325"/>
      <c r="J448" s="325"/>
      <c r="K448" s="325"/>
    </row>
    <row r="449">
      <c r="A449" s="325" t="s">
        <v>39</v>
      </c>
      <c r="B449" s="325" t="s">
        <v>40</v>
      </c>
      <c r="C449" s="325" t="s">
        <v>16</v>
      </c>
      <c r="D449" s="325" t="n">
        <v>267.4386708</v>
      </c>
      <c r="E449" s="325" t="n">
        <v>12.1464878798773</v>
      </c>
      <c r="F449" s="325" t="n">
        <v>100</v>
      </c>
      <c r="G449" s="325" t="n">
        <v>0</v>
      </c>
      <c r="H449" s="325"/>
      <c r="I449" s="325"/>
      <c r="J449" s="325"/>
      <c r="K449" s="325"/>
    </row>
    <row r="450">
      <c r="A450" s="325" t="s">
        <v>39</v>
      </c>
      <c r="B450" s="325" t="s">
        <v>40</v>
      </c>
      <c r="C450" s="325" t="s">
        <v>17</v>
      </c>
      <c r="D450" s="325" t="n">
        <v>2694.4078607</v>
      </c>
      <c r="E450" s="325" t="n">
        <v>2.25157458800543</v>
      </c>
      <c r="F450" s="325" t="n">
        <v>99.5439094988207</v>
      </c>
      <c r="G450" s="325" t="n">
        <v>0.265703827287333</v>
      </c>
      <c r="H450" s="325" t="n">
        <v>12.3452438</v>
      </c>
      <c r="I450" s="325" t="n">
        <v>57.9170965129169</v>
      </c>
      <c r="J450" s="325" t="n">
        <v>0.456090501179289</v>
      </c>
      <c r="K450" s="325" t="n">
        <v>57.9911172642103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833</v>
      </c>
    </row>
    <row r="9">
      <c r="A9" t="s">
        <v>3</v>
      </c>
    </row>
    <row r="10">
      <c r="A10" t="s">
        <v>4</v>
      </c>
    </row>
    <row r="11">
      <c r="A11" t="s">
        <v>834</v>
      </c>
    </row>
    <row r="12">
      <c r="A12" s="3" t="s">
        <v>6</v>
      </c>
    </row>
    <row r="13">
      <c r="A13" s="3" t="s">
        <v>7</v>
      </c>
    </row>
    <row r="15">
      <c r="A15" s="4" t="s">
        <v>835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26" t="s">
        <v>14</v>
      </c>
      <c r="B17" s="326" t="s">
        <v>15</v>
      </c>
      <c r="C17" s="326" t="s">
        <v>16</v>
      </c>
      <c r="D17" s="326" t="n">
        <v>360134.9694476</v>
      </c>
      <c r="E17" s="326" t="n">
        <v>1.33940440167027</v>
      </c>
      <c r="F17" s="326" t="n">
        <v>99.1490393451543</v>
      </c>
      <c r="G17" s="326" t="n">
        <v>0.139821300378953</v>
      </c>
      <c r="H17" s="326" t="n">
        <v>3090.9093165</v>
      </c>
      <c r="I17" s="326" t="n">
        <v>16.4658244764856</v>
      </c>
      <c r="J17" s="326" t="n">
        <v>0.850960654845691</v>
      </c>
      <c r="K17" s="326" t="n">
        <v>16.2911734327804</v>
      </c>
    </row>
    <row r="18">
      <c r="A18" s="326" t="s">
        <v>14</v>
      </c>
      <c r="B18" s="326" t="s">
        <v>15</v>
      </c>
      <c r="C18" s="326" t="s">
        <v>17</v>
      </c>
      <c r="D18" s="326" t="n">
        <v>2442470.1570237</v>
      </c>
      <c r="E18" s="326" t="n">
        <v>0.29229165819176</v>
      </c>
      <c r="F18" s="326" t="n">
        <v>99.8105501946392</v>
      </c>
      <c r="G18" s="326" t="n">
        <v>0.0245329579221862</v>
      </c>
      <c r="H18" s="326" t="n">
        <v>4636.0379233</v>
      </c>
      <c r="I18" s="326" t="n">
        <v>12.9165135000306</v>
      </c>
      <c r="J18" s="326" t="n">
        <v>0.189449805360834</v>
      </c>
      <c r="K18" s="326" t="n">
        <v>12.9250490569338</v>
      </c>
    </row>
    <row r="19">
      <c r="A19" s="326" t="s">
        <v>14</v>
      </c>
      <c r="B19" s="326" t="s">
        <v>18</v>
      </c>
      <c r="C19" s="326" t="s">
        <v>16</v>
      </c>
      <c r="D19" s="326" t="n">
        <v>1442.1698122</v>
      </c>
      <c r="E19" s="326"/>
      <c r="F19" s="326" t="n">
        <v>74.3533594078325</v>
      </c>
      <c r="G19" s="326"/>
      <c r="H19" s="326" t="n">
        <v>497.4463984</v>
      </c>
      <c r="I19" s="326"/>
      <c r="J19" s="326" t="n">
        <v>25.6466405921675</v>
      </c>
      <c r="K19" s="326"/>
    </row>
    <row r="20">
      <c r="A20" s="326" t="s">
        <v>14</v>
      </c>
      <c r="B20" s="326" t="s">
        <v>18</v>
      </c>
      <c r="C20" s="326" t="s">
        <v>17</v>
      </c>
      <c r="D20" s="326" t="n">
        <v>5608.0540357</v>
      </c>
      <c r="E20" s="326"/>
      <c r="F20" s="326" t="n">
        <v>77.16345517337</v>
      </c>
      <c r="G20" s="326"/>
      <c r="H20" s="326" t="n">
        <v>1659.7050649</v>
      </c>
      <c r="I20" s="326"/>
      <c r="J20" s="326" t="n">
        <v>22.83654482663</v>
      </c>
      <c r="K20" s="326"/>
    </row>
    <row r="21">
      <c r="A21" s="326" t="s">
        <v>14</v>
      </c>
      <c r="B21" s="326" t="s">
        <v>19</v>
      </c>
      <c r="C21" s="326" t="s">
        <v>16</v>
      </c>
      <c r="D21" s="326" t="n">
        <v>358692.7996354</v>
      </c>
      <c r="E21" s="326" t="n">
        <v>1.3444859007045</v>
      </c>
      <c r="F21" s="326" t="n">
        <v>99.2821584469418</v>
      </c>
      <c r="G21" s="326" t="n">
        <v>0.139290757217587</v>
      </c>
      <c r="H21" s="326" t="n">
        <v>2593.4629181</v>
      </c>
      <c r="I21" s="326" t="n">
        <v>19.4481666950842</v>
      </c>
      <c r="J21" s="326" t="n">
        <v>0.717841553058208</v>
      </c>
      <c r="K21" s="326" t="n">
        <v>19.264818216994</v>
      </c>
    </row>
    <row r="22">
      <c r="A22" s="326" t="s">
        <v>14</v>
      </c>
      <c r="B22" s="326" t="s">
        <v>19</v>
      </c>
      <c r="C22" s="326" t="s">
        <v>17</v>
      </c>
      <c r="D22" s="326" t="n">
        <v>2436862.102988</v>
      </c>
      <c r="E22" s="326" t="n">
        <v>0.292669896919964</v>
      </c>
      <c r="F22" s="326" t="n">
        <v>99.8780110676727</v>
      </c>
      <c r="G22" s="326" t="n">
        <v>0.0235819696693427</v>
      </c>
      <c r="H22" s="326" t="n">
        <v>2976.3328584</v>
      </c>
      <c r="I22" s="326" t="n">
        <v>19.2984360304359</v>
      </c>
      <c r="J22" s="326" t="n">
        <v>0.121988932327295</v>
      </c>
      <c r="K22" s="326" t="n">
        <v>19.3076550691732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836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27" t="s">
        <v>14</v>
      </c>
      <c r="B33" s="327" t="s">
        <v>15</v>
      </c>
      <c r="C33" s="327" t="s">
        <v>16</v>
      </c>
      <c r="D33" s="327" t="n">
        <v>360134.9694476</v>
      </c>
      <c r="E33" s="327" t="n">
        <v>1.33940440167027</v>
      </c>
      <c r="F33" s="327" t="n">
        <v>99.1490393451543</v>
      </c>
      <c r="G33" s="327" t="n">
        <v>0.139821300378953</v>
      </c>
      <c r="H33" s="327" t="n">
        <v>3090.9093165</v>
      </c>
      <c r="I33" s="327" t="n">
        <v>16.4658244764856</v>
      </c>
      <c r="J33" s="327" t="n">
        <v>0.850960654845691</v>
      </c>
      <c r="K33" s="327" t="n">
        <v>16.2911734327804</v>
      </c>
    </row>
    <row r="34">
      <c r="A34" s="327" t="s">
        <v>14</v>
      </c>
      <c r="B34" s="327" t="s">
        <v>15</v>
      </c>
      <c r="C34" s="327" t="s">
        <v>17</v>
      </c>
      <c r="D34" s="327" t="n">
        <v>2442470.1570237</v>
      </c>
      <c r="E34" s="327" t="n">
        <v>0.29229165819176</v>
      </c>
      <c r="F34" s="327" t="n">
        <v>99.8105501946392</v>
      </c>
      <c r="G34" s="327" t="n">
        <v>0.0245329579221862</v>
      </c>
      <c r="H34" s="327" t="n">
        <v>4636.0379233</v>
      </c>
      <c r="I34" s="327" t="n">
        <v>12.9165135000306</v>
      </c>
      <c r="J34" s="327" t="n">
        <v>0.189449805360834</v>
      </c>
      <c r="K34" s="327" t="n">
        <v>12.9250490569338</v>
      </c>
    </row>
    <row r="35">
      <c r="A35" s="327" t="s">
        <v>27</v>
      </c>
      <c r="B35" s="327" t="s">
        <v>28</v>
      </c>
      <c r="C35" s="327" t="s">
        <v>16</v>
      </c>
      <c r="D35" s="327" t="n">
        <v>2572.3579207</v>
      </c>
      <c r="E35" s="327" t="n">
        <v>15.3227175951719</v>
      </c>
      <c r="F35" s="327" t="n">
        <v>99.2817591961362</v>
      </c>
      <c r="G35" s="327" t="n">
        <v>0.527234654608252</v>
      </c>
      <c r="H35" s="327" t="n">
        <v>18.6093844</v>
      </c>
      <c r="I35" s="327" t="n">
        <v>71.5395752691259</v>
      </c>
      <c r="J35" s="327" t="n">
        <v>0.718240803863859</v>
      </c>
      <c r="K35" s="327" t="n">
        <v>72.8791565963389</v>
      </c>
    </row>
    <row r="36">
      <c r="A36" s="327" t="s">
        <v>27</v>
      </c>
      <c r="B36" s="327" t="s">
        <v>28</v>
      </c>
      <c r="C36" s="327" t="s">
        <v>17</v>
      </c>
      <c r="D36" s="327" t="n">
        <v>50153.6716138</v>
      </c>
      <c r="E36" s="327" t="n">
        <v>1.77937288053908</v>
      </c>
      <c r="F36" s="327" t="n">
        <v>99.145794668666</v>
      </c>
      <c r="G36" s="327" t="n">
        <v>0.309691919360889</v>
      </c>
      <c r="H36" s="327" t="n">
        <v>432.1064128</v>
      </c>
      <c r="I36" s="327" t="n">
        <v>35.8911688666855</v>
      </c>
      <c r="J36" s="327" t="n">
        <v>0.854205331334</v>
      </c>
      <c r="K36" s="327" t="n">
        <v>35.9452819143013</v>
      </c>
    </row>
    <row r="37">
      <c r="A37" s="327" t="s">
        <v>29</v>
      </c>
      <c r="B37" s="327" t="s">
        <v>30</v>
      </c>
      <c r="C37" s="327" t="s">
        <v>16</v>
      </c>
      <c r="D37" s="327" t="n">
        <v>488.813895</v>
      </c>
      <c r="E37" s="327" t="n">
        <v>15.1235356155326</v>
      </c>
      <c r="F37" s="327" t="n">
        <v>92.6622687574435</v>
      </c>
      <c r="G37" s="327" t="n">
        <v>4.14216508329967</v>
      </c>
      <c r="H37" s="327" t="n">
        <v>38.7081499</v>
      </c>
      <c r="I37" s="327" t="n">
        <v>54.4664199492262</v>
      </c>
      <c r="J37" s="327" t="n">
        <v>7.33773124255646</v>
      </c>
      <c r="K37" s="327" t="n">
        <v>52.308050199545</v>
      </c>
    </row>
    <row r="38">
      <c r="A38" s="327" t="s">
        <v>29</v>
      </c>
      <c r="B38" s="327" t="s">
        <v>30</v>
      </c>
      <c r="C38" s="327" t="s">
        <v>17</v>
      </c>
      <c r="D38" s="327" t="n">
        <v>11186.3492293</v>
      </c>
      <c r="E38" s="327" t="n">
        <v>1.69305304361307</v>
      </c>
      <c r="F38" s="327" t="n">
        <v>96.88479505529</v>
      </c>
      <c r="G38" s="327" t="n">
        <v>0.706041085349605</v>
      </c>
      <c r="H38" s="327" t="n">
        <v>359.682553</v>
      </c>
      <c r="I38" s="327" t="n">
        <v>21.9103282256251</v>
      </c>
      <c r="J38" s="327" t="n">
        <v>3.11520494471002</v>
      </c>
      <c r="K38" s="327" t="n">
        <v>21.9583131989021</v>
      </c>
    </row>
    <row r="39">
      <c r="A39" s="327" t="s">
        <v>31</v>
      </c>
      <c r="B39" s="327" t="s">
        <v>32</v>
      </c>
      <c r="C39" s="327" t="s">
        <v>16</v>
      </c>
      <c r="D39" s="327" t="n">
        <v>2079.3545205</v>
      </c>
      <c r="E39" s="327" t="n">
        <v>19.0282990620473</v>
      </c>
      <c r="F39" s="327" t="n">
        <v>99.7827751438954</v>
      </c>
      <c r="G39" s="327" t="n">
        <v>0.113266147504821</v>
      </c>
      <c r="H39" s="327" t="n">
        <v>4.526708</v>
      </c>
      <c r="I39" s="327" t="n">
        <v>48.4767985741632</v>
      </c>
      <c r="J39" s="327" t="n">
        <v>0.217224856104605</v>
      </c>
      <c r="K39" s="327" t="n">
        <v>52.0290851174342</v>
      </c>
    </row>
    <row r="40">
      <c r="A40" s="327" t="s">
        <v>31</v>
      </c>
      <c r="B40" s="327" t="s">
        <v>32</v>
      </c>
      <c r="C40" s="327" t="s">
        <v>17</v>
      </c>
      <c r="D40" s="327" t="n">
        <v>38127.522157</v>
      </c>
      <c r="E40" s="327" t="n">
        <v>1.45387431783304</v>
      </c>
      <c r="F40" s="327" t="n">
        <v>99.6834148118133</v>
      </c>
      <c r="G40" s="327" t="n">
        <v>0.0565998177274025</v>
      </c>
      <c r="H40" s="327" t="n">
        <v>121.089439</v>
      </c>
      <c r="I40" s="327" t="n">
        <v>17.7717597368295</v>
      </c>
      <c r="J40" s="327" t="n">
        <v>0.316585188186709</v>
      </c>
      <c r="K40" s="327" t="n">
        <v>17.8216269090461</v>
      </c>
    </row>
    <row r="41">
      <c r="A41" s="327" t="s">
        <v>33</v>
      </c>
      <c r="B41" s="327" t="s">
        <v>34</v>
      </c>
      <c r="C41" s="327" t="s">
        <v>16</v>
      </c>
      <c r="D41" s="327" t="n">
        <v>1245.3642612</v>
      </c>
      <c r="E41" s="327" t="n">
        <v>12.6291249967328</v>
      </c>
      <c r="F41" s="327" t="n">
        <v>91.8989073687513</v>
      </c>
      <c r="G41" s="327" t="n">
        <v>2.95100223043433</v>
      </c>
      <c r="H41" s="327" t="n">
        <v>109.7816234</v>
      </c>
      <c r="I41" s="327" t="n">
        <v>34.666901738055</v>
      </c>
      <c r="J41" s="327" t="n">
        <v>8.10109263124865</v>
      </c>
      <c r="K41" s="327" t="n">
        <v>33.4762103044689</v>
      </c>
    </row>
    <row r="42">
      <c r="A42" s="327" t="s">
        <v>33</v>
      </c>
      <c r="B42" s="327" t="s">
        <v>34</v>
      </c>
      <c r="C42" s="327" t="s">
        <v>17</v>
      </c>
      <c r="D42" s="327" t="n">
        <v>10799.3008866</v>
      </c>
      <c r="E42" s="327" t="n">
        <v>2.69736775577035</v>
      </c>
      <c r="F42" s="327" t="n">
        <v>90.8349091577826</v>
      </c>
      <c r="G42" s="327" t="n">
        <v>2.14974462163194</v>
      </c>
      <c r="H42" s="327" t="n">
        <v>1089.6314487</v>
      </c>
      <c r="I42" s="327" t="n">
        <v>21.5309607782379</v>
      </c>
      <c r="J42" s="327" t="n">
        <v>9.16509084221737</v>
      </c>
      <c r="K42" s="327" t="n">
        <v>21.3060471281838</v>
      </c>
    </row>
    <row r="43">
      <c r="A43" s="327" t="s">
        <v>35</v>
      </c>
      <c r="B43" s="327" t="s">
        <v>36</v>
      </c>
      <c r="C43" s="327" t="s">
        <v>16</v>
      </c>
      <c r="D43" s="327" t="n">
        <v>2878.0010263</v>
      </c>
      <c r="E43" s="327" t="n">
        <v>15.5159818105179</v>
      </c>
      <c r="F43" s="327" t="n">
        <v>98.9931657934672</v>
      </c>
      <c r="G43" s="327" t="n">
        <v>0.259769882779639</v>
      </c>
      <c r="H43" s="327" t="n">
        <v>29.2714134</v>
      </c>
      <c r="I43" s="327" t="n">
        <v>20.5576201347563</v>
      </c>
      <c r="J43" s="327" t="n">
        <v>1.00683420653279</v>
      </c>
      <c r="K43" s="327" t="n">
        <v>25.5408913476529</v>
      </c>
    </row>
    <row r="44">
      <c r="A44" s="327" t="s">
        <v>35</v>
      </c>
      <c r="B44" s="327" t="s">
        <v>36</v>
      </c>
      <c r="C44" s="327" t="s">
        <v>17</v>
      </c>
      <c r="D44" s="327" t="n">
        <v>47373.9980401</v>
      </c>
      <c r="E44" s="327" t="n">
        <v>2.08381441565478</v>
      </c>
      <c r="F44" s="327" t="n">
        <v>99.3327440035704</v>
      </c>
      <c r="G44" s="327" t="n">
        <v>0.084452024782014</v>
      </c>
      <c r="H44" s="327" t="n">
        <v>318.2292464</v>
      </c>
      <c r="I44" s="327" t="n">
        <v>12.4022172629312</v>
      </c>
      <c r="J44" s="327" t="n">
        <v>0.667255996429589</v>
      </c>
      <c r="K44" s="327" t="n">
        <v>12.572163312346</v>
      </c>
    </row>
    <row r="45">
      <c r="A45" s="327" t="s">
        <v>37</v>
      </c>
      <c r="B45" s="327" t="s">
        <v>38</v>
      </c>
      <c r="C45" s="327" t="s">
        <v>16</v>
      </c>
      <c r="D45" s="327" t="n">
        <v>26490.4723512</v>
      </c>
      <c r="E45" s="327" t="n">
        <v>13.2469628934402</v>
      </c>
      <c r="F45" s="327" t="n">
        <v>98.5936759927923</v>
      </c>
      <c r="G45" s="327" t="n">
        <v>1.38811725022814</v>
      </c>
      <c r="H45" s="327" t="n">
        <v>377.8557484</v>
      </c>
      <c r="I45" s="327" t="n">
        <v>99.2384203737824</v>
      </c>
      <c r="J45" s="327" t="n">
        <v>1.40632400720767</v>
      </c>
      <c r="K45" s="327" t="n">
        <v>97.3172481644119</v>
      </c>
    </row>
    <row r="46">
      <c r="A46" s="327" t="s">
        <v>37</v>
      </c>
      <c r="B46" s="327" t="s">
        <v>38</v>
      </c>
      <c r="C46" s="327" t="s">
        <v>17</v>
      </c>
      <c r="D46" s="327" t="n">
        <v>229768.8548517</v>
      </c>
      <c r="E46" s="327" t="n">
        <v>2.73305620365089</v>
      </c>
      <c r="F46" s="327" t="n">
        <v>99.0020919492612</v>
      </c>
      <c r="G46" s="327" t="n">
        <v>0.551233958491291</v>
      </c>
      <c r="H46" s="327" t="n">
        <v>2315.9933851</v>
      </c>
      <c r="I46" s="327" t="n">
        <v>54.6829825431211</v>
      </c>
      <c r="J46" s="327" t="n">
        <v>0.99790805073882</v>
      </c>
      <c r="K46" s="327" t="n">
        <v>54.6877189774204</v>
      </c>
    </row>
    <row r="47">
      <c r="A47" s="327" t="s">
        <v>39</v>
      </c>
      <c r="B47" s="327" t="s">
        <v>40</v>
      </c>
      <c r="C47" s="327" t="s">
        <v>16</v>
      </c>
      <c r="D47" s="327" t="n">
        <v>531.6099857</v>
      </c>
      <c r="E47" s="327" t="n">
        <v>14.4714563952666</v>
      </c>
      <c r="F47" s="327" t="n">
        <v>100</v>
      </c>
      <c r="G47" s="327" t="n">
        <v>0</v>
      </c>
      <c r="H47" s="327"/>
      <c r="I47" s="327"/>
      <c r="J47" s="327"/>
      <c r="K47" s="327"/>
    </row>
    <row r="48">
      <c r="A48" s="327" t="s">
        <v>39</v>
      </c>
      <c r="B48" s="327" t="s">
        <v>40</v>
      </c>
      <c r="C48" s="327" t="s">
        <v>17</v>
      </c>
      <c r="D48" s="327" t="n">
        <v>9198.1157762</v>
      </c>
      <c r="E48" s="327" t="n">
        <v>1.46837180974906</v>
      </c>
      <c r="F48" s="327" t="n">
        <v>99.6269415895937</v>
      </c>
      <c r="G48" s="327" t="n">
        <v>0.206242491091948</v>
      </c>
      <c r="H48" s="327" t="n">
        <v>34.4428364</v>
      </c>
      <c r="I48" s="327" t="n">
        <v>55.1794458490433</v>
      </c>
      <c r="J48" s="327" t="n">
        <v>0.373058410406349</v>
      </c>
      <c r="K48" s="327" t="n">
        <v>55.0779932582915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837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28" t="s">
        <v>14</v>
      </c>
      <c r="B59" s="328" t="s">
        <v>15</v>
      </c>
      <c r="C59" s="328" t="s">
        <v>16</v>
      </c>
      <c r="D59" s="328" t="n">
        <v>358692.7996354</v>
      </c>
      <c r="E59" s="328" t="n">
        <v>1.3444859007045</v>
      </c>
      <c r="F59" s="328" t="n">
        <v>99.2821584469418</v>
      </c>
      <c r="G59" s="328" t="n">
        <v>0.139290757217587</v>
      </c>
      <c r="H59" s="328" t="n">
        <v>2593.4629181</v>
      </c>
      <c r="I59" s="328" t="n">
        <v>19.4481666950842</v>
      </c>
      <c r="J59" s="328" t="n">
        <v>0.717841553058208</v>
      </c>
      <c r="K59" s="328" t="n">
        <v>19.264818216994</v>
      </c>
    </row>
    <row r="60">
      <c r="A60" s="328" t="s">
        <v>14</v>
      </c>
      <c r="B60" s="328" t="s">
        <v>15</v>
      </c>
      <c r="C60" s="328" t="s">
        <v>17</v>
      </c>
      <c r="D60" s="328" t="n">
        <v>2436862.102988</v>
      </c>
      <c r="E60" s="328" t="n">
        <v>0.292669896919964</v>
      </c>
      <c r="F60" s="328" t="n">
        <v>99.8780110676727</v>
      </c>
      <c r="G60" s="328" t="n">
        <v>0.0235819696693427</v>
      </c>
      <c r="H60" s="328" t="n">
        <v>2976.3328584</v>
      </c>
      <c r="I60" s="328" t="n">
        <v>19.2984360304359</v>
      </c>
      <c r="J60" s="328" t="n">
        <v>0.121988932327295</v>
      </c>
      <c r="K60" s="328" t="n">
        <v>19.3076550691732</v>
      </c>
    </row>
    <row r="61">
      <c r="A61" s="328" t="s">
        <v>42</v>
      </c>
      <c r="B61" s="328" t="s">
        <v>43</v>
      </c>
      <c r="C61" s="328" t="s">
        <v>16</v>
      </c>
      <c r="D61" s="328" t="n">
        <v>352.9399321</v>
      </c>
      <c r="E61" s="328" t="n">
        <v>12.3961068199913</v>
      </c>
      <c r="F61" s="328" t="n">
        <v>100</v>
      </c>
      <c r="G61" s="328" t="n">
        <v>0.00000000000000137624432072673</v>
      </c>
      <c r="H61" s="328"/>
      <c r="I61" s="328"/>
      <c r="J61" s="328"/>
      <c r="K61" s="328"/>
    </row>
    <row r="62">
      <c r="A62" s="328" t="s">
        <v>42</v>
      </c>
      <c r="B62" s="328" t="s">
        <v>43</v>
      </c>
      <c r="C62" s="328" t="s">
        <v>17</v>
      </c>
      <c r="D62" s="328" t="n">
        <v>3254.0770666</v>
      </c>
      <c r="E62" s="328" t="n">
        <v>2.73350717775616</v>
      </c>
      <c r="F62" s="328" t="n">
        <v>99.7429149979721</v>
      </c>
      <c r="G62" s="328" t="n">
        <v>0.25637211690938</v>
      </c>
      <c r="H62" s="328" t="n">
        <v>8.3873066</v>
      </c>
      <c r="I62" s="328" t="n">
        <v>99.9999999999997</v>
      </c>
      <c r="J62" s="328" t="n">
        <v>0.257085002027877</v>
      </c>
      <c r="K62" s="328" t="n">
        <v>99.466332392154</v>
      </c>
    </row>
    <row r="63">
      <c r="A63" s="328" t="s">
        <v>44</v>
      </c>
      <c r="B63" s="328" t="s">
        <v>45</v>
      </c>
      <c r="C63" s="328" t="s">
        <v>16</v>
      </c>
      <c r="D63" s="328" t="n">
        <v>1206.2778654</v>
      </c>
      <c r="E63" s="328" t="n">
        <v>17.4086769917413</v>
      </c>
      <c r="F63" s="328" t="n">
        <v>100</v>
      </c>
      <c r="G63" s="328" t="n">
        <v>0</v>
      </c>
      <c r="H63" s="328"/>
      <c r="I63" s="328"/>
      <c r="J63" s="328"/>
      <c r="K63" s="328"/>
    </row>
    <row r="64">
      <c r="A64" s="328" t="s">
        <v>44</v>
      </c>
      <c r="B64" s="328" t="s">
        <v>45</v>
      </c>
      <c r="C64" s="328" t="s">
        <v>17</v>
      </c>
      <c r="D64" s="328" t="n">
        <v>22639.5496439</v>
      </c>
      <c r="E64" s="328" t="n">
        <v>2.05510412244747</v>
      </c>
      <c r="F64" s="328" t="n">
        <v>100</v>
      </c>
      <c r="G64" s="328" t="n">
        <v>0.000000000000000228162391474326</v>
      </c>
      <c r="H64" s="328"/>
      <c r="I64" s="328"/>
      <c r="J64" s="328"/>
      <c r="K64" s="328"/>
    </row>
    <row r="65">
      <c r="A65" s="328" t="s">
        <v>27</v>
      </c>
      <c r="B65" s="328" t="s">
        <v>28</v>
      </c>
      <c r="C65" s="328" t="s">
        <v>16</v>
      </c>
      <c r="D65" s="328" t="n">
        <v>2236.2112709</v>
      </c>
      <c r="E65" s="328" t="n">
        <v>17.4030385846883</v>
      </c>
      <c r="F65" s="328" t="n">
        <v>100</v>
      </c>
      <c r="G65" s="328" t="n">
        <v>0</v>
      </c>
      <c r="H65" s="328"/>
      <c r="I65" s="328"/>
      <c r="J65" s="328"/>
      <c r="K65" s="328"/>
    </row>
    <row r="66">
      <c r="A66" s="328" t="s">
        <v>27</v>
      </c>
      <c r="B66" s="328" t="s">
        <v>28</v>
      </c>
      <c r="C66" s="328" t="s">
        <v>17</v>
      </c>
      <c r="D66" s="328" t="n">
        <v>42812.9449844</v>
      </c>
      <c r="E66" s="328" t="n">
        <v>2.04227805431671</v>
      </c>
      <c r="F66" s="328" t="n">
        <v>99.8453475718636</v>
      </c>
      <c r="G66" s="328" t="n">
        <v>0.154854222599167</v>
      </c>
      <c r="H66" s="328" t="n">
        <v>66.3138149</v>
      </c>
      <c r="I66" s="328" t="n">
        <v>100</v>
      </c>
      <c r="J66" s="328" t="n">
        <v>0.15465242813638</v>
      </c>
      <c r="K66" s="328" t="n">
        <v>99.9756283473921</v>
      </c>
    </row>
    <row r="67">
      <c r="A67" s="328" t="s">
        <v>29</v>
      </c>
      <c r="B67" s="328" t="s">
        <v>30</v>
      </c>
      <c r="C67" s="328" t="s">
        <v>16</v>
      </c>
      <c r="D67" s="328" t="n">
        <v>267.3914168</v>
      </c>
      <c r="E67" s="328" t="n">
        <v>21.7271779174946</v>
      </c>
      <c r="F67" s="328" t="n">
        <v>93.9673787515719</v>
      </c>
      <c r="G67" s="328" t="n">
        <v>6.27418649525302</v>
      </c>
      <c r="H67" s="328" t="n">
        <v>17.1662886</v>
      </c>
      <c r="I67" s="328" t="n">
        <v>100</v>
      </c>
      <c r="J67" s="328" t="n">
        <v>6.03262124842816</v>
      </c>
      <c r="K67" s="328" t="n">
        <v>97.7301299847151</v>
      </c>
    </row>
    <row r="68">
      <c r="A68" s="328" t="s">
        <v>29</v>
      </c>
      <c r="B68" s="328" t="s">
        <v>30</v>
      </c>
      <c r="C68" s="328" t="s">
        <v>17</v>
      </c>
      <c r="D68" s="328" t="n">
        <v>7985.3190331</v>
      </c>
      <c r="E68" s="328" t="n">
        <v>1.90941736752725</v>
      </c>
      <c r="F68" s="328" t="n">
        <v>99.6418186118861</v>
      </c>
      <c r="G68" s="328" t="n">
        <v>0.359193001840773</v>
      </c>
      <c r="H68" s="328" t="n">
        <v>28.7047416</v>
      </c>
      <c r="I68" s="328" t="n">
        <v>99.9999999999999</v>
      </c>
      <c r="J68" s="328" t="n">
        <v>0.35818138811392</v>
      </c>
      <c r="K68" s="328" t="n">
        <v>99.923237565582</v>
      </c>
    </row>
    <row r="69">
      <c r="A69" s="328" t="s">
        <v>46</v>
      </c>
      <c r="B69" s="328" t="s">
        <v>47</v>
      </c>
      <c r="C69" s="328" t="s">
        <v>16</v>
      </c>
      <c r="D69" s="328" t="n">
        <v>879.0023586</v>
      </c>
      <c r="E69" s="328" t="n">
        <v>9.71808171393801</v>
      </c>
      <c r="F69" s="328" t="n">
        <v>100</v>
      </c>
      <c r="G69" s="328" t="n">
        <v>0</v>
      </c>
      <c r="H69" s="328"/>
      <c r="I69" s="328"/>
      <c r="J69" s="328"/>
      <c r="K69" s="328"/>
    </row>
    <row r="70">
      <c r="A70" s="328" t="s">
        <v>46</v>
      </c>
      <c r="B70" s="328" t="s">
        <v>47</v>
      </c>
      <c r="C70" s="328" t="s">
        <v>17</v>
      </c>
      <c r="D70" s="328" t="n">
        <v>6614.7112575</v>
      </c>
      <c r="E70" s="328" t="n">
        <v>3.14775029302319</v>
      </c>
      <c r="F70" s="328" t="n">
        <v>100</v>
      </c>
      <c r="G70" s="328" t="n">
        <v>0</v>
      </c>
      <c r="H70" s="328"/>
      <c r="I70" s="328"/>
      <c r="J70" s="328"/>
      <c r="K70" s="328"/>
    </row>
    <row r="71">
      <c r="A71" s="328" t="s">
        <v>48</v>
      </c>
      <c r="B71" s="328" t="s">
        <v>49</v>
      </c>
      <c r="C71" s="328" t="s">
        <v>16</v>
      </c>
      <c r="D71" s="328" t="n">
        <v>3125.4327737</v>
      </c>
      <c r="E71" s="328" t="n">
        <v>15.4197478041431</v>
      </c>
      <c r="F71" s="328" t="n">
        <v>90.1934910904661</v>
      </c>
      <c r="G71" s="328" t="n">
        <v>10.0491247348403</v>
      </c>
      <c r="H71" s="328" t="n">
        <v>339.820357</v>
      </c>
      <c r="I71" s="328" t="n">
        <v>99.9999999999998</v>
      </c>
      <c r="J71" s="328" t="n">
        <v>9.80650890953396</v>
      </c>
      <c r="K71" s="328" t="n">
        <v>92.4249037654594</v>
      </c>
    </row>
    <row r="72">
      <c r="A72" s="328" t="s">
        <v>48</v>
      </c>
      <c r="B72" s="328" t="s">
        <v>49</v>
      </c>
      <c r="C72" s="328" t="s">
        <v>17</v>
      </c>
      <c r="D72" s="328" t="n">
        <v>45391.190352</v>
      </c>
      <c r="E72" s="328" t="n">
        <v>1.95441459711802</v>
      </c>
      <c r="F72" s="328" t="n">
        <v>99.4472039814117</v>
      </c>
      <c r="G72" s="328" t="n">
        <v>0.55821085550304</v>
      </c>
      <c r="H72" s="328" t="n">
        <v>252.315483</v>
      </c>
      <c r="I72" s="328" t="n">
        <v>100</v>
      </c>
      <c r="J72" s="328" t="n">
        <v>0.552796018588304</v>
      </c>
      <c r="K72" s="328" t="n">
        <v>100.421325308409</v>
      </c>
    </row>
    <row r="73">
      <c r="A73" s="328" t="s">
        <v>31</v>
      </c>
      <c r="B73" s="328" t="s">
        <v>32</v>
      </c>
      <c r="C73" s="328" t="s">
        <v>16</v>
      </c>
      <c r="D73" s="328" t="n">
        <v>2044.2725335</v>
      </c>
      <c r="E73" s="328" t="n">
        <v>19.3519258836791</v>
      </c>
      <c r="F73" s="328" t="n">
        <v>100</v>
      </c>
      <c r="G73" s="328" t="n">
        <v>0</v>
      </c>
      <c r="H73" s="328"/>
      <c r="I73" s="328"/>
      <c r="J73" s="328"/>
      <c r="K73" s="328"/>
    </row>
    <row r="74">
      <c r="A74" s="328" t="s">
        <v>31</v>
      </c>
      <c r="B74" s="328" t="s">
        <v>32</v>
      </c>
      <c r="C74" s="328" t="s">
        <v>17</v>
      </c>
      <c r="D74" s="328" t="n">
        <v>37663.534587</v>
      </c>
      <c r="E74" s="328" t="n">
        <v>1.46931796282436</v>
      </c>
      <c r="F74" s="328" t="n">
        <v>100</v>
      </c>
      <c r="G74" s="328" t="n">
        <v>0</v>
      </c>
      <c r="H74" s="328"/>
      <c r="I74" s="328"/>
      <c r="J74" s="328"/>
      <c r="K74" s="328"/>
    </row>
    <row r="75">
      <c r="A75" s="328" t="s">
        <v>50</v>
      </c>
      <c r="B75" s="328" t="s">
        <v>51</v>
      </c>
      <c r="C75" s="328" t="s">
        <v>16</v>
      </c>
      <c r="D75" s="328" t="n">
        <v>6352.8160345</v>
      </c>
      <c r="E75" s="328" t="n">
        <v>12.1641961866655</v>
      </c>
      <c r="F75" s="328" t="n">
        <v>96.4569226634593</v>
      </c>
      <c r="G75" s="328" t="n">
        <v>2.28421155667291</v>
      </c>
      <c r="H75" s="328" t="n">
        <v>233.3530647</v>
      </c>
      <c r="I75" s="328" t="n">
        <v>62.4802349140877</v>
      </c>
      <c r="J75" s="328" t="n">
        <v>3.54307733654067</v>
      </c>
      <c r="K75" s="328" t="n">
        <v>62.1854948512353</v>
      </c>
    </row>
    <row r="76">
      <c r="A76" s="328" t="s">
        <v>50</v>
      </c>
      <c r="B76" s="328" t="s">
        <v>51</v>
      </c>
      <c r="C76" s="328" t="s">
        <v>17</v>
      </c>
      <c r="D76" s="328" t="n">
        <v>49123.9945996</v>
      </c>
      <c r="E76" s="328" t="n">
        <v>2.39379278375035</v>
      </c>
      <c r="F76" s="328" t="n">
        <v>98.5760835006301</v>
      </c>
      <c r="G76" s="328" t="n">
        <v>0.898796813642919</v>
      </c>
      <c r="H76" s="328" t="n">
        <v>709.5886136</v>
      </c>
      <c r="I76" s="328" t="n">
        <v>62.7317819838914</v>
      </c>
      <c r="J76" s="328" t="n">
        <v>1.42391649936993</v>
      </c>
      <c r="K76" s="328" t="n">
        <v>62.222658274533</v>
      </c>
    </row>
    <row r="77">
      <c r="A77" s="328" t="s">
        <v>52</v>
      </c>
      <c r="B77" s="328" t="s">
        <v>53</v>
      </c>
      <c r="C77" s="328" t="s">
        <v>16</v>
      </c>
      <c r="D77" s="328" t="n">
        <v>130.4237238</v>
      </c>
      <c r="E77" s="328" t="n">
        <v>23.7262208822794</v>
      </c>
      <c r="F77" s="328" t="n">
        <v>100</v>
      </c>
      <c r="G77" s="328" t="n">
        <v>0.00000000000000263413967108487</v>
      </c>
      <c r="H77" s="328"/>
      <c r="I77" s="328"/>
      <c r="J77" s="328"/>
      <c r="K77" s="328"/>
    </row>
    <row r="78">
      <c r="A78" s="328" t="s">
        <v>52</v>
      </c>
      <c r="B78" s="328" t="s">
        <v>53</v>
      </c>
      <c r="C78" s="328" t="s">
        <v>17</v>
      </c>
      <c r="D78" s="328" t="n">
        <v>4558.8377963</v>
      </c>
      <c r="E78" s="328" t="n">
        <v>2.55297117030304</v>
      </c>
      <c r="F78" s="328" t="n">
        <v>98.7077950980497</v>
      </c>
      <c r="G78" s="328" t="n">
        <v>0.919003935201926</v>
      </c>
      <c r="H78" s="328" t="n">
        <v>59.6807227</v>
      </c>
      <c r="I78" s="328" t="n">
        <v>70.2106227898935</v>
      </c>
      <c r="J78" s="328" t="n">
        <v>1.29220490195029</v>
      </c>
      <c r="K78" s="328" t="n">
        <v>70.2000526335277</v>
      </c>
    </row>
    <row r="79">
      <c r="A79" s="328" t="s">
        <v>33</v>
      </c>
      <c r="B79" s="328" t="s">
        <v>34</v>
      </c>
      <c r="C79" s="328" t="s">
        <v>16</v>
      </c>
      <c r="D79" s="328" t="n">
        <v>610.279687</v>
      </c>
      <c r="E79" s="328" t="n">
        <v>20.48406120828</v>
      </c>
      <c r="F79" s="328" t="n">
        <v>97.6419086185727</v>
      </c>
      <c r="G79" s="328" t="n">
        <v>2.24258836039411</v>
      </c>
      <c r="H79" s="328" t="n">
        <v>14.7385</v>
      </c>
      <c r="I79" s="328" t="n">
        <v>100</v>
      </c>
      <c r="J79" s="328" t="n">
        <v>2.35809138142727</v>
      </c>
      <c r="K79" s="328" t="n">
        <v>92.8592545137674</v>
      </c>
    </row>
    <row r="80">
      <c r="A80" s="328" t="s">
        <v>33</v>
      </c>
      <c r="B80" s="328" t="s">
        <v>34</v>
      </c>
      <c r="C80" s="328" t="s">
        <v>17</v>
      </c>
      <c r="D80" s="328" t="n">
        <v>5709.5271455</v>
      </c>
      <c r="E80" s="328" t="n">
        <v>3.10079157495395</v>
      </c>
      <c r="F80" s="328" t="n">
        <v>100</v>
      </c>
      <c r="G80" s="328" t="n">
        <v>0</v>
      </c>
      <c r="H80" s="328"/>
      <c r="I80" s="328"/>
      <c r="J80" s="328"/>
      <c r="K80" s="328"/>
    </row>
    <row r="81">
      <c r="A81" s="328" t="s">
        <v>54</v>
      </c>
      <c r="B81" s="328" t="s">
        <v>55</v>
      </c>
      <c r="C81" s="328" t="s">
        <v>16</v>
      </c>
      <c r="D81" s="328" t="n">
        <v>4818.1026369</v>
      </c>
      <c r="E81" s="328" t="n">
        <v>10.2910743988056</v>
      </c>
      <c r="F81" s="328" t="n">
        <v>100</v>
      </c>
      <c r="G81" s="328" t="n">
        <v>0</v>
      </c>
      <c r="H81" s="328"/>
      <c r="I81" s="328"/>
      <c r="J81" s="328"/>
      <c r="K81" s="328"/>
    </row>
    <row r="82">
      <c r="A82" s="328" t="s">
        <v>54</v>
      </c>
      <c r="B82" s="328" t="s">
        <v>55</v>
      </c>
      <c r="C82" s="328" t="s">
        <v>17</v>
      </c>
      <c r="D82" s="328" t="n">
        <v>39198.2675949</v>
      </c>
      <c r="E82" s="328" t="n">
        <v>1.7556945452675</v>
      </c>
      <c r="F82" s="328" t="n">
        <v>100</v>
      </c>
      <c r="G82" s="328" t="n">
        <v>0</v>
      </c>
      <c r="H82" s="328"/>
      <c r="I82" s="328"/>
      <c r="J82" s="328"/>
      <c r="K82" s="328"/>
    </row>
    <row r="83">
      <c r="A83" s="328" t="s">
        <v>35</v>
      </c>
      <c r="B83" s="328" t="s">
        <v>36</v>
      </c>
      <c r="C83" s="328" t="s">
        <v>16</v>
      </c>
      <c r="D83" s="328" t="n">
        <v>2840.3647938</v>
      </c>
      <c r="E83" s="328" t="n">
        <v>15.7183547152174</v>
      </c>
      <c r="F83" s="328" t="n">
        <v>100</v>
      </c>
      <c r="G83" s="328" t="n">
        <v>0</v>
      </c>
      <c r="H83" s="328"/>
      <c r="I83" s="328"/>
      <c r="J83" s="328"/>
      <c r="K83" s="328"/>
    </row>
    <row r="84">
      <c r="A84" s="328" t="s">
        <v>35</v>
      </c>
      <c r="B84" s="328" t="s">
        <v>36</v>
      </c>
      <c r="C84" s="328" t="s">
        <v>17</v>
      </c>
      <c r="D84" s="328" t="n">
        <v>47061.6595319</v>
      </c>
      <c r="E84" s="328" t="n">
        <v>2.09593079981168</v>
      </c>
      <c r="F84" s="328" t="n">
        <v>100</v>
      </c>
      <c r="G84" s="328" t="n">
        <v>0</v>
      </c>
      <c r="H84" s="328"/>
      <c r="I84" s="328"/>
      <c r="J84" s="328"/>
      <c r="K84" s="328"/>
    </row>
    <row r="85">
      <c r="A85" s="328" t="s">
        <v>56</v>
      </c>
      <c r="B85" s="328" t="s">
        <v>57</v>
      </c>
      <c r="C85" s="328" t="s">
        <v>16</v>
      </c>
      <c r="D85" s="328" t="n">
        <v>714.3779666</v>
      </c>
      <c r="E85" s="328" t="n">
        <v>16.2345600172746</v>
      </c>
      <c r="F85" s="328" t="n">
        <v>100</v>
      </c>
      <c r="G85" s="328" t="n">
        <v>0.00000000000000180239823258373</v>
      </c>
      <c r="H85" s="328"/>
      <c r="I85" s="328"/>
      <c r="J85" s="328"/>
      <c r="K85" s="328"/>
    </row>
    <row r="86">
      <c r="A86" s="328" t="s">
        <v>56</v>
      </c>
      <c r="B86" s="328" t="s">
        <v>57</v>
      </c>
      <c r="C86" s="328" t="s">
        <v>17</v>
      </c>
      <c r="D86" s="328" t="n">
        <v>8612.4714749</v>
      </c>
      <c r="E86" s="328" t="n">
        <v>2.29006467523068</v>
      </c>
      <c r="F86" s="328" t="n">
        <v>100</v>
      </c>
      <c r="G86" s="328" t="n">
        <v>0</v>
      </c>
      <c r="H86" s="328"/>
      <c r="I86" s="328"/>
      <c r="J86" s="328"/>
      <c r="K86" s="328"/>
    </row>
    <row r="87">
      <c r="A87" s="328" t="s">
        <v>37</v>
      </c>
      <c r="B87" s="328" t="s">
        <v>38</v>
      </c>
      <c r="C87" s="328" t="s">
        <v>16</v>
      </c>
      <c r="D87" s="328" t="n">
        <v>26419.4780547</v>
      </c>
      <c r="E87" s="328" t="n">
        <v>13.2823348223224</v>
      </c>
      <c r="F87" s="328" t="n">
        <v>98.6005795296077</v>
      </c>
      <c r="G87" s="328" t="n">
        <v>1.39187756132369</v>
      </c>
      <c r="H87" s="328" t="n">
        <v>374.9669483</v>
      </c>
      <c r="I87" s="328" t="n">
        <v>99.9999999999997</v>
      </c>
      <c r="J87" s="328" t="n">
        <v>1.39942047039234</v>
      </c>
      <c r="K87" s="328" t="n">
        <v>98.0691200996199</v>
      </c>
    </row>
    <row r="88">
      <c r="A88" s="328" t="s">
        <v>37</v>
      </c>
      <c r="B88" s="328" t="s">
        <v>38</v>
      </c>
      <c r="C88" s="328" t="s">
        <v>17</v>
      </c>
      <c r="D88" s="328" t="n">
        <v>228896.8476601</v>
      </c>
      <c r="E88" s="328" t="n">
        <v>2.7431393378029</v>
      </c>
      <c r="F88" s="328" t="n">
        <v>99.3098270321032</v>
      </c>
      <c r="G88" s="328" t="n">
        <v>0.551113517683383</v>
      </c>
      <c r="H88" s="328" t="n">
        <v>1590.7631844</v>
      </c>
      <c r="I88" s="328" t="n">
        <v>79.3152319260062</v>
      </c>
      <c r="J88" s="328" t="n">
        <v>0.690172967896838</v>
      </c>
      <c r="K88" s="328" t="n">
        <v>79.3003937592228</v>
      </c>
    </row>
    <row r="89">
      <c r="A89" s="328" t="s">
        <v>39</v>
      </c>
      <c r="B89" s="328" t="s">
        <v>40</v>
      </c>
      <c r="C89" s="328" t="s">
        <v>16</v>
      </c>
      <c r="D89" s="328" t="n">
        <v>264.1713149</v>
      </c>
      <c r="E89" s="328" t="n">
        <v>26.3984047341852</v>
      </c>
      <c r="F89" s="328" t="n">
        <v>100</v>
      </c>
      <c r="G89" s="328" t="n">
        <v>0.00000000000000293081167492662</v>
      </c>
      <c r="H89" s="328"/>
      <c r="I89" s="328"/>
      <c r="J89" s="328"/>
      <c r="K89" s="328"/>
    </row>
    <row r="90">
      <c r="A90" s="328" t="s">
        <v>39</v>
      </c>
      <c r="B90" s="328" t="s">
        <v>40</v>
      </c>
      <c r="C90" s="328" t="s">
        <v>17</v>
      </c>
      <c r="D90" s="328" t="n">
        <v>6525.8055081</v>
      </c>
      <c r="E90" s="328" t="n">
        <v>1.8571216861361</v>
      </c>
      <c r="F90" s="328" t="n">
        <v>100</v>
      </c>
      <c r="G90" s="328" t="n">
        <v>0</v>
      </c>
      <c r="H90" s="328"/>
      <c r="I90" s="328"/>
      <c r="J90" s="328"/>
      <c r="K90" s="328"/>
    </row>
    <row r="91">
      <c r="A91" s="328" t="s">
        <v>58</v>
      </c>
      <c r="B91" s="328" t="s">
        <v>59</v>
      </c>
      <c r="C91" s="328" t="s">
        <v>16</v>
      </c>
      <c r="D91" s="328" t="n">
        <v>239.2648284</v>
      </c>
      <c r="E91" s="328" t="n">
        <v>14.6894011687188</v>
      </c>
      <c r="F91" s="328" t="n">
        <v>100</v>
      </c>
      <c r="G91" s="328" t="n">
        <v>0</v>
      </c>
      <c r="H91" s="328"/>
      <c r="I91" s="328"/>
      <c r="J91" s="328"/>
      <c r="K91" s="328"/>
    </row>
    <row r="92">
      <c r="A92" s="328" t="s">
        <v>58</v>
      </c>
      <c r="B92" s="328" t="s">
        <v>59</v>
      </c>
      <c r="C92" s="328" t="s">
        <v>17</v>
      </c>
      <c r="D92" s="328" t="n">
        <v>2868.185939</v>
      </c>
      <c r="E92" s="328" t="n">
        <v>2.37207144919568</v>
      </c>
      <c r="F92" s="328" t="n">
        <v>100</v>
      </c>
      <c r="G92" s="328" t="n">
        <v>0</v>
      </c>
      <c r="H92" s="328"/>
      <c r="I92" s="328"/>
      <c r="J92" s="328"/>
      <c r="K92" s="328"/>
    </row>
    <row r="93">
      <c r="A93" s="328" t="s">
        <v>60</v>
      </c>
      <c r="B93" s="328" t="s">
        <v>61</v>
      </c>
      <c r="C93" s="328" t="s">
        <v>16</v>
      </c>
      <c r="D93" s="328" t="n">
        <v>162.8103424</v>
      </c>
      <c r="E93" s="328" t="n">
        <v>15.4117990329798</v>
      </c>
      <c r="F93" s="328" t="n">
        <v>100</v>
      </c>
      <c r="G93" s="328" t="n">
        <v>0</v>
      </c>
      <c r="H93" s="328"/>
      <c r="I93" s="328"/>
      <c r="J93" s="328"/>
      <c r="K93" s="328"/>
    </row>
    <row r="94">
      <c r="A94" s="328" t="s">
        <v>60</v>
      </c>
      <c r="B94" s="328" t="s">
        <v>61</v>
      </c>
      <c r="C94" s="328" t="s">
        <v>17</v>
      </c>
      <c r="D94" s="328" t="n">
        <v>2719.9583833</v>
      </c>
      <c r="E94" s="328" t="n">
        <v>2.65593177060445</v>
      </c>
      <c r="F94" s="328" t="n">
        <v>100</v>
      </c>
      <c r="G94" s="328" t="n">
        <v>0.000000000000000294867660355852</v>
      </c>
      <c r="H94" s="328"/>
      <c r="I94" s="328"/>
      <c r="J94" s="328"/>
      <c r="K94" s="328"/>
    </row>
    <row r="95">
      <c r="A95" s="328" t="s">
        <v>62</v>
      </c>
      <c r="B95" s="328" t="s">
        <v>63</v>
      </c>
      <c r="C95" s="328" t="s">
        <v>16</v>
      </c>
      <c r="D95" s="328" t="n">
        <v>274.4796289</v>
      </c>
      <c r="E95" s="328" t="n">
        <v>16.9586015048434</v>
      </c>
      <c r="F95" s="328" t="n">
        <v>100</v>
      </c>
      <c r="G95" s="328" t="n">
        <v>0.00000000000000188278298561199</v>
      </c>
      <c r="H95" s="328"/>
      <c r="I95" s="328"/>
      <c r="J95" s="328"/>
      <c r="K95" s="328"/>
    </row>
    <row r="96">
      <c r="A96" s="328" t="s">
        <v>62</v>
      </c>
      <c r="B96" s="328" t="s">
        <v>63</v>
      </c>
      <c r="C96" s="328" t="s">
        <v>17</v>
      </c>
      <c r="D96" s="328" t="n">
        <v>3557.6841291</v>
      </c>
      <c r="E96" s="328" t="n">
        <v>2.63267393300916</v>
      </c>
      <c r="F96" s="328" t="n">
        <v>99.8367994847619</v>
      </c>
      <c r="G96" s="328" t="n">
        <v>0.163504643234614</v>
      </c>
      <c r="H96" s="328" t="n">
        <v>5.81565</v>
      </c>
      <c r="I96" s="328" t="n">
        <v>100</v>
      </c>
      <c r="J96" s="328" t="n">
        <v>0.163200515238107</v>
      </c>
      <c r="K96" s="328" t="n">
        <v>100.02284770747</v>
      </c>
    </row>
    <row r="97">
      <c r="A97" s="328" t="s">
        <v>64</v>
      </c>
      <c r="B97" s="328" t="s">
        <v>65</v>
      </c>
      <c r="C97" s="328" t="s">
        <v>16</v>
      </c>
      <c r="D97" s="328" t="n">
        <v>194.7065735</v>
      </c>
      <c r="E97" s="328" t="n">
        <v>25.8033791289994</v>
      </c>
      <c r="F97" s="328" t="n">
        <v>100</v>
      </c>
      <c r="G97" s="328" t="n">
        <v>0</v>
      </c>
      <c r="H97" s="328"/>
      <c r="I97" s="328"/>
      <c r="J97" s="328"/>
      <c r="K97" s="328"/>
    </row>
    <row r="98">
      <c r="A98" s="328" t="s">
        <v>64</v>
      </c>
      <c r="B98" s="328" t="s">
        <v>65</v>
      </c>
      <c r="C98" s="328" t="s">
        <v>17</v>
      </c>
      <c r="D98" s="328" t="n">
        <v>6799.4565694</v>
      </c>
      <c r="E98" s="328" t="n">
        <v>3.48715422644781</v>
      </c>
      <c r="F98" s="328" t="n">
        <v>100</v>
      </c>
      <c r="G98" s="328" t="n">
        <v>0</v>
      </c>
      <c r="H98" s="328"/>
      <c r="I98" s="328"/>
      <c r="J98" s="328"/>
      <c r="K98" s="328"/>
    </row>
    <row r="99">
      <c r="A99" s="328" t="s">
        <v>66</v>
      </c>
      <c r="B99" s="328" t="s">
        <v>67</v>
      </c>
      <c r="C99" s="328" t="s">
        <v>16</v>
      </c>
      <c r="D99" s="328" t="n">
        <v>54.7261851</v>
      </c>
      <c r="E99" s="328" t="n">
        <v>14.9407770683595</v>
      </c>
      <c r="F99" s="328" t="n">
        <v>100</v>
      </c>
      <c r="G99" s="328" t="n">
        <v>0</v>
      </c>
      <c r="H99" s="328"/>
      <c r="I99" s="328"/>
      <c r="J99" s="328"/>
      <c r="K99" s="328"/>
    </row>
    <row r="100">
      <c r="A100" s="328" t="s">
        <v>66</v>
      </c>
      <c r="B100" s="328" t="s">
        <v>67</v>
      </c>
      <c r="C100" s="328" t="s">
        <v>17</v>
      </c>
      <c r="D100" s="328" t="n">
        <v>520.1382805</v>
      </c>
      <c r="E100" s="328" t="n">
        <v>3.70479072155977</v>
      </c>
      <c r="F100" s="328" t="n">
        <v>100</v>
      </c>
      <c r="G100" s="328" t="n">
        <v>0.00000000000000041131439604933</v>
      </c>
      <c r="H100" s="328"/>
      <c r="I100" s="328"/>
      <c r="J100" s="328"/>
      <c r="K100" s="328"/>
    </row>
    <row r="101">
      <c r="A101" s="328" t="s">
        <v>68</v>
      </c>
      <c r="B101" s="328" t="s">
        <v>69</v>
      </c>
      <c r="C101" s="328" t="s">
        <v>16</v>
      </c>
      <c r="D101" s="328" t="n">
        <v>1654.4719812</v>
      </c>
      <c r="E101" s="328" t="n">
        <v>17.3582298316967</v>
      </c>
      <c r="F101" s="328" t="n">
        <v>97.7711360803333</v>
      </c>
      <c r="G101" s="328" t="n">
        <v>2.24157388568252</v>
      </c>
      <c r="H101" s="328" t="n">
        <v>37.7165803</v>
      </c>
      <c r="I101" s="328" t="n">
        <v>99.9999999999999</v>
      </c>
      <c r="J101" s="328" t="n">
        <v>2.22886391966667</v>
      </c>
      <c r="K101" s="328" t="n">
        <v>98.3286702599424</v>
      </c>
    </row>
    <row r="102">
      <c r="A102" s="328" t="s">
        <v>68</v>
      </c>
      <c r="B102" s="328" t="s">
        <v>69</v>
      </c>
      <c r="C102" s="328" t="s">
        <v>17</v>
      </c>
      <c r="D102" s="328" t="n">
        <v>40989.3548325</v>
      </c>
      <c r="E102" s="328" t="n">
        <v>1.91324079453702</v>
      </c>
      <c r="F102" s="328" t="n">
        <v>100</v>
      </c>
      <c r="G102" s="328" t="n">
        <v>0</v>
      </c>
      <c r="H102" s="328"/>
      <c r="I102" s="328"/>
      <c r="J102" s="328"/>
      <c r="K102" s="328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838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29" t="s">
        <v>72</v>
      </c>
      <c r="B113" s="329" t="s">
        <v>73</v>
      </c>
      <c r="C113" s="329" t="s">
        <v>16</v>
      </c>
      <c r="D113" s="329" t="n">
        <v>14027.7516161</v>
      </c>
      <c r="E113" s="329" t="n">
        <v>5.79621255113801</v>
      </c>
      <c r="F113" s="329" t="n">
        <v>99.934901103158</v>
      </c>
      <c r="G113" s="329" t="n">
        <v>0.0350949518446773</v>
      </c>
      <c r="H113" s="329" t="n">
        <v>9.1378602</v>
      </c>
      <c r="I113" s="329" t="n">
        <v>53.646979462154</v>
      </c>
      <c r="J113" s="329" t="n">
        <v>0.0650988968419851</v>
      </c>
      <c r="K113" s="329" t="n">
        <v>53.8751148169375</v>
      </c>
    </row>
    <row r="114">
      <c r="A114" s="329" t="s">
        <v>72</v>
      </c>
      <c r="B114" s="329" t="s">
        <v>73</v>
      </c>
      <c r="C114" s="329" t="s">
        <v>17</v>
      </c>
      <c r="D114" s="329" t="n">
        <v>215907.0184085</v>
      </c>
      <c r="E114" s="329" t="n">
        <v>0.785948015981462</v>
      </c>
      <c r="F114" s="329" t="n">
        <v>99.9329402082951</v>
      </c>
      <c r="G114" s="329" t="n">
        <v>0.0190541063641051</v>
      </c>
      <c r="H114" s="329" t="n">
        <v>144.8839557</v>
      </c>
      <c r="I114" s="329" t="n">
        <v>28.34947210083</v>
      </c>
      <c r="J114" s="329" t="n">
        <v>0.0670597917049433</v>
      </c>
      <c r="K114" s="329" t="n">
        <v>28.3945539285987</v>
      </c>
    </row>
    <row r="115">
      <c r="A115" s="329" t="s">
        <v>74</v>
      </c>
      <c r="B115" s="329" t="s">
        <v>75</v>
      </c>
      <c r="C115" s="329" t="s">
        <v>16</v>
      </c>
      <c r="D115" s="329" t="n">
        <v>5169.7280125</v>
      </c>
      <c r="E115" s="329" t="n">
        <v>8.46576378813317</v>
      </c>
      <c r="F115" s="329" t="n">
        <v>96.1407445143828</v>
      </c>
      <c r="G115" s="329" t="n">
        <v>1.09649698943095</v>
      </c>
      <c r="H115" s="329" t="n">
        <v>207.5218087</v>
      </c>
      <c r="I115" s="329" t="n">
        <v>26.7078872427287</v>
      </c>
      <c r="J115" s="329" t="n">
        <v>3.85925548561716</v>
      </c>
      <c r="K115" s="329" t="n">
        <v>27.3156408832084</v>
      </c>
    </row>
    <row r="116">
      <c r="A116" s="329" t="s">
        <v>74</v>
      </c>
      <c r="B116" s="329" t="s">
        <v>75</v>
      </c>
      <c r="C116" s="329" t="s">
        <v>17</v>
      </c>
      <c r="D116" s="329" t="n">
        <v>72036.2352024</v>
      </c>
      <c r="E116" s="329" t="n">
        <v>1.89475560627567</v>
      </c>
      <c r="F116" s="329" t="n">
        <v>99.1621293932428</v>
      </c>
      <c r="G116" s="329" t="n">
        <v>0.168192423671057</v>
      </c>
      <c r="H116" s="329" t="n">
        <v>608.6703106</v>
      </c>
      <c r="I116" s="329" t="n">
        <v>19.8563600273616</v>
      </c>
      <c r="J116" s="329" t="n">
        <v>0.837870606757244</v>
      </c>
      <c r="K116" s="329" t="n">
        <v>19.9056020637619</v>
      </c>
    </row>
    <row r="117">
      <c r="A117" s="329" t="s">
        <v>76</v>
      </c>
      <c r="B117" s="329" t="s">
        <v>77</v>
      </c>
      <c r="C117" s="329" t="s">
        <v>16</v>
      </c>
      <c r="D117" s="329" t="n">
        <v>7647.5057552</v>
      </c>
      <c r="E117" s="329" t="n">
        <v>4.79716905958292</v>
      </c>
      <c r="F117" s="329" t="n">
        <v>95.0547613823792</v>
      </c>
      <c r="G117" s="329" t="n">
        <v>2.30632054289817</v>
      </c>
      <c r="H117" s="329" t="n">
        <v>397.8626661</v>
      </c>
      <c r="I117" s="329" t="n">
        <v>46.0929171417269</v>
      </c>
      <c r="J117" s="329" t="n">
        <v>4.94523861762084</v>
      </c>
      <c r="K117" s="329" t="n">
        <v>44.3308737611401</v>
      </c>
    </row>
    <row r="118">
      <c r="A118" s="329" t="s">
        <v>76</v>
      </c>
      <c r="B118" s="329" t="s">
        <v>77</v>
      </c>
      <c r="C118" s="329" t="s">
        <v>17</v>
      </c>
      <c r="D118" s="329" t="n">
        <v>30601.0367896</v>
      </c>
      <c r="E118" s="329" t="n">
        <v>1.73653618749002</v>
      </c>
      <c r="F118" s="329" t="n">
        <v>98.6526022824223</v>
      </c>
      <c r="G118" s="329" t="n">
        <v>0.449611372282543</v>
      </c>
      <c r="H118" s="329" t="n">
        <v>417.949108</v>
      </c>
      <c r="I118" s="329" t="n">
        <v>33.0819420918716</v>
      </c>
      <c r="J118" s="329" t="n">
        <v>1.34739771757766</v>
      </c>
      <c r="K118" s="329" t="n">
        <v>32.919257107831</v>
      </c>
    </row>
    <row r="119">
      <c r="A119" s="329" t="s">
        <v>78</v>
      </c>
      <c r="B119" s="329" t="s">
        <v>79</v>
      </c>
      <c r="C119" s="329" t="s">
        <v>16</v>
      </c>
      <c r="D119" s="329" t="n">
        <v>22604.1928937</v>
      </c>
      <c r="E119" s="329" t="n">
        <v>4.32526874059771</v>
      </c>
      <c r="F119" s="329" t="n">
        <v>98.7031023421722</v>
      </c>
      <c r="G119" s="329" t="n">
        <v>0.528909815949413</v>
      </c>
      <c r="H119" s="329" t="n">
        <v>297.0051004</v>
      </c>
      <c r="I119" s="329" t="n">
        <v>41.0542689654736</v>
      </c>
      <c r="J119" s="329" t="n">
        <v>1.29689765782784</v>
      </c>
      <c r="K119" s="329" t="n">
        <v>40.2537851605591</v>
      </c>
    </row>
    <row r="120">
      <c r="A120" s="329" t="s">
        <v>78</v>
      </c>
      <c r="B120" s="329" t="s">
        <v>79</v>
      </c>
      <c r="C120" s="329" t="s">
        <v>17</v>
      </c>
      <c r="D120" s="329" t="n">
        <v>112637.3141118</v>
      </c>
      <c r="E120" s="329" t="n">
        <v>1.29555750187632</v>
      </c>
      <c r="F120" s="329" t="n">
        <v>99.8978790962939</v>
      </c>
      <c r="G120" s="329" t="n">
        <v>0.0623489607568147</v>
      </c>
      <c r="H120" s="329" t="n">
        <v>115.143829</v>
      </c>
      <c r="I120" s="329" t="n">
        <v>61.0480389359123</v>
      </c>
      <c r="J120" s="329" t="n">
        <v>0.102120903706113</v>
      </c>
      <c r="K120" s="329" t="n">
        <v>60.9917139138185</v>
      </c>
    </row>
    <row r="121">
      <c r="A121" s="329" t="s">
        <v>80</v>
      </c>
      <c r="B121" s="329" t="s">
        <v>81</v>
      </c>
      <c r="C121" s="329" t="s">
        <v>16</v>
      </c>
      <c r="D121" s="329" t="n">
        <v>22869.8443833</v>
      </c>
      <c r="E121" s="329" t="n">
        <v>4.5767894232301</v>
      </c>
      <c r="F121" s="329" t="n">
        <v>98.2852185595789</v>
      </c>
      <c r="G121" s="329" t="n">
        <v>0.514197536276566</v>
      </c>
      <c r="H121" s="329" t="n">
        <v>399.0099963</v>
      </c>
      <c r="I121" s="329" t="n">
        <v>29.873340912705</v>
      </c>
      <c r="J121" s="329" t="n">
        <v>1.71478144042113</v>
      </c>
      <c r="K121" s="329" t="n">
        <v>29.471987534066</v>
      </c>
    </row>
    <row r="122">
      <c r="A122" s="329" t="s">
        <v>80</v>
      </c>
      <c r="B122" s="329" t="s">
        <v>81</v>
      </c>
      <c r="C122" s="329" t="s">
        <v>17</v>
      </c>
      <c r="D122" s="329" t="n">
        <v>104882.6570284</v>
      </c>
      <c r="E122" s="329" t="n">
        <v>1.40258301779909</v>
      </c>
      <c r="F122" s="329" t="n">
        <v>99.4902206440507</v>
      </c>
      <c r="G122" s="329" t="n">
        <v>0.0882230908983385</v>
      </c>
      <c r="H122" s="329" t="n">
        <v>537.4097374</v>
      </c>
      <c r="I122" s="329" t="n">
        <v>17.2494753484816</v>
      </c>
      <c r="J122" s="329" t="n">
        <v>0.509779355949284</v>
      </c>
      <c r="K122" s="329" t="n">
        <v>17.2179094287393</v>
      </c>
    </row>
    <row r="123">
      <c r="A123" s="329" t="s">
        <v>82</v>
      </c>
      <c r="B123" s="329" t="s">
        <v>83</v>
      </c>
      <c r="C123" s="329" t="s">
        <v>16</v>
      </c>
      <c r="D123" s="329" t="n">
        <v>12600.5281251</v>
      </c>
      <c r="E123" s="329" t="n">
        <v>7.61699217647851</v>
      </c>
      <c r="F123" s="329" t="n">
        <v>100</v>
      </c>
      <c r="G123" s="329" t="n">
        <v>0</v>
      </c>
      <c r="H123" s="329"/>
      <c r="I123" s="329"/>
      <c r="J123" s="329"/>
      <c r="K123" s="329"/>
    </row>
    <row r="124">
      <c r="A124" s="329" t="s">
        <v>82</v>
      </c>
      <c r="B124" s="329" t="s">
        <v>83</v>
      </c>
      <c r="C124" s="329" t="s">
        <v>17</v>
      </c>
      <c r="D124" s="329" t="n">
        <v>57831.3281747</v>
      </c>
      <c r="E124" s="329" t="n">
        <v>1.91293518920777</v>
      </c>
      <c r="F124" s="329" t="n">
        <v>100</v>
      </c>
      <c r="G124" s="329" t="n">
        <v>0</v>
      </c>
      <c r="H124" s="329"/>
      <c r="I124" s="329"/>
      <c r="J124" s="329"/>
      <c r="K124" s="329"/>
    </row>
    <row r="125">
      <c r="A125" s="329" t="s">
        <v>84</v>
      </c>
      <c r="B125" s="329" t="s">
        <v>85</v>
      </c>
      <c r="C125" s="329" t="s">
        <v>16</v>
      </c>
      <c r="D125" s="329" t="n">
        <v>46271.032567</v>
      </c>
      <c r="E125" s="329" t="n">
        <v>4.56868592801301</v>
      </c>
      <c r="F125" s="329" t="n">
        <v>99.7200693684442</v>
      </c>
      <c r="G125" s="329" t="n">
        <v>0.198782865293983</v>
      </c>
      <c r="H125" s="329" t="n">
        <v>129.8903967</v>
      </c>
      <c r="I125" s="329" t="n">
        <v>71.1172958856476</v>
      </c>
      <c r="J125" s="329" t="n">
        <v>0.279930631555788</v>
      </c>
      <c r="K125" s="329" t="n">
        <v>70.8126902947511</v>
      </c>
    </row>
    <row r="126">
      <c r="A126" s="329" t="s">
        <v>84</v>
      </c>
      <c r="B126" s="329" t="s">
        <v>85</v>
      </c>
      <c r="C126" s="329" t="s">
        <v>17</v>
      </c>
      <c r="D126" s="329" t="n">
        <v>187150.0196027</v>
      </c>
      <c r="E126" s="329" t="n">
        <v>1.3451014759277</v>
      </c>
      <c r="F126" s="329" t="n">
        <v>99.9244156875119</v>
      </c>
      <c r="G126" s="329" t="n">
        <v>0.0557823172426838</v>
      </c>
      <c r="H126" s="329" t="n">
        <v>141.5630551</v>
      </c>
      <c r="I126" s="329" t="n">
        <v>73.8564504114572</v>
      </c>
      <c r="J126" s="329" t="n">
        <v>0.0755843124881109</v>
      </c>
      <c r="K126" s="329" t="n">
        <v>73.7456659018678</v>
      </c>
    </row>
    <row r="127">
      <c r="A127" s="329" t="s">
        <v>86</v>
      </c>
      <c r="B127" s="329" t="s">
        <v>87</v>
      </c>
      <c r="C127" s="329" t="s">
        <v>16</v>
      </c>
      <c r="D127" s="329" t="n">
        <v>49153.3809341</v>
      </c>
      <c r="E127" s="329" t="n">
        <v>3.55564139908196</v>
      </c>
      <c r="F127" s="329" t="n">
        <v>99.9452200945891</v>
      </c>
      <c r="G127" s="329" t="n">
        <v>0.0548500643532815</v>
      </c>
      <c r="H127" s="329" t="n">
        <v>26.9409338</v>
      </c>
      <c r="I127" s="329" t="n">
        <v>100</v>
      </c>
      <c r="J127" s="329" t="n">
        <v>0.054779905410876</v>
      </c>
      <c r="K127" s="329" t="n">
        <v>100.073224166296</v>
      </c>
    </row>
    <row r="128">
      <c r="A128" s="329" t="s">
        <v>86</v>
      </c>
      <c r="B128" s="329" t="s">
        <v>87</v>
      </c>
      <c r="C128" s="329" t="s">
        <v>17</v>
      </c>
      <c r="D128" s="329" t="n">
        <v>315903.5244582</v>
      </c>
      <c r="E128" s="329" t="n">
        <v>0.839168797146793</v>
      </c>
      <c r="F128" s="329" t="n">
        <v>100</v>
      </c>
      <c r="G128" s="329" t="n">
        <v>0</v>
      </c>
      <c r="H128" s="329"/>
      <c r="I128" s="329"/>
      <c r="J128" s="329"/>
      <c r="K128" s="329"/>
    </row>
    <row r="129">
      <c r="A129" s="329" t="s">
        <v>88</v>
      </c>
      <c r="B129" s="329" t="s">
        <v>89</v>
      </c>
      <c r="C129" s="329" t="s">
        <v>16</v>
      </c>
      <c r="D129" s="329" t="n">
        <v>9957.338718</v>
      </c>
      <c r="E129" s="329" t="n">
        <v>7.03244184974659</v>
      </c>
      <c r="F129" s="329" t="n">
        <v>99.7530432917879</v>
      </c>
      <c r="G129" s="329" t="n">
        <v>0.148297081479057</v>
      </c>
      <c r="H129" s="329" t="n">
        <v>24.6511937</v>
      </c>
      <c r="I129" s="329" t="n">
        <v>59.6551036339291</v>
      </c>
      <c r="J129" s="329" t="n">
        <v>0.246956708212118</v>
      </c>
      <c r="K129" s="329" t="n">
        <v>59.901532118415</v>
      </c>
    </row>
    <row r="130">
      <c r="A130" s="329" t="s">
        <v>88</v>
      </c>
      <c r="B130" s="329" t="s">
        <v>89</v>
      </c>
      <c r="C130" s="329" t="s">
        <v>17</v>
      </c>
      <c r="D130" s="329" t="n">
        <v>136794.9107165</v>
      </c>
      <c r="E130" s="329" t="n">
        <v>0.800872685689448</v>
      </c>
      <c r="F130" s="329" t="n">
        <v>100</v>
      </c>
      <c r="G130" s="329" t="n">
        <v>0</v>
      </c>
      <c r="H130" s="329"/>
      <c r="I130" s="329"/>
      <c r="J130" s="329"/>
      <c r="K130" s="329"/>
    </row>
    <row r="131">
      <c r="A131" s="329" t="s">
        <v>90</v>
      </c>
      <c r="B131" s="329" t="s">
        <v>91</v>
      </c>
      <c r="C131" s="329" t="s">
        <v>16</v>
      </c>
      <c r="D131" s="329" t="n">
        <v>30287.3553755</v>
      </c>
      <c r="E131" s="329" t="n">
        <v>4.79914229889983</v>
      </c>
      <c r="F131" s="329" t="n">
        <v>100</v>
      </c>
      <c r="G131" s="329" t="n">
        <v>0</v>
      </c>
      <c r="H131" s="329"/>
      <c r="I131" s="329"/>
      <c r="J131" s="329"/>
      <c r="K131" s="329"/>
    </row>
    <row r="132">
      <c r="A132" s="329" t="s">
        <v>90</v>
      </c>
      <c r="B132" s="329" t="s">
        <v>91</v>
      </c>
      <c r="C132" s="329" t="s">
        <v>17</v>
      </c>
      <c r="D132" s="329" t="n">
        <v>266986.0472627</v>
      </c>
      <c r="E132" s="329" t="n">
        <v>0.896754593228304</v>
      </c>
      <c r="F132" s="329" t="n">
        <v>100</v>
      </c>
      <c r="G132" s="329" t="n">
        <v>0</v>
      </c>
      <c r="H132" s="329"/>
      <c r="I132" s="329"/>
      <c r="J132" s="329"/>
      <c r="K132" s="329"/>
    </row>
    <row r="133">
      <c r="A133" s="329" t="s">
        <v>92</v>
      </c>
      <c r="B133" s="329" t="s">
        <v>93</v>
      </c>
      <c r="C133" s="329" t="s">
        <v>16</v>
      </c>
      <c r="D133" s="329" t="n">
        <v>38554.0634676</v>
      </c>
      <c r="E133" s="329" t="n">
        <v>5.21543193768676</v>
      </c>
      <c r="F133" s="329" t="n">
        <v>99.6199795469967</v>
      </c>
      <c r="G133" s="329" t="n">
        <v>0.257953264023243</v>
      </c>
      <c r="H133" s="329" t="n">
        <v>147.0722312</v>
      </c>
      <c r="I133" s="329" t="n">
        <v>68.4717175377396</v>
      </c>
      <c r="J133" s="329" t="n">
        <v>0.380020453003296</v>
      </c>
      <c r="K133" s="329" t="n">
        <v>67.6208311499844</v>
      </c>
    </row>
    <row r="134">
      <c r="A134" s="329" t="s">
        <v>92</v>
      </c>
      <c r="B134" s="329" t="s">
        <v>93</v>
      </c>
      <c r="C134" s="329" t="s">
        <v>17</v>
      </c>
      <c r="D134" s="329" t="n">
        <v>407503.9712819</v>
      </c>
      <c r="E134" s="329" t="n">
        <v>0.7953650990413</v>
      </c>
      <c r="F134" s="329" t="n">
        <v>99.9640200140524</v>
      </c>
      <c r="G134" s="329" t="n">
        <v>0.0123888442037335</v>
      </c>
      <c r="H134" s="329" t="n">
        <v>146.6726444</v>
      </c>
      <c r="I134" s="329" t="n">
        <v>34.4228463001615</v>
      </c>
      <c r="J134" s="329" t="n">
        <v>0.035979985947604</v>
      </c>
      <c r="K134" s="329" t="n">
        <v>34.4202099393944</v>
      </c>
    </row>
    <row r="135">
      <c r="A135" s="329" t="s">
        <v>94</v>
      </c>
      <c r="B135" s="329" t="s">
        <v>95</v>
      </c>
      <c r="C135" s="329" t="s">
        <v>16</v>
      </c>
      <c r="D135" s="329" t="n">
        <v>4817.0298005</v>
      </c>
      <c r="E135" s="329" t="n">
        <v>7.61535505162799</v>
      </c>
      <c r="F135" s="329" t="n">
        <v>100</v>
      </c>
      <c r="G135" s="329" t="n">
        <v>0</v>
      </c>
      <c r="H135" s="329"/>
      <c r="I135" s="329"/>
      <c r="J135" s="329"/>
      <c r="K135" s="329"/>
    </row>
    <row r="136">
      <c r="A136" s="329" t="s">
        <v>94</v>
      </c>
      <c r="B136" s="329" t="s">
        <v>95</v>
      </c>
      <c r="C136" s="329" t="s">
        <v>17</v>
      </c>
      <c r="D136" s="329" t="n">
        <v>51611.8926354</v>
      </c>
      <c r="E136" s="329" t="n">
        <v>1.38511707276522</v>
      </c>
      <c r="F136" s="329" t="n">
        <v>99.9832812183886</v>
      </c>
      <c r="G136" s="329" t="n">
        <v>0.0167428165936621</v>
      </c>
      <c r="H136" s="329" t="n">
        <v>8.6303225</v>
      </c>
      <c r="I136" s="329" t="n">
        <v>99.9999999999998</v>
      </c>
      <c r="J136" s="329" t="n">
        <v>0.0167187816114118</v>
      </c>
      <c r="K136" s="329" t="n">
        <v>100.127017553085</v>
      </c>
    </row>
    <row r="137">
      <c r="A137" s="329" t="s">
        <v>96</v>
      </c>
      <c r="B137" s="329" t="s">
        <v>97</v>
      </c>
      <c r="C137" s="329" t="s">
        <v>16</v>
      </c>
      <c r="D137" s="329" t="n">
        <v>5335.2178854</v>
      </c>
      <c r="E137" s="329" t="n">
        <v>6.35804532237491</v>
      </c>
      <c r="F137" s="329" t="n">
        <v>100</v>
      </c>
      <c r="G137" s="329" t="n">
        <v>0.000000000000000705884830851089</v>
      </c>
      <c r="H137" s="329"/>
      <c r="I137" s="329"/>
      <c r="J137" s="329"/>
      <c r="K137" s="329"/>
    </row>
    <row r="138">
      <c r="A138" s="329" t="s">
        <v>96</v>
      </c>
      <c r="B138" s="329" t="s">
        <v>97</v>
      </c>
      <c r="C138" s="329" t="s">
        <v>17</v>
      </c>
      <c r="D138" s="329" t="n">
        <v>72010.9015933</v>
      </c>
      <c r="E138" s="329" t="n">
        <v>0.992526868735336</v>
      </c>
      <c r="F138" s="329" t="n">
        <v>100</v>
      </c>
      <c r="G138" s="329" t="n">
        <v>0.000000000000000110192618222908</v>
      </c>
      <c r="H138" s="329"/>
      <c r="I138" s="329"/>
      <c r="J138" s="329"/>
      <c r="K138" s="329"/>
    </row>
    <row r="139">
      <c r="A139" s="329" t="s">
        <v>98</v>
      </c>
      <c r="B139" s="329" t="s">
        <v>99</v>
      </c>
      <c r="C139" s="329" t="s">
        <v>16</v>
      </c>
      <c r="D139" s="329" t="n">
        <v>5266.2960353</v>
      </c>
      <c r="E139" s="329" t="n">
        <v>7.03556476209987</v>
      </c>
      <c r="F139" s="329" t="n">
        <v>99.8083193514717</v>
      </c>
      <c r="G139" s="329" t="n">
        <v>0.190813243077598</v>
      </c>
      <c r="H139" s="329" t="n">
        <v>10.1138567</v>
      </c>
      <c r="I139" s="329" t="n">
        <v>99.9999999999998</v>
      </c>
      <c r="J139" s="329" t="n">
        <v>0.191680648528357</v>
      </c>
      <c r="K139" s="329" t="n">
        <v>99.3566604025833</v>
      </c>
    </row>
    <row r="140">
      <c r="A140" s="329" t="s">
        <v>98</v>
      </c>
      <c r="B140" s="329" t="s">
        <v>99</v>
      </c>
      <c r="C140" s="329" t="s">
        <v>17</v>
      </c>
      <c r="D140" s="329" t="n">
        <v>27836.1908914</v>
      </c>
      <c r="E140" s="329" t="n">
        <v>1.98667213499657</v>
      </c>
      <c r="F140" s="329" t="n">
        <v>99.9138776209873</v>
      </c>
      <c r="G140" s="329" t="n">
        <v>0.0862853547246653</v>
      </c>
      <c r="H140" s="329" t="n">
        <v>23.9938539</v>
      </c>
      <c r="I140" s="329" t="n">
        <v>99.9999999999997</v>
      </c>
      <c r="J140" s="329" t="n">
        <v>0.0861223790127514</v>
      </c>
      <c r="K140" s="329" t="n">
        <v>100.102952000051</v>
      </c>
    </row>
    <row r="141">
      <c r="A141" s="329" t="s">
        <v>100</v>
      </c>
      <c r="B141" s="329" t="s">
        <v>101</v>
      </c>
      <c r="C141" s="329" t="s">
        <v>16</v>
      </c>
      <c r="D141" s="329" t="n">
        <v>2098.4104644</v>
      </c>
      <c r="E141" s="329" t="n">
        <v>10.0616859863957</v>
      </c>
      <c r="F141" s="329" t="n">
        <v>98.7127993619875</v>
      </c>
      <c r="G141" s="329" t="n">
        <v>1.29590387581769</v>
      </c>
      <c r="H141" s="329" t="n">
        <v>27.3629692</v>
      </c>
      <c r="I141" s="329" t="n">
        <v>100</v>
      </c>
      <c r="J141" s="329" t="n">
        <v>1.28720063801253</v>
      </c>
      <c r="K141" s="329" t="n">
        <v>99.3802329709288</v>
      </c>
    </row>
    <row r="142">
      <c r="A142" s="329" t="s">
        <v>100</v>
      </c>
      <c r="B142" s="329" t="s">
        <v>101</v>
      </c>
      <c r="C142" s="329" t="s">
        <v>17</v>
      </c>
      <c r="D142" s="329" t="n">
        <v>26091.8775704</v>
      </c>
      <c r="E142" s="329" t="n">
        <v>1.5758991588277</v>
      </c>
      <c r="F142" s="329" t="n">
        <v>100</v>
      </c>
      <c r="G142" s="329" t="n">
        <v>0</v>
      </c>
      <c r="H142" s="329"/>
      <c r="I142" s="329"/>
      <c r="J142" s="329"/>
      <c r="K142" s="329"/>
    </row>
    <row r="143">
      <c r="A143" s="329" t="s">
        <v>102</v>
      </c>
      <c r="B143" s="329" t="s">
        <v>103</v>
      </c>
      <c r="C143" s="329" t="s">
        <v>16</v>
      </c>
      <c r="D143" s="329" t="n">
        <v>11751.0063018</v>
      </c>
      <c r="E143" s="329" t="n">
        <v>7.18431660448534</v>
      </c>
      <c r="F143" s="329" t="n">
        <v>100</v>
      </c>
      <c r="G143" s="329" t="n">
        <v>0</v>
      </c>
      <c r="H143" s="329"/>
      <c r="I143" s="329"/>
      <c r="J143" s="329"/>
      <c r="K143" s="329"/>
    </row>
    <row r="144">
      <c r="A144" s="329" t="s">
        <v>102</v>
      </c>
      <c r="B144" s="329" t="s">
        <v>103</v>
      </c>
      <c r="C144" s="329" t="s">
        <v>17</v>
      </c>
      <c r="D144" s="329" t="n">
        <v>78187.230632</v>
      </c>
      <c r="E144" s="329" t="n">
        <v>1.37743811631019</v>
      </c>
      <c r="F144" s="329" t="n">
        <v>100</v>
      </c>
      <c r="G144" s="329" t="n">
        <v>0.000000000000000152926351172388</v>
      </c>
      <c r="H144" s="329"/>
      <c r="I144" s="329"/>
      <c r="J144" s="329"/>
      <c r="K144" s="329"/>
    </row>
    <row r="145">
      <c r="A145" s="329" t="s">
        <v>104</v>
      </c>
      <c r="B145" s="329" t="s">
        <v>105</v>
      </c>
      <c r="C145" s="329" t="s">
        <v>16</v>
      </c>
      <c r="D145" s="329" t="n">
        <v>1226.0126922</v>
      </c>
      <c r="E145" s="329" t="n">
        <v>8.87050283819604</v>
      </c>
      <c r="F145" s="329" t="n">
        <v>100</v>
      </c>
      <c r="G145" s="329" t="n">
        <v>0</v>
      </c>
      <c r="H145" s="329"/>
      <c r="I145" s="329"/>
      <c r="J145" s="329"/>
      <c r="K145" s="329"/>
    </row>
    <row r="146">
      <c r="A146" s="329" t="s">
        <v>104</v>
      </c>
      <c r="B146" s="329" t="s">
        <v>105</v>
      </c>
      <c r="C146" s="329" t="s">
        <v>17</v>
      </c>
      <c r="D146" s="329" t="n">
        <v>6360.6150348</v>
      </c>
      <c r="E146" s="329" t="n">
        <v>2.19490674158931</v>
      </c>
      <c r="F146" s="329" t="n">
        <v>99.7402067928374</v>
      </c>
      <c r="G146" s="329" t="n">
        <v>0.260970691491593</v>
      </c>
      <c r="H146" s="329" t="n">
        <v>16.567487</v>
      </c>
      <c r="I146" s="329" t="n">
        <v>100</v>
      </c>
      <c r="J146" s="329" t="n">
        <v>0.259793207162647</v>
      </c>
      <c r="K146" s="329" t="n">
        <v>100.192268383466</v>
      </c>
    </row>
    <row r="147">
      <c r="A147" s="329" t="s">
        <v>106</v>
      </c>
      <c r="B147" s="329" t="s">
        <v>107</v>
      </c>
      <c r="C147" s="329" t="s">
        <v>16</v>
      </c>
      <c r="D147" s="329" t="n">
        <v>26209.2882016</v>
      </c>
      <c r="E147" s="329" t="n">
        <v>4.11511244629018</v>
      </c>
      <c r="F147" s="329" t="n">
        <v>99.9285683889142</v>
      </c>
      <c r="G147" s="329" t="n">
        <v>0.0714974944432804</v>
      </c>
      <c r="H147" s="329" t="n">
        <v>18.7350996</v>
      </c>
      <c r="I147" s="329" t="n">
        <v>100</v>
      </c>
      <c r="J147" s="329" t="n">
        <v>0.0714316110857764</v>
      </c>
      <c r="K147" s="329" t="n">
        <v>100.020735281078</v>
      </c>
    </row>
    <row r="148">
      <c r="A148" s="329" t="s">
        <v>106</v>
      </c>
      <c r="B148" s="329" t="s">
        <v>107</v>
      </c>
      <c r="C148" s="329" t="s">
        <v>17</v>
      </c>
      <c r="D148" s="329" t="n">
        <v>110309.4253024</v>
      </c>
      <c r="E148" s="329" t="n">
        <v>1.28321546684297</v>
      </c>
      <c r="F148" s="329" t="n">
        <v>99.8642886575104</v>
      </c>
      <c r="G148" s="329" t="n">
        <v>0.0618766367546266</v>
      </c>
      <c r="H148" s="329" t="n">
        <v>149.9058412</v>
      </c>
      <c r="I148" s="329" t="n">
        <v>45.5233460635193</v>
      </c>
      <c r="J148" s="329" t="n">
        <v>0.135711342489589</v>
      </c>
      <c r="K148" s="329" t="n">
        <v>45.5324234560129</v>
      </c>
    </row>
    <row r="149">
      <c r="A149" s="329" t="s">
        <v>108</v>
      </c>
      <c r="B149" s="329" t="s">
        <v>109</v>
      </c>
      <c r="C149" s="329" t="s">
        <v>16</v>
      </c>
      <c r="D149" s="329" t="n">
        <v>44099.4998163</v>
      </c>
      <c r="E149" s="329" t="n">
        <v>3.80643102776495</v>
      </c>
      <c r="F149" s="329" t="n">
        <v>97.1520657949944</v>
      </c>
      <c r="G149" s="329" t="n">
        <v>0.902889112480333</v>
      </c>
      <c r="H149" s="329" t="n">
        <v>1292.7411571</v>
      </c>
      <c r="I149" s="329" t="n">
        <v>32.0698254995844</v>
      </c>
      <c r="J149" s="329" t="n">
        <v>2.84793420500554</v>
      </c>
      <c r="K149" s="329" t="n">
        <v>30.8004104543921</v>
      </c>
    </row>
    <row r="150">
      <c r="A150" s="329" t="s">
        <v>108</v>
      </c>
      <c r="B150" s="329" t="s">
        <v>109</v>
      </c>
      <c r="C150" s="329" t="s">
        <v>17</v>
      </c>
      <c r="D150" s="329" t="n">
        <v>161254.0872234</v>
      </c>
      <c r="E150" s="329" t="n">
        <v>1.37800701621</v>
      </c>
      <c r="F150" s="329" t="n">
        <v>98.7411919019695</v>
      </c>
      <c r="G150" s="329" t="n">
        <v>0.335853692050625</v>
      </c>
      <c r="H150" s="329" t="n">
        <v>2055.7575509</v>
      </c>
      <c r="I150" s="329" t="n">
        <v>26.1697862884066</v>
      </c>
      <c r="J150" s="329" t="n">
        <v>1.25880809803054</v>
      </c>
      <c r="K150" s="329" t="n">
        <v>26.3444395612325</v>
      </c>
    </row>
    <row r="151">
      <c r="A151" s="329" t="s">
        <v>110</v>
      </c>
      <c r="B151" s="329" t="s">
        <v>111</v>
      </c>
      <c r="C151" s="329" t="s">
        <v>16</v>
      </c>
      <c r="D151" s="329" t="n">
        <v>189.486402</v>
      </c>
      <c r="E151" s="329" t="n">
        <v>17.6336665688246</v>
      </c>
      <c r="F151" s="329" t="n">
        <v>64.8148148148148</v>
      </c>
      <c r="G151" s="329" t="n">
        <v>10.0901901936241</v>
      </c>
      <c r="H151" s="329" t="n">
        <v>102.8640468</v>
      </c>
      <c r="I151" s="329" t="n">
        <v>22.3108838759648</v>
      </c>
      <c r="J151" s="329" t="n">
        <v>35.1851851851852</v>
      </c>
      <c r="K151" s="329" t="n">
        <v>18.5871924619391</v>
      </c>
    </row>
    <row r="152">
      <c r="A152" s="329" t="s">
        <v>110</v>
      </c>
      <c r="B152" s="329" t="s">
        <v>111</v>
      </c>
      <c r="C152" s="329" t="s">
        <v>17</v>
      </c>
      <c r="D152" s="329" t="n">
        <v>573.8731032</v>
      </c>
      <c r="E152" s="329" t="n">
        <v>12.6569885518856</v>
      </c>
      <c r="F152" s="329" t="n">
        <v>68.0942184154176</v>
      </c>
      <c r="G152" s="329" t="n">
        <v>7.25171053314629</v>
      </c>
      <c r="H152" s="329" t="n">
        <v>268.8902276</v>
      </c>
      <c r="I152" s="329" t="n">
        <v>12.557527801191</v>
      </c>
      <c r="J152" s="329" t="n">
        <v>31.9057815845824</v>
      </c>
      <c r="K152" s="329" t="n">
        <v>15.4768050304733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839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30" t="s">
        <v>72</v>
      </c>
      <c r="B163" s="330" t="s">
        <v>73</v>
      </c>
      <c r="C163" s="330" t="s">
        <v>16</v>
      </c>
      <c r="D163" s="330" t="n">
        <v>14018.8935913</v>
      </c>
      <c r="E163" s="330" t="n">
        <v>5.79953076554535</v>
      </c>
      <c r="F163" s="330" t="n">
        <v>100</v>
      </c>
      <c r="G163" s="330" t="n">
        <v>0</v>
      </c>
      <c r="H163" s="330"/>
      <c r="I163" s="330"/>
      <c r="J163" s="330"/>
      <c r="K163" s="330"/>
    </row>
    <row r="164">
      <c r="A164" s="330" t="s">
        <v>72</v>
      </c>
      <c r="B164" s="330" t="s">
        <v>73</v>
      </c>
      <c r="C164" s="330" t="s">
        <v>17</v>
      </c>
      <c r="D164" s="330" t="n">
        <v>215861.7808677</v>
      </c>
      <c r="E164" s="330" t="n">
        <v>0.785953173414192</v>
      </c>
      <c r="F164" s="330" t="n">
        <v>99.976919524055</v>
      </c>
      <c r="G164" s="330" t="n">
        <v>0.0167249399210044</v>
      </c>
      <c r="H164" s="330" t="n">
        <v>49.8334282</v>
      </c>
      <c r="I164" s="330" t="n">
        <v>72.4041417832014</v>
      </c>
      <c r="J164" s="330" t="n">
        <v>0.0230804759449878</v>
      </c>
      <c r="K164" s="330" t="n">
        <v>72.4468583972174</v>
      </c>
    </row>
    <row r="165">
      <c r="A165" s="330" t="s">
        <v>74</v>
      </c>
      <c r="B165" s="330" t="s">
        <v>75</v>
      </c>
      <c r="C165" s="330" t="s">
        <v>16</v>
      </c>
      <c r="D165" s="330" t="n">
        <v>5166.3310275</v>
      </c>
      <c r="E165" s="330" t="n">
        <v>8.47107504766459</v>
      </c>
      <c r="F165" s="330" t="n">
        <v>96.8423019487603</v>
      </c>
      <c r="G165" s="330" t="n">
        <v>1.04419929661979</v>
      </c>
      <c r="H165" s="330" t="n">
        <v>168.4564812</v>
      </c>
      <c r="I165" s="330" t="n">
        <v>31.5368313766321</v>
      </c>
      <c r="J165" s="330" t="n">
        <v>3.15769805123972</v>
      </c>
      <c r="K165" s="330" t="n">
        <v>32.0241713859359</v>
      </c>
    </row>
    <row r="166">
      <c r="A166" s="330" t="s">
        <v>74</v>
      </c>
      <c r="B166" s="330" t="s">
        <v>75</v>
      </c>
      <c r="C166" s="330" t="s">
        <v>17</v>
      </c>
      <c r="D166" s="330" t="n">
        <v>71988.6774124</v>
      </c>
      <c r="E166" s="330" t="n">
        <v>1.89563075446722</v>
      </c>
      <c r="F166" s="330" t="n">
        <v>99.5458625080732</v>
      </c>
      <c r="G166" s="330" t="n">
        <v>0.134389728363401</v>
      </c>
      <c r="H166" s="330" t="n">
        <v>328.4190481</v>
      </c>
      <c r="I166" s="330" t="n">
        <v>29.3849034106332</v>
      </c>
      <c r="J166" s="330" t="n">
        <v>0.454137491926801</v>
      </c>
      <c r="K166" s="330" t="n">
        <v>29.4579101262944</v>
      </c>
    </row>
    <row r="167">
      <c r="A167" s="330" t="s">
        <v>76</v>
      </c>
      <c r="B167" s="330" t="s">
        <v>77</v>
      </c>
      <c r="C167" s="330" t="s">
        <v>16</v>
      </c>
      <c r="D167" s="330" t="n">
        <v>7647.5057552</v>
      </c>
      <c r="E167" s="330" t="n">
        <v>4.79716905958292</v>
      </c>
      <c r="F167" s="330" t="n">
        <v>95.7115877435315</v>
      </c>
      <c r="G167" s="330" t="n">
        <v>2.29207611832127</v>
      </c>
      <c r="H167" s="330" t="n">
        <v>342.6508554</v>
      </c>
      <c r="I167" s="330" t="n">
        <v>52.9321005265891</v>
      </c>
      <c r="J167" s="330" t="n">
        <v>4.28841225646852</v>
      </c>
      <c r="K167" s="330" t="n">
        <v>51.1560529617122</v>
      </c>
    </row>
    <row r="168">
      <c r="A168" s="330" t="s">
        <v>76</v>
      </c>
      <c r="B168" s="330" t="s">
        <v>77</v>
      </c>
      <c r="C168" s="330" t="s">
        <v>17</v>
      </c>
      <c r="D168" s="330" t="n">
        <v>30592.9920828</v>
      </c>
      <c r="E168" s="330" t="n">
        <v>1.73690642401141</v>
      </c>
      <c r="F168" s="330" t="n">
        <v>99.526823589172</v>
      </c>
      <c r="G168" s="330" t="n">
        <v>0.262543574707171</v>
      </c>
      <c r="H168" s="330" t="n">
        <v>145.447043</v>
      </c>
      <c r="I168" s="330" t="n">
        <v>55.0174023869282</v>
      </c>
      <c r="J168" s="330" t="n">
        <v>0.473176410827967</v>
      </c>
      <c r="K168" s="330" t="n">
        <v>55.2228036867445</v>
      </c>
    </row>
    <row r="169">
      <c r="A169" s="330" t="s">
        <v>78</v>
      </c>
      <c r="B169" s="330" t="s">
        <v>79</v>
      </c>
      <c r="C169" s="330" t="s">
        <v>16</v>
      </c>
      <c r="D169" s="330" t="n">
        <v>22604.1928937</v>
      </c>
      <c r="E169" s="330" t="n">
        <v>4.32526874059771</v>
      </c>
      <c r="F169" s="330" t="n">
        <v>98.7031023421722</v>
      </c>
      <c r="G169" s="330" t="n">
        <v>0.528909815949413</v>
      </c>
      <c r="H169" s="330" t="n">
        <v>297.0051004</v>
      </c>
      <c r="I169" s="330" t="n">
        <v>41.0542689654736</v>
      </c>
      <c r="J169" s="330" t="n">
        <v>1.29689765782784</v>
      </c>
      <c r="K169" s="330" t="n">
        <v>40.2537851605591</v>
      </c>
    </row>
    <row r="170">
      <c r="A170" s="330" t="s">
        <v>78</v>
      </c>
      <c r="B170" s="330" t="s">
        <v>79</v>
      </c>
      <c r="C170" s="330" t="s">
        <v>17</v>
      </c>
      <c r="D170" s="330" t="n">
        <v>112637.3141118</v>
      </c>
      <c r="E170" s="330" t="n">
        <v>1.29555750187632</v>
      </c>
      <c r="F170" s="330" t="n">
        <v>99.8978790962939</v>
      </c>
      <c r="G170" s="330" t="n">
        <v>0.0623489607568147</v>
      </c>
      <c r="H170" s="330" t="n">
        <v>115.143829</v>
      </c>
      <c r="I170" s="330" t="n">
        <v>61.0480389359123</v>
      </c>
      <c r="J170" s="330" t="n">
        <v>0.102120903706113</v>
      </c>
      <c r="K170" s="330" t="n">
        <v>60.9917139138185</v>
      </c>
    </row>
    <row r="171">
      <c r="A171" s="330" t="s">
        <v>80</v>
      </c>
      <c r="B171" s="330" t="s">
        <v>81</v>
      </c>
      <c r="C171" s="330" t="s">
        <v>16</v>
      </c>
      <c r="D171" s="330" t="n">
        <v>22212.6406837</v>
      </c>
      <c r="E171" s="330" t="n">
        <v>4.70384486011818</v>
      </c>
      <c r="F171" s="330" t="n">
        <v>98.9944898799372</v>
      </c>
      <c r="G171" s="330" t="n">
        <v>0.495753415450763</v>
      </c>
      <c r="H171" s="330" t="n">
        <v>225.6189716</v>
      </c>
      <c r="I171" s="330" t="n">
        <v>49.3452752467615</v>
      </c>
      <c r="J171" s="330" t="n">
        <v>1.00551012006276</v>
      </c>
      <c r="K171" s="330" t="n">
        <v>48.8079189752182</v>
      </c>
    </row>
    <row r="172">
      <c r="A172" s="330" t="s">
        <v>80</v>
      </c>
      <c r="B172" s="330" t="s">
        <v>81</v>
      </c>
      <c r="C172" s="330" t="s">
        <v>17</v>
      </c>
      <c r="D172" s="330" t="n">
        <v>103149.843919</v>
      </c>
      <c r="E172" s="330" t="n">
        <v>1.42293076707496</v>
      </c>
      <c r="F172" s="330" t="n">
        <v>99.8335228991738</v>
      </c>
      <c r="G172" s="330" t="n">
        <v>0.0621345313964467</v>
      </c>
      <c r="H172" s="330" t="n">
        <v>172.0072223</v>
      </c>
      <c r="I172" s="330" t="n">
        <v>37.3605291232579</v>
      </c>
      <c r="J172" s="330" t="n">
        <v>0.166477100826202</v>
      </c>
      <c r="K172" s="330" t="n">
        <v>37.2610354950408</v>
      </c>
    </row>
    <row r="173">
      <c r="A173" s="330" t="s">
        <v>82</v>
      </c>
      <c r="B173" s="330" t="s">
        <v>83</v>
      </c>
      <c r="C173" s="330" t="s">
        <v>16</v>
      </c>
      <c r="D173" s="330" t="n">
        <v>12600.5281251</v>
      </c>
      <c r="E173" s="330" t="n">
        <v>7.61699217647851</v>
      </c>
      <c r="F173" s="330" t="n">
        <v>100</v>
      </c>
      <c r="G173" s="330" t="n">
        <v>0</v>
      </c>
      <c r="H173" s="330"/>
      <c r="I173" s="330"/>
      <c r="J173" s="330"/>
      <c r="K173" s="330"/>
    </row>
    <row r="174">
      <c r="A174" s="330" t="s">
        <v>82</v>
      </c>
      <c r="B174" s="330" t="s">
        <v>83</v>
      </c>
      <c r="C174" s="330" t="s">
        <v>17</v>
      </c>
      <c r="D174" s="330" t="n">
        <v>57831.3281747</v>
      </c>
      <c r="E174" s="330" t="n">
        <v>1.91293518920777</v>
      </c>
      <c r="F174" s="330" t="n">
        <v>100</v>
      </c>
      <c r="G174" s="330" t="n">
        <v>0</v>
      </c>
      <c r="H174" s="330"/>
      <c r="I174" s="330"/>
      <c r="J174" s="330"/>
      <c r="K174" s="330"/>
    </row>
    <row r="175">
      <c r="A175" s="330" t="s">
        <v>84</v>
      </c>
      <c r="B175" s="330" t="s">
        <v>85</v>
      </c>
      <c r="C175" s="330" t="s">
        <v>16</v>
      </c>
      <c r="D175" s="330" t="n">
        <v>46271.032567</v>
      </c>
      <c r="E175" s="330" t="n">
        <v>4.56868592801301</v>
      </c>
      <c r="F175" s="330" t="n">
        <v>99.7200693684442</v>
      </c>
      <c r="G175" s="330" t="n">
        <v>0.198782865293983</v>
      </c>
      <c r="H175" s="330" t="n">
        <v>129.8903967</v>
      </c>
      <c r="I175" s="330" t="n">
        <v>71.1172958856476</v>
      </c>
      <c r="J175" s="330" t="n">
        <v>0.279930631555788</v>
      </c>
      <c r="K175" s="330" t="n">
        <v>70.8126902947511</v>
      </c>
    </row>
    <row r="176">
      <c r="A176" s="330" t="s">
        <v>84</v>
      </c>
      <c r="B176" s="330" t="s">
        <v>85</v>
      </c>
      <c r="C176" s="330" t="s">
        <v>17</v>
      </c>
      <c r="D176" s="330" t="n">
        <v>187150.0196027</v>
      </c>
      <c r="E176" s="330" t="n">
        <v>1.3451014759277</v>
      </c>
      <c r="F176" s="330" t="n">
        <v>99.9244156875119</v>
      </c>
      <c r="G176" s="330" t="n">
        <v>0.0557823172426838</v>
      </c>
      <c r="H176" s="330" t="n">
        <v>141.5630551</v>
      </c>
      <c r="I176" s="330" t="n">
        <v>73.8564504114572</v>
      </c>
      <c r="J176" s="330" t="n">
        <v>0.0755843124881109</v>
      </c>
      <c r="K176" s="330" t="n">
        <v>73.7456659018678</v>
      </c>
    </row>
    <row r="177">
      <c r="A177" s="330" t="s">
        <v>86</v>
      </c>
      <c r="B177" s="330" t="s">
        <v>87</v>
      </c>
      <c r="C177" s="330" t="s">
        <v>16</v>
      </c>
      <c r="D177" s="330" t="n">
        <v>49153.3809341</v>
      </c>
      <c r="E177" s="330" t="n">
        <v>3.55564139908196</v>
      </c>
      <c r="F177" s="330" t="n">
        <v>99.9452200945891</v>
      </c>
      <c r="G177" s="330" t="n">
        <v>0.0548500643532815</v>
      </c>
      <c r="H177" s="330" t="n">
        <v>26.9409338</v>
      </c>
      <c r="I177" s="330" t="n">
        <v>100</v>
      </c>
      <c r="J177" s="330" t="n">
        <v>0.054779905410876</v>
      </c>
      <c r="K177" s="330" t="n">
        <v>100.073224166296</v>
      </c>
    </row>
    <row r="178">
      <c r="A178" s="330" t="s">
        <v>86</v>
      </c>
      <c r="B178" s="330" t="s">
        <v>87</v>
      </c>
      <c r="C178" s="330" t="s">
        <v>17</v>
      </c>
      <c r="D178" s="330" t="n">
        <v>315903.5244582</v>
      </c>
      <c r="E178" s="330" t="n">
        <v>0.839168797146793</v>
      </c>
      <c r="F178" s="330" t="n">
        <v>100</v>
      </c>
      <c r="G178" s="330" t="n">
        <v>0</v>
      </c>
      <c r="H178" s="330"/>
      <c r="I178" s="330"/>
      <c r="J178" s="330"/>
      <c r="K178" s="330"/>
    </row>
    <row r="179">
      <c r="A179" s="330" t="s">
        <v>88</v>
      </c>
      <c r="B179" s="330" t="s">
        <v>89</v>
      </c>
      <c r="C179" s="330" t="s">
        <v>16</v>
      </c>
      <c r="D179" s="330" t="n">
        <v>9957.338718</v>
      </c>
      <c r="E179" s="330" t="n">
        <v>7.03244184974659</v>
      </c>
      <c r="F179" s="330" t="n">
        <v>99.7530432917879</v>
      </c>
      <c r="G179" s="330" t="n">
        <v>0.148297081479057</v>
      </c>
      <c r="H179" s="330" t="n">
        <v>24.6511937</v>
      </c>
      <c r="I179" s="330" t="n">
        <v>59.6551036339291</v>
      </c>
      <c r="J179" s="330" t="n">
        <v>0.246956708212118</v>
      </c>
      <c r="K179" s="330" t="n">
        <v>59.901532118415</v>
      </c>
    </row>
    <row r="180">
      <c r="A180" s="330" t="s">
        <v>88</v>
      </c>
      <c r="B180" s="330" t="s">
        <v>89</v>
      </c>
      <c r="C180" s="330" t="s">
        <v>17</v>
      </c>
      <c r="D180" s="330" t="n">
        <v>136794.9107165</v>
      </c>
      <c r="E180" s="330" t="n">
        <v>0.800872685689448</v>
      </c>
      <c r="F180" s="330" t="n">
        <v>100</v>
      </c>
      <c r="G180" s="330" t="n">
        <v>0</v>
      </c>
      <c r="H180" s="330"/>
      <c r="I180" s="330"/>
      <c r="J180" s="330"/>
      <c r="K180" s="330"/>
    </row>
    <row r="181">
      <c r="A181" s="330" t="s">
        <v>90</v>
      </c>
      <c r="B181" s="330" t="s">
        <v>91</v>
      </c>
      <c r="C181" s="330" t="s">
        <v>16</v>
      </c>
      <c r="D181" s="330" t="n">
        <v>30287.3553755</v>
      </c>
      <c r="E181" s="330" t="n">
        <v>4.79914229889983</v>
      </c>
      <c r="F181" s="330" t="n">
        <v>100</v>
      </c>
      <c r="G181" s="330" t="n">
        <v>0</v>
      </c>
      <c r="H181" s="330"/>
      <c r="I181" s="330"/>
      <c r="J181" s="330"/>
      <c r="K181" s="330"/>
    </row>
    <row r="182">
      <c r="A182" s="330" t="s">
        <v>90</v>
      </c>
      <c r="B182" s="330" t="s">
        <v>91</v>
      </c>
      <c r="C182" s="330" t="s">
        <v>17</v>
      </c>
      <c r="D182" s="330" t="n">
        <v>266986.0472627</v>
      </c>
      <c r="E182" s="330" t="n">
        <v>0.896754593228304</v>
      </c>
      <c r="F182" s="330" t="n">
        <v>100</v>
      </c>
      <c r="G182" s="330" t="n">
        <v>0</v>
      </c>
      <c r="H182" s="330"/>
      <c r="I182" s="330"/>
      <c r="J182" s="330"/>
      <c r="K182" s="330"/>
    </row>
    <row r="183">
      <c r="A183" s="330" t="s">
        <v>92</v>
      </c>
      <c r="B183" s="330" t="s">
        <v>93</v>
      </c>
      <c r="C183" s="330" t="s">
        <v>16</v>
      </c>
      <c r="D183" s="330" t="n">
        <v>38496.7306116</v>
      </c>
      <c r="E183" s="330" t="n">
        <v>5.22243199344009</v>
      </c>
      <c r="F183" s="330" t="n">
        <v>99.6602472374421</v>
      </c>
      <c r="G183" s="330" t="n">
        <v>0.256831524442349</v>
      </c>
      <c r="H183" s="330" t="n">
        <v>131.2395959</v>
      </c>
      <c r="I183" s="330" t="n">
        <v>76.2135741310516</v>
      </c>
      <c r="J183" s="330" t="n">
        <v>0.339752762557838</v>
      </c>
      <c r="K183" s="330" t="n">
        <v>75.3368214921763</v>
      </c>
    </row>
    <row r="184">
      <c r="A184" s="330" t="s">
        <v>92</v>
      </c>
      <c r="B184" s="330" t="s">
        <v>93</v>
      </c>
      <c r="C184" s="330" t="s">
        <v>17</v>
      </c>
      <c r="D184" s="330" t="n">
        <v>406433.8898777</v>
      </c>
      <c r="E184" s="330" t="n">
        <v>0.79455310059279</v>
      </c>
      <c r="F184" s="330" t="n">
        <v>99.9896280924096</v>
      </c>
      <c r="G184" s="330" t="n">
        <v>0.0103735283090913</v>
      </c>
      <c r="H184" s="330" t="n">
        <v>42.1593202</v>
      </c>
      <c r="I184" s="330" t="n">
        <v>99.9999999999999</v>
      </c>
      <c r="J184" s="330" t="n">
        <v>0.0103719075904209</v>
      </c>
      <c r="K184" s="330" t="n">
        <v>100.00525251402</v>
      </c>
    </row>
    <row r="185">
      <c r="A185" s="330" t="s">
        <v>94</v>
      </c>
      <c r="B185" s="330" t="s">
        <v>95</v>
      </c>
      <c r="C185" s="330" t="s">
        <v>16</v>
      </c>
      <c r="D185" s="330" t="n">
        <v>4817.0298005</v>
      </c>
      <c r="E185" s="330" t="n">
        <v>7.61535505162799</v>
      </c>
      <c r="F185" s="330" t="n">
        <v>100</v>
      </c>
      <c r="G185" s="330" t="n">
        <v>0</v>
      </c>
      <c r="H185" s="330"/>
      <c r="I185" s="330"/>
      <c r="J185" s="330"/>
      <c r="K185" s="330"/>
    </row>
    <row r="186">
      <c r="A186" s="330" t="s">
        <v>94</v>
      </c>
      <c r="B186" s="330" t="s">
        <v>95</v>
      </c>
      <c r="C186" s="330" t="s">
        <v>17</v>
      </c>
      <c r="D186" s="330" t="n">
        <v>51611.8926354</v>
      </c>
      <c r="E186" s="330" t="n">
        <v>1.38511707276522</v>
      </c>
      <c r="F186" s="330" t="n">
        <v>99.9832812183886</v>
      </c>
      <c r="G186" s="330" t="n">
        <v>0.0167428165936621</v>
      </c>
      <c r="H186" s="330" t="n">
        <v>8.6303225</v>
      </c>
      <c r="I186" s="330" t="n">
        <v>99.9999999999998</v>
      </c>
      <c r="J186" s="330" t="n">
        <v>0.0167187816114118</v>
      </c>
      <c r="K186" s="330" t="n">
        <v>100.127017553085</v>
      </c>
    </row>
    <row r="187">
      <c r="A187" s="330" t="s">
        <v>96</v>
      </c>
      <c r="B187" s="330" t="s">
        <v>97</v>
      </c>
      <c r="C187" s="330" t="s">
        <v>16</v>
      </c>
      <c r="D187" s="330" t="n">
        <v>5335.2178854</v>
      </c>
      <c r="E187" s="330" t="n">
        <v>6.35804532237491</v>
      </c>
      <c r="F187" s="330" t="n">
        <v>100</v>
      </c>
      <c r="G187" s="330" t="n">
        <v>0.000000000000000705884830851089</v>
      </c>
      <c r="H187" s="330"/>
      <c r="I187" s="330"/>
      <c r="J187" s="330"/>
      <c r="K187" s="330"/>
    </row>
    <row r="188">
      <c r="A188" s="330" t="s">
        <v>96</v>
      </c>
      <c r="B188" s="330" t="s">
        <v>97</v>
      </c>
      <c r="C188" s="330" t="s">
        <v>17</v>
      </c>
      <c r="D188" s="330" t="n">
        <v>72010.9015933</v>
      </c>
      <c r="E188" s="330" t="n">
        <v>0.992526868735336</v>
      </c>
      <c r="F188" s="330" t="n">
        <v>100</v>
      </c>
      <c r="G188" s="330" t="n">
        <v>0.000000000000000110192618222908</v>
      </c>
      <c r="H188" s="330"/>
      <c r="I188" s="330"/>
      <c r="J188" s="330"/>
      <c r="K188" s="330"/>
    </row>
    <row r="189">
      <c r="A189" s="330" t="s">
        <v>98</v>
      </c>
      <c r="B189" s="330" t="s">
        <v>99</v>
      </c>
      <c r="C189" s="330" t="s">
        <v>16</v>
      </c>
      <c r="D189" s="330" t="n">
        <v>5266.2960353</v>
      </c>
      <c r="E189" s="330" t="n">
        <v>7.03556476209987</v>
      </c>
      <c r="F189" s="330" t="n">
        <v>99.8083193514717</v>
      </c>
      <c r="G189" s="330" t="n">
        <v>0.190813243077598</v>
      </c>
      <c r="H189" s="330" t="n">
        <v>10.1138567</v>
      </c>
      <c r="I189" s="330" t="n">
        <v>99.9999999999998</v>
      </c>
      <c r="J189" s="330" t="n">
        <v>0.191680648528357</v>
      </c>
      <c r="K189" s="330" t="n">
        <v>99.3566604025833</v>
      </c>
    </row>
    <row r="190">
      <c r="A190" s="330" t="s">
        <v>98</v>
      </c>
      <c r="B190" s="330" t="s">
        <v>99</v>
      </c>
      <c r="C190" s="330" t="s">
        <v>17</v>
      </c>
      <c r="D190" s="330" t="n">
        <v>27836.1908914</v>
      </c>
      <c r="E190" s="330" t="n">
        <v>1.98667213499657</v>
      </c>
      <c r="F190" s="330" t="n">
        <v>99.9138776209873</v>
      </c>
      <c r="G190" s="330" t="n">
        <v>0.0862853547246653</v>
      </c>
      <c r="H190" s="330" t="n">
        <v>23.9938539</v>
      </c>
      <c r="I190" s="330" t="n">
        <v>99.9999999999997</v>
      </c>
      <c r="J190" s="330" t="n">
        <v>0.0861223790127514</v>
      </c>
      <c r="K190" s="330" t="n">
        <v>100.102952000051</v>
      </c>
    </row>
    <row r="191">
      <c r="A191" s="330" t="s">
        <v>100</v>
      </c>
      <c r="B191" s="330" t="s">
        <v>101</v>
      </c>
      <c r="C191" s="330" t="s">
        <v>16</v>
      </c>
      <c r="D191" s="330" t="n">
        <v>2098.4104644</v>
      </c>
      <c r="E191" s="330" t="n">
        <v>10.0616859863957</v>
      </c>
      <c r="F191" s="330" t="n">
        <v>98.7127993619875</v>
      </c>
      <c r="G191" s="330" t="n">
        <v>1.29590387581769</v>
      </c>
      <c r="H191" s="330" t="n">
        <v>27.3629692</v>
      </c>
      <c r="I191" s="330" t="n">
        <v>100</v>
      </c>
      <c r="J191" s="330" t="n">
        <v>1.28720063801253</v>
      </c>
      <c r="K191" s="330" t="n">
        <v>99.3802329709288</v>
      </c>
    </row>
    <row r="192">
      <c r="A192" s="330" t="s">
        <v>100</v>
      </c>
      <c r="B192" s="330" t="s">
        <v>101</v>
      </c>
      <c r="C192" s="330" t="s">
        <v>17</v>
      </c>
      <c r="D192" s="330" t="n">
        <v>26091.8775704</v>
      </c>
      <c r="E192" s="330" t="n">
        <v>1.5758991588277</v>
      </c>
      <c r="F192" s="330" t="n">
        <v>100</v>
      </c>
      <c r="G192" s="330" t="n">
        <v>0</v>
      </c>
      <c r="H192" s="330"/>
      <c r="I192" s="330"/>
      <c r="J192" s="330"/>
      <c r="K192" s="330"/>
    </row>
    <row r="193">
      <c r="A193" s="330" t="s">
        <v>102</v>
      </c>
      <c r="B193" s="330" t="s">
        <v>103</v>
      </c>
      <c r="C193" s="330" t="s">
        <v>16</v>
      </c>
      <c r="D193" s="330" t="n">
        <v>11751.0063018</v>
      </c>
      <c r="E193" s="330" t="n">
        <v>7.18431660448534</v>
      </c>
      <c r="F193" s="330" t="n">
        <v>100</v>
      </c>
      <c r="G193" s="330" t="n">
        <v>0</v>
      </c>
      <c r="H193" s="330"/>
      <c r="I193" s="330"/>
      <c r="J193" s="330"/>
      <c r="K193" s="330"/>
    </row>
    <row r="194">
      <c r="A194" s="330" t="s">
        <v>102</v>
      </c>
      <c r="B194" s="330" t="s">
        <v>103</v>
      </c>
      <c r="C194" s="330" t="s">
        <v>17</v>
      </c>
      <c r="D194" s="330" t="n">
        <v>78187.230632</v>
      </c>
      <c r="E194" s="330" t="n">
        <v>1.37743811631019</v>
      </c>
      <c r="F194" s="330" t="n">
        <v>100</v>
      </c>
      <c r="G194" s="330" t="n">
        <v>0.000000000000000152926351172388</v>
      </c>
      <c r="H194" s="330"/>
      <c r="I194" s="330"/>
      <c r="J194" s="330"/>
      <c r="K194" s="330"/>
    </row>
    <row r="195">
      <c r="A195" s="330" t="s">
        <v>104</v>
      </c>
      <c r="B195" s="330" t="s">
        <v>105</v>
      </c>
      <c r="C195" s="330" t="s">
        <v>16</v>
      </c>
      <c r="D195" s="330" t="n">
        <v>1226.0126922</v>
      </c>
      <c r="E195" s="330" t="n">
        <v>8.87050283819604</v>
      </c>
      <c r="F195" s="330" t="n">
        <v>100</v>
      </c>
      <c r="G195" s="330" t="n">
        <v>0</v>
      </c>
      <c r="H195" s="330"/>
      <c r="I195" s="330"/>
      <c r="J195" s="330"/>
      <c r="K195" s="330"/>
    </row>
    <row r="196">
      <c r="A196" s="330" t="s">
        <v>104</v>
      </c>
      <c r="B196" s="330" t="s">
        <v>105</v>
      </c>
      <c r="C196" s="330" t="s">
        <v>17</v>
      </c>
      <c r="D196" s="330" t="n">
        <v>6360.6150348</v>
      </c>
      <c r="E196" s="330" t="n">
        <v>2.19490674158931</v>
      </c>
      <c r="F196" s="330" t="n">
        <v>99.7402067928374</v>
      </c>
      <c r="G196" s="330" t="n">
        <v>0.260970691491593</v>
      </c>
      <c r="H196" s="330" t="n">
        <v>16.567487</v>
      </c>
      <c r="I196" s="330" t="n">
        <v>100</v>
      </c>
      <c r="J196" s="330" t="n">
        <v>0.259793207162647</v>
      </c>
      <c r="K196" s="330" t="n">
        <v>100.192268383466</v>
      </c>
    </row>
    <row r="197">
      <c r="A197" s="330" t="s">
        <v>106</v>
      </c>
      <c r="B197" s="330" t="s">
        <v>107</v>
      </c>
      <c r="C197" s="330" t="s">
        <v>16</v>
      </c>
      <c r="D197" s="330" t="n">
        <v>26209.2882016</v>
      </c>
      <c r="E197" s="330" t="n">
        <v>4.11511244629018</v>
      </c>
      <c r="F197" s="330" t="n">
        <v>99.9285683889142</v>
      </c>
      <c r="G197" s="330" t="n">
        <v>0.0714974944432804</v>
      </c>
      <c r="H197" s="330" t="n">
        <v>18.7350996</v>
      </c>
      <c r="I197" s="330" t="n">
        <v>100</v>
      </c>
      <c r="J197" s="330" t="n">
        <v>0.0714316110857764</v>
      </c>
      <c r="K197" s="330" t="n">
        <v>100.020735281078</v>
      </c>
    </row>
    <row r="198">
      <c r="A198" s="330" t="s">
        <v>106</v>
      </c>
      <c r="B198" s="330" t="s">
        <v>107</v>
      </c>
      <c r="C198" s="330" t="s">
        <v>17</v>
      </c>
      <c r="D198" s="330" t="n">
        <v>110309.4253024</v>
      </c>
      <c r="E198" s="330" t="n">
        <v>1.28321546684297</v>
      </c>
      <c r="F198" s="330" t="n">
        <v>99.8642886575104</v>
      </c>
      <c r="G198" s="330" t="n">
        <v>0.0618766367546266</v>
      </c>
      <c r="H198" s="330" t="n">
        <v>149.9058412</v>
      </c>
      <c r="I198" s="330" t="n">
        <v>45.5233460635193</v>
      </c>
      <c r="J198" s="330" t="n">
        <v>0.135711342489589</v>
      </c>
      <c r="K198" s="330" t="n">
        <v>45.5324234560129</v>
      </c>
    </row>
    <row r="199">
      <c r="A199" s="330" t="s">
        <v>108</v>
      </c>
      <c r="B199" s="330" t="s">
        <v>109</v>
      </c>
      <c r="C199" s="330" t="s">
        <v>16</v>
      </c>
      <c r="D199" s="330" t="n">
        <v>43573.6079715</v>
      </c>
      <c r="E199" s="330" t="n">
        <v>3.84947653826004</v>
      </c>
      <c r="F199" s="330" t="n">
        <v>97.3398564052896</v>
      </c>
      <c r="G199" s="330" t="n">
        <v>0.912746819972979</v>
      </c>
      <c r="H199" s="330" t="n">
        <v>1190.7974639</v>
      </c>
      <c r="I199" s="330" t="n">
        <v>34.6997857898359</v>
      </c>
      <c r="J199" s="330" t="n">
        <v>2.66014359471043</v>
      </c>
      <c r="K199" s="330" t="n">
        <v>33.3991911441254</v>
      </c>
    </row>
    <row r="200">
      <c r="A200" s="330" t="s">
        <v>108</v>
      </c>
      <c r="B200" s="330" t="s">
        <v>109</v>
      </c>
      <c r="C200" s="330" t="s">
        <v>17</v>
      </c>
      <c r="D200" s="330" t="n">
        <v>159123.6408421</v>
      </c>
      <c r="E200" s="330" t="n">
        <v>1.39518194086567</v>
      </c>
      <c r="F200" s="330" t="n">
        <v>98.8921115134127</v>
      </c>
      <c r="G200" s="330" t="n">
        <v>0.337782930567806</v>
      </c>
      <c r="H200" s="330" t="n">
        <v>1782.6624079</v>
      </c>
      <c r="I200" s="330" t="n">
        <v>29.9753056948896</v>
      </c>
      <c r="J200" s="330" t="n">
        <v>1.1078884865873</v>
      </c>
      <c r="K200" s="330" t="n">
        <v>30.15110964817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840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31" t="s">
        <v>88</v>
      </c>
      <c r="B211" s="331" t="s">
        <v>115</v>
      </c>
      <c r="C211" s="331" t="s">
        <v>16</v>
      </c>
      <c r="D211" s="331" t="n">
        <v>2592.1077052</v>
      </c>
      <c r="E211" s="331" t="n">
        <v>13.7789250291846</v>
      </c>
      <c r="F211" s="331" t="n">
        <v>100</v>
      </c>
      <c r="G211" s="331" t="n">
        <v>0</v>
      </c>
      <c r="H211" s="331"/>
      <c r="I211" s="331"/>
      <c r="J211" s="331"/>
      <c r="K211" s="331"/>
    </row>
    <row r="212">
      <c r="A212" s="331" t="s">
        <v>88</v>
      </c>
      <c r="B212" s="331" t="s">
        <v>115</v>
      </c>
      <c r="C212" s="331" t="s">
        <v>17</v>
      </c>
      <c r="D212" s="331" t="n">
        <v>42667.4689252</v>
      </c>
      <c r="E212" s="331" t="n">
        <v>2.04463843106482</v>
      </c>
      <c r="F212" s="331" t="n">
        <v>100</v>
      </c>
      <c r="G212" s="331" t="n">
        <v>0.000000000000000227000466320162</v>
      </c>
      <c r="H212" s="331"/>
      <c r="I212" s="331"/>
      <c r="J212" s="331"/>
      <c r="K212" s="331"/>
    </row>
    <row r="213">
      <c r="A213" s="331" t="s">
        <v>92</v>
      </c>
      <c r="B213" s="331" t="s">
        <v>116</v>
      </c>
      <c r="C213" s="331" t="s">
        <v>16</v>
      </c>
      <c r="D213" s="331" t="n">
        <v>4691.1708575</v>
      </c>
      <c r="E213" s="331" t="n">
        <v>10.5113602464261</v>
      </c>
      <c r="F213" s="331" t="n">
        <v>100</v>
      </c>
      <c r="G213" s="331" t="n">
        <v>0.00000000000000116699541657118</v>
      </c>
      <c r="H213" s="331"/>
      <c r="I213" s="331"/>
      <c r="J213" s="331"/>
      <c r="K213" s="331"/>
    </row>
    <row r="214">
      <c r="A214" s="331" t="s">
        <v>92</v>
      </c>
      <c r="B214" s="331" t="s">
        <v>116</v>
      </c>
      <c r="C214" s="331" t="s">
        <v>17</v>
      </c>
      <c r="D214" s="331" t="n">
        <v>20772.9773826</v>
      </c>
      <c r="E214" s="331" t="n">
        <v>2.5184195596434</v>
      </c>
      <c r="F214" s="331" t="n">
        <v>99.7606786679628</v>
      </c>
      <c r="G214" s="331" t="n">
        <v>0.174749902871621</v>
      </c>
      <c r="H214" s="331" t="n">
        <v>49.8334282</v>
      </c>
      <c r="I214" s="331" t="n">
        <v>72.4041417832014</v>
      </c>
      <c r="J214" s="331" t="n">
        <v>0.239321332037235</v>
      </c>
      <c r="K214" s="331" t="n">
        <v>72.8441913607648</v>
      </c>
    </row>
    <row r="215">
      <c r="A215" s="331" t="s">
        <v>94</v>
      </c>
      <c r="B215" s="331" t="s">
        <v>117</v>
      </c>
      <c r="C215" s="331" t="s">
        <v>16</v>
      </c>
      <c r="D215" s="331" t="n">
        <v>1180.3484739</v>
      </c>
      <c r="E215" s="331" t="n">
        <v>14.5504925482446</v>
      </c>
      <c r="F215" s="331" t="n">
        <v>100</v>
      </c>
      <c r="G215" s="331" t="n">
        <v>0.00000000000000161542918466979</v>
      </c>
      <c r="H215" s="331"/>
      <c r="I215" s="331"/>
      <c r="J215" s="331"/>
      <c r="K215" s="331"/>
    </row>
    <row r="216">
      <c r="A216" s="331" t="s">
        <v>94</v>
      </c>
      <c r="B216" s="331" t="s">
        <v>117</v>
      </c>
      <c r="C216" s="331" t="s">
        <v>17</v>
      </c>
      <c r="D216" s="331" t="n">
        <v>21777.2973593</v>
      </c>
      <c r="E216" s="331" t="n">
        <v>1.7698917582013</v>
      </c>
      <c r="F216" s="331" t="n">
        <v>100</v>
      </c>
      <c r="G216" s="331" t="n">
        <v>0</v>
      </c>
      <c r="H216" s="331"/>
      <c r="I216" s="331"/>
      <c r="J216" s="331"/>
      <c r="K216" s="331"/>
    </row>
    <row r="217">
      <c r="A217" s="331" t="s">
        <v>96</v>
      </c>
      <c r="B217" s="331" t="s">
        <v>118</v>
      </c>
      <c r="C217" s="331" t="s">
        <v>16</v>
      </c>
      <c r="D217" s="331" t="n">
        <v>2473.6451118</v>
      </c>
      <c r="E217" s="331" t="n">
        <v>16.0117828477011</v>
      </c>
      <c r="F217" s="331" t="n">
        <v>100</v>
      </c>
      <c r="G217" s="331" t="n">
        <v>0</v>
      </c>
      <c r="H217" s="331"/>
      <c r="I217" s="331"/>
      <c r="J217" s="331"/>
      <c r="K217" s="331"/>
    </row>
    <row r="218">
      <c r="A218" s="331" t="s">
        <v>96</v>
      </c>
      <c r="B218" s="331" t="s">
        <v>118</v>
      </c>
      <c r="C218" s="331" t="s">
        <v>17</v>
      </c>
      <c r="D218" s="331" t="n">
        <v>58209.9803027</v>
      </c>
      <c r="E218" s="331" t="n">
        <v>1.53535076323967</v>
      </c>
      <c r="F218" s="331" t="n">
        <v>100</v>
      </c>
      <c r="G218" s="331" t="n">
        <v>0</v>
      </c>
      <c r="H218" s="331"/>
      <c r="I218" s="331"/>
      <c r="J218" s="331"/>
      <c r="K218" s="331"/>
    </row>
    <row r="219">
      <c r="A219" s="331" t="s">
        <v>98</v>
      </c>
      <c r="B219" s="331" t="s">
        <v>119</v>
      </c>
      <c r="C219" s="331" t="s">
        <v>16</v>
      </c>
      <c r="D219" s="331" t="n">
        <v>939.1178488</v>
      </c>
      <c r="E219" s="331" t="n">
        <v>16.4861182273478</v>
      </c>
      <c r="F219" s="331" t="n">
        <v>100</v>
      </c>
      <c r="G219" s="331" t="n">
        <v>0</v>
      </c>
      <c r="H219" s="331"/>
      <c r="I219" s="331"/>
      <c r="J219" s="331"/>
      <c r="K219" s="331"/>
    </row>
    <row r="220">
      <c r="A220" s="331" t="s">
        <v>98</v>
      </c>
      <c r="B220" s="331" t="s">
        <v>119</v>
      </c>
      <c r="C220" s="331" t="s">
        <v>17</v>
      </c>
      <c r="D220" s="331" t="n">
        <v>17655.7937228</v>
      </c>
      <c r="E220" s="331" t="n">
        <v>1.94644549348678</v>
      </c>
      <c r="F220" s="331" t="n">
        <v>100</v>
      </c>
      <c r="G220" s="331" t="n">
        <v>0</v>
      </c>
      <c r="H220" s="331"/>
      <c r="I220" s="331"/>
      <c r="J220" s="331"/>
      <c r="K220" s="331"/>
    </row>
    <row r="221">
      <c r="A221" s="331" t="s">
        <v>106</v>
      </c>
      <c r="B221" s="331" t="s">
        <v>120</v>
      </c>
      <c r="C221" s="331" t="s">
        <v>16</v>
      </c>
      <c r="D221" s="331" t="n">
        <v>1431.8772104</v>
      </c>
      <c r="E221" s="331" t="n">
        <v>19.2722960721409</v>
      </c>
      <c r="F221" s="331" t="n">
        <v>100</v>
      </c>
      <c r="G221" s="331" t="n">
        <v>0</v>
      </c>
      <c r="H221" s="331"/>
      <c r="I221" s="331"/>
      <c r="J221" s="331"/>
      <c r="K221" s="331"/>
    </row>
    <row r="222">
      <c r="A222" s="331" t="s">
        <v>106</v>
      </c>
      <c r="B222" s="331" t="s">
        <v>120</v>
      </c>
      <c r="C222" s="331" t="s">
        <v>17</v>
      </c>
      <c r="D222" s="331" t="n">
        <v>35629.8369015</v>
      </c>
      <c r="E222" s="331" t="n">
        <v>1.09341385903357</v>
      </c>
      <c r="F222" s="331" t="n">
        <v>100</v>
      </c>
      <c r="G222" s="331" t="n">
        <v>0</v>
      </c>
      <c r="H222" s="331"/>
      <c r="I222" s="331"/>
      <c r="J222" s="331"/>
      <c r="K222" s="331"/>
    </row>
    <row r="223">
      <c r="A223" s="331" t="s">
        <v>108</v>
      </c>
      <c r="B223" s="331" t="s">
        <v>121</v>
      </c>
      <c r="C223" s="331" t="s">
        <v>16</v>
      </c>
      <c r="D223" s="331" t="n">
        <v>1830.0278681</v>
      </c>
      <c r="E223" s="331" t="n">
        <v>16.7971268419505</v>
      </c>
      <c r="F223" s="331" t="n">
        <v>100</v>
      </c>
      <c r="G223" s="331" t="n">
        <v>0</v>
      </c>
      <c r="H223" s="331"/>
      <c r="I223" s="331"/>
      <c r="J223" s="331"/>
      <c r="K223" s="331"/>
    </row>
    <row r="224">
      <c r="A224" s="331" t="s">
        <v>108</v>
      </c>
      <c r="B224" s="331" t="s">
        <v>121</v>
      </c>
      <c r="C224" s="331" t="s">
        <v>17</v>
      </c>
      <c r="D224" s="331" t="n">
        <v>39746.7442716</v>
      </c>
      <c r="E224" s="331" t="n">
        <v>1.29531392437448</v>
      </c>
      <c r="F224" s="331" t="n">
        <v>100</v>
      </c>
      <c r="G224" s="331" t="n">
        <v>0</v>
      </c>
      <c r="H224" s="331"/>
      <c r="I224" s="331"/>
      <c r="J224" s="331"/>
      <c r="K224" s="331"/>
    </row>
    <row r="225">
      <c r="A225" s="331" t="s">
        <v>110</v>
      </c>
      <c r="B225" s="331" t="s">
        <v>122</v>
      </c>
      <c r="C225" s="331" t="s">
        <v>16</v>
      </c>
      <c r="D225" s="331" t="n">
        <v>878.4851131</v>
      </c>
      <c r="E225" s="331" t="n">
        <v>16.1246831096274</v>
      </c>
      <c r="F225" s="331" t="n">
        <v>100</v>
      </c>
      <c r="G225" s="331" t="n">
        <v>0</v>
      </c>
      <c r="H225" s="331"/>
      <c r="I225" s="331"/>
      <c r="J225" s="331"/>
      <c r="K225" s="331"/>
    </row>
    <row r="226">
      <c r="A226" s="331" t="s">
        <v>110</v>
      </c>
      <c r="B226" s="331" t="s">
        <v>122</v>
      </c>
      <c r="C226" s="331" t="s">
        <v>17</v>
      </c>
      <c r="D226" s="331" t="n">
        <v>18408.675902</v>
      </c>
      <c r="E226" s="331" t="n">
        <v>1.22370420093214</v>
      </c>
      <c r="F226" s="331" t="n">
        <v>100</v>
      </c>
      <c r="G226" s="331" t="n">
        <v>0</v>
      </c>
      <c r="H226" s="331"/>
      <c r="I226" s="331"/>
      <c r="J226" s="331"/>
      <c r="K226" s="331"/>
    </row>
    <row r="227">
      <c r="A227" s="331" t="s">
        <v>123</v>
      </c>
      <c r="B227" s="331" t="s">
        <v>124</v>
      </c>
      <c r="C227" s="331" t="s">
        <v>16</v>
      </c>
      <c r="D227" s="331" t="n">
        <v>1063.3138067</v>
      </c>
      <c r="E227" s="331" t="n">
        <v>13.8078339963676</v>
      </c>
      <c r="F227" s="331" t="n">
        <v>100</v>
      </c>
      <c r="G227" s="331" t="n">
        <v>0</v>
      </c>
      <c r="H227" s="331"/>
      <c r="I227" s="331"/>
      <c r="J227" s="331"/>
      <c r="K227" s="331"/>
    </row>
    <row r="228">
      <c r="A228" s="331" t="s">
        <v>123</v>
      </c>
      <c r="B228" s="331" t="s">
        <v>124</v>
      </c>
      <c r="C228" s="331" t="s">
        <v>17</v>
      </c>
      <c r="D228" s="331" t="n">
        <v>10594.0177606</v>
      </c>
      <c r="E228" s="331" t="n">
        <v>2.54292128251785</v>
      </c>
      <c r="F228" s="331" t="n">
        <v>99.9186021979381</v>
      </c>
      <c r="G228" s="331" t="n">
        <v>0.0819546710948902</v>
      </c>
      <c r="H228" s="331" t="n">
        <v>8.6303225</v>
      </c>
      <c r="I228" s="331" t="n">
        <v>99.9999999999998</v>
      </c>
      <c r="J228" s="331" t="n">
        <v>0.0813978020618852</v>
      </c>
      <c r="K228" s="331" t="n">
        <v>100.602178092811</v>
      </c>
    </row>
    <row r="229">
      <c r="A229" s="331" t="s">
        <v>125</v>
      </c>
      <c r="B229" s="331" t="s">
        <v>126</v>
      </c>
      <c r="C229" s="331" t="s">
        <v>16</v>
      </c>
      <c r="D229" s="331" t="n">
        <v>1393.6551626</v>
      </c>
      <c r="E229" s="331" t="n">
        <v>16.8917662122521</v>
      </c>
      <c r="F229" s="331" t="n">
        <v>100</v>
      </c>
      <c r="G229" s="331" t="n">
        <v>0</v>
      </c>
      <c r="H229" s="331"/>
      <c r="I229" s="331"/>
      <c r="J229" s="331"/>
      <c r="K229" s="331"/>
    </row>
    <row r="230">
      <c r="A230" s="331" t="s">
        <v>125</v>
      </c>
      <c r="B230" s="331" t="s">
        <v>126</v>
      </c>
      <c r="C230" s="331" t="s">
        <v>17</v>
      </c>
      <c r="D230" s="331" t="n">
        <v>20855.6250671</v>
      </c>
      <c r="E230" s="331" t="n">
        <v>1.53948538916685</v>
      </c>
      <c r="F230" s="331" t="n">
        <v>100</v>
      </c>
      <c r="G230" s="331" t="n">
        <v>0.000000000000000170917212512706</v>
      </c>
      <c r="H230" s="331"/>
      <c r="I230" s="331"/>
      <c r="J230" s="331"/>
      <c r="K230" s="331"/>
    </row>
    <row r="231">
      <c r="A231" s="331" t="s">
        <v>127</v>
      </c>
      <c r="B231" s="331" t="s">
        <v>128</v>
      </c>
      <c r="C231" s="331" t="s">
        <v>16</v>
      </c>
      <c r="D231" s="331" t="n">
        <v>1251.1160185</v>
      </c>
      <c r="E231" s="331" t="n">
        <v>19.8994560437482</v>
      </c>
      <c r="F231" s="331" t="n">
        <v>96.9595303310167</v>
      </c>
      <c r="G231" s="331" t="n">
        <v>2.76432828417022</v>
      </c>
      <c r="H231" s="331" t="n">
        <v>39.2326602</v>
      </c>
      <c r="I231" s="331" t="n">
        <v>99.9999999999997</v>
      </c>
      <c r="J231" s="331" t="n">
        <v>3.04046966898328</v>
      </c>
      <c r="K231" s="331" t="n">
        <v>88.1534766974067</v>
      </c>
    </row>
    <row r="232">
      <c r="A232" s="331" t="s">
        <v>127</v>
      </c>
      <c r="B232" s="331" t="s">
        <v>128</v>
      </c>
      <c r="C232" s="331" t="s">
        <v>17</v>
      </c>
      <c r="D232" s="331" t="n">
        <v>29991.7032557</v>
      </c>
      <c r="E232" s="331" t="n">
        <v>1.41987224997524</v>
      </c>
      <c r="F232" s="331" t="n">
        <v>100</v>
      </c>
      <c r="G232" s="331" t="n">
        <v>0</v>
      </c>
      <c r="H232" s="331"/>
      <c r="I232" s="331"/>
      <c r="J232" s="331"/>
      <c r="K232" s="331"/>
    </row>
    <row r="233">
      <c r="A233" s="331" t="s">
        <v>129</v>
      </c>
      <c r="B233" s="331" t="s">
        <v>130</v>
      </c>
      <c r="C233" s="331" t="s">
        <v>16</v>
      </c>
      <c r="D233" s="331" t="n">
        <v>721.3552695</v>
      </c>
      <c r="E233" s="331" t="n">
        <v>17.5204268623414</v>
      </c>
      <c r="F233" s="331" t="n">
        <v>100</v>
      </c>
      <c r="G233" s="331" t="n">
        <v>0</v>
      </c>
      <c r="H233" s="331"/>
      <c r="I233" s="331"/>
      <c r="J233" s="331"/>
      <c r="K233" s="331"/>
    </row>
    <row r="234">
      <c r="A234" s="331" t="s">
        <v>129</v>
      </c>
      <c r="B234" s="331" t="s">
        <v>130</v>
      </c>
      <c r="C234" s="331" t="s">
        <v>17</v>
      </c>
      <c r="D234" s="331" t="n">
        <v>16627.3365486</v>
      </c>
      <c r="E234" s="331" t="n">
        <v>1.22059664238407</v>
      </c>
      <c r="F234" s="331" t="n">
        <v>100</v>
      </c>
      <c r="G234" s="331" t="n">
        <v>0</v>
      </c>
      <c r="H234" s="331"/>
      <c r="I234" s="331"/>
      <c r="J234" s="331"/>
      <c r="K234" s="331"/>
    </row>
    <row r="235">
      <c r="A235" s="331" t="s">
        <v>131</v>
      </c>
      <c r="B235" s="331" t="s">
        <v>132</v>
      </c>
      <c r="C235" s="331" t="s">
        <v>16</v>
      </c>
      <c r="D235" s="331" t="n">
        <v>4318.7376076</v>
      </c>
      <c r="E235" s="331" t="n">
        <v>11.8092138604313</v>
      </c>
      <c r="F235" s="331" t="n">
        <v>100</v>
      </c>
      <c r="G235" s="331" t="n">
        <v>0</v>
      </c>
      <c r="H235" s="331"/>
      <c r="I235" s="331"/>
      <c r="J235" s="331"/>
      <c r="K235" s="331"/>
    </row>
    <row r="236">
      <c r="A236" s="331" t="s">
        <v>131</v>
      </c>
      <c r="B236" s="331" t="s">
        <v>132</v>
      </c>
      <c r="C236" s="331" t="s">
        <v>17</v>
      </c>
      <c r="D236" s="331" t="n">
        <v>32880.6017538</v>
      </c>
      <c r="E236" s="331" t="n">
        <v>1.9483283852997</v>
      </c>
      <c r="F236" s="331" t="n">
        <v>100</v>
      </c>
      <c r="G236" s="331" t="n">
        <v>0</v>
      </c>
      <c r="H236" s="331"/>
      <c r="I236" s="331"/>
      <c r="J236" s="331"/>
      <c r="K236" s="331"/>
    </row>
    <row r="237">
      <c r="A237" s="331" t="s">
        <v>133</v>
      </c>
      <c r="B237" s="331" t="s">
        <v>134</v>
      </c>
      <c r="C237" s="331" t="s">
        <v>16</v>
      </c>
      <c r="D237" s="331" t="n">
        <v>4000.3495191</v>
      </c>
      <c r="E237" s="331" t="n">
        <v>13.2259135978257</v>
      </c>
      <c r="F237" s="331" t="n">
        <v>100</v>
      </c>
      <c r="G237" s="331" t="n">
        <v>0</v>
      </c>
      <c r="H237" s="331"/>
      <c r="I237" s="331"/>
      <c r="J237" s="331"/>
      <c r="K237" s="331"/>
    </row>
    <row r="238">
      <c r="A238" s="331" t="s">
        <v>133</v>
      </c>
      <c r="B238" s="331" t="s">
        <v>134</v>
      </c>
      <c r="C238" s="331" t="s">
        <v>17</v>
      </c>
      <c r="D238" s="331" t="n">
        <v>59913.3546173</v>
      </c>
      <c r="E238" s="331" t="n">
        <v>1.50942130534977</v>
      </c>
      <c r="F238" s="331" t="n">
        <v>100</v>
      </c>
      <c r="G238" s="331" t="n">
        <v>0</v>
      </c>
      <c r="H238" s="331"/>
      <c r="I238" s="331"/>
      <c r="J238" s="331"/>
      <c r="K238" s="331"/>
    </row>
    <row r="239">
      <c r="A239" s="331" t="s">
        <v>135</v>
      </c>
      <c r="B239" s="331" t="s">
        <v>136</v>
      </c>
      <c r="C239" s="331" t="s">
        <v>16</v>
      </c>
      <c r="D239" s="331" t="n">
        <v>11758.3143548</v>
      </c>
      <c r="E239" s="331" t="n">
        <v>10.5266659309539</v>
      </c>
      <c r="F239" s="331" t="n">
        <v>100</v>
      </c>
      <c r="G239" s="331" t="n">
        <v>0.00000000000000116869468890822</v>
      </c>
      <c r="H239" s="331"/>
      <c r="I239" s="331"/>
      <c r="J239" s="331"/>
      <c r="K239" s="331"/>
    </row>
    <row r="240">
      <c r="A240" s="331" t="s">
        <v>135</v>
      </c>
      <c r="B240" s="331" t="s">
        <v>136</v>
      </c>
      <c r="C240" s="331" t="s">
        <v>17</v>
      </c>
      <c r="D240" s="331" t="n">
        <v>88012.4245086</v>
      </c>
      <c r="E240" s="331" t="n">
        <v>2.60353728364953</v>
      </c>
      <c r="F240" s="331" t="n">
        <v>100</v>
      </c>
      <c r="G240" s="331" t="n">
        <v>0</v>
      </c>
      <c r="H240" s="331"/>
      <c r="I240" s="331"/>
      <c r="J240" s="331"/>
      <c r="K240" s="331"/>
    </row>
    <row r="241">
      <c r="A241" s="331" t="s">
        <v>137</v>
      </c>
      <c r="B241" s="331" t="s">
        <v>138</v>
      </c>
      <c r="C241" s="331" t="s">
        <v>16</v>
      </c>
      <c r="D241" s="331" t="n">
        <v>4884.0607353</v>
      </c>
      <c r="E241" s="331" t="n">
        <v>12.2101336428022</v>
      </c>
      <c r="F241" s="331" t="n">
        <v>100</v>
      </c>
      <c r="G241" s="331" t="n">
        <v>0</v>
      </c>
      <c r="H241" s="331"/>
      <c r="I241" s="331"/>
      <c r="J241" s="331"/>
      <c r="K241" s="331"/>
    </row>
    <row r="242">
      <c r="A242" s="331" t="s">
        <v>137</v>
      </c>
      <c r="B242" s="331" t="s">
        <v>138</v>
      </c>
      <c r="C242" s="331" t="s">
        <v>17</v>
      </c>
      <c r="D242" s="331" t="n">
        <v>35924.7261776</v>
      </c>
      <c r="E242" s="331" t="n">
        <v>2.14651131449357</v>
      </c>
      <c r="F242" s="331" t="n">
        <v>100</v>
      </c>
      <c r="G242" s="331" t="n">
        <v>0</v>
      </c>
      <c r="H242" s="331"/>
      <c r="I242" s="331"/>
      <c r="J242" s="331"/>
      <c r="K242" s="331"/>
    </row>
    <row r="243">
      <c r="A243" s="331" t="s">
        <v>139</v>
      </c>
      <c r="B243" s="331" t="s">
        <v>140</v>
      </c>
      <c r="C243" s="331" t="s">
        <v>16</v>
      </c>
      <c r="D243" s="331" t="n">
        <v>4553.2929574</v>
      </c>
      <c r="E243" s="331" t="n">
        <v>13.4928265341989</v>
      </c>
      <c r="F243" s="331" t="n">
        <v>100</v>
      </c>
      <c r="G243" s="331" t="n">
        <v>0</v>
      </c>
      <c r="H243" s="331"/>
      <c r="I243" s="331"/>
      <c r="J243" s="331"/>
      <c r="K243" s="331"/>
    </row>
    <row r="244">
      <c r="A244" s="331" t="s">
        <v>139</v>
      </c>
      <c r="B244" s="331" t="s">
        <v>140</v>
      </c>
      <c r="C244" s="331" t="s">
        <v>17</v>
      </c>
      <c r="D244" s="331" t="n">
        <v>42513.0511329</v>
      </c>
      <c r="E244" s="331" t="n">
        <v>2.47281962356834</v>
      </c>
      <c r="F244" s="331" t="n">
        <v>100</v>
      </c>
      <c r="G244" s="331" t="n">
        <v>0</v>
      </c>
      <c r="H244" s="331"/>
      <c r="I244" s="331"/>
      <c r="J244" s="331"/>
      <c r="K244" s="331"/>
    </row>
    <row r="245">
      <c r="A245" s="331" t="s">
        <v>141</v>
      </c>
      <c r="B245" s="331" t="s">
        <v>142</v>
      </c>
      <c r="C245" s="331" t="s">
        <v>16</v>
      </c>
      <c r="D245" s="331" t="n">
        <v>6482.956285</v>
      </c>
      <c r="E245" s="331" t="n">
        <v>7.7684064067648</v>
      </c>
      <c r="F245" s="331" t="n">
        <v>97.6569856789599</v>
      </c>
      <c r="G245" s="331" t="n">
        <v>1.38411398885372</v>
      </c>
      <c r="H245" s="331" t="n">
        <v>155.5409407</v>
      </c>
      <c r="I245" s="331" t="n">
        <v>59.5841187769692</v>
      </c>
      <c r="J245" s="331" t="n">
        <v>2.34301432104009</v>
      </c>
      <c r="K245" s="331" t="n">
        <v>57.6899589446526</v>
      </c>
    </row>
    <row r="246">
      <c r="A246" s="331" t="s">
        <v>141</v>
      </c>
      <c r="B246" s="331" t="s">
        <v>142</v>
      </c>
      <c r="C246" s="331" t="s">
        <v>17</v>
      </c>
      <c r="D246" s="331" t="n">
        <v>26960.7193101</v>
      </c>
      <c r="E246" s="331" t="n">
        <v>3.22367858798934</v>
      </c>
      <c r="F246" s="331" t="n">
        <v>99.8568594218626</v>
      </c>
      <c r="G246" s="331" t="n">
        <v>0.14411510674557</v>
      </c>
      <c r="H246" s="331" t="n">
        <v>38.6470491</v>
      </c>
      <c r="I246" s="331" t="n">
        <v>100</v>
      </c>
      <c r="J246" s="331" t="n">
        <v>0.143140578137424</v>
      </c>
      <c r="K246" s="331" t="n">
        <v>100.536704141595</v>
      </c>
    </row>
    <row r="247">
      <c r="A247" s="331" t="s">
        <v>143</v>
      </c>
      <c r="B247" s="331" t="s">
        <v>144</v>
      </c>
      <c r="C247" s="331" t="s">
        <v>16</v>
      </c>
      <c r="D247" s="331" t="n">
        <v>1707.4896475</v>
      </c>
      <c r="E247" s="331" t="n">
        <v>13.7786839149251</v>
      </c>
      <c r="F247" s="331" t="n">
        <v>97.3191116028108</v>
      </c>
      <c r="G247" s="331" t="n">
        <v>1.96549737476466</v>
      </c>
      <c r="H247" s="331" t="n">
        <v>47.0368986</v>
      </c>
      <c r="I247" s="331" t="n">
        <v>70.2733637003672</v>
      </c>
      <c r="J247" s="331" t="n">
        <v>2.68088839718924</v>
      </c>
      <c r="K247" s="331" t="n">
        <v>71.3496535589844</v>
      </c>
    </row>
    <row r="248">
      <c r="A248" s="331" t="s">
        <v>143</v>
      </c>
      <c r="B248" s="331" t="s">
        <v>144</v>
      </c>
      <c r="C248" s="331" t="s">
        <v>17</v>
      </c>
      <c r="D248" s="331" t="n">
        <v>13943.433423</v>
      </c>
      <c r="E248" s="331" t="n">
        <v>1.94655421869934</v>
      </c>
      <c r="F248" s="331" t="n">
        <v>100</v>
      </c>
      <c r="G248" s="331" t="n">
        <v>0</v>
      </c>
      <c r="H248" s="331"/>
      <c r="I248" s="331"/>
      <c r="J248" s="331"/>
      <c r="K248" s="331"/>
    </row>
    <row r="249">
      <c r="A249" s="331" t="s">
        <v>145</v>
      </c>
      <c r="B249" s="331" t="s">
        <v>146</v>
      </c>
      <c r="C249" s="331" t="s">
        <v>16</v>
      </c>
      <c r="D249" s="331" t="n">
        <v>4158.3799761</v>
      </c>
      <c r="E249" s="331" t="n">
        <v>10.174835102251</v>
      </c>
      <c r="F249" s="331" t="n">
        <v>100</v>
      </c>
      <c r="G249" s="331" t="n">
        <v>0</v>
      </c>
      <c r="H249" s="331"/>
      <c r="I249" s="331"/>
      <c r="J249" s="331"/>
      <c r="K249" s="331"/>
    </row>
    <row r="250">
      <c r="A250" s="331" t="s">
        <v>145</v>
      </c>
      <c r="B250" s="331" t="s">
        <v>146</v>
      </c>
      <c r="C250" s="331" t="s">
        <v>17</v>
      </c>
      <c r="D250" s="331" t="n">
        <v>22749.384594</v>
      </c>
      <c r="E250" s="331" t="n">
        <v>2.16553938084277</v>
      </c>
      <c r="F250" s="331" t="n">
        <v>100</v>
      </c>
      <c r="G250" s="331" t="n">
        <v>0</v>
      </c>
      <c r="H250" s="331"/>
      <c r="I250" s="331"/>
      <c r="J250" s="331"/>
      <c r="K250" s="331"/>
    </row>
    <row r="251">
      <c r="A251" s="331" t="s">
        <v>147</v>
      </c>
      <c r="B251" s="331" t="s">
        <v>148</v>
      </c>
      <c r="C251" s="331" t="s">
        <v>16</v>
      </c>
      <c r="D251" s="331" t="n">
        <v>771.8458844</v>
      </c>
      <c r="E251" s="331" t="n">
        <v>12.571825439406</v>
      </c>
      <c r="F251" s="331" t="n">
        <v>100</v>
      </c>
      <c r="G251" s="331" t="n">
        <v>0</v>
      </c>
      <c r="H251" s="331"/>
      <c r="I251" s="331"/>
      <c r="J251" s="331"/>
      <c r="K251" s="331"/>
    </row>
    <row r="252">
      <c r="A252" s="331" t="s">
        <v>147</v>
      </c>
      <c r="B252" s="331" t="s">
        <v>148</v>
      </c>
      <c r="C252" s="331" t="s">
        <v>17</v>
      </c>
      <c r="D252" s="331" t="n">
        <v>8613.851036</v>
      </c>
      <c r="E252" s="331" t="n">
        <v>2.67216843202751</v>
      </c>
      <c r="F252" s="331" t="n">
        <v>100</v>
      </c>
      <c r="G252" s="331" t="n">
        <v>0</v>
      </c>
      <c r="H252" s="331"/>
      <c r="I252" s="331"/>
      <c r="J252" s="331"/>
      <c r="K252" s="331"/>
    </row>
    <row r="253">
      <c r="A253" s="331" t="s">
        <v>149</v>
      </c>
      <c r="B253" s="331" t="s">
        <v>150</v>
      </c>
      <c r="C253" s="331" t="s">
        <v>16</v>
      </c>
      <c r="D253" s="331" t="n">
        <v>2446.1412283</v>
      </c>
      <c r="E253" s="331" t="n">
        <v>11.2001026219329</v>
      </c>
      <c r="F253" s="331" t="n">
        <v>100</v>
      </c>
      <c r="G253" s="331" t="n">
        <v>0</v>
      </c>
      <c r="H253" s="331"/>
      <c r="I253" s="331"/>
      <c r="J253" s="331"/>
      <c r="K253" s="331"/>
    </row>
    <row r="254">
      <c r="A254" s="331" t="s">
        <v>149</v>
      </c>
      <c r="B254" s="331" t="s">
        <v>150</v>
      </c>
      <c r="C254" s="331" t="s">
        <v>17</v>
      </c>
      <c r="D254" s="331" t="n">
        <v>16056.99376</v>
      </c>
      <c r="E254" s="331" t="n">
        <v>2.15719929146838</v>
      </c>
      <c r="F254" s="331" t="n">
        <v>100</v>
      </c>
      <c r="G254" s="331" t="n">
        <v>0</v>
      </c>
      <c r="H254" s="331"/>
      <c r="I254" s="331"/>
      <c r="J254" s="331"/>
      <c r="K254" s="331"/>
    </row>
    <row r="255">
      <c r="A255" s="331" t="s">
        <v>151</v>
      </c>
      <c r="B255" s="331" t="s">
        <v>152</v>
      </c>
      <c r="C255" s="331" t="s">
        <v>16</v>
      </c>
      <c r="D255" s="331" t="n">
        <v>3162.1016574</v>
      </c>
      <c r="E255" s="331" t="n">
        <v>7.48842742596435</v>
      </c>
      <c r="F255" s="331" t="n">
        <v>100</v>
      </c>
      <c r="G255" s="331" t="n">
        <v>0</v>
      </c>
      <c r="H255" s="331"/>
      <c r="I255" s="331"/>
      <c r="J255" s="331"/>
      <c r="K255" s="331"/>
    </row>
    <row r="256">
      <c r="A256" s="331" t="s">
        <v>151</v>
      </c>
      <c r="B256" s="331" t="s">
        <v>152</v>
      </c>
      <c r="C256" s="331" t="s">
        <v>17</v>
      </c>
      <c r="D256" s="331" t="n">
        <v>14556.6718904</v>
      </c>
      <c r="E256" s="331" t="n">
        <v>2.79153172616436</v>
      </c>
      <c r="F256" s="331" t="n">
        <v>100</v>
      </c>
      <c r="G256" s="331" t="n">
        <v>0</v>
      </c>
      <c r="H256" s="331"/>
      <c r="I256" s="331"/>
      <c r="J256" s="331"/>
      <c r="K256" s="331"/>
    </row>
    <row r="257">
      <c r="A257" s="331" t="s">
        <v>153</v>
      </c>
      <c r="B257" s="331" t="s">
        <v>154</v>
      </c>
      <c r="C257" s="331" t="s">
        <v>16</v>
      </c>
      <c r="D257" s="331" t="n">
        <v>1326.56458</v>
      </c>
      <c r="E257" s="331" t="n">
        <v>14.1354843322171</v>
      </c>
      <c r="F257" s="331" t="n">
        <v>97.978993099286</v>
      </c>
      <c r="G257" s="331" t="n">
        <v>2.04654282909564</v>
      </c>
      <c r="H257" s="331" t="n">
        <v>27.3629692</v>
      </c>
      <c r="I257" s="331" t="n">
        <v>100</v>
      </c>
      <c r="J257" s="331" t="n">
        <v>2.02100690071401</v>
      </c>
      <c r="K257" s="331" t="n">
        <v>99.2169822173854</v>
      </c>
    </row>
    <row r="258">
      <c r="A258" s="331" t="s">
        <v>153</v>
      </c>
      <c r="B258" s="331" t="s">
        <v>154</v>
      </c>
      <c r="C258" s="331" t="s">
        <v>17</v>
      </c>
      <c r="D258" s="331" t="n">
        <v>17478.0265344</v>
      </c>
      <c r="E258" s="331" t="n">
        <v>1.949410640019</v>
      </c>
      <c r="F258" s="331" t="n">
        <v>100</v>
      </c>
      <c r="G258" s="331" t="n">
        <v>0</v>
      </c>
      <c r="H258" s="331"/>
      <c r="I258" s="331"/>
      <c r="J258" s="331"/>
      <c r="K258" s="331"/>
    </row>
    <row r="259">
      <c r="A259" s="331" t="s">
        <v>155</v>
      </c>
      <c r="B259" s="331" t="s">
        <v>156</v>
      </c>
      <c r="C259" s="331" t="s">
        <v>16</v>
      </c>
      <c r="D259" s="331" t="n">
        <v>6348.7977619</v>
      </c>
      <c r="E259" s="331" t="n">
        <v>8.32941916226195</v>
      </c>
      <c r="F259" s="331" t="n">
        <v>100</v>
      </c>
      <c r="G259" s="331" t="n">
        <v>0</v>
      </c>
      <c r="H259" s="331"/>
      <c r="I259" s="331"/>
      <c r="J259" s="331"/>
      <c r="K259" s="331"/>
    </row>
    <row r="260">
      <c r="A260" s="331" t="s">
        <v>155</v>
      </c>
      <c r="B260" s="331" t="s">
        <v>156</v>
      </c>
      <c r="C260" s="331" t="s">
        <v>17</v>
      </c>
      <c r="D260" s="331" t="n">
        <v>28341.41993</v>
      </c>
      <c r="E260" s="331" t="n">
        <v>2.48831248891013</v>
      </c>
      <c r="F260" s="331" t="n">
        <v>100</v>
      </c>
      <c r="G260" s="331" t="n">
        <v>0</v>
      </c>
      <c r="H260" s="331"/>
      <c r="I260" s="331"/>
      <c r="J260" s="331"/>
      <c r="K260" s="331"/>
    </row>
    <row r="261">
      <c r="A261" s="331" t="s">
        <v>157</v>
      </c>
      <c r="B261" s="331" t="s">
        <v>158</v>
      </c>
      <c r="C261" s="331" t="s">
        <v>16</v>
      </c>
      <c r="D261" s="331" t="n">
        <v>5994.5838858</v>
      </c>
      <c r="E261" s="331" t="n">
        <v>12.3088676720349</v>
      </c>
      <c r="F261" s="331" t="n">
        <v>100</v>
      </c>
      <c r="G261" s="331" t="n">
        <v>0</v>
      </c>
      <c r="H261" s="331"/>
      <c r="I261" s="331"/>
      <c r="J261" s="331"/>
      <c r="K261" s="331"/>
    </row>
    <row r="262">
      <c r="A262" s="331" t="s">
        <v>157</v>
      </c>
      <c r="B262" s="331" t="s">
        <v>158</v>
      </c>
      <c r="C262" s="331" t="s">
        <v>17</v>
      </c>
      <c r="D262" s="331" t="n">
        <v>31074.6688157</v>
      </c>
      <c r="E262" s="331" t="n">
        <v>2.70605377052965</v>
      </c>
      <c r="F262" s="331" t="n">
        <v>100</v>
      </c>
      <c r="G262" s="331" t="n">
        <v>0</v>
      </c>
      <c r="H262" s="331"/>
      <c r="I262" s="331"/>
      <c r="J262" s="331"/>
      <c r="K262" s="331"/>
    </row>
    <row r="263">
      <c r="A263" s="331" t="s">
        <v>159</v>
      </c>
      <c r="B263" s="331" t="s">
        <v>160</v>
      </c>
      <c r="C263" s="331" t="s">
        <v>16</v>
      </c>
      <c r="D263" s="331" t="n">
        <v>1942.3182112</v>
      </c>
      <c r="E263" s="331" t="n">
        <v>13.9496632339759</v>
      </c>
      <c r="F263" s="331" t="n">
        <v>100</v>
      </c>
      <c r="G263" s="331" t="n">
        <v>0</v>
      </c>
      <c r="H263" s="331"/>
      <c r="I263" s="331"/>
      <c r="J263" s="331"/>
      <c r="K263" s="331"/>
    </row>
    <row r="264">
      <c r="A264" s="331" t="s">
        <v>159</v>
      </c>
      <c r="B264" s="331" t="s">
        <v>160</v>
      </c>
      <c r="C264" s="331" t="s">
        <v>17</v>
      </c>
      <c r="D264" s="331" t="n">
        <v>18868.2499654</v>
      </c>
      <c r="E264" s="331" t="n">
        <v>2.51192594987369</v>
      </c>
      <c r="F264" s="331" t="n">
        <v>100</v>
      </c>
      <c r="G264" s="331" t="n">
        <v>0</v>
      </c>
      <c r="H264" s="331"/>
      <c r="I264" s="331"/>
      <c r="J264" s="331"/>
      <c r="K264" s="331"/>
    </row>
    <row r="265">
      <c r="A265" s="331" t="s">
        <v>161</v>
      </c>
      <c r="B265" s="331" t="s">
        <v>162</v>
      </c>
      <c r="C265" s="331" t="s">
        <v>16</v>
      </c>
      <c r="D265" s="331" t="n">
        <v>9156.8843068</v>
      </c>
      <c r="E265" s="331" t="n">
        <v>9.91898808308839</v>
      </c>
      <c r="F265" s="331" t="n">
        <v>100</v>
      </c>
      <c r="G265" s="331" t="n">
        <v>0.00000000000000110122889508273</v>
      </c>
      <c r="H265" s="331"/>
      <c r="I265" s="331"/>
      <c r="J265" s="331"/>
      <c r="K265" s="331"/>
    </row>
    <row r="266">
      <c r="A266" s="331" t="s">
        <v>161</v>
      </c>
      <c r="B266" s="331" t="s">
        <v>162</v>
      </c>
      <c r="C266" s="331" t="s">
        <v>17</v>
      </c>
      <c r="D266" s="331" t="n">
        <v>46324.6038874</v>
      </c>
      <c r="E266" s="331" t="n">
        <v>2.26341659481471</v>
      </c>
      <c r="F266" s="331" t="n">
        <v>100</v>
      </c>
      <c r="G266" s="331" t="n">
        <v>0</v>
      </c>
      <c r="H266" s="331"/>
      <c r="I266" s="331"/>
      <c r="J266" s="331"/>
      <c r="K266" s="331"/>
    </row>
    <row r="267">
      <c r="A267" s="331" t="s">
        <v>163</v>
      </c>
      <c r="B267" s="331" t="s">
        <v>164</v>
      </c>
      <c r="C267" s="331" t="s">
        <v>16</v>
      </c>
      <c r="D267" s="331" t="n">
        <v>2700.6948889</v>
      </c>
      <c r="E267" s="331" t="n">
        <v>10.5584138288226</v>
      </c>
      <c r="F267" s="331" t="n">
        <v>100</v>
      </c>
      <c r="G267" s="331" t="n">
        <v>0</v>
      </c>
      <c r="H267" s="331"/>
      <c r="I267" s="331"/>
      <c r="J267" s="331"/>
      <c r="K267" s="331"/>
    </row>
    <row r="268">
      <c r="A268" s="331" t="s">
        <v>163</v>
      </c>
      <c r="B268" s="331" t="s">
        <v>164</v>
      </c>
      <c r="C268" s="331" t="s">
        <v>17</v>
      </c>
      <c r="D268" s="331" t="n">
        <v>22528.059728</v>
      </c>
      <c r="E268" s="331" t="n">
        <v>1.9537795034984</v>
      </c>
      <c r="F268" s="331" t="n">
        <v>100</v>
      </c>
      <c r="G268" s="331" t="n">
        <v>0</v>
      </c>
      <c r="H268" s="331"/>
      <c r="I268" s="331"/>
      <c r="J268" s="331"/>
      <c r="K268" s="331"/>
    </row>
    <row r="269">
      <c r="A269" s="331" t="s">
        <v>165</v>
      </c>
      <c r="B269" s="331" t="s">
        <v>166</v>
      </c>
      <c r="C269" s="331" t="s">
        <v>16</v>
      </c>
      <c r="D269" s="331" t="n">
        <v>2201.4903366</v>
      </c>
      <c r="E269" s="331" t="n">
        <v>14.4832911262327</v>
      </c>
      <c r="F269" s="331" t="n">
        <v>100</v>
      </c>
      <c r="G269" s="331" t="n">
        <v>0</v>
      </c>
      <c r="H269" s="331"/>
      <c r="I269" s="331"/>
      <c r="J269" s="331"/>
      <c r="K269" s="331"/>
    </row>
    <row r="270">
      <c r="A270" s="331" t="s">
        <v>165</v>
      </c>
      <c r="B270" s="331" t="s">
        <v>166</v>
      </c>
      <c r="C270" s="331" t="s">
        <v>17</v>
      </c>
      <c r="D270" s="331" t="n">
        <v>28796.3907673</v>
      </c>
      <c r="E270" s="331" t="n">
        <v>1.88523726300422</v>
      </c>
      <c r="F270" s="331" t="n">
        <v>100</v>
      </c>
      <c r="G270" s="331" t="n">
        <v>0</v>
      </c>
      <c r="H270" s="331"/>
      <c r="I270" s="331"/>
      <c r="J270" s="331"/>
      <c r="K270" s="331"/>
    </row>
    <row r="271">
      <c r="A271" s="331" t="s">
        <v>167</v>
      </c>
      <c r="B271" s="331" t="s">
        <v>168</v>
      </c>
      <c r="C271" s="331" t="s">
        <v>16</v>
      </c>
      <c r="D271" s="331" t="n">
        <v>3053.3216839</v>
      </c>
      <c r="E271" s="331" t="n">
        <v>12.42651546882</v>
      </c>
      <c r="F271" s="331" t="n">
        <v>100</v>
      </c>
      <c r="G271" s="331" t="n">
        <v>0</v>
      </c>
      <c r="H271" s="331"/>
      <c r="I271" s="331"/>
      <c r="J271" s="331"/>
      <c r="K271" s="331"/>
    </row>
    <row r="272">
      <c r="A272" s="331" t="s">
        <v>167</v>
      </c>
      <c r="B272" s="331" t="s">
        <v>168</v>
      </c>
      <c r="C272" s="331" t="s">
        <v>17</v>
      </c>
      <c r="D272" s="331" t="n">
        <v>27837.2910634</v>
      </c>
      <c r="E272" s="331" t="n">
        <v>2.09023145859499</v>
      </c>
      <c r="F272" s="331" t="n">
        <v>100</v>
      </c>
      <c r="G272" s="331" t="n">
        <v>0</v>
      </c>
      <c r="H272" s="331"/>
      <c r="I272" s="331"/>
      <c r="J272" s="331"/>
      <c r="K272" s="331"/>
    </row>
    <row r="273">
      <c r="A273" s="331" t="s">
        <v>169</v>
      </c>
      <c r="B273" s="331" t="s">
        <v>170</v>
      </c>
      <c r="C273" s="331" t="s">
        <v>16</v>
      </c>
      <c r="D273" s="331" t="n">
        <v>2841.0433992</v>
      </c>
      <c r="E273" s="331" t="n">
        <v>11.9060938106662</v>
      </c>
      <c r="F273" s="331" t="n">
        <v>99.0606317653131</v>
      </c>
      <c r="G273" s="331" t="n">
        <v>0.956426069220889</v>
      </c>
      <c r="H273" s="331" t="n">
        <v>26.9409338</v>
      </c>
      <c r="I273" s="331" t="n">
        <v>100</v>
      </c>
      <c r="J273" s="331" t="n">
        <v>0.939368234686936</v>
      </c>
      <c r="K273" s="331" t="n">
        <v>100.859457617717</v>
      </c>
    </row>
    <row r="274">
      <c r="A274" s="331" t="s">
        <v>169</v>
      </c>
      <c r="B274" s="331" t="s">
        <v>170</v>
      </c>
      <c r="C274" s="331" t="s">
        <v>17</v>
      </c>
      <c r="D274" s="331" t="n">
        <v>31027.9631237</v>
      </c>
      <c r="E274" s="331" t="n">
        <v>1.8410902521772</v>
      </c>
      <c r="F274" s="331" t="n">
        <v>100</v>
      </c>
      <c r="G274" s="331" t="n">
        <v>0</v>
      </c>
      <c r="H274" s="331"/>
      <c r="I274" s="331"/>
      <c r="J274" s="331"/>
      <c r="K274" s="331"/>
    </row>
    <row r="275">
      <c r="A275" s="331" t="s">
        <v>171</v>
      </c>
      <c r="B275" s="331" t="s">
        <v>172</v>
      </c>
      <c r="C275" s="331" t="s">
        <v>16</v>
      </c>
      <c r="D275" s="331" t="n">
        <v>7270.5604994</v>
      </c>
      <c r="E275" s="331" t="n">
        <v>10.8513730626204</v>
      </c>
      <c r="F275" s="331" t="n">
        <v>100</v>
      </c>
      <c r="G275" s="331" t="n">
        <v>0</v>
      </c>
      <c r="H275" s="331"/>
      <c r="I275" s="331"/>
      <c r="J275" s="331"/>
      <c r="K275" s="331"/>
    </row>
    <row r="276">
      <c r="A276" s="331" t="s">
        <v>171</v>
      </c>
      <c r="B276" s="331" t="s">
        <v>172</v>
      </c>
      <c r="C276" s="331" t="s">
        <v>17</v>
      </c>
      <c r="D276" s="331" t="n">
        <v>40861.6734018</v>
      </c>
      <c r="E276" s="331" t="n">
        <v>2.35360769975583</v>
      </c>
      <c r="F276" s="331" t="n">
        <v>100</v>
      </c>
      <c r="G276" s="331" t="n">
        <v>0</v>
      </c>
      <c r="H276" s="331"/>
      <c r="I276" s="331"/>
      <c r="J276" s="331"/>
      <c r="K276" s="331"/>
    </row>
    <row r="277">
      <c r="A277" s="331" t="s">
        <v>173</v>
      </c>
      <c r="B277" s="331" t="s">
        <v>174</v>
      </c>
      <c r="C277" s="331" t="s">
        <v>16</v>
      </c>
      <c r="D277" s="331" t="n">
        <v>1651.2173295</v>
      </c>
      <c r="E277" s="331" t="n">
        <v>10.7901235443892</v>
      </c>
      <c r="F277" s="331" t="n">
        <v>100</v>
      </c>
      <c r="G277" s="331" t="n">
        <v>0</v>
      </c>
      <c r="H277" s="331"/>
      <c r="I277" s="331"/>
      <c r="J277" s="331"/>
      <c r="K277" s="331"/>
    </row>
    <row r="278">
      <c r="A278" s="331" t="s">
        <v>173</v>
      </c>
      <c r="B278" s="331" t="s">
        <v>174</v>
      </c>
      <c r="C278" s="331" t="s">
        <v>17</v>
      </c>
      <c r="D278" s="331" t="n">
        <v>9840.4770367</v>
      </c>
      <c r="E278" s="331" t="n">
        <v>2.4956202401634</v>
      </c>
      <c r="F278" s="331" t="n">
        <v>100</v>
      </c>
      <c r="G278" s="331" t="n">
        <v>0</v>
      </c>
      <c r="H278" s="331"/>
      <c r="I278" s="331"/>
      <c r="J278" s="331"/>
      <c r="K278" s="331"/>
    </row>
    <row r="279">
      <c r="A279" s="331" t="s">
        <v>175</v>
      </c>
      <c r="B279" s="331" t="s">
        <v>176</v>
      </c>
      <c r="C279" s="331" t="s">
        <v>16</v>
      </c>
      <c r="D279" s="331" t="n">
        <v>5693.251384</v>
      </c>
      <c r="E279" s="331" t="n">
        <v>8.82158951574158</v>
      </c>
      <c r="F279" s="331" t="n">
        <v>100</v>
      </c>
      <c r="G279" s="331" t="n">
        <v>0</v>
      </c>
      <c r="H279" s="331"/>
      <c r="I279" s="331"/>
      <c r="J279" s="331"/>
      <c r="K279" s="331"/>
    </row>
    <row r="280">
      <c r="A280" s="331" t="s">
        <v>175</v>
      </c>
      <c r="B280" s="331" t="s">
        <v>176</v>
      </c>
      <c r="C280" s="331" t="s">
        <v>17</v>
      </c>
      <c r="D280" s="331" t="n">
        <v>27268.6584535</v>
      </c>
      <c r="E280" s="331" t="n">
        <v>2.91045631382818</v>
      </c>
      <c r="F280" s="331" t="n">
        <v>99.800906944367</v>
      </c>
      <c r="G280" s="331" t="n">
        <v>0.198135278384686</v>
      </c>
      <c r="H280" s="331" t="n">
        <v>54.3983086</v>
      </c>
      <c r="I280" s="331" t="n">
        <v>100</v>
      </c>
      <c r="J280" s="331" t="n">
        <v>0.199093055632986</v>
      </c>
      <c r="K280" s="331" t="n">
        <v>99.3207945781819</v>
      </c>
    </row>
    <row r="281">
      <c r="A281" s="331" t="s">
        <v>177</v>
      </c>
      <c r="B281" s="331" t="s">
        <v>178</v>
      </c>
      <c r="C281" s="331" t="s">
        <v>16</v>
      </c>
      <c r="D281" s="331" t="n">
        <v>4562.1156011</v>
      </c>
      <c r="E281" s="331" t="n">
        <v>10.1786915118614</v>
      </c>
      <c r="F281" s="331" t="n">
        <v>97.9721595206065</v>
      </c>
      <c r="G281" s="331" t="n">
        <v>1.50644573257774</v>
      </c>
      <c r="H281" s="331" t="n">
        <v>94.4272611</v>
      </c>
      <c r="I281" s="331" t="n">
        <v>76.2636760872162</v>
      </c>
      <c r="J281" s="331" t="n">
        <v>2.02784047939349</v>
      </c>
      <c r="K281" s="331" t="n">
        <v>72.7817316603652</v>
      </c>
    </row>
    <row r="282">
      <c r="A282" s="331" t="s">
        <v>177</v>
      </c>
      <c r="B282" s="331" t="s">
        <v>178</v>
      </c>
      <c r="C282" s="331" t="s">
        <v>17</v>
      </c>
      <c r="D282" s="331" t="n">
        <v>21715.1183312</v>
      </c>
      <c r="E282" s="331" t="n">
        <v>3.01231735081338</v>
      </c>
      <c r="F282" s="331" t="n">
        <v>99.8983380830178</v>
      </c>
      <c r="G282" s="331" t="n">
        <v>0.101826359073579</v>
      </c>
      <c r="H282" s="331" t="n">
        <v>22.0984713</v>
      </c>
      <c r="I282" s="331" t="n">
        <v>99.9999999999998</v>
      </c>
      <c r="J282" s="331" t="n">
        <v>0.101661916982207</v>
      </c>
      <c r="K282" s="331" t="n">
        <v>100.05992751716</v>
      </c>
    </row>
    <row r="283">
      <c r="A283" s="331" t="s">
        <v>179</v>
      </c>
      <c r="B283" s="331" t="s">
        <v>180</v>
      </c>
      <c r="C283" s="331" t="s">
        <v>16</v>
      </c>
      <c r="D283" s="331" t="n">
        <v>2364.2221347</v>
      </c>
      <c r="E283" s="331" t="n">
        <v>6.38299133188874</v>
      </c>
      <c r="F283" s="331" t="n">
        <v>98.1160897805702</v>
      </c>
      <c r="G283" s="331" t="n">
        <v>0.895467700272462</v>
      </c>
      <c r="H283" s="331" t="n">
        <v>45.3950239</v>
      </c>
      <c r="I283" s="331" t="n">
        <v>47.0438669926845</v>
      </c>
      <c r="J283" s="331" t="n">
        <v>1.88391021942983</v>
      </c>
      <c r="K283" s="331" t="n">
        <v>46.6369301304203</v>
      </c>
    </row>
    <row r="284">
      <c r="A284" s="331" t="s">
        <v>179</v>
      </c>
      <c r="B284" s="331" t="s">
        <v>180</v>
      </c>
      <c r="C284" s="331" t="s">
        <v>17</v>
      </c>
      <c r="D284" s="331" t="n">
        <v>4276.1884453</v>
      </c>
      <c r="E284" s="331" t="n">
        <v>3.48516116256127</v>
      </c>
      <c r="F284" s="331" t="n">
        <v>98.2440669347573</v>
      </c>
      <c r="G284" s="331" t="n">
        <v>0.608290522264938</v>
      </c>
      <c r="H284" s="331" t="n">
        <v>76.4290498</v>
      </c>
      <c r="I284" s="331" t="n">
        <v>35.0826968491409</v>
      </c>
      <c r="J284" s="331" t="n">
        <v>1.75593306524271</v>
      </c>
      <c r="K284" s="331" t="n">
        <v>34.0337202870057</v>
      </c>
    </row>
    <row r="285">
      <c r="A285" s="331" t="s">
        <v>181</v>
      </c>
      <c r="B285" s="331" t="s">
        <v>182</v>
      </c>
      <c r="C285" s="331" t="s">
        <v>16</v>
      </c>
      <c r="D285" s="331" t="n">
        <v>4191.608092</v>
      </c>
      <c r="E285" s="331" t="n">
        <v>9.62776196217344</v>
      </c>
      <c r="F285" s="331" t="n">
        <v>99.5550220315204</v>
      </c>
      <c r="G285" s="331" t="n">
        <v>0.447246108897267</v>
      </c>
      <c r="H285" s="331" t="n">
        <v>18.7350996</v>
      </c>
      <c r="I285" s="331" t="n">
        <v>100</v>
      </c>
      <c r="J285" s="331" t="n">
        <v>0.44497796847958</v>
      </c>
      <c r="K285" s="331" t="n">
        <v>100.062473602718</v>
      </c>
    </row>
    <row r="286">
      <c r="A286" s="331" t="s">
        <v>181</v>
      </c>
      <c r="B286" s="331" t="s">
        <v>182</v>
      </c>
      <c r="C286" s="331" t="s">
        <v>17</v>
      </c>
      <c r="D286" s="331" t="n">
        <v>14074.9687012</v>
      </c>
      <c r="E286" s="331" t="n">
        <v>3.05526116723225</v>
      </c>
      <c r="F286" s="331" t="n">
        <v>99.6963564954762</v>
      </c>
      <c r="G286" s="331" t="n">
        <v>0.21702857351913</v>
      </c>
      <c r="H286" s="331" t="n">
        <v>42.8678938</v>
      </c>
      <c r="I286" s="331" t="n">
        <v>71.1232734485636</v>
      </c>
      <c r="J286" s="331" t="n">
        <v>0.303643504523789</v>
      </c>
      <c r="K286" s="331" t="n">
        <v>71.2577667986068</v>
      </c>
    </row>
    <row r="287">
      <c r="A287" s="331" t="s">
        <v>183</v>
      </c>
      <c r="B287" s="331" t="s">
        <v>184</v>
      </c>
      <c r="C287" s="331" t="s">
        <v>16</v>
      </c>
      <c r="D287" s="331" t="n">
        <v>6864.3180781</v>
      </c>
      <c r="E287" s="331" t="n">
        <v>9.2477834098775</v>
      </c>
      <c r="F287" s="331" t="n">
        <v>100</v>
      </c>
      <c r="G287" s="331" t="n">
        <v>0</v>
      </c>
      <c r="H287" s="331"/>
      <c r="I287" s="331"/>
      <c r="J287" s="331"/>
      <c r="K287" s="331"/>
    </row>
    <row r="288">
      <c r="A288" s="331" t="s">
        <v>183</v>
      </c>
      <c r="B288" s="331" t="s">
        <v>184</v>
      </c>
      <c r="C288" s="331" t="s">
        <v>17</v>
      </c>
      <c r="D288" s="331" t="n">
        <v>31831.7571324</v>
      </c>
      <c r="E288" s="331" t="n">
        <v>3.14448308823613</v>
      </c>
      <c r="F288" s="331" t="n">
        <v>100</v>
      </c>
      <c r="G288" s="331" t="n">
        <v>0</v>
      </c>
      <c r="H288" s="331"/>
      <c r="I288" s="331"/>
      <c r="J288" s="331"/>
      <c r="K288" s="331"/>
    </row>
    <row r="289">
      <c r="A289" s="331" t="s">
        <v>185</v>
      </c>
      <c r="B289" s="331" t="s">
        <v>186</v>
      </c>
      <c r="C289" s="331" t="s">
        <v>16</v>
      </c>
      <c r="D289" s="331" t="n">
        <v>6358.4230413</v>
      </c>
      <c r="E289" s="331" t="n">
        <v>7.74820210047447</v>
      </c>
      <c r="F289" s="331" t="n">
        <v>100</v>
      </c>
      <c r="G289" s="331" t="n">
        <v>0</v>
      </c>
      <c r="H289" s="331"/>
      <c r="I289" s="331"/>
      <c r="J289" s="331"/>
      <c r="K289" s="331"/>
    </row>
    <row r="290">
      <c r="A290" s="331" t="s">
        <v>185</v>
      </c>
      <c r="B290" s="331" t="s">
        <v>186</v>
      </c>
      <c r="C290" s="331" t="s">
        <v>17</v>
      </c>
      <c r="D290" s="331" t="n">
        <v>20004.2857788</v>
      </c>
      <c r="E290" s="331" t="n">
        <v>2.23295795295587</v>
      </c>
      <c r="F290" s="331" t="n">
        <v>99.4677727390935</v>
      </c>
      <c r="G290" s="331" t="n">
        <v>0.305001958174309</v>
      </c>
      <c r="H290" s="331" t="n">
        <v>107.0379474</v>
      </c>
      <c r="I290" s="331" t="n">
        <v>57.0381965868747</v>
      </c>
      <c r="J290" s="331" t="n">
        <v>0.532227260906533</v>
      </c>
      <c r="K290" s="331" t="n">
        <v>57.0017127814661</v>
      </c>
    </row>
    <row r="291">
      <c r="A291" s="331" t="s">
        <v>187</v>
      </c>
      <c r="B291" s="331" t="s">
        <v>188</v>
      </c>
      <c r="C291" s="331" t="s">
        <v>16</v>
      </c>
      <c r="D291" s="331" t="n">
        <v>7764.6664769</v>
      </c>
      <c r="E291" s="331" t="n">
        <v>8.88925116463222</v>
      </c>
      <c r="F291" s="331" t="n">
        <v>100</v>
      </c>
      <c r="G291" s="331" t="n">
        <v>0</v>
      </c>
      <c r="H291" s="331"/>
      <c r="I291" s="331"/>
      <c r="J291" s="331"/>
      <c r="K291" s="331"/>
    </row>
    <row r="292">
      <c r="A292" s="331" t="s">
        <v>187</v>
      </c>
      <c r="B292" s="331" t="s">
        <v>188</v>
      </c>
      <c r="C292" s="331" t="s">
        <v>17</v>
      </c>
      <c r="D292" s="331" t="n">
        <v>35028.0776345</v>
      </c>
      <c r="E292" s="331" t="n">
        <v>2.88683656842458</v>
      </c>
      <c r="F292" s="331" t="n">
        <v>100</v>
      </c>
      <c r="G292" s="331" t="n">
        <v>0</v>
      </c>
      <c r="H292" s="331"/>
      <c r="I292" s="331"/>
      <c r="J292" s="331"/>
      <c r="K292" s="331"/>
    </row>
    <row r="293">
      <c r="A293" s="331" t="s">
        <v>189</v>
      </c>
      <c r="B293" s="331" t="s">
        <v>190</v>
      </c>
      <c r="C293" s="331" t="s">
        <v>16</v>
      </c>
      <c r="D293" s="331" t="n">
        <v>4966.4102273</v>
      </c>
      <c r="E293" s="331" t="n">
        <v>11.5640798899916</v>
      </c>
      <c r="F293" s="331" t="n">
        <v>100</v>
      </c>
      <c r="G293" s="331" t="n">
        <v>0</v>
      </c>
      <c r="H293" s="331"/>
      <c r="I293" s="331"/>
      <c r="J293" s="331"/>
      <c r="K293" s="331"/>
    </row>
    <row r="294">
      <c r="A294" s="331" t="s">
        <v>189</v>
      </c>
      <c r="B294" s="331" t="s">
        <v>190</v>
      </c>
      <c r="C294" s="331" t="s">
        <v>17</v>
      </c>
      <c r="D294" s="331" t="n">
        <v>27184.5044245</v>
      </c>
      <c r="E294" s="331" t="n">
        <v>2.29737938951947</v>
      </c>
      <c r="F294" s="331" t="n">
        <v>100</v>
      </c>
      <c r="G294" s="331" t="n">
        <v>0</v>
      </c>
      <c r="H294" s="331"/>
      <c r="I294" s="331"/>
      <c r="J294" s="331"/>
      <c r="K294" s="331"/>
    </row>
    <row r="295">
      <c r="A295" s="331" t="s">
        <v>191</v>
      </c>
      <c r="B295" s="331" t="s">
        <v>192</v>
      </c>
      <c r="C295" s="331" t="s">
        <v>16</v>
      </c>
      <c r="D295" s="331" t="n">
        <v>3443.6438183</v>
      </c>
      <c r="E295" s="331" t="n">
        <v>9.00795269538221</v>
      </c>
      <c r="F295" s="331" t="n">
        <v>100</v>
      </c>
      <c r="G295" s="331" t="n">
        <v>0</v>
      </c>
      <c r="H295" s="331"/>
      <c r="I295" s="331"/>
      <c r="J295" s="331"/>
      <c r="K295" s="331"/>
    </row>
    <row r="296">
      <c r="A296" s="331" t="s">
        <v>191</v>
      </c>
      <c r="B296" s="331" t="s">
        <v>192</v>
      </c>
      <c r="C296" s="331" t="s">
        <v>17</v>
      </c>
      <c r="D296" s="331" t="n">
        <v>11506.7242873</v>
      </c>
      <c r="E296" s="331" t="n">
        <v>3.06587012166841</v>
      </c>
      <c r="F296" s="331" t="n">
        <v>100</v>
      </c>
      <c r="G296" s="331" t="n">
        <v>0</v>
      </c>
      <c r="H296" s="331"/>
      <c r="I296" s="331"/>
      <c r="J296" s="331"/>
      <c r="K296" s="331"/>
    </row>
    <row r="297">
      <c r="A297" s="331" t="s">
        <v>193</v>
      </c>
      <c r="B297" s="331" t="s">
        <v>194</v>
      </c>
      <c r="C297" s="331" t="s">
        <v>16</v>
      </c>
      <c r="D297" s="331" t="n">
        <v>2170.1145725</v>
      </c>
      <c r="E297" s="331" t="n">
        <v>18.7906398002953</v>
      </c>
      <c r="F297" s="331" t="n">
        <v>100</v>
      </c>
      <c r="G297" s="331" t="n">
        <v>0.00000000000000208618009537257</v>
      </c>
      <c r="H297" s="331"/>
      <c r="I297" s="331"/>
      <c r="J297" s="331"/>
      <c r="K297" s="331"/>
    </row>
    <row r="298">
      <c r="A298" s="331" t="s">
        <v>193</v>
      </c>
      <c r="B298" s="331" t="s">
        <v>194</v>
      </c>
      <c r="C298" s="331" t="s">
        <v>17</v>
      </c>
      <c r="D298" s="331" t="n">
        <v>24944.2519585</v>
      </c>
      <c r="E298" s="331" t="n">
        <v>2.07559416685684</v>
      </c>
      <c r="F298" s="331" t="n">
        <v>100</v>
      </c>
      <c r="G298" s="331" t="n">
        <v>0</v>
      </c>
      <c r="H298" s="331"/>
      <c r="I298" s="331"/>
      <c r="J298" s="331"/>
      <c r="K298" s="331"/>
    </row>
    <row r="299">
      <c r="A299" s="331" t="s">
        <v>195</v>
      </c>
      <c r="B299" s="331" t="s">
        <v>196</v>
      </c>
      <c r="C299" s="331" t="s">
        <v>16</v>
      </c>
      <c r="D299" s="331" t="n">
        <v>4328.5824665</v>
      </c>
      <c r="E299" s="331" t="n">
        <v>8.52067341610929</v>
      </c>
      <c r="F299" s="331" t="n">
        <v>100</v>
      </c>
      <c r="G299" s="331" t="n">
        <v>0</v>
      </c>
      <c r="H299" s="331"/>
      <c r="I299" s="331"/>
      <c r="J299" s="331"/>
      <c r="K299" s="331"/>
    </row>
    <row r="300">
      <c r="A300" s="331" t="s">
        <v>195</v>
      </c>
      <c r="B300" s="331" t="s">
        <v>196</v>
      </c>
      <c r="C300" s="331" t="s">
        <v>17</v>
      </c>
      <c r="D300" s="331" t="n">
        <v>18037.2373963</v>
      </c>
      <c r="E300" s="331" t="n">
        <v>2.59019051702784</v>
      </c>
      <c r="F300" s="331" t="n">
        <v>99.8290782696497</v>
      </c>
      <c r="G300" s="331" t="n">
        <v>0.171296555130395</v>
      </c>
      <c r="H300" s="331" t="n">
        <v>30.8823429</v>
      </c>
      <c r="I300" s="331" t="n">
        <v>100</v>
      </c>
      <c r="J300" s="331" t="n">
        <v>0.170921730350274</v>
      </c>
      <c r="K300" s="331" t="n">
        <v>100.047999598351</v>
      </c>
    </row>
    <row r="301">
      <c r="A301" s="331" t="s">
        <v>197</v>
      </c>
      <c r="B301" s="331" t="s">
        <v>198</v>
      </c>
      <c r="C301" s="331" t="s">
        <v>16</v>
      </c>
      <c r="D301" s="331" t="n">
        <v>16065.1973843</v>
      </c>
      <c r="E301" s="331" t="n">
        <v>6.07151214717065</v>
      </c>
      <c r="F301" s="331" t="n">
        <v>97.4661023550277</v>
      </c>
      <c r="G301" s="331" t="n">
        <v>1.72071211048346</v>
      </c>
      <c r="H301" s="331" t="n">
        <v>417.6587022</v>
      </c>
      <c r="I301" s="331" t="n">
        <v>70.018912889338</v>
      </c>
      <c r="J301" s="331" t="n">
        <v>2.53389764497232</v>
      </c>
      <c r="K301" s="331" t="n">
        <v>66.1870075994128</v>
      </c>
    </row>
    <row r="302">
      <c r="A302" s="331" t="s">
        <v>197</v>
      </c>
      <c r="B302" s="331" t="s">
        <v>198</v>
      </c>
      <c r="C302" s="331" t="s">
        <v>17</v>
      </c>
      <c r="D302" s="331" t="n">
        <v>36796.8203397</v>
      </c>
      <c r="E302" s="331" t="n">
        <v>3.98165896107403</v>
      </c>
      <c r="F302" s="331" t="n">
        <v>97.4458814121774</v>
      </c>
      <c r="G302" s="331" t="n">
        <v>1.17073898078275</v>
      </c>
      <c r="H302" s="331" t="n">
        <v>964.4680867</v>
      </c>
      <c r="I302" s="331" t="n">
        <v>43.8704177723942</v>
      </c>
      <c r="J302" s="331" t="n">
        <v>2.55411858782264</v>
      </c>
      <c r="K302" s="331" t="n">
        <v>44.6665602881127</v>
      </c>
    </row>
    <row r="303">
      <c r="A303" s="331" t="s">
        <v>199</v>
      </c>
      <c r="B303" s="331" t="s">
        <v>200</v>
      </c>
      <c r="C303" s="331" t="s">
        <v>16</v>
      </c>
      <c r="D303" s="331" t="n">
        <v>8440.3293977</v>
      </c>
      <c r="E303" s="331" t="n">
        <v>11.4377475121391</v>
      </c>
      <c r="F303" s="331" t="n">
        <v>98.9586243509674</v>
      </c>
      <c r="G303" s="331" t="n">
        <v>1.03805402627277</v>
      </c>
      <c r="H303" s="331" t="n">
        <v>88.82049</v>
      </c>
      <c r="I303" s="331" t="n">
        <v>100</v>
      </c>
      <c r="J303" s="331" t="n">
        <v>1.04137564903261</v>
      </c>
      <c r="K303" s="331" t="n">
        <v>98.6429810773494</v>
      </c>
    </row>
    <row r="304">
      <c r="A304" s="331" t="s">
        <v>199</v>
      </c>
      <c r="B304" s="331" t="s">
        <v>200</v>
      </c>
      <c r="C304" s="331" t="s">
        <v>17</v>
      </c>
      <c r="D304" s="331" t="n">
        <v>44334.6051366</v>
      </c>
      <c r="E304" s="331" t="n">
        <v>2.83882611499723</v>
      </c>
      <c r="F304" s="331" t="n">
        <v>99.6670688197792</v>
      </c>
      <c r="G304" s="331" t="n">
        <v>0.335305775486799</v>
      </c>
      <c r="H304" s="331" t="n">
        <v>148.0967845</v>
      </c>
      <c r="I304" s="331" t="n">
        <v>100</v>
      </c>
      <c r="J304" s="331" t="n">
        <v>0.332931180220758</v>
      </c>
      <c r="K304" s="331" t="n">
        <v>100.377933298266</v>
      </c>
    </row>
    <row r="305">
      <c r="A305" s="331" t="s">
        <v>201</v>
      </c>
      <c r="B305" s="331" t="s">
        <v>202</v>
      </c>
      <c r="C305" s="331" t="s">
        <v>16</v>
      </c>
      <c r="D305" s="331" t="n">
        <v>7051.682382</v>
      </c>
      <c r="E305" s="331" t="n">
        <v>9.17415743695975</v>
      </c>
      <c r="F305" s="331" t="n">
        <v>98.317441653486</v>
      </c>
      <c r="G305" s="331" t="n">
        <v>1.65855799775183</v>
      </c>
      <c r="H305" s="331" t="n">
        <v>120.6791679</v>
      </c>
      <c r="I305" s="331" t="n">
        <v>99.9999999999998</v>
      </c>
      <c r="J305" s="331" t="n">
        <v>1.68255834651395</v>
      </c>
      <c r="K305" s="331" t="n">
        <v>96.915022002499</v>
      </c>
    </row>
    <row r="306">
      <c r="A306" s="331" t="s">
        <v>201</v>
      </c>
      <c r="B306" s="331" t="s">
        <v>202</v>
      </c>
      <c r="C306" s="331" t="s">
        <v>17</v>
      </c>
      <c r="D306" s="331" t="n">
        <v>22871.609303</v>
      </c>
      <c r="E306" s="331" t="n">
        <v>2.94192603956674</v>
      </c>
      <c r="F306" s="331" t="n">
        <v>100</v>
      </c>
      <c r="G306" s="331" t="n">
        <v>0</v>
      </c>
      <c r="H306" s="331"/>
      <c r="I306" s="331"/>
      <c r="J306" s="331"/>
      <c r="K306" s="331"/>
    </row>
    <row r="307">
      <c r="A307" s="331" t="s">
        <v>203</v>
      </c>
      <c r="B307" s="331" t="s">
        <v>204</v>
      </c>
      <c r="C307" s="331" t="s">
        <v>16</v>
      </c>
      <c r="D307" s="331" t="n">
        <v>14192.9713865</v>
      </c>
      <c r="E307" s="331" t="n">
        <v>9.60622679886928</v>
      </c>
      <c r="F307" s="331" t="n">
        <v>99.3559182686542</v>
      </c>
      <c r="G307" s="331" t="n">
        <v>0.634435751086281</v>
      </c>
      <c r="H307" s="331" t="n">
        <v>92.0069357</v>
      </c>
      <c r="I307" s="331" t="n">
        <v>100</v>
      </c>
      <c r="J307" s="331" t="n">
        <v>0.644081731345814</v>
      </c>
      <c r="K307" s="331" t="n">
        <v>97.8679312948819</v>
      </c>
    </row>
    <row r="308">
      <c r="A308" s="331" t="s">
        <v>203</v>
      </c>
      <c r="B308" s="331" t="s">
        <v>204</v>
      </c>
      <c r="C308" s="331" t="s">
        <v>17</v>
      </c>
      <c r="D308" s="331" t="n">
        <v>77372.8912447</v>
      </c>
      <c r="E308" s="331" t="n">
        <v>2.38680854562351</v>
      </c>
      <c r="F308" s="331" t="n">
        <v>100</v>
      </c>
      <c r="G308" s="331" t="n">
        <v>0.000000000000000264988980272331</v>
      </c>
      <c r="H308" s="331"/>
      <c r="I308" s="331"/>
      <c r="J308" s="331"/>
      <c r="K308" s="331"/>
    </row>
    <row r="309">
      <c r="A309" s="331" t="s">
        <v>205</v>
      </c>
      <c r="B309" s="331" t="s">
        <v>206</v>
      </c>
      <c r="C309" s="331" t="s">
        <v>16</v>
      </c>
      <c r="D309" s="331" t="n">
        <v>2127.5892116</v>
      </c>
      <c r="E309" s="331" t="n">
        <v>12.4505588100487</v>
      </c>
      <c r="F309" s="331" t="n">
        <v>100</v>
      </c>
      <c r="G309" s="331" t="n">
        <v>0</v>
      </c>
      <c r="H309" s="331"/>
      <c r="I309" s="331"/>
      <c r="J309" s="331"/>
      <c r="K309" s="331"/>
    </row>
    <row r="310">
      <c r="A310" s="331" t="s">
        <v>205</v>
      </c>
      <c r="B310" s="331" t="s">
        <v>206</v>
      </c>
      <c r="C310" s="331" t="s">
        <v>17</v>
      </c>
      <c r="D310" s="331" t="n">
        <v>29548.3785156</v>
      </c>
      <c r="E310" s="331" t="n">
        <v>1.45491469236968</v>
      </c>
      <c r="F310" s="331" t="n">
        <v>100</v>
      </c>
      <c r="G310" s="331" t="n">
        <v>0</v>
      </c>
      <c r="H310" s="331"/>
      <c r="I310" s="331"/>
      <c r="J310" s="331"/>
      <c r="K310" s="331"/>
    </row>
    <row r="311">
      <c r="A311" s="331" t="s">
        <v>207</v>
      </c>
      <c r="B311" s="331" t="s">
        <v>208</v>
      </c>
      <c r="C311" s="331" t="s">
        <v>16</v>
      </c>
      <c r="D311" s="331" t="n">
        <v>5760.3977411</v>
      </c>
      <c r="E311" s="331" t="n">
        <v>12.7391661355286</v>
      </c>
      <c r="F311" s="331" t="n">
        <v>100</v>
      </c>
      <c r="G311" s="331" t="n">
        <v>0</v>
      </c>
      <c r="H311" s="331"/>
      <c r="I311" s="331"/>
      <c r="J311" s="331"/>
      <c r="K311" s="331"/>
    </row>
    <row r="312">
      <c r="A312" s="331" t="s">
        <v>207</v>
      </c>
      <c r="B312" s="331" t="s">
        <v>208</v>
      </c>
      <c r="C312" s="331" t="s">
        <v>17</v>
      </c>
      <c r="D312" s="331" t="n">
        <v>53462.2340807</v>
      </c>
      <c r="E312" s="331" t="n">
        <v>2.65833176214578</v>
      </c>
      <c r="F312" s="331" t="n">
        <v>100</v>
      </c>
      <c r="G312" s="331" t="n">
        <v>0</v>
      </c>
      <c r="H312" s="331"/>
      <c r="I312" s="331"/>
      <c r="J312" s="331"/>
      <c r="K312" s="331"/>
    </row>
    <row r="313">
      <c r="A313" s="331" t="s">
        <v>209</v>
      </c>
      <c r="B313" s="331" t="s">
        <v>210</v>
      </c>
      <c r="C313" s="331" t="s">
        <v>16</v>
      </c>
      <c r="D313" s="331" t="n">
        <v>5967.2815192</v>
      </c>
      <c r="E313" s="331" t="n">
        <v>10.0519415130749</v>
      </c>
      <c r="F313" s="331" t="n">
        <v>100</v>
      </c>
      <c r="G313" s="331" t="n">
        <v>0</v>
      </c>
      <c r="H313" s="331"/>
      <c r="I313" s="331"/>
      <c r="J313" s="331"/>
      <c r="K313" s="331"/>
    </row>
    <row r="314">
      <c r="A314" s="331" t="s">
        <v>209</v>
      </c>
      <c r="B314" s="331" t="s">
        <v>210</v>
      </c>
      <c r="C314" s="331" t="s">
        <v>17</v>
      </c>
      <c r="D314" s="331" t="n">
        <v>42252.9709533</v>
      </c>
      <c r="E314" s="331" t="n">
        <v>2.53063828264194</v>
      </c>
      <c r="F314" s="331" t="n">
        <v>100</v>
      </c>
      <c r="G314" s="331" t="n">
        <v>0</v>
      </c>
      <c r="H314" s="331"/>
      <c r="I314" s="331"/>
      <c r="J314" s="331"/>
      <c r="K314" s="331"/>
    </row>
    <row r="315">
      <c r="A315" s="331" t="s">
        <v>211</v>
      </c>
      <c r="B315" s="331" t="s">
        <v>212</v>
      </c>
      <c r="C315" s="331" t="s">
        <v>16</v>
      </c>
      <c r="D315" s="331" t="n">
        <v>3449.3727366</v>
      </c>
      <c r="E315" s="331" t="n">
        <v>16.1478429476919</v>
      </c>
      <c r="F315" s="331" t="n">
        <v>100</v>
      </c>
      <c r="G315" s="331" t="n">
        <v>0</v>
      </c>
      <c r="H315" s="331"/>
      <c r="I315" s="331"/>
      <c r="J315" s="331"/>
      <c r="K315" s="331"/>
    </row>
    <row r="316">
      <c r="A316" s="331" t="s">
        <v>211</v>
      </c>
      <c r="B316" s="331" t="s">
        <v>212</v>
      </c>
      <c r="C316" s="331" t="s">
        <v>17</v>
      </c>
      <c r="D316" s="331" t="n">
        <v>46213.2354515</v>
      </c>
      <c r="E316" s="331" t="n">
        <v>1.76042945155182</v>
      </c>
      <c r="F316" s="331" t="n">
        <v>100</v>
      </c>
      <c r="G316" s="331" t="n">
        <v>0</v>
      </c>
      <c r="H316" s="331"/>
      <c r="I316" s="331"/>
      <c r="J316" s="331"/>
      <c r="K316" s="331"/>
    </row>
    <row r="317">
      <c r="A317" s="331" t="s">
        <v>213</v>
      </c>
      <c r="B317" s="331" t="s">
        <v>214</v>
      </c>
      <c r="C317" s="331" t="s">
        <v>16</v>
      </c>
      <c r="D317" s="331" t="n">
        <v>816.1876072</v>
      </c>
      <c r="E317" s="331" t="n">
        <v>14.196282152951</v>
      </c>
      <c r="F317" s="331" t="n">
        <v>98.756964791867</v>
      </c>
      <c r="G317" s="331" t="n">
        <v>1.25242784298248</v>
      </c>
      <c r="H317" s="331" t="n">
        <v>10.2731988</v>
      </c>
      <c r="I317" s="331" t="n">
        <v>100</v>
      </c>
      <c r="J317" s="331" t="n">
        <v>1.24303520813303</v>
      </c>
      <c r="K317" s="331" t="n">
        <v>99.5031931392713</v>
      </c>
    </row>
    <row r="318">
      <c r="A318" s="331" t="s">
        <v>213</v>
      </c>
      <c r="B318" s="331" t="s">
        <v>214</v>
      </c>
      <c r="C318" s="331" t="s">
        <v>17</v>
      </c>
      <c r="D318" s="331" t="n">
        <v>10730.5231486</v>
      </c>
      <c r="E318" s="331" t="n">
        <v>2.29669922062845</v>
      </c>
      <c r="F318" s="331" t="n">
        <v>100</v>
      </c>
      <c r="G318" s="331" t="n">
        <v>0</v>
      </c>
      <c r="H318" s="331"/>
      <c r="I318" s="331"/>
      <c r="J318" s="331"/>
      <c r="K318" s="331"/>
    </row>
    <row r="319">
      <c r="A319" s="331" t="s">
        <v>215</v>
      </c>
      <c r="B319" s="331" t="s">
        <v>216</v>
      </c>
      <c r="C319" s="331" t="s">
        <v>16</v>
      </c>
      <c r="D319" s="331" t="n">
        <v>1623.3557769</v>
      </c>
      <c r="E319" s="331" t="n">
        <v>12.8006680142287</v>
      </c>
      <c r="F319" s="331" t="n">
        <v>100</v>
      </c>
      <c r="G319" s="331" t="n">
        <v>0</v>
      </c>
      <c r="H319" s="331"/>
      <c r="I319" s="331"/>
      <c r="J319" s="331"/>
      <c r="K319" s="331"/>
    </row>
    <row r="320">
      <c r="A320" s="331" t="s">
        <v>215</v>
      </c>
      <c r="B320" s="331" t="s">
        <v>216</v>
      </c>
      <c r="C320" s="331" t="s">
        <v>17</v>
      </c>
      <c r="D320" s="331" t="n">
        <v>20666.3789286</v>
      </c>
      <c r="E320" s="331" t="n">
        <v>2.05021393782488</v>
      </c>
      <c r="F320" s="331" t="n">
        <v>100</v>
      </c>
      <c r="G320" s="331" t="n">
        <v>0</v>
      </c>
      <c r="H320" s="331"/>
      <c r="I320" s="331"/>
      <c r="J320" s="331"/>
      <c r="K320" s="331"/>
    </row>
    <row r="321">
      <c r="A321" s="331" t="s">
        <v>217</v>
      </c>
      <c r="B321" s="331" t="s">
        <v>218</v>
      </c>
      <c r="C321" s="331" t="s">
        <v>16</v>
      </c>
      <c r="D321" s="331" t="n">
        <v>630.9532424</v>
      </c>
      <c r="E321" s="331" t="n">
        <v>17.5189059871221</v>
      </c>
      <c r="F321" s="331" t="n">
        <v>100</v>
      </c>
      <c r="G321" s="331" t="n">
        <v>0</v>
      </c>
      <c r="H321" s="331"/>
      <c r="I321" s="331"/>
      <c r="J321" s="331"/>
      <c r="K321" s="331"/>
    </row>
    <row r="322">
      <c r="A322" s="331" t="s">
        <v>217</v>
      </c>
      <c r="B322" s="331" t="s">
        <v>218</v>
      </c>
      <c r="C322" s="331" t="s">
        <v>17</v>
      </c>
      <c r="D322" s="331" t="n">
        <v>9456.939971</v>
      </c>
      <c r="E322" s="331" t="n">
        <v>1.66836104767597</v>
      </c>
      <c r="F322" s="331" t="n">
        <v>100</v>
      </c>
      <c r="G322" s="331" t="n">
        <v>0</v>
      </c>
      <c r="H322" s="331"/>
      <c r="I322" s="331"/>
      <c r="J322" s="331"/>
      <c r="K322" s="331"/>
    </row>
    <row r="323">
      <c r="A323" s="331" t="s">
        <v>219</v>
      </c>
      <c r="B323" s="331" t="s">
        <v>220</v>
      </c>
      <c r="C323" s="331" t="s">
        <v>16</v>
      </c>
      <c r="D323" s="331" t="n">
        <v>5388.3723506</v>
      </c>
      <c r="E323" s="331" t="n">
        <v>10.4850749780073</v>
      </c>
      <c r="F323" s="331" t="n">
        <v>100</v>
      </c>
      <c r="G323" s="331" t="n">
        <v>0</v>
      </c>
      <c r="H323" s="331"/>
      <c r="I323" s="331"/>
      <c r="J323" s="331"/>
      <c r="K323" s="331"/>
    </row>
    <row r="324">
      <c r="A324" s="331" t="s">
        <v>219</v>
      </c>
      <c r="B324" s="331" t="s">
        <v>220</v>
      </c>
      <c r="C324" s="331" t="s">
        <v>17</v>
      </c>
      <c r="D324" s="331" t="n">
        <v>37280.0346474</v>
      </c>
      <c r="E324" s="331" t="n">
        <v>1.8879518619346</v>
      </c>
      <c r="F324" s="331" t="n">
        <v>100</v>
      </c>
      <c r="G324" s="331" t="n">
        <v>0.000000000000000209604762650373</v>
      </c>
      <c r="H324" s="331"/>
      <c r="I324" s="331"/>
      <c r="J324" s="331"/>
      <c r="K324" s="331"/>
    </row>
    <row r="325">
      <c r="A325" s="331" t="s">
        <v>221</v>
      </c>
      <c r="B325" s="331" t="s">
        <v>222</v>
      </c>
      <c r="C325" s="331" t="s">
        <v>16</v>
      </c>
      <c r="D325" s="331" t="n">
        <v>3620.7873444</v>
      </c>
      <c r="E325" s="331" t="n">
        <v>8.52096267412017</v>
      </c>
      <c r="F325" s="331" t="n">
        <v>100</v>
      </c>
      <c r="G325" s="331" t="n">
        <v>0.000000000000000946016895277976</v>
      </c>
      <c r="H325" s="331"/>
      <c r="I325" s="331"/>
      <c r="J325" s="331"/>
      <c r="K325" s="331"/>
    </row>
    <row r="326">
      <c r="A326" s="331" t="s">
        <v>221</v>
      </c>
      <c r="B326" s="331" t="s">
        <v>222</v>
      </c>
      <c r="C326" s="331" t="s">
        <v>17</v>
      </c>
      <c r="D326" s="331" t="n">
        <v>15575.3001027</v>
      </c>
      <c r="E326" s="331" t="n">
        <v>2.36497039911875</v>
      </c>
      <c r="F326" s="331" t="n">
        <v>100</v>
      </c>
      <c r="G326" s="331" t="n">
        <v>0</v>
      </c>
      <c r="H326" s="331"/>
      <c r="I326" s="331"/>
      <c r="J326" s="331"/>
      <c r="K326" s="331"/>
    </row>
    <row r="327">
      <c r="A327" s="331" t="s">
        <v>223</v>
      </c>
      <c r="B327" s="331" t="s">
        <v>224</v>
      </c>
      <c r="C327" s="331" t="s">
        <v>16</v>
      </c>
      <c r="D327" s="331" t="n">
        <v>2208.0766001</v>
      </c>
      <c r="E327" s="331" t="n">
        <v>13.6777230598577</v>
      </c>
      <c r="F327" s="331" t="n">
        <v>100</v>
      </c>
      <c r="G327" s="331" t="n">
        <v>0.00000000000000151853230655004</v>
      </c>
      <c r="H327" s="331"/>
      <c r="I327" s="331"/>
      <c r="J327" s="331"/>
      <c r="K327" s="331"/>
    </row>
    <row r="328">
      <c r="A328" s="331" t="s">
        <v>223</v>
      </c>
      <c r="B328" s="331" t="s">
        <v>224</v>
      </c>
      <c r="C328" s="331" t="s">
        <v>17</v>
      </c>
      <c r="D328" s="331" t="n">
        <v>19159.442661</v>
      </c>
      <c r="E328" s="331" t="n">
        <v>2.4161575554959</v>
      </c>
      <c r="F328" s="331" t="n">
        <v>100</v>
      </c>
      <c r="G328" s="331" t="n">
        <v>0</v>
      </c>
      <c r="H328" s="331"/>
      <c r="I328" s="331"/>
      <c r="J328" s="331"/>
      <c r="K328" s="331"/>
    </row>
    <row r="329">
      <c r="A329" s="331" t="s">
        <v>225</v>
      </c>
      <c r="B329" s="331" t="s">
        <v>226</v>
      </c>
      <c r="C329" s="331" t="s">
        <v>16</v>
      </c>
      <c r="D329" s="331" t="n">
        <v>10989.34317</v>
      </c>
      <c r="E329" s="331" t="n">
        <v>6.03429918554072</v>
      </c>
      <c r="F329" s="331" t="n">
        <v>100</v>
      </c>
      <c r="G329" s="331" t="n">
        <v>0</v>
      </c>
      <c r="H329" s="331"/>
      <c r="I329" s="331"/>
      <c r="J329" s="331"/>
      <c r="K329" s="331"/>
    </row>
    <row r="330">
      <c r="A330" s="331" t="s">
        <v>225</v>
      </c>
      <c r="B330" s="331" t="s">
        <v>226</v>
      </c>
      <c r="C330" s="331" t="s">
        <v>17</v>
      </c>
      <c r="D330" s="331" t="n">
        <v>34162.2875728</v>
      </c>
      <c r="E330" s="331" t="n">
        <v>2.66856959840266</v>
      </c>
      <c r="F330" s="331" t="n">
        <v>100</v>
      </c>
      <c r="G330" s="331" t="n">
        <v>0</v>
      </c>
      <c r="H330" s="331"/>
      <c r="I330" s="331"/>
      <c r="J330" s="331"/>
      <c r="K330" s="331"/>
    </row>
    <row r="331">
      <c r="A331" s="331" t="s">
        <v>227</v>
      </c>
      <c r="B331" s="331" t="s">
        <v>228</v>
      </c>
      <c r="C331" s="331" t="s">
        <v>16</v>
      </c>
      <c r="D331" s="331" t="n">
        <v>1462.0037809</v>
      </c>
      <c r="E331" s="331" t="n">
        <v>10.3978856377334</v>
      </c>
      <c r="F331" s="331" t="n">
        <v>100</v>
      </c>
      <c r="G331" s="331" t="n">
        <v>0</v>
      </c>
      <c r="H331" s="331"/>
      <c r="I331" s="331"/>
      <c r="J331" s="331"/>
      <c r="K331" s="331"/>
    </row>
    <row r="332">
      <c r="A332" s="331" t="s">
        <v>227</v>
      </c>
      <c r="B332" s="331" t="s">
        <v>228</v>
      </c>
      <c r="C332" s="331" t="s">
        <v>17</v>
      </c>
      <c r="D332" s="331" t="n">
        <v>7821.3903182</v>
      </c>
      <c r="E332" s="331" t="n">
        <v>2.43080096487105</v>
      </c>
      <c r="F332" s="331" t="n">
        <v>100</v>
      </c>
      <c r="G332" s="331" t="n">
        <v>0</v>
      </c>
      <c r="H332" s="331"/>
      <c r="I332" s="331"/>
      <c r="J332" s="331"/>
      <c r="K332" s="331"/>
    </row>
    <row r="333">
      <c r="A333" s="331" t="s">
        <v>229</v>
      </c>
      <c r="B333" s="331" t="s">
        <v>230</v>
      </c>
      <c r="C333" s="331" t="s">
        <v>16</v>
      </c>
      <c r="D333" s="331" t="n">
        <v>12169.2817038</v>
      </c>
      <c r="E333" s="331" t="n">
        <v>8.94768714738665</v>
      </c>
      <c r="F333" s="331" t="n">
        <v>99.525892429864</v>
      </c>
      <c r="G333" s="331" t="n">
        <v>0.473155253943187</v>
      </c>
      <c r="H333" s="331" t="n">
        <v>57.9703275</v>
      </c>
      <c r="I333" s="331" t="n">
        <v>99.9999999999999</v>
      </c>
      <c r="J333" s="331" t="n">
        <v>0.474107570135991</v>
      </c>
      <c r="K333" s="331" t="n">
        <v>99.3259797414059</v>
      </c>
    </row>
    <row r="334">
      <c r="A334" s="331" t="s">
        <v>229</v>
      </c>
      <c r="B334" s="331" t="s">
        <v>230</v>
      </c>
      <c r="C334" s="331" t="s">
        <v>17</v>
      </c>
      <c r="D334" s="331" t="n">
        <v>50634.539596</v>
      </c>
      <c r="E334" s="331" t="n">
        <v>2.66644712848591</v>
      </c>
      <c r="F334" s="331" t="n">
        <v>99.8183827972138</v>
      </c>
      <c r="G334" s="331" t="n">
        <v>0.180845542074049</v>
      </c>
      <c r="H334" s="331" t="n">
        <v>92.1283554</v>
      </c>
      <c r="I334" s="331" t="n">
        <v>100</v>
      </c>
      <c r="J334" s="331" t="n">
        <v>0.181617202786246</v>
      </c>
      <c r="K334" s="331" t="n">
        <v>99.394271407004</v>
      </c>
    </row>
    <row r="335">
      <c r="A335" s="331" t="s">
        <v>231</v>
      </c>
      <c r="B335" s="331" t="s">
        <v>232</v>
      </c>
      <c r="C335" s="331" t="s">
        <v>16</v>
      </c>
      <c r="D335" s="331" t="n">
        <v>18850.394383</v>
      </c>
      <c r="E335" s="331" t="n">
        <v>7.65822272744891</v>
      </c>
      <c r="F335" s="331" t="n">
        <v>100</v>
      </c>
      <c r="G335" s="331" t="n">
        <v>0</v>
      </c>
      <c r="H335" s="331"/>
      <c r="I335" s="331"/>
      <c r="J335" s="331"/>
      <c r="K335" s="331"/>
    </row>
    <row r="336">
      <c r="A336" s="331" t="s">
        <v>231</v>
      </c>
      <c r="B336" s="331" t="s">
        <v>232</v>
      </c>
      <c r="C336" s="331" t="s">
        <v>17</v>
      </c>
      <c r="D336" s="331" t="n">
        <v>59976.6390264</v>
      </c>
      <c r="E336" s="331" t="n">
        <v>2.92806372679034</v>
      </c>
      <c r="F336" s="331" t="n">
        <v>100</v>
      </c>
      <c r="G336" s="331" t="n">
        <v>0</v>
      </c>
      <c r="H336" s="331"/>
      <c r="I336" s="331"/>
      <c r="J336" s="331"/>
      <c r="K336" s="331"/>
    </row>
    <row r="337">
      <c r="A337" s="331" t="s">
        <v>233</v>
      </c>
      <c r="B337" s="331" t="s">
        <v>234</v>
      </c>
      <c r="C337" s="331" t="s">
        <v>16</v>
      </c>
      <c r="D337" s="331" t="n">
        <v>8126.6339747</v>
      </c>
      <c r="E337" s="331" t="n">
        <v>11.2637642185796</v>
      </c>
      <c r="F337" s="331" t="n">
        <v>100</v>
      </c>
      <c r="G337" s="331" t="n">
        <v>0</v>
      </c>
      <c r="H337" s="331"/>
      <c r="I337" s="331"/>
      <c r="J337" s="331"/>
      <c r="K337" s="331"/>
    </row>
    <row r="338">
      <c r="A338" s="331" t="s">
        <v>233</v>
      </c>
      <c r="B338" s="331" t="s">
        <v>234</v>
      </c>
      <c r="C338" s="331" t="s">
        <v>17</v>
      </c>
      <c r="D338" s="331" t="n">
        <v>37632.6858354</v>
      </c>
      <c r="E338" s="331" t="n">
        <v>2.52794799038803</v>
      </c>
      <c r="F338" s="331" t="n">
        <v>100</v>
      </c>
      <c r="G338" s="331" t="n">
        <v>0</v>
      </c>
      <c r="H338" s="331"/>
      <c r="I338" s="331"/>
      <c r="J338" s="331"/>
      <c r="K338" s="331"/>
    </row>
    <row r="339">
      <c r="A339" s="331" t="s">
        <v>235</v>
      </c>
      <c r="B339" s="331" t="s">
        <v>236</v>
      </c>
      <c r="C339" s="331" t="s">
        <v>16</v>
      </c>
      <c r="D339" s="331" t="n">
        <v>5473.505176</v>
      </c>
      <c r="E339" s="331" t="n">
        <v>10.4894050041434</v>
      </c>
      <c r="F339" s="331" t="n">
        <v>98.7030738668373</v>
      </c>
      <c r="G339" s="331" t="n">
        <v>1.28239128247647</v>
      </c>
      <c r="H339" s="331" t="n">
        <v>71.9200692</v>
      </c>
      <c r="I339" s="331" t="n">
        <v>99.9999999999997</v>
      </c>
      <c r="J339" s="331" t="n">
        <v>1.29692613316269</v>
      </c>
      <c r="K339" s="331" t="n">
        <v>97.5968933340822</v>
      </c>
    </row>
    <row r="340">
      <c r="A340" s="331" t="s">
        <v>235</v>
      </c>
      <c r="B340" s="331" t="s">
        <v>236</v>
      </c>
      <c r="C340" s="331" t="s">
        <v>17</v>
      </c>
      <c r="D340" s="331" t="n">
        <v>29065.6781082</v>
      </c>
      <c r="E340" s="331" t="n">
        <v>2.3455360782726</v>
      </c>
      <c r="F340" s="331" t="n">
        <v>99.8302094859595</v>
      </c>
      <c r="G340" s="331" t="n">
        <v>0.170812742595201</v>
      </c>
      <c r="H340" s="331" t="n">
        <v>49.4346997</v>
      </c>
      <c r="I340" s="331" t="n">
        <v>99.9999999999998</v>
      </c>
      <c r="J340" s="331" t="n">
        <v>0.169790514040483</v>
      </c>
      <c r="K340" s="331" t="n">
        <v>100.431240063767</v>
      </c>
    </row>
    <row r="341">
      <c r="A341" s="331" t="s">
        <v>237</v>
      </c>
      <c r="B341" s="331" t="s">
        <v>238</v>
      </c>
      <c r="C341" s="331" t="s">
        <v>16</v>
      </c>
      <c r="D341" s="331" t="n">
        <v>1014.2576057</v>
      </c>
      <c r="E341" s="331" t="n">
        <v>8.0005198871245</v>
      </c>
      <c r="F341" s="331" t="n">
        <v>85.7567874547314</v>
      </c>
      <c r="G341" s="331" t="n">
        <v>4.92794378716957</v>
      </c>
      <c r="H341" s="331" t="n">
        <v>168.4564812</v>
      </c>
      <c r="I341" s="331" t="n">
        <v>31.5368313766321</v>
      </c>
      <c r="J341" s="331" t="n">
        <v>14.2432125452686</v>
      </c>
      <c r="K341" s="331" t="n">
        <v>29.6705975988225</v>
      </c>
    </row>
    <row r="342">
      <c r="A342" s="331" t="s">
        <v>237</v>
      </c>
      <c r="B342" s="331" t="s">
        <v>238</v>
      </c>
      <c r="C342" s="331" t="s">
        <v>17</v>
      </c>
      <c r="D342" s="331" t="n">
        <v>4235.3544802</v>
      </c>
      <c r="E342" s="331" t="n">
        <v>4.01028434837723</v>
      </c>
      <c r="F342" s="331" t="n">
        <v>92.8037829646131</v>
      </c>
      <c r="G342" s="331" t="n">
        <v>2.30546391249601</v>
      </c>
      <c r="H342" s="331" t="n">
        <v>328.4190481</v>
      </c>
      <c r="I342" s="331" t="n">
        <v>29.3849034106332</v>
      </c>
      <c r="J342" s="331" t="n">
        <v>7.19621703538685</v>
      </c>
      <c r="K342" s="331" t="n">
        <v>29.7317009083962</v>
      </c>
    </row>
    <row r="343">
      <c r="A343" s="331" t="s">
        <v>239</v>
      </c>
      <c r="B343" s="331" t="s">
        <v>240</v>
      </c>
      <c r="C343" s="331" t="s">
        <v>16</v>
      </c>
      <c r="D343" s="331" t="n">
        <v>711.0968955</v>
      </c>
      <c r="E343" s="331" t="n">
        <v>11.9486224902515</v>
      </c>
      <c r="F343" s="331" t="n">
        <v>99.2805420723951</v>
      </c>
      <c r="G343" s="331" t="n">
        <v>0.692852138944403</v>
      </c>
      <c r="H343" s="331" t="n">
        <v>5.1531175</v>
      </c>
      <c r="I343" s="331" t="n">
        <v>100</v>
      </c>
      <c r="J343" s="331" t="n">
        <v>0.719457927604952</v>
      </c>
      <c r="K343" s="331" t="n">
        <v>95.609115267389</v>
      </c>
    </row>
    <row r="344">
      <c r="A344" s="331" t="s">
        <v>239</v>
      </c>
      <c r="B344" s="331" t="s">
        <v>240</v>
      </c>
      <c r="C344" s="331" t="s">
        <v>17</v>
      </c>
      <c r="D344" s="331" t="n">
        <v>4173.584679</v>
      </c>
      <c r="E344" s="331" t="n">
        <v>2.34654790560051</v>
      </c>
      <c r="F344" s="331" t="n">
        <v>99.8578347742857</v>
      </c>
      <c r="G344" s="331" t="n">
        <v>0.142852878808516</v>
      </c>
      <c r="H344" s="331" t="n">
        <v>5.9418333</v>
      </c>
      <c r="I344" s="331" t="n">
        <v>99.9999999999998</v>
      </c>
      <c r="J344" s="331" t="n">
        <v>0.142165225714293</v>
      </c>
      <c r="K344" s="331" t="n">
        <v>100.340847049052</v>
      </c>
    </row>
    <row r="345">
      <c r="A345" s="331" t="s">
        <v>241</v>
      </c>
      <c r="B345" s="331" t="s">
        <v>242</v>
      </c>
      <c r="C345" s="331" t="s">
        <v>16</v>
      </c>
      <c r="D345" s="331" t="n">
        <v>1226.0126922</v>
      </c>
      <c r="E345" s="331" t="n">
        <v>8.87050283819604</v>
      </c>
      <c r="F345" s="331" t="n">
        <v>100</v>
      </c>
      <c r="G345" s="331" t="n">
        <v>0</v>
      </c>
      <c r="H345" s="331"/>
      <c r="I345" s="331"/>
      <c r="J345" s="331"/>
      <c r="K345" s="331"/>
    </row>
    <row r="346">
      <c r="A346" s="331" t="s">
        <v>241</v>
      </c>
      <c r="B346" s="331" t="s">
        <v>242</v>
      </c>
      <c r="C346" s="331" t="s">
        <v>17</v>
      </c>
      <c r="D346" s="331" t="n">
        <v>6360.6150348</v>
      </c>
      <c r="E346" s="331" t="n">
        <v>2.19490674158931</v>
      </c>
      <c r="F346" s="331" t="n">
        <v>99.7402067928374</v>
      </c>
      <c r="G346" s="331" t="n">
        <v>0.260970691491593</v>
      </c>
      <c r="H346" s="331" t="n">
        <v>16.567487</v>
      </c>
      <c r="I346" s="331" t="n">
        <v>100</v>
      </c>
      <c r="J346" s="331" t="n">
        <v>0.259793207162647</v>
      </c>
      <c r="K346" s="331" t="n">
        <v>100.192268383466</v>
      </c>
    </row>
    <row r="347">
      <c r="A347" s="331" t="s">
        <v>243</v>
      </c>
      <c r="B347" s="331" t="s">
        <v>244</v>
      </c>
      <c r="C347" s="331" t="s">
        <v>16</v>
      </c>
      <c r="D347" s="331" t="n">
        <v>1782.4593656</v>
      </c>
      <c r="E347" s="331" t="n">
        <v>9.07797557792032</v>
      </c>
      <c r="F347" s="331" t="n">
        <v>100</v>
      </c>
      <c r="G347" s="331" t="n">
        <v>0</v>
      </c>
      <c r="H347" s="331"/>
      <c r="I347" s="331"/>
      <c r="J347" s="331"/>
      <c r="K347" s="331"/>
    </row>
    <row r="348">
      <c r="A348" s="331" t="s">
        <v>243</v>
      </c>
      <c r="B348" s="331" t="s">
        <v>244</v>
      </c>
      <c r="C348" s="331" t="s">
        <v>17</v>
      </c>
      <c r="D348" s="331" t="n">
        <v>5825.1742338</v>
      </c>
      <c r="E348" s="331" t="n">
        <v>3.33824671125802</v>
      </c>
      <c r="F348" s="331" t="n">
        <v>100</v>
      </c>
      <c r="G348" s="331" t="n">
        <v>0.000000000000000370619836071786</v>
      </c>
      <c r="H348" s="331"/>
      <c r="I348" s="331"/>
      <c r="J348" s="331"/>
      <c r="K348" s="331"/>
    </row>
    <row r="349">
      <c r="A349" s="331" t="s">
        <v>245</v>
      </c>
      <c r="B349" s="331" t="s">
        <v>246</v>
      </c>
      <c r="C349" s="331" t="s">
        <v>16</v>
      </c>
      <c r="D349" s="331" t="n">
        <v>4340.6113866</v>
      </c>
      <c r="E349" s="331" t="n">
        <v>6.83586720063462</v>
      </c>
      <c r="F349" s="331" t="n">
        <v>92.7855950146081</v>
      </c>
      <c r="G349" s="331" t="n">
        <v>3.94596969755574</v>
      </c>
      <c r="H349" s="331" t="n">
        <v>337.4977379</v>
      </c>
      <c r="I349" s="331" t="n">
        <v>53.7186047094487</v>
      </c>
      <c r="J349" s="331" t="n">
        <v>7.21440498539187</v>
      </c>
      <c r="K349" s="331" t="n">
        <v>50.7497357077515</v>
      </c>
    </row>
    <row r="350">
      <c r="A350" s="331" t="s">
        <v>245</v>
      </c>
      <c r="B350" s="331" t="s">
        <v>246</v>
      </c>
      <c r="C350" s="331" t="s">
        <v>17</v>
      </c>
      <c r="D350" s="331" t="n">
        <v>8937.8289219</v>
      </c>
      <c r="E350" s="331" t="n">
        <v>4.22310073222616</v>
      </c>
      <c r="F350" s="331" t="n">
        <v>98.4631477956248</v>
      </c>
      <c r="G350" s="331" t="n">
        <v>0.904250735594626</v>
      </c>
      <c r="H350" s="331" t="n">
        <v>139.5052097</v>
      </c>
      <c r="I350" s="331" t="n">
        <v>57.2023653734553</v>
      </c>
      <c r="J350" s="331" t="n">
        <v>1.53685220437523</v>
      </c>
      <c r="K350" s="331" t="n">
        <v>57.9335954164513</v>
      </c>
    </row>
    <row r="351">
      <c r="A351" s="331" t="s">
        <v>247</v>
      </c>
      <c r="B351" s="331" t="s">
        <v>248</v>
      </c>
      <c r="C351" s="331" t="s">
        <v>16</v>
      </c>
      <c r="D351" s="331" t="n">
        <v>994.0603021</v>
      </c>
      <c r="E351" s="331" t="n">
        <v>14.9972227444844</v>
      </c>
      <c r="F351" s="331" t="n">
        <v>100</v>
      </c>
      <c r="G351" s="331" t="n">
        <v>0</v>
      </c>
      <c r="H351" s="331"/>
      <c r="I351" s="331"/>
      <c r="J351" s="331"/>
      <c r="K351" s="331"/>
    </row>
    <row r="352">
      <c r="A352" s="331" t="s">
        <v>247</v>
      </c>
      <c r="B352" s="331" t="s">
        <v>248</v>
      </c>
      <c r="C352" s="331" t="s">
        <v>17</v>
      </c>
      <c r="D352" s="331" t="n">
        <v>17015.8028964</v>
      </c>
      <c r="E352" s="331" t="n">
        <v>1.93999501094101</v>
      </c>
      <c r="F352" s="331" t="n">
        <v>100</v>
      </c>
      <c r="G352" s="331" t="n">
        <v>0</v>
      </c>
      <c r="H352" s="331"/>
      <c r="I352" s="331"/>
      <c r="J352" s="331"/>
      <c r="K352" s="331"/>
    </row>
    <row r="353">
      <c r="A353" s="331" t="s">
        <v>249</v>
      </c>
      <c r="B353" s="331" t="s">
        <v>250</v>
      </c>
      <c r="C353" s="331" t="s">
        <v>16</v>
      </c>
      <c r="D353" s="331" t="n">
        <v>1874.0606938</v>
      </c>
      <c r="E353" s="331" t="n">
        <v>9.90039597854921</v>
      </c>
      <c r="F353" s="331" t="n">
        <v>100</v>
      </c>
      <c r="G353" s="331" t="n">
        <v>0</v>
      </c>
      <c r="H353" s="331"/>
      <c r="I353" s="331"/>
      <c r="J353" s="331"/>
      <c r="K353" s="331"/>
    </row>
    <row r="354">
      <c r="A354" s="331" t="s">
        <v>249</v>
      </c>
      <c r="B354" s="331" t="s">
        <v>250</v>
      </c>
      <c r="C354" s="331" t="s">
        <v>17</v>
      </c>
      <c r="D354" s="331" t="n">
        <v>17828.3449371</v>
      </c>
      <c r="E354" s="331" t="n">
        <v>1.79745895002934</v>
      </c>
      <c r="F354" s="331" t="n">
        <v>100</v>
      </c>
      <c r="G354" s="331" t="n">
        <v>0</v>
      </c>
      <c r="H354" s="331"/>
      <c r="I354" s="331"/>
      <c r="J354" s="331"/>
      <c r="K354" s="331"/>
    </row>
    <row r="355">
      <c r="A355" s="331" t="s">
        <v>251</v>
      </c>
      <c r="B355" s="331" t="s">
        <v>252</v>
      </c>
      <c r="C355" s="331" t="s">
        <v>16</v>
      </c>
      <c r="D355" s="331" t="n">
        <v>1173.3612519</v>
      </c>
      <c r="E355" s="331" t="n">
        <v>14.0396087895918</v>
      </c>
      <c r="F355" s="331" t="n">
        <v>100</v>
      </c>
      <c r="G355" s="331" t="n">
        <v>0.00000000000000155870969349346</v>
      </c>
      <c r="H355" s="331"/>
      <c r="I355" s="331"/>
      <c r="J355" s="331"/>
      <c r="K355" s="331"/>
    </row>
    <row r="356">
      <c r="A356" s="331" t="s">
        <v>251</v>
      </c>
      <c r="B356" s="331" t="s">
        <v>252</v>
      </c>
      <c r="C356" s="331" t="s">
        <v>17</v>
      </c>
      <c r="D356" s="331" t="n">
        <v>14404.5635382</v>
      </c>
      <c r="E356" s="331" t="n">
        <v>1.7813601273943</v>
      </c>
      <c r="F356" s="331" t="n">
        <v>100</v>
      </c>
      <c r="G356" s="331" t="n">
        <v>0</v>
      </c>
      <c r="H356" s="331"/>
      <c r="I356" s="331"/>
      <c r="J356" s="331"/>
      <c r="K356" s="331"/>
    </row>
    <row r="357">
      <c r="A357" s="331" t="s">
        <v>253</v>
      </c>
      <c r="B357" s="331" t="s">
        <v>254</v>
      </c>
      <c r="C357" s="331" t="s">
        <v>16</v>
      </c>
      <c r="D357" s="331" t="n">
        <v>2104.1943779</v>
      </c>
      <c r="E357" s="331" t="n">
        <v>13.5431316313934</v>
      </c>
      <c r="F357" s="331" t="n">
        <v>99.5216470080147</v>
      </c>
      <c r="G357" s="331" t="n">
        <v>0.474354741195969</v>
      </c>
      <c r="H357" s="331" t="n">
        <v>10.1138567</v>
      </c>
      <c r="I357" s="331" t="n">
        <v>99.9999999999998</v>
      </c>
      <c r="J357" s="331" t="n">
        <v>0.478352991985268</v>
      </c>
      <c r="K357" s="331" t="n">
        <v>98.689808365069</v>
      </c>
    </row>
    <row r="358">
      <c r="A358" s="331" t="s">
        <v>253</v>
      </c>
      <c r="B358" s="331" t="s">
        <v>254</v>
      </c>
      <c r="C358" s="331" t="s">
        <v>17</v>
      </c>
      <c r="D358" s="331" t="n">
        <v>13279.519001</v>
      </c>
      <c r="E358" s="331" t="n">
        <v>2.82465692437193</v>
      </c>
      <c r="F358" s="331" t="n">
        <v>99.8196427202221</v>
      </c>
      <c r="G358" s="331" t="n">
        <v>0.181069325586442</v>
      </c>
      <c r="H358" s="331" t="n">
        <v>23.9938539</v>
      </c>
      <c r="I358" s="331" t="n">
        <v>99.9999999999997</v>
      </c>
      <c r="J358" s="331" t="n">
        <v>0.180357279777893</v>
      </c>
      <c r="K358" s="331" t="n">
        <v>100.213728050724</v>
      </c>
    </row>
    <row r="359">
      <c r="A359" s="331" t="s">
        <v>255</v>
      </c>
      <c r="B359" s="331" t="s">
        <v>256</v>
      </c>
      <c r="C359" s="331" t="s">
        <v>16</v>
      </c>
      <c r="D359" s="331" t="n">
        <v>722.1364664</v>
      </c>
      <c r="E359" s="331" t="n">
        <v>16.7657419503119</v>
      </c>
      <c r="F359" s="331" t="n">
        <v>100</v>
      </c>
      <c r="G359" s="331" t="n">
        <v>0</v>
      </c>
      <c r="H359" s="331"/>
      <c r="I359" s="331"/>
      <c r="J359" s="331"/>
      <c r="K359" s="331"/>
    </row>
    <row r="360">
      <c r="A360" s="331" t="s">
        <v>255</v>
      </c>
      <c r="B360" s="331" t="s">
        <v>256</v>
      </c>
      <c r="C360" s="331" t="s">
        <v>17</v>
      </c>
      <c r="D360" s="331" t="n">
        <v>12760.1333635</v>
      </c>
      <c r="E360" s="331" t="n">
        <v>1.55797193990501</v>
      </c>
      <c r="F360" s="331" t="n">
        <v>100</v>
      </c>
      <c r="G360" s="331" t="n">
        <v>0</v>
      </c>
      <c r="H360" s="331"/>
      <c r="I360" s="331"/>
      <c r="J360" s="331"/>
      <c r="K360" s="331"/>
    </row>
    <row r="361">
      <c r="A361" s="331" t="s">
        <v>257</v>
      </c>
      <c r="B361" s="331" t="s">
        <v>258</v>
      </c>
      <c r="C361" s="331" t="s">
        <v>16</v>
      </c>
      <c r="D361" s="331" t="n">
        <v>447.4600733</v>
      </c>
      <c r="E361" s="331" t="n">
        <v>18.1546936803625</v>
      </c>
      <c r="F361" s="331" t="n">
        <v>100</v>
      </c>
      <c r="G361" s="331" t="n">
        <v>0</v>
      </c>
      <c r="H361" s="331"/>
      <c r="I361" s="331"/>
      <c r="J361" s="331"/>
      <c r="K361" s="331"/>
    </row>
    <row r="362">
      <c r="A362" s="331" t="s">
        <v>257</v>
      </c>
      <c r="B362" s="331" t="s">
        <v>258</v>
      </c>
      <c r="C362" s="331" t="s">
        <v>17</v>
      </c>
      <c r="D362" s="331" t="n">
        <v>10417.18287</v>
      </c>
      <c r="E362" s="331" t="n">
        <v>1.54270490905672</v>
      </c>
      <c r="F362" s="331" t="n">
        <v>100</v>
      </c>
      <c r="G362" s="331" t="n">
        <v>0.000000000000000171274651023703</v>
      </c>
      <c r="H362" s="331"/>
      <c r="I362" s="331"/>
      <c r="J362" s="331"/>
      <c r="K362" s="331"/>
    </row>
    <row r="363">
      <c r="A363" s="331" t="s">
        <v>259</v>
      </c>
      <c r="B363" s="331" t="s">
        <v>260</v>
      </c>
      <c r="C363" s="331" t="s">
        <v>16</v>
      </c>
      <c r="D363" s="331" t="n">
        <v>1396.9457449</v>
      </c>
      <c r="E363" s="331" t="n">
        <v>16.0827853558233</v>
      </c>
      <c r="F363" s="331" t="n">
        <v>100</v>
      </c>
      <c r="G363" s="331" t="n">
        <v>0</v>
      </c>
      <c r="H363" s="331"/>
      <c r="I363" s="331"/>
      <c r="J363" s="331"/>
      <c r="K363" s="331"/>
    </row>
    <row r="364">
      <c r="A364" s="331" t="s">
        <v>259</v>
      </c>
      <c r="B364" s="331" t="s">
        <v>260</v>
      </c>
      <c r="C364" s="331" t="s">
        <v>17</v>
      </c>
      <c r="D364" s="331" t="n">
        <v>17701.2074767</v>
      </c>
      <c r="E364" s="331" t="n">
        <v>1.77838208742703</v>
      </c>
      <c r="F364" s="331" t="n">
        <v>100</v>
      </c>
      <c r="G364" s="331" t="n">
        <v>0.000000000000000197440074004244</v>
      </c>
      <c r="H364" s="331"/>
      <c r="I364" s="331"/>
      <c r="J364" s="331"/>
      <c r="K364" s="331"/>
    </row>
    <row r="365">
      <c r="A365" s="331" t="s">
        <v>261</v>
      </c>
      <c r="B365" s="331" t="s">
        <v>262</v>
      </c>
      <c r="C365" s="331" t="s">
        <v>16</v>
      </c>
      <c r="D365" s="331" t="n">
        <v>1307.4171693</v>
      </c>
      <c r="E365" s="331" t="n">
        <v>16.4697769214983</v>
      </c>
      <c r="F365" s="331" t="n">
        <v>100</v>
      </c>
      <c r="G365" s="331" t="n">
        <v>0</v>
      </c>
      <c r="H365" s="331"/>
      <c r="I365" s="331"/>
      <c r="J365" s="331"/>
      <c r="K365" s="331"/>
    </row>
    <row r="366">
      <c r="A366" s="331" t="s">
        <v>261</v>
      </c>
      <c r="B366" s="331" t="s">
        <v>262</v>
      </c>
      <c r="C366" s="331" t="s">
        <v>17</v>
      </c>
      <c r="D366" s="331" t="n">
        <v>18652.5491732</v>
      </c>
      <c r="E366" s="331" t="n">
        <v>2.03093179837264</v>
      </c>
      <c r="F366" s="331" t="n">
        <v>100</v>
      </c>
      <c r="G366" s="331" t="n">
        <v>0</v>
      </c>
      <c r="H366" s="331"/>
      <c r="I366" s="331"/>
      <c r="J366" s="331"/>
      <c r="K366" s="331"/>
    </row>
    <row r="367">
      <c r="A367" s="331" t="s">
        <v>263</v>
      </c>
      <c r="B367" s="331" t="s">
        <v>264</v>
      </c>
      <c r="C367" s="331" t="s">
        <v>16</v>
      </c>
      <c r="D367" s="331" t="n">
        <v>1016.8973658</v>
      </c>
      <c r="E367" s="331" t="n">
        <v>14.3689364121679</v>
      </c>
      <c r="F367" s="331" t="n">
        <v>99.1124068771601</v>
      </c>
      <c r="G367" s="331" t="n">
        <v>0.897116851468732</v>
      </c>
      <c r="H367" s="331" t="n">
        <v>9.1067419</v>
      </c>
      <c r="I367" s="331" t="n">
        <v>99.9999999999995</v>
      </c>
      <c r="J367" s="331" t="n">
        <v>0.887593122839892</v>
      </c>
      <c r="K367" s="331" t="n">
        <v>100.175866746958</v>
      </c>
    </row>
    <row r="368">
      <c r="A368" s="331" t="s">
        <v>263</v>
      </c>
      <c r="B368" s="331" t="s">
        <v>264</v>
      </c>
      <c r="C368" s="331" t="s">
        <v>17</v>
      </c>
      <c r="D368" s="331" t="n">
        <v>16367.7344431</v>
      </c>
      <c r="E368" s="331" t="n">
        <v>1.26368242831306</v>
      </c>
      <c r="F368" s="331" t="n">
        <v>100</v>
      </c>
      <c r="G368" s="331" t="n">
        <v>0</v>
      </c>
      <c r="H368" s="331"/>
      <c r="I368" s="331"/>
      <c r="J368" s="331"/>
      <c r="K368" s="331"/>
    </row>
    <row r="369">
      <c r="A369" s="331" t="s">
        <v>265</v>
      </c>
      <c r="B369" s="331" t="s">
        <v>266</v>
      </c>
      <c r="C369" s="331" t="s">
        <v>16</v>
      </c>
      <c r="D369" s="331" t="n">
        <v>267.9130332</v>
      </c>
      <c r="E369" s="331" t="n">
        <v>15.8306181309672</v>
      </c>
      <c r="F369" s="331" t="n">
        <v>100</v>
      </c>
      <c r="G369" s="331" t="n">
        <v>0</v>
      </c>
      <c r="H369" s="331"/>
      <c r="I369" s="331"/>
      <c r="J369" s="331"/>
      <c r="K369" s="331"/>
    </row>
    <row r="370">
      <c r="A370" s="331" t="s">
        <v>265</v>
      </c>
      <c r="B370" s="331" t="s">
        <v>266</v>
      </c>
      <c r="C370" s="331" t="s">
        <v>17</v>
      </c>
      <c r="D370" s="331" t="n">
        <v>4353.9278477</v>
      </c>
      <c r="E370" s="331" t="n">
        <v>2.08702754606214</v>
      </c>
      <c r="F370" s="331" t="n">
        <v>100</v>
      </c>
      <c r="G370" s="331" t="n">
        <v>0</v>
      </c>
      <c r="H370" s="331"/>
      <c r="I370" s="331"/>
      <c r="J370" s="331"/>
      <c r="K370" s="331"/>
    </row>
    <row r="371">
      <c r="A371" s="331" t="s">
        <v>267</v>
      </c>
      <c r="B371" s="331" t="s">
        <v>268</v>
      </c>
      <c r="C371" s="331" t="s">
        <v>16</v>
      </c>
      <c r="D371" s="331" t="n">
        <v>9487.4285266</v>
      </c>
      <c r="E371" s="331" t="n">
        <v>11.0112102227263</v>
      </c>
      <c r="F371" s="331" t="n">
        <v>100</v>
      </c>
      <c r="G371" s="331" t="n">
        <v>0.00000000000000122248991182587</v>
      </c>
      <c r="H371" s="331"/>
      <c r="I371" s="331"/>
      <c r="J371" s="331"/>
      <c r="K371" s="331"/>
    </row>
    <row r="372">
      <c r="A372" s="331" t="s">
        <v>267</v>
      </c>
      <c r="B372" s="331" t="s">
        <v>268</v>
      </c>
      <c r="C372" s="331" t="s">
        <v>17</v>
      </c>
      <c r="D372" s="331" t="n">
        <v>63924.8108289</v>
      </c>
      <c r="E372" s="331" t="n">
        <v>2.8868676681839</v>
      </c>
      <c r="F372" s="331" t="n">
        <v>100</v>
      </c>
      <c r="G372" s="331" t="n">
        <v>0</v>
      </c>
      <c r="H372" s="331"/>
      <c r="I372" s="331"/>
      <c r="J372" s="331"/>
      <c r="K372" s="331"/>
    </row>
    <row r="373">
      <c r="A373" s="331" t="s">
        <v>269</v>
      </c>
      <c r="B373" s="331" t="s">
        <v>270</v>
      </c>
      <c r="C373" s="331" t="s">
        <v>16</v>
      </c>
      <c r="D373" s="331" t="n">
        <v>1598.1387419</v>
      </c>
      <c r="E373" s="331" t="n">
        <v>16.8317635813702</v>
      </c>
      <c r="F373" s="331" t="n">
        <v>100</v>
      </c>
      <c r="G373" s="331" t="n">
        <v>0</v>
      </c>
      <c r="H373" s="331"/>
      <c r="I373" s="331"/>
      <c r="J373" s="331"/>
      <c r="K373" s="331"/>
    </row>
    <row r="374">
      <c r="A374" s="331" t="s">
        <v>269</v>
      </c>
      <c r="B374" s="331" t="s">
        <v>270</v>
      </c>
      <c r="C374" s="331" t="s">
        <v>17</v>
      </c>
      <c r="D374" s="331" t="n">
        <v>41439.2775888</v>
      </c>
      <c r="E374" s="331" t="n">
        <v>1.9832747629838</v>
      </c>
      <c r="F374" s="331" t="n">
        <v>100</v>
      </c>
      <c r="G374" s="331" t="n">
        <v>0.000000000000000220187730602261</v>
      </c>
      <c r="H374" s="331"/>
      <c r="I374" s="331"/>
      <c r="J374" s="331"/>
      <c r="K374" s="331"/>
    </row>
    <row r="375">
      <c r="A375" s="331" t="s">
        <v>271</v>
      </c>
      <c r="B375" s="331" t="s">
        <v>272</v>
      </c>
      <c r="C375" s="331" t="s">
        <v>16</v>
      </c>
      <c r="D375" s="331" t="n">
        <v>544.3648522</v>
      </c>
      <c r="E375" s="331" t="n">
        <v>16.011601686064</v>
      </c>
      <c r="F375" s="331" t="n">
        <v>100</v>
      </c>
      <c r="G375" s="331" t="n">
        <v>0</v>
      </c>
      <c r="H375" s="331"/>
      <c r="I375" s="331"/>
      <c r="J375" s="331"/>
      <c r="K375" s="331"/>
    </row>
    <row r="376">
      <c r="A376" s="331" t="s">
        <v>271</v>
      </c>
      <c r="B376" s="331" t="s">
        <v>272</v>
      </c>
      <c r="C376" s="331" t="s">
        <v>17</v>
      </c>
      <c r="D376" s="331" t="n">
        <v>13338.9855863</v>
      </c>
      <c r="E376" s="331" t="n">
        <v>2.40298168807842</v>
      </c>
      <c r="F376" s="331" t="n">
        <v>100</v>
      </c>
      <c r="G376" s="331" t="n">
        <v>0</v>
      </c>
      <c r="H376" s="331"/>
      <c r="I376" s="331"/>
      <c r="J376" s="331"/>
      <c r="K376" s="331"/>
    </row>
    <row r="377">
      <c r="A377" s="331" t="s">
        <v>273</v>
      </c>
      <c r="B377" s="331" t="s">
        <v>274</v>
      </c>
      <c r="C377" s="331" t="s">
        <v>16</v>
      </c>
      <c r="D377" s="331" t="n">
        <v>1038.578709</v>
      </c>
      <c r="E377" s="331" t="n">
        <v>20.8808615489392</v>
      </c>
      <c r="F377" s="331" t="n">
        <v>100</v>
      </c>
      <c r="G377" s="331" t="n">
        <v>0.00000000000000231824132656424</v>
      </c>
      <c r="H377" s="331"/>
      <c r="I377" s="331"/>
      <c r="J377" s="331"/>
      <c r="K377" s="331"/>
    </row>
    <row r="378">
      <c r="A378" s="331" t="s">
        <v>273</v>
      </c>
      <c r="B378" s="331" t="s">
        <v>274</v>
      </c>
      <c r="C378" s="331" t="s">
        <v>17</v>
      </c>
      <c r="D378" s="331" t="n">
        <v>19875.2975606</v>
      </c>
      <c r="E378" s="331" t="n">
        <v>1.9898423156431</v>
      </c>
      <c r="F378" s="331" t="n">
        <v>99.7883298030852</v>
      </c>
      <c r="G378" s="331" t="n">
        <v>0.212251096966528</v>
      </c>
      <c r="H378" s="331" t="n">
        <v>42.1593202</v>
      </c>
      <c r="I378" s="331" t="n">
        <v>99.9999999999999</v>
      </c>
      <c r="J378" s="331" t="n">
        <v>0.211670196914751</v>
      </c>
      <c r="K378" s="331" t="n">
        <v>100.062185295234</v>
      </c>
    </row>
    <row r="379">
      <c r="A379" s="331" t="s">
        <v>275</v>
      </c>
      <c r="B379" s="331" t="s">
        <v>276</v>
      </c>
      <c r="C379" s="331" t="s">
        <v>16</v>
      </c>
      <c r="D379" s="331" t="n">
        <v>2759.6556917</v>
      </c>
      <c r="E379" s="331" t="n">
        <v>10.9182614762947</v>
      </c>
      <c r="F379" s="331" t="n">
        <v>100</v>
      </c>
      <c r="G379" s="331" t="n">
        <v>0</v>
      </c>
      <c r="H379" s="331"/>
      <c r="I379" s="331"/>
      <c r="J379" s="331"/>
      <c r="K379" s="331"/>
    </row>
    <row r="380">
      <c r="A380" s="331" t="s">
        <v>275</v>
      </c>
      <c r="B380" s="331" t="s">
        <v>276</v>
      </c>
      <c r="C380" s="331" t="s">
        <v>17</v>
      </c>
      <c r="D380" s="331" t="n">
        <v>24002.0719784</v>
      </c>
      <c r="E380" s="331" t="n">
        <v>2.39160513968171</v>
      </c>
      <c r="F380" s="331" t="n">
        <v>100</v>
      </c>
      <c r="G380" s="331" t="n">
        <v>0</v>
      </c>
      <c r="H380" s="331"/>
      <c r="I380" s="331"/>
      <c r="J380" s="331"/>
      <c r="K380" s="331"/>
    </row>
    <row r="381">
      <c r="A381" s="331" t="s">
        <v>277</v>
      </c>
      <c r="B381" s="331" t="s">
        <v>278</v>
      </c>
      <c r="C381" s="331" t="s">
        <v>16</v>
      </c>
      <c r="D381" s="331" t="n">
        <v>1118.1994</v>
      </c>
      <c r="E381" s="331" t="n">
        <v>16.0592931985824</v>
      </c>
      <c r="F381" s="331" t="n">
        <v>100</v>
      </c>
      <c r="G381" s="331" t="n">
        <v>0</v>
      </c>
      <c r="H381" s="331"/>
      <c r="I381" s="331"/>
      <c r="J381" s="331"/>
      <c r="K381" s="331"/>
    </row>
    <row r="382">
      <c r="A382" s="331" t="s">
        <v>277</v>
      </c>
      <c r="B382" s="331" t="s">
        <v>278</v>
      </c>
      <c r="C382" s="331" t="s">
        <v>17</v>
      </c>
      <c r="D382" s="331" t="n">
        <v>16600.6768845</v>
      </c>
      <c r="E382" s="331" t="n">
        <v>3.1701304147632</v>
      </c>
      <c r="F382" s="331" t="n">
        <v>100</v>
      </c>
      <c r="G382" s="331" t="n">
        <v>0</v>
      </c>
      <c r="H382" s="331"/>
      <c r="I382" s="331"/>
      <c r="J382" s="331"/>
      <c r="K382" s="331"/>
    </row>
    <row r="383">
      <c r="A383" s="331" t="s">
        <v>279</v>
      </c>
      <c r="B383" s="331" t="s">
        <v>280</v>
      </c>
      <c r="C383" s="331" t="s">
        <v>16</v>
      </c>
      <c r="D383" s="331" t="n">
        <v>1113.4093159</v>
      </c>
      <c r="E383" s="331" t="n">
        <v>10.4567336065225</v>
      </c>
      <c r="F383" s="331" t="n">
        <v>100</v>
      </c>
      <c r="G383" s="331" t="n">
        <v>0</v>
      </c>
      <c r="H383" s="331"/>
      <c r="I383" s="331"/>
      <c r="J383" s="331"/>
      <c r="K383" s="331"/>
    </row>
    <row r="384">
      <c r="A384" s="331" t="s">
        <v>279</v>
      </c>
      <c r="B384" s="331" t="s">
        <v>280</v>
      </c>
      <c r="C384" s="331" t="s">
        <v>17</v>
      </c>
      <c r="D384" s="331" t="n">
        <v>5716.2521229</v>
      </c>
      <c r="E384" s="331" t="n">
        <v>3.24529828281049</v>
      </c>
      <c r="F384" s="331" t="n">
        <v>100</v>
      </c>
      <c r="G384" s="331" t="n">
        <v>0.000000000000000360300487535269</v>
      </c>
      <c r="H384" s="331"/>
      <c r="I384" s="331"/>
      <c r="J384" s="331"/>
      <c r="K384" s="331"/>
    </row>
    <row r="385">
      <c r="A385" s="331" t="s">
        <v>281</v>
      </c>
      <c r="B385" s="331" t="s">
        <v>282</v>
      </c>
      <c r="C385" s="331" t="s">
        <v>16</v>
      </c>
      <c r="D385" s="331" t="n">
        <v>2408.0825701</v>
      </c>
      <c r="E385" s="331" t="n">
        <v>16.0459292458671</v>
      </c>
      <c r="F385" s="331" t="n">
        <v>100</v>
      </c>
      <c r="G385" s="331" t="n">
        <v>0</v>
      </c>
      <c r="H385" s="331"/>
      <c r="I385" s="331"/>
      <c r="J385" s="331"/>
      <c r="K385" s="331"/>
    </row>
    <row r="386">
      <c r="A386" s="331" t="s">
        <v>281</v>
      </c>
      <c r="B386" s="331" t="s">
        <v>282</v>
      </c>
      <c r="C386" s="331" t="s">
        <v>17</v>
      </c>
      <c r="D386" s="331" t="n">
        <v>26050.1568011</v>
      </c>
      <c r="E386" s="331" t="n">
        <v>1.97910368919491</v>
      </c>
      <c r="F386" s="331" t="n">
        <v>100</v>
      </c>
      <c r="G386" s="331" t="n">
        <v>0</v>
      </c>
      <c r="H386" s="331"/>
      <c r="I386" s="331"/>
      <c r="J386" s="331"/>
      <c r="K386" s="331"/>
    </row>
    <row r="387">
      <c r="A387" s="331" t="s">
        <v>283</v>
      </c>
      <c r="B387" s="331" t="s">
        <v>284</v>
      </c>
      <c r="C387" s="331" t="s">
        <v>16</v>
      </c>
      <c r="D387" s="331" t="n">
        <v>4425.2406822</v>
      </c>
      <c r="E387" s="331" t="n">
        <v>8.93232834628286</v>
      </c>
      <c r="F387" s="331" t="n">
        <v>98.1911668343209</v>
      </c>
      <c r="G387" s="331" t="n">
        <v>1.00597465928152</v>
      </c>
      <c r="H387" s="331" t="n">
        <v>81.5197779</v>
      </c>
      <c r="I387" s="331" t="n">
        <v>57.4888501884722</v>
      </c>
      <c r="J387" s="331" t="n">
        <v>1.80883316567908</v>
      </c>
      <c r="K387" s="331" t="n">
        <v>54.6085882738262</v>
      </c>
    </row>
    <row r="388">
      <c r="A388" s="331" t="s">
        <v>283</v>
      </c>
      <c r="B388" s="331" t="s">
        <v>284</v>
      </c>
      <c r="C388" s="331" t="s">
        <v>17</v>
      </c>
      <c r="D388" s="331" t="n">
        <v>20563.879147</v>
      </c>
      <c r="E388" s="331" t="n">
        <v>3.57069474598546</v>
      </c>
      <c r="F388" s="331" t="n">
        <v>99.6214381612767</v>
      </c>
      <c r="G388" s="331" t="n">
        <v>0.269153506548152</v>
      </c>
      <c r="H388" s="331" t="n">
        <v>78.1428179</v>
      </c>
      <c r="I388" s="331" t="n">
        <v>71.3287785491921</v>
      </c>
      <c r="J388" s="331" t="n">
        <v>0.378561838723334</v>
      </c>
      <c r="K388" s="331" t="n">
        <v>70.8298002220812</v>
      </c>
    </row>
    <row r="389">
      <c r="A389" s="331" t="s">
        <v>285</v>
      </c>
      <c r="B389" s="331" t="s">
        <v>286</v>
      </c>
      <c r="C389" s="331" t="s">
        <v>16</v>
      </c>
      <c r="D389" s="331" t="n">
        <v>2692.1011626</v>
      </c>
      <c r="E389" s="331" t="n">
        <v>12.1190002225711</v>
      </c>
      <c r="F389" s="331" t="n">
        <v>96.4632370214401</v>
      </c>
      <c r="G389" s="331" t="n">
        <v>3.54490030196114</v>
      </c>
      <c r="H389" s="331" t="n">
        <v>98.7041698</v>
      </c>
      <c r="I389" s="331" t="n">
        <v>100</v>
      </c>
      <c r="J389" s="331" t="n">
        <v>3.53676297855994</v>
      </c>
      <c r="K389" s="331" t="n">
        <v>96.6851779772599</v>
      </c>
    </row>
    <row r="390">
      <c r="A390" s="331" t="s">
        <v>285</v>
      </c>
      <c r="B390" s="331" t="s">
        <v>286</v>
      </c>
      <c r="C390" s="331" t="s">
        <v>17</v>
      </c>
      <c r="D390" s="331" t="n">
        <v>16097.1942677</v>
      </c>
      <c r="E390" s="331" t="n">
        <v>2.63822478835708</v>
      </c>
      <c r="F390" s="331" t="n">
        <v>99.8918041865767</v>
      </c>
      <c r="G390" s="331" t="n">
        <v>0.108265681096641</v>
      </c>
      <c r="H390" s="331" t="n">
        <v>17.4353546</v>
      </c>
      <c r="I390" s="331" t="n">
        <v>99.9999999999999</v>
      </c>
      <c r="J390" s="331" t="n">
        <v>0.108195813423303</v>
      </c>
      <c r="K390" s="331" t="n">
        <v>99.9563095285415</v>
      </c>
    </row>
    <row r="391">
      <c r="A391" s="331" t="s">
        <v>287</v>
      </c>
      <c r="B391" s="331" t="s">
        <v>288</v>
      </c>
      <c r="C391" s="331" t="s">
        <v>16</v>
      </c>
      <c r="D391" s="331" t="n">
        <v>347.1623173</v>
      </c>
      <c r="E391" s="331" t="n">
        <v>20.9599036712413</v>
      </c>
      <c r="F391" s="331" t="n">
        <v>98.5043272139164</v>
      </c>
      <c r="G391" s="331" t="n">
        <v>1.51978266066775</v>
      </c>
      <c r="H391" s="331" t="n">
        <v>5.271253</v>
      </c>
      <c r="I391" s="331" t="n">
        <v>100</v>
      </c>
      <c r="J391" s="331" t="n">
        <v>1.49567278608362</v>
      </c>
      <c r="K391" s="331" t="n">
        <v>100.092192552658</v>
      </c>
    </row>
    <row r="392">
      <c r="A392" s="331" t="s">
        <v>287</v>
      </c>
      <c r="B392" s="331" t="s">
        <v>288</v>
      </c>
      <c r="C392" s="331" t="s">
        <v>17</v>
      </c>
      <c r="D392" s="331" t="n">
        <v>6463.2820948</v>
      </c>
      <c r="E392" s="331" t="n">
        <v>1.74539310170281</v>
      </c>
      <c r="F392" s="331" t="n">
        <v>100</v>
      </c>
      <c r="G392" s="331" t="n">
        <v>0</v>
      </c>
      <c r="H392" s="331"/>
      <c r="I392" s="331"/>
      <c r="J392" s="331"/>
      <c r="K392" s="331"/>
    </row>
    <row r="393">
      <c r="A393" s="331" t="s">
        <v>289</v>
      </c>
      <c r="B393" s="331" t="s">
        <v>290</v>
      </c>
      <c r="C393" s="331" t="s">
        <v>16</v>
      </c>
      <c r="D393" s="331" t="n">
        <v>813.3381075</v>
      </c>
      <c r="E393" s="331" t="n">
        <v>14.0964655113214</v>
      </c>
      <c r="F393" s="331" t="n">
        <v>100</v>
      </c>
      <c r="G393" s="331" t="n">
        <v>0</v>
      </c>
      <c r="H393" s="331"/>
      <c r="I393" s="331"/>
      <c r="J393" s="331"/>
      <c r="K393" s="331"/>
    </row>
    <row r="394">
      <c r="A394" s="331" t="s">
        <v>289</v>
      </c>
      <c r="B394" s="331" t="s">
        <v>290</v>
      </c>
      <c r="C394" s="331" t="s">
        <v>17</v>
      </c>
      <c r="D394" s="331" t="n">
        <v>11656.4042481</v>
      </c>
      <c r="E394" s="331" t="n">
        <v>2.60889983434769</v>
      </c>
      <c r="F394" s="331" t="n">
        <v>100</v>
      </c>
      <c r="G394" s="331" t="n">
        <v>0</v>
      </c>
      <c r="H394" s="331"/>
      <c r="I394" s="331"/>
      <c r="J394" s="331"/>
      <c r="K394" s="331"/>
    </row>
    <row r="395">
      <c r="A395" s="331" t="s">
        <v>291</v>
      </c>
      <c r="B395" s="331" t="s">
        <v>292</v>
      </c>
      <c r="C395" s="331" t="s">
        <v>16</v>
      </c>
      <c r="D395" s="331" t="n">
        <v>5517.7017685</v>
      </c>
      <c r="E395" s="331" t="n">
        <v>8.2916669834489</v>
      </c>
      <c r="F395" s="331" t="n">
        <v>90.7316640254894</v>
      </c>
      <c r="G395" s="331" t="n">
        <v>4.35294959951722</v>
      </c>
      <c r="H395" s="331" t="n">
        <v>563.6391038</v>
      </c>
      <c r="I395" s="331" t="n">
        <v>44.4481809079223</v>
      </c>
      <c r="J395" s="331" t="n">
        <v>9.26833597451064</v>
      </c>
      <c r="K395" s="331" t="n">
        <v>42.6128661789408</v>
      </c>
    </row>
    <row r="396">
      <c r="A396" s="331" t="s">
        <v>291</v>
      </c>
      <c r="B396" s="331" t="s">
        <v>292</v>
      </c>
      <c r="C396" s="331" t="s">
        <v>17</v>
      </c>
      <c r="D396" s="331" t="n">
        <v>12139.116708</v>
      </c>
      <c r="E396" s="331" t="n">
        <v>4.19230847148254</v>
      </c>
      <c r="F396" s="331" t="n">
        <v>94.9976632418668</v>
      </c>
      <c r="G396" s="331" t="n">
        <v>2.38691594453398</v>
      </c>
      <c r="H396" s="331" t="n">
        <v>639.2151938</v>
      </c>
      <c r="I396" s="331" t="n">
        <v>45.2399220220801</v>
      </c>
      <c r="J396" s="331" t="n">
        <v>5.00233675813318</v>
      </c>
      <c r="K396" s="331" t="n">
        <v>45.3291027871747</v>
      </c>
    </row>
    <row r="397">
      <c r="A397" s="331" t="s">
        <v>293</v>
      </c>
      <c r="B397" s="331" t="s">
        <v>294</v>
      </c>
      <c r="C397" s="331" t="s">
        <v>16</v>
      </c>
      <c r="D397" s="331" t="n">
        <v>1976.866223</v>
      </c>
      <c r="E397" s="331" t="n">
        <v>14.3907126637035</v>
      </c>
      <c r="F397" s="331" t="n">
        <v>100</v>
      </c>
      <c r="G397" s="331" t="n">
        <v>0</v>
      </c>
      <c r="H397" s="331"/>
      <c r="I397" s="331"/>
      <c r="J397" s="331"/>
      <c r="K397" s="331"/>
    </row>
    <row r="398">
      <c r="A398" s="331" t="s">
        <v>293</v>
      </c>
      <c r="B398" s="331" t="s">
        <v>294</v>
      </c>
      <c r="C398" s="331" t="s">
        <v>17</v>
      </c>
      <c r="D398" s="331" t="n">
        <v>35708.3681307</v>
      </c>
      <c r="E398" s="331" t="n">
        <v>2.64259891642288</v>
      </c>
      <c r="F398" s="331" t="n">
        <v>100</v>
      </c>
      <c r="G398" s="331" t="n">
        <v>0</v>
      </c>
      <c r="H398" s="331"/>
      <c r="I398" s="331"/>
      <c r="J398" s="331"/>
      <c r="K398" s="331"/>
    </row>
    <row r="399">
      <c r="A399" s="331" t="s">
        <v>295</v>
      </c>
      <c r="B399" s="331" t="s">
        <v>296</v>
      </c>
      <c r="C399" s="331" t="s">
        <v>16</v>
      </c>
      <c r="D399" s="331" t="n">
        <v>2175.2071988</v>
      </c>
      <c r="E399" s="331" t="n">
        <v>14.8268422960624</v>
      </c>
      <c r="F399" s="331" t="n">
        <v>100</v>
      </c>
      <c r="G399" s="331" t="n">
        <v>0</v>
      </c>
      <c r="H399" s="331"/>
      <c r="I399" s="331"/>
      <c r="J399" s="331"/>
      <c r="K399" s="331"/>
    </row>
    <row r="400">
      <c r="A400" s="331" t="s">
        <v>295</v>
      </c>
      <c r="B400" s="331" t="s">
        <v>296</v>
      </c>
      <c r="C400" s="331" t="s">
        <v>17</v>
      </c>
      <c r="D400" s="331" t="n">
        <v>32044.9548015</v>
      </c>
      <c r="E400" s="331" t="n">
        <v>3.03030369566147</v>
      </c>
      <c r="F400" s="331" t="n">
        <v>100</v>
      </c>
      <c r="G400" s="331" t="n">
        <v>0</v>
      </c>
      <c r="H400" s="331"/>
      <c r="I400" s="331"/>
      <c r="J400" s="331"/>
      <c r="K400" s="331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841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32" t="s">
        <v>72</v>
      </c>
      <c r="B411" s="332" t="s">
        <v>73</v>
      </c>
      <c r="C411" s="332" t="s">
        <v>16</v>
      </c>
      <c r="D411" s="332" t="n">
        <v>8.8580248</v>
      </c>
      <c r="E411" s="332"/>
      <c r="F411" s="332" t="n">
        <v>49.2225016996941</v>
      </c>
      <c r="G411" s="332"/>
      <c r="H411" s="332" t="n">
        <v>9.1378602</v>
      </c>
      <c r="I411" s="332"/>
      <c r="J411" s="332" t="n">
        <v>50.7774983003059</v>
      </c>
      <c r="K411" s="332"/>
    </row>
    <row r="412">
      <c r="A412" s="332" t="s">
        <v>72</v>
      </c>
      <c r="B412" s="332" t="s">
        <v>73</v>
      </c>
      <c r="C412" s="332" t="s">
        <v>17</v>
      </c>
      <c r="D412" s="332" t="n">
        <v>45.2375408</v>
      </c>
      <c r="E412" s="332"/>
      <c r="F412" s="332" t="n">
        <v>32.2461784157306</v>
      </c>
      <c r="G412" s="332"/>
      <c r="H412" s="332" t="n">
        <v>95.0505275</v>
      </c>
      <c r="I412" s="332"/>
      <c r="J412" s="332" t="n">
        <v>67.7538215842694</v>
      </c>
      <c r="K412" s="332"/>
    </row>
    <row r="413">
      <c r="A413" s="332" t="s">
        <v>74</v>
      </c>
      <c r="B413" s="332" t="s">
        <v>75</v>
      </c>
      <c r="C413" s="332" t="s">
        <v>16</v>
      </c>
      <c r="D413" s="332" t="n">
        <v>3.396985</v>
      </c>
      <c r="E413" s="332"/>
      <c r="F413" s="332" t="n">
        <v>8</v>
      </c>
      <c r="G413" s="332"/>
      <c r="H413" s="332" t="n">
        <v>39.0653275</v>
      </c>
      <c r="I413" s="332"/>
      <c r="J413" s="332" t="n">
        <v>92</v>
      </c>
      <c r="K413" s="332"/>
    </row>
    <row r="414">
      <c r="A414" s="332" t="s">
        <v>74</v>
      </c>
      <c r="B414" s="332" t="s">
        <v>75</v>
      </c>
      <c r="C414" s="332" t="s">
        <v>17</v>
      </c>
      <c r="D414" s="332" t="n">
        <v>47.55779</v>
      </c>
      <c r="E414" s="332"/>
      <c r="F414" s="332" t="n">
        <v>14.5077720207254</v>
      </c>
      <c r="G414" s="332"/>
      <c r="H414" s="332" t="n">
        <v>280.2512625</v>
      </c>
      <c r="I414" s="332"/>
      <c r="J414" s="332" t="n">
        <v>85.4922279792746</v>
      </c>
      <c r="K414" s="332"/>
    </row>
    <row r="415">
      <c r="A415" s="332" t="s">
        <v>76</v>
      </c>
      <c r="B415" s="332" t="s">
        <v>77</v>
      </c>
      <c r="C415" s="332" t="s">
        <v>16</v>
      </c>
      <c r="D415" s="332"/>
      <c r="E415" s="332"/>
      <c r="F415" s="332"/>
      <c r="G415" s="332"/>
      <c r="H415" s="332" t="n">
        <v>55.2118107</v>
      </c>
      <c r="I415" s="332"/>
      <c r="J415" s="332" t="n">
        <v>100</v>
      </c>
      <c r="K415" s="332"/>
    </row>
    <row r="416">
      <c r="A416" s="332" t="s">
        <v>76</v>
      </c>
      <c r="B416" s="332" t="s">
        <v>77</v>
      </c>
      <c r="C416" s="332" t="s">
        <v>17</v>
      </c>
      <c r="D416" s="332" t="n">
        <v>8.0447068</v>
      </c>
      <c r="E416" s="332"/>
      <c r="F416" s="332" t="n">
        <v>2.86751002279756</v>
      </c>
      <c r="G416" s="332"/>
      <c r="H416" s="332" t="n">
        <v>272.502065</v>
      </c>
      <c r="I416" s="332"/>
      <c r="J416" s="332" t="n">
        <v>97.1324899772024</v>
      </c>
      <c r="K416" s="332"/>
    </row>
    <row r="417">
      <c r="A417" s="332" t="s">
        <v>80</v>
      </c>
      <c r="B417" s="332" t="s">
        <v>81</v>
      </c>
      <c r="C417" s="332" t="s">
        <v>16</v>
      </c>
      <c r="D417" s="332" t="n">
        <v>657.2036996</v>
      </c>
      <c r="E417" s="332"/>
      <c r="F417" s="332" t="n">
        <v>79.124473148306</v>
      </c>
      <c r="G417" s="332"/>
      <c r="H417" s="332" t="n">
        <v>173.3910247</v>
      </c>
      <c r="I417" s="332"/>
      <c r="J417" s="332" t="n">
        <v>20.875526851694</v>
      </c>
      <c r="K417" s="332"/>
    </row>
    <row r="418">
      <c r="A418" s="332" t="s">
        <v>80</v>
      </c>
      <c r="B418" s="332" t="s">
        <v>81</v>
      </c>
      <c r="C418" s="332" t="s">
        <v>17</v>
      </c>
      <c r="D418" s="332" t="n">
        <v>1732.8131094</v>
      </c>
      <c r="E418" s="332"/>
      <c r="F418" s="332" t="n">
        <v>82.5850827325206</v>
      </c>
      <c r="G418" s="332"/>
      <c r="H418" s="332" t="n">
        <v>365.4025151</v>
      </c>
      <c r="I418" s="332"/>
      <c r="J418" s="332" t="n">
        <v>17.4149172674793</v>
      </c>
      <c r="K418" s="332"/>
    </row>
    <row r="419">
      <c r="A419" s="332" t="s">
        <v>92</v>
      </c>
      <c r="B419" s="332" t="s">
        <v>93</v>
      </c>
      <c r="C419" s="332" t="s">
        <v>16</v>
      </c>
      <c r="D419" s="332" t="n">
        <v>57.332856</v>
      </c>
      <c r="E419" s="332"/>
      <c r="F419" s="332" t="n">
        <v>78.3605152939088</v>
      </c>
      <c r="G419" s="332"/>
      <c r="H419" s="332" t="n">
        <v>15.8326353</v>
      </c>
      <c r="I419" s="332"/>
      <c r="J419" s="332" t="n">
        <v>21.6394847060912</v>
      </c>
      <c r="K419" s="332"/>
    </row>
    <row r="420">
      <c r="A420" s="332" t="s">
        <v>92</v>
      </c>
      <c r="B420" s="332" t="s">
        <v>93</v>
      </c>
      <c r="C420" s="332" t="s">
        <v>17</v>
      </c>
      <c r="D420" s="332" t="n">
        <v>1070.0814042</v>
      </c>
      <c r="E420" s="332"/>
      <c r="F420" s="332" t="n">
        <v>91.1021800393771</v>
      </c>
      <c r="G420" s="332"/>
      <c r="H420" s="332" t="n">
        <v>104.5133242</v>
      </c>
      <c r="I420" s="332"/>
      <c r="J420" s="332" t="n">
        <v>8.89781996062294</v>
      </c>
      <c r="K420" s="332"/>
    </row>
    <row r="421">
      <c r="A421" s="332" t="s">
        <v>108</v>
      </c>
      <c r="B421" s="332" t="s">
        <v>109</v>
      </c>
      <c r="C421" s="332" t="s">
        <v>16</v>
      </c>
      <c r="D421" s="332" t="n">
        <v>525.8918448</v>
      </c>
      <c r="E421" s="332"/>
      <c r="F421" s="332" t="n">
        <v>83.7626755687092</v>
      </c>
      <c r="G421" s="332"/>
      <c r="H421" s="332" t="n">
        <v>101.9436932</v>
      </c>
      <c r="I421" s="332"/>
      <c r="J421" s="332" t="n">
        <v>16.2373244312908</v>
      </c>
      <c r="K421" s="332"/>
    </row>
    <row r="422">
      <c r="A422" s="332" t="s">
        <v>108</v>
      </c>
      <c r="B422" s="332" t="s">
        <v>109</v>
      </c>
      <c r="C422" s="332" t="s">
        <v>17</v>
      </c>
      <c r="D422" s="332" t="n">
        <v>2130.4463813</v>
      </c>
      <c r="E422" s="332"/>
      <c r="F422" s="332" t="n">
        <v>88.6378021665536</v>
      </c>
      <c r="G422" s="332"/>
      <c r="H422" s="332" t="n">
        <v>273.095143</v>
      </c>
      <c r="I422" s="332"/>
      <c r="J422" s="332" t="n">
        <v>11.3621978334464</v>
      </c>
      <c r="K422" s="332"/>
    </row>
    <row r="423">
      <c r="A423" s="332" t="s">
        <v>110</v>
      </c>
      <c r="B423" s="332" t="s">
        <v>111</v>
      </c>
      <c r="C423" s="332" t="s">
        <v>16</v>
      </c>
      <c r="D423" s="332" t="n">
        <v>189.486402</v>
      </c>
      <c r="E423" s="332"/>
      <c r="F423" s="332" t="n">
        <v>64.8148148148148</v>
      </c>
      <c r="G423" s="332"/>
      <c r="H423" s="332" t="n">
        <v>102.8640468</v>
      </c>
      <c r="I423" s="332"/>
      <c r="J423" s="332" t="n">
        <v>35.1851851851852</v>
      </c>
      <c r="K423" s="332"/>
    </row>
    <row r="424">
      <c r="A424" s="332" t="s">
        <v>110</v>
      </c>
      <c r="B424" s="332" t="s">
        <v>111</v>
      </c>
      <c r="C424" s="332" t="s">
        <v>17</v>
      </c>
      <c r="D424" s="332" t="n">
        <v>573.8731032</v>
      </c>
      <c r="E424" s="332"/>
      <c r="F424" s="332" t="n">
        <v>68.0942184154176</v>
      </c>
      <c r="G424" s="332"/>
      <c r="H424" s="332" t="n">
        <v>268.8902276</v>
      </c>
      <c r="I424" s="332"/>
      <c r="J424" s="332" t="n">
        <v>31.9057815845824</v>
      </c>
      <c r="K424" s="33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842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33" t="s">
        <v>14</v>
      </c>
      <c r="B435" s="333" t="s">
        <v>15</v>
      </c>
      <c r="C435" s="333" t="s">
        <v>16</v>
      </c>
      <c r="D435" s="333" t="n">
        <v>1442.1698122</v>
      </c>
      <c r="E435" s="333"/>
      <c r="F435" s="333" t="n">
        <v>74.3533594078325</v>
      </c>
      <c r="G435" s="333"/>
      <c r="H435" s="333" t="n">
        <v>497.4463984</v>
      </c>
      <c r="I435" s="333"/>
      <c r="J435" s="333" t="n">
        <v>25.6466405921675</v>
      </c>
      <c r="K435" s="333"/>
    </row>
    <row r="436">
      <c r="A436" s="333" t="s">
        <v>14</v>
      </c>
      <c r="B436" s="333" t="s">
        <v>15</v>
      </c>
      <c r="C436" s="333" t="s">
        <v>17</v>
      </c>
      <c r="D436" s="333" t="n">
        <v>5608.0540357</v>
      </c>
      <c r="E436" s="333"/>
      <c r="F436" s="333" t="n">
        <v>77.16345517337</v>
      </c>
      <c r="G436" s="333"/>
      <c r="H436" s="333" t="n">
        <v>1659.7050649</v>
      </c>
      <c r="I436" s="333"/>
      <c r="J436" s="333" t="n">
        <v>22.83654482663</v>
      </c>
      <c r="K436" s="333"/>
    </row>
    <row r="437">
      <c r="A437" s="333" t="s">
        <v>27</v>
      </c>
      <c r="B437" s="333" t="s">
        <v>28</v>
      </c>
      <c r="C437" s="333" t="s">
        <v>16</v>
      </c>
      <c r="D437" s="333" t="n">
        <v>336.1466498</v>
      </c>
      <c r="E437" s="333" t="n">
        <v>18.5924544263774</v>
      </c>
      <c r="F437" s="333" t="n">
        <v>94.7543149077181</v>
      </c>
      <c r="G437" s="333" t="n">
        <v>3.9734334305215</v>
      </c>
      <c r="H437" s="333" t="n">
        <v>18.6093844</v>
      </c>
      <c r="I437" s="333" t="n">
        <v>71.5395752691259</v>
      </c>
      <c r="J437" s="333" t="n">
        <v>5.24568509228193</v>
      </c>
      <c r="K437" s="333" t="n">
        <v>71.773268108381</v>
      </c>
    </row>
    <row r="438">
      <c r="A438" s="333" t="s">
        <v>27</v>
      </c>
      <c r="B438" s="333" t="s">
        <v>28</v>
      </c>
      <c r="C438" s="333" t="s">
        <v>17</v>
      </c>
      <c r="D438" s="333" t="n">
        <v>7340.7266294</v>
      </c>
      <c r="E438" s="333" t="n">
        <v>2.4334842303719</v>
      </c>
      <c r="F438" s="333" t="n">
        <v>95.2534654477446</v>
      </c>
      <c r="G438" s="333" t="n">
        <v>1.92098369642424</v>
      </c>
      <c r="H438" s="333" t="n">
        <v>365.7925979</v>
      </c>
      <c r="I438" s="333" t="n">
        <v>38.3265005738779</v>
      </c>
      <c r="J438" s="333" t="n">
        <v>4.74653455225539</v>
      </c>
      <c r="K438" s="333" t="n">
        <v>38.5503048884541</v>
      </c>
    </row>
    <row r="439">
      <c r="A439" s="333" t="s">
        <v>29</v>
      </c>
      <c r="B439" s="333" t="s">
        <v>30</v>
      </c>
      <c r="C439" s="333" t="s">
        <v>16</v>
      </c>
      <c r="D439" s="333" t="n">
        <v>221.4224782</v>
      </c>
      <c r="E439" s="333" t="n">
        <v>20.6458936240238</v>
      </c>
      <c r="F439" s="333" t="n">
        <v>91.1337353686013</v>
      </c>
      <c r="G439" s="333" t="n">
        <v>5.08420426963901</v>
      </c>
      <c r="H439" s="333" t="n">
        <v>21.5418613</v>
      </c>
      <c r="I439" s="333" t="n">
        <v>56.8179797018101</v>
      </c>
      <c r="J439" s="333" t="n">
        <v>8.86626463139872</v>
      </c>
      <c r="K439" s="333" t="n">
        <v>52.2590454641211</v>
      </c>
    </row>
    <row r="440">
      <c r="A440" s="333" t="s">
        <v>29</v>
      </c>
      <c r="B440" s="333" t="s">
        <v>30</v>
      </c>
      <c r="C440" s="333" t="s">
        <v>17</v>
      </c>
      <c r="D440" s="333" t="n">
        <v>3201.0301962</v>
      </c>
      <c r="E440" s="333" t="n">
        <v>3.50957480845124</v>
      </c>
      <c r="F440" s="333" t="n">
        <v>90.6291885327605</v>
      </c>
      <c r="G440" s="333" t="n">
        <v>2.31318699787565</v>
      </c>
      <c r="H440" s="333" t="n">
        <v>330.9778114</v>
      </c>
      <c r="I440" s="333" t="n">
        <v>22.1749020271166</v>
      </c>
      <c r="J440" s="333" t="n">
        <v>9.37081146723955</v>
      </c>
      <c r="K440" s="333" t="n">
        <v>22.3718363425531</v>
      </c>
    </row>
    <row r="441">
      <c r="A441" s="333" t="s">
        <v>31</v>
      </c>
      <c r="B441" s="333" t="s">
        <v>32</v>
      </c>
      <c r="C441" s="333" t="s">
        <v>16</v>
      </c>
      <c r="D441" s="333" t="n">
        <v>35.081987</v>
      </c>
      <c r="E441" s="333" t="n">
        <v>19.5899696137922</v>
      </c>
      <c r="F441" s="333" t="n">
        <v>88.5714285714286</v>
      </c>
      <c r="G441" s="333" t="n">
        <v>6.39772093039955</v>
      </c>
      <c r="H441" s="333" t="n">
        <v>4.526708</v>
      </c>
      <c r="I441" s="333" t="n">
        <v>48.4767985741632</v>
      </c>
      <c r="J441" s="333" t="n">
        <v>11.4285714285714</v>
      </c>
      <c r="K441" s="333" t="n">
        <v>49.5823372105965</v>
      </c>
    </row>
    <row r="442">
      <c r="A442" s="333" t="s">
        <v>31</v>
      </c>
      <c r="B442" s="333" t="s">
        <v>32</v>
      </c>
      <c r="C442" s="333" t="s">
        <v>17</v>
      </c>
      <c r="D442" s="333" t="n">
        <v>463.98757</v>
      </c>
      <c r="E442" s="333" t="n">
        <v>6.91445132463606</v>
      </c>
      <c r="F442" s="333" t="n">
        <v>79.3036750483559</v>
      </c>
      <c r="G442" s="333" t="n">
        <v>4.63636624367784</v>
      </c>
      <c r="H442" s="333" t="n">
        <v>121.089439</v>
      </c>
      <c r="I442" s="333" t="n">
        <v>17.7717597368295</v>
      </c>
      <c r="J442" s="333" t="n">
        <v>20.6963249516441</v>
      </c>
      <c r="K442" s="333" t="n">
        <v>17.7655155131581</v>
      </c>
    </row>
    <row r="443">
      <c r="A443" s="333" t="s">
        <v>33</v>
      </c>
      <c r="B443" s="333" t="s">
        <v>34</v>
      </c>
      <c r="C443" s="333" t="s">
        <v>16</v>
      </c>
      <c r="D443" s="333" t="n">
        <v>635.0845742</v>
      </c>
      <c r="E443" s="333" t="n">
        <v>15.0281268246649</v>
      </c>
      <c r="F443" s="333" t="n">
        <v>86.9826711529482</v>
      </c>
      <c r="G443" s="333" t="n">
        <v>5.39226782707321</v>
      </c>
      <c r="H443" s="333" t="n">
        <v>95.0431234</v>
      </c>
      <c r="I443" s="333" t="n">
        <v>36.9181536960516</v>
      </c>
      <c r="J443" s="333" t="n">
        <v>13.0173288470518</v>
      </c>
      <c r="K443" s="333" t="n">
        <v>36.0314980655313</v>
      </c>
    </row>
    <row r="444">
      <c r="A444" s="333" t="s">
        <v>33</v>
      </c>
      <c r="B444" s="333" t="s">
        <v>34</v>
      </c>
      <c r="C444" s="333" t="s">
        <v>17</v>
      </c>
      <c r="D444" s="333" t="n">
        <v>5089.7737411</v>
      </c>
      <c r="E444" s="333" t="n">
        <v>4.54486580229116</v>
      </c>
      <c r="F444" s="333" t="n">
        <v>82.3667259998002</v>
      </c>
      <c r="G444" s="333" t="n">
        <v>4.50435473452116</v>
      </c>
      <c r="H444" s="333" t="n">
        <v>1089.6314487</v>
      </c>
      <c r="I444" s="333" t="n">
        <v>21.5309607782379</v>
      </c>
      <c r="J444" s="333" t="n">
        <v>17.6332740001998</v>
      </c>
      <c r="K444" s="333" t="n">
        <v>21.0402760270159</v>
      </c>
    </row>
    <row r="445">
      <c r="A445" s="333" t="s">
        <v>35</v>
      </c>
      <c r="B445" s="333" t="s">
        <v>36</v>
      </c>
      <c r="C445" s="333" t="s">
        <v>16</v>
      </c>
      <c r="D445" s="333" t="n">
        <v>37.6362325</v>
      </c>
      <c r="E445" s="333" t="n">
        <v>24.0180419908917</v>
      </c>
      <c r="F445" s="333" t="n">
        <v>56.2510188390891</v>
      </c>
      <c r="G445" s="333" t="n">
        <v>15.0048825299378</v>
      </c>
      <c r="H445" s="333" t="n">
        <v>29.2714134</v>
      </c>
      <c r="I445" s="333" t="n">
        <v>20.5576201347563</v>
      </c>
      <c r="J445" s="333" t="n">
        <v>43.7489811609109</v>
      </c>
      <c r="K445" s="333" t="n">
        <v>19.2927905398627</v>
      </c>
    </row>
    <row r="446">
      <c r="A446" s="333" t="s">
        <v>35</v>
      </c>
      <c r="B446" s="333" t="s">
        <v>36</v>
      </c>
      <c r="C446" s="333" t="s">
        <v>17</v>
      </c>
      <c r="D446" s="333" t="n">
        <v>312.3385082</v>
      </c>
      <c r="E446" s="333" t="n">
        <v>12.7723581186497</v>
      </c>
      <c r="F446" s="333" t="n">
        <v>49.5329020428791</v>
      </c>
      <c r="G446" s="333" t="n">
        <v>12.6192832899136</v>
      </c>
      <c r="H446" s="333" t="n">
        <v>318.2292464</v>
      </c>
      <c r="I446" s="333" t="n">
        <v>12.4022172629312</v>
      </c>
      <c r="J446" s="333" t="n">
        <v>50.4670979571209</v>
      </c>
      <c r="K446" s="333" t="n">
        <v>12.3856878709712</v>
      </c>
    </row>
    <row r="447">
      <c r="A447" s="333" t="s">
        <v>37</v>
      </c>
      <c r="B447" s="333" t="s">
        <v>38</v>
      </c>
      <c r="C447" s="333" t="s">
        <v>16</v>
      </c>
      <c r="D447" s="333" t="n">
        <v>70.9942965</v>
      </c>
      <c r="E447" s="333" t="n">
        <v>28.7862101002862</v>
      </c>
      <c r="F447" s="333" t="n">
        <v>96.0900392201482</v>
      </c>
      <c r="G447" s="333" t="n">
        <v>4.1377318156361</v>
      </c>
      <c r="H447" s="333" t="n">
        <v>2.8888001</v>
      </c>
      <c r="I447" s="333" t="n">
        <v>100</v>
      </c>
      <c r="J447" s="333" t="n">
        <v>3.90996077985177</v>
      </c>
      <c r="K447" s="333" t="n">
        <v>101.687672801158</v>
      </c>
    </row>
    <row r="448">
      <c r="A448" s="333" t="s">
        <v>37</v>
      </c>
      <c r="B448" s="333" t="s">
        <v>38</v>
      </c>
      <c r="C448" s="333" t="s">
        <v>17</v>
      </c>
      <c r="D448" s="333" t="n">
        <v>872.0071916</v>
      </c>
      <c r="E448" s="333" t="n">
        <v>11.1479881993988</v>
      </c>
      <c r="F448" s="333" t="n">
        <v>54.5947143363781</v>
      </c>
      <c r="G448" s="333" t="n">
        <v>11.8170725455523</v>
      </c>
      <c r="H448" s="333" t="n">
        <v>725.2302007</v>
      </c>
      <c r="I448" s="333" t="n">
        <v>15.0892484943833</v>
      </c>
      <c r="J448" s="333" t="n">
        <v>45.4052856636219</v>
      </c>
      <c r="K448" s="333" t="n">
        <v>14.2086915760465</v>
      </c>
    </row>
    <row r="449">
      <c r="A449" s="333" t="s">
        <v>39</v>
      </c>
      <c r="B449" s="333" t="s">
        <v>40</v>
      </c>
      <c r="C449" s="333" t="s">
        <v>16</v>
      </c>
      <c r="D449" s="333" t="n">
        <v>267.4386708</v>
      </c>
      <c r="E449" s="333" t="n">
        <v>12.1464878798773</v>
      </c>
      <c r="F449" s="333" t="n">
        <v>100</v>
      </c>
      <c r="G449" s="333" t="n">
        <v>0</v>
      </c>
      <c r="H449" s="333"/>
      <c r="I449" s="333"/>
      <c r="J449" s="333"/>
      <c r="K449" s="333"/>
    </row>
    <row r="450">
      <c r="A450" s="333" t="s">
        <v>39</v>
      </c>
      <c r="B450" s="333" t="s">
        <v>40</v>
      </c>
      <c r="C450" s="333" t="s">
        <v>17</v>
      </c>
      <c r="D450" s="333" t="n">
        <v>2672.3102681</v>
      </c>
      <c r="E450" s="333" t="n">
        <v>2.23096811115359</v>
      </c>
      <c r="F450" s="333" t="n">
        <v>98.7275220505801</v>
      </c>
      <c r="G450" s="333" t="n">
        <v>0.706445331057723</v>
      </c>
      <c r="H450" s="333" t="n">
        <v>34.4428364</v>
      </c>
      <c r="I450" s="333" t="n">
        <v>55.1794458490433</v>
      </c>
      <c r="J450" s="333" t="n">
        <v>1.27247794941986</v>
      </c>
      <c r="K450" s="333" t="n">
        <v>54.8108492027926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843</v>
      </c>
    </row>
    <row r="9">
      <c r="A9" t="s">
        <v>3</v>
      </c>
    </row>
    <row r="10">
      <c r="A10" t="s">
        <v>4</v>
      </c>
    </row>
    <row r="11">
      <c r="A11" t="s">
        <v>844</v>
      </c>
    </row>
    <row r="12">
      <c r="A12" s="3" t="s">
        <v>6</v>
      </c>
    </row>
    <row r="13">
      <c r="A13" s="3" t="s">
        <v>7</v>
      </c>
    </row>
    <row r="15">
      <c r="A15" s="4" t="s">
        <v>845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34" t="s">
        <v>14</v>
      </c>
      <c r="B17" s="334" t="s">
        <v>15</v>
      </c>
      <c r="C17" s="334" t="s">
        <v>16</v>
      </c>
      <c r="D17" s="334" t="n">
        <v>357695.2203001</v>
      </c>
      <c r="E17" s="334" t="n">
        <v>1.33716679456842</v>
      </c>
      <c r="F17" s="334" t="n">
        <v>98.4773501043432</v>
      </c>
      <c r="G17" s="334" t="n">
        <v>0.299252980815551</v>
      </c>
      <c r="H17" s="334" t="n">
        <v>5530.658464</v>
      </c>
      <c r="I17" s="334" t="n">
        <v>19.5826228564044</v>
      </c>
      <c r="J17" s="334" t="n">
        <v>1.52264989565678</v>
      </c>
      <c r="K17" s="334" t="n">
        <v>19.3541802653392</v>
      </c>
    </row>
    <row r="18">
      <c r="A18" s="334" t="s">
        <v>14</v>
      </c>
      <c r="B18" s="334" t="s">
        <v>15</v>
      </c>
      <c r="C18" s="334" t="s">
        <v>17</v>
      </c>
      <c r="D18" s="334" t="n">
        <v>2437876.4113994</v>
      </c>
      <c r="E18" s="334" t="n">
        <v>0.295550299780545</v>
      </c>
      <c r="F18" s="334" t="n">
        <v>99.6228286468867</v>
      </c>
      <c r="G18" s="334" t="n">
        <v>0.0483828425941378</v>
      </c>
      <c r="H18" s="334" t="n">
        <v>9229.7835476</v>
      </c>
      <c r="I18" s="334" t="n">
        <v>12.7749240061755</v>
      </c>
      <c r="J18" s="334" t="n">
        <v>0.37717135311326</v>
      </c>
      <c r="K18" s="334" t="n">
        <v>12.7794319409982</v>
      </c>
    </row>
    <row r="19">
      <c r="A19" s="334" t="s">
        <v>14</v>
      </c>
      <c r="B19" s="334" t="s">
        <v>18</v>
      </c>
      <c r="C19" s="334" t="s">
        <v>16</v>
      </c>
      <c r="D19" s="334" t="n">
        <v>1788.6628046</v>
      </c>
      <c r="E19" s="334"/>
      <c r="F19" s="334" t="n">
        <v>92.2173569608751</v>
      </c>
      <c r="G19" s="334"/>
      <c r="H19" s="334" t="n">
        <v>150.953406</v>
      </c>
      <c r="I19" s="334"/>
      <c r="J19" s="334" t="n">
        <v>7.78264303912495</v>
      </c>
      <c r="K19" s="334"/>
    </row>
    <row r="20">
      <c r="A20" s="334" t="s">
        <v>14</v>
      </c>
      <c r="B20" s="334" t="s">
        <v>18</v>
      </c>
      <c r="C20" s="334" t="s">
        <v>17</v>
      </c>
      <c r="D20" s="334" t="n">
        <v>6952.9044979</v>
      </c>
      <c r="E20" s="334"/>
      <c r="F20" s="334" t="n">
        <v>95.6677897775394</v>
      </c>
      <c r="G20" s="334"/>
      <c r="H20" s="334" t="n">
        <v>314.8546027</v>
      </c>
      <c r="I20" s="334"/>
      <c r="J20" s="334" t="n">
        <v>4.33221022246055</v>
      </c>
      <c r="K20" s="334"/>
    </row>
    <row r="21">
      <c r="A21" s="334" t="s">
        <v>14</v>
      </c>
      <c r="B21" s="334" t="s">
        <v>19</v>
      </c>
      <c r="C21" s="334" t="s">
        <v>16</v>
      </c>
      <c r="D21" s="334" t="n">
        <v>355906.5574955</v>
      </c>
      <c r="E21" s="334" t="n">
        <v>1.34347351015153</v>
      </c>
      <c r="F21" s="334" t="n">
        <v>98.5109577596509</v>
      </c>
      <c r="G21" s="334" t="n">
        <v>0.300685859516132</v>
      </c>
      <c r="H21" s="334" t="n">
        <v>5379.705058</v>
      </c>
      <c r="I21" s="334" t="n">
        <v>20.1231087205974</v>
      </c>
      <c r="J21" s="334" t="n">
        <v>1.48904224034905</v>
      </c>
      <c r="K21" s="334" t="n">
        <v>19.8925532151287</v>
      </c>
    </row>
    <row r="22">
      <c r="A22" s="334" t="s">
        <v>14</v>
      </c>
      <c r="B22" s="334" t="s">
        <v>19</v>
      </c>
      <c r="C22" s="334" t="s">
        <v>17</v>
      </c>
      <c r="D22" s="334" t="n">
        <v>2430923.5069015</v>
      </c>
      <c r="E22" s="334" t="n">
        <v>0.296073119454163</v>
      </c>
      <c r="F22" s="334" t="n">
        <v>99.6346098653943</v>
      </c>
      <c r="G22" s="334" t="n">
        <v>0.0484628438624221</v>
      </c>
      <c r="H22" s="334" t="n">
        <v>8914.9289449</v>
      </c>
      <c r="I22" s="334" t="n">
        <v>13.2103223981124</v>
      </c>
      <c r="J22" s="334" t="n">
        <v>0.365390134605669</v>
      </c>
      <c r="K22" s="334" t="n">
        <v>13.2148519729767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846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35" t="s">
        <v>14</v>
      </c>
      <c r="B33" s="335" t="s">
        <v>15</v>
      </c>
      <c r="C33" s="335" t="s">
        <v>16</v>
      </c>
      <c r="D33" s="335" t="n">
        <v>357695.2203001</v>
      </c>
      <c r="E33" s="335" t="n">
        <v>1.33716679456842</v>
      </c>
      <c r="F33" s="335" t="n">
        <v>98.4773501043432</v>
      </c>
      <c r="G33" s="335" t="n">
        <v>0.299252980815551</v>
      </c>
      <c r="H33" s="335" t="n">
        <v>5530.658464</v>
      </c>
      <c r="I33" s="335" t="n">
        <v>19.5826228564044</v>
      </c>
      <c r="J33" s="335" t="n">
        <v>1.52264989565678</v>
      </c>
      <c r="K33" s="335" t="n">
        <v>19.3541802653392</v>
      </c>
    </row>
    <row r="34">
      <c r="A34" s="335" t="s">
        <v>14</v>
      </c>
      <c r="B34" s="335" t="s">
        <v>15</v>
      </c>
      <c r="C34" s="335" t="s">
        <v>17</v>
      </c>
      <c r="D34" s="335" t="n">
        <v>2437876.4113994</v>
      </c>
      <c r="E34" s="335" t="n">
        <v>0.295550299780545</v>
      </c>
      <c r="F34" s="335" t="n">
        <v>99.6228286468867</v>
      </c>
      <c r="G34" s="335" t="n">
        <v>0.0483828425941378</v>
      </c>
      <c r="H34" s="335" t="n">
        <v>9229.7835476</v>
      </c>
      <c r="I34" s="335" t="n">
        <v>12.7749240061755</v>
      </c>
      <c r="J34" s="335" t="n">
        <v>0.37717135311326</v>
      </c>
      <c r="K34" s="335" t="n">
        <v>12.7794319409982</v>
      </c>
    </row>
    <row r="35">
      <c r="A35" s="335" t="s">
        <v>27</v>
      </c>
      <c r="B35" s="335" t="s">
        <v>28</v>
      </c>
      <c r="C35" s="335" t="s">
        <v>16</v>
      </c>
      <c r="D35" s="335" t="n">
        <v>2504.3840769</v>
      </c>
      <c r="E35" s="335" t="n">
        <v>15.6417725922468</v>
      </c>
      <c r="F35" s="335" t="n">
        <v>96.6582662764763</v>
      </c>
      <c r="G35" s="335" t="n">
        <v>3.13288401137451</v>
      </c>
      <c r="H35" s="335" t="n">
        <v>86.5832282</v>
      </c>
      <c r="I35" s="335" t="n">
        <v>91.3462059155722</v>
      </c>
      <c r="J35" s="335" t="n">
        <v>3.3417337235237</v>
      </c>
      <c r="K35" s="335" t="n">
        <v>90.6173747037641</v>
      </c>
    </row>
    <row r="36">
      <c r="A36" s="335" t="s">
        <v>27</v>
      </c>
      <c r="B36" s="335" t="s">
        <v>28</v>
      </c>
      <c r="C36" s="335" t="s">
        <v>17</v>
      </c>
      <c r="D36" s="335" t="n">
        <v>49555.2525873</v>
      </c>
      <c r="E36" s="335" t="n">
        <v>2.18917580582376</v>
      </c>
      <c r="F36" s="335" t="n">
        <v>97.9628158753274</v>
      </c>
      <c r="G36" s="335" t="n">
        <v>1.11894653320397</v>
      </c>
      <c r="H36" s="335" t="n">
        <v>1030.5254393</v>
      </c>
      <c r="I36" s="335" t="n">
        <v>53.5981004966917</v>
      </c>
      <c r="J36" s="335" t="n">
        <v>2.03718412467257</v>
      </c>
      <c r="K36" s="335" t="n">
        <v>53.8071899731765</v>
      </c>
    </row>
    <row r="37">
      <c r="A37" s="335" t="s">
        <v>29</v>
      </c>
      <c r="B37" s="335" t="s">
        <v>30</v>
      </c>
      <c r="C37" s="335" t="s">
        <v>16</v>
      </c>
      <c r="D37" s="335" t="n">
        <v>510.3557563</v>
      </c>
      <c r="E37" s="335" t="n">
        <v>14.9090529495064</v>
      </c>
      <c r="F37" s="335" t="n">
        <v>96.7458632741587</v>
      </c>
      <c r="G37" s="335" t="n">
        <v>3.31905130452028</v>
      </c>
      <c r="H37" s="335" t="n">
        <v>17.1662886</v>
      </c>
      <c r="I37" s="335" t="n">
        <v>100</v>
      </c>
      <c r="J37" s="335" t="n">
        <v>3.25413672584131</v>
      </c>
      <c r="K37" s="335" t="n">
        <v>98.675781247028</v>
      </c>
    </row>
    <row r="38">
      <c r="A38" s="335" t="s">
        <v>29</v>
      </c>
      <c r="B38" s="335" t="s">
        <v>30</v>
      </c>
      <c r="C38" s="335" t="s">
        <v>17</v>
      </c>
      <c r="D38" s="335" t="n">
        <v>11060.6929328</v>
      </c>
      <c r="E38" s="335" t="n">
        <v>1.98436224654494</v>
      </c>
      <c r="F38" s="335" t="n">
        <v>95.7964878440399</v>
      </c>
      <c r="G38" s="335" t="n">
        <v>1.58800978242837</v>
      </c>
      <c r="H38" s="335" t="n">
        <v>485.3388495</v>
      </c>
      <c r="I38" s="335" t="n">
        <v>36.4756974964313</v>
      </c>
      <c r="J38" s="335" t="n">
        <v>4.20351215596012</v>
      </c>
      <c r="K38" s="335" t="n">
        <v>36.1901557969609</v>
      </c>
    </row>
    <row r="39">
      <c r="A39" s="335" t="s">
        <v>31</v>
      </c>
      <c r="B39" s="335" t="s">
        <v>32</v>
      </c>
      <c r="C39" s="335" t="s">
        <v>16</v>
      </c>
      <c r="D39" s="335" t="n">
        <v>2038.5668819</v>
      </c>
      <c r="E39" s="335" t="n">
        <v>18.4182898697255</v>
      </c>
      <c r="F39" s="335" t="n">
        <v>97.8254832386672</v>
      </c>
      <c r="G39" s="335" t="n">
        <v>2.04863474324187</v>
      </c>
      <c r="H39" s="335" t="n">
        <v>45.3143466</v>
      </c>
      <c r="I39" s="335" t="n">
        <v>100</v>
      </c>
      <c r="J39" s="335" t="n">
        <v>2.17451676133278</v>
      </c>
      <c r="K39" s="335" t="n">
        <v>92.1624000793293</v>
      </c>
    </row>
    <row r="40">
      <c r="A40" s="335" t="s">
        <v>31</v>
      </c>
      <c r="B40" s="335" t="s">
        <v>32</v>
      </c>
      <c r="C40" s="335" t="s">
        <v>17</v>
      </c>
      <c r="D40" s="335" t="n">
        <v>38131.8491609</v>
      </c>
      <c r="E40" s="335" t="n">
        <v>1.49254438192007</v>
      </c>
      <c r="F40" s="335" t="n">
        <v>99.6947276509451</v>
      </c>
      <c r="G40" s="335" t="n">
        <v>0.175263182121252</v>
      </c>
      <c r="H40" s="335" t="n">
        <v>116.7624351</v>
      </c>
      <c r="I40" s="335" t="n">
        <v>56.9728811414024</v>
      </c>
      <c r="J40" s="335" t="n">
        <v>0.305272349054915</v>
      </c>
      <c r="K40" s="335" t="n">
        <v>57.236809239061</v>
      </c>
    </row>
    <row r="41">
      <c r="A41" s="335" t="s">
        <v>33</v>
      </c>
      <c r="B41" s="335" t="s">
        <v>34</v>
      </c>
      <c r="C41" s="335" t="s">
        <v>16</v>
      </c>
      <c r="D41" s="335" t="n">
        <v>1334.9451793</v>
      </c>
      <c r="E41" s="335" t="n">
        <v>11.8760343366108</v>
      </c>
      <c r="F41" s="335" t="n">
        <v>98.509333531573</v>
      </c>
      <c r="G41" s="335" t="n">
        <v>1.12772877574618</v>
      </c>
      <c r="H41" s="335" t="n">
        <v>20.2007053</v>
      </c>
      <c r="I41" s="335" t="n">
        <v>77.8097226538757</v>
      </c>
      <c r="J41" s="335" t="n">
        <v>1.49066646842695</v>
      </c>
      <c r="K41" s="335" t="n">
        <v>74.5249272430236</v>
      </c>
    </row>
    <row r="42">
      <c r="A42" s="335" t="s">
        <v>33</v>
      </c>
      <c r="B42" s="335" t="s">
        <v>34</v>
      </c>
      <c r="C42" s="335" t="s">
        <v>17</v>
      </c>
      <c r="D42" s="335" t="n">
        <v>11843.6760505</v>
      </c>
      <c r="E42" s="335" t="n">
        <v>1.84583328666117</v>
      </c>
      <c r="F42" s="335" t="n">
        <v>99.6193410516298</v>
      </c>
      <c r="G42" s="335" t="n">
        <v>0.157623692616771</v>
      </c>
      <c r="H42" s="335" t="n">
        <v>45.2562848</v>
      </c>
      <c r="I42" s="335" t="n">
        <v>41.0101947096803</v>
      </c>
      <c r="J42" s="335" t="n">
        <v>0.38065894837022</v>
      </c>
      <c r="K42" s="335" t="n">
        <v>41.2504906553138</v>
      </c>
    </row>
    <row r="43">
      <c r="A43" s="335" t="s">
        <v>35</v>
      </c>
      <c r="B43" s="335" t="s">
        <v>36</v>
      </c>
      <c r="C43" s="335" t="s">
        <v>16</v>
      </c>
      <c r="D43" s="335" t="n">
        <v>2903.6734954</v>
      </c>
      <c r="E43" s="335" t="n">
        <v>15.379318621668</v>
      </c>
      <c r="F43" s="335" t="n">
        <v>99.8762089080179</v>
      </c>
      <c r="G43" s="335" t="n">
        <v>0.0724876059791601</v>
      </c>
      <c r="H43" s="335" t="n">
        <v>3.5989443</v>
      </c>
      <c r="I43" s="335" t="n">
        <v>56.4932682866031</v>
      </c>
      <c r="J43" s="335" t="n">
        <v>0.123791091982125</v>
      </c>
      <c r="K43" s="335" t="n">
        <v>58.4839115811504</v>
      </c>
    </row>
    <row r="44">
      <c r="A44" s="335" t="s">
        <v>35</v>
      </c>
      <c r="B44" s="335" t="s">
        <v>36</v>
      </c>
      <c r="C44" s="335" t="s">
        <v>17</v>
      </c>
      <c r="D44" s="335" t="n">
        <v>47627.0109228</v>
      </c>
      <c r="E44" s="335" t="n">
        <v>2.08551406020562</v>
      </c>
      <c r="F44" s="335" t="n">
        <v>99.8632557810558</v>
      </c>
      <c r="G44" s="335" t="n">
        <v>0.0836685016158299</v>
      </c>
      <c r="H44" s="335" t="n">
        <v>65.2163637</v>
      </c>
      <c r="I44" s="335" t="n">
        <v>60.7512218999198</v>
      </c>
      <c r="J44" s="335" t="n">
        <v>0.136744218944164</v>
      </c>
      <c r="K44" s="335" t="n">
        <v>61.10246591917</v>
      </c>
    </row>
    <row r="45">
      <c r="A45" s="335" t="s">
        <v>37</v>
      </c>
      <c r="B45" s="335" t="s">
        <v>38</v>
      </c>
      <c r="C45" s="335" t="s">
        <v>16</v>
      </c>
      <c r="D45" s="335" t="n">
        <v>24291.7007913</v>
      </c>
      <c r="E45" s="335" t="n">
        <v>13.2613358740802</v>
      </c>
      <c r="F45" s="335" t="n">
        <v>90.4101688101004</v>
      </c>
      <c r="G45" s="335" t="n">
        <v>5.98685002933715</v>
      </c>
      <c r="H45" s="335" t="n">
        <v>2576.6273083</v>
      </c>
      <c r="I45" s="335" t="n">
        <v>60.8717266640841</v>
      </c>
      <c r="J45" s="335" t="n">
        <v>9.5898311898996</v>
      </c>
      <c r="K45" s="335" t="n">
        <v>56.4422992516506</v>
      </c>
    </row>
    <row r="46">
      <c r="A46" s="335" t="s">
        <v>37</v>
      </c>
      <c r="B46" s="335" t="s">
        <v>38</v>
      </c>
      <c r="C46" s="335" t="s">
        <v>17</v>
      </c>
      <c r="D46" s="335" t="n">
        <v>224536.3270891</v>
      </c>
      <c r="E46" s="335" t="n">
        <v>3.24203920495629</v>
      </c>
      <c r="F46" s="335" t="n">
        <v>96.7475166065136</v>
      </c>
      <c r="G46" s="335" t="n">
        <v>1.45870352336896</v>
      </c>
      <c r="H46" s="335" t="n">
        <v>7548.5211477</v>
      </c>
      <c r="I46" s="335" t="n">
        <v>43.0268554308661</v>
      </c>
      <c r="J46" s="335" t="n">
        <v>3.25248339348639</v>
      </c>
      <c r="K46" s="335" t="n">
        <v>43.3902118097654</v>
      </c>
    </row>
    <row r="47">
      <c r="A47" s="335" t="s">
        <v>39</v>
      </c>
      <c r="B47" s="335" t="s">
        <v>40</v>
      </c>
      <c r="C47" s="335" t="s">
        <v>16</v>
      </c>
      <c r="D47" s="335" t="n">
        <v>529.8104762</v>
      </c>
      <c r="E47" s="335" t="n">
        <v>14.4972185024621</v>
      </c>
      <c r="F47" s="335" t="n">
        <v>99.661498175654</v>
      </c>
      <c r="G47" s="335" t="n">
        <v>0.339250786474199</v>
      </c>
      <c r="H47" s="335" t="n">
        <v>1.7995095</v>
      </c>
      <c r="I47" s="335" t="n">
        <v>100</v>
      </c>
      <c r="J47" s="335" t="n">
        <v>0.338501824345998</v>
      </c>
      <c r="K47" s="335" t="n">
        <v>99.8820071431242</v>
      </c>
    </row>
    <row r="48">
      <c r="A48" s="335" t="s">
        <v>39</v>
      </c>
      <c r="B48" s="335" t="s">
        <v>40</v>
      </c>
      <c r="C48" s="335" t="s">
        <v>17</v>
      </c>
      <c r="D48" s="335" t="n">
        <v>9171.0334898</v>
      </c>
      <c r="E48" s="335" t="n">
        <v>1.54223246610044</v>
      </c>
      <c r="F48" s="335" t="n">
        <v>99.3336070164122</v>
      </c>
      <c r="G48" s="335" t="n">
        <v>0.418010052257781</v>
      </c>
      <c r="H48" s="335" t="n">
        <v>61.5251228</v>
      </c>
      <c r="I48" s="335" t="n">
        <v>62.2590894396251</v>
      </c>
      <c r="J48" s="335" t="n">
        <v>0.666392983587827</v>
      </c>
      <c r="K48" s="335" t="n">
        <v>62.309248870433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847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36" t="s">
        <v>14</v>
      </c>
      <c r="B59" s="336" t="s">
        <v>15</v>
      </c>
      <c r="C59" s="336" t="s">
        <v>16</v>
      </c>
      <c r="D59" s="336" t="n">
        <v>355906.5574955</v>
      </c>
      <c r="E59" s="336" t="n">
        <v>1.34347351015153</v>
      </c>
      <c r="F59" s="336" t="n">
        <v>98.5109577596509</v>
      </c>
      <c r="G59" s="336" t="n">
        <v>0.300685859516132</v>
      </c>
      <c r="H59" s="336" t="n">
        <v>5379.705058</v>
      </c>
      <c r="I59" s="336" t="n">
        <v>20.1231087205974</v>
      </c>
      <c r="J59" s="336" t="n">
        <v>1.48904224034905</v>
      </c>
      <c r="K59" s="336" t="n">
        <v>19.8925532151287</v>
      </c>
    </row>
    <row r="60">
      <c r="A60" s="336" t="s">
        <v>14</v>
      </c>
      <c r="B60" s="336" t="s">
        <v>15</v>
      </c>
      <c r="C60" s="336" t="s">
        <v>17</v>
      </c>
      <c r="D60" s="336" t="n">
        <v>2430923.5069015</v>
      </c>
      <c r="E60" s="336" t="n">
        <v>0.296073119454163</v>
      </c>
      <c r="F60" s="336" t="n">
        <v>99.6346098653943</v>
      </c>
      <c r="G60" s="336" t="n">
        <v>0.0484628438624221</v>
      </c>
      <c r="H60" s="336" t="n">
        <v>8914.9289449</v>
      </c>
      <c r="I60" s="336" t="n">
        <v>13.2103223981124</v>
      </c>
      <c r="J60" s="336" t="n">
        <v>0.365390134605669</v>
      </c>
      <c r="K60" s="336" t="n">
        <v>13.2148519729767</v>
      </c>
    </row>
    <row r="61">
      <c r="A61" s="336" t="s">
        <v>42</v>
      </c>
      <c r="B61" s="336" t="s">
        <v>43</v>
      </c>
      <c r="C61" s="336" t="s">
        <v>16</v>
      </c>
      <c r="D61" s="336" t="n">
        <v>350.2668364</v>
      </c>
      <c r="E61" s="336" t="n">
        <v>12.5270862108665</v>
      </c>
      <c r="F61" s="336" t="n">
        <v>99.2426202146935</v>
      </c>
      <c r="G61" s="336" t="n">
        <v>0.770612823906117</v>
      </c>
      <c r="H61" s="336" t="n">
        <v>2.6730957</v>
      </c>
      <c r="I61" s="336" t="n">
        <v>99.9999999999998</v>
      </c>
      <c r="J61" s="336" t="n">
        <v>0.757379785306532</v>
      </c>
      <c r="K61" s="336" t="n">
        <v>100.976600246249</v>
      </c>
    </row>
    <row r="62">
      <c r="A62" s="336" t="s">
        <v>42</v>
      </c>
      <c r="B62" s="336" t="s">
        <v>43</v>
      </c>
      <c r="C62" s="336" t="s">
        <v>17</v>
      </c>
      <c r="D62" s="336" t="n">
        <v>3235.4996418</v>
      </c>
      <c r="E62" s="336" t="n">
        <v>2.80124062669936</v>
      </c>
      <c r="F62" s="336" t="n">
        <v>99.1734857973774</v>
      </c>
      <c r="G62" s="336" t="n">
        <v>0.548447330564131</v>
      </c>
      <c r="H62" s="336" t="n">
        <v>26.9647314</v>
      </c>
      <c r="I62" s="336" t="n">
        <v>65.9708939454443</v>
      </c>
      <c r="J62" s="336" t="n">
        <v>0.826514202622588</v>
      </c>
      <c r="K62" s="336" t="n">
        <v>65.8082261329854</v>
      </c>
    </row>
    <row r="63">
      <c r="A63" s="336" t="s">
        <v>44</v>
      </c>
      <c r="B63" s="336" t="s">
        <v>45</v>
      </c>
      <c r="C63" s="336" t="s">
        <v>16</v>
      </c>
      <c r="D63" s="336" t="n">
        <v>1206.2778654</v>
      </c>
      <c r="E63" s="336" t="n">
        <v>17.4086769917413</v>
      </c>
      <c r="F63" s="336" t="n">
        <v>100</v>
      </c>
      <c r="G63" s="336" t="n">
        <v>0</v>
      </c>
      <c r="H63" s="336"/>
      <c r="I63" s="336"/>
      <c r="J63" s="336"/>
      <c r="K63" s="336"/>
    </row>
    <row r="64">
      <c r="A64" s="336" t="s">
        <v>44</v>
      </c>
      <c r="B64" s="336" t="s">
        <v>45</v>
      </c>
      <c r="C64" s="336" t="s">
        <v>17</v>
      </c>
      <c r="D64" s="336" t="n">
        <v>22603.4622111</v>
      </c>
      <c r="E64" s="336" t="n">
        <v>2.07737993835175</v>
      </c>
      <c r="F64" s="336" t="n">
        <v>99.8406000412216</v>
      </c>
      <c r="G64" s="336" t="n">
        <v>0.15995280225125</v>
      </c>
      <c r="H64" s="336" t="n">
        <v>36.0874328</v>
      </c>
      <c r="I64" s="336" t="n">
        <v>100</v>
      </c>
      <c r="J64" s="336" t="n">
        <v>0.159399958778435</v>
      </c>
      <c r="K64" s="336" t="n">
        <v>100.186875062104</v>
      </c>
    </row>
    <row r="65">
      <c r="A65" s="336" t="s">
        <v>27</v>
      </c>
      <c r="B65" s="336" t="s">
        <v>28</v>
      </c>
      <c r="C65" s="336" t="s">
        <v>16</v>
      </c>
      <c r="D65" s="336" t="n">
        <v>2157.5150065</v>
      </c>
      <c r="E65" s="336" t="n">
        <v>17.9313297035069</v>
      </c>
      <c r="F65" s="336" t="n">
        <v>96.4808215831804</v>
      </c>
      <c r="G65" s="336" t="n">
        <v>3.62001393216402</v>
      </c>
      <c r="H65" s="336" t="n">
        <v>78.6962644</v>
      </c>
      <c r="I65" s="336" t="n">
        <v>99.9999999999997</v>
      </c>
      <c r="J65" s="336" t="n">
        <v>3.5191784168196</v>
      </c>
      <c r="K65" s="336" t="n">
        <v>99.2453001667884</v>
      </c>
    </row>
    <row r="66">
      <c r="A66" s="336" t="s">
        <v>27</v>
      </c>
      <c r="B66" s="336" t="s">
        <v>28</v>
      </c>
      <c r="C66" s="336" t="s">
        <v>17</v>
      </c>
      <c r="D66" s="336" t="n">
        <v>41902.0224987</v>
      </c>
      <c r="E66" s="336" t="n">
        <v>2.57931248277395</v>
      </c>
      <c r="F66" s="336" t="n">
        <v>97.7209580390043</v>
      </c>
      <c r="G66" s="336" t="n">
        <v>1.32279718309109</v>
      </c>
      <c r="H66" s="336" t="n">
        <v>977.2363006</v>
      </c>
      <c r="I66" s="336" t="n">
        <v>56.4696438992978</v>
      </c>
      <c r="J66" s="336" t="n">
        <v>2.27904196099573</v>
      </c>
      <c r="K66" s="336" t="n">
        <v>56.7190118634241</v>
      </c>
    </row>
    <row r="67">
      <c r="A67" s="336" t="s">
        <v>29</v>
      </c>
      <c r="B67" s="336" t="s">
        <v>30</v>
      </c>
      <c r="C67" s="336" t="s">
        <v>16</v>
      </c>
      <c r="D67" s="336" t="n">
        <v>267.3914168</v>
      </c>
      <c r="E67" s="336" t="n">
        <v>21.7271779174946</v>
      </c>
      <c r="F67" s="336" t="n">
        <v>93.9673787515719</v>
      </c>
      <c r="G67" s="336" t="n">
        <v>6.27418649525302</v>
      </c>
      <c r="H67" s="336" t="n">
        <v>17.1662886</v>
      </c>
      <c r="I67" s="336" t="n">
        <v>100</v>
      </c>
      <c r="J67" s="336" t="n">
        <v>6.03262124842816</v>
      </c>
      <c r="K67" s="336" t="n">
        <v>97.7301299847151</v>
      </c>
    </row>
    <row r="68">
      <c r="A68" s="336" t="s">
        <v>29</v>
      </c>
      <c r="B68" s="336" t="s">
        <v>30</v>
      </c>
      <c r="C68" s="336" t="s">
        <v>17</v>
      </c>
      <c r="D68" s="336" t="n">
        <v>7554.5996347</v>
      </c>
      <c r="E68" s="336" t="n">
        <v>2.69608781299646</v>
      </c>
      <c r="F68" s="336" t="n">
        <v>94.2672476035024</v>
      </c>
      <c r="G68" s="336" t="n">
        <v>2.3130378696022</v>
      </c>
      <c r="H68" s="336" t="n">
        <v>459.42414</v>
      </c>
      <c r="I68" s="336" t="n">
        <v>38.4340435333347</v>
      </c>
      <c r="J68" s="336" t="n">
        <v>5.73275239649758</v>
      </c>
      <c r="K68" s="336" t="n">
        <v>38.034734188639</v>
      </c>
    </row>
    <row r="69">
      <c r="A69" s="336" t="s">
        <v>46</v>
      </c>
      <c r="B69" s="336" t="s">
        <v>47</v>
      </c>
      <c r="C69" s="336" t="s">
        <v>16</v>
      </c>
      <c r="D69" s="336" t="n">
        <v>879.0023586</v>
      </c>
      <c r="E69" s="336" t="n">
        <v>9.71808171393801</v>
      </c>
      <c r="F69" s="336" t="n">
        <v>100</v>
      </c>
      <c r="G69" s="336" t="n">
        <v>0</v>
      </c>
      <c r="H69" s="336"/>
      <c r="I69" s="336"/>
      <c r="J69" s="336"/>
      <c r="K69" s="336"/>
    </row>
    <row r="70">
      <c r="A70" s="336" t="s">
        <v>46</v>
      </c>
      <c r="B70" s="336" t="s">
        <v>47</v>
      </c>
      <c r="C70" s="336" t="s">
        <v>17</v>
      </c>
      <c r="D70" s="336" t="n">
        <v>6614.7112575</v>
      </c>
      <c r="E70" s="336" t="n">
        <v>3.14775029302319</v>
      </c>
      <c r="F70" s="336" t="n">
        <v>100</v>
      </c>
      <c r="G70" s="336" t="n">
        <v>0</v>
      </c>
      <c r="H70" s="336"/>
      <c r="I70" s="336"/>
      <c r="J70" s="336"/>
      <c r="K70" s="336"/>
    </row>
    <row r="71">
      <c r="A71" s="336" t="s">
        <v>48</v>
      </c>
      <c r="B71" s="336" t="s">
        <v>49</v>
      </c>
      <c r="C71" s="336" t="s">
        <v>16</v>
      </c>
      <c r="D71" s="336" t="n">
        <v>3125.4327737</v>
      </c>
      <c r="E71" s="336" t="n">
        <v>15.4197478041431</v>
      </c>
      <c r="F71" s="336" t="n">
        <v>90.1934910904661</v>
      </c>
      <c r="G71" s="336" t="n">
        <v>10.0491247348403</v>
      </c>
      <c r="H71" s="336" t="n">
        <v>339.820357</v>
      </c>
      <c r="I71" s="336" t="n">
        <v>99.9999999999998</v>
      </c>
      <c r="J71" s="336" t="n">
        <v>9.80650890953396</v>
      </c>
      <c r="K71" s="336" t="n">
        <v>92.4249037654594</v>
      </c>
    </row>
    <row r="72">
      <c r="A72" s="336" t="s">
        <v>48</v>
      </c>
      <c r="B72" s="336" t="s">
        <v>49</v>
      </c>
      <c r="C72" s="336" t="s">
        <v>17</v>
      </c>
      <c r="D72" s="336" t="n">
        <v>45391.190352</v>
      </c>
      <c r="E72" s="336" t="n">
        <v>1.95441459711802</v>
      </c>
      <c r="F72" s="336" t="n">
        <v>99.4472039814117</v>
      </c>
      <c r="G72" s="336" t="n">
        <v>0.55821085550304</v>
      </c>
      <c r="H72" s="336" t="n">
        <v>252.315483</v>
      </c>
      <c r="I72" s="336" t="n">
        <v>100</v>
      </c>
      <c r="J72" s="336" t="n">
        <v>0.552796018588304</v>
      </c>
      <c r="K72" s="336" t="n">
        <v>100.421325308409</v>
      </c>
    </row>
    <row r="73">
      <c r="A73" s="336" t="s">
        <v>31</v>
      </c>
      <c r="B73" s="336" t="s">
        <v>32</v>
      </c>
      <c r="C73" s="336" t="s">
        <v>16</v>
      </c>
      <c r="D73" s="336" t="n">
        <v>1998.9581869</v>
      </c>
      <c r="E73" s="336" t="n">
        <v>18.7801978214227</v>
      </c>
      <c r="F73" s="336" t="n">
        <v>97.7833510034781</v>
      </c>
      <c r="G73" s="336" t="n">
        <v>2.08649938637373</v>
      </c>
      <c r="H73" s="336" t="n">
        <v>45.3143466</v>
      </c>
      <c r="I73" s="336" t="n">
        <v>100</v>
      </c>
      <c r="J73" s="336" t="n">
        <v>2.21664899652187</v>
      </c>
      <c r="K73" s="336" t="n">
        <v>92.0420428252096</v>
      </c>
    </row>
    <row r="74">
      <c r="A74" s="336" t="s">
        <v>31</v>
      </c>
      <c r="B74" s="336" t="s">
        <v>32</v>
      </c>
      <c r="C74" s="336" t="s">
        <v>17</v>
      </c>
      <c r="D74" s="336" t="n">
        <v>37569.4056919</v>
      </c>
      <c r="E74" s="336" t="n">
        <v>1.51314773203176</v>
      </c>
      <c r="F74" s="336" t="n">
        <v>99.7500794969666</v>
      </c>
      <c r="G74" s="336" t="n">
        <v>0.176891455020279</v>
      </c>
      <c r="H74" s="336" t="n">
        <v>94.1288951</v>
      </c>
      <c r="I74" s="336" t="n">
        <v>70.3359359070715</v>
      </c>
      <c r="J74" s="336" t="n">
        <v>0.249920503033429</v>
      </c>
      <c r="K74" s="336" t="n">
        <v>70.602197444548</v>
      </c>
    </row>
    <row r="75">
      <c r="A75" s="336" t="s">
        <v>50</v>
      </c>
      <c r="B75" s="336" t="s">
        <v>51</v>
      </c>
      <c r="C75" s="336" t="s">
        <v>16</v>
      </c>
      <c r="D75" s="336" t="n">
        <v>6150.7141193</v>
      </c>
      <c r="E75" s="336" t="n">
        <v>12.5479895553667</v>
      </c>
      <c r="F75" s="336" t="n">
        <v>93.3883419429226</v>
      </c>
      <c r="G75" s="336" t="n">
        <v>3.44063057648603</v>
      </c>
      <c r="H75" s="336" t="n">
        <v>435.4549799</v>
      </c>
      <c r="I75" s="336" t="n">
        <v>49.0639940764986</v>
      </c>
      <c r="J75" s="336" t="n">
        <v>6.61165805707742</v>
      </c>
      <c r="K75" s="336" t="n">
        <v>48.5982157580279</v>
      </c>
    </row>
    <row r="76">
      <c r="A76" s="336" t="s">
        <v>50</v>
      </c>
      <c r="B76" s="336" t="s">
        <v>51</v>
      </c>
      <c r="C76" s="336" t="s">
        <v>17</v>
      </c>
      <c r="D76" s="336" t="n">
        <v>48558.7682305</v>
      </c>
      <c r="E76" s="336" t="n">
        <v>2.57458560566563</v>
      </c>
      <c r="F76" s="336" t="n">
        <v>97.4418556714133</v>
      </c>
      <c r="G76" s="336" t="n">
        <v>1.58962327638131</v>
      </c>
      <c r="H76" s="336" t="n">
        <v>1274.8149827</v>
      </c>
      <c r="I76" s="336" t="n">
        <v>61.1160452249476</v>
      </c>
      <c r="J76" s="336" t="n">
        <v>2.55814432858668</v>
      </c>
      <c r="K76" s="336" t="n">
        <v>60.5500792657167</v>
      </c>
    </row>
    <row r="77">
      <c r="A77" s="336" t="s">
        <v>52</v>
      </c>
      <c r="B77" s="336" t="s">
        <v>53</v>
      </c>
      <c r="C77" s="336" t="s">
        <v>16</v>
      </c>
      <c r="D77" s="336" t="n">
        <v>130.4237238</v>
      </c>
      <c r="E77" s="336" t="n">
        <v>23.7262208822794</v>
      </c>
      <c r="F77" s="336" t="n">
        <v>100</v>
      </c>
      <c r="G77" s="336" t="n">
        <v>0.00000000000000263413967108487</v>
      </c>
      <c r="H77" s="336"/>
      <c r="I77" s="336"/>
      <c r="J77" s="336"/>
      <c r="K77" s="336"/>
    </row>
    <row r="78">
      <c r="A78" s="336" t="s">
        <v>52</v>
      </c>
      <c r="B78" s="336" t="s">
        <v>53</v>
      </c>
      <c r="C78" s="336" t="s">
        <v>17</v>
      </c>
      <c r="D78" s="336" t="n">
        <v>4501.1876895</v>
      </c>
      <c r="E78" s="336" t="n">
        <v>2.89101469757237</v>
      </c>
      <c r="F78" s="336" t="n">
        <v>97.459557019912</v>
      </c>
      <c r="G78" s="336" t="n">
        <v>1.56419532232679</v>
      </c>
      <c r="H78" s="336" t="n">
        <v>117.3308295</v>
      </c>
      <c r="I78" s="336" t="n">
        <v>59.9609271332307</v>
      </c>
      <c r="J78" s="336" t="n">
        <v>2.54044298008801</v>
      </c>
      <c r="K78" s="336" t="n">
        <v>60.0075594695326</v>
      </c>
    </row>
    <row r="79">
      <c r="A79" s="336" t="s">
        <v>33</v>
      </c>
      <c r="B79" s="336" t="s">
        <v>34</v>
      </c>
      <c r="C79" s="336" t="s">
        <v>16</v>
      </c>
      <c r="D79" s="336" t="n">
        <v>610.279687</v>
      </c>
      <c r="E79" s="336" t="n">
        <v>20.48406120828</v>
      </c>
      <c r="F79" s="336" t="n">
        <v>97.6419086185727</v>
      </c>
      <c r="G79" s="336" t="n">
        <v>2.24258836039411</v>
      </c>
      <c r="H79" s="336" t="n">
        <v>14.7385</v>
      </c>
      <c r="I79" s="336" t="n">
        <v>100</v>
      </c>
      <c r="J79" s="336" t="n">
        <v>2.35809138142727</v>
      </c>
      <c r="K79" s="336" t="n">
        <v>92.8592545137674</v>
      </c>
    </row>
    <row r="80">
      <c r="A80" s="336" t="s">
        <v>33</v>
      </c>
      <c r="B80" s="336" t="s">
        <v>34</v>
      </c>
      <c r="C80" s="336" t="s">
        <v>17</v>
      </c>
      <c r="D80" s="336" t="n">
        <v>5702.8486877</v>
      </c>
      <c r="E80" s="336" t="n">
        <v>3.12890512120885</v>
      </c>
      <c r="F80" s="336" t="n">
        <v>99.883029581438</v>
      </c>
      <c r="G80" s="336" t="n">
        <v>0.117854960061116</v>
      </c>
      <c r="H80" s="336" t="n">
        <v>6.6784578</v>
      </c>
      <c r="I80" s="336" t="n">
        <v>100</v>
      </c>
      <c r="J80" s="336" t="n">
        <v>0.116970418561959</v>
      </c>
      <c r="K80" s="336" t="n">
        <v>100.638354609872</v>
      </c>
    </row>
    <row r="81">
      <c r="A81" s="336" t="s">
        <v>54</v>
      </c>
      <c r="B81" s="336" t="s">
        <v>55</v>
      </c>
      <c r="C81" s="336" t="s">
        <v>16</v>
      </c>
      <c r="D81" s="336" t="n">
        <v>4818.1026369</v>
      </c>
      <c r="E81" s="336" t="n">
        <v>10.2910743988056</v>
      </c>
      <c r="F81" s="336" t="n">
        <v>100</v>
      </c>
      <c r="G81" s="336" t="n">
        <v>0</v>
      </c>
      <c r="H81" s="336"/>
      <c r="I81" s="336"/>
      <c r="J81" s="336"/>
      <c r="K81" s="336"/>
    </row>
    <row r="82">
      <c r="A82" s="336" t="s">
        <v>54</v>
      </c>
      <c r="B82" s="336" t="s">
        <v>55</v>
      </c>
      <c r="C82" s="336" t="s">
        <v>17</v>
      </c>
      <c r="D82" s="336" t="n">
        <v>39198.2675949</v>
      </c>
      <c r="E82" s="336" t="n">
        <v>1.7556945452675</v>
      </c>
      <c r="F82" s="336" t="n">
        <v>100</v>
      </c>
      <c r="G82" s="336" t="n">
        <v>0</v>
      </c>
      <c r="H82" s="336"/>
      <c r="I82" s="336"/>
      <c r="J82" s="336"/>
      <c r="K82" s="336"/>
    </row>
    <row r="83">
      <c r="A83" s="336" t="s">
        <v>35</v>
      </c>
      <c r="B83" s="336" t="s">
        <v>36</v>
      </c>
      <c r="C83" s="336" t="s">
        <v>16</v>
      </c>
      <c r="D83" s="336" t="n">
        <v>2840.3647938</v>
      </c>
      <c r="E83" s="336" t="n">
        <v>15.7183547152174</v>
      </c>
      <c r="F83" s="336" t="n">
        <v>100</v>
      </c>
      <c r="G83" s="336" t="n">
        <v>0</v>
      </c>
      <c r="H83" s="336"/>
      <c r="I83" s="336"/>
      <c r="J83" s="336"/>
      <c r="K83" s="336"/>
    </row>
    <row r="84">
      <c r="A84" s="336" t="s">
        <v>35</v>
      </c>
      <c r="B84" s="336" t="s">
        <v>36</v>
      </c>
      <c r="C84" s="336" t="s">
        <v>17</v>
      </c>
      <c r="D84" s="336" t="n">
        <v>47023.1407911</v>
      </c>
      <c r="E84" s="336" t="n">
        <v>2.1121155472995</v>
      </c>
      <c r="F84" s="336" t="n">
        <v>99.9181526083374</v>
      </c>
      <c r="G84" s="336" t="n">
        <v>0.0822026815767224</v>
      </c>
      <c r="H84" s="336" t="n">
        <v>38.5187408</v>
      </c>
      <c r="I84" s="336" t="n">
        <v>100</v>
      </c>
      <c r="J84" s="336" t="n">
        <v>0.0818473916626138</v>
      </c>
      <c r="K84" s="336" t="n">
        <v>100.351885573274</v>
      </c>
    </row>
    <row r="85">
      <c r="A85" s="336" t="s">
        <v>56</v>
      </c>
      <c r="B85" s="336" t="s">
        <v>57</v>
      </c>
      <c r="C85" s="336" t="s">
        <v>16</v>
      </c>
      <c r="D85" s="336" t="n">
        <v>714.3779666</v>
      </c>
      <c r="E85" s="336" t="n">
        <v>16.2345600172746</v>
      </c>
      <c r="F85" s="336" t="n">
        <v>100</v>
      </c>
      <c r="G85" s="336" t="n">
        <v>0.00000000000000180239823258373</v>
      </c>
      <c r="H85" s="336"/>
      <c r="I85" s="336"/>
      <c r="J85" s="336"/>
      <c r="K85" s="336"/>
    </row>
    <row r="86">
      <c r="A86" s="336" t="s">
        <v>56</v>
      </c>
      <c r="B86" s="336" t="s">
        <v>57</v>
      </c>
      <c r="C86" s="336" t="s">
        <v>17</v>
      </c>
      <c r="D86" s="336" t="n">
        <v>8612.4714749</v>
      </c>
      <c r="E86" s="336" t="n">
        <v>2.29006467523068</v>
      </c>
      <c r="F86" s="336" t="n">
        <v>100</v>
      </c>
      <c r="G86" s="336" t="n">
        <v>0</v>
      </c>
      <c r="H86" s="336"/>
      <c r="I86" s="336"/>
      <c r="J86" s="336"/>
      <c r="K86" s="336"/>
    </row>
    <row r="87">
      <c r="A87" s="336" t="s">
        <v>37</v>
      </c>
      <c r="B87" s="336" t="s">
        <v>38</v>
      </c>
      <c r="C87" s="336" t="s">
        <v>16</v>
      </c>
      <c r="D87" s="336" t="n">
        <v>24230.0732275</v>
      </c>
      <c r="E87" s="336" t="n">
        <v>13.2948806141615</v>
      </c>
      <c r="F87" s="336" t="n">
        <v>90.4294648565668</v>
      </c>
      <c r="G87" s="336" t="n">
        <v>6.00266914377091</v>
      </c>
      <c r="H87" s="336" t="n">
        <v>2564.3717755</v>
      </c>
      <c r="I87" s="336" t="n">
        <v>61.161949628939</v>
      </c>
      <c r="J87" s="336" t="n">
        <v>9.57053514343322</v>
      </c>
      <c r="K87" s="336" t="n">
        <v>56.7176391128642</v>
      </c>
    </row>
    <row r="88">
      <c r="A88" s="336" t="s">
        <v>37</v>
      </c>
      <c r="B88" s="336" t="s">
        <v>38</v>
      </c>
      <c r="C88" s="336" t="s">
        <v>17</v>
      </c>
      <c r="D88" s="336" t="n">
        <v>223015.5437724</v>
      </c>
      <c r="E88" s="336" t="n">
        <v>3.26409847727526</v>
      </c>
      <c r="F88" s="336" t="n">
        <v>96.758148064999</v>
      </c>
      <c r="G88" s="336" t="n">
        <v>1.46856000478755</v>
      </c>
      <c r="H88" s="336" t="n">
        <v>7472.0670721</v>
      </c>
      <c r="I88" s="336" t="n">
        <v>43.465862981347</v>
      </c>
      <c r="J88" s="336" t="n">
        <v>3.241851935001</v>
      </c>
      <c r="K88" s="336" t="n">
        <v>43.83147325497</v>
      </c>
    </row>
    <row r="89">
      <c r="A89" s="336" t="s">
        <v>39</v>
      </c>
      <c r="B89" s="336" t="s">
        <v>40</v>
      </c>
      <c r="C89" s="336" t="s">
        <v>16</v>
      </c>
      <c r="D89" s="336" t="n">
        <v>264.1713149</v>
      </c>
      <c r="E89" s="336" t="n">
        <v>26.3984047341852</v>
      </c>
      <c r="F89" s="336" t="n">
        <v>100</v>
      </c>
      <c r="G89" s="336" t="n">
        <v>0.00000000000000293081167492662</v>
      </c>
      <c r="H89" s="336"/>
      <c r="I89" s="336"/>
      <c r="J89" s="336"/>
      <c r="K89" s="336"/>
    </row>
    <row r="90">
      <c r="A90" s="336" t="s">
        <v>39</v>
      </c>
      <c r="B90" s="336" t="s">
        <v>40</v>
      </c>
      <c r="C90" s="336" t="s">
        <v>17</v>
      </c>
      <c r="D90" s="336" t="n">
        <v>6490.3657758</v>
      </c>
      <c r="E90" s="336" t="n">
        <v>1.96667931797922</v>
      </c>
      <c r="F90" s="336" t="n">
        <v>99.4569293820355</v>
      </c>
      <c r="G90" s="336" t="n">
        <v>0.546542671094076</v>
      </c>
      <c r="H90" s="336" t="n">
        <v>35.4397323</v>
      </c>
      <c r="I90" s="336" t="n">
        <v>99.9999999999997</v>
      </c>
      <c r="J90" s="336" t="n">
        <v>0.543070617964499</v>
      </c>
      <c r="K90" s="336" t="n">
        <v>100.092794647981</v>
      </c>
    </row>
    <row r="91">
      <c r="A91" s="336" t="s">
        <v>58</v>
      </c>
      <c r="B91" s="336" t="s">
        <v>59</v>
      </c>
      <c r="C91" s="336" t="s">
        <v>16</v>
      </c>
      <c r="D91" s="336" t="n">
        <v>239.2648284</v>
      </c>
      <c r="E91" s="336" t="n">
        <v>14.6894011687188</v>
      </c>
      <c r="F91" s="336" t="n">
        <v>100</v>
      </c>
      <c r="G91" s="336" t="n">
        <v>0</v>
      </c>
      <c r="H91" s="336"/>
      <c r="I91" s="336"/>
      <c r="J91" s="336"/>
      <c r="K91" s="336"/>
    </row>
    <row r="92">
      <c r="A92" s="336" t="s">
        <v>58</v>
      </c>
      <c r="B92" s="336" t="s">
        <v>59</v>
      </c>
      <c r="C92" s="336" t="s">
        <v>17</v>
      </c>
      <c r="D92" s="336" t="n">
        <v>2868.185939</v>
      </c>
      <c r="E92" s="336" t="n">
        <v>2.37207144919568</v>
      </c>
      <c r="F92" s="336" t="n">
        <v>100</v>
      </c>
      <c r="G92" s="336" t="n">
        <v>0</v>
      </c>
      <c r="H92" s="336"/>
      <c r="I92" s="336"/>
      <c r="J92" s="336"/>
      <c r="K92" s="336"/>
    </row>
    <row r="93">
      <c r="A93" s="336" t="s">
        <v>60</v>
      </c>
      <c r="B93" s="336" t="s">
        <v>61</v>
      </c>
      <c r="C93" s="336" t="s">
        <v>16</v>
      </c>
      <c r="D93" s="336" t="n">
        <v>157.620846</v>
      </c>
      <c r="E93" s="336" t="n">
        <v>15.8969187595117</v>
      </c>
      <c r="F93" s="336" t="n">
        <v>96.8125511417142</v>
      </c>
      <c r="G93" s="336" t="n">
        <v>3.27554446053721</v>
      </c>
      <c r="H93" s="336" t="n">
        <v>5.1894964</v>
      </c>
      <c r="I93" s="336" t="n">
        <v>99.9999999999998</v>
      </c>
      <c r="J93" s="336" t="n">
        <v>3.1874488582858</v>
      </c>
      <c r="K93" s="336" t="n">
        <v>99.488283483632</v>
      </c>
    </row>
    <row r="94">
      <c r="A94" s="336" t="s">
        <v>60</v>
      </c>
      <c r="B94" s="336" t="s">
        <v>61</v>
      </c>
      <c r="C94" s="336" t="s">
        <v>17</v>
      </c>
      <c r="D94" s="336" t="n">
        <v>2709.1357287</v>
      </c>
      <c r="E94" s="336" t="n">
        <v>2.6753911399471</v>
      </c>
      <c r="F94" s="336" t="n">
        <v>99.6021021988259</v>
      </c>
      <c r="G94" s="336" t="n">
        <v>0.399068676376864</v>
      </c>
      <c r="H94" s="336" t="n">
        <v>10.8226546</v>
      </c>
      <c r="I94" s="336" t="n">
        <v>100</v>
      </c>
      <c r="J94" s="336" t="n">
        <v>0.397897801174052</v>
      </c>
      <c r="K94" s="336" t="n">
        <v>99.8951966348052</v>
      </c>
    </row>
    <row r="95">
      <c r="A95" s="336" t="s">
        <v>62</v>
      </c>
      <c r="B95" s="336" t="s">
        <v>63</v>
      </c>
      <c r="C95" s="336" t="s">
        <v>16</v>
      </c>
      <c r="D95" s="336" t="n">
        <v>267.477096</v>
      </c>
      <c r="E95" s="336" t="n">
        <v>16.6744007325765</v>
      </c>
      <c r="F95" s="336" t="n">
        <v>97.4487968640648</v>
      </c>
      <c r="G95" s="336" t="n">
        <v>2.49861774846126</v>
      </c>
      <c r="H95" s="336" t="n">
        <v>7.0025329</v>
      </c>
      <c r="I95" s="336" t="n">
        <v>99.9999999999999</v>
      </c>
      <c r="J95" s="336" t="n">
        <v>2.55120313593516</v>
      </c>
      <c r="K95" s="336" t="n">
        <v>95.4401827048149</v>
      </c>
    </row>
    <row r="96">
      <c r="A96" s="336" t="s">
        <v>62</v>
      </c>
      <c r="B96" s="336" t="s">
        <v>63</v>
      </c>
      <c r="C96" s="336" t="s">
        <v>17</v>
      </c>
      <c r="D96" s="336" t="n">
        <v>3547.2280835</v>
      </c>
      <c r="E96" s="336" t="n">
        <v>2.62398453669789</v>
      </c>
      <c r="F96" s="336" t="n">
        <v>99.5433787958839</v>
      </c>
      <c r="G96" s="336" t="n">
        <v>0.328571594702818</v>
      </c>
      <c r="H96" s="336" t="n">
        <v>16.2716956</v>
      </c>
      <c r="I96" s="336" t="n">
        <v>71.8409418610332</v>
      </c>
      <c r="J96" s="336" t="n">
        <v>0.456621204116072</v>
      </c>
      <c r="K96" s="336" t="n">
        <v>71.6285761989191</v>
      </c>
    </row>
    <row r="97">
      <c r="A97" s="336" t="s">
        <v>64</v>
      </c>
      <c r="B97" s="336" t="s">
        <v>65</v>
      </c>
      <c r="C97" s="336" t="s">
        <v>16</v>
      </c>
      <c r="D97" s="336" t="n">
        <v>194.7065735</v>
      </c>
      <c r="E97" s="336" t="n">
        <v>25.8033791289994</v>
      </c>
      <c r="F97" s="336" t="n">
        <v>100</v>
      </c>
      <c r="G97" s="336" t="n">
        <v>0</v>
      </c>
      <c r="H97" s="336"/>
      <c r="I97" s="336"/>
      <c r="J97" s="336"/>
      <c r="K97" s="336"/>
    </row>
    <row r="98">
      <c r="A98" s="336" t="s">
        <v>64</v>
      </c>
      <c r="B98" s="336" t="s">
        <v>65</v>
      </c>
      <c r="C98" s="336" t="s">
        <v>17</v>
      </c>
      <c r="D98" s="336" t="n">
        <v>6795.3605738</v>
      </c>
      <c r="E98" s="336" t="n">
        <v>3.48326107515061</v>
      </c>
      <c r="F98" s="336" t="n">
        <v>99.939759956429</v>
      </c>
      <c r="G98" s="336" t="n">
        <v>0.0600856678471966</v>
      </c>
      <c r="H98" s="336" t="n">
        <v>4.0959956</v>
      </c>
      <c r="I98" s="336" t="n">
        <v>99.9999999999999</v>
      </c>
      <c r="J98" s="336" t="n">
        <v>0.0602400435710326</v>
      </c>
      <c r="K98" s="336" t="n">
        <v>99.6836467156563</v>
      </c>
    </row>
    <row r="99">
      <c r="A99" s="336" t="s">
        <v>66</v>
      </c>
      <c r="B99" s="336" t="s">
        <v>67</v>
      </c>
      <c r="C99" s="336" t="s">
        <v>16</v>
      </c>
      <c r="D99" s="336" t="n">
        <v>54.7261851</v>
      </c>
      <c r="E99" s="336" t="n">
        <v>14.9407770683595</v>
      </c>
      <c r="F99" s="336" t="n">
        <v>100</v>
      </c>
      <c r="G99" s="336" t="n">
        <v>0</v>
      </c>
      <c r="H99" s="336"/>
      <c r="I99" s="336"/>
      <c r="J99" s="336"/>
      <c r="K99" s="336"/>
    </row>
    <row r="100">
      <c r="A100" s="336" t="s">
        <v>66</v>
      </c>
      <c r="B100" s="336" t="s">
        <v>67</v>
      </c>
      <c r="C100" s="336" t="s">
        <v>17</v>
      </c>
      <c r="D100" s="336" t="n">
        <v>515.6991622</v>
      </c>
      <c r="E100" s="336" t="n">
        <v>3.71310251935887</v>
      </c>
      <c r="F100" s="336" t="n">
        <v>99.1465503566219</v>
      </c>
      <c r="G100" s="336" t="n">
        <v>0.486508304659219</v>
      </c>
      <c r="H100" s="336" t="n">
        <v>4.4391183</v>
      </c>
      <c r="I100" s="336" t="n">
        <v>56.8189279958504</v>
      </c>
      <c r="J100" s="336" t="n">
        <v>0.853449643378055</v>
      </c>
      <c r="K100" s="336" t="n">
        <v>56.5184138291835</v>
      </c>
    </row>
    <row r="101">
      <c r="A101" s="336" t="s">
        <v>68</v>
      </c>
      <c r="B101" s="336" t="s">
        <v>69</v>
      </c>
      <c r="C101" s="336" t="s">
        <v>16</v>
      </c>
      <c r="D101" s="336" t="n">
        <v>1654.4719812</v>
      </c>
      <c r="E101" s="336" t="n">
        <v>17.3582298316967</v>
      </c>
      <c r="F101" s="336" t="n">
        <v>97.7711360803333</v>
      </c>
      <c r="G101" s="336" t="n">
        <v>2.24157388568252</v>
      </c>
      <c r="H101" s="336" t="n">
        <v>37.7165803</v>
      </c>
      <c r="I101" s="336" t="n">
        <v>99.9999999999999</v>
      </c>
      <c r="J101" s="336" t="n">
        <v>2.22886391966667</v>
      </c>
      <c r="K101" s="336" t="n">
        <v>98.3286702599424</v>
      </c>
    </row>
    <row r="102">
      <c r="A102" s="336" t="s">
        <v>68</v>
      </c>
      <c r="B102" s="336" t="s">
        <v>69</v>
      </c>
      <c r="C102" s="336" t="s">
        <v>17</v>
      </c>
      <c r="D102" s="336" t="n">
        <v>40906.0614404</v>
      </c>
      <c r="E102" s="336" t="n">
        <v>1.95779808701349</v>
      </c>
      <c r="F102" s="336" t="n">
        <v>99.7967926247183</v>
      </c>
      <c r="G102" s="336" t="n">
        <v>0.204236801791648</v>
      </c>
      <c r="H102" s="336" t="n">
        <v>83.2933921</v>
      </c>
      <c r="I102" s="336" t="n">
        <v>99.9999999999998</v>
      </c>
      <c r="J102" s="336" t="n">
        <v>0.203207375281637</v>
      </c>
      <c r="K102" s="336" t="n">
        <v>100.302352345666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848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37" t="s">
        <v>72</v>
      </c>
      <c r="B113" s="337" t="s">
        <v>73</v>
      </c>
      <c r="C113" s="337" t="s">
        <v>16</v>
      </c>
      <c r="D113" s="337" t="n">
        <v>14010.9455579</v>
      </c>
      <c r="E113" s="337" t="n">
        <v>5.80789426559989</v>
      </c>
      <c r="F113" s="337" t="n">
        <v>99.815173308561</v>
      </c>
      <c r="G113" s="337" t="n">
        <v>0.185558805909478</v>
      </c>
      <c r="H113" s="337" t="n">
        <v>25.9439184</v>
      </c>
      <c r="I113" s="337" t="n">
        <v>100</v>
      </c>
      <c r="J113" s="337" t="n">
        <v>0.184826691439039</v>
      </c>
      <c r="K113" s="337" t="n">
        <v>100.210549821442</v>
      </c>
    </row>
    <row r="114">
      <c r="A114" s="337" t="s">
        <v>72</v>
      </c>
      <c r="B114" s="337" t="s">
        <v>73</v>
      </c>
      <c r="C114" s="337" t="s">
        <v>17</v>
      </c>
      <c r="D114" s="337" t="n">
        <v>215634.0889844</v>
      </c>
      <c r="E114" s="337" t="n">
        <v>0.792149479322159</v>
      </c>
      <c r="F114" s="337" t="n">
        <v>99.8066143481136</v>
      </c>
      <c r="G114" s="337" t="n">
        <v>0.0864836517883158</v>
      </c>
      <c r="H114" s="337" t="n">
        <v>417.8133798</v>
      </c>
      <c r="I114" s="337" t="n">
        <v>44.6134758643912</v>
      </c>
      <c r="J114" s="337" t="n">
        <v>0.193385651886411</v>
      </c>
      <c r="K114" s="337" t="n">
        <v>44.6343376421895</v>
      </c>
    </row>
    <row r="115">
      <c r="A115" s="337" t="s">
        <v>74</v>
      </c>
      <c r="B115" s="337" t="s">
        <v>75</v>
      </c>
      <c r="C115" s="337" t="s">
        <v>16</v>
      </c>
      <c r="D115" s="337" t="n">
        <v>5200.776399</v>
      </c>
      <c r="E115" s="337" t="n">
        <v>8.43008145503681</v>
      </c>
      <c r="F115" s="337" t="n">
        <v>96.7181472301278</v>
      </c>
      <c r="G115" s="337" t="n">
        <v>0.931763285566168</v>
      </c>
      <c r="H115" s="337" t="n">
        <v>176.4734222</v>
      </c>
      <c r="I115" s="337" t="n">
        <v>26.6635275318723</v>
      </c>
      <c r="J115" s="337" t="n">
        <v>3.2818527698722</v>
      </c>
      <c r="K115" s="337" t="n">
        <v>27.4596165508441</v>
      </c>
    </row>
    <row r="116">
      <c r="A116" s="337" t="s">
        <v>74</v>
      </c>
      <c r="B116" s="337" t="s">
        <v>75</v>
      </c>
      <c r="C116" s="337" t="s">
        <v>17</v>
      </c>
      <c r="D116" s="337" t="n">
        <v>72225.6316136</v>
      </c>
      <c r="E116" s="337" t="n">
        <v>1.89197854541291</v>
      </c>
      <c r="F116" s="337" t="n">
        <v>99.4228447315896</v>
      </c>
      <c r="G116" s="337" t="n">
        <v>0.128569213816665</v>
      </c>
      <c r="H116" s="337" t="n">
        <v>419.2738994</v>
      </c>
      <c r="I116" s="337" t="n">
        <v>22.0422188902567</v>
      </c>
      <c r="J116" s="337" t="n">
        <v>0.57715526841035</v>
      </c>
      <c r="K116" s="337" t="n">
        <v>22.1477957184106</v>
      </c>
    </row>
    <row r="117">
      <c r="A117" s="337" t="s">
        <v>76</v>
      </c>
      <c r="B117" s="337" t="s">
        <v>77</v>
      </c>
      <c r="C117" s="337" t="s">
        <v>16</v>
      </c>
      <c r="D117" s="337" t="n">
        <v>7584.3745184</v>
      </c>
      <c r="E117" s="337" t="n">
        <v>4.87882577988061</v>
      </c>
      <c r="F117" s="337" t="n">
        <v>94.2700709431836</v>
      </c>
      <c r="G117" s="337" t="n">
        <v>3.03330341359974</v>
      </c>
      <c r="H117" s="337" t="n">
        <v>460.9939029</v>
      </c>
      <c r="I117" s="337" t="n">
        <v>51.7809521461444</v>
      </c>
      <c r="J117" s="337" t="n">
        <v>5.72992905681641</v>
      </c>
      <c r="K117" s="337" t="n">
        <v>49.9045843599196</v>
      </c>
    </row>
    <row r="118">
      <c r="A118" s="337" t="s">
        <v>76</v>
      </c>
      <c r="B118" s="337" t="s">
        <v>77</v>
      </c>
      <c r="C118" s="337" t="s">
        <v>17</v>
      </c>
      <c r="D118" s="337" t="n">
        <v>30865.3100288</v>
      </c>
      <c r="E118" s="337" t="n">
        <v>1.75797709484614</v>
      </c>
      <c r="F118" s="337" t="n">
        <v>99.5045748132859</v>
      </c>
      <c r="G118" s="337" t="n">
        <v>0.260825897152218</v>
      </c>
      <c r="H118" s="337" t="n">
        <v>153.6758688</v>
      </c>
      <c r="I118" s="337" t="n">
        <v>52.21758792092</v>
      </c>
      <c r="J118" s="337" t="n">
        <v>0.495425186714083</v>
      </c>
      <c r="K118" s="337" t="n">
        <v>52.386052813668</v>
      </c>
    </row>
    <row r="119">
      <c r="A119" s="337" t="s">
        <v>78</v>
      </c>
      <c r="B119" s="337" t="s">
        <v>79</v>
      </c>
      <c r="C119" s="337" t="s">
        <v>16</v>
      </c>
      <c r="D119" s="337" t="n">
        <v>22666.9492034</v>
      </c>
      <c r="E119" s="337" t="n">
        <v>4.30410321039207</v>
      </c>
      <c r="F119" s="337" t="n">
        <v>98.9771330270131</v>
      </c>
      <c r="G119" s="337" t="n">
        <v>0.516529668992479</v>
      </c>
      <c r="H119" s="337" t="n">
        <v>234.2487907</v>
      </c>
      <c r="I119" s="337" t="n">
        <v>50.913422856978</v>
      </c>
      <c r="J119" s="337" t="n">
        <v>1.02286697298696</v>
      </c>
      <c r="K119" s="337" t="n">
        <v>49.9816956754156</v>
      </c>
    </row>
    <row r="120">
      <c r="A120" s="337" t="s">
        <v>78</v>
      </c>
      <c r="B120" s="337" t="s">
        <v>79</v>
      </c>
      <c r="C120" s="337" t="s">
        <v>17</v>
      </c>
      <c r="D120" s="337" t="n">
        <v>112340.1352279</v>
      </c>
      <c r="E120" s="337" t="n">
        <v>1.28971781277286</v>
      </c>
      <c r="F120" s="337" t="n">
        <v>99.6343115525548</v>
      </c>
      <c r="G120" s="337" t="n">
        <v>0.177851407282861</v>
      </c>
      <c r="H120" s="337" t="n">
        <v>412.3227129</v>
      </c>
      <c r="I120" s="337" t="n">
        <v>48.6092901994909</v>
      </c>
      <c r="J120" s="337" t="n">
        <v>0.365688447445188</v>
      </c>
      <c r="K120" s="337" t="n">
        <v>48.456828885569</v>
      </c>
    </row>
    <row r="121">
      <c r="A121" s="337" t="s">
        <v>80</v>
      </c>
      <c r="B121" s="337" t="s">
        <v>81</v>
      </c>
      <c r="C121" s="337" t="s">
        <v>16</v>
      </c>
      <c r="D121" s="337" t="n">
        <v>22624.8585657</v>
      </c>
      <c r="E121" s="337" t="n">
        <v>4.61332816615433</v>
      </c>
      <c r="F121" s="337" t="n">
        <v>97.2323699164811</v>
      </c>
      <c r="G121" s="337" t="n">
        <v>0.735590536419696</v>
      </c>
      <c r="H121" s="337" t="n">
        <v>643.9958139</v>
      </c>
      <c r="I121" s="337" t="n">
        <v>26.237332948002</v>
      </c>
      <c r="J121" s="337" t="n">
        <v>2.76763008351884</v>
      </c>
      <c r="K121" s="337" t="n">
        <v>25.8427640204309</v>
      </c>
    </row>
    <row r="122">
      <c r="A122" s="337" t="s">
        <v>80</v>
      </c>
      <c r="B122" s="337" t="s">
        <v>81</v>
      </c>
      <c r="C122" s="337" t="s">
        <v>17</v>
      </c>
      <c r="D122" s="337" t="n">
        <v>104771.2092141</v>
      </c>
      <c r="E122" s="337" t="n">
        <v>1.4208520073706</v>
      </c>
      <c r="F122" s="337" t="n">
        <v>99.384502807097</v>
      </c>
      <c r="G122" s="337" t="n">
        <v>0.195606045707108</v>
      </c>
      <c r="H122" s="337" t="n">
        <v>648.8575517</v>
      </c>
      <c r="I122" s="337" t="n">
        <v>31.5501946003002</v>
      </c>
      <c r="J122" s="337" t="n">
        <v>0.615497192903031</v>
      </c>
      <c r="K122" s="337" t="n">
        <v>31.5845625663576</v>
      </c>
    </row>
    <row r="123">
      <c r="A123" s="337" t="s">
        <v>82</v>
      </c>
      <c r="B123" s="337" t="s">
        <v>83</v>
      </c>
      <c r="C123" s="337" t="s">
        <v>16</v>
      </c>
      <c r="D123" s="337" t="n">
        <v>12600.5281251</v>
      </c>
      <c r="E123" s="337" t="n">
        <v>7.61699217647851</v>
      </c>
      <c r="F123" s="337" t="n">
        <v>100</v>
      </c>
      <c r="G123" s="337" t="n">
        <v>0</v>
      </c>
      <c r="H123" s="337"/>
      <c r="I123" s="337"/>
      <c r="J123" s="337"/>
      <c r="K123" s="337"/>
    </row>
    <row r="124">
      <c r="A124" s="337" t="s">
        <v>82</v>
      </c>
      <c r="B124" s="337" t="s">
        <v>83</v>
      </c>
      <c r="C124" s="337" t="s">
        <v>17</v>
      </c>
      <c r="D124" s="337" t="n">
        <v>57831.3281747</v>
      </c>
      <c r="E124" s="337" t="n">
        <v>1.91293518920777</v>
      </c>
      <c r="F124" s="337" t="n">
        <v>100</v>
      </c>
      <c r="G124" s="337" t="n">
        <v>0</v>
      </c>
      <c r="H124" s="337"/>
      <c r="I124" s="337"/>
      <c r="J124" s="337"/>
      <c r="K124" s="337"/>
    </row>
    <row r="125">
      <c r="A125" s="337" t="s">
        <v>84</v>
      </c>
      <c r="B125" s="337" t="s">
        <v>85</v>
      </c>
      <c r="C125" s="337" t="s">
        <v>16</v>
      </c>
      <c r="D125" s="337" t="n">
        <v>45412.8795259</v>
      </c>
      <c r="E125" s="337" t="n">
        <v>4.48553411257091</v>
      </c>
      <c r="F125" s="337" t="n">
        <v>97.8706383953333</v>
      </c>
      <c r="G125" s="337" t="n">
        <v>1.46664022645496</v>
      </c>
      <c r="H125" s="337" t="n">
        <v>988.0434378</v>
      </c>
      <c r="I125" s="337" t="n">
        <v>68.5535418129815</v>
      </c>
      <c r="J125" s="337" t="n">
        <v>2.1293616046667</v>
      </c>
      <c r="K125" s="337" t="n">
        <v>67.410351978189</v>
      </c>
    </row>
    <row r="126">
      <c r="A126" s="337" t="s">
        <v>84</v>
      </c>
      <c r="B126" s="337" t="s">
        <v>85</v>
      </c>
      <c r="C126" s="337" t="s">
        <v>17</v>
      </c>
      <c r="D126" s="337" t="n">
        <v>186357.4384808</v>
      </c>
      <c r="E126" s="337" t="n">
        <v>1.38829389650754</v>
      </c>
      <c r="F126" s="337" t="n">
        <v>99.5012353658697</v>
      </c>
      <c r="G126" s="337" t="n">
        <v>0.226183907672709</v>
      </c>
      <c r="H126" s="337" t="n">
        <v>934.144177</v>
      </c>
      <c r="I126" s="337" t="n">
        <v>45.0121739443252</v>
      </c>
      <c r="J126" s="337" t="n">
        <v>0.498764634130287</v>
      </c>
      <c r="K126" s="337" t="n">
        <v>45.1226424114014</v>
      </c>
    </row>
    <row r="127">
      <c r="A127" s="337" t="s">
        <v>86</v>
      </c>
      <c r="B127" s="337" t="s">
        <v>87</v>
      </c>
      <c r="C127" s="337" t="s">
        <v>16</v>
      </c>
      <c r="D127" s="337" t="n">
        <v>49112.0046161</v>
      </c>
      <c r="E127" s="337" t="n">
        <v>3.55911932441058</v>
      </c>
      <c r="F127" s="337" t="n">
        <v>99.8610882377234</v>
      </c>
      <c r="G127" s="337" t="n">
        <v>0.0807323172940611</v>
      </c>
      <c r="H127" s="337" t="n">
        <v>68.3172518</v>
      </c>
      <c r="I127" s="337" t="n">
        <v>57.9215104729718</v>
      </c>
      <c r="J127" s="337" t="n">
        <v>0.138911762276592</v>
      </c>
      <c r="K127" s="337" t="n">
        <v>58.0369648243722</v>
      </c>
    </row>
    <row r="128">
      <c r="A128" s="337" t="s">
        <v>86</v>
      </c>
      <c r="B128" s="337" t="s">
        <v>87</v>
      </c>
      <c r="C128" s="337" t="s">
        <v>17</v>
      </c>
      <c r="D128" s="337" t="n">
        <v>315722.5110383</v>
      </c>
      <c r="E128" s="337" t="n">
        <v>0.842249054379738</v>
      </c>
      <c r="F128" s="337" t="n">
        <v>99.9426997782914</v>
      </c>
      <c r="G128" s="337" t="n">
        <v>0.0573405108214456</v>
      </c>
      <c r="H128" s="337" t="n">
        <v>181.0134199</v>
      </c>
      <c r="I128" s="337" t="n">
        <v>100</v>
      </c>
      <c r="J128" s="337" t="n">
        <v>0.0573002217086538</v>
      </c>
      <c r="K128" s="337" t="n">
        <v>100.012971804891</v>
      </c>
    </row>
    <row r="129">
      <c r="A129" s="337" t="s">
        <v>88</v>
      </c>
      <c r="B129" s="337" t="s">
        <v>89</v>
      </c>
      <c r="C129" s="337" t="s">
        <v>16</v>
      </c>
      <c r="D129" s="337" t="n">
        <v>9957.338718</v>
      </c>
      <c r="E129" s="337" t="n">
        <v>7.03244184974659</v>
      </c>
      <c r="F129" s="337" t="n">
        <v>99.7530432917879</v>
      </c>
      <c r="G129" s="337" t="n">
        <v>0.148297081479057</v>
      </c>
      <c r="H129" s="337" t="n">
        <v>24.6511937</v>
      </c>
      <c r="I129" s="337" t="n">
        <v>59.6551036339291</v>
      </c>
      <c r="J129" s="337" t="n">
        <v>0.246956708212118</v>
      </c>
      <c r="K129" s="337" t="n">
        <v>59.901532118415</v>
      </c>
    </row>
    <row r="130">
      <c r="A130" s="337" t="s">
        <v>88</v>
      </c>
      <c r="B130" s="337" t="s">
        <v>89</v>
      </c>
      <c r="C130" s="337" t="s">
        <v>17</v>
      </c>
      <c r="D130" s="337" t="n">
        <v>136766.8559666</v>
      </c>
      <c r="E130" s="337" t="n">
        <v>0.801324676976324</v>
      </c>
      <c r="F130" s="337" t="n">
        <v>99.9794913789168</v>
      </c>
      <c r="G130" s="337" t="n">
        <v>0.0146077979790083</v>
      </c>
      <c r="H130" s="337" t="n">
        <v>28.0547499</v>
      </c>
      <c r="I130" s="337" t="n">
        <v>71.2000078865622</v>
      </c>
      <c r="J130" s="337" t="n">
        <v>0.0205086210832375</v>
      </c>
      <c r="K130" s="337" t="n">
        <v>71.2129892194913</v>
      </c>
    </row>
    <row r="131">
      <c r="A131" s="337" t="s">
        <v>90</v>
      </c>
      <c r="B131" s="337" t="s">
        <v>91</v>
      </c>
      <c r="C131" s="337" t="s">
        <v>16</v>
      </c>
      <c r="D131" s="337" t="n">
        <v>30010.6401718</v>
      </c>
      <c r="E131" s="337" t="n">
        <v>4.8171911147954</v>
      </c>
      <c r="F131" s="337" t="n">
        <v>99.0863672305842</v>
      </c>
      <c r="G131" s="337" t="n">
        <v>0.662661645273442</v>
      </c>
      <c r="H131" s="337" t="n">
        <v>276.7152037</v>
      </c>
      <c r="I131" s="337" t="n">
        <v>72.2274624669392</v>
      </c>
      <c r="J131" s="337" t="n">
        <v>0.913632769415847</v>
      </c>
      <c r="K131" s="337" t="n">
        <v>71.8677540158385</v>
      </c>
    </row>
    <row r="132">
      <c r="A132" s="337" t="s">
        <v>90</v>
      </c>
      <c r="B132" s="337" t="s">
        <v>91</v>
      </c>
      <c r="C132" s="337" t="s">
        <v>17</v>
      </c>
      <c r="D132" s="337" t="n">
        <v>266477.3458777</v>
      </c>
      <c r="E132" s="337" t="n">
        <v>0.884860222165441</v>
      </c>
      <c r="F132" s="337" t="n">
        <v>99.8094651798416</v>
      </c>
      <c r="G132" s="337" t="n">
        <v>0.145985619890292</v>
      </c>
      <c r="H132" s="337" t="n">
        <v>508.701385</v>
      </c>
      <c r="I132" s="337" t="n">
        <v>76.6235630252731</v>
      </c>
      <c r="J132" s="337" t="n">
        <v>0.190534820158398</v>
      </c>
      <c r="K132" s="337" t="n">
        <v>76.4728810885307</v>
      </c>
    </row>
    <row r="133">
      <c r="A133" s="337" t="s">
        <v>92</v>
      </c>
      <c r="B133" s="337" t="s">
        <v>93</v>
      </c>
      <c r="C133" s="337" t="s">
        <v>16</v>
      </c>
      <c r="D133" s="337" t="n">
        <v>37945.5840105</v>
      </c>
      <c r="E133" s="337" t="n">
        <v>5.25963800943059</v>
      </c>
      <c r="F133" s="337" t="n">
        <v>98.0477273478995</v>
      </c>
      <c r="G133" s="337" t="n">
        <v>1.43713663264065</v>
      </c>
      <c r="H133" s="337" t="n">
        <v>755.5516883</v>
      </c>
      <c r="I133" s="337" t="n">
        <v>73.0133771103536</v>
      </c>
      <c r="J133" s="337" t="n">
        <v>1.95227265210056</v>
      </c>
      <c r="K133" s="337" t="n">
        <v>72.1763840553819</v>
      </c>
    </row>
    <row r="134">
      <c r="A134" s="337" t="s">
        <v>92</v>
      </c>
      <c r="B134" s="337" t="s">
        <v>93</v>
      </c>
      <c r="C134" s="337" t="s">
        <v>17</v>
      </c>
      <c r="D134" s="337" t="n">
        <v>405087.835433</v>
      </c>
      <c r="E134" s="337" t="n">
        <v>0.822593698047979</v>
      </c>
      <c r="F134" s="337" t="n">
        <v>99.3713223488092</v>
      </c>
      <c r="G134" s="337" t="n">
        <v>0.169841796969272</v>
      </c>
      <c r="H134" s="337" t="n">
        <v>2562.8084933</v>
      </c>
      <c r="I134" s="337" t="n">
        <v>26.811931415277</v>
      </c>
      <c r="J134" s="337" t="n">
        <v>0.628677651190792</v>
      </c>
      <c r="K134" s="337" t="n">
        <v>26.8458786835618</v>
      </c>
    </row>
    <row r="135">
      <c r="A135" s="337" t="s">
        <v>94</v>
      </c>
      <c r="B135" s="337" t="s">
        <v>95</v>
      </c>
      <c r="C135" s="337" t="s">
        <v>16</v>
      </c>
      <c r="D135" s="337" t="n">
        <v>4817.0298005</v>
      </c>
      <c r="E135" s="337" t="n">
        <v>7.61535505162799</v>
      </c>
      <c r="F135" s="337" t="n">
        <v>100</v>
      </c>
      <c r="G135" s="337" t="n">
        <v>0</v>
      </c>
      <c r="H135" s="337"/>
      <c r="I135" s="337"/>
      <c r="J135" s="337"/>
      <c r="K135" s="337"/>
    </row>
    <row r="136">
      <c r="A136" s="337" t="s">
        <v>94</v>
      </c>
      <c r="B136" s="337" t="s">
        <v>95</v>
      </c>
      <c r="C136" s="337" t="s">
        <v>17</v>
      </c>
      <c r="D136" s="337" t="n">
        <v>51620.5229579</v>
      </c>
      <c r="E136" s="337" t="n">
        <v>1.38336488945496</v>
      </c>
      <c r="F136" s="337" t="n">
        <v>100</v>
      </c>
      <c r="G136" s="337" t="n">
        <v>0</v>
      </c>
      <c r="H136" s="337"/>
      <c r="I136" s="337"/>
      <c r="J136" s="337"/>
      <c r="K136" s="337"/>
    </row>
    <row r="137">
      <c r="A137" s="337" t="s">
        <v>96</v>
      </c>
      <c r="B137" s="337" t="s">
        <v>97</v>
      </c>
      <c r="C137" s="337" t="s">
        <v>16</v>
      </c>
      <c r="D137" s="337" t="n">
        <v>5335.2178854</v>
      </c>
      <c r="E137" s="337" t="n">
        <v>6.35804532237491</v>
      </c>
      <c r="F137" s="337" t="n">
        <v>100</v>
      </c>
      <c r="G137" s="337" t="n">
        <v>0.000000000000000705884830851089</v>
      </c>
      <c r="H137" s="337"/>
      <c r="I137" s="337"/>
      <c r="J137" s="337"/>
      <c r="K137" s="337"/>
    </row>
    <row r="138">
      <c r="A138" s="337" t="s">
        <v>96</v>
      </c>
      <c r="B138" s="337" t="s">
        <v>97</v>
      </c>
      <c r="C138" s="337" t="s">
        <v>17</v>
      </c>
      <c r="D138" s="337" t="n">
        <v>72010.9015933</v>
      </c>
      <c r="E138" s="337" t="n">
        <v>0.992526868735336</v>
      </c>
      <c r="F138" s="337" t="n">
        <v>100</v>
      </c>
      <c r="G138" s="337" t="n">
        <v>0.000000000000000110192618222908</v>
      </c>
      <c r="H138" s="337"/>
      <c r="I138" s="337"/>
      <c r="J138" s="337"/>
      <c r="K138" s="337"/>
    </row>
    <row r="139">
      <c r="A139" s="337" t="s">
        <v>98</v>
      </c>
      <c r="B139" s="337" t="s">
        <v>99</v>
      </c>
      <c r="C139" s="337" t="s">
        <v>16</v>
      </c>
      <c r="D139" s="337" t="n">
        <v>5266.2960353</v>
      </c>
      <c r="E139" s="337" t="n">
        <v>7.03556476209987</v>
      </c>
      <c r="F139" s="337" t="n">
        <v>99.8083193514717</v>
      </c>
      <c r="G139" s="337" t="n">
        <v>0.190813243077598</v>
      </c>
      <c r="H139" s="337" t="n">
        <v>10.1138567</v>
      </c>
      <c r="I139" s="337" t="n">
        <v>99.9999999999998</v>
      </c>
      <c r="J139" s="337" t="n">
        <v>0.191680648528357</v>
      </c>
      <c r="K139" s="337" t="n">
        <v>99.3566604025833</v>
      </c>
    </row>
    <row r="140">
      <c r="A140" s="337" t="s">
        <v>98</v>
      </c>
      <c r="B140" s="337" t="s">
        <v>99</v>
      </c>
      <c r="C140" s="337" t="s">
        <v>17</v>
      </c>
      <c r="D140" s="337" t="n">
        <v>27860.1847453</v>
      </c>
      <c r="E140" s="337" t="n">
        <v>1.97946614416429</v>
      </c>
      <c r="F140" s="337" t="n">
        <v>100</v>
      </c>
      <c r="G140" s="337" t="n">
        <v>0</v>
      </c>
      <c r="H140" s="337"/>
      <c r="I140" s="337"/>
      <c r="J140" s="337"/>
      <c r="K140" s="337"/>
    </row>
    <row r="141">
      <c r="A141" s="337" t="s">
        <v>100</v>
      </c>
      <c r="B141" s="337" t="s">
        <v>101</v>
      </c>
      <c r="C141" s="337" t="s">
        <v>16</v>
      </c>
      <c r="D141" s="337" t="n">
        <v>2098.4104644</v>
      </c>
      <c r="E141" s="337" t="n">
        <v>10.0616859863957</v>
      </c>
      <c r="F141" s="337" t="n">
        <v>98.7127993619875</v>
      </c>
      <c r="G141" s="337" t="n">
        <v>1.29590387581769</v>
      </c>
      <c r="H141" s="337" t="n">
        <v>27.3629692</v>
      </c>
      <c r="I141" s="337" t="n">
        <v>100</v>
      </c>
      <c r="J141" s="337" t="n">
        <v>1.28720063801253</v>
      </c>
      <c r="K141" s="337" t="n">
        <v>99.3802329709288</v>
      </c>
    </row>
    <row r="142">
      <c r="A142" s="337" t="s">
        <v>100</v>
      </c>
      <c r="B142" s="337" t="s">
        <v>101</v>
      </c>
      <c r="C142" s="337" t="s">
        <v>17</v>
      </c>
      <c r="D142" s="337" t="n">
        <v>26091.8775704</v>
      </c>
      <c r="E142" s="337" t="n">
        <v>1.5758991588277</v>
      </c>
      <c r="F142" s="337" t="n">
        <v>100</v>
      </c>
      <c r="G142" s="337" t="n">
        <v>0</v>
      </c>
      <c r="H142" s="337"/>
      <c r="I142" s="337"/>
      <c r="J142" s="337"/>
      <c r="K142" s="337"/>
    </row>
    <row r="143">
      <c r="A143" s="337" t="s">
        <v>102</v>
      </c>
      <c r="B143" s="337" t="s">
        <v>103</v>
      </c>
      <c r="C143" s="337" t="s">
        <v>16</v>
      </c>
      <c r="D143" s="337" t="n">
        <v>11751.0063018</v>
      </c>
      <c r="E143" s="337" t="n">
        <v>7.18431660448534</v>
      </c>
      <c r="F143" s="337" t="n">
        <v>100</v>
      </c>
      <c r="G143" s="337" t="n">
        <v>0</v>
      </c>
      <c r="H143" s="337"/>
      <c r="I143" s="337"/>
      <c r="J143" s="337"/>
      <c r="K143" s="337"/>
    </row>
    <row r="144">
      <c r="A144" s="337" t="s">
        <v>102</v>
      </c>
      <c r="B144" s="337" t="s">
        <v>103</v>
      </c>
      <c r="C144" s="337" t="s">
        <v>17</v>
      </c>
      <c r="D144" s="337" t="n">
        <v>78187.230632</v>
      </c>
      <c r="E144" s="337" t="n">
        <v>1.37743811631019</v>
      </c>
      <c r="F144" s="337" t="n">
        <v>100</v>
      </c>
      <c r="G144" s="337" t="n">
        <v>0.000000000000000152926351172388</v>
      </c>
      <c r="H144" s="337"/>
      <c r="I144" s="337"/>
      <c r="J144" s="337"/>
      <c r="K144" s="337"/>
    </row>
    <row r="145">
      <c r="A145" s="337" t="s">
        <v>104</v>
      </c>
      <c r="B145" s="337" t="s">
        <v>105</v>
      </c>
      <c r="C145" s="337" t="s">
        <v>16</v>
      </c>
      <c r="D145" s="337" t="n">
        <v>1226.0126922</v>
      </c>
      <c r="E145" s="337" t="n">
        <v>8.87050283819604</v>
      </c>
      <c r="F145" s="337" t="n">
        <v>100</v>
      </c>
      <c r="G145" s="337" t="n">
        <v>0</v>
      </c>
      <c r="H145" s="337"/>
      <c r="I145" s="337"/>
      <c r="J145" s="337"/>
      <c r="K145" s="337"/>
    </row>
    <row r="146">
      <c r="A146" s="337" t="s">
        <v>104</v>
      </c>
      <c r="B146" s="337" t="s">
        <v>105</v>
      </c>
      <c r="C146" s="337" t="s">
        <v>17</v>
      </c>
      <c r="D146" s="337" t="n">
        <v>6360.6150348</v>
      </c>
      <c r="E146" s="337" t="n">
        <v>2.19490674158931</v>
      </c>
      <c r="F146" s="337" t="n">
        <v>99.7402067928374</v>
      </c>
      <c r="G146" s="337" t="n">
        <v>0.260970691491593</v>
      </c>
      <c r="H146" s="337" t="n">
        <v>16.567487</v>
      </c>
      <c r="I146" s="337" t="n">
        <v>100</v>
      </c>
      <c r="J146" s="337" t="n">
        <v>0.259793207162647</v>
      </c>
      <c r="K146" s="337" t="n">
        <v>100.192268383466</v>
      </c>
    </row>
    <row r="147">
      <c r="A147" s="337" t="s">
        <v>106</v>
      </c>
      <c r="B147" s="337" t="s">
        <v>107</v>
      </c>
      <c r="C147" s="337" t="s">
        <v>16</v>
      </c>
      <c r="D147" s="337" t="n">
        <v>26154.79934</v>
      </c>
      <c r="E147" s="337" t="n">
        <v>4.12502127818351</v>
      </c>
      <c r="F147" s="337" t="n">
        <v>99.7208178429647</v>
      </c>
      <c r="G147" s="337" t="n">
        <v>0.164885906817588</v>
      </c>
      <c r="H147" s="337" t="n">
        <v>73.2239612</v>
      </c>
      <c r="I147" s="337" t="n">
        <v>58.8126727216226</v>
      </c>
      <c r="J147" s="337" t="n">
        <v>0.279182157035257</v>
      </c>
      <c r="K147" s="337" t="n">
        <v>58.8954453724357</v>
      </c>
    </row>
    <row r="148">
      <c r="A148" s="337" t="s">
        <v>106</v>
      </c>
      <c r="B148" s="337" t="s">
        <v>107</v>
      </c>
      <c r="C148" s="337" t="s">
        <v>17</v>
      </c>
      <c r="D148" s="337" t="n">
        <v>110232.9445647</v>
      </c>
      <c r="E148" s="337" t="n">
        <v>1.27982070491715</v>
      </c>
      <c r="F148" s="337" t="n">
        <v>99.7950498372965</v>
      </c>
      <c r="G148" s="337" t="n">
        <v>0.144352959693463</v>
      </c>
      <c r="H148" s="337" t="n">
        <v>226.3865789</v>
      </c>
      <c r="I148" s="337" t="n">
        <v>70.377898506835</v>
      </c>
      <c r="J148" s="337" t="n">
        <v>0.204950162703495</v>
      </c>
      <c r="K148" s="337" t="n">
        <v>70.2888478679153</v>
      </c>
    </row>
    <row r="149">
      <c r="A149" s="337" t="s">
        <v>108</v>
      </c>
      <c r="B149" s="337" t="s">
        <v>109</v>
      </c>
      <c r="C149" s="337" t="s">
        <v>16</v>
      </c>
      <c r="D149" s="337" t="n">
        <v>43654.2874059</v>
      </c>
      <c r="E149" s="337" t="n">
        <v>3.85595060970339</v>
      </c>
      <c r="F149" s="337" t="n">
        <v>96.1712540949048</v>
      </c>
      <c r="G149" s="337" t="n">
        <v>1.12945516457063</v>
      </c>
      <c r="H149" s="337" t="n">
        <v>1737.9535675</v>
      </c>
      <c r="I149" s="337" t="n">
        <v>29.4915707145406</v>
      </c>
      <c r="J149" s="337" t="n">
        <v>3.8287459050952</v>
      </c>
      <c r="K149" s="337" t="n">
        <v>28.3698950813566</v>
      </c>
    </row>
    <row r="150">
      <c r="A150" s="337" t="s">
        <v>108</v>
      </c>
      <c r="B150" s="337" t="s">
        <v>109</v>
      </c>
      <c r="C150" s="337" t="s">
        <v>17</v>
      </c>
      <c r="D150" s="337" t="n">
        <v>160627.5782107</v>
      </c>
      <c r="E150" s="337" t="n">
        <v>1.39196641455859</v>
      </c>
      <c r="F150" s="337" t="n">
        <v>98.3575597862413</v>
      </c>
      <c r="G150" s="337" t="n">
        <v>0.395294077992129</v>
      </c>
      <c r="H150" s="337" t="n">
        <v>2682.2665636</v>
      </c>
      <c r="I150" s="337" t="n">
        <v>23.5382114995611</v>
      </c>
      <c r="J150" s="337" t="n">
        <v>1.64244021375869</v>
      </c>
      <c r="K150" s="337" t="n">
        <v>23.6721924996475</v>
      </c>
    </row>
    <row r="151">
      <c r="A151" s="337" t="s">
        <v>110</v>
      </c>
      <c r="B151" s="337" t="s">
        <v>111</v>
      </c>
      <c r="C151" s="337" t="s">
        <v>16</v>
      </c>
      <c r="D151" s="337" t="n">
        <v>265.2809628</v>
      </c>
      <c r="E151" s="337" t="n">
        <v>14.036162954428</v>
      </c>
      <c r="F151" s="337" t="n">
        <v>90.7407407407407</v>
      </c>
      <c r="G151" s="337" t="n">
        <v>3.44729262562502</v>
      </c>
      <c r="H151" s="337" t="n">
        <v>27.069486</v>
      </c>
      <c r="I151" s="337" t="n">
        <v>37.0094173109625</v>
      </c>
      <c r="J151" s="337" t="n">
        <v>9.25925925925926</v>
      </c>
      <c r="K151" s="337" t="n">
        <v>33.7834677311252</v>
      </c>
    </row>
    <row r="152">
      <c r="A152" s="337" t="s">
        <v>110</v>
      </c>
      <c r="B152" s="337" t="s">
        <v>111</v>
      </c>
      <c r="C152" s="337" t="s">
        <v>17</v>
      </c>
      <c r="D152" s="337" t="n">
        <v>804.8660504</v>
      </c>
      <c r="E152" s="337" t="n">
        <v>7.07869682345681</v>
      </c>
      <c r="F152" s="337" t="n">
        <v>95.5032119914347</v>
      </c>
      <c r="G152" s="337" t="n">
        <v>1.42682693776814</v>
      </c>
      <c r="H152" s="337" t="n">
        <v>37.8972804</v>
      </c>
      <c r="I152" s="337" t="n">
        <v>30.760309824226</v>
      </c>
      <c r="J152" s="337" t="n">
        <v>4.49678800856531</v>
      </c>
      <c r="K152" s="337" t="n">
        <v>30.3030863925995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849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38" t="s">
        <v>72</v>
      </c>
      <c r="B163" s="338" t="s">
        <v>73</v>
      </c>
      <c r="C163" s="338" t="s">
        <v>16</v>
      </c>
      <c r="D163" s="338" t="n">
        <v>13992.9496729</v>
      </c>
      <c r="E163" s="338" t="n">
        <v>5.81461608616842</v>
      </c>
      <c r="F163" s="338" t="n">
        <v>99.8149360487614</v>
      </c>
      <c r="G163" s="338" t="n">
        <v>0.185798266626943</v>
      </c>
      <c r="H163" s="338" t="n">
        <v>25.9439184</v>
      </c>
      <c r="I163" s="338" t="n">
        <v>100</v>
      </c>
      <c r="J163" s="338" t="n">
        <v>0.185063951238638</v>
      </c>
      <c r="K163" s="338" t="n">
        <v>100.210991806961</v>
      </c>
    </row>
    <row r="164">
      <c r="A164" s="338" t="s">
        <v>72</v>
      </c>
      <c r="B164" s="338" t="s">
        <v>73</v>
      </c>
      <c r="C164" s="338" t="s">
        <v>17</v>
      </c>
      <c r="D164" s="338" t="n">
        <v>215494.9819861</v>
      </c>
      <c r="E164" s="338" t="n">
        <v>0.792566142849594</v>
      </c>
      <c r="F164" s="338" t="n">
        <v>99.8070357117385</v>
      </c>
      <c r="G164" s="338" t="n">
        <v>0.086537625601213</v>
      </c>
      <c r="H164" s="338" t="n">
        <v>416.6323098</v>
      </c>
      <c r="I164" s="338" t="n">
        <v>44.7390481245878</v>
      </c>
      <c r="J164" s="338" t="n">
        <v>0.192964288261501</v>
      </c>
      <c r="K164" s="338" t="n">
        <v>44.7599085126289</v>
      </c>
    </row>
    <row r="165">
      <c r="A165" s="338" t="s">
        <v>74</v>
      </c>
      <c r="B165" s="338" t="s">
        <v>75</v>
      </c>
      <c r="C165" s="338" t="s">
        <v>16</v>
      </c>
      <c r="D165" s="338" t="n">
        <v>5163.409564</v>
      </c>
      <c r="E165" s="338" t="n">
        <v>8.48493771848622</v>
      </c>
      <c r="F165" s="338" t="n">
        <v>96.787539439565</v>
      </c>
      <c r="G165" s="338" t="n">
        <v>0.934534452543864</v>
      </c>
      <c r="H165" s="338" t="n">
        <v>171.3779447</v>
      </c>
      <c r="I165" s="338" t="n">
        <v>27.3846554066896</v>
      </c>
      <c r="J165" s="338" t="n">
        <v>3.21246056043499</v>
      </c>
      <c r="K165" s="338" t="n">
        <v>28.1563893101846</v>
      </c>
    </row>
    <row r="166">
      <c r="A166" s="338" t="s">
        <v>74</v>
      </c>
      <c r="B166" s="338" t="s">
        <v>75</v>
      </c>
      <c r="C166" s="338" t="s">
        <v>17</v>
      </c>
      <c r="D166" s="338" t="n">
        <v>71899.5210536</v>
      </c>
      <c r="E166" s="338" t="n">
        <v>1.89847546899007</v>
      </c>
      <c r="F166" s="338" t="n">
        <v>99.4225771949679</v>
      </c>
      <c r="G166" s="338" t="n">
        <v>0.129131904115007</v>
      </c>
      <c r="H166" s="338" t="n">
        <v>417.5754069</v>
      </c>
      <c r="I166" s="338" t="n">
        <v>22.1281377980319</v>
      </c>
      <c r="J166" s="338" t="n">
        <v>0.577422805032116</v>
      </c>
      <c r="K166" s="338" t="n">
        <v>22.2343603219713</v>
      </c>
    </row>
    <row r="167">
      <c r="A167" s="338" t="s">
        <v>76</v>
      </c>
      <c r="B167" s="338" t="s">
        <v>77</v>
      </c>
      <c r="C167" s="338" t="s">
        <v>16</v>
      </c>
      <c r="D167" s="338" t="n">
        <v>7541.3084042</v>
      </c>
      <c r="E167" s="338" t="n">
        <v>4.90071994835751</v>
      </c>
      <c r="F167" s="338" t="n">
        <v>94.3824854971611</v>
      </c>
      <c r="G167" s="338" t="n">
        <v>3.04919821303407</v>
      </c>
      <c r="H167" s="338" t="n">
        <v>448.8482064</v>
      </c>
      <c r="I167" s="338" t="n">
        <v>53.1132429404207</v>
      </c>
      <c r="J167" s="338" t="n">
        <v>5.61751450283895</v>
      </c>
      <c r="K167" s="338" t="n">
        <v>51.2310036715019</v>
      </c>
    </row>
    <row r="168">
      <c r="A168" s="338" t="s">
        <v>76</v>
      </c>
      <c r="B168" s="338" t="s">
        <v>77</v>
      </c>
      <c r="C168" s="338" t="s">
        <v>17</v>
      </c>
      <c r="D168" s="338" t="n">
        <v>30609.5590853</v>
      </c>
      <c r="E168" s="338" t="n">
        <v>1.74075493745561</v>
      </c>
      <c r="F168" s="338" t="n">
        <v>99.5807202832501</v>
      </c>
      <c r="G168" s="338" t="n">
        <v>0.257914373962906</v>
      </c>
      <c r="H168" s="338" t="n">
        <v>128.8800405</v>
      </c>
      <c r="I168" s="338" t="n">
        <v>61.0129860246232</v>
      </c>
      <c r="J168" s="338" t="n">
        <v>0.419279716749917</v>
      </c>
      <c r="K168" s="338" t="n">
        <v>61.2557634071021</v>
      </c>
    </row>
    <row r="169">
      <c r="A169" s="338" t="s">
        <v>78</v>
      </c>
      <c r="B169" s="338" t="s">
        <v>79</v>
      </c>
      <c r="C169" s="338" t="s">
        <v>16</v>
      </c>
      <c r="D169" s="338" t="n">
        <v>22666.9492034</v>
      </c>
      <c r="E169" s="338" t="n">
        <v>4.30410321039207</v>
      </c>
      <c r="F169" s="338" t="n">
        <v>98.9771330270131</v>
      </c>
      <c r="G169" s="338" t="n">
        <v>0.516529668992479</v>
      </c>
      <c r="H169" s="338" t="n">
        <v>234.2487907</v>
      </c>
      <c r="I169" s="338" t="n">
        <v>50.913422856978</v>
      </c>
      <c r="J169" s="338" t="n">
        <v>1.02286697298696</v>
      </c>
      <c r="K169" s="338" t="n">
        <v>49.9816956754156</v>
      </c>
    </row>
    <row r="170">
      <c r="A170" s="338" t="s">
        <v>78</v>
      </c>
      <c r="B170" s="338" t="s">
        <v>79</v>
      </c>
      <c r="C170" s="338" t="s">
        <v>17</v>
      </c>
      <c r="D170" s="338" t="n">
        <v>112340.1352279</v>
      </c>
      <c r="E170" s="338" t="n">
        <v>1.28971781277286</v>
      </c>
      <c r="F170" s="338" t="n">
        <v>99.6343115525548</v>
      </c>
      <c r="G170" s="338" t="n">
        <v>0.177851407282861</v>
      </c>
      <c r="H170" s="338" t="n">
        <v>412.3227129</v>
      </c>
      <c r="I170" s="338" t="n">
        <v>48.6092901994909</v>
      </c>
      <c r="J170" s="338" t="n">
        <v>0.365688447445188</v>
      </c>
      <c r="K170" s="338" t="n">
        <v>48.456828885569</v>
      </c>
    </row>
    <row r="171">
      <c r="A171" s="338" t="s">
        <v>80</v>
      </c>
      <c r="B171" s="338" t="s">
        <v>81</v>
      </c>
      <c r="C171" s="338" t="s">
        <v>16</v>
      </c>
      <c r="D171" s="338" t="n">
        <v>21850.3847178</v>
      </c>
      <c r="E171" s="338" t="n">
        <v>4.76525250309543</v>
      </c>
      <c r="F171" s="338" t="n">
        <v>97.3800332711582</v>
      </c>
      <c r="G171" s="338" t="n">
        <v>0.754866253419672</v>
      </c>
      <c r="H171" s="338" t="n">
        <v>587.8749375</v>
      </c>
      <c r="I171" s="338" t="n">
        <v>28.4844338913048</v>
      </c>
      <c r="J171" s="338" t="n">
        <v>2.61996672884183</v>
      </c>
      <c r="K171" s="338" t="n">
        <v>28.0571886902461</v>
      </c>
    </row>
    <row r="172">
      <c r="A172" s="338" t="s">
        <v>80</v>
      </c>
      <c r="B172" s="338" t="s">
        <v>81</v>
      </c>
      <c r="C172" s="338" t="s">
        <v>17</v>
      </c>
      <c r="D172" s="338" t="n">
        <v>102739.9331667</v>
      </c>
      <c r="E172" s="338" t="n">
        <v>1.44705904803214</v>
      </c>
      <c r="F172" s="338" t="n">
        <v>99.4367909903161</v>
      </c>
      <c r="G172" s="338" t="n">
        <v>0.198539726294482</v>
      </c>
      <c r="H172" s="338" t="n">
        <v>581.9179746</v>
      </c>
      <c r="I172" s="338" t="n">
        <v>35.0197253186772</v>
      </c>
      <c r="J172" s="338" t="n">
        <v>0.563209009683911</v>
      </c>
      <c r="K172" s="338" t="n">
        <v>35.0529784278467</v>
      </c>
    </row>
    <row r="173">
      <c r="A173" s="338" t="s">
        <v>82</v>
      </c>
      <c r="B173" s="338" t="s">
        <v>83</v>
      </c>
      <c r="C173" s="338" t="s">
        <v>16</v>
      </c>
      <c r="D173" s="338" t="n">
        <v>12600.5281251</v>
      </c>
      <c r="E173" s="338" t="n">
        <v>7.61699217647851</v>
      </c>
      <c r="F173" s="338" t="n">
        <v>100</v>
      </c>
      <c r="G173" s="338" t="n">
        <v>0</v>
      </c>
      <c r="H173" s="338"/>
      <c r="I173" s="338"/>
      <c r="J173" s="338"/>
      <c r="K173" s="338"/>
    </row>
    <row r="174">
      <c r="A174" s="338" t="s">
        <v>82</v>
      </c>
      <c r="B174" s="338" t="s">
        <v>83</v>
      </c>
      <c r="C174" s="338" t="s">
        <v>17</v>
      </c>
      <c r="D174" s="338" t="n">
        <v>57831.3281747</v>
      </c>
      <c r="E174" s="338" t="n">
        <v>1.91293518920777</v>
      </c>
      <c r="F174" s="338" t="n">
        <v>100</v>
      </c>
      <c r="G174" s="338" t="n">
        <v>0</v>
      </c>
      <c r="H174" s="338"/>
      <c r="I174" s="338"/>
      <c r="J174" s="338"/>
      <c r="K174" s="338"/>
    </row>
    <row r="175">
      <c r="A175" s="338" t="s">
        <v>84</v>
      </c>
      <c r="B175" s="338" t="s">
        <v>85</v>
      </c>
      <c r="C175" s="338" t="s">
        <v>16</v>
      </c>
      <c r="D175" s="338" t="n">
        <v>45412.8795259</v>
      </c>
      <c r="E175" s="338" t="n">
        <v>4.48553411257091</v>
      </c>
      <c r="F175" s="338" t="n">
        <v>97.8706383953333</v>
      </c>
      <c r="G175" s="338" t="n">
        <v>1.46664022645496</v>
      </c>
      <c r="H175" s="338" t="n">
        <v>988.0434378</v>
      </c>
      <c r="I175" s="338" t="n">
        <v>68.5535418129815</v>
      </c>
      <c r="J175" s="338" t="n">
        <v>2.1293616046667</v>
      </c>
      <c r="K175" s="338" t="n">
        <v>67.410351978189</v>
      </c>
    </row>
    <row r="176">
      <c r="A176" s="338" t="s">
        <v>84</v>
      </c>
      <c r="B176" s="338" t="s">
        <v>85</v>
      </c>
      <c r="C176" s="338" t="s">
        <v>17</v>
      </c>
      <c r="D176" s="338" t="n">
        <v>186357.4384808</v>
      </c>
      <c r="E176" s="338" t="n">
        <v>1.38829389650754</v>
      </c>
      <c r="F176" s="338" t="n">
        <v>99.5012353658697</v>
      </c>
      <c r="G176" s="338" t="n">
        <v>0.226183907672709</v>
      </c>
      <c r="H176" s="338" t="n">
        <v>934.144177</v>
      </c>
      <c r="I176" s="338" t="n">
        <v>45.0121739443252</v>
      </c>
      <c r="J176" s="338" t="n">
        <v>0.498764634130287</v>
      </c>
      <c r="K176" s="338" t="n">
        <v>45.1226424114014</v>
      </c>
    </row>
    <row r="177">
      <c r="A177" s="338" t="s">
        <v>86</v>
      </c>
      <c r="B177" s="338" t="s">
        <v>87</v>
      </c>
      <c r="C177" s="338" t="s">
        <v>16</v>
      </c>
      <c r="D177" s="338" t="n">
        <v>49112.0046161</v>
      </c>
      <c r="E177" s="338" t="n">
        <v>3.55911932441058</v>
      </c>
      <c r="F177" s="338" t="n">
        <v>99.8610882377234</v>
      </c>
      <c r="G177" s="338" t="n">
        <v>0.0807323172940611</v>
      </c>
      <c r="H177" s="338" t="n">
        <v>68.3172518</v>
      </c>
      <c r="I177" s="338" t="n">
        <v>57.9215104729718</v>
      </c>
      <c r="J177" s="338" t="n">
        <v>0.138911762276592</v>
      </c>
      <c r="K177" s="338" t="n">
        <v>58.0369648243722</v>
      </c>
    </row>
    <row r="178">
      <c r="A178" s="338" t="s">
        <v>86</v>
      </c>
      <c r="B178" s="338" t="s">
        <v>87</v>
      </c>
      <c r="C178" s="338" t="s">
        <v>17</v>
      </c>
      <c r="D178" s="338" t="n">
        <v>315722.5110383</v>
      </c>
      <c r="E178" s="338" t="n">
        <v>0.842249054379738</v>
      </c>
      <c r="F178" s="338" t="n">
        <v>99.9426997782914</v>
      </c>
      <c r="G178" s="338" t="n">
        <v>0.0573405108214456</v>
      </c>
      <c r="H178" s="338" t="n">
        <v>181.0134199</v>
      </c>
      <c r="I178" s="338" t="n">
        <v>100</v>
      </c>
      <c r="J178" s="338" t="n">
        <v>0.0573002217086538</v>
      </c>
      <c r="K178" s="338" t="n">
        <v>100.012971804891</v>
      </c>
    </row>
    <row r="179">
      <c r="A179" s="338" t="s">
        <v>88</v>
      </c>
      <c r="B179" s="338" t="s">
        <v>89</v>
      </c>
      <c r="C179" s="338" t="s">
        <v>16</v>
      </c>
      <c r="D179" s="338" t="n">
        <v>9957.338718</v>
      </c>
      <c r="E179" s="338" t="n">
        <v>7.03244184974659</v>
      </c>
      <c r="F179" s="338" t="n">
        <v>99.7530432917879</v>
      </c>
      <c r="G179" s="338" t="n">
        <v>0.148297081479057</v>
      </c>
      <c r="H179" s="338" t="n">
        <v>24.6511937</v>
      </c>
      <c r="I179" s="338" t="n">
        <v>59.6551036339291</v>
      </c>
      <c r="J179" s="338" t="n">
        <v>0.246956708212118</v>
      </c>
      <c r="K179" s="338" t="n">
        <v>59.901532118415</v>
      </c>
    </row>
    <row r="180">
      <c r="A180" s="338" t="s">
        <v>88</v>
      </c>
      <c r="B180" s="338" t="s">
        <v>89</v>
      </c>
      <c r="C180" s="338" t="s">
        <v>17</v>
      </c>
      <c r="D180" s="338" t="n">
        <v>136766.8559666</v>
      </c>
      <c r="E180" s="338" t="n">
        <v>0.801324676976324</v>
      </c>
      <c r="F180" s="338" t="n">
        <v>99.9794913789168</v>
      </c>
      <c r="G180" s="338" t="n">
        <v>0.0146077979790083</v>
      </c>
      <c r="H180" s="338" t="n">
        <v>28.0547499</v>
      </c>
      <c r="I180" s="338" t="n">
        <v>71.2000078865622</v>
      </c>
      <c r="J180" s="338" t="n">
        <v>0.0205086210832375</v>
      </c>
      <c r="K180" s="338" t="n">
        <v>71.2129892194913</v>
      </c>
    </row>
    <row r="181">
      <c r="A181" s="338" t="s">
        <v>90</v>
      </c>
      <c r="B181" s="338" t="s">
        <v>91</v>
      </c>
      <c r="C181" s="338" t="s">
        <v>16</v>
      </c>
      <c r="D181" s="338" t="n">
        <v>30010.6401718</v>
      </c>
      <c r="E181" s="338" t="n">
        <v>4.8171911147954</v>
      </c>
      <c r="F181" s="338" t="n">
        <v>99.0863672305842</v>
      </c>
      <c r="G181" s="338" t="n">
        <v>0.662661645273442</v>
      </c>
      <c r="H181" s="338" t="n">
        <v>276.7152037</v>
      </c>
      <c r="I181" s="338" t="n">
        <v>72.2274624669392</v>
      </c>
      <c r="J181" s="338" t="n">
        <v>0.913632769415847</v>
      </c>
      <c r="K181" s="338" t="n">
        <v>71.8677540158385</v>
      </c>
    </row>
    <row r="182">
      <c r="A182" s="338" t="s">
        <v>90</v>
      </c>
      <c r="B182" s="338" t="s">
        <v>91</v>
      </c>
      <c r="C182" s="338" t="s">
        <v>17</v>
      </c>
      <c r="D182" s="338" t="n">
        <v>266477.3458777</v>
      </c>
      <c r="E182" s="338" t="n">
        <v>0.884860222165441</v>
      </c>
      <c r="F182" s="338" t="n">
        <v>99.8094651798416</v>
      </c>
      <c r="G182" s="338" t="n">
        <v>0.145985619890292</v>
      </c>
      <c r="H182" s="338" t="n">
        <v>508.701385</v>
      </c>
      <c r="I182" s="338" t="n">
        <v>76.6235630252731</v>
      </c>
      <c r="J182" s="338" t="n">
        <v>0.190534820158398</v>
      </c>
      <c r="K182" s="338" t="n">
        <v>76.4728810885307</v>
      </c>
    </row>
    <row r="183">
      <c r="A183" s="338" t="s">
        <v>92</v>
      </c>
      <c r="B183" s="338" t="s">
        <v>93</v>
      </c>
      <c r="C183" s="338" t="s">
        <v>16</v>
      </c>
      <c r="D183" s="338" t="n">
        <v>37872.4185192</v>
      </c>
      <c r="E183" s="338" t="n">
        <v>5.26896299498603</v>
      </c>
      <c r="F183" s="338" t="n">
        <v>98.0440295354859</v>
      </c>
      <c r="G183" s="338" t="n">
        <v>1.43988725090811</v>
      </c>
      <c r="H183" s="338" t="n">
        <v>755.5516883</v>
      </c>
      <c r="I183" s="338" t="n">
        <v>73.0133771103536</v>
      </c>
      <c r="J183" s="338" t="n">
        <v>1.95597046451408</v>
      </c>
      <c r="K183" s="338" t="n">
        <v>72.1750919643234</v>
      </c>
    </row>
    <row r="184">
      <c r="A184" s="338" t="s">
        <v>92</v>
      </c>
      <c r="B184" s="338" t="s">
        <v>93</v>
      </c>
      <c r="C184" s="338" t="s">
        <v>17</v>
      </c>
      <c r="D184" s="338" t="n">
        <v>403920.6672424</v>
      </c>
      <c r="E184" s="338" t="n">
        <v>0.821954260466251</v>
      </c>
      <c r="F184" s="338" t="n">
        <v>99.371332711843</v>
      </c>
      <c r="G184" s="338" t="n">
        <v>0.170329079228674</v>
      </c>
      <c r="H184" s="338" t="n">
        <v>2555.3819555</v>
      </c>
      <c r="I184" s="338" t="n">
        <v>26.8893560164059</v>
      </c>
      <c r="J184" s="338" t="n">
        <v>0.628667288156963</v>
      </c>
      <c r="K184" s="338" t="n">
        <v>26.9233470889748</v>
      </c>
    </row>
    <row r="185">
      <c r="A185" s="338" t="s">
        <v>94</v>
      </c>
      <c r="B185" s="338" t="s">
        <v>95</v>
      </c>
      <c r="C185" s="338" t="s">
        <v>16</v>
      </c>
      <c r="D185" s="338" t="n">
        <v>4817.0298005</v>
      </c>
      <c r="E185" s="338" t="n">
        <v>7.61535505162799</v>
      </c>
      <c r="F185" s="338" t="n">
        <v>100</v>
      </c>
      <c r="G185" s="338" t="n">
        <v>0</v>
      </c>
      <c r="H185" s="338"/>
      <c r="I185" s="338"/>
      <c r="J185" s="338"/>
      <c r="K185" s="338"/>
    </row>
    <row r="186">
      <c r="A186" s="338" t="s">
        <v>94</v>
      </c>
      <c r="B186" s="338" t="s">
        <v>95</v>
      </c>
      <c r="C186" s="338" t="s">
        <v>17</v>
      </c>
      <c r="D186" s="338" t="n">
        <v>51620.5229579</v>
      </c>
      <c r="E186" s="338" t="n">
        <v>1.38336488945496</v>
      </c>
      <c r="F186" s="338" t="n">
        <v>100</v>
      </c>
      <c r="G186" s="338" t="n">
        <v>0</v>
      </c>
      <c r="H186" s="338"/>
      <c r="I186" s="338"/>
      <c r="J186" s="338"/>
      <c r="K186" s="338"/>
    </row>
    <row r="187">
      <c r="A187" s="338" t="s">
        <v>96</v>
      </c>
      <c r="B187" s="338" t="s">
        <v>97</v>
      </c>
      <c r="C187" s="338" t="s">
        <v>16</v>
      </c>
      <c r="D187" s="338" t="n">
        <v>5335.2178854</v>
      </c>
      <c r="E187" s="338" t="n">
        <v>6.35804532237491</v>
      </c>
      <c r="F187" s="338" t="n">
        <v>100</v>
      </c>
      <c r="G187" s="338" t="n">
        <v>0.000000000000000705884830851089</v>
      </c>
      <c r="H187" s="338"/>
      <c r="I187" s="338"/>
      <c r="J187" s="338"/>
      <c r="K187" s="338"/>
    </row>
    <row r="188">
      <c r="A188" s="338" t="s">
        <v>96</v>
      </c>
      <c r="B188" s="338" t="s">
        <v>97</v>
      </c>
      <c r="C188" s="338" t="s">
        <v>17</v>
      </c>
      <c r="D188" s="338" t="n">
        <v>72010.9015933</v>
      </c>
      <c r="E188" s="338" t="n">
        <v>0.992526868735336</v>
      </c>
      <c r="F188" s="338" t="n">
        <v>100</v>
      </c>
      <c r="G188" s="338" t="n">
        <v>0.000000000000000110192618222908</v>
      </c>
      <c r="H188" s="338"/>
      <c r="I188" s="338"/>
      <c r="J188" s="338"/>
      <c r="K188" s="338"/>
    </row>
    <row r="189">
      <c r="A189" s="338" t="s">
        <v>98</v>
      </c>
      <c r="B189" s="338" t="s">
        <v>99</v>
      </c>
      <c r="C189" s="338" t="s">
        <v>16</v>
      </c>
      <c r="D189" s="338" t="n">
        <v>5266.2960353</v>
      </c>
      <c r="E189" s="338" t="n">
        <v>7.03556476209987</v>
      </c>
      <c r="F189" s="338" t="n">
        <v>99.8083193514717</v>
      </c>
      <c r="G189" s="338" t="n">
        <v>0.190813243077598</v>
      </c>
      <c r="H189" s="338" t="n">
        <v>10.1138567</v>
      </c>
      <c r="I189" s="338" t="n">
        <v>99.9999999999998</v>
      </c>
      <c r="J189" s="338" t="n">
        <v>0.191680648528357</v>
      </c>
      <c r="K189" s="338" t="n">
        <v>99.3566604025833</v>
      </c>
    </row>
    <row r="190">
      <c r="A190" s="338" t="s">
        <v>98</v>
      </c>
      <c r="B190" s="338" t="s">
        <v>99</v>
      </c>
      <c r="C190" s="338" t="s">
        <v>17</v>
      </c>
      <c r="D190" s="338" t="n">
        <v>27860.1847453</v>
      </c>
      <c r="E190" s="338" t="n">
        <v>1.97946614416429</v>
      </c>
      <c r="F190" s="338" t="n">
        <v>100</v>
      </c>
      <c r="G190" s="338" t="n">
        <v>0</v>
      </c>
      <c r="H190" s="338"/>
      <c r="I190" s="338"/>
      <c r="J190" s="338"/>
      <c r="K190" s="338"/>
    </row>
    <row r="191">
      <c r="A191" s="338" t="s">
        <v>100</v>
      </c>
      <c r="B191" s="338" t="s">
        <v>101</v>
      </c>
      <c r="C191" s="338" t="s">
        <v>16</v>
      </c>
      <c r="D191" s="338" t="n">
        <v>2098.4104644</v>
      </c>
      <c r="E191" s="338" t="n">
        <v>10.0616859863957</v>
      </c>
      <c r="F191" s="338" t="n">
        <v>98.7127993619875</v>
      </c>
      <c r="G191" s="338" t="n">
        <v>1.29590387581769</v>
      </c>
      <c r="H191" s="338" t="n">
        <v>27.3629692</v>
      </c>
      <c r="I191" s="338" t="n">
        <v>100</v>
      </c>
      <c r="J191" s="338" t="n">
        <v>1.28720063801253</v>
      </c>
      <c r="K191" s="338" t="n">
        <v>99.3802329709288</v>
      </c>
    </row>
    <row r="192">
      <c r="A192" s="338" t="s">
        <v>100</v>
      </c>
      <c r="B192" s="338" t="s">
        <v>101</v>
      </c>
      <c r="C192" s="338" t="s">
        <v>17</v>
      </c>
      <c r="D192" s="338" t="n">
        <v>26091.8775704</v>
      </c>
      <c r="E192" s="338" t="n">
        <v>1.5758991588277</v>
      </c>
      <c r="F192" s="338" t="n">
        <v>100</v>
      </c>
      <c r="G192" s="338" t="n">
        <v>0</v>
      </c>
      <c r="H192" s="338"/>
      <c r="I192" s="338"/>
      <c r="J192" s="338"/>
      <c r="K192" s="338"/>
    </row>
    <row r="193">
      <c r="A193" s="338" t="s">
        <v>102</v>
      </c>
      <c r="B193" s="338" t="s">
        <v>103</v>
      </c>
      <c r="C193" s="338" t="s">
        <v>16</v>
      </c>
      <c r="D193" s="338" t="n">
        <v>11751.0063018</v>
      </c>
      <c r="E193" s="338" t="n">
        <v>7.18431660448534</v>
      </c>
      <c r="F193" s="338" t="n">
        <v>100</v>
      </c>
      <c r="G193" s="338" t="n">
        <v>0</v>
      </c>
      <c r="H193" s="338"/>
      <c r="I193" s="338"/>
      <c r="J193" s="338"/>
      <c r="K193" s="338"/>
    </row>
    <row r="194">
      <c r="A194" s="338" t="s">
        <v>102</v>
      </c>
      <c r="B194" s="338" t="s">
        <v>103</v>
      </c>
      <c r="C194" s="338" t="s">
        <v>17</v>
      </c>
      <c r="D194" s="338" t="n">
        <v>78187.230632</v>
      </c>
      <c r="E194" s="338" t="n">
        <v>1.37743811631019</v>
      </c>
      <c r="F194" s="338" t="n">
        <v>100</v>
      </c>
      <c r="G194" s="338" t="n">
        <v>0.000000000000000152926351172388</v>
      </c>
      <c r="H194" s="338"/>
      <c r="I194" s="338"/>
      <c r="J194" s="338"/>
      <c r="K194" s="338"/>
    </row>
    <row r="195">
      <c r="A195" s="338" t="s">
        <v>104</v>
      </c>
      <c r="B195" s="338" t="s">
        <v>105</v>
      </c>
      <c r="C195" s="338" t="s">
        <v>16</v>
      </c>
      <c r="D195" s="338" t="n">
        <v>1226.0126922</v>
      </c>
      <c r="E195" s="338" t="n">
        <v>8.87050283819604</v>
      </c>
      <c r="F195" s="338" t="n">
        <v>100</v>
      </c>
      <c r="G195" s="338" t="n">
        <v>0</v>
      </c>
      <c r="H195" s="338"/>
      <c r="I195" s="338"/>
      <c r="J195" s="338"/>
      <c r="K195" s="338"/>
    </row>
    <row r="196">
      <c r="A196" s="338" t="s">
        <v>104</v>
      </c>
      <c r="B196" s="338" t="s">
        <v>105</v>
      </c>
      <c r="C196" s="338" t="s">
        <v>17</v>
      </c>
      <c r="D196" s="338" t="n">
        <v>6360.6150348</v>
      </c>
      <c r="E196" s="338" t="n">
        <v>2.19490674158931</v>
      </c>
      <c r="F196" s="338" t="n">
        <v>99.7402067928374</v>
      </c>
      <c r="G196" s="338" t="n">
        <v>0.260970691491593</v>
      </c>
      <c r="H196" s="338" t="n">
        <v>16.567487</v>
      </c>
      <c r="I196" s="338" t="n">
        <v>100</v>
      </c>
      <c r="J196" s="338" t="n">
        <v>0.259793207162647</v>
      </c>
      <c r="K196" s="338" t="n">
        <v>100.192268383466</v>
      </c>
    </row>
    <row r="197">
      <c r="A197" s="338" t="s">
        <v>106</v>
      </c>
      <c r="B197" s="338" t="s">
        <v>107</v>
      </c>
      <c r="C197" s="338" t="s">
        <v>16</v>
      </c>
      <c r="D197" s="338" t="n">
        <v>26154.79934</v>
      </c>
      <c r="E197" s="338" t="n">
        <v>4.12502127818351</v>
      </c>
      <c r="F197" s="338" t="n">
        <v>99.7208178429647</v>
      </c>
      <c r="G197" s="338" t="n">
        <v>0.164885906817588</v>
      </c>
      <c r="H197" s="338" t="n">
        <v>73.2239612</v>
      </c>
      <c r="I197" s="338" t="n">
        <v>58.8126727216226</v>
      </c>
      <c r="J197" s="338" t="n">
        <v>0.279182157035257</v>
      </c>
      <c r="K197" s="338" t="n">
        <v>58.8954453724357</v>
      </c>
    </row>
    <row r="198">
      <c r="A198" s="338" t="s">
        <v>106</v>
      </c>
      <c r="B198" s="338" t="s">
        <v>107</v>
      </c>
      <c r="C198" s="338" t="s">
        <v>17</v>
      </c>
      <c r="D198" s="338" t="n">
        <v>110232.9445647</v>
      </c>
      <c r="E198" s="338" t="n">
        <v>1.27982070491715</v>
      </c>
      <c r="F198" s="338" t="n">
        <v>99.7950498372965</v>
      </c>
      <c r="G198" s="338" t="n">
        <v>0.144352959693463</v>
      </c>
      <c r="H198" s="338" t="n">
        <v>226.3865789</v>
      </c>
      <c r="I198" s="338" t="n">
        <v>70.377898506835</v>
      </c>
      <c r="J198" s="338" t="n">
        <v>0.204950162703495</v>
      </c>
      <c r="K198" s="338" t="n">
        <v>70.2888478679153</v>
      </c>
    </row>
    <row r="199">
      <c r="A199" s="338" t="s">
        <v>108</v>
      </c>
      <c r="B199" s="338" t="s">
        <v>109</v>
      </c>
      <c r="C199" s="338" t="s">
        <v>16</v>
      </c>
      <c r="D199" s="338" t="n">
        <v>43076.9737375</v>
      </c>
      <c r="E199" s="338" t="n">
        <v>3.90392983961084</v>
      </c>
      <c r="F199" s="338" t="n">
        <v>96.2304163732608</v>
      </c>
      <c r="G199" s="338" t="n">
        <v>1.14449413797653</v>
      </c>
      <c r="H199" s="338" t="n">
        <v>1687.4316979</v>
      </c>
      <c r="I199" s="338" t="n">
        <v>30.3583929569151</v>
      </c>
      <c r="J199" s="338" t="n">
        <v>3.76958362673922</v>
      </c>
      <c r="K199" s="338" t="n">
        <v>29.2167937734563</v>
      </c>
    </row>
    <row r="200">
      <c r="A200" s="338" t="s">
        <v>108</v>
      </c>
      <c r="B200" s="338" t="s">
        <v>109</v>
      </c>
      <c r="C200" s="338" t="s">
        <v>17</v>
      </c>
      <c r="D200" s="338" t="n">
        <v>158398.952503</v>
      </c>
      <c r="E200" s="338" t="n">
        <v>1.4104829524118</v>
      </c>
      <c r="F200" s="338" t="n">
        <v>98.441732426663</v>
      </c>
      <c r="G200" s="338" t="n">
        <v>0.399470011627159</v>
      </c>
      <c r="H200" s="338" t="n">
        <v>2507.350747</v>
      </c>
      <c r="I200" s="338" t="n">
        <v>25.1004705833452</v>
      </c>
      <c r="J200" s="338" t="n">
        <v>1.55826757333697</v>
      </c>
      <c r="K200" s="338" t="n">
        <v>25.2360510286849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850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39" t="s">
        <v>88</v>
      </c>
      <c r="B211" s="339" t="s">
        <v>115</v>
      </c>
      <c r="C211" s="339" t="s">
        <v>16</v>
      </c>
      <c r="D211" s="339" t="n">
        <v>2592.1077052</v>
      </c>
      <c r="E211" s="339" t="n">
        <v>13.7789250291846</v>
      </c>
      <c r="F211" s="339" t="n">
        <v>100</v>
      </c>
      <c r="G211" s="339" t="n">
        <v>0</v>
      </c>
      <c r="H211" s="339"/>
      <c r="I211" s="339"/>
      <c r="J211" s="339"/>
      <c r="K211" s="339"/>
    </row>
    <row r="212">
      <c r="A212" s="339" t="s">
        <v>88</v>
      </c>
      <c r="B212" s="339" t="s">
        <v>115</v>
      </c>
      <c r="C212" s="339" t="s">
        <v>17</v>
      </c>
      <c r="D212" s="339" t="n">
        <v>42667.4689252</v>
      </c>
      <c r="E212" s="339" t="n">
        <v>2.04463843106482</v>
      </c>
      <c r="F212" s="339" t="n">
        <v>100</v>
      </c>
      <c r="G212" s="339" t="n">
        <v>0.000000000000000227000466320162</v>
      </c>
      <c r="H212" s="339"/>
      <c r="I212" s="339"/>
      <c r="J212" s="339"/>
      <c r="K212" s="339"/>
    </row>
    <row r="213">
      <c r="A213" s="339" t="s">
        <v>92</v>
      </c>
      <c r="B213" s="339" t="s">
        <v>116</v>
      </c>
      <c r="C213" s="339" t="s">
        <v>16</v>
      </c>
      <c r="D213" s="339" t="n">
        <v>4665.2269391</v>
      </c>
      <c r="E213" s="339" t="n">
        <v>10.5912279694162</v>
      </c>
      <c r="F213" s="339" t="n">
        <v>99.4469628332014</v>
      </c>
      <c r="G213" s="339" t="n">
        <v>0.559887366836528</v>
      </c>
      <c r="H213" s="339" t="n">
        <v>25.9439184</v>
      </c>
      <c r="I213" s="339" t="n">
        <v>100</v>
      </c>
      <c r="J213" s="339" t="n">
        <v>0.553037166798609</v>
      </c>
      <c r="K213" s="339" t="n">
        <v>100.678763568249</v>
      </c>
    </row>
    <row r="214">
      <c r="A214" s="339" t="s">
        <v>92</v>
      </c>
      <c r="B214" s="339" t="s">
        <v>116</v>
      </c>
      <c r="C214" s="339" t="s">
        <v>17</v>
      </c>
      <c r="D214" s="339" t="n">
        <v>20654.4260554</v>
      </c>
      <c r="E214" s="339" t="n">
        <v>2.60827956712349</v>
      </c>
      <c r="F214" s="339" t="n">
        <v>99.1913447376054</v>
      </c>
      <c r="G214" s="339" t="n">
        <v>0.509408332025629</v>
      </c>
      <c r="H214" s="339" t="n">
        <v>168.3847554</v>
      </c>
      <c r="I214" s="339" t="n">
        <v>62.1408916606992</v>
      </c>
      <c r="J214" s="339" t="n">
        <v>0.808655262394572</v>
      </c>
      <c r="K214" s="339" t="n">
        <v>62.4850907722257</v>
      </c>
    </row>
    <row r="215">
      <c r="A215" s="339" t="s">
        <v>94</v>
      </c>
      <c r="B215" s="339" t="s">
        <v>117</v>
      </c>
      <c r="C215" s="339" t="s">
        <v>16</v>
      </c>
      <c r="D215" s="339" t="n">
        <v>1180.3484739</v>
      </c>
      <c r="E215" s="339" t="n">
        <v>14.5504925482446</v>
      </c>
      <c r="F215" s="339" t="n">
        <v>100</v>
      </c>
      <c r="G215" s="339" t="n">
        <v>0.00000000000000161542918466979</v>
      </c>
      <c r="H215" s="339"/>
      <c r="I215" s="339"/>
      <c r="J215" s="339"/>
      <c r="K215" s="339"/>
    </row>
    <row r="216">
      <c r="A216" s="339" t="s">
        <v>94</v>
      </c>
      <c r="B216" s="339" t="s">
        <v>117</v>
      </c>
      <c r="C216" s="339" t="s">
        <v>17</v>
      </c>
      <c r="D216" s="339" t="n">
        <v>21777.2973593</v>
      </c>
      <c r="E216" s="339" t="n">
        <v>1.7698917582013</v>
      </c>
      <c r="F216" s="339" t="n">
        <v>100</v>
      </c>
      <c r="G216" s="339" t="n">
        <v>0</v>
      </c>
      <c r="H216" s="339"/>
      <c r="I216" s="339"/>
      <c r="J216" s="339"/>
      <c r="K216" s="339"/>
    </row>
    <row r="217">
      <c r="A217" s="339" t="s">
        <v>96</v>
      </c>
      <c r="B217" s="339" t="s">
        <v>118</v>
      </c>
      <c r="C217" s="339" t="s">
        <v>16</v>
      </c>
      <c r="D217" s="339" t="n">
        <v>2473.6451118</v>
      </c>
      <c r="E217" s="339" t="n">
        <v>16.0117828477011</v>
      </c>
      <c r="F217" s="339" t="n">
        <v>100</v>
      </c>
      <c r="G217" s="339" t="n">
        <v>0</v>
      </c>
      <c r="H217" s="339"/>
      <c r="I217" s="339"/>
      <c r="J217" s="339"/>
      <c r="K217" s="339"/>
    </row>
    <row r="218">
      <c r="A218" s="339" t="s">
        <v>96</v>
      </c>
      <c r="B218" s="339" t="s">
        <v>118</v>
      </c>
      <c r="C218" s="339" t="s">
        <v>17</v>
      </c>
      <c r="D218" s="339" t="n">
        <v>58209.9803027</v>
      </c>
      <c r="E218" s="339" t="n">
        <v>1.53535076323967</v>
      </c>
      <c r="F218" s="339" t="n">
        <v>100</v>
      </c>
      <c r="G218" s="339" t="n">
        <v>0</v>
      </c>
      <c r="H218" s="339"/>
      <c r="I218" s="339"/>
      <c r="J218" s="339"/>
      <c r="K218" s="339"/>
    </row>
    <row r="219">
      <c r="A219" s="339" t="s">
        <v>98</v>
      </c>
      <c r="B219" s="339" t="s">
        <v>119</v>
      </c>
      <c r="C219" s="339" t="s">
        <v>16</v>
      </c>
      <c r="D219" s="339" t="n">
        <v>939.1178488</v>
      </c>
      <c r="E219" s="339" t="n">
        <v>16.4861182273478</v>
      </c>
      <c r="F219" s="339" t="n">
        <v>100</v>
      </c>
      <c r="G219" s="339" t="n">
        <v>0</v>
      </c>
      <c r="H219" s="339"/>
      <c r="I219" s="339"/>
      <c r="J219" s="339"/>
      <c r="K219" s="339"/>
    </row>
    <row r="220">
      <c r="A220" s="339" t="s">
        <v>98</v>
      </c>
      <c r="B220" s="339" t="s">
        <v>119</v>
      </c>
      <c r="C220" s="339" t="s">
        <v>17</v>
      </c>
      <c r="D220" s="339" t="n">
        <v>17605.5153247</v>
      </c>
      <c r="E220" s="339" t="n">
        <v>1.95466724121382</v>
      </c>
      <c r="F220" s="339" t="n">
        <v>99.7152300321958</v>
      </c>
      <c r="G220" s="339" t="n">
        <v>0.20145376345302</v>
      </c>
      <c r="H220" s="339" t="n">
        <v>50.2783981</v>
      </c>
      <c r="I220" s="339" t="n">
        <v>70.5891342923647</v>
      </c>
      <c r="J220" s="339" t="n">
        <v>0.284769967804237</v>
      </c>
      <c r="K220" s="339" t="n">
        <v>70.5411758074811</v>
      </c>
    </row>
    <row r="221">
      <c r="A221" s="339" t="s">
        <v>106</v>
      </c>
      <c r="B221" s="339" t="s">
        <v>120</v>
      </c>
      <c r="C221" s="339" t="s">
        <v>16</v>
      </c>
      <c r="D221" s="339" t="n">
        <v>1431.8772104</v>
      </c>
      <c r="E221" s="339" t="n">
        <v>19.2722960721409</v>
      </c>
      <c r="F221" s="339" t="n">
        <v>100</v>
      </c>
      <c r="G221" s="339" t="n">
        <v>0</v>
      </c>
      <c r="H221" s="339"/>
      <c r="I221" s="339"/>
      <c r="J221" s="339"/>
      <c r="K221" s="339"/>
    </row>
    <row r="222">
      <c r="A222" s="339" t="s">
        <v>106</v>
      </c>
      <c r="B222" s="339" t="s">
        <v>120</v>
      </c>
      <c r="C222" s="339" t="s">
        <v>17</v>
      </c>
      <c r="D222" s="339" t="n">
        <v>35629.8369015</v>
      </c>
      <c r="E222" s="339" t="n">
        <v>1.09341385903357</v>
      </c>
      <c r="F222" s="339" t="n">
        <v>100</v>
      </c>
      <c r="G222" s="339" t="n">
        <v>0</v>
      </c>
      <c r="H222" s="339"/>
      <c r="I222" s="339"/>
      <c r="J222" s="339"/>
      <c r="K222" s="339"/>
    </row>
    <row r="223">
      <c r="A223" s="339" t="s">
        <v>108</v>
      </c>
      <c r="B223" s="339" t="s">
        <v>121</v>
      </c>
      <c r="C223" s="339" t="s">
        <v>16</v>
      </c>
      <c r="D223" s="339" t="n">
        <v>1830.0278681</v>
      </c>
      <c r="E223" s="339" t="n">
        <v>16.7971268419505</v>
      </c>
      <c r="F223" s="339" t="n">
        <v>100</v>
      </c>
      <c r="G223" s="339" t="n">
        <v>0</v>
      </c>
      <c r="H223" s="339"/>
      <c r="I223" s="339"/>
      <c r="J223" s="339"/>
      <c r="K223" s="339"/>
    </row>
    <row r="224">
      <c r="A224" s="339" t="s">
        <v>108</v>
      </c>
      <c r="B224" s="339" t="s">
        <v>121</v>
      </c>
      <c r="C224" s="339" t="s">
        <v>17</v>
      </c>
      <c r="D224" s="339" t="n">
        <v>39746.7442716</v>
      </c>
      <c r="E224" s="339" t="n">
        <v>1.29531392437448</v>
      </c>
      <c r="F224" s="339" t="n">
        <v>100</v>
      </c>
      <c r="G224" s="339" t="n">
        <v>0</v>
      </c>
      <c r="H224" s="339"/>
      <c r="I224" s="339"/>
      <c r="J224" s="339"/>
      <c r="K224" s="339"/>
    </row>
    <row r="225">
      <c r="A225" s="339" t="s">
        <v>110</v>
      </c>
      <c r="B225" s="339" t="s">
        <v>122</v>
      </c>
      <c r="C225" s="339" t="s">
        <v>16</v>
      </c>
      <c r="D225" s="339" t="n">
        <v>878.4851131</v>
      </c>
      <c r="E225" s="339" t="n">
        <v>16.1246831096274</v>
      </c>
      <c r="F225" s="339" t="n">
        <v>100</v>
      </c>
      <c r="G225" s="339" t="n">
        <v>0</v>
      </c>
      <c r="H225" s="339"/>
      <c r="I225" s="339"/>
      <c r="J225" s="339"/>
      <c r="K225" s="339"/>
    </row>
    <row r="226">
      <c r="A226" s="339" t="s">
        <v>110</v>
      </c>
      <c r="B226" s="339" t="s">
        <v>122</v>
      </c>
      <c r="C226" s="339" t="s">
        <v>17</v>
      </c>
      <c r="D226" s="339" t="n">
        <v>18408.675902</v>
      </c>
      <c r="E226" s="339" t="n">
        <v>1.22370420093214</v>
      </c>
      <c r="F226" s="339" t="n">
        <v>100</v>
      </c>
      <c r="G226" s="339" t="n">
        <v>0</v>
      </c>
      <c r="H226" s="339"/>
      <c r="I226" s="339"/>
      <c r="J226" s="339"/>
      <c r="K226" s="339"/>
    </row>
    <row r="227">
      <c r="A227" s="339" t="s">
        <v>123</v>
      </c>
      <c r="B227" s="339" t="s">
        <v>124</v>
      </c>
      <c r="C227" s="339" t="s">
        <v>16</v>
      </c>
      <c r="D227" s="339" t="n">
        <v>1063.3138067</v>
      </c>
      <c r="E227" s="339" t="n">
        <v>13.8078339963676</v>
      </c>
      <c r="F227" s="339" t="n">
        <v>100</v>
      </c>
      <c r="G227" s="339" t="n">
        <v>0</v>
      </c>
      <c r="H227" s="339"/>
      <c r="I227" s="339"/>
      <c r="J227" s="339"/>
      <c r="K227" s="339"/>
    </row>
    <row r="228">
      <c r="A228" s="339" t="s">
        <v>123</v>
      </c>
      <c r="B228" s="339" t="s">
        <v>124</v>
      </c>
      <c r="C228" s="339" t="s">
        <v>17</v>
      </c>
      <c r="D228" s="339" t="n">
        <v>10602.6480831</v>
      </c>
      <c r="E228" s="339" t="n">
        <v>2.52113999832874</v>
      </c>
      <c r="F228" s="339" t="n">
        <v>100</v>
      </c>
      <c r="G228" s="339" t="n">
        <v>0.000000000000000279902767444799</v>
      </c>
      <c r="H228" s="339"/>
      <c r="I228" s="339"/>
      <c r="J228" s="339"/>
      <c r="K228" s="339"/>
    </row>
    <row r="229">
      <c r="A229" s="339" t="s">
        <v>125</v>
      </c>
      <c r="B229" s="339" t="s">
        <v>126</v>
      </c>
      <c r="C229" s="339" t="s">
        <v>16</v>
      </c>
      <c r="D229" s="339" t="n">
        <v>1393.6551626</v>
      </c>
      <c r="E229" s="339" t="n">
        <v>16.8917662122521</v>
      </c>
      <c r="F229" s="339" t="n">
        <v>100</v>
      </c>
      <c r="G229" s="339" t="n">
        <v>0</v>
      </c>
      <c r="H229" s="339"/>
      <c r="I229" s="339"/>
      <c r="J229" s="339"/>
      <c r="K229" s="339"/>
    </row>
    <row r="230">
      <c r="A230" s="339" t="s">
        <v>125</v>
      </c>
      <c r="B230" s="339" t="s">
        <v>126</v>
      </c>
      <c r="C230" s="339" t="s">
        <v>17</v>
      </c>
      <c r="D230" s="339" t="n">
        <v>20808.495359</v>
      </c>
      <c r="E230" s="339" t="n">
        <v>1.55065873459491</v>
      </c>
      <c r="F230" s="339" t="n">
        <v>99.7740192013024</v>
      </c>
      <c r="G230" s="339" t="n">
        <v>0.159500930974215</v>
      </c>
      <c r="H230" s="339" t="n">
        <v>47.1297081</v>
      </c>
      <c r="I230" s="339" t="n">
        <v>70.4104704170496</v>
      </c>
      <c r="J230" s="339" t="n">
        <v>0.225980798697555</v>
      </c>
      <c r="K230" s="339" t="n">
        <v>70.4221289656816</v>
      </c>
    </row>
    <row r="231">
      <c r="A231" s="339" t="s">
        <v>127</v>
      </c>
      <c r="B231" s="339" t="s">
        <v>128</v>
      </c>
      <c r="C231" s="339" t="s">
        <v>16</v>
      </c>
      <c r="D231" s="339" t="n">
        <v>1182.1098391</v>
      </c>
      <c r="E231" s="339" t="n">
        <v>18.602479269594</v>
      </c>
      <c r="F231" s="339" t="n">
        <v>91.6116595935102</v>
      </c>
      <c r="G231" s="339" t="n">
        <v>8.07169495492692</v>
      </c>
      <c r="H231" s="339" t="n">
        <v>108.2388396</v>
      </c>
      <c r="I231" s="339" t="n">
        <v>100</v>
      </c>
      <c r="J231" s="339" t="n">
        <v>8.38834040648985</v>
      </c>
      <c r="K231" s="339" t="n">
        <v>88.1534766974067</v>
      </c>
    </row>
    <row r="232">
      <c r="A232" s="339" t="s">
        <v>127</v>
      </c>
      <c r="B232" s="339" t="s">
        <v>128</v>
      </c>
      <c r="C232" s="339" t="s">
        <v>17</v>
      </c>
      <c r="D232" s="339" t="n">
        <v>29991.7032557</v>
      </c>
      <c r="E232" s="339" t="n">
        <v>1.41987224997524</v>
      </c>
      <c r="F232" s="339" t="n">
        <v>100</v>
      </c>
      <c r="G232" s="339" t="n">
        <v>0</v>
      </c>
      <c r="H232" s="339"/>
      <c r="I232" s="339"/>
      <c r="J232" s="339"/>
      <c r="K232" s="339"/>
    </row>
    <row r="233">
      <c r="A233" s="339" t="s">
        <v>129</v>
      </c>
      <c r="B233" s="339" t="s">
        <v>130</v>
      </c>
      <c r="C233" s="339" t="s">
        <v>16</v>
      </c>
      <c r="D233" s="339" t="n">
        <v>721.3552695</v>
      </c>
      <c r="E233" s="339" t="n">
        <v>17.5204268623414</v>
      </c>
      <c r="F233" s="339" t="n">
        <v>100</v>
      </c>
      <c r="G233" s="339" t="n">
        <v>0</v>
      </c>
      <c r="H233" s="339"/>
      <c r="I233" s="339"/>
      <c r="J233" s="339"/>
      <c r="K233" s="339"/>
    </row>
    <row r="234">
      <c r="A234" s="339" t="s">
        <v>129</v>
      </c>
      <c r="B234" s="339" t="s">
        <v>130</v>
      </c>
      <c r="C234" s="339" t="s">
        <v>17</v>
      </c>
      <c r="D234" s="339" t="n">
        <v>16627.3365486</v>
      </c>
      <c r="E234" s="339" t="n">
        <v>1.22059664238407</v>
      </c>
      <c r="F234" s="339" t="n">
        <v>100</v>
      </c>
      <c r="G234" s="339" t="n">
        <v>0</v>
      </c>
      <c r="H234" s="339"/>
      <c r="I234" s="339"/>
      <c r="J234" s="339"/>
      <c r="K234" s="339"/>
    </row>
    <row r="235">
      <c r="A235" s="339" t="s">
        <v>131</v>
      </c>
      <c r="B235" s="339" t="s">
        <v>132</v>
      </c>
      <c r="C235" s="339" t="s">
        <v>16</v>
      </c>
      <c r="D235" s="339" t="n">
        <v>4318.7376076</v>
      </c>
      <c r="E235" s="339" t="n">
        <v>11.8092138604313</v>
      </c>
      <c r="F235" s="339" t="n">
        <v>100</v>
      </c>
      <c r="G235" s="339" t="n">
        <v>0</v>
      </c>
      <c r="H235" s="339"/>
      <c r="I235" s="339"/>
      <c r="J235" s="339"/>
      <c r="K235" s="339"/>
    </row>
    <row r="236">
      <c r="A236" s="339" t="s">
        <v>131</v>
      </c>
      <c r="B236" s="339" t="s">
        <v>132</v>
      </c>
      <c r="C236" s="339" t="s">
        <v>17</v>
      </c>
      <c r="D236" s="339" t="n">
        <v>32880.6017538</v>
      </c>
      <c r="E236" s="339" t="n">
        <v>1.9483283852997</v>
      </c>
      <c r="F236" s="339" t="n">
        <v>100</v>
      </c>
      <c r="G236" s="339" t="n">
        <v>0</v>
      </c>
      <c r="H236" s="339"/>
      <c r="I236" s="339"/>
      <c r="J236" s="339"/>
      <c r="K236" s="339"/>
    </row>
    <row r="237">
      <c r="A237" s="339" t="s">
        <v>133</v>
      </c>
      <c r="B237" s="339" t="s">
        <v>134</v>
      </c>
      <c r="C237" s="339" t="s">
        <v>16</v>
      </c>
      <c r="D237" s="339" t="n">
        <v>3936.7695051</v>
      </c>
      <c r="E237" s="339" t="n">
        <v>13.4821420549201</v>
      </c>
      <c r="F237" s="339" t="n">
        <v>98.4106385280478</v>
      </c>
      <c r="G237" s="339" t="n">
        <v>1.62195302214232</v>
      </c>
      <c r="H237" s="339" t="n">
        <v>63.580014</v>
      </c>
      <c r="I237" s="339" t="n">
        <v>100</v>
      </c>
      <c r="J237" s="339" t="n">
        <v>1.58936147195219</v>
      </c>
      <c r="K237" s="339" t="n">
        <v>100.428653511694</v>
      </c>
    </row>
    <row r="238">
      <c r="A238" s="339" t="s">
        <v>133</v>
      </c>
      <c r="B238" s="339" t="s">
        <v>134</v>
      </c>
      <c r="C238" s="339" t="s">
        <v>17</v>
      </c>
      <c r="D238" s="339" t="n">
        <v>59408.2444066</v>
      </c>
      <c r="E238" s="339" t="n">
        <v>1.62255608702646</v>
      </c>
      <c r="F238" s="339" t="n">
        <v>99.156932183273</v>
      </c>
      <c r="G238" s="339" t="n">
        <v>0.608721113063979</v>
      </c>
      <c r="H238" s="339" t="n">
        <v>505.1102107</v>
      </c>
      <c r="I238" s="339" t="n">
        <v>71.6235975152545</v>
      </c>
      <c r="J238" s="339" t="n">
        <v>0.843067816727039</v>
      </c>
      <c r="K238" s="339" t="n">
        <v>71.594380581312</v>
      </c>
    </row>
    <row r="239">
      <c r="A239" s="339" t="s">
        <v>135</v>
      </c>
      <c r="B239" s="339" t="s">
        <v>136</v>
      </c>
      <c r="C239" s="339" t="s">
        <v>16</v>
      </c>
      <c r="D239" s="339" t="n">
        <v>11758.3143548</v>
      </c>
      <c r="E239" s="339" t="n">
        <v>10.5266659309539</v>
      </c>
      <c r="F239" s="339" t="n">
        <v>100</v>
      </c>
      <c r="G239" s="339" t="n">
        <v>0.00000000000000116869468890822</v>
      </c>
      <c r="H239" s="339"/>
      <c r="I239" s="339"/>
      <c r="J239" s="339"/>
      <c r="K239" s="339"/>
    </row>
    <row r="240">
      <c r="A240" s="339" t="s">
        <v>135</v>
      </c>
      <c r="B240" s="339" t="s">
        <v>136</v>
      </c>
      <c r="C240" s="339" t="s">
        <v>17</v>
      </c>
      <c r="D240" s="339" t="n">
        <v>88012.4245086</v>
      </c>
      <c r="E240" s="339" t="n">
        <v>2.60353728364953</v>
      </c>
      <c r="F240" s="339" t="n">
        <v>100</v>
      </c>
      <c r="G240" s="339" t="n">
        <v>0</v>
      </c>
      <c r="H240" s="339"/>
      <c r="I240" s="339"/>
      <c r="J240" s="339"/>
      <c r="K240" s="339"/>
    </row>
    <row r="241">
      <c r="A241" s="339" t="s">
        <v>137</v>
      </c>
      <c r="B241" s="339" t="s">
        <v>138</v>
      </c>
      <c r="C241" s="339" t="s">
        <v>16</v>
      </c>
      <c r="D241" s="339" t="n">
        <v>4884.0607353</v>
      </c>
      <c r="E241" s="339" t="n">
        <v>12.2101336428022</v>
      </c>
      <c r="F241" s="339" t="n">
        <v>100</v>
      </c>
      <c r="G241" s="339" t="n">
        <v>0</v>
      </c>
      <c r="H241" s="339"/>
      <c r="I241" s="339"/>
      <c r="J241" s="339"/>
      <c r="K241" s="339"/>
    </row>
    <row r="242">
      <c r="A242" s="339" t="s">
        <v>137</v>
      </c>
      <c r="B242" s="339" t="s">
        <v>138</v>
      </c>
      <c r="C242" s="339" t="s">
        <v>17</v>
      </c>
      <c r="D242" s="339" t="n">
        <v>35924.7261776</v>
      </c>
      <c r="E242" s="339" t="n">
        <v>2.14651131449357</v>
      </c>
      <c r="F242" s="339" t="n">
        <v>100</v>
      </c>
      <c r="G242" s="339" t="n">
        <v>0</v>
      </c>
      <c r="H242" s="339"/>
      <c r="I242" s="339"/>
      <c r="J242" s="339"/>
      <c r="K242" s="339"/>
    </row>
    <row r="243">
      <c r="A243" s="339" t="s">
        <v>139</v>
      </c>
      <c r="B243" s="339" t="s">
        <v>140</v>
      </c>
      <c r="C243" s="339" t="s">
        <v>16</v>
      </c>
      <c r="D243" s="339" t="n">
        <v>4553.2929574</v>
      </c>
      <c r="E243" s="339" t="n">
        <v>13.4928265341989</v>
      </c>
      <c r="F243" s="339" t="n">
        <v>100</v>
      </c>
      <c r="G243" s="339" t="n">
        <v>0</v>
      </c>
      <c r="H243" s="339"/>
      <c r="I243" s="339"/>
      <c r="J243" s="339"/>
      <c r="K243" s="339"/>
    </row>
    <row r="244">
      <c r="A244" s="339" t="s">
        <v>139</v>
      </c>
      <c r="B244" s="339" t="s">
        <v>140</v>
      </c>
      <c r="C244" s="339" t="s">
        <v>17</v>
      </c>
      <c r="D244" s="339" t="n">
        <v>42513.0511329</v>
      </c>
      <c r="E244" s="339" t="n">
        <v>2.47281962356834</v>
      </c>
      <c r="F244" s="339" t="n">
        <v>100</v>
      </c>
      <c r="G244" s="339" t="n">
        <v>0</v>
      </c>
      <c r="H244" s="339"/>
      <c r="I244" s="339"/>
      <c r="J244" s="339"/>
      <c r="K244" s="339"/>
    </row>
    <row r="245">
      <c r="A245" s="339" t="s">
        <v>141</v>
      </c>
      <c r="B245" s="339" t="s">
        <v>142</v>
      </c>
      <c r="C245" s="339" t="s">
        <v>16</v>
      </c>
      <c r="D245" s="339" t="n">
        <v>6471.1463385</v>
      </c>
      <c r="E245" s="339" t="n">
        <v>7.74275544636632</v>
      </c>
      <c r="F245" s="339" t="n">
        <v>97.4790847761128</v>
      </c>
      <c r="G245" s="339" t="n">
        <v>1.47318443048141</v>
      </c>
      <c r="H245" s="339" t="n">
        <v>167.3508872</v>
      </c>
      <c r="I245" s="339" t="n">
        <v>58.9987619287615</v>
      </c>
      <c r="J245" s="339" t="n">
        <v>2.52091522388719</v>
      </c>
      <c r="K245" s="339" t="n">
        <v>56.965291267634</v>
      </c>
    </row>
    <row r="246">
      <c r="A246" s="339" t="s">
        <v>141</v>
      </c>
      <c r="B246" s="339" t="s">
        <v>142</v>
      </c>
      <c r="C246" s="339" t="s">
        <v>17</v>
      </c>
      <c r="D246" s="339" t="n">
        <v>26874.3613104</v>
      </c>
      <c r="E246" s="339" t="n">
        <v>3.22209062847033</v>
      </c>
      <c r="F246" s="339" t="n">
        <v>99.5370074721868</v>
      </c>
      <c r="G246" s="339" t="n">
        <v>0.350486833147132</v>
      </c>
      <c r="H246" s="339" t="n">
        <v>125.0050488</v>
      </c>
      <c r="I246" s="339" t="n">
        <v>75.3367911785951</v>
      </c>
      <c r="J246" s="339" t="n">
        <v>0.462992527813175</v>
      </c>
      <c r="K246" s="339" t="n">
        <v>75.3498348982998</v>
      </c>
    </row>
    <row r="247">
      <c r="A247" s="339" t="s">
        <v>143</v>
      </c>
      <c r="B247" s="339" t="s">
        <v>144</v>
      </c>
      <c r="C247" s="339" t="s">
        <v>16</v>
      </c>
      <c r="D247" s="339" t="n">
        <v>1754.5265461</v>
      </c>
      <c r="E247" s="339" t="n">
        <v>13.3009918938705</v>
      </c>
      <c r="F247" s="339" t="n">
        <v>100</v>
      </c>
      <c r="G247" s="339" t="n">
        <v>0</v>
      </c>
      <c r="H247" s="339"/>
      <c r="I247" s="339"/>
      <c r="J247" s="339"/>
      <c r="K247" s="339"/>
    </row>
    <row r="248">
      <c r="A248" s="339" t="s">
        <v>143</v>
      </c>
      <c r="B248" s="339" t="s">
        <v>144</v>
      </c>
      <c r="C248" s="339" t="s">
        <v>17</v>
      </c>
      <c r="D248" s="339" t="n">
        <v>13943.433423</v>
      </c>
      <c r="E248" s="339" t="n">
        <v>1.94655421869934</v>
      </c>
      <c r="F248" s="339" t="n">
        <v>100</v>
      </c>
      <c r="G248" s="339" t="n">
        <v>0</v>
      </c>
      <c r="H248" s="339"/>
      <c r="I248" s="339"/>
      <c r="J248" s="339"/>
      <c r="K248" s="339"/>
    </row>
    <row r="249">
      <c r="A249" s="339" t="s">
        <v>145</v>
      </c>
      <c r="B249" s="339" t="s">
        <v>146</v>
      </c>
      <c r="C249" s="339" t="s">
        <v>16</v>
      </c>
      <c r="D249" s="339" t="n">
        <v>4158.3799761</v>
      </c>
      <c r="E249" s="339" t="n">
        <v>10.174835102251</v>
      </c>
      <c r="F249" s="339" t="n">
        <v>100</v>
      </c>
      <c r="G249" s="339" t="n">
        <v>0</v>
      </c>
      <c r="H249" s="339"/>
      <c r="I249" s="339"/>
      <c r="J249" s="339"/>
      <c r="K249" s="339"/>
    </row>
    <row r="250">
      <c r="A250" s="339" t="s">
        <v>145</v>
      </c>
      <c r="B250" s="339" t="s">
        <v>146</v>
      </c>
      <c r="C250" s="339" t="s">
        <v>17</v>
      </c>
      <c r="D250" s="339" t="n">
        <v>22749.384594</v>
      </c>
      <c r="E250" s="339" t="n">
        <v>2.16553938084277</v>
      </c>
      <c r="F250" s="339" t="n">
        <v>100</v>
      </c>
      <c r="G250" s="339" t="n">
        <v>0</v>
      </c>
      <c r="H250" s="339"/>
      <c r="I250" s="339"/>
      <c r="J250" s="339"/>
      <c r="K250" s="339"/>
    </row>
    <row r="251">
      <c r="A251" s="339" t="s">
        <v>147</v>
      </c>
      <c r="B251" s="339" t="s">
        <v>148</v>
      </c>
      <c r="C251" s="339" t="s">
        <v>16</v>
      </c>
      <c r="D251" s="339" t="n">
        <v>771.8458844</v>
      </c>
      <c r="E251" s="339" t="n">
        <v>12.571825439406</v>
      </c>
      <c r="F251" s="339" t="n">
        <v>100</v>
      </c>
      <c r="G251" s="339" t="n">
        <v>0</v>
      </c>
      <c r="H251" s="339"/>
      <c r="I251" s="339"/>
      <c r="J251" s="339"/>
      <c r="K251" s="339"/>
    </row>
    <row r="252">
      <c r="A252" s="339" t="s">
        <v>147</v>
      </c>
      <c r="B252" s="339" t="s">
        <v>148</v>
      </c>
      <c r="C252" s="339" t="s">
        <v>17</v>
      </c>
      <c r="D252" s="339" t="n">
        <v>8613.851036</v>
      </c>
      <c r="E252" s="339" t="n">
        <v>2.67216843202751</v>
      </c>
      <c r="F252" s="339" t="n">
        <v>100</v>
      </c>
      <c r="G252" s="339" t="n">
        <v>0</v>
      </c>
      <c r="H252" s="339"/>
      <c r="I252" s="339"/>
      <c r="J252" s="339"/>
      <c r="K252" s="339"/>
    </row>
    <row r="253">
      <c r="A253" s="339" t="s">
        <v>149</v>
      </c>
      <c r="B253" s="339" t="s">
        <v>150</v>
      </c>
      <c r="C253" s="339" t="s">
        <v>16</v>
      </c>
      <c r="D253" s="339" t="n">
        <v>2446.1412283</v>
      </c>
      <c r="E253" s="339" t="n">
        <v>11.2001026219329</v>
      </c>
      <c r="F253" s="339" t="n">
        <v>100</v>
      </c>
      <c r="G253" s="339" t="n">
        <v>0</v>
      </c>
      <c r="H253" s="339"/>
      <c r="I253" s="339"/>
      <c r="J253" s="339"/>
      <c r="K253" s="339"/>
    </row>
    <row r="254">
      <c r="A254" s="339" t="s">
        <v>149</v>
      </c>
      <c r="B254" s="339" t="s">
        <v>150</v>
      </c>
      <c r="C254" s="339" t="s">
        <v>17</v>
      </c>
      <c r="D254" s="339" t="n">
        <v>16056.99376</v>
      </c>
      <c r="E254" s="339" t="n">
        <v>2.15719929146838</v>
      </c>
      <c r="F254" s="339" t="n">
        <v>100</v>
      </c>
      <c r="G254" s="339" t="n">
        <v>0</v>
      </c>
      <c r="H254" s="339"/>
      <c r="I254" s="339"/>
      <c r="J254" s="339"/>
      <c r="K254" s="339"/>
    </row>
    <row r="255">
      <c r="A255" s="339" t="s">
        <v>151</v>
      </c>
      <c r="B255" s="339" t="s">
        <v>152</v>
      </c>
      <c r="C255" s="339" t="s">
        <v>16</v>
      </c>
      <c r="D255" s="339" t="n">
        <v>3162.1016574</v>
      </c>
      <c r="E255" s="339" t="n">
        <v>7.48842742596435</v>
      </c>
      <c r="F255" s="339" t="n">
        <v>100</v>
      </c>
      <c r="G255" s="339" t="n">
        <v>0</v>
      </c>
      <c r="H255" s="339"/>
      <c r="I255" s="339"/>
      <c r="J255" s="339"/>
      <c r="K255" s="339"/>
    </row>
    <row r="256">
      <c r="A256" s="339" t="s">
        <v>151</v>
      </c>
      <c r="B256" s="339" t="s">
        <v>152</v>
      </c>
      <c r="C256" s="339" t="s">
        <v>17</v>
      </c>
      <c r="D256" s="339" t="n">
        <v>14556.6718904</v>
      </c>
      <c r="E256" s="339" t="n">
        <v>2.79153172616436</v>
      </c>
      <c r="F256" s="339" t="n">
        <v>100</v>
      </c>
      <c r="G256" s="339" t="n">
        <v>0</v>
      </c>
      <c r="H256" s="339"/>
      <c r="I256" s="339"/>
      <c r="J256" s="339"/>
      <c r="K256" s="339"/>
    </row>
    <row r="257">
      <c r="A257" s="339" t="s">
        <v>153</v>
      </c>
      <c r="B257" s="339" t="s">
        <v>154</v>
      </c>
      <c r="C257" s="339" t="s">
        <v>16</v>
      </c>
      <c r="D257" s="339" t="n">
        <v>1326.56458</v>
      </c>
      <c r="E257" s="339" t="n">
        <v>14.1354843322171</v>
      </c>
      <c r="F257" s="339" t="n">
        <v>97.978993099286</v>
      </c>
      <c r="G257" s="339" t="n">
        <v>2.04654282909564</v>
      </c>
      <c r="H257" s="339" t="n">
        <v>27.3629692</v>
      </c>
      <c r="I257" s="339" t="n">
        <v>100</v>
      </c>
      <c r="J257" s="339" t="n">
        <v>2.02100690071401</v>
      </c>
      <c r="K257" s="339" t="n">
        <v>99.2169822173854</v>
      </c>
    </row>
    <row r="258">
      <c r="A258" s="339" t="s">
        <v>153</v>
      </c>
      <c r="B258" s="339" t="s">
        <v>154</v>
      </c>
      <c r="C258" s="339" t="s">
        <v>17</v>
      </c>
      <c r="D258" s="339" t="n">
        <v>17478.0265344</v>
      </c>
      <c r="E258" s="339" t="n">
        <v>1.949410640019</v>
      </c>
      <c r="F258" s="339" t="n">
        <v>100</v>
      </c>
      <c r="G258" s="339" t="n">
        <v>0</v>
      </c>
      <c r="H258" s="339"/>
      <c r="I258" s="339"/>
      <c r="J258" s="339"/>
      <c r="K258" s="339"/>
    </row>
    <row r="259">
      <c r="A259" s="339" t="s">
        <v>155</v>
      </c>
      <c r="B259" s="339" t="s">
        <v>156</v>
      </c>
      <c r="C259" s="339" t="s">
        <v>16</v>
      </c>
      <c r="D259" s="339" t="n">
        <v>6348.7977619</v>
      </c>
      <c r="E259" s="339" t="n">
        <v>8.32941916226195</v>
      </c>
      <c r="F259" s="339" t="n">
        <v>100</v>
      </c>
      <c r="G259" s="339" t="n">
        <v>0</v>
      </c>
      <c r="H259" s="339"/>
      <c r="I259" s="339"/>
      <c r="J259" s="339"/>
      <c r="K259" s="339"/>
    </row>
    <row r="260">
      <c r="A260" s="339" t="s">
        <v>155</v>
      </c>
      <c r="B260" s="339" t="s">
        <v>156</v>
      </c>
      <c r="C260" s="339" t="s">
        <v>17</v>
      </c>
      <c r="D260" s="339" t="n">
        <v>28341.41993</v>
      </c>
      <c r="E260" s="339" t="n">
        <v>2.48831248891013</v>
      </c>
      <c r="F260" s="339" t="n">
        <v>100</v>
      </c>
      <c r="G260" s="339" t="n">
        <v>0</v>
      </c>
      <c r="H260" s="339"/>
      <c r="I260" s="339"/>
      <c r="J260" s="339"/>
      <c r="K260" s="339"/>
    </row>
    <row r="261">
      <c r="A261" s="339" t="s">
        <v>157</v>
      </c>
      <c r="B261" s="339" t="s">
        <v>158</v>
      </c>
      <c r="C261" s="339" t="s">
        <v>16</v>
      </c>
      <c r="D261" s="339" t="n">
        <v>5994.5838858</v>
      </c>
      <c r="E261" s="339" t="n">
        <v>12.3088676720349</v>
      </c>
      <c r="F261" s="339" t="n">
        <v>100</v>
      </c>
      <c r="G261" s="339" t="n">
        <v>0</v>
      </c>
      <c r="H261" s="339"/>
      <c r="I261" s="339"/>
      <c r="J261" s="339"/>
      <c r="K261" s="339"/>
    </row>
    <row r="262">
      <c r="A262" s="339" t="s">
        <v>157</v>
      </c>
      <c r="B262" s="339" t="s">
        <v>158</v>
      </c>
      <c r="C262" s="339" t="s">
        <v>17</v>
      </c>
      <c r="D262" s="339" t="n">
        <v>31074.6688157</v>
      </c>
      <c r="E262" s="339" t="n">
        <v>2.70605377052965</v>
      </c>
      <c r="F262" s="339" t="n">
        <v>100</v>
      </c>
      <c r="G262" s="339" t="n">
        <v>0</v>
      </c>
      <c r="H262" s="339"/>
      <c r="I262" s="339"/>
      <c r="J262" s="339"/>
      <c r="K262" s="339"/>
    </row>
    <row r="263">
      <c r="A263" s="339" t="s">
        <v>159</v>
      </c>
      <c r="B263" s="339" t="s">
        <v>160</v>
      </c>
      <c r="C263" s="339" t="s">
        <v>16</v>
      </c>
      <c r="D263" s="339" t="n">
        <v>1942.3182112</v>
      </c>
      <c r="E263" s="339" t="n">
        <v>13.9496632339759</v>
      </c>
      <c r="F263" s="339" t="n">
        <v>100</v>
      </c>
      <c r="G263" s="339" t="n">
        <v>0</v>
      </c>
      <c r="H263" s="339"/>
      <c r="I263" s="339"/>
      <c r="J263" s="339"/>
      <c r="K263" s="339"/>
    </row>
    <row r="264">
      <c r="A264" s="339" t="s">
        <v>159</v>
      </c>
      <c r="B264" s="339" t="s">
        <v>160</v>
      </c>
      <c r="C264" s="339" t="s">
        <v>17</v>
      </c>
      <c r="D264" s="339" t="n">
        <v>18868.2499654</v>
      </c>
      <c r="E264" s="339" t="n">
        <v>2.51192594987369</v>
      </c>
      <c r="F264" s="339" t="n">
        <v>100</v>
      </c>
      <c r="G264" s="339" t="n">
        <v>0</v>
      </c>
      <c r="H264" s="339"/>
      <c r="I264" s="339"/>
      <c r="J264" s="339"/>
      <c r="K264" s="339"/>
    </row>
    <row r="265">
      <c r="A265" s="339" t="s">
        <v>161</v>
      </c>
      <c r="B265" s="339" t="s">
        <v>162</v>
      </c>
      <c r="C265" s="339" t="s">
        <v>16</v>
      </c>
      <c r="D265" s="339" t="n">
        <v>9156.8843068</v>
      </c>
      <c r="E265" s="339" t="n">
        <v>9.91898808308839</v>
      </c>
      <c r="F265" s="339" t="n">
        <v>100</v>
      </c>
      <c r="G265" s="339" t="n">
        <v>0.00000000000000110122889508273</v>
      </c>
      <c r="H265" s="339"/>
      <c r="I265" s="339"/>
      <c r="J265" s="339"/>
      <c r="K265" s="339"/>
    </row>
    <row r="266">
      <c r="A266" s="339" t="s">
        <v>161</v>
      </c>
      <c r="B266" s="339" t="s">
        <v>162</v>
      </c>
      <c r="C266" s="339" t="s">
        <v>17</v>
      </c>
      <c r="D266" s="339" t="n">
        <v>46324.6038874</v>
      </c>
      <c r="E266" s="339" t="n">
        <v>2.26341659481471</v>
      </c>
      <c r="F266" s="339" t="n">
        <v>100</v>
      </c>
      <c r="G266" s="339" t="n">
        <v>0</v>
      </c>
      <c r="H266" s="339"/>
      <c r="I266" s="339"/>
      <c r="J266" s="339"/>
      <c r="K266" s="339"/>
    </row>
    <row r="267">
      <c r="A267" s="339" t="s">
        <v>163</v>
      </c>
      <c r="B267" s="339" t="s">
        <v>164</v>
      </c>
      <c r="C267" s="339" t="s">
        <v>16</v>
      </c>
      <c r="D267" s="339" t="n">
        <v>2700.6948889</v>
      </c>
      <c r="E267" s="339" t="n">
        <v>10.5584138288226</v>
      </c>
      <c r="F267" s="339" t="n">
        <v>100</v>
      </c>
      <c r="G267" s="339" t="n">
        <v>0</v>
      </c>
      <c r="H267" s="339"/>
      <c r="I267" s="339"/>
      <c r="J267" s="339"/>
      <c r="K267" s="339"/>
    </row>
    <row r="268">
      <c r="A268" s="339" t="s">
        <v>163</v>
      </c>
      <c r="B268" s="339" t="s">
        <v>164</v>
      </c>
      <c r="C268" s="339" t="s">
        <v>17</v>
      </c>
      <c r="D268" s="339" t="n">
        <v>22528.059728</v>
      </c>
      <c r="E268" s="339" t="n">
        <v>1.9537795034984</v>
      </c>
      <c r="F268" s="339" t="n">
        <v>100</v>
      </c>
      <c r="G268" s="339" t="n">
        <v>0</v>
      </c>
      <c r="H268" s="339"/>
      <c r="I268" s="339"/>
      <c r="J268" s="339"/>
      <c r="K268" s="339"/>
    </row>
    <row r="269">
      <c r="A269" s="339" t="s">
        <v>165</v>
      </c>
      <c r="B269" s="339" t="s">
        <v>166</v>
      </c>
      <c r="C269" s="339" t="s">
        <v>16</v>
      </c>
      <c r="D269" s="339" t="n">
        <v>2201.4903366</v>
      </c>
      <c r="E269" s="339" t="n">
        <v>14.4832911262327</v>
      </c>
      <c r="F269" s="339" t="n">
        <v>100</v>
      </c>
      <c r="G269" s="339" t="n">
        <v>0</v>
      </c>
      <c r="H269" s="339"/>
      <c r="I269" s="339"/>
      <c r="J269" s="339"/>
      <c r="K269" s="339"/>
    </row>
    <row r="270">
      <c r="A270" s="339" t="s">
        <v>165</v>
      </c>
      <c r="B270" s="339" t="s">
        <v>166</v>
      </c>
      <c r="C270" s="339" t="s">
        <v>17</v>
      </c>
      <c r="D270" s="339" t="n">
        <v>28796.3907673</v>
      </c>
      <c r="E270" s="339" t="n">
        <v>1.88523726300422</v>
      </c>
      <c r="F270" s="339" t="n">
        <v>100</v>
      </c>
      <c r="G270" s="339" t="n">
        <v>0</v>
      </c>
      <c r="H270" s="339"/>
      <c r="I270" s="339"/>
      <c r="J270" s="339"/>
      <c r="K270" s="339"/>
    </row>
    <row r="271">
      <c r="A271" s="339" t="s">
        <v>167</v>
      </c>
      <c r="B271" s="339" t="s">
        <v>168</v>
      </c>
      <c r="C271" s="339" t="s">
        <v>16</v>
      </c>
      <c r="D271" s="339" t="n">
        <v>3053.3216839</v>
      </c>
      <c r="E271" s="339" t="n">
        <v>12.42651546882</v>
      </c>
      <c r="F271" s="339" t="n">
        <v>100</v>
      </c>
      <c r="G271" s="339" t="n">
        <v>0</v>
      </c>
      <c r="H271" s="339"/>
      <c r="I271" s="339"/>
      <c r="J271" s="339"/>
      <c r="K271" s="339"/>
    </row>
    <row r="272">
      <c r="A272" s="339" t="s">
        <v>167</v>
      </c>
      <c r="B272" s="339" t="s">
        <v>168</v>
      </c>
      <c r="C272" s="339" t="s">
        <v>17</v>
      </c>
      <c r="D272" s="339" t="n">
        <v>27837.2910634</v>
      </c>
      <c r="E272" s="339" t="n">
        <v>2.09023145859499</v>
      </c>
      <c r="F272" s="339" t="n">
        <v>100</v>
      </c>
      <c r="G272" s="339" t="n">
        <v>0</v>
      </c>
      <c r="H272" s="339"/>
      <c r="I272" s="339"/>
      <c r="J272" s="339"/>
      <c r="K272" s="339"/>
    </row>
    <row r="273">
      <c r="A273" s="339" t="s">
        <v>169</v>
      </c>
      <c r="B273" s="339" t="s">
        <v>170</v>
      </c>
      <c r="C273" s="339" t="s">
        <v>16</v>
      </c>
      <c r="D273" s="339" t="n">
        <v>2867.984333</v>
      </c>
      <c r="E273" s="339" t="n">
        <v>11.7428989864934</v>
      </c>
      <c r="F273" s="339" t="n">
        <v>100</v>
      </c>
      <c r="G273" s="339" t="n">
        <v>0</v>
      </c>
      <c r="H273" s="339"/>
      <c r="I273" s="339"/>
      <c r="J273" s="339"/>
      <c r="K273" s="339"/>
    </row>
    <row r="274">
      <c r="A274" s="339" t="s">
        <v>169</v>
      </c>
      <c r="B274" s="339" t="s">
        <v>170</v>
      </c>
      <c r="C274" s="339" t="s">
        <v>17</v>
      </c>
      <c r="D274" s="339" t="n">
        <v>31027.9631237</v>
      </c>
      <c r="E274" s="339" t="n">
        <v>1.8410902521772</v>
      </c>
      <c r="F274" s="339" t="n">
        <v>100</v>
      </c>
      <c r="G274" s="339" t="n">
        <v>0</v>
      </c>
      <c r="H274" s="339"/>
      <c r="I274" s="339"/>
      <c r="J274" s="339"/>
      <c r="K274" s="339"/>
    </row>
    <row r="275">
      <c r="A275" s="339" t="s">
        <v>171</v>
      </c>
      <c r="B275" s="339" t="s">
        <v>172</v>
      </c>
      <c r="C275" s="339" t="s">
        <v>16</v>
      </c>
      <c r="D275" s="339" t="n">
        <v>7270.5604994</v>
      </c>
      <c r="E275" s="339" t="n">
        <v>10.8513730626204</v>
      </c>
      <c r="F275" s="339" t="n">
        <v>100</v>
      </c>
      <c r="G275" s="339" t="n">
        <v>0</v>
      </c>
      <c r="H275" s="339"/>
      <c r="I275" s="339"/>
      <c r="J275" s="339"/>
      <c r="K275" s="339"/>
    </row>
    <row r="276">
      <c r="A276" s="339" t="s">
        <v>171</v>
      </c>
      <c r="B276" s="339" t="s">
        <v>172</v>
      </c>
      <c r="C276" s="339" t="s">
        <v>17</v>
      </c>
      <c r="D276" s="339" t="n">
        <v>40861.6734018</v>
      </c>
      <c r="E276" s="339" t="n">
        <v>2.35360769975583</v>
      </c>
      <c r="F276" s="339" t="n">
        <v>100</v>
      </c>
      <c r="G276" s="339" t="n">
        <v>0</v>
      </c>
      <c r="H276" s="339"/>
      <c r="I276" s="339"/>
      <c r="J276" s="339"/>
      <c r="K276" s="339"/>
    </row>
    <row r="277">
      <c r="A277" s="339" t="s">
        <v>173</v>
      </c>
      <c r="B277" s="339" t="s">
        <v>174</v>
      </c>
      <c r="C277" s="339" t="s">
        <v>16</v>
      </c>
      <c r="D277" s="339" t="n">
        <v>1651.2173295</v>
      </c>
      <c r="E277" s="339" t="n">
        <v>10.7901235443892</v>
      </c>
      <c r="F277" s="339" t="n">
        <v>100</v>
      </c>
      <c r="G277" s="339" t="n">
        <v>0</v>
      </c>
      <c r="H277" s="339"/>
      <c r="I277" s="339"/>
      <c r="J277" s="339"/>
      <c r="K277" s="339"/>
    </row>
    <row r="278">
      <c r="A278" s="339" t="s">
        <v>173</v>
      </c>
      <c r="B278" s="339" t="s">
        <v>174</v>
      </c>
      <c r="C278" s="339" t="s">
        <v>17</v>
      </c>
      <c r="D278" s="339" t="n">
        <v>9840.4770367</v>
      </c>
      <c r="E278" s="339" t="n">
        <v>2.4956202401634</v>
      </c>
      <c r="F278" s="339" t="n">
        <v>100</v>
      </c>
      <c r="G278" s="339" t="n">
        <v>0</v>
      </c>
      <c r="H278" s="339"/>
      <c r="I278" s="339"/>
      <c r="J278" s="339"/>
      <c r="K278" s="339"/>
    </row>
    <row r="279">
      <c r="A279" s="339" t="s">
        <v>175</v>
      </c>
      <c r="B279" s="339" t="s">
        <v>176</v>
      </c>
      <c r="C279" s="339" t="s">
        <v>16</v>
      </c>
      <c r="D279" s="339" t="n">
        <v>5693.251384</v>
      </c>
      <c r="E279" s="339" t="n">
        <v>8.82158951574158</v>
      </c>
      <c r="F279" s="339" t="n">
        <v>100</v>
      </c>
      <c r="G279" s="339" t="n">
        <v>0</v>
      </c>
      <c r="H279" s="339"/>
      <c r="I279" s="339"/>
      <c r="J279" s="339"/>
      <c r="K279" s="339"/>
    </row>
    <row r="280">
      <c r="A280" s="339" t="s">
        <v>175</v>
      </c>
      <c r="B280" s="339" t="s">
        <v>176</v>
      </c>
      <c r="C280" s="339" t="s">
        <v>17</v>
      </c>
      <c r="D280" s="339" t="n">
        <v>27107.8031112</v>
      </c>
      <c r="E280" s="339" t="n">
        <v>2.85170680459839</v>
      </c>
      <c r="F280" s="339" t="n">
        <v>99.2121904486229</v>
      </c>
      <c r="G280" s="339" t="n">
        <v>0.617643047132411</v>
      </c>
      <c r="H280" s="339" t="n">
        <v>215.2536509</v>
      </c>
      <c r="I280" s="339" t="n">
        <v>78.5897278963582</v>
      </c>
      <c r="J280" s="339" t="n">
        <v>0.787809551377062</v>
      </c>
      <c r="K280" s="339" t="n">
        <v>77.7824025035713</v>
      </c>
    </row>
    <row r="281">
      <c r="A281" s="339" t="s">
        <v>177</v>
      </c>
      <c r="B281" s="339" t="s">
        <v>178</v>
      </c>
      <c r="C281" s="339" t="s">
        <v>16</v>
      </c>
      <c r="D281" s="339" t="n">
        <v>4589.6449587</v>
      </c>
      <c r="E281" s="339" t="n">
        <v>10.1038050603394</v>
      </c>
      <c r="F281" s="339" t="n">
        <v>98.5633568619533</v>
      </c>
      <c r="G281" s="339" t="n">
        <v>1.40005276492856</v>
      </c>
      <c r="H281" s="339" t="n">
        <v>66.8979035</v>
      </c>
      <c r="I281" s="339" t="n">
        <v>100</v>
      </c>
      <c r="J281" s="339" t="n">
        <v>1.43664313804671</v>
      </c>
      <c r="K281" s="339" t="n">
        <v>96.053011802804</v>
      </c>
    </row>
    <row r="282">
      <c r="A282" s="339" t="s">
        <v>177</v>
      </c>
      <c r="B282" s="339" t="s">
        <v>178</v>
      </c>
      <c r="C282" s="339" t="s">
        <v>17</v>
      </c>
      <c r="D282" s="339" t="n">
        <v>21665.1527893</v>
      </c>
      <c r="E282" s="339" t="n">
        <v>3.04589226496558</v>
      </c>
      <c r="F282" s="339" t="n">
        <v>99.66847635622</v>
      </c>
      <c r="G282" s="339" t="n">
        <v>0.240176601591053</v>
      </c>
      <c r="H282" s="339" t="n">
        <v>72.0640132</v>
      </c>
      <c r="I282" s="339" t="n">
        <v>71.8985796048399</v>
      </c>
      <c r="J282" s="339" t="n">
        <v>0.331523643779971</v>
      </c>
      <c r="K282" s="339" t="n">
        <v>72.2061197930204</v>
      </c>
    </row>
    <row r="283">
      <c r="A283" s="339" t="s">
        <v>179</v>
      </c>
      <c r="B283" s="339" t="s">
        <v>180</v>
      </c>
      <c r="C283" s="339" t="s">
        <v>16</v>
      </c>
      <c r="D283" s="339" t="n">
        <v>2136.2887609</v>
      </c>
      <c r="E283" s="339" t="n">
        <v>6.4161356300804</v>
      </c>
      <c r="F283" s="339" t="n">
        <v>88.6567707768646</v>
      </c>
      <c r="G283" s="339" t="n">
        <v>4.73163363030268</v>
      </c>
      <c r="H283" s="339" t="n">
        <v>273.3283977</v>
      </c>
      <c r="I283" s="339" t="n">
        <v>39.6570558525173</v>
      </c>
      <c r="J283" s="339" t="n">
        <v>11.3432292231354</v>
      </c>
      <c r="K283" s="339" t="n">
        <v>36.9816522182469</v>
      </c>
    </row>
    <row r="284">
      <c r="A284" s="339" t="s">
        <v>179</v>
      </c>
      <c r="B284" s="339" t="s">
        <v>180</v>
      </c>
      <c r="C284" s="339" t="s">
        <v>17</v>
      </c>
      <c r="D284" s="339" t="n">
        <v>4054.3172979</v>
      </c>
      <c r="E284" s="339" t="n">
        <v>4.69688698963793</v>
      </c>
      <c r="F284" s="339" t="n">
        <v>93.1466480218899</v>
      </c>
      <c r="G284" s="339" t="n">
        <v>2.30381928345617</v>
      </c>
      <c r="H284" s="339" t="n">
        <v>298.3001972</v>
      </c>
      <c r="I284" s="339" t="n">
        <v>30.6617409969511</v>
      </c>
      <c r="J284" s="339" t="n">
        <v>6.85335197811005</v>
      </c>
      <c r="K284" s="339" t="n">
        <v>31.312129391217</v>
      </c>
    </row>
    <row r="285">
      <c r="A285" s="339" t="s">
        <v>181</v>
      </c>
      <c r="B285" s="339" t="s">
        <v>182</v>
      </c>
      <c r="C285" s="339" t="s">
        <v>16</v>
      </c>
      <c r="D285" s="339" t="n">
        <v>4191.608092</v>
      </c>
      <c r="E285" s="339" t="n">
        <v>9.62776196217344</v>
      </c>
      <c r="F285" s="339" t="n">
        <v>99.5550220315204</v>
      </c>
      <c r="G285" s="339" t="n">
        <v>0.447246108897267</v>
      </c>
      <c r="H285" s="339" t="n">
        <v>18.7350996</v>
      </c>
      <c r="I285" s="339" t="n">
        <v>100</v>
      </c>
      <c r="J285" s="339" t="n">
        <v>0.44497796847958</v>
      </c>
      <c r="K285" s="339" t="n">
        <v>100.062473602718</v>
      </c>
    </row>
    <row r="286">
      <c r="A286" s="339" t="s">
        <v>181</v>
      </c>
      <c r="B286" s="339" t="s">
        <v>182</v>
      </c>
      <c r="C286" s="339" t="s">
        <v>17</v>
      </c>
      <c r="D286" s="339" t="n">
        <v>14080.3916011</v>
      </c>
      <c r="E286" s="339" t="n">
        <v>3.05826644219594</v>
      </c>
      <c r="F286" s="339" t="n">
        <v>99.7347681874058</v>
      </c>
      <c r="G286" s="339" t="n">
        <v>0.197220340450251</v>
      </c>
      <c r="H286" s="339" t="n">
        <v>37.4449939</v>
      </c>
      <c r="I286" s="339" t="n">
        <v>73.9359082814995</v>
      </c>
      <c r="J286" s="339" t="n">
        <v>0.265231812594159</v>
      </c>
      <c r="K286" s="339" t="n">
        <v>74.1605041426324</v>
      </c>
    </row>
    <row r="287">
      <c r="A287" s="339" t="s">
        <v>183</v>
      </c>
      <c r="B287" s="339" t="s">
        <v>184</v>
      </c>
      <c r="C287" s="339" t="s">
        <v>16</v>
      </c>
      <c r="D287" s="339" t="n">
        <v>6809.8292165</v>
      </c>
      <c r="E287" s="339" t="n">
        <v>9.33049326909353</v>
      </c>
      <c r="F287" s="339" t="n">
        <v>99.2062013883966</v>
      </c>
      <c r="G287" s="339" t="n">
        <v>0.573083021618206</v>
      </c>
      <c r="H287" s="339" t="n">
        <v>54.4888616</v>
      </c>
      <c r="I287" s="339" t="n">
        <v>71.1633900385307</v>
      </c>
      <c r="J287" s="339" t="n">
        <v>0.793798611603415</v>
      </c>
      <c r="K287" s="339" t="n">
        <v>71.6219313360688</v>
      </c>
    </row>
    <row r="288">
      <c r="A288" s="339" t="s">
        <v>183</v>
      </c>
      <c r="B288" s="339" t="s">
        <v>184</v>
      </c>
      <c r="C288" s="339" t="s">
        <v>17</v>
      </c>
      <c r="D288" s="339" t="n">
        <v>31679.1104232</v>
      </c>
      <c r="E288" s="339" t="n">
        <v>3.14019266711312</v>
      </c>
      <c r="F288" s="339" t="n">
        <v>99.5204577976482</v>
      </c>
      <c r="G288" s="339" t="n">
        <v>0.480323867117768</v>
      </c>
      <c r="H288" s="339" t="n">
        <v>152.6467092</v>
      </c>
      <c r="I288" s="339" t="n">
        <v>99.9999999999997</v>
      </c>
      <c r="J288" s="339" t="n">
        <v>0.47954220235184</v>
      </c>
      <c r="K288" s="339" t="n">
        <v>99.6826784217515</v>
      </c>
    </row>
    <row r="289">
      <c r="A289" s="339" t="s">
        <v>185</v>
      </c>
      <c r="B289" s="339" t="s">
        <v>186</v>
      </c>
      <c r="C289" s="339" t="s">
        <v>16</v>
      </c>
      <c r="D289" s="339" t="n">
        <v>6358.4230413</v>
      </c>
      <c r="E289" s="339" t="n">
        <v>7.74820210047447</v>
      </c>
      <c r="F289" s="339" t="n">
        <v>100</v>
      </c>
      <c r="G289" s="339" t="n">
        <v>0</v>
      </c>
      <c r="H289" s="339"/>
      <c r="I289" s="339"/>
      <c r="J289" s="339"/>
      <c r="K289" s="339"/>
    </row>
    <row r="290">
      <c r="A290" s="339" t="s">
        <v>185</v>
      </c>
      <c r="B290" s="339" t="s">
        <v>186</v>
      </c>
      <c r="C290" s="339" t="s">
        <v>17</v>
      </c>
      <c r="D290" s="339" t="n">
        <v>20075.0288504</v>
      </c>
      <c r="E290" s="339" t="n">
        <v>2.21634577284627</v>
      </c>
      <c r="F290" s="339" t="n">
        <v>99.8195301498095</v>
      </c>
      <c r="G290" s="339" t="n">
        <v>0.180703702416016</v>
      </c>
      <c r="H290" s="339" t="n">
        <v>36.2948758</v>
      </c>
      <c r="I290" s="339" t="n">
        <v>100</v>
      </c>
      <c r="J290" s="339" t="n">
        <v>0.180469850190502</v>
      </c>
      <c r="K290" s="339" t="n">
        <v>99.9488759615927</v>
      </c>
    </row>
    <row r="291">
      <c r="A291" s="339" t="s">
        <v>187</v>
      </c>
      <c r="B291" s="339" t="s">
        <v>188</v>
      </c>
      <c r="C291" s="339" t="s">
        <v>16</v>
      </c>
      <c r="D291" s="339" t="n">
        <v>7719.5501673</v>
      </c>
      <c r="E291" s="339" t="n">
        <v>8.89593660159649</v>
      </c>
      <c r="F291" s="339" t="n">
        <v>99.4189536700099</v>
      </c>
      <c r="G291" s="339" t="n">
        <v>0.581029682812342</v>
      </c>
      <c r="H291" s="339" t="n">
        <v>45.1163096</v>
      </c>
      <c r="I291" s="339" t="n">
        <v>100</v>
      </c>
      <c r="J291" s="339" t="n">
        <v>0.581046329990112</v>
      </c>
      <c r="K291" s="339" t="n">
        <v>99.4161052826954</v>
      </c>
    </row>
    <row r="292">
      <c r="A292" s="339" t="s">
        <v>187</v>
      </c>
      <c r="B292" s="339" t="s">
        <v>188</v>
      </c>
      <c r="C292" s="339" t="s">
        <v>17</v>
      </c>
      <c r="D292" s="339" t="n">
        <v>35028.0776345</v>
      </c>
      <c r="E292" s="339" t="n">
        <v>2.88683656842458</v>
      </c>
      <c r="F292" s="339" t="n">
        <v>100</v>
      </c>
      <c r="G292" s="339" t="n">
        <v>0</v>
      </c>
      <c r="H292" s="339"/>
      <c r="I292" s="339"/>
      <c r="J292" s="339"/>
      <c r="K292" s="339"/>
    </row>
    <row r="293">
      <c r="A293" s="339" t="s">
        <v>189</v>
      </c>
      <c r="B293" s="339" t="s">
        <v>190</v>
      </c>
      <c r="C293" s="339" t="s">
        <v>16</v>
      </c>
      <c r="D293" s="339" t="n">
        <v>4966.4102273</v>
      </c>
      <c r="E293" s="339" t="n">
        <v>11.5640798899916</v>
      </c>
      <c r="F293" s="339" t="n">
        <v>100</v>
      </c>
      <c r="G293" s="339" t="n">
        <v>0</v>
      </c>
      <c r="H293" s="339"/>
      <c r="I293" s="339"/>
      <c r="J293" s="339"/>
      <c r="K293" s="339"/>
    </row>
    <row r="294">
      <c r="A294" s="339" t="s">
        <v>189</v>
      </c>
      <c r="B294" s="339" t="s">
        <v>190</v>
      </c>
      <c r="C294" s="339" t="s">
        <v>17</v>
      </c>
      <c r="D294" s="339" t="n">
        <v>27184.5044245</v>
      </c>
      <c r="E294" s="339" t="n">
        <v>2.29737938951947</v>
      </c>
      <c r="F294" s="339" t="n">
        <v>100</v>
      </c>
      <c r="G294" s="339" t="n">
        <v>0</v>
      </c>
      <c r="H294" s="339"/>
      <c r="I294" s="339"/>
      <c r="J294" s="339"/>
      <c r="K294" s="339"/>
    </row>
    <row r="295">
      <c r="A295" s="339" t="s">
        <v>191</v>
      </c>
      <c r="B295" s="339" t="s">
        <v>192</v>
      </c>
      <c r="C295" s="339" t="s">
        <v>16</v>
      </c>
      <c r="D295" s="339" t="n">
        <v>3443.6438183</v>
      </c>
      <c r="E295" s="339" t="n">
        <v>9.00795269538221</v>
      </c>
      <c r="F295" s="339" t="n">
        <v>100</v>
      </c>
      <c r="G295" s="339" t="n">
        <v>0</v>
      </c>
      <c r="H295" s="339"/>
      <c r="I295" s="339"/>
      <c r="J295" s="339"/>
      <c r="K295" s="339"/>
    </row>
    <row r="296">
      <c r="A296" s="339" t="s">
        <v>191</v>
      </c>
      <c r="B296" s="339" t="s">
        <v>192</v>
      </c>
      <c r="C296" s="339" t="s">
        <v>17</v>
      </c>
      <c r="D296" s="339" t="n">
        <v>11506.7242873</v>
      </c>
      <c r="E296" s="339" t="n">
        <v>3.06587012166841</v>
      </c>
      <c r="F296" s="339" t="n">
        <v>100</v>
      </c>
      <c r="G296" s="339" t="n">
        <v>0</v>
      </c>
      <c r="H296" s="339"/>
      <c r="I296" s="339"/>
      <c r="J296" s="339"/>
      <c r="K296" s="339"/>
    </row>
    <row r="297">
      <c r="A297" s="339" t="s">
        <v>193</v>
      </c>
      <c r="B297" s="339" t="s">
        <v>194</v>
      </c>
      <c r="C297" s="339" t="s">
        <v>16</v>
      </c>
      <c r="D297" s="339" t="n">
        <v>2170.1145725</v>
      </c>
      <c r="E297" s="339" t="n">
        <v>18.7906398002953</v>
      </c>
      <c r="F297" s="339" t="n">
        <v>100</v>
      </c>
      <c r="G297" s="339" t="n">
        <v>0.00000000000000208618009537257</v>
      </c>
      <c r="H297" s="339"/>
      <c r="I297" s="339"/>
      <c r="J297" s="339"/>
      <c r="K297" s="339"/>
    </row>
    <row r="298">
      <c r="A298" s="339" t="s">
        <v>193</v>
      </c>
      <c r="B298" s="339" t="s">
        <v>194</v>
      </c>
      <c r="C298" s="339" t="s">
        <v>17</v>
      </c>
      <c r="D298" s="339" t="n">
        <v>24944.2519585</v>
      </c>
      <c r="E298" s="339" t="n">
        <v>2.07559416685684</v>
      </c>
      <c r="F298" s="339" t="n">
        <v>100</v>
      </c>
      <c r="G298" s="339" t="n">
        <v>0</v>
      </c>
      <c r="H298" s="339"/>
      <c r="I298" s="339"/>
      <c r="J298" s="339"/>
      <c r="K298" s="339"/>
    </row>
    <row r="299">
      <c r="A299" s="339" t="s">
        <v>195</v>
      </c>
      <c r="B299" s="339" t="s">
        <v>196</v>
      </c>
      <c r="C299" s="339" t="s">
        <v>16</v>
      </c>
      <c r="D299" s="339" t="n">
        <v>4328.5824665</v>
      </c>
      <c r="E299" s="339" t="n">
        <v>8.52067341610929</v>
      </c>
      <c r="F299" s="339" t="n">
        <v>100</v>
      </c>
      <c r="G299" s="339" t="n">
        <v>0</v>
      </c>
      <c r="H299" s="339"/>
      <c r="I299" s="339"/>
      <c r="J299" s="339"/>
      <c r="K299" s="339"/>
    </row>
    <row r="300">
      <c r="A300" s="339" t="s">
        <v>195</v>
      </c>
      <c r="B300" s="339" t="s">
        <v>196</v>
      </c>
      <c r="C300" s="339" t="s">
        <v>17</v>
      </c>
      <c r="D300" s="339" t="n">
        <v>18037.2373963</v>
      </c>
      <c r="E300" s="339" t="n">
        <v>2.59019051702784</v>
      </c>
      <c r="F300" s="339" t="n">
        <v>99.8290782696497</v>
      </c>
      <c r="G300" s="339" t="n">
        <v>0.171296555130395</v>
      </c>
      <c r="H300" s="339" t="n">
        <v>30.8823429</v>
      </c>
      <c r="I300" s="339" t="n">
        <v>100</v>
      </c>
      <c r="J300" s="339" t="n">
        <v>0.170921730350274</v>
      </c>
      <c r="K300" s="339" t="n">
        <v>100.047999598351</v>
      </c>
    </row>
    <row r="301">
      <c r="A301" s="339" t="s">
        <v>197</v>
      </c>
      <c r="B301" s="339" t="s">
        <v>198</v>
      </c>
      <c r="C301" s="339" t="s">
        <v>16</v>
      </c>
      <c r="D301" s="339" t="n">
        <v>15679.4668755</v>
      </c>
      <c r="E301" s="339" t="n">
        <v>6.21080740531351</v>
      </c>
      <c r="F301" s="339" t="n">
        <v>95.1259101773145</v>
      </c>
      <c r="G301" s="339" t="n">
        <v>2.41257947770207</v>
      </c>
      <c r="H301" s="339" t="n">
        <v>803.389211</v>
      </c>
      <c r="I301" s="339" t="n">
        <v>50.2700269681114</v>
      </c>
      <c r="J301" s="339" t="n">
        <v>4.87408982268554</v>
      </c>
      <c r="K301" s="339" t="n">
        <v>47.0854717578983</v>
      </c>
    </row>
    <row r="302">
      <c r="A302" s="339" t="s">
        <v>197</v>
      </c>
      <c r="B302" s="339" t="s">
        <v>198</v>
      </c>
      <c r="C302" s="339" t="s">
        <v>17</v>
      </c>
      <c r="D302" s="339" t="n">
        <v>36211.5605478</v>
      </c>
      <c r="E302" s="339" t="n">
        <v>4.08085906723428</v>
      </c>
      <c r="F302" s="339" t="n">
        <v>95.8959878140266</v>
      </c>
      <c r="G302" s="339" t="n">
        <v>1.4816446327936</v>
      </c>
      <c r="H302" s="339" t="n">
        <v>1549.7278786</v>
      </c>
      <c r="I302" s="339" t="n">
        <v>34.0701453431427</v>
      </c>
      <c r="J302" s="339" t="n">
        <v>4.10401218597335</v>
      </c>
      <c r="K302" s="339" t="n">
        <v>34.6207002349325</v>
      </c>
    </row>
    <row r="303">
      <c r="A303" s="339" t="s">
        <v>199</v>
      </c>
      <c r="B303" s="339" t="s">
        <v>200</v>
      </c>
      <c r="C303" s="339" t="s">
        <v>16</v>
      </c>
      <c r="D303" s="339" t="n">
        <v>8440.3293977</v>
      </c>
      <c r="E303" s="339" t="n">
        <v>11.4377475121391</v>
      </c>
      <c r="F303" s="339" t="n">
        <v>98.9586243509674</v>
      </c>
      <c r="G303" s="339" t="n">
        <v>1.03805402627277</v>
      </c>
      <c r="H303" s="339" t="n">
        <v>88.82049</v>
      </c>
      <c r="I303" s="339" t="n">
        <v>100</v>
      </c>
      <c r="J303" s="339" t="n">
        <v>1.04137564903261</v>
      </c>
      <c r="K303" s="339" t="n">
        <v>98.6429810773494</v>
      </c>
    </row>
    <row r="304">
      <c r="A304" s="339" t="s">
        <v>199</v>
      </c>
      <c r="B304" s="339" t="s">
        <v>200</v>
      </c>
      <c r="C304" s="339" t="s">
        <v>17</v>
      </c>
      <c r="D304" s="339" t="n">
        <v>44334.6051366</v>
      </c>
      <c r="E304" s="339" t="n">
        <v>2.83882611499723</v>
      </c>
      <c r="F304" s="339" t="n">
        <v>99.6670688197792</v>
      </c>
      <c r="G304" s="339" t="n">
        <v>0.335305775486799</v>
      </c>
      <c r="H304" s="339" t="n">
        <v>148.0967845</v>
      </c>
      <c r="I304" s="339" t="n">
        <v>100</v>
      </c>
      <c r="J304" s="339" t="n">
        <v>0.332931180220758</v>
      </c>
      <c r="K304" s="339" t="n">
        <v>100.377933298266</v>
      </c>
    </row>
    <row r="305">
      <c r="A305" s="339" t="s">
        <v>201</v>
      </c>
      <c r="B305" s="339" t="s">
        <v>202</v>
      </c>
      <c r="C305" s="339" t="s">
        <v>16</v>
      </c>
      <c r="D305" s="339" t="n">
        <v>7051.682382</v>
      </c>
      <c r="E305" s="339" t="n">
        <v>9.17415743695975</v>
      </c>
      <c r="F305" s="339" t="n">
        <v>98.317441653486</v>
      </c>
      <c r="G305" s="339" t="n">
        <v>1.65855799775183</v>
      </c>
      <c r="H305" s="339" t="n">
        <v>120.6791679</v>
      </c>
      <c r="I305" s="339" t="n">
        <v>99.9999999999998</v>
      </c>
      <c r="J305" s="339" t="n">
        <v>1.68255834651395</v>
      </c>
      <c r="K305" s="339" t="n">
        <v>96.915022002499</v>
      </c>
    </row>
    <row r="306">
      <c r="A306" s="339" t="s">
        <v>201</v>
      </c>
      <c r="B306" s="339" t="s">
        <v>202</v>
      </c>
      <c r="C306" s="339" t="s">
        <v>17</v>
      </c>
      <c r="D306" s="339" t="n">
        <v>22822.1225582</v>
      </c>
      <c r="E306" s="339" t="n">
        <v>2.99491071977602</v>
      </c>
      <c r="F306" s="339" t="n">
        <v>99.7836324320497</v>
      </c>
      <c r="G306" s="339" t="n">
        <v>0.218074389638301</v>
      </c>
      <c r="H306" s="339" t="n">
        <v>49.4867448</v>
      </c>
      <c r="I306" s="339" t="n">
        <v>99.9999999999997</v>
      </c>
      <c r="J306" s="339" t="n">
        <v>0.216367567950319</v>
      </c>
      <c r="K306" s="339" t="n">
        <v>100.570778442674</v>
      </c>
    </row>
    <row r="307">
      <c r="A307" s="339" t="s">
        <v>203</v>
      </c>
      <c r="B307" s="339" t="s">
        <v>204</v>
      </c>
      <c r="C307" s="339" t="s">
        <v>16</v>
      </c>
      <c r="D307" s="339" t="n">
        <v>13748.8494665</v>
      </c>
      <c r="E307" s="339" t="n">
        <v>9.78681529681711</v>
      </c>
      <c r="F307" s="339" t="n">
        <v>96.2469046602135</v>
      </c>
      <c r="G307" s="339" t="n">
        <v>3.81630638568686</v>
      </c>
      <c r="H307" s="339" t="n">
        <v>536.1288557</v>
      </c>
      <c r="I307" s="339" t="n">
        <v>100</v>
      </c>
      <c r="J307" s="339" t="n">
        <v>3.7530953397865</v>
      </c>
      <c r="K307" s="339" t="n">
        <v>97.8679312948819</v>
      </c>
    </row>
    <row r="308">
      <c r="A308" s="339" t="s">
        <v>203</v>
      </c>
      <c r="B308" s="339" t="s">
        <v>204</v>
      </c>
      <c r="C308" s="339" t="s">
        <v>17</v>
      </c>
      <c r="D308" s="339" t="n">
        <v>76777.4072467</v>
      </c>
      <c r="E308" s="339" t="n">
        <v>2.5108763053153</v>
      </c>
      <c r="F308" s="339" t="n">
        <v>99.2303712729091</v>
      </c>
      <c r="G308" s="339" t="n">
        <v>0.492138510125059</v>
      </c>
      <c r="H308" s="339" t="n">
        <v>595.483998</v>
      </c>
      <c r="I308" s="339" t="n">
        <v>63.1255507722138</v>
      </c>
      <c r="J308" s="339" t="n">
        <v>0.769628727090886</v>
      </c>
      <c r="K308" s="339" t="n">
        <v>63.4527862051061</v>
      </c>
    </row>
    <row r="309">
      <c r="A309" s="339" t="s">
        <v>205</v>
      </c>
      <c r="B309" s="339" t="s">
        <v>206</v>
      </c>
      <c r="C309" s="339" t="s">
        <v>16</v>
      </c>
      <c r="D309" s="339" t="n">
        <v>2127.5892116</v>
      </c>
      <c r="E309" s="339" t="n">
        <v>12.4505588100487</v>
      </c>
      <c r="F309" s="339" t="n">
        <v>100</v>
      </c>
      <c r="G309" s="339" t="n">
        <v>0</v>
      </c>
      <c r="H309" s="339"/>
      <c r="I309" s="339"/>
      <c r="J309" s="339"/>
      <c r="K309" s="339"/>
    </row>
    <row r="310">
      <c r="A310" s="339" t="s">
        <v>205</v>
      </c>
      <c r="B310" s="339" t="s">
        <v>206</v>
      </c>
      <c r="C310" s="339" t="s">
        <v>17</v>
      </c>
      <c r="D310" s="339" t="n">
        <v>29548.3785156</v>
      </c>
      <c r="E310" s="339" t="n">
        <v>1.45491469236968</v>
      </c>
      <c r="F310" s="339" t="n">
        <v>100</v>
      </c>
      <c r="G310" s="339" t="n">
        <v>0</v>
      </c>
      <c r="H310" s="339"/>
      <c r="I310" s="339"/>
      <c r="J310" s="339"/>
      <c r="K310" s="339"/>
    </row>
    <row r="311">
      <c r="A311" s="339" t="s">
        <v>207</v>
      </c>
      <c r="B311" s="339" t="s">
        <v>208</v>
      </c>
      <c r="C311" s="339" t="s">
        <v>16</v>
      </c>
      <c r="D311" s="339" t="n">
        <v>5483.6825374</v>
      </c>
      <c r="E311" s="339" t="n">
        <v>13.0956762893786</v>
      </c>
      <c r="F311" s="339" t="n">
        <v>95.1962483124098</v>
      </c>
      <c r="G311" s="339" t="n">
        <v>3.56298252399228</v>
      </c>
      <c r="H311" s="339" t="n">
        <v>276.7152037</v>
      </c>
      <c r="I311" s="339" t="n">
        <v>72.2274624669392</v>
      </c>
      <c r="J311" s="339" t="n">
        <v>4.80375168759022</v>
      </c>
      <c r="K311" s="339" t="n">
        <v>70.6078480207404</v>
      </c>
    </row>
    <row r="312">
      <c r="A312" s="339" t="s">
        <v>207</v>
      </c>
      <c r="B312" s="339" t="s">
        <v>208</v>
      </c>
      <c r="C312" s="339" t="s">
        <v>17</v>
      </c>
      <c r="D312" s="339" t="n">
        <v>52953.5326957</v>
      </c>
      <c r="E312" s="339" t="n">
        <v>2.56684322315168</v>
      </c>
      <c r="F312" s="339" t="n">
        <v>99.0484846102164</v>
      </c>
      <c r="G312" s="339" t="n">
        <v>0.729024572204258</v>
      </c>
      <c r="H312" s="339" t="n">
        <v>508.701385</v>
      </c>
      <c r="I312" s="339" t="n">
        <v>76.6235630252731</v>
      </c>
      <c r="J312" s="339" t="n">
        <v>0.951515389783613</v>
      </c>
      <c r="K312" s="339" t="n">
        <v>75.8881883527541</v>
      </c>
    </row>
    <row r="313">
      <c r="A313" s="339" t="s">
        <v>209</v>
      </c>
      <c r="B313" s="339" t="s">
        <v>210</v>
      </c>
      <c r="C313" s="339" t="s">
        <v>16</v>
      </c>
      <c r="D313" s="339" t="n">
        <v>5967.2815192</v>
      </c>
      <c r="E313" s="339" t="n">
        <v>10.0519415130749</v>
      </c>
      <c r="F313" s="339" t="n">
        <v>100</v>
      </c>
      <c r="G313" s="339" t="n">
        <v>0</v>
      </c>
      <c r="H313" s="339"/>
      <c r="I313" s="339"/>
      <c r="J313" s="339"/>
      <c r="K313" s="339"/>
    </row>
    <row r="314">
      <c r="A314" s="339" t="s">
        <v>209</v>
      </c>
      <c r="B314" s="339" t="s">
        <v>210</v>
      </c>
      <c r="C314" s="339" t="s">
        <v>17</v>
      </c>
      <c r="D314" s="339" t="n">
        <v>42252.9709533</v>
      </c>
      <c r="E314" s="339" t="n">
        <v>2.53063828264194</v>
      </c>
      <c r="F314" s="339" t="n">
        <v>100</v>
      </c>
      <c r="G314" s="339" t="n">
        <v>0</v>
      </c>
      <c r="H314" s="339"/>
      <c r="I314" s="339"/>
      <c r="J314" s="339"/>
      <c r="K314" s="339"/>
    </row>
    <row r="315">
      <c r="A315" s="339" t="s">
        <v>211</v>
      </c>
      <c r="B315" s="339" t="s">
        <v>212</v>
      </c>
      <c r="C315" s="339" t="s">
        <v>16</v>
      </c>
      <c r="D315" s="339" t="n">
        <v>3449.3727366</v>
      </c>
      <c r="E315" s="339" t="n">
        <v>16.1478429476919</v>
      </c>
      <c r="F315" s="339" t="n">
        <v>100</v>
      </c>
      <c r="G315" s="339" t="n">
        <v>0</v>
      </c>
      <c r="H315" s="339"/>
      <c r="I315" s="339"/>
      <c r="J315" s="339"/>
      <c r="K315" s="339"/>
    </row>
    <row r="316">
      <c r="A316" s="339" t="s">
        <v>211</v>
      </c>
      <c r="B316" s="339" t="s">
        <v>212</v>
      </c>
      <c r="C316" s="339" t="s">
        <v>17</v>
      </c>
      <c r="D316" s="339" t="n">
        <v>46213.2354515</v>
      </c>
      <c r="E316" s="339" t="n">
        <v>1.76042945155182</v>
      </c>
      <c r="F316" s="339" t="n">
        <v>100</v>
      </c>
      <c r="G316" s="339" t="n">
        <v>0</v>
      </c>
      <c r="H316" s="339"/>
      <c r="I316" s="339"/>
      <c r="J316" s="339"/>
      <c r="K316" s="339"/>
    </row>
    <row r="317">
      <c r="A317" s="339" t="s">
        <v>213</v>
      </c>
      <c r="B317" s="339" t="s">
        <v>214</v>
      </c>
      <c r="C317" s="339" t="s">
        <v>16</v>
      </c>
      <c r="D317" s="339" t="n">
        <v>816.1876072</v>
      </c>
      <c r="E317" s="339" t="n">
        <v>14.196282152951</v>
      </c>
      <c r="F317" s="339" t="n">
        <v>98.756964791867</v>
      </c>
      <c r="G317" s="339" t="n">
        <v>1.25242784298248</v>
      </c>
      <c r="H317" s="339" t="n">
        <v>10.2731988</v>
      </c>
      <c r="I317" s="339" t="n">
        <v>100</v>
      </c>
      <c r="J317" s="339" t="n">
        <v>1.24303520813303</v>
      </c>
      <c r="K317" s="339" t="n">
        <v>99.5031931392713</v>
      </c>
    </row>
    <row r="318">
      <c r="A318" s="339" t="s">
        <v>213</v>
      </c>
      <c r="B318" s="339" t="s">
        <v>214</v>
      </c>
      <c r="C318" s="339" t="s">
        <v>17</v>
      </c>
      <c r="D318" s="339" t="n">
        <v>10702.4683987</v>
      </c>
      <c r="E318" s="339" t="n">
        <v>2.31900900972653</v>
      </c>
      <c r="F318" s="339" t="n">
        <v>99.7385518906069</v>
      </c>
      <c r="G318" s="339" t="n">
        <v>0.187019074931449</v>
      </c>
      <c r="H318" s="339" t="n">
        <v>28.0547499</v>
      </c>
      <c r="I318" s="339" t="n">
        <v>71.2000078865622</v>
      </c>
      <c r="J318" s="339" t="n">
        <v>0.261448109393066</v>
      </c>
      <c r="K318" s="339" t="n">
        <v>71.3449860199232</v>
      </c>
    </row>
    <row r="319">
      <c r="A319" s="339" t="s">
        <v>215</v>
      </c>
      <c r="B319" s="339" t="s">
        <v>216</v>
      </c>
      <c r="C319" s="339" t="s">
        <v>16</v>
      </c>
      <c r="D319" s="339" t="n">
        <v>1623.3557769</v>
      </c>
      <c r="E319" s="339" t="n">
        <v>12.8006680142287</v>
      </c>
      <c r="F319" s="339" t="n">
        <v>100</v>
      </c>
      <c r="G319" s="339" t="n">
        <v>0</v>
      </c>
      <c r="H319" s="339"/>
      <c r="I319" s="339"/>
      <c r="J319" s="339"/>
      <c r="K319" s="339"/>
    </row>
    <row r="320">
      <c r="A320" s="339" t="s">
        <v>215</v>
      </c>
      <c r="B320" s="339" t="s">
        <v>216</v>
      </c>
      <c r="C320" s="339" t="s">
        <v>17</v>
      </c>
      <c r="D320" s="339" t="n">
        <v>20666.3789286</v>
      </c>
      <c r="E320" s="339" t="n">
        <v>2.05021393782488</v>
      </c>
      <c r="F320" s="339" t="n">
        <v>100</v>
      </c>
      <c r="G320" s="339" t="n">
        <v>0</v>
      </c>
      <c r="H320" s="339"/>
      <c r="I320" s="339"/>
      <c r="J320" s="339"/>
      <c r="K320" s="339"/>
    </row>
    <row r="321">
      <c r="A321" s="339" t="s">
        <v>217</v>
      </c>
      <c r="B321" s="339" t="s">
        <v>218</v>
      </c>
      <c r="C321" s="339" t="s">
        <v>16</v>
      </c>
      <c r="D321" s="339" t="n">
        <v>630.9532424</v>
      </c>
      <c r="E321" s="339" t="n">
        <v>17.5189059871221</v>
      </c>
      <c r="F321" s="339" t="n">
        <v>100</v>
      </c>
      <c r="G321" s="339" t="n">
        <v>0</v>
      </c>
      <c r="H321" s="339"/>
      <c r="I321" s="339"/>
      <c r="J321" s="339"/>
      <c r="K321" s="339"/>
    </row>
    <row r="322">
      <c r="A322" s="339" t="s">
        <v>217</v>
      </c>
      <c r="B322" s="339" t="s">
        <v>218</v>
      </c>
      <c r="C322" s="339" t="s">
        <v>17</v>
      </c>
      <c r="D322" s="339" t="n">
        <v>9456.939971</v>
      </c>
      <c r="E322" s="339" t="n">
        <v>1.66836104767597</v>
      </c>
      <c r="F322" s="339" t="n">
        <v>100</v>
      </c>
      <c r="G322" s="339" t="n">
        <v>0</v>
      </c>
      <c r="H322" s="339"/>
      <c r="I322" s="339"/>
      <c r="J322" s="339"/>
      <c r="K322" s="339"/>
    </row>
    <row r="323">
      <c r="A323" s="339" t="s">
        <v>219</v>
      </c>
      <c r="B323" s="339" t="s">
        <v>220</v>
      </c>
      <c r="C323" s="339" t="s">
        <v>16</v>
      </c>
      <c r="D323" s="339" t="n">
        <v>5388.3723506</v>
      </c>
      <c r="E323" s="339" t="n">
        <v>10.4850749780073</v>
      </c>
      <c r="F323" s="339" t="n">
        <v>100</v>
      </c>
      <c r="G323" s="339" t="n">
        <v>0</v>
      </c>
      <c r="H323" s="339"/>
      <c r="I323" s="339"/>
      <c r="J323" s="339"/>
      <c r="K323" s="339"/>
    </row>
    <row r="324">
      <c r="A324" s="339" t="s">
        <v>219</v>
      </c>
      <c r="B324" s="339" t="s">
        <v>220</v>
      </c>
      <c r="C324" s="339" t="s">
        <v>17</v>
      </c>
      <c r="D324" s="339" t="n">
        <v>37280.0346474</v>
      </c>
      <c r="E324" s="339" t="n">
        <v>1.8879518619346</v>
      </c>
      <c r="F324" s="339" t="n">
        <v>100</v>
      </c>
      <c r="G324" s="339" t="n">
        <v>0.000000000000000209604762650373</v>
      </c>
      <c r="H324" s="339"/>
      <c r="I324" s="339"/>
      <c r="J324" s="339"/>
      <c r="K324" s="339"/>
    </row>
    <row r="325">
      <c r="A325" s="339" t="s">
        <v>221</v>
      </c>
      <c r="B325" s="339" t="s">
        <v>222</v>
      </c>
      <c r="C325" s="339" t="s">
        <v>16</v>
      </c>
      <c r="D325" s="339" t="n">
        <v>3601.0761424</v>
      </c>
      <c r="E325" s="339" t="n">
        <v>8.5975702524875</v>
      </c>
      <c r="F325" s="339" t="n">
        <v>99.455610061428</v>
      </c>
      <c r="G325" s="339" t="n">
        <v>0.550416402957605</v>
      </c>
      <c r="H325" s="339" t="n">
        <v>19.711202</v>
      </c>
      <c r="I325" s="339" t="n">
        <v>99.9999999999998</v>
      </c>
      <c r="J325" s="339" t="n">
        <v>0.544389938571947</v>
      </c>
      <c r="K325" s="339" t="n">
        <v>100.556596045044</v>
      </c>
    </row>
    <row r="326">
      <c r="A326" s="339" t="s">
        <v>221</v>
      </c>
      <c r="B326" s="339" t="s">
        <v>222</v>
      </c>
      <c r="C326" s="339" t="s">
        <v>17</v>
      </c>
      <c r="D326" s="339" t="n">
        <v>15575.3001027</v>
      </c>
      <c r="E326" s="339" t="n">
        <v>2.36497039911875</v>
      </c>
      <c r="F326" s="339" t="n">
        <v>100</v>
      </c>
      <c r="G326" s="339" t="n">
        <v>0</v>
      </c>
      <c r="H326" s="339"/>
      <c r="I326" s="339"/>
      <c r="J326" s="339"/>
      <c r="K326" s="339"/>
    </row>
    <row r="327">
      <c r="A327" s="339" t="s">
        <v>223</v>
      </c>
      <c r="B327" s="339" t="s">
        <v>224</v>
      </c>
      <c r="C327" s="339" t="s">
        <v>16</v>
      </c>
      <c r="D327" s="339" t="n">
        <v>2159.4705503</v>
      </c>
      <c r="E327" s="339" t="n">
        <v>14.0738725209218</v>
      </c>
      <c r="F327" s="339" t="n">
        <v>97.7987154160413</v>
      </c>
      <c r="G327" s="339" t="n">
        <v>1.61811736225629</v>
      </c>
      <c r="H327" s="339" t="n">
        <v>48.6060498</v>
      </c>
      <c r="I327" s="339" t="n">
        <v>70.591150444447</v>
      </c>
      <c r="J327" s="339" t="n">
        <v>2.20128458395867</v>
      </c>
      <c r="K327" s="339" t="n">
        <v>71.8897504549234</v>
      </c>
    </row>
    <row r="328">
      <c r="A328" s="339" t="s">
        <v>223</v>
      </c>
      <c r="B328" s="339" t="s">
        <v>224</v>
      </c>
      <c r="C328" s="339" t="s">
        <v>17</v>
      </c>
      <c r="D328" s="339" t="n">
        <v>18978.4292411</v>
      </c>
      <c r="E328" s="339" t="n">
        <v>2.67572892315994</v>
      </c>
      <c r="F328" s="339" t="n">
        <v>99.0552260673612</v>
      </c>
      <c r="G328" s="339" t="n">
        <v>0.955548192264094</v>
      </c>
      <c r="H328" s="339" t="n">
        <v>181.0134199</v>
      </c>
      <c r="I328" s="339" t="n">
        <v>100</v>
      </c>
      <c r="J328" s="339" t="n">
        <v>0.944773932638771</v>
      </c>
      <c r="K328" s="339" t="n">
        <v>100.184857914754</v>
      </c>
    </row>
    <row r="329">
      <c r="A329" s="339" t="s">
        <v>225</v>
      </c>
      <c r="B329" s="339" t="s">
        <v>226</v>
      </c>
      <c r="C329" s="339" t="s">
        <v>16</v>
      </c>
      <c r="D329" s="339" t="n">
        <v>10989.34317</v>
      </c>
      <c r="E329" s="339" t="n">
        <v>6.03429918554072</v>
      </c>
      <c r="F329" s="339" t="n">
        <v>100</v>
      </c>
      <c r="G329" s="339" t="n">
        <v>0</v>
      </c>
      <c r="H329" s="339"/>
      <c r="I329" s="339"/>
      <c r="J329" s="339"/>
      <c r="K329" s="339"/>
    </row>
    <row r="330">
      <c r="A330" s="339" t="s">
        <v>225</v>
      </c>
      <c r="B330" s="339" t="s">
        <v>226</v>
      </c>
      <c r="C330" s="339" t="s">
        <v>17</v>
      </c>
      <c r="D330" s="339" t="n">
        <v>34162.2875728</v>
      </c>
      <c r="E330" s="339" t="n">
        <v>2.66856959840266</v>
      </c>
      <c r="F330" s="339" t="n">
        <v>100</v>
      </c>
      <c r="G330" s="339" t="n">
        <v>0</v>
      </c>
      <c r="H330" s="339"/>
      <c r="I330" s="339"/>
      <c r="J330" s="339"/>
      <c r="K330" s="339"/>
    </row>
    <row r="331">
      <c r="A331" s="339" t="s">
        <v>227</v>
      </c>
      <c r="B331" s="339" t="s">
        <v>228</v>
      </c>
      <c r="C331" s="339" t="s">
        <v>16</v>
      </c>
      <c r="D331" s="339" t="n">
        <v>1462.0037809</v>
      </c>
      <c r="E331" s="339" t="n">
        <v>10.3978856377334</v>
      </c>
      <c r="F331" s="339" t="n">
        <v>100</v>
      </c>
      <c r="G331" s="339" t="n">
        <v>0</v>
      </c>
      <c r="H331" s="339"/>
      <c r="I331" s="339"/>
      <c r="J331" s="339"/>
      <c r="K331" s="339"/>
    </row>
    <row r="332">
      <c r="A332" s="339" t="s">
        <v>227</v>
      </c>
      <c r="B332" s="339" t="s">
        <v>228</v>
      </c>
      <c r="C332" s="339" t="s">
        <v>17</v>
      </c>
      <c r="D332" s="339" t="n">
        <v>7821.3903182</v>
      </c>
      <c r="E332" s="339" t="n">
        <v>2.43080096487105</v>
      </c>
      <c r="F332" s="339" t="n">
        <v>100</v>
      </c>
      <c r="G332" s="339" t="n">
        <v>0</v>
      </c>
      <c r="H332" s="339"/>
      <c r="I332" s="339"/>
      <c r="J332" s="339"/>
      <c r="K332" s="339"/>
    </row>
    <row r="333">
      <c r="A333" s="339" t="s">
        <v>229</v>
      </c>
      <c r="B333" s="339" t="s">
        <v>230</v>
      </c>
      <c r="C333" s="339" t="s">
        <v>16</v>
      </c>
      <c r="D333" s="339" t="n">
        <v>12102.3593321</v>
      </c>
      <c r="E333" s="339" t="n">
        <v>9.03101967771374</v>
      </c>
      <c r="F333" s="339" t="n">
        <v>98.9785709914191</v>
      </c>
      <c r="G333" s="339" t="n">
        <v>0.727569863308643</v>
      </c>
      <c r="H333" s="339" t="n">
        <v>124.8926992</v>
      </c>
      <c r="I333" s="339" t="n">
        <v>70.4289509237913</v>
      </c>
      <c r="J333" s="339" t="n">
        <v>1.02142900858094</v>
      </c>
      <c r="K333" s="339" t="n">
        <v>70.5030156395889</v>
      </c>
    </row>
    <row r="334">
      <c r="A334" s="339" t="s">
        <v>229</v>
      </c>
      <c r="B334" s="339" t="s">
        <v>230</v>
      </c>
      <c r="C334" s="339" t="s">
        <v>17</v>
      </c>
      <c r="D334" s="339" t="n">
        <v>50463.205505</v>
      </c>
      <c r="E334" s="339" t="n">
        <v>2.7134117093781</v>
      </c>
      <c r="F334" s="339" t="n">
        <v>99.4806233938874</v>
      </c>
      <c r="G334" s="339" t="n">
        <v>0.382653145815149</v>
      </c>
      <c r="H334" s="339" t="n">
        <v>263.4624464</v>
      </c>
      <c r="I334" s="339" t="n">
        <v>73.4306492826111</v>
      </c>
      <c r="J334" s="339" t="n">
        <v>0.519376606112621</v>
      </c>
      <c r="K334" s="339" t="n">
        <v>73.2928149656953</v>
      </c>
    </row>
    <row r="335">
      <c r="A335" s="339" t="s">
        <v>231</v>
      </c>
      <c r="B335" s="339" t="s">
        <v>232</v>
      </c>
      <c r="C335" s="339" t="s">
        <v>16</v>
      </c>
      <c r="D335" s="339" t="n">
        <v>18850.394383</v>
      </c>
      <c r="E335" s="339" t="n">
        <v>7.65822272744891</v>
      </c>
      <c r="F335" s="339" t="n">
        <v>100</v>
      </c>
      <c r="G335" s="339" t="n">
        <v>0</v>
      </c>
      <c r="H335" s="339"/>
      <c r="I335" s="339"/>
      <c r="J335" s="339"/>
      <c r="K335" s="339"/>
    </row>
    <row r="336">
      <c r="A336" s="339" t="s">
        <v>231</v>
      </c>
      <c r="B336" s="339" t="s">
        <v>232</v>
      </c>
      <c r="C336" s="339" t="s">
        <v>17</v>
      </c>
      <c r="D336" s="339" t="n">
        <v>59976.6390264</v>
      </c>
      <c r="E336" s="339" t="n">
        <v>2.92806372679034</v>
      </c>
      <c r="F336" s="339" t="n">
        <v>100</v>
      </c>
      <c r="G336" s="339" t="n">
        <v>0</v>
      </c>
      <c r="H336" s="339"/>
      <c r="I336" s="339"/>
      <c r="J336" s="339"/>
      <c r="K336" s="339"/>
    </row>
    <row r="337">
      <c r="A337" s="339" t="s">
        <v>233</v>
      </c>
      <c r="B337" s="339" t="s">
        <v>234</v>
      </c>
      <c r="C337" s="339" t="s">
        <v>16</v>
      </c>
      <c r="D337" s="339" t="n">
        <v>7473.033796</v>
      </c>
      <c r="E337" s="339" t="n">
        <v>9.82635510017292</v>
      </c>
      <c r="F337" s="339" t="n">
        <v>91.9573075305864</v>
      </c>
      <c r="G337" s="339" t="n">
        <v>8.1860684141542</v>
      </c>
      <c r="H337" s="339" t="n">
        <v>653.6001787</v>
      </c>
      <c r="I337" s="339" t="n">
        <v>99.9999999999998</v>
      </c>
      <c r="J337" s="339" t="n">
        <v>8.04269246941355</v>
      </c>
      <c r="K337" s="339" t="n">
        <v>93.5966174871892</v>
      </c>
    </row>
    <row r="338">
      <c r="A338" s="339" t="s">
        <v>233</v>
      </c>
      <c r="B338" s="339" t="s">
        <v>234</v>
      </c>
      <c r="C338" s="339" t="s">
        <v>17</v>
      </c>
      <c r="D338" s="339" t="n">
        <v>37332.4990362</v>
      </c>
      <c r="E338" s="339" t="n">
        <v>2.82190903684157</v>
      </c>
      <c r="F338" s="339" t="n">
        <v>99.2023242759952</v>
      </c>
      <c r="G338" s="339" t="n">
        <v>0.808416742581569</v>
      </c>
      <c r="H338" s="339" t="n">
        <v>300.1867992</v>
      </c>
      <c r="I338" s="339" t="n">
        <v>99.9999999999998</v>
      </c>
      <c r="J338" s="339" t="n">
        <v>0.797675724004856</v>
      </c>
      <c r="K338" s="339" t="n">
        <v>100.538122741256</v>
      </c>
    </row>
    <row r="339">
      <c r="A339" s="339" t="s">
        <v>235</v>
      </c>
      <c r="B339" s="339" t="s">
        <v>236</v>
      </c>
      <c r="C339" s="339" t="s">
        <v>16</v>
      </c>
      <c r="D339" s="339" t="n">
        <v>5335.8746853</v>
      </c>
      <c r="E339" s="339" t="n">
        <v>10.2624955869098</v>
      </c>
      <c r="F339" s="339" t="n">
        <v>96.2211994457705</v>
      </c>
      <c r="G339" s="339" t="n">
        <v>2.75671986667739</v>
      </c>
      <c r="H339" s="339" t="n">
        <v>209.5505599</v>
      </c>
      <c r="I339" s="339" t="n">
        <v>73.7096026477688</v>
      </c>
      <c r="J339" s="339" t="n">
        <v>3.7788005542295</v>
      </c>
      <c r="K339" s="339" t="n">
        <v>70.1955258820927</v>
      </c>
    </row>
    <row r="340">
      <c r="A340" s="339" t="s">
        <v>235</v>
      </c>
      <c r="B340" s="339" t="s">
        <v>236</v>
      </c>
      <c r="C340" s="339" t="s">
        <v>17</v>
      </c>
      <c r="D340" s="339" t="n">
        <v>28744.6178765</v>
      </c>
      <c r="E340" s="339" t="n">
        <v>2.61360291868837</v>
      </c>
      <c r="F340" s="339" t="n">
        <v>98.727482411473</v>
      </c>
      <c r="G340" s="339" t="n">
        <v>0.779121706706693</v>
      </c>
      <c r="H340" s="339" t="n">
        <v>370.4949314</v>
      </c>
      <c r="I340" s="339" t="n">
        <v>59.9067908003402</v>
      </c>
      <c r="J340" s="339" t="n">
        <v>1.27251758852698</v>
      </c>
      <c r="K340" s="339" t="n">
        <v>60.4476710489497</v>
      </c>
    </row>
    <row r="341">
      <c r="A341" s="339" t="s">
        <v>237</v>
      </c>
      <c r="B341" s="339" t="s">
        <v>238</v>
      </c>
      <c r="C341" s="339" t="s">
        <v>16</v>
      </c>
      <c r="D341" s="339" t="n">
        <v>1011.3361422</v>
      </c>
      <c r="E341" s="339" t="n">
        <v>8.26973135542247</v>
      </c>
      <c r="F341" s="339" t="n">
        <v>85.5097739514377</v>
      </c>
      <c r="G341" s="339" t="n">
        <v>4.44904472217335</v>
      </c>
      <c r="H341" s="339" t="n">
        <v>171.3779447</v>
      </c>
      <c r="I341" s="339" t="n">
        <v>27.3846554066896</v>
      </c>
      <c r="J341" s="339" t="n">
        <v>14.4902260485623</v>
      </c>
      <c r="K341" s="339" t="n">
        <v>26.2547186785002</v>
      </c>
    </row>
    <row r="342">
      <c r="A342" s="339" t="s">
        <v>237</v>
      </c>
      <c r="B342" s="339" t="s">
        <v>238</v>
      </c>
      <c r="C342" s="339" t="s">
        <v>17</v>
      </c>
      <c r="D342" s="339" t="n">
        <v>4146.1981214</v>
      </c>
      <c r="E342" s="339" t="n">
        <v>4.16479951048517</v>
      </c>
      <c r="F342" s="339" t="n">
        <v>90.8502162889852</v>
      </c>
      <c r="G342" s="339" t="n">
        <v>2.28942653565206</v>
      </c>
      <c r="H342" s="339" t="n">
        <v>417.5754069</v>
      </c>
      <c r="I342" s="339" t="n">
        <v>22.1281377980319</v>
      </c>
      <c r="J342" s="339" t="n">
        <v>9.14978371101483</v>
      </c>
      <c r="K342" s="339" t="n">
        <v>22.7322199639911</v>
      </c>
    </row>
    <row r="343">
      <c r="A343" s="339" t="s">
        <v>239</v>
      </c>
      <c r="B343" s="339" t="s">
        <v>240</v>
      </c>
      <c r="C343" s="339" t="s">
        <v>16</v>
      </c>
      <c r="D343" s="339" t="n">
        <v>711.0968955</v>
      </c>
      <c r="E343" s="339" t="n">
        <v>11.9486224902515</v>
      </c>
      <c r="F343" s="339" t="n">
        <v>99.2805420723951</v>
      </c>
      <c r="G343" s="339" t="n">
        <v>0.692852138944403</v>
      </c>
      <c r="H343" s="339" t="n">
        <v>5.1531175</v>
      </c>
      <c r="I343" s="339" t="n">
        <v>100</v>
      </c>
      <c r="J343" s="339" t="n">
        <v>0.719457927604952</v>
      </c>
      <c r="K343" s="339" t="n">
        <v>95.609115267389</v>
      </c>
    </row>
    <row r="344">
      <c r="A344" s="339" t="s">
        <v>239</v>
      </c>
      <c r="B344" s="339" t="s">
        <v>240</v>
      </c>
      <c r="C344" s="339" t="s">
        <v>17</v>
      </c>
      <c r="D344" s="339" t="n">
        <v>4173.584679</v>
      </c>
      <c r="E344" s="339" t="n">
        <v>2.34654790560051</v>
      </c>
      <c r="F344" s="339" t="n">
        <v>99.8578347742857</v>
      </c>
      <c r="G344" s="339" t="n">
        <v>0.142852878808516</v>
      </c>
      <c r="H344" s="339" t="n">
        <v>5.9418333</v>
      </c>
      <c r="I344" s="339" t="n">
        <v>99.9999999999998</v>
      </c>
      <c r="J344" s="339" t="n">
        <v>0.142165225714293</v>
      </c>
      <c r="K344" s="339" t="n">
        <v>100.340847049052</v>
      </c>
    </row>
    <row r="345">
      <c r="A345" s="339" t="s">
        <v>241</v>
      </c>
      <c r="B345" s="339" t="s">
        <v>242</v>
      </c>
      <c r="C345" s="339" t="s">
        <v>16</v>
      </c>
      <c r="D345" s="339" t="n">
        <v>1226.0126922</v>
      </c>
      <c r="E345" s="339" t="n">
        <v>8.87050283819604</v>
      </c>
      <c r="F345" s="339" t="n">
        <v>100</v>
      </c>
      <c r="G345" s="339" t="n">
        <v>0</v>
      </c>
      <c r="H345" s="339"/>
      <c r="I345" s="339"/>
      <c r="J345" s="339"/>
      <c r="K345" s="339"/>
    </row>
    <row r="346">
      <c r="A346" s="339" t="s">
        <v>241</v>
      </c>
      <c r="B346" s="339" t="s">
        <v>242</v>
      </c>
      <c r="C346" s="339" t="s">
        <v>17</v>
      </c>
      <c r="D346" s="339" t="n">
        <v>6360.6150348</v>
      </c>
      <c r="E346" s="339" t="n">
        <v>2.19490674158931</v>
      </c>
      <c r="F346" s="339" t="n">
        <v>99.7402067928374</v>
      </c>
      <c r="G346" s="339" t="n">
        <v>0.260970691491593</v>
      </c>
      <c r="H346" s="339" t="n">
        <v>16.567487</v>
      </c>
      <c r="I346" s="339" t="n">
        <v>100</v>
      </c>
      <c r="J346" s="339" t="n">
        <v>0.259793207162647</v>
      </c>
      <c r="K346" s="339" t="n">
        <v>100.192268383466</v>
      </c>
    </row>
    <row r="347">
      <c r="A347" s="339" t="s">
        <v>243</v>
      </c>
      <c r="B347" s="339" t="s">
        <v>244</v>
      </c>
      <c r="C347" s="339" t="s">
        <v>16</v>
      </c>
      <c r="D347" s="339" t="n">
        <v>1782.4593656</v>
      </c>
      <c r="E347" s="339" t="n">
        <v>9.07797557792032</v>
      </c>
      <c r="F347" s="339" t="n">
        <v>100</v>
      </c>
      <c r="G347" s="339" t="n">
        <v>0</v>
      </c>
      <c r="H347" s="339"/>
      <c r="I347" s="339"/>
      <c r="J347" s="339"/>
      <c r="K347" s="339"/>
    </row>
    <row r="348">
      <c r="A348" s="339" t="s">
        <v>243</v>
      </c>
      <c r="B348" s="339" t="s">
        <v>244</v>
      </c>
      <c r="C348" s="339" t="s">
        <v>17</v>
      </c>
      <c r="D348" s="339" t="n">
        <v>5825.1742338</v>
      </c>
      <c r="E348" s="339" t="n">
        <v>3.33824671125802</v>
      </c>
      <c r="F348" s="339" t="n">
        <v>100</v>
      </c>
      <c r="G348" s="339" t="n">
        <v>0.000000000000000370619836071786</v>
      </c>
      <c r="H348" s="339"/>
      <c r="I348" s="339"/>
      <c r="J348" s="339"/>
      <c r="K348" s="339"/>
    </row>
    <row r="349">
      <c r="A349" s="339" t="s">
        <v>245</v>
      </c>
      <c r="B349" s="339" t="s">
        <v>246</v>
      </c>
      <c r="C349" s="339" t="s">
        <v>16</v>
      </c>
      <c r="D349" s="339" t="n">
        <v>4246.3054358</v>
      </c>
      <c r="E349" s="339" t="n">
        <v>7.0611212997057</v>
      </c>
      <c r="F349" s="339" t="n">
        <v>90.7696961056642</v>
      </c>
      <c r="G349" s="339" t="n">
        <v>5.28324824266055</v>
      </c>
      <c r="H349" s="339" t="n">
        <v>431.8036887</v>
      </c>
      <c r="I349" s="339" t="n">
        <v>55.1281324232732</v>
      </c>
      <c r="J349" s="339" t="n">
        <v>9.23030389433576</v>
      </c>
      <c r="K349" s="339" t="n">
        <v>51.954826506998</v>
      </c>
    </row>
    <row r="350">
      <c r="A350" s="339" t="s">
        <v>245</v>
      </c>
      <c r="B350" s="339" t="s">
        <v>246</v>
      </c>
      <c r="C350" s="339" t="s">
        <v>17</v>
      </c>
      <c r="D350" s="339" t="n">
        <v>8954.3959244</v>
      </c>
      <c r="E350" s="339" t="n">
        <v>4.2383006036343</v>
      </c>
      <c r="F350" s="339" t="n">
        <v>98.645657354707</v>
      </c>
      <c r="G350" s="339" t="n">
        <v>0.887342536042852</v>
      </c>
      <c r="H350" s="339" t="n">
        <v>122.9382072</v>
      </c>
      <c r="I350" s="339" t="n">
        <v>63.7789897998128</v>
      </c>
      <c r="J350" s="339" t="n">
        <v>1.35434264529305</v>
      </c>
      <c r="K350" s="339" t="n">
        <v>64.630976563394</v>
      </c>
    </row>
    <row r="351">
      <c r="A351" s="339" t="s">
        <v>247</v>
      </c>
      <c r="B351" s="339" t="s">
        <v>248</v>
      </c>
      <c r="C351" s="339" t="s">
        <v>16</v>
      </c>
      <c r="D351" s="339" t="n">
        <v>994.0603021</v>
      </c>
      <c r="E351" s="339" t="n">
        <v>14.9972227444844</v>
      </c>
      <c r="F351" s="339" t="n">
        <v>100</v>
      </c>
      <c r="G351" s="339" t="n">
        <v>0</v>
      </c>
      <c r="H351" s="339"/>
      <c r="I351" s="339"/>
      <c r="J351" s="339"/>
      <c r="K351" s="339"/>
    </row>
    <row r="352">
      <c r="A352" s="339" t="s">
        <v>247</v>
      </c>
      <c r="B352" s="339" t="s">
        <v>248</v>
      </c>
      <c r="C352" s="339" t="s">
        <v>17</v>
      </c>
      <c r="D352" s="339" t="n">
        <v>17015.8028964</v>
      </c>
      <c r="E352" s="339" t="n">
        <v>1.93999501094101</v>
      </c>
      <c r="F352" s="339" t="n">
        <v>100</v>
      </c>
      <c r="G352" s="339" t="n">
        <v>0</v>
      </c>
      <c r="H352" s="339"/>
      <c r="I352" s="339"/>
      <c r="J352" s="339"/>
      <c r="K352" s="339"/>
    </row>
    <row r="353">
      <c r="A353" s="339" t="s">
        <v>249</v>
      </c>
      <c r="B353" s="339" t="s">
        <v>250</v>
      </c>
      <c r="C353" s="339" t="s">
        <v>16</v>
      </c>
      <c r="D353" s="339" t="n">
        <v>1874.0606938</v>
      </c>
      <c r="E353" s="339" t="n">
        <v>9.90039597854921</v>
      </c>
      <c r="F353" s="339" t="n">
        <v>100</v>
      </c>
      <c r="G353" s="339" t="n">
        <v>0</v>
      </c>
      <c r="H353" s="339"/>
      <c r="I353" s="339"/>
      <c r="J353" s="339"/>
      <c r="K353" s="339"/>
    </row>
    <row r="354">
      <c r="A354" s="339" t="s">
        <v>249</v>
      </c>
      <c r="B354" s="339" t="s">
        <v>250</v>
      </c>
      <c r="C354" s="339" t="s">
        <v>17</v>
      </c>
      <c r="D354" s="339" t="n">
        <v>17828.3449371</v>
      </c>
      <c r="E354" s="339" t="n">
        <v>1.79745895002934</v>
      </c>
      <c r="F354" s="339" t="n">
        <v>100</v>
      </c>
      <c r="G354" s="339" t="n">
        <v>0</v>
      </c>
      <c r="H354" s="339"/>
      <c r="I354" s="339"/>
      <c r="J354" s="339"/>
      <c r="K354" s="339"/>
    </row>
    <row r="355">
      <c r="A355" s="339" t="s">
        <v>251</v>
      </c>
      <c r="B355" s="339" t="s">
        <v>252</v>
      </c>
      <c r="C355" s="339" t="s">
        <v>16</v>
      </c>
      <c r="D355" s="339" t="n">
        <v>1173.3612519</v>
      </c>
      <c r="E355" s="339" t="n">
        <v>14.0396087895918</v>
      </c>
      <c r="F355" s="339" t="n">
        <v>100</v>
      </c>
      <c r="G355" s="339" t="n">
        <v>0.00000000000000155870969349346</v>
      </c>
      <c r="H355" s="339"/>
      <c r="I355" s="339"/>
      <c r="J355" s="339"/>
      <c r="K355" s="339"/>
    </row>
    <row r="356">
      <c r="A356" s="339" t="s">
        <v>251</v>
      </c>
      <c r="B356" s="339" t="s">
        <v>252</v>
      </c>
      <c r="C356" s="339" t="s">
        <v>17</v>
      </c>
      <c r="D356" s="339" t="n">
        <v>14404.5635382</v>
      </c>
      <c r="E356" s="339" t="n">
        <v>1.7813601273943</v>
      </c>
      <c r="F356" s="339" t="n">
        <v>100</v>
      </c>
      <c r="G356" s="339" t="n">
        <v>0</v>
      </c>
      <c r="H356" s="339"/>
      <c r="I356" s="339"/>
      <c r="J356" s="339"/>
      <c r="K356" s="339"/>
    </row>
    <row r="357">
      <c r="A357" s="339" t="s">
        <v>253</v>
      </c>
      <c r="B357" s="339" t="s">
        <v>254</v>
      </c>
      <c r="C357" s="339" t="s">
        <v>16</v>
      </c>
      <c r="D357" s="339" t="n">
        <v>2104.1943779</v>
      </c>
      <c r="E357" s="339" t="n">
        <v>13.5431316313934</v>
      </c>
      <c r="F357" s="339" t="n">
        <v>99.5216470080147</v>
      </c>
      <c r="G357" s="339" t="n">
        <v>0.474354741195969</v>
      </c>
      <c r="H357" s="339" t="n">
        <v>10.1138567</v>
      </c>
      <c r="I357" s="339" t="n">
        <v>99.9999999999998</v>
      </c>
      <c r="J357" s="339" t="n">
        <v>0.478352991985268</v>
      </c>
      <c r="K357" s="339" t="n">
        <v>98.689808365069</v>
      </c>
    </row>
    <row r="358">
      <c r="A358" s="339" t="s">
        <v>253</v>
      </c>
      <c r="B358" s="339" t="s">
        <v>254</v>
      </c>
      <c r="C358" s="339" t="s">
        <v>17</v>
      </c>
      <c r="D358" s="339" t="n">
        <v>13303.5128549</v>
      </c>
      <c r="E358" s="339" t="n">
        <v>2.80256889713294</v>
      </c>
      <c r="F358" s="339" t="n">
        <v>100</v>
      </c>
      <c r="G358" s="339" t="n">
        <v>0</v>
      </c>
      <c r="H358" s="339"/>
      <c r="I358" s="339"/>
      <c r="J358" s="339"/>
      <c r="K358" s="339"/>
    </row>
    <row r="359">
      <c r="A359" s="339" t="s">
        <v>255</v>
      </c>
      <c r="B359" s="339" t="s">
        <v>256</v>
      </c>
      <c r="C359" s="339" t="s">
        <v>16</v>
      </c>
      <c r="D359" s="339" t="n">
        <v>722.1364664</v>
      </c>
      <c r="E359" s="339" t="n">
        <v>16.7657419503119</v>
      </c>
      <c r="F359" s="339" t="n">
        <v>100</v>
      </c>
      <c r="G359" s="339" t="n">
        <v>0</v>
      </c>
      <c r="H359" s="339"/>
      <c r="I359" s="339"/>
      <c r="J359" s="339"/>
      <c r="K359" s="339"/>
    </row>
    <row r="360">
      <c r="A360" s="339" t="s">
        <v>255</v>
      </c>
      <c r="B360" s="339" t="s">
        <v>256</v>
      </c>
      <c r="C360" s="339" t="s">
        <v>17</v>
      </c>
      <c r="D360" s="339" t="n">
        <v>12760.1333635</v>
      </c>
      <c r="E360" s="339" t="n">
        <v>1.55797193990501</v>
      </c>
      <c r="F360" s="339" t="n">
        <v>100</v>
      </c>
      <c r="G360" s="339" t="n">
        <v>0</v>
      </c>
      <c r="H360" s="339"/>
      <c r="I360" s="339"/>
      <c r="J360" s="339"/>
      <c r="K360" s="339"/>
    </row>
    <row r="361">
      <c r="A361" s="339" t="s">
        <v>257</v>
      </c>
      <c r="B361" s="339" t="s">
        <v>258</v>
      </c>
      <c r="C361" s="339" t="s">
        <v>16</v>
      </c>
      <c r="D361" s="339" t="n">
        <v>447.4600733</v>
      </c>
      <c r="E361" s="339" t="n">
        <v>18.1546936803625</v>
      </c>
      <c r="F361" s="339" t="n">
        <v>100</v>
      </c>
      <c r="G361" s="339" t="n">
        <v>0</v>
      </c>
      <c r="H361" s="339"/>
      <c r="I361" s="339"/>
      <c r="J361" s="339"/>
      <c r="K361" s="339"/>
    </row>
    <row r="362">
      <c r="A362" s="339" t="s">
        <v>257</v>
      </c>
      <c r="B362" s="339" t="s">
        <v>258</v>
      </c>
      <c r="C362" s="339" t="s">
        <v>17</v>
      </c>
      <c r="D362" s="339" t="n">
        <v>10417.18287</v>
      </c>
      <c r="E362" s="339" t="n">
        <v>1.54270490905672</v>
      </c>
      <c r="F362" s="339" t="n">
        <v>100</v>
      </c>
      <c r="G362" s="339" t="n">
        <v>0.000000000000000171274651023703</v>
      </c>
      <c r="H362" s="339"/>
      <c r="I362" s="339"/>
      <c r="J362" s="339"/>
      <c r="K362" s="339"/>
    </row>
    <row r="363">
      <c r="A363" s="339" t="s">
        <v>259</v>
      </c>
      <c r="B363" s="339" t="s">
        <v>260</v>
      </c>
      <c r="C363" s="339" t="s">
        <v>16</v>
      </c>
      <c r="D363" s="339" t="n">
        <v>1396.9457449</v>
      </c>
      <c r="E363" s="339" t="n">
        <v>16.0827853558233</v>
      </c>
      <c r="F363" s="339" t="n">
        <v>100</v>
      </c>
      <c r="G363" s="339" t="n">
        <v>0</v>
      </c>
      <c r="H363" s="339"/>
      <c r="I363" s="339"/>
      <c r="J363" s="339"/>
      <c r="K363" s="339"/>
    </row>
    <row r="364">
      <c r="A364" s="339" t="s">
        <v>259</v>
      </c>
      <c r="B364" s="339" t="s">
        <v>260</v>
      </c>
      <c r="C364" s="339" t="s">
        <v>17</v>
      </c>
      <c r="D364" s="339" t="n">
        <v>17701.2074767</v>
      </c>
      <c r="E364" s="339" t="n">
        <v>1.77838208742703</v>
      </c>
      <c r="F364" s="339" t="n">
        <v>100</v>
      </c>
      <c r="G364" s="339" t="n">
        <v>0.000000000000000197440074004244</v>
      </c>
      <c r="H364" s="339"/>
      <c r="I364" s="339"/>
      <c r="J364" s="339"/>
      <c r="K364" s="339"/>
    </row>
    <row r="365">
      <c r="A365" s="339" t="s">
        <v>261</v>
      </c>
      <c r="B365" s="339" t="s">
        <v>262</v>
      </c>
      <c r="C365" s="339" t="s">
        <v>16</v>
      </c>
      <c r="D365" s="339" t="n">
        <v>1307.4171693</v>
      </c>
      <c r="E365" s="339" t="n">
        <v>16.4697769214983</v>
      </c>
      <c r="F365" s="339" t="n">
        <v>100</v>
      </c>
      <c r="G365" s="339" t="n">
        <v>0</v>
      </c>
      <c r="H365" s="339"/>
      <c r="I365" s="339"/>
      <c r="J365" s="339"/>
      <c r="K365" s="339"/>
    </row>
    <row r="366">
      <c r="A366" s="339" t="s">
        <v>261</v>
      </c>
      <c r="B366" s="339" t="s">
        <v>262</v>
      </c>
      <c r="C366" s="339" t="s">
        <v>17</v>
      </c>
      <c r="D366" s="339" t="n">
        <v>18652.5491732</v>
      </c>
      <c r="E366" s="339" t="n">
        <v>2.03093179837264</v>
      </c>
      <c r="F366" s="339" t="n">
        <v>100</v>
      </c>
      <c r="G366" s="339" t="n">
        <v>0</v>
      </c>
      <c r="H366" s="339"/>
      <c r="I366" s="339"/>
      <c r="J366" s="339"/>
      <c r="K366" s="339"/>
    </row>
    <row r="367">
      <c r="A367" s="339" t="s">
        <v>263</v>
      </c>
      <c r="B367" s="339" t="s">
        <v>264</v>
      </c>
      <c r="C367" s="339" t="s">
        <v>16</v>
      </c>
      <c r="D367" s="339" t="n">
        <v>1016.8973658</v>
      </c>
      <c r="E367" s="339" t="n">
        <v>14.3689364121679</v>
      </c>
      <c r="F367" s="339" t="n">
        <v>99.1124068771601</v>
      </c>
      <c r="G367" s="339" t="n">
        <v>0.897116851468732</v>
      </c>
      <c r="H367" s="339" t="n">
        <v>9.1067419</v>
      </c>
      <c r="I367" s="339" t="n">
        <v>99.9999999999995</v>
      </c>
      <c r="J367" s="339" t="n">
        <v>0.887593122839892</v>
      </c>
      <c r="K367" s="339" t="n">
        <v>100.175866746958</v>
      </c>
    </row>
    <row r="368">
      <c r="A368" s="339" t="s">
        <v>263</v>
      </c>
      <c r="B368" s="339" t="s">
        <v>264</v>
      </c>
      <c r="C368" s="339" t="s">
        <v>17</v>
      </c>
      <c r="D368" s="339" t="n">
        <v>16367.7344431</v>
      </c>
      <c r="E368" s="339" t="n">
        <v>1.26368242831306</v>
      </c>
      <c r="F368" s="339" t="n">
        <v>100</v>
      </c>
      <c r="G368" s="339" t="n">
        <v>0</v>
      </c>
      <c r="H368" s="339"/>
      <c r="I368" s="339"/>
      <c r="J368" s="339"/>
      <c r="K368" s="339"/>
    </row>
    <row r="369">
      <c r="A369" s="339" t="s">
        <v>265</v>
      </c>
      <c r="B369" s="339" t="s">
        <v>266</v>
      </c>
      <c r="C369" s="339" t="s">
        <v>16</v>
      </c>
      <c r="D369" s="339" t="n">
        <v>267.9130332</v>
      </c>
      <c r="E369" s="339" t="n">
        <v>15.8306181309672</v>
      </c>
      <c r="F369" s="339" t="n">
        <v>100</v>
      </c>
      <c r="G369" s="339" t="n">
        <v>0</v>
      </c>
      <c r="H369" s="339"/>
      <c r="I369" s="339"/>
      <c r="J369" s="339"/>
      <c r="K369" s="339"/>
    </row>
    <row r="370">
      <c r="A370" s="339" t="s">
        <v>265</v>
      </c>
      <c r="B370" s="339" t="s">
        <v>266</v>
      </c>
      <c r="C370" s="339" t="s">
        <v>17</v>
      </c>
      <c r="D370" s="339" t="n">
        <v>4353.9278477</v>
      </c>
      <c r="E370" s="339" t="n">
        <v>2.08702754606214</v>
      </c>
      <c r="F370" s="339" t="n">
        <v>100</v>
      </c>
      <c r="G370" s="339" t="n">
        <v>0</v>
      </c>
      <c r="H370" s="339"/>
      <c r="I370" s="339"/>
      <c r="J370" s="339"/>
      <c r="K370" s="339"/>
    </row>
    <row r="371">
      <c r="A371" s="339" t="s">
        <v>267</v>
      </c>
      <c r="B371" s="339" t="s">
        <v>268</v>
      </c>
      <c r="C371" s="339" t="s">
        <v>16</v>
      </c>
      <c r="D371" s="339" t="n">
        <v>9487.4285266</v>
      </c>
      <c r="E371" s="339" t="n">
        <v>11.0112102227263</v>
      </c>
      <c r="F371" s="339" t="n">
        <v>100</v>
      </c>
      <c r="G371" s="339" t="n">
        <v>0.00000000000000122248991182587</v>
      </c>
      <c r="H371" s="339"/>
      <c r="I371" s="339"/>
      <c r="J371" s="339"/>
      <c r="K371" s="339"/>
    </row>
    <row r="372">
      <c r="A372" s="339" t="s">
        <v>267</v>
      </c>
      <c r="B372" s="339" t="s">
        <v>268</v>
      </c>
      <c r="C372" s="339" t="s">
        <v>17</v>
      </c>
      <c r="D372" s="339" t="n">
        <v>63924.8108289</v>
      </c>
      <c r="E372" s="339" t="n">
        <v>2.8868676681839</v>
      </c>
      <c r="F372" s="339" t="n">
        <v>100</v>
      </c>
      <c r="G372" s="339" t="n">
        <v>0</v>
      </c>
      <c r="H372" s="339"/>
      <c r="I372" s="339"/>
      <c r="J372" s="339"/>
      <c r="K372" s="339"/>
    </row>
    <row r="373">
      <c r="A373" s="339" t="s">
        <v>269</v>
      </c>
      <c r="B373" s="339" t="s">
        <v>270</v>
      </c>
      <c r="C373" s="339" t="s">
        <v>16</v>
      </c>
      <c r="D373" s="339" t="n">
        <v>1598.1387419</v>
      </c>
      <c r="E373" s="339" t="n">
        <v>16.8317635813702</v>
      </c>
      <c r="F373" s="339" t="n">
        <v>100</v>
      </c>
      <c r="G373" s="339" t="n">
        <v>0</v>
      </c>
      <c r="H373" s="339"/>
      <c r="I373" s="339"/>
      <c r="J373" s="339"/>
      <c r="K373" s="339"/>
    </row>
    <row r="374">
      <c r="A374" s="339" t="s">
        <v>269</v>
      </c>
      <c r="B374" s="339" t="s">
        <v>270</v>
      </c>
      <c r="C374" s="339" t="s">
        <v>17</v>
      </c>
      <c r="D374" s="339" t="n">
        <v>41439.2775888</v>
      </c>
      <c r="E374" s="339" t="n">
        <v>1.9832747629838</v>
      </c>
      <c r="F374" s="339" t="n">
        <v>100</v>
      </c>
      <c r="G374" s="339" t="n">
        <v>0.000000000000000220187730602261</v>
      </c>
      <c r="H374" s="339"/>
      <c r="I374" s="339"/>
      <c r="J374" s="339"/>
      <c r="K374" s="339"/>
    </row>
    <row r="375">
      <c r="A375" s="339" t="s">
        <v>271</v>
      </c>
      <c r="B375" s="339" t="s">
        <v>272</v>
      </c>
      <c r="C375" s="339" t="s">
        <v>16</v>
      </c>
      <c r="D375" s="339" t="n">
        <v>544.3648522</v>
      </c>
      <c r="E375" s="339" t="n">
        <v>16.011601686064</v>
      </c>
      <c r="F375" s="339" t="n">
        <v>100</v>
      </c>
      <c r="G375" s="339" t="n">
        <v>0</v>
      </c>
      <c r="H375" s="339"/>
      <c r="I375" s="339"/>
      <c r="J375" s="339"/>
      <c r="K375" s="339"/>
    </row>
    <row r="376">
      <c r="A376" s="339" t="s">
        <v>271</v>
      </c>
      <c r="B376" s="339" t="s">
        <v>272</v>
      </c>
      <c r="C376" s="339" t="s">
        <v>17</v>
      </c>
      <c r="D376" s="339" t="n">
        <v>13141.01643</v>
      </c>
      <c r="E376" s="339" t="n">
        <v>2.68596232359541</v>
      </c>
      <c r="F376" s="339" t="n">
        <v>98.5158604826492</v>
      </c>
      <c r="G376" s="339" t="n">
        <v>1.14268163918433</v>
      </c>
      <c r="H376" s="339" t="n">
        <v>197.9691563</v>
      </c>
      <c r="I376" s="339" t="n">
        <v>75.8294638196407</v>
      </c>
      <c r="J376" s="339" t="n">
        <v>1.48413951735076</v>
      </c>
      <c r="K376" s="339" t="n">
        <v>75.8501903802908</v>
      </c>
    </row>
    <row r="377">
      <c r="A377" s="339" t="s">
        <v>273</v>
      </c>
      <c r="B377" s="339" t="s">
        <v>274</v>
      </c>
      <c r="C377" s="339" t="s">
        <v>16</v>
      </c>
      <c r="D377" s="339" t="n">
        <v>990.97473</v>
      </c>
      <c r="E377" s="339" t="n">
        <v>21.9177006833631</v>
      </c>
      <c r="F377" s="339" t="n">
        <v>95.4164303015767</v>
      </c>
      <c r="G377" s="339" t="n">
        <v>3.47137147023013</v>
      </c>
      <c r="H377" s="339" t="n">
        <v>47.603979</v>
      </c>
      <c r="I377" s="339" t="n">
        <v>70.6055999165867</v>
      </c>
      <c r="J377" s="339" t="n">
        <v>4.58356969842331</v>
      </c>
      <c r="K377" s="339" t="n">
        <v>72.2637367233736</v>
      </c>
    </row>
    <row r="378">
      <c r="A378" s="339" t="s">
        <v>273</v>
      </c>
      <c r="B378" s="339" t="s">
        <v>274</v>
      </c>
      <c r="C378" s="339" t="s">
        <v>17</v>
      </c>
      <c r="D378" s="339" t="n">
        <v>18509.7988421</v>
      </c>
      <c r="E378" s="339" t="n">
        <v>3.11408974214904</v>
      </c>
      <c r="F378" s="339" t="n">
        <v>92.9325413022134</v>
      </c>
      <c r="G378" s="339" t="n">
        <v>2.40503133981768</v>
      </c>
      <c r="H378" s="339" t="n">
        <v>1407.6580387</v>
      </c>
      <c r="I378" s="339" t="n">
        <v>31.678931326039</v>
      </c>
      <c r="J378" s="339" t="n">
        <v>7.06745869778662</v>
      </c>
      <c r="K378" s="339" t="n">
        <v>31.6246169773474</v>
      </c>
    </row>
    <row r="379">
      <c r="A379" s="339" t="s">
        <v>275</v>
      </c>
      <c r="B379" s="339" t="s">
        <v>276</v>
      </c>
      <c r="C379" s="339" t="s">
        <v>16</v>
      </c>
      <c r="D379" s="339" t="n">
        <v>2759.6556917</v>
      </c>
      <c r="E379" s="339" t="n">
        <v>10.9182614762947</v>
      </c>
      <c r="F379" s="339" t="n">
        <v>100</v>
      </c>
      <c r="G379" s="339" t="n">
        <v>0</v>
      </c>
      <c r="H379" s="339"/>
      <c r="I379" s="339"/>
      <c r="J379" s="339"/>
      <c r="K379" s="339"/>
    </row>
    <row r="380">
      <c r="A380" s="339" t="s">
        <v>275</v>
      </c>
      <c r="B380" s="339" t="s">
        <v>276</v>
      </c>
      <c r="C380" s="339" t="s">
        <v>17</v>
      </c>
      <c r="D380" s="339" t="n">
        <v>24002.0719784</v>
      </c>
      <c r="E380" s="339" t="n">
        <v>2.39160513968171</v>
      </c>
      <c r="F380" s="339" t="n">
        <v>100</v>
      </c>
      <c r="G380" s="339" t="n">
        <v>0</v>
      </c>
      <c r="H380" s="339"/>
      <c r="I380" s="339"/>
      <c r="J380" s="339"/>
      <c r="K380" s="339"/>
    </row>
    <row r="381">
      <c r="A381" s="339" t="s">
        <v>277</v>
      </c>
      <c r="B381" s="339" t="s">
        <v>278</v>
      </c>
      <c r="C381" s="339" t="s">
        <v>16</v>
      </c>
      <c r="D381" s="339" t="n">
        <v>1118.1994</v>
      </c>
      <c r="E381" s="339" t="n">
        <v>16.0592931985824</v>
      </c>
      <c r="F381" s="339" t="n">
        <v>100</v>
      </c>
      <c r="G381" s="339" t="n">
        <v>0</v>
      </c>
      <c r="H381" s="339"/>
      <c r="I381" s="339"/>
      <c r="J381" s="339"/>
      <c r="K381" s="339"/>
    </row>
    <row r="382">
      <c r="A382" s="339" t="s">
        <v>277</v>
      </c>
      <c r="B382" s="339" t="s">
        <v>278</v>
      </c>
      <c r="C382" s="339" t="s">
        <v>17</v>
      </c>
      <c r="D382" s="339" t="n">
        <v>16600.6768845</v>
      </c>
      <c r="E382" s="339" t="n">
        <v>3.1701304147632</v>
      </c>
      <c r="F382" s="339" t="n">
        <v>100</v>
      </c>
      <c r="G382" s="339" t="n">
        <v>0</v>
      </c>
      <c r="H382" s="339"/>
      <c r="I382" s="339"/>
      <c r="J382" s="339"/>
      <c r="K382" s="339"/>
    </row>
    <row r="383">
      <c r="A383" s="339" t="s">
        <v>279</v>
      </c>
      <c r="B383" s="339" t="s">
        <v>280</v>
      </c>
      <c r="C383" s="339" t="s">
        <v>16</v>
      </c>
      <c r="D383" s="339" t="n">
        <v>1113.4093159</v>
      </c>
      <c r="E383" s="339" t="n">
        <v>10.4567336065225</v>
      </c>
      <c r="F383" s="339" t="n">
        <v>100</v>
      </c>
      <c r="G383" s="339" t="n">
        <v>0</v>
      </c>
      <c r="H383" s="339"/>
      <c r="I383" s="339"/>
      <c r="J383" s="339"/>
      <c r="K383" s="339"/>
    </row>
    <row r="384">
      <c r="A384" s="339" t="s">
        <v>279</v>
      </c>
      <c r="B384" s="339" t="s">
        <v>280</v>
      </c>
      <c r="C384" s="339" t="s">
        <v>17</v>
      </c>
      <c r="D384" s="339" t="n">
        <v>5716.2521229</v>
      </c>
      <c r="E384" s="339" t="n">
        <v>3.24529828281049</v>
      </c>
      <c r="F384" s="339" t="n">
        <v>100</v>
      </c>
      <c r="G384" s="339" t="n">
        <v>0.000000000000000360300487535269</v>
      </c>
      <c r="H384" s="339"/>
      <c r="I384" s="339"/>
      <c r="J384" s="339"/>
      <c r="K384" s="339"/>
    </row>
    <row r="385">
      <c r="A385" s="339" t="s">
        <v>281</v>
      </c>
      <c r="B385" s="339" t="s">
        <v>282</v>
      </c>
      <c r="C385" s="339" t="s">
        <v>16</v>
      </c>
      <c r="D385" s="339" t="n">
        <v>2408.0825701</v>
      </c>
      <c r="E385" s="339" t="n">
        <v>16.0459292458671</v>
      </c>
      <c r="F385" s="339" t="n">
        <v>100</v>
      </c>
      <c r="G385" s="339" t="n">
        <v>0</v>
      </c>
      <c r="H385" s="339"/>
      <c r="I385" s="339"/>
      <c r="J385" s="339"/>
      <c r="K385" s="339"/>
    </row>
    <row r="386">
      <c r="A386" s="339" t="s">
        <v>281</v>
      </c>
      <c r="B386" s="339" t="s">
        <v>282</v>
      </c>
      <c r="C386" s="339" t="s">
        <v>17</v>
      </c>
      <c r="D386" s="339" t="n">
        <v>26050.1568011</v>
      </c>
      <c r="E386" s="339" t="n">
        <v>1.97910368919491</v>
      </c>
      <c r="F386" s="339" t="n">
        <v>100</v>
      </c>
      <c r="G386" s="339" t="n">
        <v>0</v>
      </c>
      <c r="H386" s="339"/>
      <c r="I386" s="339"/>
      <c r="J386" s="339"/>
      <c r="K386" s="339"/>
    </row>
    <row r="387">
      <c r="A387" s="339" t="s">
        <v>283</v>
      </c>
      <c r="B387" s="339" t="s">
        <v>284</v>
      </c>
      <c r="C387" s="339" t="s">
        <v>16</v>
      </c>
      <c r="D387" s="339" t="n">
        <v>4343.8657545</v>
      </c>
      <c r="E387" s="339" t="n">
        <v>9.18095852256316</v>
      </c>
      <c r="F387" s="339" t="n">
        <v>96.385547733407</v>
      </c>
      <c r="G387" s="339" t="n">
        <v>2.083522023566</v>
      </c>
      <c r="H387" s="339" t="n">
        <v>162.8947056</v>
      </c>
      <c r="I387" s="339" t="n">
        <v>57.0666390461763</v>
      </c>
      <c r="J387" s="339" t="n">
        <v>3.61445226659297</v>
      </c>
      <c r="K387" s="339" t="n">
        <v>55.560676042714</v>
      </c>
    </row>
    <row r="388">
      <c r="A388" s="339" t="s">
        <v>283</v>
      </c>
      <c r="B388" s="339" t="s">
        <v>284</v>
      </c>
      <c r="C388" s="339" t="s">
        <v>17</v>
      </c>
      <c r="D388" s="339" t="n">
        <v>20609.772494</v>
      </c>
      <c r="E388" s="339" t="n">
        <v>3.54428670664639</v>
      </c>
      <c r="F388" s="339" t="n">
        <v>99.8437678685022</v>
      </c>
      <c r="G388" s="339" t="n">
        <v>0.154564622163601</v>
      </c>
      <c r="H388" s="339" t="n">
        <v>32.2494709</v>
      </c>
      <c r="I388" s="339" t="n">
        <v>99.9999999999998</v>
      </c>
      <c r="J388" s="339" t="n">
        <v>0.156232131497765</v>
      </c>
      <c r="K388" s="339" t="n">
        <v>98.7781073460303</v>
      </c>
    </row>
    <row r="389">
      <c r="A389" s="339" t="s">
        <v>285</v>
      </c>
      <c r="B389" s="339" t="s">
        <v>286</v>
      </c>
      <c r="C389" s="339" t="s">
        <v>16</v>
      </c>
      <c r="D389" s="339" t="n">
        <v>2684.2698078</v>
      </c>
      <c r="E389" s="339" t="n">
        <v>12.0647953906933</v>
      </c>
      <c r="F389" s="339" t="n">
        <v>96.1826242997614</v>
      </c>
      <c r="G389" s="339" t="n">
        <v>2.64464524701566</v>
      </c>
      <c r="H389" s="339" t="n">
        <v>106.5355246</v>
      </c>
      <c r="I389" s="339" t="n">
        <v>70.3328631616732</v>
      </c>
      <c r="J389" s="339" t="n">
        <v>3.81737570023858</v>
      </c>
      <c r="K389" s="339" t="n">
        <v>66.6344997648411</v>
      </c>
    </row>
    <row r="390">
      <c r="A390" s="339" t="s">
        <v>285</v>
      </c>
      <c r="B390" s="339" t="s">
        <v>286</v>
      </c>
      <c r="C390" s="339" t="s">
        <v>17</v>
      </c>
      <c r="D390" s="339" t="n">
        <v>15863.2613158</v>
      </c>
      <c r="E390" s="339" t="n">
        <v>3.00926520812624</v>
      </c>
      <c r="F390" s="339" t="n">
        <v>98.4401235871276</v>
      </c>
      <c r="G390" s="339" t="n">
        <v>1.13478708491657</v>
      </c>
      <c r="H390" s="339" t="n">
        <v>251.3683065</v>
      </c>
      <c r="I390" s="339" t="n">
        <v>71.3013877503964</v>
      </c>
      <c r="J390" s="339" t="n">
        <v>1.55987641287236</v>
      </c>
      <c r="K390" s="339" t="n">
        <v>71.6137380900343</v>
      </c>
    </row>
    <row r="391">
      <c r="A391" s="339" t="s">
        <v>287</v>
      </c>
      <c r="B391" s="339" t="s">
        <v>288</v>
      </c>
      <c r="C391" s="339" t="s">
        <v>16</v>
      </c>
      <c r="D391" s="339" t="n">
        <v>347.1623173</v>
      </c>
      <c r="E391" s="339" t="n">
        <v>20.9599036712413</v>
      </c>
      <c r="F391" s="339" t="n">
        <v>98.5043272139164</v>
      </c>
      <c r="G391" s="339" t="n">
        <v>1.51978266066775</v>
      </c>
      <c r="H391" s="339" t="n">
        <v>5.271253</v>
      </c>
      <c r="I391" s="339" t="n">
        <v>100</v>
      </c>
      <c r="J391" s="339" t="n">
        <v>1.49567278608362</v>
      </c>
      <c r="K391" s="339" t="n">
        <v>100.092192552658</v>
      </c>
    </row>
    <row r="392">
      <c r="A392" s="339" t="s">
        <v>287</v>
      </c>
      <c r="B392" s="339" t="s">
        <v>288</v>
      </c>
      <c r="C392" s="339" t="s">
        <v>17</v>
      </c>
      <c r="D392" s="339" t="n">
        <v>6463.2820948</v>
      </c>
      <c r="E392" s="339" t="n">
        <v>1.74539310170281</v>
      </c>
      <c r="F392" s="339" t="n">
        <v>100</v>
      </c>
      <c r="G392" s="339" t="n">
        <v>0</v>
      </c>
      <c r="H392" s="339"/>
      <c r="I392" s="339"/>
      <c r="J392" s="339"/>
      <c r="K392" s="339"/>
    </row>
    <row r="393">
      <c r="A393" s="339" t="s">
        <v>289</v>
      </c>
      <c r="B393" s="339" t="s">
        <v>290</v>
      </c>
      <c r="C393" s="339" t="s">
        <v>16</v>
      </c>
      <c r="D393" s="339" t="n">
        <v>801.4467073</v>
      </c>
      <c r="E393" s="339" t="n">
        <v>14.3810027285491</v>
      </c>
      <c r="F393" s="339" t="n">
        <v>98.5379511804075</v>
      </c>
      <c r="G393" s="339" t="n">
        <v>1.4982206357838</v>
      </c>
      <c r="H393" s="339" t="n">
        <v>11.8914002</v>
      </c>
      <c r="I393" s="339" t="n">
        <v>100</v>
      </c>
      <c r="J393" s="339" t="n">
        <v>1.46204881959253</v>
      </c>
      <c r="K393" s="339" t="n">
        <v>100.975829184341</v>
      </c>
    </row>
    <row r="394">
      <c r="A394" s="339" t="s">
        <v>289</v>
      </c>
      <c r="B394" s="339" t="s">
        <v>290</v>
      </c>
      <c r="C394" s="339" t="s">
        <v>17</v>
      </c>
      <c r="D394" s="339" t="n">
        <v>11656.4042481</v>
      </c>
      <c r="E394" s="339" t="n">
        <v>2.60889983434769</v>
      </c>
      <c r="F394" s="339" t="n">
        <v>100</v>
      </c>
      <c r="G394" s="339" t="n">
        <v>0</v>
      </c>
      <c r="H394" s="339"/>
      <c r="I394" s="339"/>
      <c r="J394" s="339"/>
      <c r="K394" s="339"/>
    </row>
    <row r="395">
      <c r="A395" s="339" t="s">
        <v>291</v>
      </c>
      <c r="B395" s="339" t="s">
        <v>292</v>
      </c>
      <c r="C395" s="339" t="s">
        <v>16</v>
      </c>
      <c r="D395" s="339" t="n">
        <v>5406.7980433</v>
      </c>
      <c r="E395" s="339" t="n">
        <v>8.81133536108164</v>
      </c>
      <c r="F395" s="339" t="n">
        <v>88.9079917872638</v>
      </c>
      <c r="G395" s="339" t="n">
        <v>4.95025049855463</v>
      </c>
      <c r="H395" s="339" t="n">
        <v>674.542829</v>
      </c>
      <c r="I395" s="339" t="n">
        <v>41.1023562962986</v>
      </c>
      <c r="J395" s="339" t="n">
        <v>11.0920082127362</v>
      </c>
      <c r="K395" s="339" t="n">
        <v>39.6787328524547</v>
      </c>
    </row>
    <row r="396">
      <c r="A396" s="339" t="s">
        <v>291</v>
      </c>
      <c r="B396" s="339" t="s">
        <v>292</v>
      </c>
      <c r="C396" s="339" t="s">
        <v>17</v>
      </c>
      <c r="D396" s="339" t="n">
        <v>12049.1749056</v>
      </c>
      <c r="E396" s="339" t="n">
        <v>4.31522204010385</v>
      </c>
      <c r="F396" s="339" t="n">
        <v>94.2938013990912</v>
      </c>
      <c r="G396" s="339" t="n">
        <v>2.5254483755893</v>
      </c>
      <c r="H396" s="339" t="n">
        <v>729.1569962</v>
      </c>
      <c r="I396" s="339" t="n">
        <v>41.5927218000488</v>
      </c>
      <c r="J396" s="339" t="n">
        <v>5.70619860090884</v>
      </c>
      <c r="K396" s="339" t="n">
        <v>41.7325340785627</v>
      </c>
    </row>
    <row r="397">
      <c r="A397" s="339" t="s">
        <v>293</v>
      </c>
      <c r="B397" s="339" t="s">
        <v>294</v>
      </c>
      <c r="C397" s="339" t="s">
        <v>16</v>
      </c>
      <c r="D397" s="339" t="n">
        <v>1976.866223</v>
      </c>
      <c r="E397" s="339" t="n">
        <v>14.3907126637035</v>
      </c>
      <c r="F397" s="339" t="n">
        <v>100</v>
      </c>
      <c r="G397" s="339" t="n">
        <v>0</v>
      </c>
      <c r="H397" s="339"/>
      <c r="I397" s="339"/>
      <c r="J397" s="339"/>
      <c r="K397" s="339"/>
    </row>
    <row r="398">
      <c r="A398" s="339" t="s">
        <v>293</v>
      </c>
      <c r="B398" s="339" t="s">
        <v>294</v>
      </c>
      <c r="C398" s="339" t="s">
        <v>17</v>
      </c>
      <c r="D398" s="339" t="n">
        <v>35708.3681307</v>
      </c>
      <c r="E398" s="339" t="n">
        <v>2.64259891642288</v>
      </c>
      <c r="F398" s="339" t="n">
        <v>100</v>
      </c>
      <c r="G398" s="339" t="n">
        <v>0</v>
      </c>
      <c r="H398" s="339"/>
      <c r="I398" s="339"/>
      <c r="J398" s="339"/>
      <c r="K398" s="339"/>
    </row>
    <row r="399">
      <c r="A399" s="339" t="s">
        <v>295</v>
      </c>
      <c r="B399" s="339" t="s">
        <v>296</v>
      </c>
      <c r="C399" s="339" t="s">
        <v>16</v>
      </c>
      <c r="D399" s="339" t="n">
        <v>2175.2071988</v>
      </c>
      <c r="E399" s="339" t="n">
        <v>14.8268422960624</v>
      </c>
      <c r="F399" s="339" t="n">
        <v>100</v>
      </c>
      <c r="G399" s="339" t="n">
        <v>0</v>
      </c>
      <c r="H399" s="339"/>
      <c r="I399" s="339"/>
      <c r="J399" s="339"/>
      <c r="K399" s="339"/>
    </row>
    <row r="400">
      <c r="A400" s="339" t="s">
        <v>295</v>
      </c>
      <c r="B400" s="339" t="s">
        <v>296</v>
      </c>
      <c r="C400" s="339" t="s">
        <v>17</v>
      </c>
      <c r="D400" s="339" t="n">
        <v>32044.9548015</v>
      </c>
      <c r="E400" s="339" t="n">
        <v>3.03030369566147</v>
      </c>
      <c r="F400" s="339" t="n">
        <v>100</v>
      </c>
      <c r="G400" s="339" t="n">
        <v>0</v>
      </c>
      <c r="H400" s="339"/>
      <c r="I400" s="339"/>
      <c r="J400" s="339"/>
      <c r="K400" s="339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851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40" t="s">
        <v>72</v>
      </c>
      <c r="B411" s="340" t="s">
        <v>73</v>
      </c>
      <c r="C411" s="340" t="s">
        <v>16</v>
      </c>
      <c r="D411" s="340" t="n">
        <v>17.995885</v>
      </c>
      <c r="E411" s="340"/>
      <c r="F411" s="340" t="n">
        <v>100</v>
      </c>
      <c r="G411" s="340"/>
      <c r="H411" s="340"/>
      <c r="I411" s="340"/>
      <c r="J411" s="340"/>
      <c r="K411" s="340"/>
    </row>
    <row r="412">
      <c r="A412" s="340" t="s">
        <v>72</v>
      </c>
      <c r="B412" s="340" t="s">
        <v>73</v>
      </c>
      <c r="C412" s="340" t="s">
        <v>17</v>
      </c>
      <c r="D412" s="340" t="n">
        <v>139.1069983</v>
      </c>
      <c r="E412" s="340"/>
      <c r="F412" s="340" t="n">
        <v>99.1581108683639</v>
      </c>
      <c r="G412" s="340"/>
      <c r="H412" s="340" t="n">
        <v>1.18107</v>
      </c>
      <c r="I412" s="340"/>
      <c r="J412" s="340" t="n">
        <v>0.841889131636151</v>
      </c>
      <c r="K412" s="340"/>
    </row>
    <row r="413">
      <c r="A413" s="340" t="s">
        <v>74</v>
      </c>
      <c r="B413" s="340" t="s">
        <v>75</v>
      </c>
      <c r="C413" s="340" t="s">
        <v>16</v>
      </c>
      <c r="D413" s="340" t="n">
        <v>37.366835</v>
      </c>
      <c r="E413" s="340"/>
      <c r="F413" s="340" t="n">
        <v>88</v>
      </c>
      <c r="G413" s="340"/>
      <c r="H413" s="340" t="n">
        <v>5.0954775</v>
      </c>
      <c r="I413" s="340"/>
      <c r="J413" s="340" t="n">
        <v>12</v>
      </c>
      <c r="K413" s="340"/>
    </row>
    <row r="414">
      <c r="A414" s="340" t="s">
        <v>74</v>
      </c>
      <c r="B414" s="340" t="s">
        <v>75</v>
      </c>
      <c r="C414" s="340" t="s">
        <v>17</v>
      </c>
      <c r="D414" s="340" t="n">
        <v>326.11056</v>
      </c>
      <c r="E414" s="340"/>
      <c r="F414" s="340" t="n">
        <v>99.4818652849741</v>
      </c>
      <c r="G414" s="340"/>
      <c r="H414" s="340" t="n">
        <v>1.6984925</v>
      </c>
      <c r="I414" s="340"/>
      <c r="J414" s="340" t="n">
        <v>0.518134715025907</v>
      </c>
      <c r="K414" s="340"/>
    </row>
    <row r="415">
      <c r="A415" s="340" t="s">
        <v>76</v>
      </c>
      <c r="B415" s="340" t="s">
        <v>77</v>
      </c>
      <c r="C415" s="340" t="s">
        <v>16</v>
      </c>
      <c r="D415" s="340" t="n">
        <v>43.0661142</v>
      </c>
      <c r="E415" s="340"/>
      <c r="F415" s="340" t="n">
        <v>78.0016334439834</v>
      </c>
      <c r="G415" s="340"/>
      <c r="H415" s="340" t="n">
        <v>12.1456965</v>
      </c>
      <c r="I415" s="340"/>
      <c r="J415" s="340" t="n">
        <v>21.9983665560166</v>
      </c>
      <c r="K415" s="340"/>
    </row>
    <row r="416">
      <c r="A416" s="340" t="s">
        <v>76</v>
      </c>
      <c r="B416" s="340" t="s">
        <v>77</v>
      </c>
      <c r="C416" s="340" t="s">
        <v>17</v>
      </c>
      <c r="D416" s="340" t="n">
        <v>255.7509435</v>
      </c>
      <c r="E416" s="340"/>
      <c r="F416" s="340" t="n">
        <v>91.1616062658968</v>
      </c>
      <c r="G416" s="340"/>
      <c r="H416" s="340" t="n">
        <v>24.7958283</v>
      </c>
      <c r="I416" s="340"/>
      <c r="J416" s="340" t="n">
        <v>8.8383937341032</v>
      </c>
      <c r="K416" s="340"/>
    </row>
    <row r="417">
      <c r="A417" s="340" t="s">
        <v>80</v>
      </c>
      <c r="B417" s="340" t="s">
        <v>81</v>
      </c>
      <c r="C417" s="340" t="s">
        <v>16</v>
      </c>
      <c r="D417" s="340" t="n">
        <v>774.4738479</v>
      </c>
      <c r="E417" s="340"/>
      <c r="F417" s="340" t="n">
        <v>93.2432900477068</v>
      </c>
      <c r="G417" s="340"/>
      <c r="H417" s="340" t="n">
        <v>56.1208764</v>
      </c>
      <c r="I417" s="340"/>
      <c r="J417" s="340" t="n">
        <v>6.75670995229316</v>
      </c>
      <c r="K417" s="340"/>
    </row>
    <row r="418">
      <c r="A418" s="340" t="s">
        <v>80</v>
      </c>
      <c r="B418" s="340" t="s">
        <v>81</v>
      </c>
      <c r="C418" s="340" t="s">
        <v>17</v>
      </c>
      <c r="D418" s="340" t="n">
        <v>2031.2760474</v>
      </c>
      <c r="E418" s="340"/>
      <c r="F418" s="340" t="n">
        <v>96.8096902759481</v>
      </c>
      <c r="G418" s="340"/>
      <c r="H418" s="340" t="n">
        <v>66.9395771</v>
      </c>
      <c r="I418" s="340"/>
      <c r="J418" s="340" t="n">
        <v>3.19030972405191</v>
      </c>
      <c r="K418" s="340"/>
    </row>
    <row r="419">
      <c r="A419" s="340" t="s">
        <v>92</v>
      </c>
      <c r="B419" s="340" t="s">
        <v>93</v>
      </c>
      <c r="C419" s="340" t="s">
        <v>16</v>
      </c>
      <c r="D419" s="340" t="n">
        <v>73.1654913</v>
      </c>
      <c r="E419" s="340"/>
      <c r="F419" s="340" t="n">
        <v>100</v>
      </c>
      <c r="G419" s="340"/>
      <c r="H419" s="340"/>
      <c r="I419" s="340"/>
      <c r="J419" s="340"/>
      <c r="K419" s="340"/>
    </row>
    <row r="420">
      <c r="A420" s="340" t="s">
        <v>92</v>
      </c>
      <c r="B420" s="340" t="s">
        <v>93</v>
      </c>
      <c r="C420" s="340" t="s">
        <v>17</v>
      </c>
      <c r="D420" s="340" t="n">
        <v>1167.1681906</v>
      </c>
      <c r="E420" s="340"/>
      <c r="F420" s="340" t="n">
        <v>99.3677361543997</v>
      </c>
      <c r="G420" s="340"/>
      <c r="H420" s="340" t="n">
        <v>7.4265378</v>
      </c>
      <c r="I420" s="340"/>
      <c r="J420" s="340" t="n">
        <v>0.63226384560028</v>
      </c>
      <c r="K420" s="340"/>
    </row>
    <row r="421">
      <c r="A421" s="340" t="s">
        <v>108</v>
      </c>
      <c r="B421" s="340" t="s">
        <v>109</v>
      </c>
      <c r="C421" s="340" t="s">
        <v>16</v>
      </c>
      <c r="D421" s="340" t="n">
        <v>577.3136684</v>
      </c>
      <c r="E421" s="340"/>
      <c r="F421" s="340" t="n">
        <v>91.9530089422877</v>
      </c>
      <c r="G421" s="340"/>
      <c r="H421" s="340" t="n">
        <v>50.5218696</v>
      </c>
      <c r="I421" s="340"/>
      <c r="J421" s="340" t="n">
        <v>8.04699105771231</v>
      </c>
      <c r="K421" s="340"/>
    </row>
    <row r="422">
      <c r="A422" s="340" t="s">
        <v>108</v>
      </c>
      <c r="B422" s="340" t="s">
        <v>109</v>
      </c>
      <c r="C422" s="340" t="s">
        <v>17</v>
      </c>
      <c r="D422" s="340" t="n">
        <v>2228.6257077</v>
      </c>
      <c r="E422" s="340"/>
      <c r="F422" s="340" t="n">
        <v>92.7225797918785</v>
      </c>
      <c r="G422" s="340"/>
      <c r="H422" s="340" t="n">
        <v>174.9158166</v>
      </c>
      <c r="I422" s="340"/>
      <c r="J422" s="340" t="n">
        <v>7.27742020812151</v>
      </c>
      <c r="K422" s="340"/>
    </row>
    <row r="423">
      <c r="A423" s="340" t="s">
        <v>110</v>
      </c>
      <c r="B423" s="340" t="s">
        <v>111</v>
      </c>
      <c r="C423" s="340" t="s">
        <v>16</v>
      </c>
      <c r="D423" s="340" t="n">
        <v>265.2809628</v>
      </c>
      <c r="E423" s="340"/>
      <c r="F423" s="340" t="n">
        <v>90.7407407407407</v>
      </c>
      <c r="G423" s="340"/>
      <c r="H423" s="340" t="n">
        <v>27.069486</v>
      </c>
      <c r="I423" s="340"/>
      <c r="J423" s="340" t="n">
        <v>9.25925925925926</v>
      </c>
      <c r="K423" s="340"/>
    </row>
    <row r="424">
      <c r="A424" s="340" t="s">
        <v>110</v>
      </c>
      <c r="B424" s="340" t="s">
        <v>111</v>
      </c>
      <c r="C424" s="340" t="s">
        <v>17</v>
      </c>
      <c r="D424" s="340" t="n">
        <v>804.8660504</v>
      </c>
      <c r="E424" s="340"/>
      <c r="F424" s="340" t="n">
        <v>95.5032119914347</v>
      </c>
      <c r="G424" s="340"/>
      <c r="H424" s="340" t="n">
        <v>37.8972804</v>
      </c>
      <c r="I424" s="340"/>
      <c r="J424" s="340" t="n">
        <v>4.49678800856531</v>
      </c>
      <c r="K424" s="34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852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41" t="s">
        <v>14</v>
      </c>
      <c r="B435" s="341" t="s">
        <v>15</v>
      </c>
      <c r="C435" s="341" t="s">
        <v>16</v>
      </c>
      <c r="D435" s="341" t="n">
        <v>1788.6628046</v>
      </c>
      <c r="E435" s="341"/>
      <c r="F435" s="341" t="n">
        <v>92.2173569608751</v>
      </c>
      <c r="G435" s="341"/>
      <c r="H435" s="341" t="n">
        <v>150.953406</v>
      </c>
      <c r="I435" s="341"/>
      <c r="J435" s="341" t="n">
        <v>7.78264303912495</v>
      </c>
      <c r="K435" s="341"/>
    </row>
    <row r="436">
      <c r="A436" s="341" t="s">
        <v>14</v>
      </c>
      <c r="B436" s="341" t="s">
        <v>15</v>
      </c>
      <c r="C436" s="341" t="s">
        <v>17</v>
      </c>
      <c r="D436" s="341" t="n">
        <v>6952.9044979</v>
      </c>
      <c r="E436" s="341"/>
      <c r="F436" s="341" t="n">
        <v>95.6677897775394</v>
      </c>
      <c r="G436" s="341"/>
      <c r="H436" s="341" t="n">
        <v>314.8546027</v>
      </c>
      <c r="I436" s="341"/>
      <c r="J436" s="341" t="n">
        <v>4.33221022246055</v>
      </c>
      <c r="K436" s="341"/>
    </row>
    <row r="437">
      <c r="A437" s="341" t="s">
        <v>27</v>
      </c>
      <c r="B437" s="341" t="s">
        <v>28</v>
      </c>
      <c r="C437" s="341" t="s">
        <v>16</v>
      </c>
      <c r="D437" s="341" t="n">
        <v>346.8690704</v>
      </c>
      <c r="E437" s="341" t="n">
        <v>17.7321912845626</v>
      </c>
      <c r="F437" s="341" t="n">
        <v>97.7767922065693</v>
      </c>
      <c r="G437" s="341" t="n">
        <v>2.23113787442395</v>
      </c>
      <c r="H437" s="341" t="n">
        <v>7.8869638</v>
      </c>
      <c r="I437" s="341" t="n">
        <v>100</v>
      </c>
      <c r="J437" s="341" t="n">
        <v>2.22320779343068</v>
      </c>
      <c r="K437" s="341" t="n">
        <v>98.1255575733296</v>
      </c>
    </row>
    <row r="438">
      <c r="A438" s="341" t="s">
        <v>27</v>
      </c>
      <c r="B438" s="341" t="s">
        <v>28</v>
      </c>
      <c r="C438" s="341" t="s">
        <v>17</v>
      </c>
      <c r="D438" s="341" t="n">
        <v>7653.2300886</v>
      </c>
      <c r="E438" s="341" t="n">
        <v>1.2263428069863</v>
      </c>
      <c r="F438" s="341" t="n">
        <v>99.3085187082746</v>
      </c>
      <c r="G438" s="341" t="n">
        <v>0.308105455048663</v>
      </c>
      <c r="H438" s="341" t="n">
        <v>53.2891387</v>
      </c>
      <c r="I438" s="341" t="n">
        <v>44.1016202131743</v>
      </c>
      <c r="J438" s="341" t="n">
        <v>0.691481291725395</v>
      </c>
      <c r="K438" s="341" t="n">
        <v>44.2492034317722</v>
      </c>
    </row>
    <row r="439">
      <c r="A439" s="341" t="s">
        <v>29</v>
      </c>
      <c r="B439" s="341" t="s">
        <v>30</v>
      </c>
      <c r="C439" s="341" t="s">
        <v>16</v>
      </c>
      <c r="D439" s="341" t="n">
        <v>242.9643395</v>
      </c>
      <c r="E439" s="341" t="n">
        <v>20.2235666216215</v>
      </c>
      <c r="F439" s="341" t="n">
        <v>100</v>
      </c>
      <c r="G439" s="341" t="n">
        <v>0</v>
      </c>
      <c r="H439" s="341"/>
      <c r="I439" s="341"/>
      <c r="J439" s="341"/>
      <c r="K439" s="341"/>
    </row>
    <row r="440">
      <c r="A440" s="341" t="s">
        <v>29</v>
      </c>
      <c r="B440" s="341" t="s">
        <v>30</v>
      </c>
      <c r="C440" s="341" t="s">
        <v>17</v>
      </c>
      <c r="D440" s="341" t="n">
        <v>3506.0932981</v>
      </c>
      <c r="E440" s="341" t="n">
        <v>2.3325740852452</v>
      </c>
      <c r="F440" s="341" t="n">
        <v>99.2662896164381</v>
      </c>
      <c r="G440" s="341" t="n">
        <v>0.359701257391642</v>
      </c>
      <c r="H440" s="341" t="n">
        <v>25.9147095</v>
      </c>
      <c r="I440" s="341" t="n">
        <v>48.97077459277</v>
      </c>
      <c r="J440" s="341" t="n">
        <v>0.733710383561929</v>
      </c>
      <c r="K440" s="341" t="n">
        <v>48.6652635584814</v>
      </c>
    </row>
    <row r="441">
      <c r="A441" s="341" t="s">
        <v>31</v>
      </c>
      <c r="B441" s="341" t="s">
        <v>32</v>
      </c>
      <c r="C441" s="341" t="s">
        <v>16</v>
      </c>
      <c r="D441" s="341" t="n">
        <v>39.608695</v>
      </c>
      <c r="E441" s="341" t="n">
        <v>17.0664965977921</v>
      </c>
      <c r="F441" s="341" t="n">
        <v>100</v>
      </c>
      <c r="G441" s="341" t="n">
        <v>0</v>
      </c>
      <c r="H441" s="341"/>
      <c r="I441" s="341"/>
      <c r="J441" s="341"/>
      <c r="K441" s="341"/>
    </row>
    <row r="442">
      <c r="A442" s="341" t="s">
        <v>31</v>
      </c>
      <c r="B442" s="341" t="s">
        <v>32</v>
      </c>
      <c r="C442" s="341" t="s">
        <v>17</v>
      </c>
      <c r="D442" s="341" t="n">
        <v>562.443469</v>
      </c>
      <c r="E442" s="341" t="n">
        <v>4.85022153096462</v>
      </c>
      <c r="F442" s="341" t="n">
        <v>96.1315280464217</v>
      </c>
      <c r="G442" s="341" t="n">
        <v>1.15972628776918</v>
      </c>
      <c r="H442" s="341" t="n">
        <v>22.63354</v>
      </c>
      <c r="I442" s="341" t="n">
        <v>28.6356421265527</v>
      </c>
      <c r="J442" s="341" t="n">
        <v>3.86847195357834</v>
      </c>
      <c r="K442" s="341" t="n">
        <v>28.8191982510642</v>
      </c>
    </row>
    <row r="443">
      <c r="A443" s="341" t="s">
        <v>33</v>
      </c>
      <c r="B443" s="341" t="s">
        <v>34</v>
      </c>
      <c r="C443" s="341" t="s">
        <v>16</v>
      </c>
      <c r="D443" s="341" t="n">
        <v>724.6654923</v>
      </c>
      <c r="E443" s="341" t="n">
        <v>13.454982450879</v>
      </c>
      <c r="F443" s="341" t="n">
        <v>99.2518835653058</v>
      </c>
      <c r="G443" s="341" t="n">
        <v>0.751474072667702</v>
      </c>
      <c r="H443" s="341" t="n">
        <v>5.4622053</v>
      </c>
      <c r="I443" s="341" t="n">
        <v>100</v>
      </c>
      <c r="J443" s="341" t="n">
        <v>0.748116434694204</v>
      </c>
      <c r="K443" s="341" t="n">
        <v>99.6973381466321</v>
      </c>
    </row>
    <row r="444">
      <c r="A444" s="341" t="s">
        <v>33</v>
      </c>
      <c r="B444" s="341" t="s">
        <v>34</v>
      </c>
      <c r="C444" s="341" t="s">
        <v>17</v>
      </c>
      <c r="D444" s="341" t="n">
        <v>6140.8273628</v>
      </c>
      <c r="E444" s="341" t="n">
        <v>2.0567874491577</v>
      </c>
      <c r="F444" s="341" t="n">
        <v>99.3757032300831</v>
      </c>
      <c r="G444" s="341" t="n">
        <v>0.283539670360567</v>
      </c>
      <c r="H444" s="341" t="n">
        <v>38.577827</v>
      </c>
      <c r="I444" s="341" t="n">
        <v>44.887119230362</v>
      </c>
      <c r="J444" s="341" t="n">
        <v>0.624296769916921</v>
      </c>
      <c r="K444" s="341" t="n">
        <v>45.1339098542139</v>
      </c>
    </row>
    <row r="445">
      <c r="A445" s="341" t="s">
        <v>35</v>
      </c>
      <c r="B445" s="341" t="s">
        <v>36</v>
      </c>
      <c r="C445" s="341" t="s">
        <v>16</v>
      </c>
      <c r="D445" s="341" t="n">
        <v>63.3087016</v>
      </c>
      <c r="E445" s="341" t="n">
        <v>15.4104865589996</v>
      </c>
      <c r="F445" s="341" t="n">
        <v>94.6210268623425</v>
      </c>
      <c r="G445" s="341" t="n">
        <v>3.16741473951592</v>
      </c>
      <c r="H445" s="341" t="n">
        <v>3.5989443</v>
      </c>
      <c r="I445" s="341" t="n">
        <v>56.4932682866031</v>
      </c>
      <c r="J445" s="341" t="n">
        <v>5.3789731376575</v>
      </c>
      <c r="K445" s="341" t="n">
        <v>55.7177043799915</v>
      </c>
    </row>
    <row r="446">
      <c r="A446" s="341" t="s">
        <v>35</v>
      </c>
      <c r="B446" s="341" t="s">
        <v>36</v>
      </c>
      <c r="C446" s="341" t="s">
        <v>17</v>
      </c>
      <c r="D446" s="341" t="n">
        <v>603.8701317</v>
      </c>
      <c r="E446" s="341" t="n">
        <v>2.15107745802123</v>
      </c>
      <c r="F446" s="341" t="n">
        <v>95.7660976627427</v>
      </c>
      <c r="G446" s="341" t="n">
        <v>1.53654127916308</v>
      </c>
      <c r="H446" s="341" t="n">
        <v>26.6976229</v>
      </c>
      <c r="I446" s="341" t="n">
        <v>34.7418510650357</v>
      </c>
      <c r="J446" s="341" t="n">
        <v>4.23390233725726</v>
      </c>
      <c r="K446" s="341" t="n">
        <v>34.7548314726812</v>
      </c>
    </row>
    <row r="447">
      <c r="A447" s="341" t="s">
        <v>37</v>
      </c>
      <c r="B447" s="341" t="s">
        <v>38</v>
      </c>
      <c r="C447" s="341" t="s">
        <v>16</v>
      </c>
      <c r="D447" s="341" t="n">
        <v>61.6275638</v>
      </c>
      <c r="E447" s="341" t="n">
        <v>27.5440144416943</v>
      </c>
      <c r="F447" s="341" t="n">
        <v>83.4122642877965</v>
      </c>
      <c r="G447" s="341" t="n">
        <v>9.78591973751137</v>
      </c>
      <c r="H447" s="341" t="n">
        <v>12.2555328</v>
      </c>
      <c r="I447" s="341" t="n">
        <v>60.9003684834182</v>
      </c>
      <c r="J447" s="341" t="n">
        <v>16.5877357122035</v>
      </c>
      <c r="K447" s="341" t="n">
        <v>49.2089901603593</v>
      </c>
    </row>
    <row r="448">
      <c r="A448" s="341" t="s">
        <v>37</v>
      </c>
      <c r="B448" s="341" t="s">
        <v>38</v>
      </c>
      <c r="C448" s="341" t="s">
        <v>17</v>
      </c>
      <c r="D448" s="341" t="n">
        <v>1520.7833167</v>
      </c>
      <c r="E448" s="341" t="n">
        <v>2.61687785512148</v>
      </c>
      <c r="F448" s="341" t="n">
        <v>95.213355511925</v>
      </c>
      <c r="G448" s="341" t="n">
        <v>1.62587982723113</v>
      </c>
      <c r="H448" s="341" t="n">
        <v>76.4540756</v>
      </c>
      <c r="I448" s="341" t="n">
        <v>32.1213278483137</v>
      </c>
      <c r="J448" s="341" t="n">
        <v>4.78664448807495</v>
      </c>
      <c r="K448" s="341" t="n">
        <v>32.3411263141632</v>
      </c>
    </row>
    <row r="449">
      <c r="A449" s="341" t="s">
        <v>39</v>
      </c>
      <c r="B449" s="341" t="s">
        <v>40</v>
      </c>
      <c r="C449" s="341" t="s">
        <v>16</v>
      </c>
      <c r="D449" s="341" t="n">
        <v>265.6391613</v>
      </c>
      <c r="E449" s="341" t="n">
        <v>12.1178741656339</v>
      </c>
      <c r="F449" s="341" t="n">
        <v>99.3271319010758</v>
      </c>
      <c r="G449" s="341" t="n">
        <v>0.66664971226386</v>
      </c>
      <c r="H449" s="341" t="n">
        <v>1.7995095</v>
      </c>
      <c r="I449" s="341" t="n">
        <v>100</v>
      </c>
      <c r="J449" s="341" t="n">
        <v>0.672868098924159</v>
      </c>
      <c r="K449" s="341" t="n">
        <v>98.4091889743611</v>
      </c>
    </row>
    <row r="450">
      <c r="A450" s="341" t="s">
        <v>39</v>
      </c>
      <c r="B450" s="341" t="s">
        <v>40</v>
      </c>
      <c r="C450" s="341" t="s">
        <v>17</v>
      </c>
      <c r="D450" s="341" t="n">
        <v>2680.667714</v>
      </c>
      <c r="E450" s="341" t="n">
        <v>2.27271579214779</v>
      </c>
      <c r="F450" s="341" t="n">
        <v>99.036284821965</v>
      </c>
      <c r="G450" s="341" t="n">
        <v>0.541241973421502</v>
      </c>
      <c r="H450" s="341" t="n">
        <v>26.0853905</v>
      </c>
      <c r="I450" s="341" t="n">
        <v>55.7248981757612</v>
      </c>
      <c r="J450" s="341" t="n">
        <v>0.963715178034998</v>
      </c>
      <c r="K450" s="341" t="n">
        <v>55.6207845005298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853</v>
      </c>
    </row>
    <row r="9">
      <c r="A9" t="s">
        <v>3</v>
      </c>
    </row>
    <row r="10">
      <c r="A10" t="s">
        <v>4</v>
      </c>
    </row>
    <row r="11">
      <c r="A11" t="s">
        <v>854</v>
      </c>
    </row>
    <row r="12">
      <c r="A12" s="3" t="s">
        <v>6</v>
      </c>
    </row>
    <row r="13">
      <c r="A13" s="3" t="s">
        <v>7</v>
      </c>
    </row>
    <row r="15">
      <c r="A15" s="4" t="s">
        <v>855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42" t="s">
        <v>14</v>
      </c>
      <c r="B17" s="342" t="s">
        <v>15</v>
      </c>
      <c r="C17" s="342" t="s">
        <v>16</v>
      </c>
      <c r="D17" s="342" t="n">
        <v>359738.4078791</v>
      </c>
      <c r="E17" s="342" t="n">
        <v>1.34737447030269</v>
      </c>
      <c r="F17" s="342" t="n">
        <v>99.0398616704112</v>
      </c>
      <c r="G17" s="342" t="n">
        <v>0.149282889515827</v>
      </c>
      <c r="H17" s="342" t="n">
        <v>3487.470885</v>
      </c>
      <c r="I17" s="342" t="n">
        <v>15.5070281029809</v>
      </c>
      <c r="J17" s="342" t="n">
        <v>0.960138329588836</v>
      </c>
      <c r="K17" s="342" t="n">
        <v>15.3987777300154</v>
      </c>
    </row>
    <row r="18">
      <c r="A18" s="342" t="s">
        <v>14</v>
      </c>
      <c r="B18" s="342" t="s">
        <v>15</v>
      </c>
      <c r="C18" s="342" t="s">
        <v>17</v>
      </c>
      <c r="D18" s="342" t="n">
        <v>2443354.2522143</v>
      </c>
      <c r="E18" s="342" t="n">
        <v>0.291891110355803</v>
      </c>
      <c r="F18" s="342" t="n">
        <v>99.8466783852516</v>
      </c>
      <c r="G18" s="342" t="n">
        <v>0.0237711758958518</v>
      </c>
      <c r="H18" s="342" t="n">
        <v>3751.9427327</v>
      </c>
      <c r="I18" s="342" t="n">
        <v>15.4750527820057</v>
      </c>
      <c r="J18" s="342" t="n">
        <v>0.153321614748364</v>
      </c>
      <c r="K18" s="342" t="n">
        <v>15.4803545371458</v>
      </c>
    </row>
    <row r="19">
      <c r="A19" s="342" t="s">
        <v>14</v>
      </c>
      <c r="B19" s="342" t="s">
        <v>18</v>
      </c>
      <c r="C19" s="342" t="s">
        <v>16</v>
      </c>
      <c r="D19" s="342" t="n">
        <v>1830.8798009</v>
      </c>
      <c r="E19" s="342"/>
      <c r="F19" s="342" t="n">
        <v>94.3939213796134</v>
      </c>
      <c r="G19" s="342"/>
      <c r="H19" s="342" t="n">
        <v>108.7364097</v>
      </c>
      <c r="I19" s="342"/>
      <c r="J19" s="342" t="n">
        <v>5.60607862038663</v>
      </c>
      <c r="K19" s="342"/>
    </row>
    <row r="20">
      <c r="A20" s="342" t="s">
        <v>14</v>
      </c>
      <c r="B20" s="342" t="s">
        <v>18</v>
      </c>
      <c r="C20" s="342" t="s">
        <v>17</v>
      </c>
      <c r="D20" s="342" t="n">
        <v>6987.295135</v>
      </c>
      <c r="E20" s="342"/>
      <c r="F20" s="342" t="n">
        <v>96.1409842880339</v>
      </c>
      <c r="G20" s="342"/>
      <c r="H20" s="342" t="n">
        <v>280.4639656</v>
      </c>
      <c r="I20" s="342"/>
      <c r="J20" s="342" t="n">
        <v>3.8590157119661</v>
      </c>
      <c r="K20" s="342"/>
    </row>
    <row r="21">
      <c r="A21" s="342" t="s">
        <v>14</v>
      </c>
      <c r="B21" s="342" t="s">
        <v>19</v>
      </c>
      <c r="C21" s="342" t="s">
        <v>16</v>
      </c>
      <c r="D21" s="342" t="n">
        <v>357907.5280782</v>
      </c>
      <c r="E21" s="342" t="n">
        <v>1.35387812363278</v>
      </c>
      <c r="F21" s="342" t="n">
        <v>99.0648040555376</v>
      </c>
      <c r="G21" s="342" t="n">
        <v>0.149807519897555</v>
      </c>
      <c r="H21" s="342" t="n">
        <v>3378.7344753</v>
      </c>
      <c r="I21" s="342" t="n">
        <v>15.9789688859093</v>
      </c>
      <c r="J21" s="342" t="n">
        <v>0.935195944462369</v>
      </c>
      <c r="K21" s="342" t="n">
        <v>15.869030113501</v>
      </c>
    </row>
    <row r="22">
      <c r="A22" s="342" t="s">
        <v>14</v>
      </c>
      <c r="B22" s="342" t="s">
        <v>19</v>
      </c>
      <c r="C22" s="342" t="s">
        <v>17</v>
      </c>
      <c r="D22" s="342" t="n">
        <v>2436366.9570793</v>
      </c>
      <c r="E22" s="342" t="n">
        <v>0.292393289708882</v>
      </c>
      <c r="F22" s="342" t="n">
        <v>99.8577168587847</v>
      </c>
      <c r="G22" s="342" t="n">
        <v>0.0236813071664097</v>
      </c>
      <c r="H22" s="342" t="n">
        <v>3471.4787671</v>
      </c>
      <c r="I22" s="342" t="n">
        <v>16.6148089382259</v>
      </c>
      <c r="J22" s="342" t="n">
        <v>0.142283141215279</v>
      </c>
      <c r="K22" s="342" t="n">
        <v>16.6201086486506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856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43" t="s">
        <v>14</v>
      </c>
      <c r="B33" s="343" t="s">
        <v>15</v>
      </c>
      <c r="C33" s="343" t="s">
        <v>16</v>
      </c>
      <c r="D33" s="343" t="n">
        <v>359738.4078791</v>
      </c>
      <c r="E33" s="343" t="n">
        <v>1.34737447030269</v>
      </c>
      <c r="F33" s="343" t="n">
        <v>99.0398616704112</v>
      </c>
      <c r="G33" s="343" t="n">
        <v>0.149282889515827</v>
      </c>
      <c r="H33" s="343" t="n">
        <v>3487.470885</v>
      </c>
      <c r="I33" s="343" t="n">
        <v>15.5070281029809</v>
      </c>
      <c r="J33" s="343" t="n">
        <v>0.960138329588836</v>
      </c>
      <c r="K33" s="343" t="n">
        <v>15.3987777300154</v>
      </c>
    </row>
    <row r="34">
      <c r="A34" s="343" t="s">
        <v>14</v>
      </c>
      <c r="B34" s="343" t="s">
        <v>15</v>
      </c>
      <c r="C34" s="343" t="s">
        <v>17</v>
      </c>
      <c r="D34" s="343" t="n">
        <v>2443354.2522143</v>
      </c>
      <c r="E34" s="343" t="n">
        <v>0.291891110355803</v>
      </c>
      <c r="F34" s="343" t="n">
        <v>99.8466783852516</v>
      </c>
      <c r="G34" s="343" t="n">
        <v>0.0237711758958518</v>
      </c>
      <c r="H34" s="343" t="n">
        <v>3751.9427327</v>
      </c>
      <c r="I34" s="343" t="n">
        <v>15.4750527820057</v>
      </c>
      <c r="J34" s="343" t="n">
        <v>0.153321614748364</v>
      </c>
      <c r="K34" s="343" t="n">
        <v>15.4803545371458</v>
      </c>
    </row>
    <row r="35">
      <c r="A35" s="343" t="s">
        <v>27</v>
      </c>
      <c r="B35" s="343" t="s">
        <v>28</v>
      </c>
      <c r="C35" s="343" t="s">
        <v>16</v>
      </c>
      <c r="D35" s="343" t="n">
        <v>2590.9673051</v>
      </c>
      <c r="E35" s="343" t="n">
        <v>15.2129502370008</v>
      </c>
      <c r="F35" s="343" t="n">
        <v>100</v>
      </c>
      <c r="G35" s="343" t="n">
        <v>0</v>
      </c>
      <c r="H35" s="343"/>
      <c r="I35" s="343"/>
      <c r="J35" s="343"/>
      <c r="K35" s="343"/>
    </row>
    <row r="36">
      <c r="A36" s="343" t="s">
        <v>27</v>
      </c>
      <c r="B36" s="343" t="s">
        <v>28</v>
      </c>
      <c r="C36" s="343" t="s">
        <v>17</v>
      </c>
      <c r="D36" s="343" t="n">
        <v>50405.0393671</v>
      </c>
      <c r="E36" s="343" t="n">
        <v>1.65091416586863</v>
      </c>
      <c r="F36" s="343" t="n">
        <v>99.642708550603</v>
      </c>
      <c r="G36" s="343" t="n">
        <v>0.30370965499618</v>
      </c>
      <c r="H36" s="343" t="n">
        <v>180.7386595</v>
      </c>
      <c r="I36" s="343" t="n">
        <v>85.3365684304676</v>
      </c>
      <c r="J36" s="343" t="n">
        <v>0.357291449397023</v>
      </c>
      <c r="K36" s="343" t="n">
        <v>84.6996273990337</v>
      </c>
    </row>
    <row r="37">
      <c r="A37" s="343" t="s">
        <v>29</v>
      </c>
      <c r="B37" s="343" t="s">
        <v>30</v>
      </c>
      <c r="C37" s="343" t="s">
        <v>16</v>
      </c>
      <c r="D37" s="343" t="n">
        <v>519.8919424</v>
      </c>
      <c r="E37" s="343" t="n">
        <v>14.5337066684996</v>
      </c>
      <c r="F37" s="343" t="n">
        <v>98.5535955181842</v>
      </c>
      <c r="G37" s="343" t="n">
        <v>1.43271889255209</v>
      </c>
      <c r="H37" s="343" t="n">
        <v>7.6301025</v>
      </c>
      <c r="I37" s="343" t="n">
        <v>100</v>
      </c>
      <c r="J37" s="343" t="n">
        <v>1.44640448181581</v>
      </c>
      <c r="K37" s="343" t="n">
        <v>97.6211011532392</v>
      </c>
    </row>
    <row r="38">
      <c r="A38" s="343" t="s">
        <v>29</v>
      </c>
      <c r="B38" s="343" t="s">
        <v>30</v>
      </c>
      <c r="C38" s="343" t="s">
        <v>17</v>
      </c>
      <c r="D38" s="343" t="n">
        <v>11509.246708</v>
      </c>
      <c r="E38" s="343" t="n">
        <v>1.49438026592556</v>
      </c>
      <c r="F38" s="343" t="n">
        <v>99.6814050489936</v>
      </c>
      <c r="G38" s="343" t="n">
        <v>0.178355030415288</v>
      </c>
      <c r="H38" s="343" t="n">
        <v>36.7850743</v>
      </c>
      <c r="I38" s="343" t="n">
        <v>55.8996187403288</v>
      </c>
      <c r="J38" s="343" t="n">
        <v>0.318594951006382</v>
      </c>
      <c r="K38" s="343" t="n">
        <v>55.8033954185161</v>
      </c>
    </row>
    <row r="39">
      <c r="A39" s="343" t="s">
        <v>31</v>
      </c>
      <c r="B39" s="343" t="s">
        <v>32</v>
      </c>
      <c r="C39" s="343" t="s">
        <v>16</v>
      </c>
      <c r="D39" s="343" t="n">
        <v>2083.8812285</v>
      </c>
      <c r="E39" s="343" t="n">
        <v>18.9868716711017</v>
      </c>
      <c r="F39" s="343" t="n">
        <v>100</v>
      </c>
      <c r="G39" s="343" t="n">
        <v>0</v>
      </c>
      <c r="H39" s="343"/>
      <c r="I39" s="343"/>
      <c r="J39" s="343"/>
      <c r="K39" s="343"/>
    </row>
    <row r="40">
      <c r="A40" s="343" t="s">
        <v>31</v>
      </c>
      <c r="B40" s="343" t="s">
        <v>32</v>
      </c>
      <c r="C40" s="343" t="s">
        <v>17</v>
      </c>
      <c r="D40" s="343" t="n">
        <v>38240.689857</v>
      </c>
      <c r="E40" s="343" t="n">
        <v>1.44883234860292</v>
      </c>
      <c r="F40" s="343" t="n">
        <v>99.9792888194644</v>
      </c>
      <c r="G40" s="343" t="n">
        <v>0.00847872698670711</v>
      </c>
      <c r="H40" s="343" t="n">
        <v>7.921739</v>
      </c>
      <c r="I40" s="343" t="n">
        <v>40.9080601807896</v>
      </c>
      <c r="J40" s="343" t="n">
        <v>0.0207111805355791</v>
      </c>
      <c r="K40" s="343" t="n">
        <v>40.9294435326438</v>
      </c>
    </row>
    <row r="41">
      <c r="A41" s="343" t="s">
        <v>33</v>
      </c>
      <c r="B41" s="343" t="s">
        <v>34</v>
      </c>
      <c r="C41" s="343" t="s">
        <v>16</v>
      </c>
      <c r="D41" s="343" t="n">
        <v>1340.4073846</v>
      </c>
      <c r="E41" s="343" t="n">
        <v>11.8431307840941</v>
      </c>
      <c r="F41" s="343" t="n">
        <v>98.9124049176189</v>
      </c>
      <c r="G41" s="343" t="n">
        <v>1.06084420625307</v>
      </c>
      <c r="H41" s="343" t="n">
        <v>14.7385</v>
      </c>
      <c r="I41" s="343" t="n">
        <v>100</v>
      </c>
      <c r="J41" s="343" t="n">
        <v>1.08759508238114</v>
      </c>
      <c r="K41" s="343" t="n">
        <v>96.4795201663493</v>
      </c>
    </row>
    <row r="42">
      <c r="A42" s="343" t="s">
        <v>33</v>
      </c>
      <c r="B42" s="343" t="s">
        <v>34</v>
      </c>
      <c r="C42" s="343" t="s">
        <v>17</v>
      </c>
      <c r="D42" s="343" t="n">
        <v>11849.1299706</v>
      </c>
      <c r="E42" s="343" t="n">
        <v>1.82109583981739</v>
      </c>
      <c r="F42" s="343" t="n">
        <v>99.6652149782885</v>
      </c>
      <c r="G42" s="343" t="n">
        <v>0.148988434475999</v>
      </c>
      <c r="H42" s="343" t="n">
        <v>39.8023647</v>
      </c>
      <c r="I42" s="343" t="n">
        <v>44.3906592537141</v>
      </c>
      <c r="J42" s="343" t="n">
        <v>0.334785021711503</v>
      </c>
      <c r="K42" s="343" t="n">
        <v>44.353729672306</v>
      </c>
    </row>
    <row r="43">
      <c r="A43" s="343" t="s">
        <v>35</v>
      </c>
      <c r="B43" s="343" t="s">
        <v>36</v>
      </c>
      <c r="C43" s="343" t="s">
        <v>16</v>
      </c>
      <c r="D43" s="343" t="n">
        <v>2902.3647884</v>
      </c>
      <c r="E43" s="343" t="n">
        <v>15.3864338448764</v>
      </c>
      <c r="F43" s="343" t="n">
        <v>99.8311939661043</v>
      </c>
      <c r="G43" s="343" t="n">
        <v>0.0858410312479704</v>
      </c>
      <c r="H43" s="343" t="n">
        <v>4.9076513</v>
      </c>
      <c r="I43" s="343" t="n">
        <v>48.4170221780716</v>
      </c>
      <c r="J43" s="343" t="n">
        <v>0.168806033895689</v>
      </c>
      <c r="K43" s="343" t="n">
        <v>50.7660327240553</v>
      </c>
    </row>
    <row r="44">
      <c r="A44" s="343" t="s">
        <v>35</v>
      </c>
      <c r="B44" s="343" t="s">
        <v>36</v>
      </c>
      <c r="C44" s="343" t="s">
        <v>17</v>
      </c>
      <c r="D44" s="343" t="n">
        <v>47654.4710893</v>
      </c>
      <c r="E44" s="343" t="n">
        <v>2.07010389028513</v>
      </c>
      <c r="F44" s="343" t="n">
        <v>99.9208336465957</v>
      </c>
      <c r="G44" s="343" t="n">
        <v>0.0234190753503674</v>
      </c>
      <c r="H44" s="343" t="n">
        <v>37.7561972</v>
      </c>
      <c r="I44" s="343" t="n">
        <v>29.4841069893903</v>
      </c>
      <c r="J44" s="343" t="n">
        <v>0.0791663534042736</v>
      </c>
      <c r="K44" s="343" t="n">
        <v>29.5586878972605</v>
      </c>
    </row>
    <row r="45">
      <c r="A45" s="343" t="s">
        <v>37</v>
      </c>
      <c r="B45" s="343" t="s">
        <v>38</v>
      </c>
      <c r="C45" s="343" t="s">
        <v>16</v>
      </c>
      <c r="D45" s="343" t="n">
        <v>26101.3344281</v>
      </c>
      <c r="E45" s="343" t="n">
        <v>13.2273975644501</v>
      </c>
      <c r="F45" s="343" t="n">
        <v>97.1453613762018</v>
      </c>
      <c r="G45" s="343" t="n">
        <v>1.96489020687642</v>
      </c>
      <c r="H45" s="343" t="n">
        <v>766.9936715</v>
      </c>
      <c r="I45" s="343" t="n">
        <v>69.4886114934936</v>
      </c>
      <c r="J45" s="343" t="n">
        <v>2.85463862379818</v>
      </c>
      <c r="K45" s="343" t="n">
        <v>66.8665965703212</v>
      </c>
    </row>
    <row r="46">
      <c r="A46" s="343" t="s">
        <v>37</v>
      </c>
      <c r="B46" s="343" t="s">
        <v>38</v>
      </c>
      <c r="C46" s="343" t="s">
        <v>17</v>
      </c>
      <c r="D46" s="343" t="n">
        <v>230459.2863303</v>
      </c>
      <c r="E46" s="343" t="n">
        <v>2.72549842962575</v>
      </c>
      <c r="F46" s="343" t="n">
        <v>99.2995829245857</v>
      </c>
      <c r="G46" s="343" t="n">
        <v>0.532078042013581</v>
      </c>
      <c r="H46" s="343" t="n">
        <v>1625.5619065</v>
      </c>
      <c r="I46" s="343" t="n">
        <v>75.4280094891573</v>
      </c>
      <c r="J46" s="343" t="n">
        <v>0.700417075414338</v>
      </c>
      <c r="K46" s="343" t="n">
        <v>75.4338086689614</v>
      </c>
    </row>
    <row r="47">
      <c r="A47" s="343" t="s">
        <v>39</v>
      </c>
      <c r="B47" s="343" t="s">
        <v>40</v>
      </c>
      <c r="C47" s="343" t="s">
        <v>16</v>
      </c>
      <c r="D47" s="343" t="n">
        <v>527.9196321</v>
      </c>
      <c r="E47" s="343" t="n">
        <v>14.5951212507886</v>
      </c>
      <c r="F47" s="343" t="n">
        <v>99.3058155980383</v>
      </c>
      <c r="G47" s="343" t="n">
        <v>0.707142608236253</v>
      </c>
      <c r="H47" s="343" t="n">
        <v>3.6903536</v>
      </c>
      <c r="I47" s="343" t="n">
        <v>100</v>
      </c>
      <c r="J47" s="343" t="n">
        <v>0.694184401961658</v>
      </c>
      <c r="K47" s="343" t="n">
        <v>101.159538094755</v>
      </c>
    </row>
    <row r="48">
      <c r="A48" s="343" t="s">
        <v>39</v>
      </c>
      <c r="B48" s="343" t="s">
        <v>40</v>
      </c>
      <c r="C48" s="343" t="s">
        <v>17</v>
      </c>
      <c r="D48" s="343" t="n">
        <v>9227.7269807</v>
      </c>
      <c r="E48" s="343" t="n">
        <v>1.46778527445559</v>
      </c>
      <c r="F48" s="343" t="n">
        <v>99.9476674657293</v>
      </c>
      <c r="G48" s="343" t="n">
        <v>0.0523754390784208</v>
      </c>
      <c r="H48" s="343" t="n">
        <v>4.8316319</v>
      </c>
      <c r="I48" s="343" t="n">
        <v>99.9999999999999</v>
      </c>
      <c r="J48" s="343" t="n">
        <v>0.0523325342706853</v>
      </c>
      <c r="K48" s="343" t="n">
        <v>100.029609521775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857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44" t="s">
        <v>14</v>
      </c>
      <c r="B59" s="344" t="s">
        <v>15</v>
      </c>
      <c r="C59" s="344" t="s">
        <v>16</v>
      </c>
      <c r="D59" s="344" t="n">
        <v>357907.5280782</v>
      </c>
      <c r="E59" s="344" t="n">
        <v>1.35387812363278</v>
      </c>
      <c r="F59" s="344" t="n">
        <v>99.0648040555376</v>
      </c>
      <c r="G59" s="344" t="n">
        <v>0.149807519897555</v>
      </c>
      <c r="H59" s="344" t="n">
        <v>3378.7344753</v>
      </c>
      <c r="I59" s="344" t="n">
        <v>15.9789688859093</v>
      </c>
      <c r="J59" s="344" t="n">
        <v>0.935195944462369</v>
      </c>
      <c r="K59" s="344" t="n">
        <v>15.869030113501</v>
      </c>
    </row>
    <row r="60">
      <c r="A60" s="344" t="s">
        <v>14</v>
      </c>
      <c r="B60" s="344" t="s">
        <v>15</v>
      </c>
      <c r="C60" s="344" t="s">
        <v>17</v>
      </c>
      <c r="D60" s="344" t="n">
        <v>2436366.9570793</v>
      </c>
      <c r="E60" s="344" t="n">
        <v>0.292393289708882</v>
      </c>
      <c r="F60" s="344" t="n">
        <v>99.8577168587847</v>
      </c>
      <c r="G60" s="344" t="n">
        <v>0.0236813071664097</v>
      </c>
      <c r="H60" s="344" t="n">
        <v>3471.4787671</v>
      </c>
      <c r="I60" s="344" t="n">
        <v>16.6148089382259</v>
      </c>
      <c r="J60" s="344" t="n">
        <v>0.142283141215279</v>
      </c>
      <c r="K60" s="344" t="n">
        <v>16.6201086486506</v>
      </c>
    </row>
    <row r="61">
      <c r="A61" s="344" t="s">
        <v>42</v>
      </c>
      <c r="B61" s="344" t="s">
        <v>43</v>
      </c>
      <c r="C61" s="344" t="s">
        <v>16</v>
      </c>
      <c r="D61" s="344" t="n">
        <v>350.2668364</v>
      </c>
      <c r="E61" s="344" t="n">
        <v>12.5270862108665</v>
      </c>
      <c r="F61" s="344" t="n">
        <v>99.2426202146935</v>
      </c>
      <c r="G61" s="344" t="n">
        <v>0.770612823906117</v>
      </c>
      <c r="H61" s="344" t="n">
        <v>2.6730957</v>
      </c>
      <c r="I61" s="344" t="n">
        <v>99.9999999999998</v>
      </c>
      <c r="J61" s="344" t="n">
        <v>0.757379785306532</v>
      </c>
      <c r="K61" s="344" t="n">
        <v>100.976600246249</v>
      </c>
    </row>
    <row r="62">
      <c r="A62" s="344" t="s">
        <v>42</v>
      </c>
      <c r="B62" s="344" t="s">
        <v>43</v>
      </c>
      <c r="C62" s="344" t="s">
        <v>17</v>
      </c>
      <c r="D62" s="344" t="n">
        <v>3244.085847</v>
      </c>
      <c r="E62" s="344" t="n">
        <v>2.82359792923866</v>
      </c>
      <c r="F62" s="344" t="n">
        <v>99.4366673747927</v>
      </c>
      <c r="G62" s="344" t="n">
        <v>0.280229587105995</v>
      </c>
      <c r="H62" s="344" t="n">
        <v>18.3785262</v>
      </c>
      <c r="I62" s="344" t="n">
        <v>49.1248804185962</v>
      </c>
      <c r="J62" s="344" t="n">
        <v>0.563332625207286</v>
      </c>
      <c r="K62" s="344" t="n">
        <v>49.4647300631327</v>
      </c>
    </row>
    <row r="63">
      <c r="A63" s="344" t="s">
        <v>44</v>
      </c>
      <c r="B63" s="344" t="s">
        <v>45</v>
      </c>
      <c r="C63" s="344" t="s">
        <v>16</v>
      </c>
      <c r="D63" s="344" t="n">
        <v>1206.2778654</v>
      </c>
      <c r="E63" s="344" t="n">
        <v>17.4086769917413</v>
      </c>
      <c r="F63" s="344" t="n">
        <v>100</v>
      </c>
      <c r="G63" s="344" t="n">
        <v>0</v>
      </c>
      <c r="H63" s="344"/>
      <c r="I63" s="344"/>
      <c r="J63" s="344"/>
      <c r="K63" s="344"/>
    </row>
    <row r="64">
      <c r="A64" s="344" t="s">
        <v>44</v>
      </c>
      <c r="B64" s="344" t="s">
        <v>45</v>
      </c>
      <c r="C64" s="344" t="s">
        <v>17</v>
      </c>
      <c r="D64" s="344" t="n">
        <v>22639.5496439</v>
      </c>
      <c r="E64" s="344" t="n">
        <v>2.05510412244747</v>
      </c>
      <c r="F64" s="344" t="n">
        <v>100</v>
      </c>
      <c r="G64" s="344" t="n">
        <v>0.000000000000000228162391474326</v>
      </c>
      <c r="H64" s="344"/>
      <c r="I64" s="344"/>
      <c r="J64" s="344"/>
      <c r="K64" s="344"/>
    </row>
    <row r="65">
      <c r="A65" s="344" t="s">
        <v>27</v>
      </c>
      <c r="B65" s="344" t="s">
        <v>28</v>
      </c>
      <c r="C65" s="344" t="s">
        <v>16</v>
      </c>
      <c r="D65" s="344" t="n">
        <v>2236.2112709</v>
      </c>
      <c r="E65" s="344" t="n">
        <v>17.4030385846883</v>
      </c>
      <c r="F65" s="344" t="n">
        <v>100</v>
      </c>
      <c r="G65" s="344" t="n">
        <v>0</v>
      </c>
      <c r="H65" s="344"/>
      <c r="I65" s="344"/>
      <c r="J65" s="344"/>
      <c r="K65" s="344"/>
    </row>
    <row r="66">
      <c r="A66" s="344" t="s">
        <v>27</v>
      </c>
      <c r="B66" s="344" t="s">
        <v>28</v>
      </c>
      <c r="C66" s="344" t="s">
        <v>17</v>
      </c>
      <c r="D66" s="344" t="n">
        <v>42725.8099813</v>
      </c>
      <c r="E66" s="344" t="n">
        <v>1.93644333988264</v>
      </c>
      <c r="F66" s="344" t="n">
        <v>99.6421374289182</v>
      </c>
      <c r="G66" s="344" t="n">
        <v>0.356436715030817</v>
      </c>
      <c r="H66" s="344" t="n">
        <v>153.448818</v>
      </c>
      <c r="I66" s="344" t="n">
        <v>99.9999999999998</v>
      </c>
      <c r="J66" s="344" t="n">
        <v>0.357862571081814</v>
      </c>
      <c r="K66" s="344" t="n">
        <v>99.2451265200719</v>
      </c>
    </row>
    <row r="67">
      <c r="A67" s="344" t="s">
        <v>29</v>
      </c>
      <c r="B67" s="344" t="s">
        <v>30</v>
      </c>
      <c r="C67" s="344" t="s">
        <v>16</v>
      </c>
      <c r="D67" s="344" t="n">
        <v>284.5577054</v>
      </c>
      <c r="E67" s="344" t="n">
        <v>20.8249156671521</v>
      </c>
      <c r="F67" s="344" t="n">
        <v>100</v>
      </c>
      <c r="G67" s="344" t="n">
        <v>0</v>
      </c>
      <c r="H67" s="344"/>
      <c r="I67" s="344"/>
      <c r="J67" s="344"/>
      <c r="K67" s="344"/>
    </row>
    <row r="68">
      <c r="A68" s="344" t="s">
        <v>29</v>
      </c>
      <c r="B68" s="344" t="s">
        <v>30</v>
      </c>
      <c r="C68" s="344" t="s">
        <v>17</v>
      </c>
      <c r="D68" s="344" t="n">
        <v>8014.0237747</v>
      </c>
      <c r="E68" s="344" t="n">
        <v>1.886591369488</v>
      </c>
      <c r="F68" s="344" t="n">
        <v>100</v>
      </c>
      <c r="G68" s="344" t="n">
        <v>0</v>
      </c>
      <c r="H68" s="344"/>
      <c r="I68" s="344"/>
      <c r="J68" s="344"/>
      <c r="K68" s="344"/>
    </row>
    <row r="69">
      <c r="A69" s="344" t="s">
        <v>46</v>
      </c>
      <c r="B69" s="344" t="s">
        <v>47</v>
      </c>
      <c r="C69" s="344" t="s">
        <v>16</v>
      </c>
      <c r="D69" s="344" t="n">
        <v>879.0023586</v>
      </c>
      <c r="E69" s="344" t="n">
        <v>9.71808171393801</v>
      </c>
      <c r="F69" s="344" t="n">
        <v>100</v>
      </c>
      <c r="G69" s="344" t="n">
        <v>0</v>
      </c>
      <c r="H69" s="344"/>
      <c r="I69" s="344"/>
      <c r="J69" s="344"/>
      <c r="K69" s="344"/>
    </row>
    <row r="70">
      <c r="A70" s="344" t="s">
        <v>46</v>
      </c>
      <c r="B70" s="344" t="s">
        <v>47</v>
      </c>
      <c r="C70" s="344" t="s">
        <v>17</v>
      </c>
      <c r="D70" s="344" t="n">
        <v>6614.7112575</v>
      </c>
      <c r="E70" s="344" t="n">
        <v>3.14775029302319</v>
      </c>
      <c r="F70" s="344" t="n">
        <v>100</v>
      </c>
      <c r="G70" s="344" t="n">
        <v>0</v>
      </c>
      <c r="H70" s="344"/>
      <c r="I70" s="344"/>
      <c r="J70" s="344"/>
      <c r="K70" s="344"/>
    </row>
    <row r="71">
      <c r="A71" s="344" t="s">
        <v>48</v>
      </c>
      <c r="B71" s="344" t="s">
        <v>49</v>
      </c>
      <c r="C71" s="344" t="s">
        <v>16</v>
      </c>
      <c r="D71" s="344" t="n">
        <v>3143.816716</v>
      </c>
      <c r="E71" s="344" t="n">
        <v>15.4371795755621</v>
      </c>
      <c r="F71" s="344" t="n">
        <v>90.7240134392414</v>
      </c>
      <c r="G71" s="344" t="n">
        <v>6.69744822382935</v>
      </c>
      <c r="H71" s="344" t="n">
        <v>321.4364147</v>
      </c>
      <c r="I71" s="344" t="n">
        <v>72.5933529389322</v>
      </c>
      <c r="J71" s="344" t="n">
        <v>9.27598656075864</v>
      </c>
      <c r="K71" s="344" t="n">
        <v>65.504556166328</v>
      </c>
    </row>
    <row r="72">
      <c r="A72" s="344" t="s">
        <v>48</v>
      </c>
      <c r="B72" s="344" t="s">
        <v>49</v>
      </c>
      <c r="C72" s="344" t="s">
        <v>17</v>
      </c>
      <c r="D72" s="344" t="n">
        <v>45436.9061217</v>
      </c>
      <c r="E72" s="344" t="n">
        <v>1.83657654137561</v>
      </c>
      <c r="F72" s="344" t="n">
        <v>99.5473623037484</v>
      </c>
      <c r="G72" s="344" t="n">
        <v>0.332051218349572</v>
      </c>
      <c r="H72" s="344" t="n">
        <v>206.5997133</v>
      </c>
      <c r="I72" s="344" t="n">
        <v>72.6843923807041</v>
      </c>
      <c r="J72" s="344" t="n">
        <v>0.452637696251581</v>
      </c>
      <c r="K72" s="344" t="n">
        <v>73.0271102256443</v>
      </c>
    </row>
    <row r="73">
      <c r="A73" s="344" t="s">
        <v>31</v>
      </c>
      <c r="B73" s="344" t="s">
        <v>32</v>
      </c>
      <c r="C73" s="344" t="s">
        <v>16</v>
      </c>
      <c r="D73" s="344" t="n">
        <v>2044.2725335</v>
      </c>
      <c r="E73" s="344" t="n">
        <v>19.3519258836791</v>
      </c>
      <c r="F73" s="344" t="n">
        <v>100</v>
      </c>
      <c r="G73" s="344" t="n">
        <v>0</v>
      </c>
      <c r="H73" s="344"/>
      <c r="I73" s="344"/>
      <c r="J73" s="344"/>
      <c r="K73" s="344"/>
    </row>
    <row r="74">
      <c r="A74" s="344" t="s">
        <v>31</v>
      </c>
      <c r="B74" s="344" t="s">
        <v>32</v>
      </c>
      <c r="C74" s="344" t="s">
        <v>17</v>
      </c>
      <c r="D74" s="344" t="n">
        <v>37663.534587</v>
      </c>
      <c r="E74" s="344" t="n">
        <v>1.46931796282436</v>
      </c>
      <c r="F74" s="344" t="n">
        <v>100</v>
      </c>
      <c r="G74" s="344" t="n">
        <v>0</v>
      </c>
      <c r="H74" s="344"/>
      <c r="I74" s="344"/>
      <c r="J74" s="344"/>
      <c r="K74" s="344"/>
    </row>
    <row r="75">
      <c r="A75" s="344" t="s">
        <v>50</v>
      </c>
      <c r="B75" s="344" t="s">
        <v>51</v>
      </c>
      <c r="C75" s="344" t="s">
        <v>16</v>
      </c>
      <c r="D75" s="344" t="n">
        <v>6443.4379077</v>
      </c>
      <c r="E75" s="344" t="n">
        <v>11.9332394881921</v>
      </c>
      <c r="F75" s="344" t="n">
        <v>97.832864760224</v>
      </c>
      <c r="G75" s="344" t="n">
        <v>2.19263337519617</v>
      </c>
      <c r="H75" s="344" t="n">
        <v>142.7311915</v>
      </c>
      <c r="I75" s="344" t="n">
        <v>100</v>
      </c>
      <c r="J75" s="344" t="n">
        <v>2.16713523977599</v>
      </c>
      <c r="K75" s="344" t="n">
        <v>98.9839491911422</v>
      </c>
    </row>
    <row r="76">
      <c r="A76" s="344" t="s">
        <v>50</v>
      </c>
      <c r="B76" s="344" t="s">
        <v>51</v>
      </c>
      <c r="C76" s="344" t="s">
        <v>17</v>
      </c>
      <c r="D76" s="344" t="n">
        <v>49375.5876175</v>
      </c>
      <c r="E76" s="344" t="n">
        <v>2.32504137502128</v>
      </c>
      <c r="F76" s="344" t="n">
        <v>99.0809499013134</v>
      </c>
      <c r="G76" s="344" t="n">
        <v>0.615957962294643</v>
      </c>
      <c r="H76" s="344" t="n">
        <v>457.9955957</v>
      </c>
      <c r="I76" s="344" t="n">
        <v>67.0395227839822</v>
      </c>
      <c r="J76" s="344" t="n">
        <v>0.919050098686633</v>
      </c>
      <c r="K76" s="344" t="n">
        <v>66.4051938960074</v>
      </c>
    </row>
    <row r="77">
      <c r="A77" s="344" t="s">
        <v>52</v>
      </c>
      <c r="B77" s="344" t="s">
        <v>53</v>
      </c>
      <c r="C77" s="344" t="s">
        <v>16</v>
      </c>
      <c r="D77" s="344" t="n">
        <v>130.4237238</v>
      </c>
      <c r="E77" s="344" t="n">
        <v>23.7262208822794</v>
      </c>
      <c r="F77" s="344" t="n">
        <v>100</v>
      </c>
      <c r="G77" s="344" t="n">
        <v>0.00000000000000263413967108487</v>
      </c>
      <c r="H77" s="344"/>
      <c r="I77" s="344"/>
      <c r="J77" s="344"/>
      <c r="K77" s="344"/>
    </row>
    <row r="78">
      <c r="A78" s="344" t="s">
        <v>52</v>
      </c>
      <c r="B78" s="344" t="s">
        <v>53</v>
      </c>
      <c r="C78" s="344" t="s">
        <v>17</v>
      </c>
      <c r="D78" s="344" t="n">
        <v>4618.518519</v>
      </c>
      <c r="E78" s="344" t="n">
        <v>2.37043540193517</v>
      </c>
      <c r="F78" s="344" t="n">
        <v>100</v>
      </c>
      <c r="G78" s="344" t="n">
        <v>0</v>
      </c>
      <c r="H78" s="344"/>
      <c r="I78" s="344"/>
      <c r="J78" s="344"/>
      <c r="K78" s="344"/>
    </row>
    <row r="79">
      <c r="A79" s="344" t="s">
        <v>33</v>
      </c>
      <c r="B79" s="344" t="s">
        <v>34</v>
      </c>
      <c r="C79" s="344" t="s">
        <v>16</v>
      </c>
      <c r="D79" s="344" t="n">
        <v>610.279687</v>
      </c>
      <c r="E79" s="344" t="n">
        <v>20.48406120828</v>
      </c>
      <c r="F79" s="344" t="n">
        <v>97.6419086185727</v>
      </c>
      <c r="G79" s="344" t="n">
        <v>2.24258836039411</v>
      </c>
      <c r="H79" s="344" t="n">
        <v>14.7385</v>
      </c>
      <c r="I79" s="344" t="n">
        <v>100</v>
      </c>
      <c r="J79" s="344" t="n">
        <v>2.35809138142727</v>
      </c>
      <c r="K79" s="344" t="n">
        <v>92.8592545137674</v>
      </c>
    </row>
    <row r="80">
      <c r="A80" s="344" t="s">
        <v>33</v>
      </c>
      <c r="B80" s="344" t="s">
        <v>34</v>
      </c>
      <c r="C80" s="344" t="s">
        <v>17</v>
      </c>
      <c r="D80" s="344" t="n">
        <v>5699.9864914</v>
      </c>
      <c r="E80" s="344" t="n">
        <v>3.11716472324671</v>
      </c>
      <c r="F80" s="344" t="n">
        <v>99.8328994003029</v>
      </c>
      <c r="G80" s="344" t="n">
        <v>0.167668053225471</v>
      </c>
      <c r="H80" s="344" t="n">
        <v>9.5406541</v>
      </c>
      <c r="I80" s="344" t="n">
        <v>100</v>
      </c>
      <c r="J80" s="344" t="n">
        <v>0.167100599697114</v>
      </c>
      <c r="K80" s="344" t="n">
        <v>100.171919913177</v>
      </c>
    </row>
    <row r="81">
      <c r="A81" s="344" t="s">
        <v>54</v>
      </c>
      <c r="B81" s="344" t="s">
        <v>55</v>
      </c>
      <c r="C81" s="344" t="s">
        <v>16</v>
      </c>
      <c r="D81" s="344" t="n">
        <v>4818.1026369</v>
      </c>
      <c r="E81" s="344" t="n">
        <v>10.2910743988056</v>
      </c>
      <c r="F81" s="344" t="n">
        <v>100</v>
      </c>
      <c r="G81" s="344" t="n">
        <v>0</v>
      </c>
      <c r="H81" s="344"/>
      <c r="I81" s="344"/>
      <c r="J81" s="344"/>
      <c r="K81" s="344"/>
    </row>
    <row r="82">
      <c r="A82" s="344" t="s">
        <v>54</v>
      </c>
      <c r="B82" s="344" t="s">
        <v>55</v>
      </c>
      <c r="C82" s="344" t="s">
        <v>17</v>
      </c>
      <c r="D82" s="344" t="n">
        <v>39198.2675949</v>
      </c>
      <c r="E82" s="344" t="n">
        <v>1.7556945452675</v>
      </c>
      <c r="F82" s="344" t="n">
        <v>100</v>
      </c>
      <c r="G82" s="344" t="n">
        <v>0</v>
      </c>
      <c r="H82" s="344"/>
      <c r="I82" s="344"/>
      <c r="J82" s="344"/>
      <c r="K82" s="344"/>
    </row>
    <row r="83">
      <c r="A83" s="344" t="s">
        <v>35</v>
      </c>
      <c r="B83" s="344" t="s">
        <v>36</v>
      </c>
      <c r="C83" s="344" t="s">
        <v>16</v>
      </c>
      <c r="D83" s="344" t="n">
        <v>2840.3647938</v>
      </c>
      <c r="E83" s="344" t="n">
        <v>15.7183547152174</v>
      </c>
      <c r="F83" s="344" t="n">
        <v>100</v>
      </c>
      <c r="G83" s="344" t="n">
        <v>0</v>
      </c>
      <c r="H83" s="344"/>
      <c r="I83" s="344"/>
      <c r="J83" s="344"/>
      <c r="K83" s="344"/>
    </row>
    <row r="84">
      <c r="A84" s="344" t="s">
        <v>35</v>
      </c>
      <c r="B84" s="344" t="s">
        <v>36</v>
      </c>
      <c r="C84" s="344" t="s">
        <v>17</v>
      </c>
      <c r="D84" s="344" t="n">
        <v>47061.6595319</v>
      </c>
      <c r="E84" s="344" t="n">
        <v>2.09593079981168</v>
      </c>
      <c r="F84" s="344" t="n">
        <v>100</v>
      </c>
      <c r="G84" s="344" t="n">
        <v>0</v>
      </c>
      <c r="H84" s="344"/>
      <c r="I84" s="344"/>
      <c r="J84" s="344"/>
      <c r="K84" s="344"/>
    </row>
    <row r="85">
      <c r="A85" s="344" t="s">
        <v>56</v>
      </c>
      <c r="B85" s="344" t="s">
        <v>57</v>
      </c>
      <c r="C85" s="344" t="s">
        <v>16</v>
      </c>
      <c r="D85" s="344" t="n">
        <v>714.3779666</v>
      </c>
      <c r="E85" s="344" t="n">
        <v>16.2345600172746</v>
      </c>
      <c r="F85" s="344" t="n">
        <v>100</v>
      </c>
      <c r="G85" s="344" t="n">
        <v>0.00000000000000180239823258373</v>
      </c>
      <c r="H85" s="344"/>
      <c r="I85" s="344"/>
      <c r="J85" s="344"/>
      <c r="K85" s="344"/>
    </row>
    <row r="86">
      <c r="A86" s="344" t="s">
        <v>56</v>
      </c>
      <c r="B86" s="344" t="s">
        <v>57</v>
      </c>
      <c r="C86" s="344" t="s">
        <v>17</v>
      </c>
      <c r="D86" s="344" t="n">
        <v>8612.4714749</v>
      </c>
      <c r="E86" s="344" t="n">
        <v>2.29006467523068</v>
      </c>
      <c r="F86" s="344" t="n">
        <v>100</v>
      </c>
      <c r="G86" s="344" t="n">
        <v>0</v>
      </c>
      <c r="H86" s="344"/>
      <c r="I86" s="344"/>
      <c r="J86" s="344"/>
      <c r="K86" s="344"/>
    </row>
    <row r="87">
      <c r="A87" s="344" t="s">
        <v>37</v>
      </c>
      <c r="B87" s="344" t="s">
        <v>38</v>
      </c>
      <c r="C87" s="344" t="s">
        <v>16</v>
      </c>
      <c r="D87" s="344" t="n">
        <v>26035.8989894</v>
      </c>
      <c r="E87" s="344" t="n">
        <v>13.2604441125654</v>
      </c>
      <c r="F87" s="344" t="n">
        <v>97.1690176321433</v>
      </c>
      <c r="G87" s="344" t="n">
        <v>1.97003004858806</v>
      </c>
      <c r="H87" s="344" t="n">
        <v>758.5460136</v>
      </c>
      <c r="I87" s="344" t="n">
        <v>70.2578188743662</v>
      </c>
      <c r="J87" s="344" t="n">
        <v>2.83098236785673</v>
      </c>
      <c r="K87" s="344" t="n">
        <v>67.6181832499469</v>
      </c>
    </row>
    <row r="88">
      <c r="A88" s="344" t="s">
        <v>37</v>
      </c>
      <c r="B88" s="344" t="s">
        <v>38</v>
      </c>
      <c r="C88" s="344" t="s">
        <v>17</v>
      </c>
      <c r="D88" s="344" t="n">
        <v>229047.4084998</v>
      </c>
      <c r="E88" s="344" t="n">
        <v>2.74225124122427</v>
      </c>
      <c r="F88" s="344" t="n">
        <v>99.375149779451</v>
      </c>
      <c r="G88" s="344" t="n">
        <v>0.535107466552928</v>
      </c>
      <c r="H88" s="344" t="n">
        <v>1440.2023447</v>
      </c>
      <c r="I88" s="344" t="n">
        <v>85.1017546517858</v>
      </c>
      <c r="J88" s="344" t="n">
        <v>0.624850220549009</v>
      </c>
      <c r="K88" s="344" t="n">
        <v>85.102610014409</v>
      </c>
    </row>
    <row r="89">
      <c r="A89" s="344" t="s">
        <v>39</v>
      </c>
      <c r="B89" s="344" t="s">
        <v>40</v>
      </c>
      <c r="C89" s="344" t="s">
        <v>16</v>
      </c>
      <c r="D89" s="344" t="n">
        <v>264.1713149</v>
      </c>
      <c r="E89" s="344" t="n">
        <v>26.3984047341852</v>
      </c>
      <c r="F89" s="344" t="n">
        <v>100</v>
      </c>
      <c r="G89" s="344" t="n">
        <v>0.00000000000000293081167492662</v>
      </c>
      <c r="H89" s="344"/>
      <c r="I89" s="344"/>
      <c r="J89" s="344"/>
      <c r="K89" s="344"/>
    </row>
    <row r="90">
      <c r="A90" s="344" t="s">
        <v>39</v>
      </c>
      <c r="B90" s="344" t="s">
        <v>40</v>
      </c>
      <c r="C90" s="344" t="s">
        <v>17</v>
      </c>
      <c r="D90" s="344" t="n">
        <v>6525.8055081</v>
      </c>
      <c r="E90" s="344" t="n">
        <v>1.8571216861361</v>
      </c>
      <c r="F90" s="344" t="n">
        <v>100</v>
      </c>
      <c r="G90" s="344" t="n">
        <v>0</v>
      </c>
      <c r="H90" s="344"/>
      <c r="I90" s="344"/>
      <c r="J90" s="344"/>
      <c r="K90" s="344"/>
    </row>
    <row r="91">
      <c r="A91" s="344" t="s">
        <v>58</v>
      </c>
      <c r="B91" s="344" t="s">
        <v>59</v>
      </c>
      <c r="C91" s="344" t="s">
        <v>16</v>
      </c>
      <c r="D91" s="344" t="n">
        <v>239.2648284</v>
      </c>
      <c r="E91" s="344" t="n">
        <v>14.6894011687188</v>
      </c>
      <c r="F91" s="344" t="n">
        <v>100</v>
      </c>
      <c r="G91" s="344" t="n">
        <v>0</v>
      </c>
      <c r="H91" s="344"/>
      <c r="I91" s="344"/>
      <c r="J91" s="344"/>
      <c r="K91" s="344"/>
    </row>
    <row r="92">
      <c r="A92" s="344" t="s">
        <v>58</v>
      </c>
      <c r="B92" s="344" t="s">
        <v>59</v>
      </c>
      <c r="C92" s="344" t="s">
        <v>17</v>
      </c>
      <c r="D92" s="344" t="n">
        <v>2868.185939</v>
      </c>
      <c r="E92" s="344" t="n">
        <v>2.37207144919568</v>
      </c>
      <c r="F92" s="344" t="n">
        <v>100</v>
      </c>
      <c r="G92" s="344" t="n">
        <v>0</v>
      </c>
      <c r="H92" s="344"/>
      <c r="I92" s="344"/>
      <c r="J92" s="344"/>
      <c r="K92" s="344"/>
    </row>
    <row r="93">
      <c r="A93" s="344" t="s">
        <v>60</v>
      </c>
      <c r="B93" s="344" t="s">
        <v>61</v>
      </c>
      <c r="C93" s="344" t="s">
        <v>16</v>
      </c>
      <c r="D93" s="344" t="n">
        <v>162.8103424</v>
      </c>
      <c r="E93" s="344" t="n">
        <v>15.4117990329798</v>
      </c>
      <c r="F93" s="344" t="n">
        <v>100</v>
      </c>
      <c r="G93" s="344" t="n">
        <v>0</v>
      </c>
      <c r="H93" s="344"/>
      <c r="I93" s="344"/>
      <c r="J93" s="344"/>
      <c r="K93" s="344"/>
    </row>
    <row r="94">
      <c r="A94" s="344" t="s">
        <v>60</v>
      </c>
      <c r="B94" s="344" t="s">
        <v>61</v>
      </c>
      <c r="C94" s="344" t="s">
        <v>17</v>
      </c>
      <c r="D94" s="344" t="n">
        <v>2715.5199652</v>
      </c>
      <c r="E94" s="344" t="n">
        <v>2.68442335891392</v>
      </c>
      <c r="F94" s="344" t="n">
        <v>99.8368203672802</v>
      </c>
      <c r="G94" s="344" t="n">
        <v>0.164013983926987</v>
      </c>
      <c r="H94" s="344" t="n">
        <v>4.4384181</v>
      </c>
      <c r="I94" s="344" t="n">
        <v>99.9999999999997</v>
      </c>
      <c r="J94" s="344" t="n">
        <v>0.163179632719787</v>
      </c>
      <c r="K94" s="344" t="n">
        <v>100.347294439369</v>
      </c>
    </row>
    <row r="95">
      <c r="A95" s="344" t="s">
        <v>62</v>
      </c>
      <c r="B95" s="344" t="s">
        <v>63</v>
      </c>
      <c r="C95" s="344" t="s">
        <v>16</v>
      </c>
      <c r="D95" s="344" t="n">
        <v>261.7292002</v>
      </c>
      <c r="E95" s="344" t="n">
        <v>16.8173547930724</v>
      </c>
      <c r="F95" s="344" t="n">
        <v>95.3546903458379</v>
      </c>
      <c r="G95" s="344" t="n">
        <v>3.22047347587509</v>
      </c>
      <c r="H95" s="344" t="n">
        <v>12.7504287</v>
      </c>
      <c r="I95" s="344" t="n">
        <v>70.4879286944713</v>
      </c>
      <c r="J95" s="344" t="n">
        <v>4.6453096541621</v>
      </c>
      <c r="K95" s="344" t="n">
        <v>66.1069495730839</v>
      </c>
    </row>
    <row r="96">
      <c r="A96" s="344" t="s">
        <v>62</v>
      </c>
      <c r="B96" s="344" t="s">
        <v>63</v>
      </c>
      <c r="C96" s="344" t="s">
        <v>17</v>
      </c>
      <c r="D96" s="344" t="n">
        <v>3545.3060697</v>
      </c>
      <c r="E96" s="344" t="n">
        <v>2.67009881137979</v>
      </c>
      <c r="F96" s="344" t="n">
        <v>99.4894426679438</v>
      </c>
      <c r="G96" s="344" t="n">
        <v>0.366582137630992</v>
      </c>
      <c r="H96" s="344" t="n">
        <v>18.1937094</v>
      </c>
      <c r="I96" s="344" t="n">
        <v>71.3325299184769</v>
      </c>
      <c r="J96" s="344" t="n">
        <v>0.510557332056157</v>
      </c>
      <c r="K96" s="344" t="n">
        <v>71.4338043448554</v>
      </c>
    </row>
    <row r="97">
      <c r="A97" s="344" t="s">
        <v>64</v>
      </c>
      <c r="B97" s="344" t="s">
        <v>65</v>
      </c>
      <c r="C97" s="344" t="s">
        <v>16</v>
      </c>
      <c r="D97" s="344" t="n">
        <v>194.7065735</v>
      </c>
      <c r="E97" s="344" t="n">
        <v>25.8033791289994</v>
      </c>
      <c r="F97" s="344" t="n">
        <v>100</v>
      </c>
      <c r="G97" s="344" t="n">
        <v>0</v>
      </c>
      <c r="H97" s="344"/>
      <c r="I97" s="344"/>
      <c r="J97" s="344"/>
      <c r="K97" s="344"/>
    </row>
    <row r="98">
      <c r="A98" s="344" t="s">
        <v>64</v>
      </c>
      <c r="B98" s="344" t="s">
        <v>65</v>
      </c>
      <c r="C98" s="344" t="s">
        <v>17</v>
      </c>
      <c r="D98" s="344" t="n">
        <v>6799.4565694</v>
      </c>
      <c r="E98" s="344" t="n">
        <v>3.48715422644781</v>
      </c>
      <c r="F98" s="344" t="n">
        <v>100</v>
      </c>
      <c r="G98" s="344" t="n">
        <v>0</v>
      </c>
      <c r="H98" s="344"/>
      <c r="I98" s="344"/>
      <c r="J98" s="344"/>
      <c r="K98" s="344"/>
    </row>
    <row r="99">
      <c r="A99" s="344" t="s">
        <v>66</v>
      </c>
      <c r="B99" s="344" t="s">
        <v>67</v>
      </c>
      <c r="C99" s="344" t="s">
        <v>16</v>
      </c>
      <c r="D99" s="344" t="n">
        <v>51.5579073</v>
      </c>
      <c r="E99" s="344" t="n">
        <v>14.8397960162404</v>
      </c>
      <c r="F99" s="344" t="n">
        <v>94.2106730183902</v>
      </c>
      <c r="G99" s="344" t="n">
        <v>4.09569137932301</v>
      </c>
      <c r="H99" s="344" t="n">
        <v>3.1682778</v>
      </c>
      <c r="I99" s="344" t="n">
        <v>70.6211439704874</v>
      </c>
      <c r="J99" s="344" t="n">
        <v>5.78932698160976</v>
      </c>
      <c r="K99" s="344" t="n">
        <v>66.649861468759</v>
      </c>
    </row>
    <row r="100">
      <c r="A100" s="344" t="s">
        <v>66</v>
      </c>
      <c r="B100" s="344" t="s">
        <v>67</v>
      </c>
      <c r="C100" s="344" t="s">
        <v>17</v>
      </c>
      <c r="D100" s="344" t="n">
        <v>507.2906069</v>
      </c>
      <c r="E100" s="344" t="n">
        <v>3.80971178034168</v>
      </c>
      <c r="F100" s="344" t="n">
        <v>97.5299503840306</v>
      </c>
      <c r="G100" s="344" t="n">
        <v>0.819379683094849</v>
      </c>
      <c r="H100" s="344" t="n">
        <v>12.8476736</v>
      </c>
      <c r="I100" s="344" t="n">
        <v>32.4936111778385</v>
      </c>
      <c r="J100" s="344" t="n">
        <v>2.47004961596938</v>
      </c>
      <c r="K100" s="344" t="n">
        <v>32.3532204864479</v>
      </c>
    </row>
    <row r="101">
      <c r="A101" s="344" t="s">
        <v>68</v>
      </c>
      <c r="B101" s="344" t="s">
        <v>69</v>
      </c>
      <c r="C101" s="344" t="s">
        <v>16</v>
      </c>
      <c r="D101" s="344" t="n">
        <v>1692.1885615</v>
      </c>
      <c r="E101" s="344" t="n">
        <v>17.2356551051651</v>
      </c>
      <c r="F101" s="344" t="n">
        <v>100</v>
      </c>
      <c r="G101" s="344" t="n">
        <v>0.00000000000000191354211422524</v>
      </c>
      <c r="H101" s="344"/>
      <c r="I101" s="344"/>
      <c r="J101" s="344"/>
      <c r="K101" s="344"/>
    </row>
    <row r="102">
      <c r="A102" s="344" t="s">
        <v>68</v>
      </c>
      <c r="B102" s="344" t="s">
        <v>69</v>
      </c>
      <c r="C102" s="344" t="s">
        <v>17</v>
      </c>
      <c r="D102" s="344" t="n">
        <v>40928.4981108</v>
      </c>
      <c r="E102" s="344" t="n">
        <v>1.91419750355842</v>
      </c>
      <c r="F102" s="344" t="n">
        <v>99.851530423085</v>
      </c>
      <c r="G102" s="344" t="n">
        <v>0.148571016964832</v>
      </c>
      <c r="H102" s="344" t="n">
        <v>60.8567217</v>
      </c>
      <c r="I102" s="344" t="n">
        <v>100</v>
      </c>
      <c r="J102" s="344" t="n">
        <v>0.148469576914998</v>
      </c>
      <c r="K102" s="344" t="n">
        <v>99.9197527783486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858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45" t="s">
        <v>72</v>
      </c>
      <c r="B113" s="345" t="s">
        <v>73</v>
      </c>
      <c r="C113" s="345" t="s">
        <v>16</v>
      </c>
      <c r="D113" s="345" t="n">
        <v>14036.8894763</v>
      </c>
      <c r="E113" s="345" t="n">
        <v>5.79284126430846</v>
      </c>
      <c r="F113" s="345" t="n">
        <v>100</v>
      </c>
      <c r="G113" s="345" t="n">
        <v>0</v>
      </c>
      <c r="H113" s="345"/>
      <c r="I113" s="345"/>
      <c r="J113" s="345"/>
      <c r="K113" s="345"/>
    </row>
    <row r="114">
      <c r="A114" s="345" t="s">
        <v>72</v>
      </c>
      <c r="B114" s="345" t="s">
        <v>73</v>
      </c>
      <c r="C114" s="345" t="s">
        <v>17</v>
      </c>
      <c r="D114" s="345" t="n">
        <v>216007.7156197</v>
      </c>
      <c r="E114" s="345" t="n">
        <v>0.7845072918889</v>
      </c>
      <c r="F114" s="345" t="n">
        <v>99.9795480882064</v>
      </c>
      <c r="G114" s="345" t="n">
        <v>0.0136426011098627</v>
      </c>
      <c r="H114" s="345" t="n">
        <v>44.1867445</v>
      </c>
      <c r="I114" s="345" t="n">
        <v>66.6951137912524</v>
      </c>
      <c r="J114" s="345" t="n">
        <v>0.0204519117936366</v>
      </c>
      <c r="K114" s="345" t="n">
        <v>66.6921071963611</v>
      </c>
    </row>
    <row r="115">
      <c r="A115" s="345" t="s">
        <v>74</v>
      </c>
      <c r="B115" s="345" t="s">
        <v>75</v>
      </c>
      <c r="C115" s="345" t="s">
        <v>16</v>
      </c>
      <c r="D115" s="345" t="n">
        <v>5372.1543437</v>
      </c>
      <c r="E115" s="345" t="n">
        <v>8.1593768476606</v>
      </c>
      <c r="F115" s="345" t="n">
        <v>99.9052400823947</v>
      </c>
      <c r="G115" s="345" t="n">
        <v>0.063443622046114</v>
      </c>
      <c r="H115" s="345" t="n">
        <v>5.0954775</v>
      </c>
      <c r="I115" s="345" t="n">
        <v>66.6666666666667</v>
      </c>
      <c r="J115" s="345" t="n">
        <v>0.0947599176052951</v>
      </c>
      <c r="K115" s="345" t="n">
        <v>66.8885162882366</v>
      </c>
    </row>
    <row r="116">
      <c r="A116" s="345" t="s">
        <v>74</v>
      </c>
      <c r="B116" s="345" t="s">
        <v>75</v>
      </c>
      <c r="C116" s="345" t="s">
        <v>17</v>
      </c>
      <c r="D116" s="345" t="n">
        <v>72579.9488471</v>
      </c>
      <c r="E116" s="345" t="n">
        <v>1.87846974793241</v>
      </c>
      <c r="F116" s="345" t="n">
        <v>99.9105833155934</v>
      </c>
      <c r="G116" s="345" t="n">
        <v>0.0454744494743168</v>
      </c>
      <c r="H116" s="345" t="n">
        <v>64.9566659</v>
      </c>
      <c r="I116" s="345" t="n">
        <v>50.7246724661578</v>
      </c>
      <c r="J116" s="345" t="n">
        <v>0.089416684406556</v>
      </c>
      <c r="K116" s="345" t="n">
        <v>50.8113089082663</v>
      </c>
    </row>
    <row r="117">
      <c r="A117" s="345" t="s">
        <v>76</v>
      </c>
      <c r="B117" s="345" t="s">
        <v>77</v>
      </c>
      <c r="C117" s="345" t="s">
        <v>16</v>
      </c>
      <c r="D117" s="345" t="n">
        <v>7752.0301025</v>
      </c>
      <c r="E117" s="345" t="n">
        <v>4.6357292286895</v>
      </c>
      <c r="F117" s="345" t="n">
        <v>96.3539479680832</v>
      </c>
      <c r="G117" s="345" t="n">
        <v>1.7767834675755</v>
      </c>
      <c r="H117" s="345" t="n">
        <v>293.3383188</v>
      </c>
      <c r="I117" s="345" t="n">
        <v>48.9660060351277</v>
      </c>
      <c r="J117" s="345" t="n">
        <v>3.64605203191678</v>
      </c>
      <c r="K117" s="345" t="n">
        <v>46.9549255706363</v>
      </c>
    </row>
    <row r="118">
      <c r="A118" s="345" t="s">
        <v>76</v>
      </c>
      <c r="B118" s="345" t="s">
        <v>77</v>
      </c>
      <c r="C118" s="345" t="s">
        <v>17</v>
      </c>
      <c r="D118" s="345" t="n">
        <v>30918.8865865</v>
      </c>
      <c r="E118" s="345" t="n">
        <v>1.74866661627081</v>
      </c>
      <c r="F118" s="345" t="n">
        <v>99.6772966355817</v>
      </c>
      <c r="G118" s="345" t="n">
        <v>0.169818476948701</v>
      </c>
      <c r="H118" s="345" t="n">
        <v>100.0993111</v>
      </c>
      <c r="I118" s="345" t="n">
        <v>52.1605000396266</v>
      </c>
      <c r="J118" s="345" t="n">
        <v>0.322703364418322</v>
      </c>
      <c r="K118" s="345" t="n">
        <v>52.4538897557812</v>
      </c>
    </row>
    <row r="119">
      <c r="A119" s="345" t="s">
        <v>78</v>
      </c>
      <c r="B119" s="345" t="s">
        <v>79</v>
      </c>
      <c r="C119" s="345" t="s">
        <v>16</v>
      </c>
      <c r="D119" s="345" t="n">
        <v>22543.1436799</v>
      </c>
      <c r="E119" s="345" t="n">
        <v>4.30796853450197</v>
      </c>
      <c r="F119" s="345" t="n">
        <v>98.4365258346212</v>
      </c>
      <c r="G119" s="345" t="n">
        <v>0.914892806527329</v>
      </c>
      <c r="H119" s="345" t="n">
        <v>358.0543142</v>
      </c>
      <c r="I119" s="345" t="n">
        <v>58.4772080534484</v>
      </c>
      <c r="J119" s="345" t="n">
        <v>1.56347416537879</v>
      </c>
      <c r="K119" s="345" t="n">
        <v>57.6017636746926</v>
      </c>
    </row>
    <row r="120">
      <c r="A120" s="345" t="s">
        <v>78</v>
      </c>
      <c r="B120" s="345" t="s">
        <v>79</v>
      </c>
      <c r="C120" s="345" t="s">
        <v>17</v>
      </c>
      <c r="D120" s="345" t="n">
        <v>112395.5507987</v>
      </c>
      <c r="E120" s="345" t="n">
        <v>1.29673996144061</v>
      </c>
      <c r="F120" s="345" t="n">
        <v>99.6834595461437</v>
      </c>
      <c r="G120" s="345" t="n">
        <v>0.13194176304656</v>
      </c>
      <c r="H120" s="345" t="n">
        <v>356.9071421</v>
      </c>
      <c r="I120" s="345" t="n">
        <v>41.6303739313289</v>
      </c>
      <c r="J120" s="345" t="n">
        <v>0.316540453856351</v>
      </c>
      <c r="K120" s="345" t="n">
        <v>41.5504913791122</v>
      </c>
    </row>
    <row r="121">
      <c r="A121" s="345" t="s">
        <v>80</v>
      </c>
      <c r="B121" s="345" t="s">
        <v>81</v>
      </c>
      <c r="C121" s="345" t="s">
        <v>16</v>
      </c>
      <c r="D121" s="345" t="n">
        <v>22370.7570615</v>
      </c>
      <c r="E121" s="345" t="n">
        <v>4.68625567379922</v>
      </c>
      <c r="F121" s="345" t="n">
        <v>96.1403457881993</v>
      </c>
      <c r="G121" s="345" t="n">
        <v>1.1206964905861</v>
      </c>
      <c r="H121" s="345" t="n">
        <v>898.0973181</v>
      </c>
      <c r="I121" s="345" t="n">
        <v>28.2982655875437</v>
      </c>
      <c r="J121" s="345" t="n">
        <v>3.85965421180069</v>
      </c>
      <c r="K121" s="345" t="n">
        <v>27.915492480945</v>
      </c>
    </row>
    <row r="122">
      <c r="A122" s="345" t="s">
        <v>80</v>
      </c>
      <c r="B122" s="345" t="s">
        <v>81</v>
      </c>
      <c r="C122" s="345" t="s">
        <v>17</v>
      </c>
      <c r="D122" s="345" t="n">
        <v>104350.998238</v>
      </c>
      <c r="E122" s="345" t="n">
        <v>1.47361856083674</v>
      </c>
      <c r="F122" s="345" t="n">
        <v>98.9858965559422</v>
      </c>
      <c r="G122" s="345" t="n">
        <v>0.301254935657156</v>
      </c>
      <c r="H122" s="345" t="n">
        <v>1069.0685278</v>
      </c>
      <c r="I122" s="345" t="n">
        <v>29.2292233553429</v>
      </c>
      <c r="J122" s="345" t="n">
        <v>1.01410344405779</v>
      </c>
      <c r="K122" s="345" t="n">
        <v>29.4052742574326</v>
      </c>
    </row>
    <row r="123">
      <c r="A123" s="345" t="s">
        <v>82</v>
      </c>
      <c r="B123" s="345" t="s">
        <v>83</v>
      </c>
      <c r="C123" s="345" t="s">
        <v>16</v>
      </c>
      <c r="D123" s="345" t="n">
        <v>12563.733489</v>
      </c>
      <c r="E123" s="345" t="n">
        <v>7.6324570491584</v>
      </c>
      <c r="F123" s="345" t="n">
        <v>99.707991318025</v>
      </c>
      <c r="G123" s="345" t="n">
        <v>0.210605010356247</v>
      </c>
      <c r="H123" s="345" t="n">
        <v>36.7946361</v>
      </c>
      <c r="I123" s="345" t="n">
        <v>71.8610479080208</v>
      </c>
      <c r="J123" s="345" t="n">
        <v>0.29200868197505</v>
      </c>
      <c r="K123" s="345" t="n">
        <v>71.9122541223875</v>
      </c>
    </row>
    <row r="124">
      <c r="A124" s="345" t="s">
        <v>82</v>
      </c>
      <c r="B124" s="345" t="s">
        <v>83</v>
      </c>
      <c r="C124" s="345" t="s">
        <v>17</v>
      </c>
      <c r="D124" s="345" t="n">
        <v>57831.3281747</v>
      </c>
      <c r="E124" s="345" t="n">
        <v>1.91293518920777</v>
      </c>
      <c r="F124" s="345" t="n">
        <v>100</v>
      </c>
      <c r="G124" s="345" t="n">
        <v>0</v>
      </c>
      <c r="H124" s="345"/>
      <c r="I124" s="345"/>
      <c r="J124" s="345"/>
      <c r="K124" s="345"/>
    </row>
    <row r="125">
      <c r="A125" s="345" t="s">
        <v>84</v>
      </c>
      <c r="B125" s="345" t="s">
        <v>85</v>
      </c>
      <c r="C125" s="345" t="s">
        <v>16</v>
      </c>
      <c r="D125" s="345" t="n">
        <v>46344.5005687</v>
      </c>
      <c r="E125" s="345" t="n">
        <v>4.57443248643035</v>
      </c>
      <c r="F125" s="345" t="n">
        <v>99.8784024295289</v>
      </c>
      <c r="G125" s="345" t="n">
        <v>0.121691122118511</v>
      </c>
      <c r="H125" s="345" t="n">
        <v>56.422395</v>
      </c>
      <c r="I125" s="345" t="n">
        <v>100</v>
      </c>
      <c r="J125" s="345" t="n">
        <v>0.121597570471044</v>
      </c>
      <c r="K125" s="345" t="n">
        <v>99.9552443356413</v>
      </c>
    </row>
    <row r="126">
      <c r="A126" s="345" t="s">
        <v>84</v>
      </c>
      <c r="B126" s="345" t="s">
        <v>85</v>
      </c>
      <c r="C126" s="345" t="s">
        <v>17</v>
      </c>
      <c r="D126" s="345" t="n">
        <v>187153.5230618</v>
      </c>
      <c r="E126" s="345" t="n">
        <v>1.35238788432649</v>
      </c>
      <c r="F126" s="345" t="n">
        <v>99.9262862783042</v>
      </c>
      <c r="G126" s="345" t="n">
        <v>0.0371772770146645</v>
      </c>
      <c r="H126" s="345" t="n">
        <v>138.059596</v>
      </c>
      <c r="I126" s="345" t="n">
        <v>50.2756423723095</v>
      </c>
      <c r="J126" s="345" t="n">
        <v>0.073713721695784</v>
      </c>
      <c r="K126" s="345" t="n">
        <v>50.3974991433333</v>
      </c>
    </row>
    <row r="127">
      <c r="A127" s="345" t="s">
        <v>86</v>
      </c>
      <c r="B127" s="345" t="s">
        <v>87</v>
      </c>
      <c r="C127" s="345" t="s">
        <v>16</v>
      </c>
      <c r="D127" s="345" t="n">
        <v>49076.0200146</v>
      </c>
      <c r="E127" s="345" t="n">
        <v>3.5575040927585</v>
      </c>
      <c r="F127" s="345" t="n">
        <v>99.7879195390788</v>
      </c>
      <c r="G127" s="345" t="n">
        <v>0.121162476893</v>
      </c>
      <c r="H127" s="345" t="n">
        <v>104.3018533</v>
      </c>
      <c r="I127" s="345" t="n">
        <v>57.0517726588013</v>
      </c>
      <c r="J127" s="345" t="n">
        <v>0.212080460921257</v>
      </c>
      <c r="K127" s="345" t="n">
        <v>57.0092664021665</v>
      </c>
    </row>
    <row r="128">
      <c r="A128" s="345" t="s">
        <v>86</v>
      </c>
      <c r="B128" s="345" t="s">
        <v>87</v>
      </c>
      <c r="C128" s="345" t="s">
        <v>17</v>
      </c>
      <c r="D128" s="345" t="n">
        <v>315753.959393</v>
      </c>
      <c r="E128" s="345" t="n">
        <v>0.840498908427105</v>
      </c>
      <c r="F128" s="345" t="n">
        <v>99.9526548285726</v>
      </c>
      <c r="G128" s="345" t="n">
        <v>0.0285212136426673</v>
      </c>
      <c r="H128" s="345" t="n">
        <v>149.5650652</v>
      </c>
      <c r="I128" s="345" t="n">
        <v>60.1934365090635</v>
      </c>
      <c r="J128" s="345" t="n">
        <v>0.0473451714274211</v>
      </c>
      <c r="K128" s="345" t="n">
        <v>60.2124976332096</v>
      </c>
    </row>
    <row r="129">
      <c r="A129" s="345" t="s">
        <v>88</v>
      </c>
      <c r="B129" s="345" t="s">
        <v>89</v>
      </c>
      <c r="C129" s="345" t="s">
        <v>16</v>
      </c>
      <c r="D129" s="345" t="n">
        <v>9976.7186587</v>
      </c>
      <c r="E129" s="345" t="n">
        <v>7.02036750251983</v>
      </c>
      <c r="F129" s="345" t="n">
        <v>99.9471923629794</v>
      </c>
      <c r="G129" s="345" t="n">
        <v>0.0529271306557125</v>
      </c>
      <c r="H129" s="345" t="n">
        <v>5.271253</v>
      </c>
      <c r="I129" s="345" t="n">
        <v>100</v>
      </c>
      <c r="J129" s="345" t="n">
        <v>0.0528076370205655</v>
      </c>
      <c r="K129" s="345" t="n">
        <v>100.173353842872</v>
      </c>
    </row>
    <row r="130">
      <c r="A130" s="345" t="s">
        <v>88</v>
      </c>
      <c r="B130" s="345" t="s">
        <v>89</v>
      </c>
      <c r="C130" s="345" t="s">
        <v>17</v>
      </c>
      <c r="D130" s="345" t="n">
        <v>136794.9107165</v>
      </c>
      <c r="E130" s="345" t="n">
        <v>0.800872685689448</v>
      </c>
      <c r="F130" s="345" t="n">
        <v>100</v>
      </c>
      <c r="G130" s="345" t="n">
        <v>0</v>
      </c>
      <c r="H130" s="345"/>
      <c r="I130" s="345"/>
      <c r="J130" s="345"/>
      <c r="K130" s="345"/>
    </row>
    <row r="131">
      <c r="A131" s="345" t="s">
        <v>90</v>
      </c>
      <c r="B131" s="345" t="s">
        <v>91</v>
      </c>
      <c r="C131" s="345" t="s">
        <v>16</v>
      </c>
      <c r="D131" s="345" t="n">
        <v>30235.7900939</v>
      </c>
      <c r="E131" s="345" t="n">
        <v>4.80760034821963</v>
      </c>
      <c r="F131" s="345" t="n">
        <v>99.8297465032496</v>
      </c>
      <c r="G131" s="345" t="n">
        <v>0.170608180938081</v>
      </c>
      <c r="H131" s="345" t="n">
        <v>51.5652816</v>
      </c>
      <c r="I131" s="345" t="n">
        <v>100</v>
      </c>
      <c r="J131" s="345" t="n">
        <v>0.17025349675037</v>
      </c>
      <c r="K131" s="345" t="n">
        <v>100.037718928038</v>
      </c>
    </row>
    <row r="132">
      <c r="A132" s="345" t="s">
        <v>90</v>
      </c>
      <c r="B132" s="345" t="s">
        <v>91</v>
      </c>
      <c r="C132" s="345" t="s">
        <v>17</v>
      </c>
      <c r="D132" s="345" t="n">
        <v>266986.0472627</v>
      </c>
      <c r="E132" s="345" t="n">
        <v>0.896754593228304</v>
      </c>
      <c r="F132" s="345" t="n">
        <v>100</v>
      </c>
      <c r="G132" s="345" t="n">
        <v>0</v>
      </c>
      <c r="H132" s="345"/>
      <c r="I132" s="345"/>
      <c r="J132" s="345"/>
      <c r="K132" s="345"/>
    </row>
    <row r="133">
      <c r="A133" s="345" t="s">
        <v>92</v>
      </c>
      <c r="B133" s="345" t="s">
        <v>93</v>
      </c>
      <c r="C133" s="345" t="s">
        <v>16</v>
      </c>
      <c r="D133" s="345" t="n">
        <v>38506.7551043</v>
      </c>
      <c r="E133" s="345" t="n">
        <v>5.28560679196717</v>
      </c>
      <c r="F133" s="345" t="n">
        <v>99.4977393014696</v>
      </c>
      <c r="G133" s="345" t="n">
        <v>0.368364192890335</v>
      </c>
      <c r="H133" s="345" t="n">
        <v>194.3805945</v>
      </c>
      <c r="I133" s="345" t="n">
        <v>72.7116031313831</v>
      </c>
      <c r="J133" s="345" t="n">
        <v>0.502260698530424</v>
      </c>
      <c r="K133" s="345" t="n">
        <v>72.9728695465084</v>
      </c>
    </row>
    <row r="134">
      <c r="A134" s="345" t="s">
        <v>92</v>
      </c>
      <c r="B134" s="345" t="s">
        <v>93</v>
      </c>
      <c r="C134" s="345" t="s">
        <v>17</v>
      </c>
      <c r="D134" s="345" t="n">
        <v>407646.5405344</v>
      </c>
      <c r="E134" s="345" t="n">
        <v>0.795184990936002</v>
      </c>
      <c r="F134" s="345" t="n">
        <v>99.998993404779</v>
      </c>
      <c r="G134" s="345" t="n">
        <v>0.00100671479062396</v>
      </c>
      <c r="H134" s="345" t="n">
        <v>4.1033919</v>
      </c>
      <c r="I134" s="345" t="n">
        <v>100</v>
      </c>
      <c r="J134" s="345" t="n">
        <v>0.00100659522096618</v>
      </c>
      <c r="K134" s="345" t="n">
        <v>100.010871908839</v>
      </c>
    </row>
    <row r="135">
      <c r="A135" s="345" t="s">
        <v>94</v>
      </c>
      <c r="B135" s="345" t="s">
        <v>95</v>
      </c>
      <c r="C135" s="345" t="s">
        <v>16</v>
      </c>
      <c r="D135" s="345" t="n">
        <v>4817.0298005</v>
      </c>
      <c r="E135" s="345" t="n">
        <v>7.61535505162799</v>
      </c>
      <c r="F135" s="345" t="n">
        <v>100</v>
      </c>
      <c r="G135" s="345" t="n">
        <v>0</v>
      </c>
      <c r="H135" s="345"/>
      <c r="I135" s="345"/>
      <c r="J135" s="345"/>
      <c r="K135" s="345"/>
    </row>
    <row r="136">
      <c r="A136" s="345" t="s">
        <v>94</v>
      </c>
      <c r="B136" s="345" t="s">
        <v>95</v>
      </c>
      <c r="C136" s="345" t="s">
        <v>17</v>
      </c>
      <c r="D136" s="345" t="n">
        <v>51620.5229579</v>
      </c>
      <c r="E136" s="345" t="n">
        <v>1.38336488945496</v>
      </c>
      <c r="F136" s="345" t="n">
        <v>100</v>
      </c>
      <c r="G136" s="345" t="n">
        <v>0</v>
      </c>
      <c r="H136" s="345"/>
      <c r="I136" s="345"/>
      <c r="J136" s="345"/>
      <c r="K136" s="345"/>
    </row>
    <row r="137">
      <c r="A137" s="345" t="s">
        <v>96</v>
      </c>
      <c r="B137" s="345" t="s">
        <v>97</v>
      </c>
      <c r="C137" s="345" t="s">
        <v>16</v>
      </c>
      <c r="D137" s="345" t="n">
        <v>5335.2178854</v>
      </c>
      <c r="E137" s="345" t="n">
        <v>6.35804532237491</v>
      </c>
      <c r="F137" s="345" t="n">
        <v>100</v>
      </c>
      <c r="G137" s="345" t="n">
        <v>0.000000000000000705884830851089</v>
      </c>
      <c r="H137" s="345"/>
      <c r="I137" s="345"/>
      <c r="J137" s="345"/>
      <c r="K137" s="345"/>
    </row>
    <row r="138">
      <c r="A138" s="345" t="s">
        <v>96</v>
      </c>
      <c r="B138" s="345" t="s">
        <v>97</v>
      </c>
      <c r="C138" s="345" t="s">
        <v>17</v>
      </c>
      <c r="D138" s="345" t="n">
        <v>72000.3685012</v>
      </c>
      <c r="E138" s="345" t="n">
        <v>0.993248823626565</v>
      </c>
      <c r="F138" s="345" t="n">
        <v>99.9853729201177</v>
      </c>
      <c r="G138" s="345" t="n">
        <v>0.0146345954984267</v>
      </c>
      <c r="H138" s="345" t="n">
        <v>10.5330921</v>
      </c>
      <c r="I138" s="345" t="n">
        <v>100</v>
      </c>
      <c r="J138" s="345" t="n">
        <v>0.0146270798822772</v>
      </c>
      <c r="K138" s="345" t="n">
        <v>100.036746925694</v>
      </c>
    </row>
    <row r="139">
      <c r="A139" s="345" t="s">
        <v>98</v>
      </c>
      <c r="B139" s="345" t="s">
        <v>99</v>
      </c>
      <c r="C139" s="345" t="s">
        <v>16</v>
      </c>
      <c r="D139" s="345" t="n">
        <v>5276.409892</v>
      </c>
      <c r="E139" s="345" t="n">
        <v>7.0437056617076</v>
      </c>
      <c r="F139" s="345" t="n">
        <v>100</v>
      </c>
      <c r="G139" s="345" t="n">
        <v>0</v>
      </c>
      <c r="H139" s="345"/>
      <c r="I139" s="345"/>
      <c r="J139" s="345"/>
      <c r="K139" s="345"/>
    </row>
    <row r="140">
      <c r="A140" s="345" t="s">
        <v>98</v>
      </c>
      <c r="B140" s="345" t="s">
        <v>99</v>
      </c>
      <c r="C140" s="345" t="s">
        <v>17</v>
      </c>
      <c r="D140" s="345" t="n">
        <v>27837.1167024</v>
      </c>
      <c r="E140" s="345" t="n">
        <v>1.98886551652574</v>
      </c>
      <c r="F140" s="345" t="n">
        <v>99.9172006822249</v>
      </c>
      <c r="G140" s="345" t="n">
        <v>0.0830036368440034</v>
      </c>
      <c r="H140" s="345" t="n">
        <v>23.0680429</v>
      </c>
      <c r="I140" s="345" t="n">
        <v>99.9999999999997</v>
      </c>
      <c r="J140" s="345" t="n">
        <v>0.0827993177751327</v>
      </c>
      <c r="K140" s="345" t="n">
        <v>100.163760556824</v>
      </c>
    </row>
    <row r="141">
      <c r="A141" s="345" t="s">
        <v>100</v>
      </c>
      <c r="B141" s="345" t="s">
        <v>101</v>
      </c>
      <c r="C141" s="345" t="s">
        <v>16</v>
      </c>
      <c r="D141" s="345" t="n">
        <v>2125.7734336</v>
      </c>
      <c r="E141" s="345" t="n">
        <v>9.99335927189232</v>
      </c>
      <c r="F141" s="345" t="n">
        <v>100</v>
      </c>
      <c r="G141" s="345" t="n">
        <v>0</v>
      </c>
      <c r="H141" s="345"/>
      <c r="I141" s="345"/>
      <c r="J141" s="345"/>
      <c r="K141" s="345"/>
    </row>
    <row r="142">
      <c r="A142" s="345" t="s">
        <v>100</v>
      </c>
      <c r="B142" s="345" t="s">
        <v>101</v>
      </c>
      <c r="C142" s="345" t="s">
        <v>17</v>
      </c>
      <c r="D142" s="345" t="n">
        <v>26091.8775704</v>
      </c>
      <c r="E142" s="345" t="n">
        <v>1.5758991588277</v>
      </c>
      <c r="F142" s="345" t="n">
        <v>100</v>
      </c>
      <c r="G142" s="345" t="n">
        <v>0</v>
      </c>
      <c r="H142" s="345"/>
      <c r="I142" s="345"/>
      <c r="J142" s="345"/>
      <c r="K142" s="345"/>
    </row>
    <row r="143">
      <c r="A143" s="345" t="s">
        <v>102</v>
      </c>
      <c r="B143" s="345" t="s">
        <v>103</v>
      </c>
      <c r="C143" s="345" t="s">
        <v>16</v>
      </c>
      <c r="D143" s="345" t="n">
        <v>11751.0063018</v>
      </c>
      <c r="E143" s="345" t="n">
        <v>7.18431660448534</v>
      </c>
      <c r="F143" s="345" t="n">
        <v>100</v>
      </c>
      <c r="G143" s="345" t="n">
        <v>0</v>
      </c>
      <c r="H143" s="345"/>
      <c r="I143" s="345"/>
      <c r="J143" s="345"/>
      <c r="K143" s="345"/>
    </row>
    <row r="144">
      <c r="A144" s="345" t="s">
        <v>102</v>
      </c>
      <c r="B144" s="345" t="s">
        <v>103</v>
      </c>
      <c r="C144" s="345" t="s">
        <v>17</v>
      </c>
      <c r="D144" s="345" t="n">
        <v>78187.230632</v>
      </c>
      <c r="E144" s="345" t="n">
        <v>1.37743811631019</v>
      </c>
      <c r="F144" s="345" t="n">
        <v>100</v>
      </c>
      <c r="G144" s="345" t="n">
        <v>0.000000000000000152926351172388</v>
      </c>
      <c r="H144" s="345"/>
      <c r="I144" s="345"/>
      <c r="J144" s="345"/>
      <c r="K144" s="345"/>
    </row>
    <row r="145">
      <c r="A145" s="345" t="s">
        <v>104</v>
      </c>
      <c r="B145" s="345" t="s">
        <v>105</v>
      </c>
      <c r="C145" s="345" t="s">
        <v>16</v>
      </c>
      <c r="D145" s="345" t="n">
        <v>1226.0126922</v>
      </c>
      <c r="E145" s="345" t="n">
        <v>8.87050283819604</v>
      </c>
      <c r="F145" s="345" t="n">
        <v>100</v>
      </c>
      <c r="G145" s="345" t="n">
        <v>0</v>
      </c>
      <c r="H145" s="345"/>
      <c r="I145" s="345"/>
      <c r="J145" s="345"/>
      <c r="K145" s="345"/>
    </row>
    <row r="146">
      <c r="A146" s="345" t="s">
        <v>104</v>
      </c>
      <c r="B146" s="345" t="s">
        <v>105</v>
      </c>
      <c r="C146" s="345" t="s">
        <v>17</v>
      </c>
      <c r="D146" s="345" t="n">
        <v>6377.1825218</v>
      </c>
      <c r="E146" s="345" t="n">
        <v>2.1534100678476</v>
      </c>
      <c r="F146" s="345" t="n">
        <v>100</v>
      </c>
      <c r="G146" s="345" t="n">
        <v>0.000000000000000239076543878402</v>
      </c>
      <c r="H146" s="345"/>
      <c r="I146" s="345"/>
      <c r="J146" s="345"/>
      <c r="K146" s="345"/>
    </row>
    <row r="147">
      <c r="A147" s="345" t="s">
        <v>106</v>
      </c>
      <c r="B147" s="345" t="s">
        <v>107</v>
      </c>
      <c r="C147" s="345" t="s">
        <v>16</v>
      </c>
      <c r="D147" s="345" t="n">
        <v>26145.766124</v>
      </c>
      <c r="E147" s="345" t="n">
        <v>4.11488504239277</v>
      </c>
      <c r="F147" s="345" t="n">
        <v>99.6863767571983</v>
      </c>
      <c r="G147" s="345" t="n">
        <v>0.234355223905954</v>
      </c>
      <c r="H147" s="345" t="n">
        <v>82.2571772</v>
      </c>
      <c r="I147" s="345" t="n">
        <v>74.6821547217394</v>
      </c>
      <c r="J147" s="345" t="n">
        <v>0.313623242801666</v>
      </c>
      <c r="K147" s="345" t="n">
        <v>74.4907263141863</v>
      </c>
    </row>
    <row r="148">
      <c r="A148" s="345" t="s">
        <v>106</v>
      </c>
      <c r="B148" s="345" t="s">
        <v>107</v>
      </c>
      <c r="C148" s="345" t="s">
        <v>17</v>
      </c>
      <c r="D148" s="345" t="n">
        <v>110337.8786013</v>
      </c>
      <c r="E148" s="345" t="n">
        <v>1.27974909464297</v>
      </c>
      <c r="F148" s="345" t="n">
        <v>99.8900477297458</v>
      </c>
      <c r="G148" s="345" t="n">
        <v>0.0704022947184555</v>
      </c>
      <c r="H148" s="345" t="n">
        <v>121.4525423</v>
      </c>
      <c r="I148" s="345" t="n">
        <v>64.0195599084589</v>
      </c>
      <c r="J148" s="345" t="n">
        <v>0.109952270254207</v>
      </c>
      <c r="K148" s="345" t="n">
        <v>63.9594668072905</v>
      </c>
    </row>
    <row r="149">
      <c r="A149" s="345" t="s">
        <v>108</v>
      </c>
      <c r="B149" s="345" t="s">
        <v>109</v>
      </c>
      <c r="C149" s="345" t="s">
        <v>16</v>
      </c>
      <c r="D149" s="345" t="n">
        <v>43995.7626049</v>
      </c>
      <c r="E149" s="345" t="n">
        <v>3.90011232803241</v>
      </c>
      <c r="F149" s="345" t="n">
        <v>96.9235306771518</v>
      </c>
      <c r="G149" s="345" t="n">
        <v>0.78911514370162</v>
      </c>
      <c r="H149" s="345" t="n">
        <v>1396.4783685</v>
      </c>
      <c r="I149" s="345" t="n">
        <v>25.7711158191513</v>
      </c>
      <c r="J149" s="345" t="n">
        <v>3.07646932284824</v>
      </c>
      <c r="K149" s="345" t="n">
        <v>24.8609096376619</v>
      </c>
    </row>
    <row r="150">
      <c r="A150" s="345" t="s">
        <v>108</v>
      </c>
      <c r="B150" s="345" t="s">
        <v>109</v>
      </c>
      <c r="C150" s="345" t="s">
        <v>17</v>
      </c>
      <c r="D150" s="345" t="n">
        <v>161654.3392226</v>
      </c>
      <c r="E150" s="345" t="n">
        <v>1.32191080478871</v>
      </c>
      <c r="F150" s="345" t="n">
        <v>98.9862793917979</v>
      </c>
      <c r="G150" s="345" t="n">
        <v>0.271960489951704</v>
      </c>
      <c r="H150" s="345" t="n">
        <v>1655.5055517</v>
      </c>
      <c r="I150" s="345" t="n">
        <v>26.5404713760051</v>
      </c>
      <c r="J150" s="345" t="n">
        <v>1.01372060820214</v>
      </c>
      <c r="K150" s="345" t="n">
        <v>26.5559926710316</v>
      </c>
    </row>
    <row r="151">
      <c r="A151" s="345" t="s">
        <v>110</v>
      </c>
      <c r="B151" s="345" t="s">
        <v>111</v>
      </c>
      <c r="C151" s="345" t="s">
        <v>16</v>
      </c>
      <c r="D151" s="345" t="n">
        <v>286.9365516</v>
      </c>
      <c r="E151" s="345" t="n">
        <v>14.3956355392133</v>
      </c>
      <c r="F151" s="345" t="n">
        <v>98.1481481481482</v>
      </c>
      <c r="G151" s="345" t="n">
        <v>1.43842772470676</v>
      </c>
      <c r="H151" s="345" t="n">
        <v>5.4138972</v>
      </c>
      <c r="I151" s="345" t="n">
        <v>71.7740562565273</v>
      </c>
      <c r="J151" s="345" t="n">
        <v>1.85185185185185</v>
      </c>
      <c r="K151" s="345" t="n">
        <v>76.2366694094584</v>
      </c>
    </row>
    <row r="152">
      <c r="A152" s="345" t="s">
        <v>110</v>
      </c>
      <c r="B152" s="345" t="s">
        <v>111</v>
      </c>
      <c r="C152" s="345" t="s">
        <v>17</v>
      </c>
      <c r="D152" s="345" t="n">
        <v>828.3262716</v>
      </c>
      <c r="E152" s="345" t="n">
        <v>7.0587134957644</v>
      </c>
      <c r="F152" s="345" t="n">
        <v>98.2869379014989</v>
      </c>
      <c r="G152" s="345" t="n">
        <v>0.687423229913861</v>
      </c>
      <c r="H152" s="345" t="n">
        <v>14.4370592</v>
      </c>
      <c r="I152" s="345" t="n">
        <v>38.4353057392904</v>
      </c>
      <c r="J152" s="345" t="n">
        <v>1.71306209850107</v>
      </c>
      <c r="K152" s="345" t="n">
        <v>39.4409078163078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859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46" t="s">
        <v>72</v>
      </c>
      <c r="B163" s="346" t="s">
        <v>73</v>
      </c>
      <c r="C163" s="346" t="s">
        <v>16</v>
      </c>
      <c r="D163" s="346" t="n">
        <v>14018.8935913</v>
      </c>
      <c r="E163" s="346" t="n">
        <v>5.79953076554535</v>
      </c>
      <c r="F163" s="346" t="n">
        <v>100</v>
      </c>
      <c r="G163" s="346" t="n">
        <v>0</v>
      </c>
      <c r="H163" s="346"/>
      <c r="I163" s="346"/>
      <c r="J163" s="346"/>
      <c r="K163" s="346"/>
    </row>
    <row r="164">
      <c r="A164" s="346" t="s">
        <v>72</v>
      </c>
      <c r="B164" s="346" t="s">
        <v>73</v>
      </c>
      <c r="C164" s="346" t="s">
        <v>17</v>
      </c>
      <c r="D164" s="346" t="n">
        <v>215870.1234819</v>
      </c>
      <c r="E164" s="346" t="n">
        <v>0.784894085080873</v>
      </c>
      <c r="F164" s="346" t="n">
        <v>99.980783426526</v>
      </c>
      <c r="G164" s="346" t="n">
        <v>0.0135938459300528</v>
      </c>
      <c r="H164" s="346" t="n">
        <v>41.490814</v>
      </c>
      <c r="I164" s="346" t="n">
        <v>70.7309082644751</v>
      </c>
      <c r="J164" s="346" t="n">
        <v>0.0192165734739671</v>
      </c>
      <c r="K164" s="346" t="n">
        <v>70.7266239586051</v>
      </c>
    </row>
    <row r="165">
      <c r="A165" s="346" t="s">
        <v>74</v>
      </c>
      <c r="B165" s="346" t="s">
        <v>75</v>
      </c>
      <c r="C165" s="346" t="s">
        <v>16</v>
      </c>
      <c r="D165" s="346" t="n">
        <v>5334.7875087</v>
      </c>
      <c r="E165" s="346" t="n">
        <v>8.21335080044728</v>
      </c>
      <c r="F165" s="346" t="n">
        <v>100</v>
      </c>
      <c r="G165" s="346" t="n">
        <v>0</v>
      </c>
      <c r="H165" s="346"/>
      <c r="I165" s="346"/>
      <c r="J165" s="346"/>
      <c r="K165" s="346"/>
    </row>
    <row r="166">
      <c r="A166" s="346" t="s">
        <v>74</v>
      </c>
      <c r="B166" s="346" t="s">
        <v>75</v>
      </c>
      <c r="C166" s="346" t="s">
        <v>17</v>
      </c>
      <c r="D166" s="346" t="n">
        <v>72260.6322571</v>
      </c>
      <c r="E166" s="346" t="n">
        <v>1.88489709306616</v>
      </c>
      <c r="F166" s="346" t="n">
        <v>99.9219213627709</v>
      </c>
      <c r="G166" s="346" t="n">
        <v>0.0450607752208214</v>
      </c>
      <c r="H166" s="346" t="n">
        <v>56.4642034</v>
      </c>
      <c r="I166" s="346" t="n">
        <v>57.5733440476721</v>
      </c>
      <c r="J166" s="346" t="n">
        <v>0.0780786372290832</v>
      </c>
      <c r="K166" s="346" t="n">
        <v>57.6669803412408</v>
      </c>
    </row>
    <row r="167">
      <c r="A167" s="346" t="s">
        <v>76</v>
      </c>
      <c r="B167" s="346" t="s">
        <v>77</v>
      </c>
      <c r="C167" s="346" t="s">
        <v>16</v>
      </c>
      <c r="D167" s="346" t="n">
        <v>7696.8182918</v>
      </c>
      <c r="E167" s="346" t="n">
        <v>4.65568271837062</v>
      </c>
      <c r="F167" s="346" t="n">
        <v>96.3287538267917</v>
      </c>
      <c r="G167" s="346" t="n">
        <v>1.78901091990098</v>
      </c>
      <c r="H167" s="346" t="n">
        <v>293.3383188</v>
      </c>
      <c r="I167" s="346" t="n">
        <v>48.9660060351277</v>
      </c>
      <c r="J167" s="346" t="n">
        <v>3.67124617320827</v>
      </c>
      <c r="K167" s="346" t="n">
        <v>46.9413339138691</v>
      </c>
    </row>
    <row r="168">
      <c r="A168" s="346" t="s">
        <v>76</v>
      </c>
      <c r="B168" s="346" t="s">
        <v>77</v>
      </c>
      <c r="C168" s="346" t="s">
        <v>17</v>
      </c>
      <c r="D168" s="346" t="n">
        <v>30638.3398147</v>
      </c>
      <c r="E168" s="346" t="n">
        <v>1.72227432312915</v>
      </c>
      <c r="F168" s="346" t="n">
        <v>99.6743513530719</v>
      </c>
      <c r="G168" s="346" t="n">
        <v>0.171378444270772</v>
      </c>
      <c r="H168" s="346" t="n">
        <v>100.0993111</v>
      </c>
      <c r="I168" s="346" t="n">
        <v>52.1605000396266</v>
      </c>
      <c r="J168" s="346" t="n">
        <v>0.325648646928147</v>
      </c>
      <c r="K168" s="346" t="n">
        <v>52.4554160741126</v>
      </c>
    </row>
    <row r="169">
      <c r="A169" s="346" t="s">
        <v>78</v>
      </c>
      <c r="B169" s="346" t="s">
        <v>79</v>
      </c>
      <c r="C169" s="346" t="s">
        <v>16</v>
      </c>
      <c r="D169" s="346" t="n">
        <v>22543.1436799</v>
      </c>
      <c r="E169" s="346" t="n">
        <v>4.30796853450197</v>
      </c>
      <c r="F169" s="346" t="n">
        <v>98.4365258346212</v>
      </c>
      <c r="G169" s="346" t="n">
        <v>0.914892806527329</v>
      </c>
      <c r="H169" s="346" t="n">
        <v>358.0543142</v>
      </c>
      <c r="I169" s="346" t="n">
        <v>58.4772080534484</v>
      </c>
      <c r="J169" s="346" t="n">
        <v>1.56347416537879</v>
      </c>
      <c r="K169" s="346" t="n">
        <v>57.6017636746926</v>
      </c>
    </row>
    <row r="170">
      <c r="A170" s="346" t="s">
        <v>78</v>
      </c>
      <c r="B170" s="346" t="s">
        <v>79</v>
      </c>
      <c r="C170" s="346" t="s">
        <v>17</v>
      </c>
      <c r="D170" s="346" t="n">
        <v>112395.5507987</v>
      </c>
      <c r="E170" s="346" t="n">
        <v>1.29673996144061</v>
      </c>
      <c r="F170" s="346" t="n">
        <v>99.6834595461437</v>
      </c>
      <c r="G170" s="346" t="n">
        <v>0.13194176304656</v>
      </c>
      <c r="H170" s="346" t="n">
        <v>356.9071421</v>
      </c>
      <c r="I170" s="346" t="n">
        <v>41.6303739313289</v>
      </c>
      <c r="J170" s="346" t="n">
        <v>0.316540453856351</v>
      </c>
      <c r="K170" s="346" t="n">
        <v>41.5504913791122</v>
      </c>
    </row>
    <row r="171">
      <c r="A171" s="346" t="s">
        <v>80</v>
      </c>
      <c r="B171" s="346" t="s">
        <v>81</v>
      </c>
      <c r="C171" s="346" t="s">
        <v>16</v>
      </c>
      <c r="D171" s="346" t="n">
        <v>21592.566869</v>
      </c>
      <c r="E171" s="346" t="n">
        <v>4.84412300191236</v>
      </c>
      <c r="F171" s="346" t="n">
        <v>96.2310232643188</v>
      </c>
      <c r="G171" s="346" t="n">
        <v>1.15839933610095</v>
      </c>
      <c r="H171" s="346" t="n">
        <v>845.6927863</v>
      </c>
      <c r="I171" s="346" t="n">
        <v>29.9780823979022</v>
      </c>
      <c r="J171" s="346" t="n">
        <v>3.76897673568121</v>
      </c>
      <c r="K171" s="346" t="n">
        <v>29.5767157187173</v>
      </c>
    </row>
    <row r="172">
      <c r="A172" s="346" t="s">
        <v>80</v>
      </c>
      <c r="B172" s="346" t="s">
        <v>81</v>
      </c>
      <c r="C172" s="346" t="s">
        <v>17</v>
      </c>
      <c r="D172" s="346" t="n">
        <v>102307.0666088</v>
      </c>
      <c r="E172" s="346" t="n">
        <v>1.50131222480742</v>
      </c>
      <c r="F172" s="346" t="n">
        <v>99.0178413169232</v>
      </c>
      <c r="G172" s="346" t="n">
        <v>0.306327594856381</v>
      </c>
      <c r="H172" s="346" t="n">
        <v>1014.7845325</v>
      </c>
      <c r="I172" s="346" t="n">
        <v>30.7026519588504</v>
      </c>
      <c r="J172" s="346" t="n">
        <v>0.982158683076835</v>
      </c>
      <c r="K172" s="346" t="n">
        <v>30.8828885811632</v>
      </c>
    </row>
    <row r="173">
      <c r="A173" s="346" t="s">
        <v>82</v>
      </c>
      <c r="B173" s="346" t="s">
        <v>83</v>
      </c>
      <c r="C173" s="346" t="s">
        <v>16</v>
      </c>
      <c r="D173" s="346" t="n">
        <v>12563.733489</v>
      </c>
      <c r="E173" s="346" t="n">
        <v>7.6324570491584</v>
      </c>
      <c r="F173" s="346" t="n">
        <v>99.707991318025</v>
      </c>
      <c r="G173" s="346" t="n">
        <v>0.210605010356247</v>
      </c>
      <c r="H173" s="346" t="n">
        <v>36.7946361</v>
      </c>
      <c r="I173" s="346" t="n">
        <v>71.8610479080208</v>
      </c>
      <c r="J173" s="346" t="n">
        <v>0.29200868197505</v>
      </c>
      <c r="K173" s="346" t="n">
        <v>71.9122541223875</v>
      </c>
    </row>
    <row r="174">
      <c r="A174" s="346" t="s">
        <v>82</v>
      </c>
      <c r="B174" s="346" t="s">
        <v>83</v>
      </c>
      <c r="C174" s="346" t="s">
        <v>17</v>
      </c>
      <c r="D174" s="346" t="n">
        <v>57831.3281747</v>
      </c>
      <c r="E174" s="346" t="n">
        <v>1.91293518920777</v>
      </c>
      <c r="F174" s="346" t="n">
        <v>100</v>
      </c>
      <c r="G174" s="346" t="n">
        <v>0</v>
      </c>
      <c r="H174" s="346"/>
      <c r="I174" s="346"/>
      <c r="J174" s="346"/>
      <c r="K174" s="346"/>
    </row>
    <row r="175">
      <c r="A175" s="346" t="s">
        <v>84</v>
      </c>
      <c r="B175" s="346" t="s">
        <v>85</v>
      </c>
      <c r="C175" s="346" t="s">
        <v>16</v>
      </c>
      <c r="D175" s="346" t="n">
        <v>46344.5005687</v>
      </c>
      <c r="E175" s="346" t="n">
        <v>4.57443248643035</v>
      </c>
      <c r="F175" s="346" t="n">
        <v>99.8784024295289</v>
      </c>
      <c r="G175" s="346" t="n">
        <v>0.121691122118511</v>
      </c>
      <c r="H175" s="346" t="n">
        <v>56.422395</v>
      </c>
      <c r="I175" s="346" t="n">
        <v>100</v>
      </c>
      <c r="J175" s="346" t="n">
        <v>0.121597570471044</v>
      </c>
      <c r="K175" s="346" t="n">
        <v>99.9552443356413</v>
      </c>
    </row>
    <row r="176">
      <c r="A176" s="346" t="s">
        <v>84</v>
      </c>
      <c r="B176" s="346" t="s">
        <v>85</v>
      </c>
      <c r="C176" s="346" t="s">
        <v>17</v>
      </c>
      <c r="D176" s="346" t="n">
        <v>187153.5230618</v>
      </c>
      <c r="E176" s="346" t="n">
        <v>1.35238788432649</v>
      </c>
      <c r="F176" s="346" t="n">
        <v>99.9262862783042</v>
      </c>
      <c r="G176" s="346" t="n">
        <v>0.0371772770146645</v>
      </c>
      <c r="H176" s="346" t="n">
        <v>138.059596</v>
      </c>
      <c r="I176" s="346" t="n">
        <v>50.2756423723095</v>
      </c>
      <c r="J176" s="346" t="n">
        <v>0.073713721695784</v>
      </c>
      <c r="K176" s="346" t="n">
        <v>50.3974991433333</v>
      </c>
    </row>
    <row r="177">
      <c r="A177" s="346" t="s">
        <v>86</v>
      </c>
      <c r="B177" s="346" t="s">
        <v>87</v>
      </c>
      <c r="C177" s="346" t="s">
        <v>16</v>
      </c>
      <c r="D177" s="346" t="n">
        <v>49076.0200146</v>
      </c>
      <c r="E177" s="346" t="n">
        <v>3.5575040927585</v>
      </c>
      <c r="F177" s="346" t="n">
        <v>99.7879195390788</v>
      </c>
      <c r="G177" s="346" t="n">
        <v>0.121162476893</v>
      </c>
      <c r="H177" s="346" t="n">
        <v>104.3018533</v>
      </c>
      <c r="I177" s="346" t="n">
        <v>57.0517726588013</v>
      </c>
      <c r="J177" s="346" t="n">
        <v>0.212080460921257</v>
      </c>
      <c r="K177" s="346" t="n">
        <v>57.0092664021665</v>
      </c>
    </row>
    <row r="178">
      <c r="A178" s="346" t="s">
        <v>86</v>
      </c>
      <c r="B178" s="346" t="s">
        <v>87</v>
      </c>
      <c r="C178" s="346" t="s">
        <v>17</v>
      </c>
      <c r="D178" s="346" t="n">
        <v>315753.959393</v>
      </c>
      <c r="E178" s="346" t="n">
        <v>0.840498908427105</v>
      </c>
      <c r="F178" s="346" t="n">
        <v>99.9526548285726</v>
      </c>
      <c r="G178" s="346" t="n">
        <v>0.0285212136426673</v>
      </c>
      <c r="H178" s="346" t="n">
        <v>149.5650652</v>
      </c>
      <c r="I178" s="346" t="n">
        <v>60.1934365090635</v>
      </c>
      <c r="J178" s="346" t="n">
        <v>0.0473451714274211</v>
      </c>
      <c r="K178" s="346" t="n">
        <v>60.2124976332096</v>
      </c>
    </row>
    <row r="179">
      <c r="A179" s="346" t="s">
        <v>88</v>
      </c>
      <c r="B179" s="346" t="s">
        <v>89</v>
      </c>
      <c r="C179" s="346" t="s">
        <v>16</v>
      </c>
      <c r="D179" s="346" t="n">
        <v>9976.7186587</v>
      </c>
      <c r="E179" s="346" t="n">
        <v>7.02036750251983</v>
      </c>
      <c r="F179" s="346" t="n">
        <v>99.9471923629794</v>
      </c>
      <c r="G179" s="346" t="n">
        <v>0.0529271306557125</v>
      </c>
      <c r="H179" s="346" t="n">
        <v>5.271253</v>
      </c>
      <c r="I179" s="346" t="n">
        <v>100</v>
      </c>
      <c r="J179" s="346" t="n">
        <v>0.0528076370205655</v>
      </c>
      <c r="K179" s="346" t="n">
        <v>100.173353842872</v>
      </c>
    </row>
    <row r="180">
      <c r="A180" s="346" t="s">
        <v>88</v>
      </c>
      <c r="B180" s="346" t="s">
        <v>89</v>
      </c>
      <c r="C180" s="346" t="s">
        <v>17</v>
      </c>
      <c r="D180" s="346" t="n">
        <v>136794.9107165</v>
      </c>
      <c r="E180" s="346" t="n">
        <v>0.800872685689448</v>
      </c>
      <c r="F180" s="346" t="n">
        <v>100</v>
      </c>
      <c r="G180" s="346" t="n">
        <v>0</v>
      </c>
      <c r="H180" s="346"/>
      <c r="I180" s="346"/>
      <c r="J180" s="346"/>
      <c r="K180" s="346"/>
    </row>
    <row r="181">
      <c r="A181" s="346" t="s">
        <v>90</v>
      </c>
      <c r="B181" s="346" t="s">
        <v>91</v>
      </c>
      <c r="C181" s="346" t="s">
        <v>16</v>
      </c>
      <c r="D181" s="346" t="n">
        <v>30235.7900939</v>
      </c>
      <c r="E181" s="346" t="n">
        <v>4.80760034821963</v>
      </c>
      <c r="F181" s="346" t="n">
        <v>99.8297465032496</v>
      </c>
      <c r="G181" s="346" t="n">
        <v>0.170608180938081</v>
      </c>
      <c r="H181" s="346" t="n">
        <v>51.5652816</v>
      </c>
      <c r="I181" s="346" t="n">
        <v>100</v>
      </c>
      <c r="J181" s="346" t="n">
        <v>0.17025349675037</v>
      </c>
      <c r="K181" s="346" t="n">
        <v>100.037718928038</v>
      </c>
    </row>
    <row r="182">
      <c r="A182" s="346" t="s">
        <v>90</v>
      </c>
      <c r="B182" s="346" t="s">
        <v>91</v>
      </c>
      <c r="C182" s="346" t="s">
        <v>17</v>
      </c>
      <c r="D182" s="346" t="n">
        <v>266986.0472627</v>
      </c>
      <c r="E182" s="346" t="n">
        <v>0.896754593228304</v>
      </c>
      <c r="F182" s="346" t="n">
        <v>100</v>
      </c>
      <c r="G182" s="346" t="n">
        <v>0</v>
      </c>
      <c r="H182" s="346"/>
      <c r="I182" s="346"/>
      <c r="J182" s="346"/>
      <c r="K182" s="346"/>
    </row>
    <row r="183">
      <c r="A183" s="346" t="s">
        <v>92</v>
      </c>
      <c r="B183" s="346" t="s">
        <v>93</v>
      </c>
      <c r="C183" s="346" t="s">
        <v>16</v>
      </c>
      <c r="D183" s="346" t="n">
        <v>38433.589613</v>
      </c>
      <c r="E183" s="346" t="n">
        <v>5.29486105701299</v>
      </c>
      <c r="F183" s="346" t="n">
        <v>99.4967879661918</v>
      </c>
      <c r="G183" s="346" t="n">
        <v>0.369069454063474</v>
      </c>
      <c r="H183" s="346" t="n">
        <v>194.3805945</v>
      </c>
      <c r="I183" s="346" t="n">
        <v>72.7116031313831</v>
      </c>
      <c r="J183" s="346" t="n">
        <v>0.503212033808235</v>
      </c>
      <c r="K183" s="346" t="n">
        <v>72.9736626881729</v>
      </c>
    </row>
    <row r="184">
      <c r="A184" s="346" t="s">
        <v>92</v>
      </c>
      <c r="B184" s="346" t="s">
        <v>93</v>
      </c>
      <c r="C184" s="346" t="s">
        <v>17</v>
      </c>
      <c r="D184" s="346" t="n">
        <v>406476.0491979</v>
      </c>
      <c r="E184" s="346" t="n">
        <v>0.794375598392668</v>
      </c>
      <c r="F184" s="346" t="n">
        <v>100</v>
      </c>
      <c r="G184" s="346" t="n">
        <v>0</v>
      </c>
      <c r="H184" s="346"/>
      <c r="I184" s="346"/>
      <c r="J184" s="346"/>
      <c r="K184" s="346"/>
    </row>
    <row r="185">
      <c r="A185" s="346" t="s">
        <v>94</v>
      </c>
      <c r="B185" s="346" t="s">
        <v>95</v>
      </c>
      <c r="C185" s="346" t="s">
        <v>16</v>
      </c>
      <c r="D185" s="346" t="n">
        <v>4817.0298005</v>
      </c>
      <c r="E185" s="346" t="n">
        <v>7.61535505162799</v>
      </c>
      <c r="F185" s="346" t="n">
        <v>100</v>
      </c>
      <c r="G185" s="346" t="n">
        <v>0</v>
      </c>
      <c r="H185" s="346"/>
      <c r="I185" s="346"/>
      <c r="J185" s="346"/>
      <c r="K185" s="346"/>
    </row>
    <row r="186">
      <c r="A186" s="346" t="s">
        <v>94</v>
      </c>
      <c r="B186" s="346" t="s">
        <v>95</v>
      </c>
      <c r="C186" s="346" t="s">
        <v>17</v>
      </c>
      <c r="D186" s="346" t="n">
        <v>51620.5229579</v>
      </c>
      <c r="E186" s="346" t="n">
        <v>1.38336488945496</v>
      </c>
      <c r="F186" s="346" t="n">
        <v>100</v>
      </c>
      <c r="G186" s="346" t="n">
        <v>0</v>
      </c>
      <c r="H186" s="346"/>
      <c r="I186" s="346"/>
      <c r="J186" s="346"/>
      <c r="K186" s="346"/>
    </row>
    <row r="187">
      <c r="A187" s="346" t="s">
        <v>96</v>
      </c>
      <c r="B187" s="346" t="s">
        <v>97</v>
      </c>
      <c r="C187" s="346" t="s">
        <v>16</v>
      </c>
      <c r="D187" s="346" t="n">
        <v>5335.2178854</v>
      </c>
      <c r="E187" s="346" t="n">
        <v>6.35804532237491</v>
      </c>
      <c r="F187" s="346" t="n">
        <v>100</v>
      </c>
      <c r="G187" s="346" t="n">
        <v>0.000000000000000705884830851089</v>
      </c>
      <c r="H187" s="346"/>
      <c r="I187" s="346"/>
      <c r="J187" s="346"/>
      <c r="K187" s="346"/>
    </row>
    <row r="188">
      <c r="A188" s="346" t="s">
        <v>96</v>
      </c>
      <c r="B188" s="346" t="s">
        <v>97</v>
      </c>
      <c r="C188" s="346" t="s">
        <v>17</v>
      </c>
      <c r="D188" s="346" t="n">
        <v>72000.3685012</v>
      </c>
      <c r="E188" s="346" t="n">
        <v>0.993248823626565</v>
      </c>
      <c r="F188" s="346" t="n">
        <v>99.9853729201177</v>
      </c>
      <c r="G188" s="346" t="n">
        <v>0.0146345954984267</v>
      </c>
      <c r="H188" s="346" t="n">
        <v>10.5330921</v>
      </c>
      <c r="I188" s="346" t="n">
        <v>100</v>
      </c>
      <c r="J188" s="346" t="n">
        <v>0.0146270798822772</v>
      </c>
      <c r="K188" s="346" t="n">
        <v>100.036746925694</v>
      </c>
    </row>
    <row r="189">
      <c r="A189" s="346" t="s">
        <v>98</v>
      </c>
      <c r="B189" s="346" t="s">
        <v>99</v>
      </c>
      <c r="C189" s="346" t="s">
        <v>16</v>
      </c>
      <c r="D189" s="346" t="n">
        <v>5276.409892</v>
      </c>
      <c r="E189" s="346" t="n">
        <v>7.0437056617076</v>
      </c>
      <c r="F189" s="346" t="n">
        <v>100</v>
      </c>
      <c r="G189" s="346" t="n">
        <v>0</v>
      </c>
      <c r="H189" s="346"/>
      <c r="I189" s="346"/>
      <c r="J189" s="346"/>
      <c r="K189" s="346"/>
    </row>
    <row r="190">
      <c r="A190" s="346" t="s">
        <v>98</v>
      </c>
      <c r="B190" s="346" t="s">
        <v>99</v>
      </c>
      <c r="C190" s="346" t="s">
        <v>17</v>
      </c>
      <c r="D190" s="346" t="n">
        <v>27837.1167024</v>
      </c>
      <c r="E190" s="346" t="n">
        <v>1.98886551652574</v>
      </c>
      <c r="F190" s="346" t="n">
        <v>99.9172006822249</v>
      </c>
      <c r="G190" s="346" t="n">
        <v>0.0830036368440034</v>
      </c>
      <c r="H190" s="346" t="n">
        <v>23.0680429</v>
      </c>
      <c r="I190" s="346" t="n">
        <v>99.9999999999997</v>
      </c>
      <c r="J190" s="346" t="n">
        <v>0.0827993177751327</v>
      </c>
      <c r="K190" s="346" t="n">
        <v>100.163760556824</v>
      </c>
    </row>
    <row r="191">
      <c r="A191" s="346" t="s">
        <v>100</v>
      </c>
      <c r="B191" s="346" t="s">
        <v>101</v>
      </c>
      <c r="C191" s="346" t="s">
        <v>16</v>
      </c>
      <c r="D191" s="346" t="n">
        <v>2125.7734336</v>
      </c>
      <c r="E191" s="346" t="n">
        <v>9.99335927189232</v>
      </c>
      <c r="F191" s="346" t="n">
        <v>100</v>
      </c>
      <c r="G191" s="346" t="n">
        <v>0</v>
      </c>
      <c r="H191" s="346"/>
      <c r="I191" s="346"/>
      <c r="J191" s="346"/>
      <c r="K191" s="346"/>
    </row>
    <row r="192">
      <c r="A192" s="346" t="s">
        <v>100</v>
      </c>
      <c r="B192" s="346" t="s">
        <v>101</v>
      </c>
      <c r="C192" s="346" t="s">
        <v>17</v>
      </c>
      <c r="D192" s="346" t="n">
        <v>26091.8775704</v>
      </c>
      <c r="E192" s="346" t="n">
        <v>1.5758991588277</v>
      </c>
      <c r="F192" s="346" t="n">
        <v>100</v>
      </c>
      <c r="G192" s="346" t="n">
        <v>0</v>
      </c>
      <c r="H192" s="346"/>
      <c r="I192" s="346"/>
      <c r="J192" s="346"/>
      <c r="K192" s="346"/>
    </row>
    <row r="193">
      <c r="A193" s="346" t="s">
        <v>102</v>
      </c>
      <c r="B193" s="346" t="s">
        <v>103</v>
      </c>
      <c r="C193" s="346" t="s">
        <v>16</v>
      </c>
      <c r="D193" s="346" t="n">
        <v>11751.0063018</v>
      </c>
      <c r="E193" s="346" t="n">
        <v>7.18431660448534</v>
      </c>
      <c r="F193" s="346" t="n">
        <v>100</v>
      </c>
      <c r="G193" s="346" t="n">
        <v>0</v>
      </c>
      <c r="H193" s="346"/>
      <c r="I193" s="346"/>
      <c r="J193" s="346"/>
      <c r="K193" s="346"/>
    </row>
    <row r="194">
      <c r="A194" s="346" t="s">
        <v>102</v>
      </c>
      <c r="B194" s="346" t="s">
        <v>103</v>
      </c>
      <c r="C194" s="346" t="s">
        <v>17</v>
      </c>
      <c r="D194" s="346" t="n">
        <v>78187.230632</v>
      </c>
      <c r="E194" s="346" t="n">
        <v>1.37743811631019</v>
      </c>
      <c r="F194" s="346" t="n">
        <v>100</v>
      </c>
      <c r="G194" s="346" t="n">
        <v>0.000000000000000152926351172388</v>
      </c>
      <c r="H194" s="346"/>
      <c r="I194" s="346"/>
      <c r="J194" s="346"/>
      <c r="K194" s="346"/>
    </row>
    <row r="195">
      <c r="A195" s="346" t="s">
        <v>104</v>
      </c>
      <c r="B195" s="346" t="s">
        <v>105</v>
      </c>
      <c r="C195" s="346" t="s">
        <v>16</v>
      </c>
      <c r="D195" s="346" t="n">
        <v>1226.0126922</v>
      </c>
      <c r="E195" s="346" t="n">
        <v>8.87050283819604</v>
      </c>
      <c r="F195" s="346" t="n">
        <v>100</v>
      </c>
      <c r="G195" s="346" t="n">
        <v>0</v>
      </c>
      <c r="H195" s="346"/>
      <c r="I195" s="346"/>
      <c r="J195" s="346"/>
      <c r="K195" s="346"/>
    </row>
    <row r="196">
      <c r="A196" s="346" t="s">
        <v>104</v>
      </c>
      <c r="B196" s="346" t="s">
        <v>105</v>
      </c>
      <c r="C196" s="346" t="s">
        <v>17</v>
      </c>
      <c r="D196" s="346" t="n">
        <v>6377.1825218</v>
      </c>
      <c r="E196" s="346" t="n">
        <v>2.1534100678476</v>
      </c>
      <c r="F196" s="346" t="n">
        <v>100</v>
      </c>
      <c r="G196" s="346" t="n">
        <v>0.000000000000000239076543878402</v>
      </c>
      <c r="H196" s="346"/>
      <c r="I196" s="346"/>
      <c r="J196" s="346"/>
      <c r="K196" s="346"/>
    </row>
    <row r="197">
      <c r="A197" s="346" t="s">
        <v>106</v>
      </c>
      <c r="B197" s="346" t="s">
        <v>107</v>
      </c>
      <c r="C197" s="346" t="s">
        <v>16</v>
      </c>
      <c r="D197" s="346" t="n">
        <v>26145.766124</v>
      </c>
      <c r="E197" s="346" t="n">
        <v>4.11488504239277</v>
      </c>
      <c r="F197" s="346" t="n">
        <v>99.6863767571983</v>
      </c>
      <c r="G197" s="346" t="n">
        <v>0.234355223905954</v>
      </c>
      <c r="H197" s="346" t="n">
        <v>82.2571772</v>
      </c>
      <c r="I197" s="346" t="n">
        <v>74.6821547217394</v>
      </c>
      <c r="J197" s="346" t="n">
        <v>0.313623242801666</v>
      </c>
      <c r="K197" s="346" t="n">
        <v>74.4907263141863</v>
      </c>
    </row>
    <row r="198">
      <c r="A198" s="346" t="s">
        <v>106</v>
      </c>
      <c r="B198" s="346" t="s">
        <v>107</v>
      </c>
      <c r="C198" s="346" t="s">
        <v>17</v>
      </c>
      <c r="D198" s="346" t="n">
        <v>110337.8786013</v>
      </c>
      <c r="E198" s="346" t="n">
        <v>1.27974909464297</v>
      </c>
      <c r="F198" s="346" t="n">
        <v>99.8900477297458</v>
      </c>
      <c r="G198" s="346" t="n">
        <v>0.0704022947184555</v>
      </c>
      <c r="H198" s="346" t="n">
        <v>121.4525423</v>
      </c>
      <c r="I198" s="346" t="n">
        <v>64.0195599084589</v>
      </c>
      <c r="J198" s="346" t="n">
        <v>0.109952270254207</v>
      </c>
      <c r="K198" s="346" t="n">
        <v>63.9594668072905</v>
      </c>
    </row>
    <row r="199">
      <c r="A199" s="346" t="s">
        <v>108</v>
      </c>
      <c r="B199" s="346" t="s">
        <v>109</v>
      </c>
      <c r="C199" s="346" t="s">
        <v>16</v>
      </c>
      <c r="D199" s="346" t="n">
        <v>43413.7495701</v>
      </c>
      <c r="E199" s="346" t="n">
        <v>3.94938924433134</v>
      </c>
      <c r="F199" s="346" t="n">
        <v>96.9827458844524</v>
      </c>
      <c r="G199" s="346" t="n">
        <v>0.798076297525472</v>
      </c>
      <c r="H199" s="346" t="n">
        <v>1350.6558653</v>
      </c>
      <c r="I199" s="346" t="n">
        <v>26.5788020902098</v>
      </c>
      <c r="J199" s="346" t="n">
        <v>3.01725411554755</v>
      </c>
      <c r="K199" s="346" t="n">
        <v>25.6523407692068</v>
      </c>
    </row>
    <row r="200">
      <c r="A200" s="346" t="s">
        <v>108</v>
      </c>
      <c r="B200" s="346" t="s">
        <v>109</v>
      </c>
      <c r="C200" s="346" t="s">
        <v>17</v>
      </c>
      <c r="D200" s="346" t="n">
        <v>159447.2488245</v>
      </c>
      <c r="E200" s="346" t="n">
        <v>1.33910645733647</v>
      </c>
      <c r="F200" s="346" t="n">
        <v>99.0932273030765</v>
      </c>
      <c r="G200" s="346" t="n">
        <v>0.27298595876355</v>
      </c>
      <c r="H200" s="346" t="n">
        <v>1459.0544255</v>
      </c>
      <c r="I200" s="346" t="n">
        <v>29.8173093747834</v>
      </c>
      <c r="J200" s="346" t="n">
        <v>0.906772696923543</v>
      </c>
      <c r="K200" s="346" t="n">
        <v>29.832238833483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860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47" t="s">
        <v>88</v>
      </c>
      <c r="B211" s="347" t="s">
        <v>115</v>
      </c>
      <c r="C211" s="347" t="s">
        <v>16</v>
      </c>
      <c r="D211" s="347" t="n">
        <v>2592.1077052</v>
      </c>
      <c r="E211" s="347" t="n">
        <v>13.7789250291846</v>
      </c>
      <c r="F211" s="347" t="n">
        <v>100</v>
      </c>
      <c r="G211" s="347" t="n">
        <v>0</v>
      </c>
      <c r="H211" s="347"/>
      <c r="I211" s="347"/>
      <c r="J211" s="347"/>
      <c r="K211" s="347"/>
    </row>
    <row r="212">
      <c r="A212" s="347" t="s">
        <v>88</v>
      </c>
      <c r="B212" s="347" t="s">
        <v>115</v>
      </c>
      <c r="C212" s="347" t="s">
        <v>17</v>
      </c>
      <c r="D212" s="347" t="n">
        <v>42667.4689252</v>
      </c>
      <c r="E212" s="347" t="n">
        <v>2.04463843106482</v>
      </c>
      <c r="F212" s="347" t="n">
        <v>100</v>
      </c>
      <c r="G212" s="347" t="n">
        <v>0.000000000000000227000466320162</v>
      </c>
      <c r="H212" s="347"/>
      <c r="I212" s="347"/>
      <c r="J212" s="347"/>
      <c r="K212" s="347"/>
    </row>
    <row r="213">
      <c r="A213" s="347" t="s">
        <v>92</v>
      </c>
      <c r="B213" s="347" t="s">
        <v>116</v>
      </c>
      <c r="C213" s="347" t="s">
        <v>16</v>
      </c>
      <c r="D213" s="347" t="n">
        <v>4691.1708575</v>
      </c>
      <c r="E213" s="347" t="n">
        <v>10.5113602464261</v>
      </c>
      <c r="F213" s="347" t="n">
        <v>100</v>
      </c>
      <c r="G213" s="347" t="n">
        <v>0.00000000000000116699541657118</v>
      </c>
      <c r="H213" s="347"/>
      <c r="I213" s="347"/>
      <c r="J213" s="347"/>
      <c r="K213" s="347"/>
    </row>
    <row r="214">
      <c r="A214" s="347" t="s">
        <v>92</v>
      </c>
      <c r="B214" s="347" t="s">
        <v>116</v>
      </c>
      <c r="C214" s="347" t="s">
        <v>17</v>
      </c>
      <c r="D214" s="347" t="n">
        <v>20802.5616818</v>
      </c>
      <c r="E214" s="347" t="n">
        <v>2.48264683467142</v>
      </c>
      <c r="F214" s="347" t="n">
        <v>99.9027550642226</v>
      </c>
      <c r="G214" s="347" t="n">
        <v>0.09736082984219</v>
      </c>
      <c r="H214" s="347" t="n">
        <v>20.249129</v>
      </c>
      <c r="I214" s="347" t="n">
        <v>100</v>
      </c>
      <c r="J214" s="347" t="n">
        <v>0.0972449357773425</v>
      </c>
      <c r="K214" s="347" t="n">
        <v>100.021816651145</v>
      </c>
    </row>
    <row r="215">
      <c r="A215" s="347" t="s">
        <v>94</v>
      </c>
      <c r="B215" s="347" t="s">
        <v>117</v>
      </c>
      <c r="C215" s="347" t="s">
        <v>16</v>
      </c>
      <c r="D215" s="347" t="n">
        <v>1180.3484739</v>
      </c>
      <c r="E215" s="347" t="n">
        <v>14.5504925482446</v>
      </c>
      <c r="F215" s="347" t="n">
        <v>100</v>
      </c>
      <c r="G215" s="347" t="n">
        <v>0.00000000000000161542918466979</v>
      </c>
      <c r="H215" s="347"/>
      <c r="I215" s="347"/>
      <c r="J215" s="347"/>
      <c r="K215" s="347"/>
    </row>
    <row r="216">
      <c r="A216" s="347" t="s">
        <v>94</v>
      </c>
      <c r="B216" s="347" t="s">
        <v>117</v>
      </c>
      <c r="C216" s="347" t="s">
        <v>17</v>
      </c>
      <c r="D216" s="347" t="n">
        <v>21777.2973593</v>
      </c>
      <c r="E216" s="347" t="n">
        <v>1.7698917582013</v>
      </c>
      <c r="F216" s="347" t="n">
        <v>100</v>
      </c>
      <c r="G216" s="347" t="n">
        <v>0</v>
      </c>
      <c r="H216" s="347"/>
      <c r="I216" s="347"/>
      <c r="J216" s="347"/>
      <c r="K216" s="347"/>
    </row>
    <row r="217">
      <c r="A217" s="347" t="s">
        <v>96</v>
      </c>
      <c r="B217" s="347" t="s">
        <v>118</v>
      </c>
      <c r="C217" s="347" t="s">
        <v>16</v>
      </c>
      <c r="D217" s="347" t="n">
        <v>2473.6451118</v>
      </c>
      <c r="E217" s="347" t="n">
        <v>16.0117828477011</v>
      </c>
      <c r="F217" s="347" t="n">
        <v>100</v>
      </c>
      <c r="G217" s="347" t="n">
        <v>0</v>
      </c>
      <c r="H217" s="347"/>
      <c r="I217" s="347"/>
      <c r="J217" s="347"/>
      <c r="K217" s="347"/>
    </row>
    <row r="218">
      <c r="A218" s="347" t="s">
        <v>96</v>
      </c>
      <c r="B218" s="347" t="s">
        <v>118</v>
      </c>
      <c r="C218" s="347" t="s">
        <v>17</v>
      </c>
      <c r="D218" s="347" t="n">
        <v>58209.9803027</v>
      </c>
      <c r="E218" s="347" t="n">
        <v>1.53535076323967</v>
      </c>
      <c r="F218" s="347" t="n">
        <v>100</v>
      </c>
      <c r="G218" s="347" t="n">
        <v>0</v>
      </c>
      <c r="H218" s="347"/>
      <c r="I218" s="347"/>
      <c r="J218" s="347"/>
      <c r="K218" s="347"/>
    </row>
    <row r="219">
      <c r="A219" s="347" t="s">
        <v>98</v>
      </c>
      <c r="B219" s="347" t="s">
        <v>119</v>
      </c>
      <c r="C219" s="347" t="s">
        <v>16</v>
      </c>
      <c r="D219" s="347" t="n">
        <v>939.1178488</v>
      </c>
      <c r="E219" s="347" t="n">
        <v>16.4861182273478</v>
      </c>
      <c r="F219" s="347" t="n">
        <v>100</v>
      </c>
      <c r="G219" s="347" t="n">
        <v>0</v>
      </c>
      <c r="H219" s="347"/>
      <c r="I219" s="347"/>
      <c r="J219" s="347"/>
      <c r="K219" s="347"/>
    </row>
    <row r="220">
      <c r="A220" s="347" t="s">
        <v>98</v>
      </c>
      <c r="B220" s="347" t="s">
        <v>119</v>
      </c>
      <c r="C220" s="347" t="s">
        <v>17</v>
      </c>
      <c r="D220" s="347" t="n">
        <v>17634.5520378</v>
      </c>
      <c r="E220" s="347" t="n">
        <v>1.94409509221307</v>
      </c>
      <c r="F220" s="347" t="n">
        <v>99.8796900024236</v>
      </c>
      <c r="G220" s="347" t="n">
        <v>0.120313917432225</v>
      </c>
      <c r="H220" s="347" t="n">
        <v>21.241685</v>
      </c>
      <c r="I220" s="347" t="n">
        <v>100</v>
      </c>
      <c r="J220" s="347" t="n">
        <v>0.120309997576429</v>
      </c>
      <c r="K220" s="347" t="n">
        <v>99.8829442122951</v>
      </c>
    </row>
    <row r="221">
      <c r="A221" s="347" t="s">
        <v>106</v>
      </c>
      <c r="B221" s="347" t="s">
        <v>120</v>
      </c>
      <c r="C221" s="347" t="s">
        <v>16</v>
      </c>
      <c r="D221" s="347" t="n">
        <v>1431.8772104</v>
      </c>
      <c r="E221" s="347" t="n">
        <v>19.2722960721409</v>
      </c>
      <c r="F221" s="347" t="n">
        <v>100</v>
      </c>
      <c r="G221" s="347" t="n">
        <v>0</v>
      </c>
      <c r="H221" s="347"/>
      <c r="I221" s="347"/>
      <c r="J221" s="347"/>
      <c r="K221" s="347"/>
    </row>
    <row r="222">
      <c r="A222" s="347" t="s">
        <v>106</v>
      </c>
      <c r="B222" s="347" t="s">
        <v>120</v>
      </c>
      <c r="C222" s="347" t="s">
        <v>17</v>
      </c>
      <c r="D222" s="347" t="n">
        <v>35629.8369015</v>
      </c>
      <c r="E222" s="347" t="n">
        <v>1.09341385903357</v>
      </c>
      <c r="F222" s="347" t="n">
        <v>100</v>
      </c>
      <c r="G222" s="347" t="n">
        <v>0</v>
      </c>
      <c r="H222" s="347"/>
      <c r="I222" s="347"/>
      <c r="J222" s="347"/>
      <c r="K222" s="347"/>
    </row>
    <row r="223">
      <c r="A223" s="347" t="s">
        <v>108</v>
      </c>
      <c r="B223" s="347" t="s">
        <v>121</v>
      </c>
      <c r="C223" s="347" t="s">
        <v>16</v>
      </c>
      <c r="D223" s="347" t="n">
        <v>1830.0278681</v>
      </c>
      <c r="E223" s="347" t="n">
        <v>16.7971268419505</v>
      </c>
      <c r="F223" s="347" t="n">
        <v>100</v>
      </c>
      <c r="G223" s="347" t="n">
        <v>0</v>
      </c>
      <c r="H223" s="347"/>
      <c r="I223" s="347"/>
      <c r="J223" s="347"/>
      <c r="K223" s="347"/>
    </row>
    <row r="224">
      <c r="A224" s="347" t="s">
        <v>108</v>
      </c>
      <c r="B224" s="347" t="s">
        <v>121</v>
      </c>
      <c r="C224" s="347" t="s">
        <v>17</v>
      </c>
      <c r="D224" s="347" t="n">
        <v>39746.7442716</v>
      </c>
      <c r="E224" s="347" t="n">
        <v>1.29531392437448</v>
      </c>
      <c r="F224" s="347" t="n">
        <v>100</v>
      </c>
      <c r="G224" s="347" t="n">
        <v>0</v>
      </c>
      <c r="H224" s="347"/>
      <c r="I224" s="347"/>
      <c r="J224" s="347"/>
      <c r="K224" s="347"/>
    </row>
    <row r="225">
      <c r="A225" s="347" t="s">
        <v>110</v>
      </c>
      <c r="B225" s="347" t="s">
        <v>122</v>
      </c>
      <c r="C225" s="347" t="s">
        <v>16</v>
      </c>
      <c r="D225" s="347" t="n">
        <v>878.4851131</v>
      </c>
      <c r="E225" s="347" t="n">
        <v>16.1246831096274</v>
      </c>
      <c r="F225" s="347" t="n">
        <v>100</v>
      </c>
      <c r="G225" s="347" t="n">
        <v>0</v>
      </c>
      <c r="H225" s="347"/>
      <c r="I225" s="347"/>
      <c r="J225" s="347"/>
      <c r="K225" s="347"/>
    </row>
    <row r="226">
      <c r="A226" s="347" t="s">
        <v>110</v>
      </c>
      <c r="B226" s="347" t="s">
        <v>122</v>
      </c>
      <c r="C226" s="347" t="s">
        <v>17</v>
      </c>
      <c r="D226" s="347" t="n">
        <v>18408.675902</v>
      </c>
      <c r="E226" s="347" t="n">
        <v>1.22370420093214</v>
      </c>
      <c r="F226" s="347" t="n">
        <v>100</v>
      </c>
      <c r="G226" s="347" t="n">
        <v>0</v>
      </c>
      <c r="H226" s="347"/>
      <c r="I226" s="347"/>
      <c r="J226" s="347"/>
      <c r="K226" s="347"/>
    </row>
    <row r="227">
      <c r="A227" s="347" t="s">
        <v>123</v>
      </c>
      <c r="B227" s="347" t="s">
        <v>124</v>
      </c>
      <c r="C227" s="347" t="s">
        <v>16</v>
      </c>
      <c r="D227" s="347" t="n">
        <v>1063.3138067</v>
      </c>
      <c r="E227" s="347" t="n">
        <v>13.8078339963676</v>
      </c>
      <c r="F227" s="347" t="n">
        <v>100</v>
      </c>
      <c r="G227" s="347" t="n">
        <v>0</v>
      </c>
      <c r="H227" s="347"/>
      <c r="I227" s="347"/>
      <c r="J227" s="347"/>
      <c r="K227" s="347"/>
    </row>
    <row r="228">
      <c r="A228" s="347" t="s">
        <v>123</v>
      </c>
      <c r="B228" s="347" t="s">
        <v>124</v>
      </c>
      <c r="C228" s="347" t="s">
        <v>17</v>
      </c>
      <c r="D228" s="347" t="n">
        <v>10602.6480831</v>
      </c>
      <c r="E228" s="347" t="n">
        <v>2.52113999832874</v>
      </c>
      <c r="F228" s="347" t="n">
        <v>100</v>
      </c>
      <c r="G228" s="347" t="n">
        <v>0.000000000000000279902767444799</v>
      </c>
      <c r="H228" s="347"/>
      <c r="I228" s="347"/>
      <c r="J228" s="347"/>
      <c r="K228" s="347"/>
    </row>
    <row r="229">
      <c r="A229" s="347" t="s">
        <v>125</v>
      </c>
      <c r="B229" s="347" t="s">
        <v>126</v>
      </c>
      <c r="C229" s="347" t="s">
        <v>16</v>
      </c>
      <c r="D229" s="347" t="n">
        <v>1393.6551626</v>
      </c>
      <c r="E229" s="347" t="n">
        <v>16.8917662122521</v>
      </c>
      <c r="F229" s="347" t="n">
        <v>100</v>
      </c>
      <c r="G229" s="347" t="n">
        <v>0</v>
      </c>
      <c r="H229" s="347"/>
      <c r="I229" s="347"/>
      <c r="J229" s="347"/>
      <c r="K229" s="347"/>
    </row>
    <row r="230">
      <c r="A230" s="347" t="s">
        <v>125</v>
      </c>
      <c r="B230" s="347" t="s">
        <v>126</v>
      </c>
      <c r="C230" s="347" t="s">
        <v>17</v>
      </c>
      <c r="D230" s="347" t="n">
        <v>20855.6250671</v>
      </c>
      <c r="E230" s="347" t="n">
        <v>1.53948538916685</v>
      </c>
      <c r="F230" s="347" t="n">
        <v>100</v>
      </c>
      <c r="G230" s="347" t="n">
        <v>0.000000000000000170917212512706</v>
      </c>
      <c r="H230" s="347"/>
      <c r="I230" s="347"/>
      <c r="J230" s="347"/>
      <c r="K230" s="347"/>
    </row>
    <row r="231">
      <c r="A231" s="347" t="s">
        <v>127</v>
      </c>
      <c r="B231" s="347" t="s">
        <v>128</v>
      </c>
      <c r="C231" s="347" t="s">
        <v>16</v>
      </c>
      <c r="D231" s="347" t="n">
        <v>1290.3486787</v>
      </c>
      <c r="E231" s="347" t="n">
        <v>21.078668436429</v>
      </c>
      <c r="F231" s="347" t="n">
        <v>100</v>
      </c>
      <c r="G231" s="347" t="n">
        <v>0</v>
      </c>
      <c r="H231" s="347"/>
      <c r="I231" s="347"/>
      <c r="J231" s="347"/>
      <c r="K231" s="347"/>
    </row>
    <row r="232">
      <c r="A232" s="347" t="s">
        <v>127</v>
      </c>
      <c r="B232" s="347" t="s">
        <v>128</v>
      </c>
      <c r="C232" s="347" t="s">
        <v>17</v>
      </c>
      <c r="D232" s="347" t="n">
        <v>29991.7032557</v>
      </c>
      <c r="E232" s="347" t="n">
        <v>1.41987224997524</v>
      </c>
      <c r="F232" s="347" t="n">
        <v>100</v>
      </c>
      <c r="G232" s="347" t="n">
        <v>0</v>
      </c>
      <c r="H232" s="347"/>
      <c r="I232" s="347"/>
      <c r="J232" s="347"/>
      <c r="K232" s="347"/>
    </row>
    <row r="233">
      <c r="A233" s="347" t="s">
        <v>129</v>
      </c>
      <c r="B233" s="347" t="s">
        <v>130</v>
      </c>
      <c r="C233" s="347" t="s">
        <v>16</v>
      </c>
      <c r="D233" s="347" t="n">
        <v>721.3552695</v>
      </c>
      <c r="E233" s="347" t="n">
        <v>17.5204268623414</v>
      </c>
      <c r="F233" s="347" t="n">
        <v>100</v>
      </c>
      <c r="G233" s="347" t="n">
        <v>0</v>
      </c>
      <c r="H233" s="347"/>
      <c r="I233" s="347"/>
      <c r="J233" s="347"/>
      <c r="K233" s="347"/>
    </row>
    <row r="234">
      <c r="A234" s="347" t="s">
        <v>129</v>
      </c>
      <c r="B234" s="347" t="s">
        <v>130</v>
      </c>
      <c r="C234" s="347" t="s">
        <v>17</v>
      </c>
      <c r="D234" s="347" t="n">
        <v>16627.3365486</v>
      </c>
      <c r="E234" s="347" t="n">
        <v>1.22059664238407</v>
      </c>
      <c r="F234" s="347" t="n">
        <v>100</v>
      </c>
      <c r="G234" s="347" t="n">
        <v>0</v>
      </c>
      <c r="H234" s="347"/>
      <c r="I234" s="347"/>
      <c r="J234" s="347"/>
      <c r="K234" s="347"/>
    </row>
    <row r="235">
      <c r="A235" s="347" t="s">
        <v>131</v>
      </c>
      <c r="B235" s="347" t="s">
        <v>132</v>
      </c>
      <c r="C235" s="347" t="s">
        <v>16</v>
      </c>
      <c r="D235" s="347" t="n">
        <v>4318.7376076</v>
      </c>
      <c r="E235" s="347" t="n">
        <v>11.8092138604313</v>
      </c>
      <c r="F235" s="347" t="n">
        <v>100</v>
      </c>
      <c r="G235" s="347" t="n">
        <v>0</v>
      </c>
      <c r="H235" s="347"/>
      <c r="I235" s="347"/>
      <c r="J235" s="347"/>
      <c r="K235" s="347"/>
    </row>
    <row r="236">
      <c r="A236" s="347" t="s">
        <v>131</v>
      </c>
      <c r="B236" s="347" t="s">
        <v>132</v>
      </c>
      <c r="C236" s="347" t="s">
        <v>17</v>
      </c>
      <c r="D236" s="347" t="n">
        <v>32880.6017538</v>
      </c>
      <c r="E236" s="347" t="n">
        <v>1.9483283852997</v>
      </c>
      <c r="F236" s="347" t="n">
        <v>100</v>
      </c>
      <c r="G236" s="347" t="n">
        <v>0</v>
      </c>
      <c r="H236" s="347"/>
      <c r="I236" s="347"/>
      <c r="J236" s="347"/>
      <c r="K236" s="347"/>
    </row>
    <row r="237">
      <c r="A237" s="347" t="s">
        <v>133</v>
      </c>
      <c r="B237" s="347" t="s">
        <v>134</v>
      </c>
      <c r="C237" s="347" t="s">
        <v>16</v>
      </c>
      <c r="D237" s="347" t="n">
        <v>4000.3495191</v>
      </c>
      <c r="E237" s="347" t="n">
        <v>13.2259135978257</v>
      </c>
      <c r="F237" s="347" t="n">
        <v>100</v>
      </c>
      <c r="G237" s="347" t="n">
        <v>0</v>
      </c>
      <c r="H237" s="347"/>
      <c r="I237" s="347"/>
      <c r="J237" s="347"/>
      <c r="K237" s="347"/>
    </row>
    <row r="238">
      <c r="A238" s="347" t="s">
        <v>133</v>
      </c>
      <c r="B238" s="347" t="s">
        <v>134</v>
      </c>
      <c r="C238" s="347" t="s">
        <v>17</v>
      </c>
      <c r="D238" s="347" t="n">
        <v>59913.3546173</v>
      </c>
      <c r="E238" s="347" t="n">
        <v>1.50942130534977</v>
      </c>
      <c r="F238" s="347" t="n">
        <v>100</v>
      </c>
      <c r="G238" s="347" t="n">
        <v>0</v>
      </c>
      <c r="H238" s="347"/>
      <c r="I238" s="347"/>
      <c r="J238" s="347"/>
      <c r="K238" s="347"/>
    </row>
    <row r="239">
      <c r="A239" s="347" t="s">
        <v>135</v>
      </c>
      <c r="B239" s="347" t="s">
        <v>136</v>
      </c>
      <c r="C239" s="347" t="s">
        <v>16</v>
      </c>
      <c r="D239" s="347" t="n">
        <v>11684.408274</v>
      </c>
      <c r="E239" s="347" t="n">
        <v>10.5961420159186</v>
      </c>
      <c r="F239" s="347" t="n">
        <v>99.3714568383704</v>
      </c>
      <c r="G239" s="347" t="n">
        <v>0.634337438502153</v>
      </c>
      <c r="H239" s="347" t="n">
        <v>73.9060808</v>
      </c>
      <c r="I239" s="347" t="n">
        <v>99.9999999999997</v>
      </c>
      <c r="J239" s="347" t="n">
        <v>0.62854316162954</v>
      </c>
      <c r="K239" s="347" t="n">
        <v>100.287520792775</v>
      </c>
    </row>
    <row r="240">
      <c r="A240" s="347" t="s">
        <v>135</v>
      </c>
      <c r="B240" s="347" t="s">
        <v>136</v>
      </c>
      <c r="C240" s="347" t="s">
        <v>17</v>
      </c>
      <c r="D240" s="347" t="n">
        <v>88012.4245086</v>
      </c>
      <c r="E240" s="347" t="n">
        <v>2.60353728364953</v>
      </c>
      <c r="F240" s="347" t="n">
        <v>100</v>
      </c>
      <c r="G240" s="347" t="n">
        <v>0</v>
      </c>
      <c r="H240" s="347"/>
      <c r="I240" s="347"/>
      <c r="J240" s="347"/>
      <c r="K240" s="347"/>
    </row>
    <row r="241">
      <c r="A241" s="347" t="s">
        <v>137</v>
      </c>
      <c r="B241" s="347" t="s">
        <v>138</v>
      </c>
      <c r="C241" s="347" t="s">
        <v>16</v>
      </c>
      <c r="D241" s="347" t="n">
        <v>4884.0607353</v>
      </c>
      <c r="E241" s="347" t="n">
        <v>12.2101336428022</v>
      </c>
      <c r="F241" s="347" t="n">
        <v>100</v>
      </c>
      <c r="G241" s="347" t="n">
        <v>0</v>
      </c>
      <c r="H241" s="347"/>
      <c r="I241" s="347"/>
      <c r="J241" s="347"/>
      <c r="K241" s="347"/>
    </row>
    <row r="242">
      <c r="A242" s="347" t="s">
        <v>137</v>
      </c>
      <c r="B242" s="347" t="s">
        <v>138</v>
      </c>
      <c r="C242" s="347" t="s">
        <v>17</v>
      </c>
      <c r="D242" s="347" t="n">
        <v>35924.7261776</v>
      </c>
      <c r="E242" s="347" t="n">
        <v>2.14651131449357</v>
      </c>
      <c r="F242" s="347" t="n">
        <v>100</v>
      </c>
      <c r="G242" s="347" t="n">
        <v>0</v>
      </c>
      <c r="H242" s="347"/>
      <c r="I242" s="347"/>
      <c r="J242" s="347"/>
      <c r="K242" s="347"/>
    </row>
    <row r="243">
      <c r="A243" s="347" t="s">
        <v>139</v>
      </c>
      <c r="B243" s="347" t="s">
        <v>140</v>
      </c>
      <c r="C243" s="347" t="s">
        <v>16</v>
      </c>
      <c r="D243" s="347" t="n">
        <v>4553.2929574</v>
      </c>
      <c r="E243" s="347" t="n">
        <v>13.4928265341989</v>
      </c>
      <c r="F243" s="347" t="n">
        <v>100</v>
      </c>
      <c r="G243" s="347" t="n">
        <v>0</v>
      </c>
      <c r="H243" s="347"/>
      <c r="I243" s="347"/>
      <c r="J243" s="347"/>
      <c r="K243" s="347"/>
    </row>
    <row r="244">
      <c r="A244" s="347" t="s">
        <v>139</v>
      </c>
      <c r="B244" s="347" t="s">
        <v>140</v>
      </c>
      <c r="C244" s="347" t="s">
        <v>17</v>
      </c>
      <c r="D244" s="347" t="n">
        <v>42513.0511329</v>
      </c>
      <c r="E244" s="347" t="n">
        <v>2.47281962356834</v>
      </c>
      <c r="F244" s="347" t="n">
        <v>100</v>
      </c>
      <c r="G244" s="347" t="n">
        <v>0</v>
      </c>
      <c r="H244" s="347"/>
      <c r="I244" s="347"/>
      <c r="J244" s="347"/>
      <c r="K244" s="347"/>
    </row>
    <row r="245">
      <c r="A245" s="347" t="s">
        <v>141</v>
      </c>
      <c r="B245" s="347" t="s">
        <v>142</v>
      </c>
      <c r="C245" s="347" t="s">
        <v>16</v>
      </c>
      <c r="D245" s="347" t="n">
        <v>6367.6693781</v>
      </c>
      <c r="E245" s="347" t="n">
        <v>7.69735300256776</v>
      </c>
      <c r="F245" s="347" t="n">
        <v>95.9203440418484</v>
      </c>
      <c r="G245" s="347" t="n">
        <v>3.06957557123658</v>
      </c>
      <c r="H245" s="347" t="n">
        <v>270.8278476</v>
      </c>
      <c r="I245" s="347" t="n">
        <v>74.5888714418702</v>
      </c>
      <c r="J245" s="347" t="n">
        <v>4.07965595815162</v>
      </c>
      <c r="K245" s="347" t="n">
        <v>72.1714644263449</v>
      </c>
    </row>
    <row r="246">
      <c r="A246" s="347" t="s">
        <v>141</v>
      </c>
      <c r="B246" s="347" t="s">
        <v>142</v>
      </c>
      <c r="C246" s="347" t="s">
        <v>17</v>
      </c>
      <c r="D246" s="347" t="n">
        <v>26747.9845629</v>
      </c>
      <c r="E246" s="347" t="n">
        <v>3.25428166829117</v>
      </c>
      <c r="F246" s="347" t="n">
        <v>99.0689344595884</v>
      </c>
      <c r="G246" s="347" t="n">
        <v>0.481863355070383</v>
      </c>
      <c r="H246" s="347" t="n">
        <v>251.3817963</v>
      </c>
      <c r="I246" s="347" t="n">
        <v>51.2099692444437</v>
      </c>
      <c r="J246" s="347" t="n">
        <v>0.931065540411625</v>
      </c>
      <c r="K246" s="347" t="n">
        <v>51.2721039174538</v>
      </c>
    </row>
    <row r="247">
      <c r="A247" s="347" t="s">
        <v>143</v>
      </c>
      <c r="B247" s="347" t="s">
        <v>144</v>
      </c>
      <c r="C247" s="347" t="s">
        <v>16</v>
      </c>
      <c r="D247" s="347" t="n">
        <v>1714.3443101</v>
      </c>
      <c r="E247" s="347" t="n">
        <v>13.1321923327683</v>
      </c>
      <c r="F247" s="347" t="n">
        <v>97.7097960649659</v>
      </c>
      <c r="G247" s="347" t="n">
        <v>1.59017907022292</v>
      </c>
      <c r="H247" s="347" t="n">
        <v>40.182236</v>
      </c>
      <c r="I247" s="347" t="n">
        <v>71.2596761227858</v>
      </c>
      <c r="J247" s="347" t="n">
        <v>2.2902039350341</v>
      </c>
      <c r="K247" s="347" t="n">
        <v>67.8437715879416</v>
      </c>
    </row>
    <row r="248">
      <c r="A248" s="347" t="s">
        <v>143</v>
      </c>
      <c r="B248" s="347" t="s">
        <v>144</v>
      </c>
      <c r="C248" s="347" t="s">
        <v>17</v>
      </c>
      <c r="D248" s="347" t="n">
        <v>13943.433423</v>
      </c>
      <c r="E248" s="347" t="n">
        <v>1.94655421869934</v>
      </c>
      <c r="F248" s="347" t="n">
        <v>100</v>
      </c>
      <c r="G248" s="347" t="n">
        <v>0</v>
      </c>
      <c r="H248" s="347"/>
      <c r="I248" s="347"/>
      <c r="J248" s="347"/>
      <c r="K248" s="347"/>
    </row>
    <row r="249">
      <c r="A249" s="347" t="s">
        <v>145</v>
      </c>
      <c r="B249" s="347" t="s">
        <v>146</v>
      </c>
      <c r="C249" s="347" t="s">
        <v>16</v>
      </c>
      <c r="D249" s="347" t="n">
        <v>4158.3799761</v>
      </c>
      <c r="E249" s="347" t="n">
        <v>10.174835102251</v>
      </c>
      <c r="F249" s="347" t="n">
        <v>100</v>
      </c>
      <c r="G249" s="347" t="n">
        <v>0</v>
      </c>
      <c r="H249" s="347"/>
      <c r="I249" s="347"/>
      <c r="J249" s="347"/>
      <c r="K249" s="347"/>
    </row>
    <row r="250">
      <c r="A250" s="347" t="s">
        <v>145</v>
      </c>
      <c r="B250" s="347" t="s">
        <v>146</v>
      </c>
      <c r="C250" s="347" t="s">
        <v>17</v>
      </c>
      <c r="D250" s="347" t="n">
        <v>22749.384594</v>
      </c>
      <c r="E250" s="347" t="n">
        <v>2.16553938084277</v>
      </c>
      <c r="F250" s="347" t="n">
        <v>100</v>
      </c>
      <c r="G250" s="347" t="n">
        <v>0</v>
      </c>
      <c r="H250" s="347"/>
      <c r="I250" s="347"/>
      <c r="J250" s="347"/>
      <c r="K250" s="347"/>
    </row>
    <row r="251">
      <c r="A251" s="347" t="s">
        <v>147</v>
      </c>
      <c r="B251" s="347" t="s">
        <v>148</v>
      </c>
      <c r="C251" s="347" t="s">
        <v>16</v>
      </c>
      <c r="D251" s="347" t="n">
        <v>771.8458844</v>
      </c>
      <c r="E251" s="347" t="n">
        <v>12.571825439406</v>
      </c>
      <c r="F251" s="347" t="n">
        <v>100</v>
      </c>
      <c r="G251" s="347" t="n">
        <v>0</v>
      </c>
      <c r="H251" s="347"/>
      <c r="I251" s="347"/>
      <c r="J251" s="347"/>
      <c r="K251" s="347"/>
    </row>
    <row r="252">
      <c r="A252" s="347" t="s">
        <v>147</v>
      </c>
      <c r="B252" s="347" t="s">
        <v>148</v>
      </c>
      <c r="C252" s="347" t="s">
        <v>17</v>
      </c>
      <c r="D252" s="347" t="n">
        <v>8613.851036</v>
      </c>
      <c r="E252" s="347" t="n">
        <v>2.67216843202751</v>
      </c>
      <c r="F252" s="347" t="n">
        <v>100</v>
      </c>
      <c r="G252" s="347" t="n">
        <v>0</v>
      </c>
      <c r="H252" s="347"/>
      <c r="I252" s="347"/>
      <c r="J252" s="347"/>
      <c r="K252" s="347"/>
    </row>
    <row r="253">
      <c r="A253" s="347" t="s">
        <v>149</v>
      </c>
      <c r="B253" s="347" t="s">
        <v>150</v>
      </c>
      <c r="C253" s="347" t="s">
        <v>16</v>
      </c>
      <c r="D253" s="347" t="n">
        <v>2446.1412283</v>
      </c>
      <c r="E253" s="347" t="n">
        <v>11.2001026219329</v>
      </c>
      <c r="F253" s="347" t="n">
        <v>100</v>
      </c>
      <c r="G253" s="347" t="n">
        <v>0</v>
      </c>
      <c r="H253" s="347"/>
      <c r="I253" s="347"/>
      <c r="J253" s="347"/>
      <c r="K253" s="347"/>
    </row>
    <row r="254">
      <c r="A254" s="347" t="s">
        <v>149</v>
      </c>
      <c r="B254" s="347" t="s">
        <v>150</v>
      </c>
      <c r="C254" s="347" t="s">
        <v>17</v>
      </c>
      <c r="D254" s="347" t="n">
        <v>16056.99376</v>
      </c>
      <c r="E254" s="347" t="n">
        <v>2.15719929146838</v>
      </c>
      <c r="F254" s="347" t="n">
        <v>100</v>
      </c>
      <c r="G254" s="347" t="n">
        <v>0</v>
      </c>
      <c r="H254" s="347"/>
      <c r="I254" s="347"/>
      <c r="J254" s="347"/>
      <c r="K254" s="347"/>
    </row>
    <row r="255">
      <c r="A255" s="347" t="s">
        <v>151</v>
      </c>
      <c r="B255" s="347" t="s">
        <v>152</v>
      </c>
      <c r="C255" s="347" t="s">
        <v>16</v>
      </c>
      <c r="D255" s="347" t="n">
        <v>3162.1016574</v>
      </c>
      <c r="E255" s="347" t="n">
        <v>7.48842742596435</v>
      </c>
      <c r="F255" s="347" t="n">
        <v>100</v>
      </c>
      <c r="G255" s="347" t="n">
        <v>0</v>
      </c>
      <c r="H255" s="347"/>
      <c r="I255" s="347"/>
      <c r="J255" s="347"/>
      <c r="K255" s="347"/>
    </row>
    <row r="256">
      <c r="A256" s="347" t="s">
        <v>151</v>
      </c>
      <c r="B256" s="347" t="s">
        <v>152</v>
      </c>
      <c r="C256" s="347" t="s">
        <v>17</v>
      </c>
      <c r="D256" s="347" t="n">
        <v>14533.6038475</v>
      </c>
      <c r="E256" s="347" t="n">
        <v>2.81609855677053</v>
      </c>
      <c r="F256" s="347" t="n">
        <v>99.8415294163825</v>
      </c>
      <c r="G256" s="347" t="n">
        <v>0.159221533498113</v>
      </c>
      <c r="H256" s="347" t="n">
        <v>23.0680429</v>
      </c>
      <c r="I256" s="347" t="n">
        <v>99.9999999999997</v>
      </c>
      <c r="J256" s="347" t="n">
        <v>0.15847058361749</v>
      </c>
      <c r="K256" s="347" t="n">
        <v>100.3146518274</v>
      </c>
    </row>
    <row r="257">
      <c r="A257" s="347" t="s">
        <v>153</v>
      </c>
      <c r="B257" s="347" t="s">
        <v>154</v>
      </c>
      <c r="C257" s="347" t="s">
        <v>16</v>
      </c>
      <c r="D257" s="347" t="n">
        <v>1353.9275492</v>
      </c>
      <c r="E257" s="347" t="n">
        <v>13.957886346401</v>
      </c>
      <c r="F257" s="347" t="n">
        <v>100</v>
      </c>
      <c r="G257" s="347" t="n">
        <v>0</v>
      </c>
      <c r="H257" s="347"/>
      <c r="I257" s="347"/>
      <c r="J257" s="347"/>
      <c r="K257" s="347"/>
    </row>
    <row r="258">
      <c r="A258" s="347" t="s">
        <v>153</v>
      </c>
      <c r="B258" s="347" t="s">
        <v>154</v>
      </c>
      <c r="C258" s="347" t="s">
        <v>17</v>
      </c>
      <c r="D258" s="347" t="n">
        <v>17478.0265344</v>
      </c>
      <c r="E258" s="347" t="n">
        <v>1.949410640019</v>
      </c>
      <c r="F258" s="347" t="n">
        <v>100</v>
      </c>
      <c r="G258" s="347" t="n">
        <v>0</v>
      </c>
      <c r="H258" s="347"/>
      <c r="I258" s="347"/>
      <c r="J258" s="347"/>
      <c r="K258" s="347"/>
    </row>
    <row r="259">
      <c r="A259" s="347" t="s">
        <v>155</v>
      </c>
      <c r="B259" s="347" t="s">
        <v>156</v>
      </c>
      <c r="C259" s="347" t="s">
        <v>16</v>
      </c>
      <c r="D259" s="347" t="n">
        <v>6348.7977619</v>
      </c>
      <c r="E259" s="347" t="n">
        <v>8.32941916226195</v>
      </c>
      <c r="F259" s="347" t="n">
        <v>100</v>
      </c>
      <c r="G259" s="347" t="n">
        <v>0</v>
      </c>
      <c r="H259" s="347"/>
      <c r="I259" s="347"/>
      <c r="J259" s="347"/>
      <c r="K259" s="347"/>
    </row>
    <row r="260">
      <c r="A260" s="347" t="s">
        <v>155</v>
      </c>
      <c r="B260" s="347" t="s">
        <v>156</v>
      </c>
      <c r="C260" s="347" t="s">
        <v>17</v>
      </c>
      <c r="D260" s="347" t="n">
        <v>28341.41993</v>
      </c>
      <c r="E260" s="347" t="n">
        <v>2.48831248891013</v>
      </c>
      <c r="F260" s="347" t="n">
        <v>100</v>
      </c>
      <c r="G260" s="347" t="n">
        <v>0</v>
      </c>
      <c r="H260" s="347"/>
      <c r="I260" s="347"/>
      <c r="J260" s="347"/>
      <c r="K260" s="347"/>
    </row>
    <row r="261">
      <c r="A261" s="347" t="s">
        <v>157</v>
      </c>
      <c r="B261" s="347" t="s">
        <v>158</v>
      </c>
      <c r="C261" s="347" t="s">
        <v>16</v>
      </c>
      <c r="D261" s="347" t="n">
        <v>5994.5838858</v>
      </c>
      <c r="E261" s="347" t="n">
        <v>12.3088676720349</v>
      </c>
      <c r="F261" s="347" t="n">
        <v>100</v>
      </c>
      <c r="G261" s="347" t="n">
        <v>0</v>
      </c>
      <c r="H261" s="347"/>
      <c r="I261" s="347"/>
      <c r="J261" s="347"/>
      <c r="K261" s="347"/>
    </row>
    <row r="262">
      <c r="A262" s="347" t="s">
        <v>157</v>
      </c>
      <c r="B262" s="347" t="s">
        <v>158</v>
      </c>
      <c r="C262" s="347" t="s">
        <v>17</v>
      </c>
      <c r="D262" s="347" t="n">
        <v>31074.6688157</v>
      </c>
      <c r="E262" s="347" t="n">
        <v>2.70605377052965</v>
      </c>
      <c r="F262" s="347" t="n">
        <v>100</v>
      </c>
      <c r="G262" s="347" t="n">
        <v>0</v>
      </c>
      <c r="H262" s="347"/>
      <c r="I262" s="347"/>
      <c r="J262" s="347"/>
      <c r="K262" s="347"/>
    </row>
    <row r="263">
      <c r="A263" s="347" t="s">
        <v>159</v>
      </c>
      <c r="B263" s="347" t="s">
        <v>160</v>
      </c>
      <c r="C263" s="347" t="s">
        <v>16</v>
      </c>
      <c r="D263" s="347" t="n">
        <v>1942.3182112</v>
      </c>
      <c r="E263" s="347" t="n">
        <v>13.9496632339759</v>
      </c>
      <c r="F263" s="347" t="n">
        <v>100</v>
      </c>
      <c r="G263" s="347" t="n">
        <v>0</v>
      </c>
      <c r="H263" s="347"/>
      <c r="I263" s="347"/>
      <c r="J263" s="347"/>
      <c r="K263" s="347"/>
    </row>
    <row r="264">
      <c r="A264" s="347" t="s">
        <v>159</v>
      </c>
      <c r="B264" s="347" t="s">
        <v>160</v>
      </c>
      <c r="C264" s="347" t="s">
        <v>17</v>
      </c>
      <c r="D264" s="347" t="n">
        <v>18868.2499654</v>
      </c>
      <c r="E264" s="347" t="n">
        <v>2.51192594987369</v>
      </c>
      <c r="F264" s="347" t="n">
        <v>100</v>
      </c>
      <c r="G264" s="347" t="n">
        <v>0</v>
      </c>
      <c r="H264" s="347"/>
      <c r="I264" s="347"/>
      <c r="J264" s="347"/>
      <c r="K264" s="347"/>
    </row>
    <row r="265">
      <c r="A265" s="347" t="s">
        <v>161</v>
      </c>
      <c r="B265" s="347" t="s">
        <v>162</v>
      </c>
      <c r="C265" s="347" t="s">
        <v>16</v>
      </c>
      <c r="D265" s="347" t="n">
        <v>9156.8843068</v>
      </c>
      <c r="E265" s="347" t="n">
        <v>9.91898808308839</v>
      </c>
      <c r="F265" s="347" t="n">
        <v>100</v>
      </c>
      <c r="G265" s="347" t="n">
        <v>0.00000000000000110122889508273</v>
      </c>
      <c r="H265" s="347"/>
      <c r="I265" s="347"/>
      <c r="J265" s="347"/>
      <c r="K265" s="347"/>
    </row>
    <row r="266">
      <c r="A266" s="347" t="s">
        <v>161</v>
      </c>
      <c r="B266" s="347" t="s">
        <v>162</v>
      </c>
      <c r="C266" s="347" t="s">
        <v>17</v>
      </c>
      <c r="D266" s="347" t="n">
        <v>46324.6038874</v>
      </c>
      <c r="E266" s="347" t="n">
        <v>2.26341659481471</v>
      </c>
      <c r="F266" s="347" t="n">
        <v>100</v>
      </c>
      <c r="G266" s="347" t="n">
        <v>0</v>
      </c>
      <c r="H266" s="347"/>
      <c r="I266" s="347"/>
      <c r="J266" s="347"/>
      <c r="K266" s="347"/>
    </row>
    <row r="267">
      <c r="A267" s="347" t="s">
        <v>163</v>
      </c>
      <c r="B267" s="347" t="s">
        <v>164</v>
      </c>
      <c r="C267" s="347" t="s">
        <v>16</v>
      </c>
      <c r="D267" s="347" t="n">
        <v>2700.6948889</v>
      </c>
      <c r="E267" s="347" t="n">
        <v>10.5584138288226</v>
      </c>
      <c r="F267" s="347" t="n">
        <v>100</v>
      </c>
      <c r="G267" s="347" t="n">
        <v>0</v>
      </c>
      <c r="H267" s="347"/>
      <c r="I267" s="347"/>
      <c r="J267" s="347"/>
      <c r="K267" s="347"/>
    </row>
    <row r="268">
      <c r="A268" s="347" t="s">
        <v>163</v>
      </c>
      <c r="B268" s="347" t="s">
        <v>164</v>
      </c>
      <c r="C268" s="347" t="s">
        <v>17</v>
      </c>
      <c r="D268" s="347" t="n">
        <v>22528.059728</v>
      </c>
      <c r="E268" s="347" t="n">
        <v>1.9537795034984</v>
      </c>
      <c r="F268" s="347" t="n">
        <v>100</v>
      </c>
      <c r="G268" s="347" t="n">
        <v>0</v>
      </c>
      <c r="H268" s="347"/>
      <c r="I268" s="347"/>
      <c r="J268" s="347"/>
      <c r="K268" s="347"/>
    </row>
    <row r="269">
      <c r="A269" s="347" t="s">
        <v>165</v>
      </c>
      <c r="B269" s="347" t="s">
        <v>166</v>
      </c>
      <c r="C269" s="347" t="s">
        <v>16</v>
      </c>
      <c r="D269" s="347" t="n">
        <v>2201.4903366</v>
      </c>
      <c r="E269" s="347" t="n">
        <v>14.4832911262327</v>
      </c>
      <c r="F269" s="347" t="n">
        <v>100</v>
      </c>
      <c r="G269" s="347" t="n">
        <v>0</v>
      </c>
      <c r="H269" s="347"/>
      <c r="I269" s="347"/>
      <c r="J269" s="347"/>
      <c r="K269" s="347"/>
    </row>
    <row r="270">
      <c r="A270" s="347" t="s">
        <v>165</v>
      </c>
      <c r="B270" s="347" t="s">
        <v>166</v>
      </c>
      <c r="C270" s="347" t="s">
        <v>17</v>
      </c>
      <c r="D270" s="347" t="n">
        <v>28796.3907673</v>
      </c>
      <c r="E270" s="347" t="n">
        <v>1.88523726300422</v>
      </c>
      <c r="F270" s="347" t="n">
        <v>100</v>
      </c>
      <c r="G270" s="347" t="n">
        <v>0</v>
      </c>
      <c r="H270" s="347"/>
      <c r="I270" s="347"/>
      <c r="J270" s="347"/>
      <c r="K270" s="347"/>
    </row>
    <row r="271">
      <c r="A271" s="347" t="s">
        <v>167</v>
      </c>
      <c r="B271" s="347" t="s">
        <v>168</v>
      </c>
      <c r="C271" s="347" t="s">
        <v>16</v>
      </c>
      <c r="D271" s="347" t="n">
        <v>3053.3216839</v>
      </c>
      <c r="E271" s="347" t="n">
        <v>12.42651546882</v>
      </c>
      <c r="F271" s="347" t="n">
        <v>100</v>
      </c>
      <c r="G271" s="347" t="n">
        <v>0</v>
      </c>
      <c r="H271" s="347"/>
      <c r="I271" s="347"/>
      <c r="J271" s="347"/>
      <c r="K271" s="347"/>
    </row>
    <row r="272">
      <c r="A272" s="347" t="s">
        <v>167</v>
      </c>
      <c r="B272" s="347" t="s">
        <v>168</v>
      </c>
      <c r="C272" s="347" t="s">
        <v>17</v>
      </c>
      <c r="D272" s="347" t="n">
        <v>27837.2910634</v>
      </c>
      <c r="E272" s="347" t="n">
        <v>2.09023145859499</v>
      </c>
      <c r="F272" s="347" t="n">
        <v>100</v>
      </c>
      <c r="G272" s="347" t="n">
        <v>0</v>
      </c>
      <c r="H272" s="347"/>
      <c r="I272" s="347"/>
      <c r="J272" s="347"/>
      <c r="K272" s="347"/>
    </row>
    <row r="273">
      <c r="A273" s="347" t="s">
        <v>169</v>
      </c>
      <c r="B273" s="347" t="s">
        <v>170</v>
      </c>
      <c r="C273" s="347" t="s">
        <v>16</v>
      </c>
      <c r="D273" s="347" t="n">
        <v>2867.984333</v>
      </c>
      <c r="E273" s="347" t="n">
        <v>11.7428989864934</v>
      </c>
      <c r="F273" s="347" t="n">
        <v>100</v>
      </c>
      <c r="G273" s="347" t="n">
        <v>0</v>
      </c>
      <c r="H273" s="347"/>
      <c r="I273" s="347"/>
      <c r="J273" s="347"/>
      <c r="K273" s="347"/>
    </row>
    <row r="274">
      <c r="A274" s="347" t="s">
        <v>169</v>
      </c>
      <c r="B274" s="347" t="s">
        <v>170</v>
      </c>
      <c r="C274" s="347" t="s">
        <v>17</v>
      </c>
      <c r="D274" s="347" t="n">
        <v>31027.9631237</v>
      </c>
      <c r="E274" s="347" t="n">
        <v>1.8410902521772</v>
      </c>
      <c r="F274" s="347" t="n">
        <v>100</v>
      </c>
      <c r="G274" s="347" t="n">
        <v>0</v>
      </c>
      <c r="H274" s="347"/>
      <c r="I274" s="347"/>
      <c r="J274" s="347"/>
      <c r="K274" s="347"/>
    </row>
    <row r="275">
      <c r="A275" s="347" t="s">
        <v>171</v>
      </c>
      <c r="B275" s="347" t="s">
        <v>172</v>
      </c>
      <c r="C275" s="347" t="s">
        <v>16</v>
      </c>
      <c r="D275" s="347" t="n">
        <v>7270.5604994</v>
      </c>
      <c r="E275" s="347" t="n">
        <v>10.8513730626204</v>
      </c>
      <c r="F275" s="347" t="n">
        <v>100</v>
      </c>
      <c r="G275" s="347" t="n">
        <v>0</v>
      </c>
      <c r="H275" s="347"/>
      <c r="I275" s="347"/>
      <c r="J275" s="347"/>
      <c r="K275" s="347"/>
    </row>
    <row r="276">
      <c r="A276" s="347" t="s">
        <v>171</v>
      </c>
      <c r="B276" s="347" t="s">
        <v>172</v>
      </c>
      <c r="C276" s="347" t="s">
        <v>17</v>
      </c>
      <c r="D276" s="347" t="n">
        <v>40861.6734018</v>
      </c>
      <c r="E276" s="347" t="n">
        <v>2.35360769975583</v>
      </c>
      <c r="F276" s="347" t="n">
        <v>100</v>
      </c>
      <c r="G276" s="347" t="n">
        <v>0</v>
      </c>
      <c r="H276" s="347"/>
      <c r="I276" s="347"/>
      <c r="J276" s="347"/>
      <c r="K276" s="347"/>
    </row>
    <row r="277">
      <c r="A277" s="347" t="s">
        <v>173</v>
      </c>
      <c r="B277" s="347" t="s">
        <v>174</v>
      </c>
      <c r="C277" s="347" t="s">
        <v>16</v>
      </c>
      <c r="D277" s="347" t="n">
        <v>1651.2173295</v>
      </c>
      <c r="E277" s="347" t="n">
        <v>10.7901235443892</v>
      </c>
      <c r="F277" s="347" t="n">
        <v>100</v>
      </c>
      <c r="G277" s="347" t="n">
        <v>0</v>
      </c>
      <c r="H277" s="347"/>
      <c r="I277" s="347"/>
      <c r="J277" s="347"/>
      <c r="K277" s="347"/>
    </row>
    <row r="278">
      <c r="A278" s="347" t="s">
        <v>173</v>
      </c>
      <c r="B278" s="347" t="s">
        <v>174</v>
      </c>
      <c r="C278" s="347" t="s">
        <v>17</v>
      </c>
      <c r="D278" s="347" t="n">
        <v>9817.0873237</v>
      </c>
      <c r="E278" s="347" t="n">
        <v>2.48792282422259</v>
      </c>
      <c r="F278" s="347" t="n">
        <v>99.7623111876308</v>
      </c>
      <c r="G278" s="347" t="n">
        <v>0.167352893121256</v>
      </c>
      <c r="H278" s="347" t="n">
        <v>23.389713</v>
      </c>
      <c r="I278" s="347" t="n">
        <v>70.4832506207042</v>
      </c>
      <c r="J278" s="347" t="n">
        <v>0.23768881236924</v>
      </c>
      <c r="K278" s="347" t="n">
        <v>70.2410485175769</v>
      </c>
    </row>
    <row r="279">
      <c r="A279" s="347" t="s">
        <v>175</v>
      </c>
      <c r="B279" s="347" t="s">
        <v>176</v>
      </c>
      <c r="C279" s="347" t="s">
        <v>16</v>
      </c>
      <c r="D279" s="347" t="n">
        <v>5693.251384</v>
      </c>
      <c r="E279" s="347" t="n">
        <v>8.82158951574158</v>
      </c>
      <c r="F279" s="347" t="n">
        <v>100</v>
      </c>
      <c r="G279" s="347" t="n">
        <v>0</v>
      </c>
      <c r="H279" s="347"/>
      <c r="I279" s="347"/>
      <c r="J279" s="347"/>
      <c r="K279" s="347"/>
    </row>
    <row r="280">
      <c r="A280" s="347" t="s">
        <v>175</v>
      </c>
      <c r="B280" s="347" t="s">
        <v>176</v>
      </c>
      <c r="C280" s="347" t="s">
        <v>17</v>
      </c>
      <c r="D280" s="347" t="n">
        <v>27217.5314163</v>
      </c>
      <c r="E280" s="347" t="n">
        <v>2.89981650165402</v>
      </c>
      <c r="F280" s="347" t="n">
        <v>99.6137864561831</v>
      </c>
      <c r="G280" s="347" t="n">
        <v>0.269860733066031</v>
      </c>
      <c r="H280" s="347" t="n">
        <v>105.5253458</v>
      </c>
      <c r="I280" s="347" t="n">
        <v>70.3074383215576</v>
      </c>
      <c r="J280" s="347" t="n">
        <v>0.386213543816865</v>
      </c>
      <c r="K280" s="347" t="n">
        <v>69.6035907256933</v>
      </c>
    </row>
    <row r="281">
      <c r="A281" s="347" t="s">
        <v>177</v>
      </c>
      <c r="B281" s="347" t="s">
        <v>178</v>
      </c>
      <c r="C281" s="347" t="s">
        <v>16</v>
      </c>
      <c r="D281" s="347" t="n">
        <v>4609.4986316</v>
      </c>
      <c r="E281" s="347" t="n">
        <v>10.1975199017831</v>
      </c>
      <c r="F281" s="347" t="n">
        <v>98.9897176512239</v>
      </c>
      <c r="G281" s="347" t="n">
        <v>0.98031052793851</v>
      </c>
      <c r="H281" s="347" t="n">
        <v>47.0442306</v>
      </c>
      <c r="I281" s="347" t="n">
        <v>100</v>
      </c>
      <c r="J281" s="347" t="n">
        <v>1.0102823487761</v>
      </c>
      <c r="K281" s="347" t="n">
        <v>96.0530118028041</v>
      </c>
    </row>
    <row r="282">
      <c r="A282" s="347" t="s">
        <v>177</v>
      </c>
      <c r="B282" s="347" t="s">
        <v>178</v>
      </c>
      <c r="C282" s="347" t="s">
        <v>17</v>
      </c>
      <c r="D282" s="347" t="n">
        <v>21737.2168025</v>
      </c>
      <c r="E282" s="347" t="n">
        <v>3.00703916717039</v>
      </c>
      <c r="F282" s="347" t="n">
        <v>100</v>
      </c>
      <c r="G282" s="347" t="n">
        <v>0</v>
      </c>
      <c r="H282" s="347"/>
      <c r="I282" s="347"/>
      <c r="J282" s="347"/>
      <c r="K282" s="347"/>
    </row>
    <row r="283">
      <c r="A283" s="347" t="s">
        <v>179</v>
      </c>
      <c r="B283" s="347" t="s">
        <v>180</v>
      </c>
      <c r="C283" s="347" t="s">
        <v>16</v>
      </c>
      <c r="D283" s="347" t="n">
        <v>2259.7495078</v>
      </c>
      <c r="E283" s="347" t="n">
        <v>6.59096495930833</v>
      </c>
      <c r="F283" s="347" t="n">
        <v>93.7804372671768</v>
      </c>
      <c r="G283" s="347" t="n">
        <v>1.91793492100543</v>
      </c>
      <c r="H283" s="347" t="n">
        <v>149.8676508</v>
      </c>
      <c r="I283" s="347" t="n">
        <v>29.6378054511559</v>
      </c>
      <c r="J283" s="347" t="n">
        <v>6.21956273282325</v>
      </c>
      <c r="K283" s="347" t="n">
        <v>28.9191995110292</v>
      </c>
    </row>
    <row r="284">
      <c r="A284" s="347" t="s">
        <v>179</v>
      </c>
      <c r="B284" s="347" t="s">
        <v>180</v>
      </c>
      <c r="C284" s="347" t="s">
        <v>17</v>
      </c>
      <c r="D284" s="347" t="n">
        <v>4185.3763367</v>
      </c>
      <c r="E284" s="347" t="n">
        <v>3.7399386766616</v>
      </c>
      <c r="F284" s="347" t="n">
        <v>96.1576876767078</v>
      </c>
      <c r="G284" s="347" t="n">
        <v>1.01805224931027</v>
      </c>
      <c r="H284" s="347" t="n">
        <v>167.2411584</v>
      </c>
      <c r="I284" s="347" t="n">
        <v>25.6759502556951</v>
      </c>
      <c r="J284" s="347" t="n">
        <v>3.84231232329221</v>
      </c>
      <c r="K284" s="347" t="n">
        <v>25.4777701527055</v>
      </c>
    </row>
    <row r="285">
      <c r="A285" s="347" t="s">
        <v>181</v>
      </c>
      <c r="B285" s="347" t="s">
        <v>182</v>
      </c>
      <c r="C285" s="347" t="s">
        <v>16</v>
      </c>
      <c r="D285" s="347" t="n">
        <v>4210.3431916</v>
      </c>
      <c r="E285" s="347" t="n">
        <v>9.59304843586505</v>
      </c>
      <c r="F285" s="347" t="n">
        <v>100</v>
      </c>
      <c r="G285" s="347" t="n">
        <v>0</v>
      </c>
      <c r="H285" s="347"/>
      <c r="I285" s="347"/>
      <c r="J285" s="347"/>
      <c r="K285" s="347"/>
    </row>
    <row r="286">
      <c r="A286" s="347" t="s">
        <v>181</v>
      </c>
      <c r="B286" s="347" t="s">
        <v>182</v>
      </c>
      <c r="C286" s="347" t="s">
        <v>17</v>
      </c>
      <c r="D286" s="347" t="n">
        <v>14117.836595</v>
      </c>
      <c r="E286" s="347" t="n">
        <v>3.03334350740381</v>
      </c>
      <c r="F286" s="347" t="n">
        <v>100</v>
      </c>
      <c r="G286" s="347" t="n">
        <v>0</v>
      </c>
      <c r="H286" s="347"/>
      <c r="I286" s="347"/>
      <c r="J286" s="347"/>
      <c r="K286" s="347"/>
    </row>
    <row r="287">
      <c r="A287" s="347" t="s">
        <v>183</v>
      </c>
      <c r="B287" s="347" t="s">
        <v>184</v>
      </c>
      <c r="C287" s="347" t="s">
        <v>16</v>
      </c>
      <c r="D287" s="347" t="n">
        <v>6864.3180781</v>
      </c>
      <c r="E287" s="347" t="n">
        <v>9.2477834098775</v>
      </c>
      <c r="F287" s="347" t="n">
        <v>100</v>
      </c>
      <c r="G287" s="347" t="n">
        <v>0</v>
      </c>
      <c r="H287" s="347"/>
      <c r="I287" s="347"/>
      <c r="J287" s="347"/>
      <c r="K287" s="347"/>
    </row>
    <row r="288">
      <c r="A288" s="347" t="s">
        <v>183</v>
      </c>
      <c r="B288" s="347" t="s">
        <v>184</v>
      </c>
      <c r="C288" s="347" t="s">
        <v>17</v>
      </c>
      <c r="D288" s="347" t="n">
        <v>31831.7571324</v>
      </c>
      <c r="E288" s="347" t="n">
        <v>3.14448308823613</v>
      </c>
      <c r="F288" s="347" t="n">
        <v>100</v>
      </c>
      <c r="G288" s="347" t="n">
        <v>0</v>
      </c>
      <c r="H288" s="347"/>
      <c r="I288" s="347"/>
      <c r="J288" s="347"/>
      <c r="K288" s="347"/>
    </row>
    <row r="289">
      <c r="A289" s="347" t="s">
        <v>185</v>
      </c>
      <c r="B289" s="347" t="s">
        <v>186</v>
      </c>
      <c r="C289" s="347" t="s">
        <v>16</v>
      </c>
      <c r="D289" s="347" t="n">
        <v>6276.1658641</v>
      </c>
      <c r="E289" s="347" t="n">
        <v>7.75153128508797</v>
      </c>
      <c r="F289" s="347" t="n">
        <v>98.7063273917807</v>
      </c>
      <c r="G289" s="347" t="n">
        <v>0.967550431301344</v>
      </c>
      <c r="H289" s="347" t="n">
        <v>82.2571772</v>
      </c>
      <c r="I289" s="347" t="n">
        <v>74.6821547217394</v>
      </c>
      <c r="J289" s="347" t="n">
        <v>1.29367260821926</v>
      </c>
      <c r="K289" s="347" t="n">
        <v>73.823430312519</v>
      </c>
    </row>
    <row r="290">
      <c r="A290" s="347" t="s">
        <v>185</v>
      </c>
      <c r="B290" s="347" t="s">
        <v>186</v>
      </c>
      <c r="C290" s="347" t="s">
        <v>17</v>
      </c>
      <c r="D290" s="347" t="n">
        <v>19989.8711839</v>
      </c>
      <c r="E290" s="347" t="n">
        <v>2.18788051817929</v>
      </c>
      <c r="F290" s="347" t="n">
        <v>99.396098715562</v>
      </c>
      <c r="G290" s="347" t="n">
        <v>0.38675798832018</v>
      </c>
      <c r="H290" s="347" t="n">
        <v>121.4525423</v>
      </c>
      <c r="I290" s="347" t="n">
        <v>64.0195599084589</v>
      </c>
      <c r="J290" s="347" t="n">
        <v>0.60390128443797</v>
      </c>
      <c r="K290" s="347" t="n">
        <v>63.6564885300445</v>
      </c>
    </row>
    <row r="291">
      <c r="A291" s="347" t="s">
        <v>187</v>
      </c>
      <c r="B291" s="347" t="s">
        <v>188</v>
      </c>
      <c r="C291" s="347" t="s">
        <v>16</v>
      </c>
      <c r="D291" s="347" t="n">
        <v>7764.6664769</v>
      </c>
      <c r="E291" s="347" t="n">
        <v>8.88925116463222</v>
      </c>
      <c r="F291" s="347" t="n">
        <v>100</v>
      </c>
      <c r="G291" s="347" t="n">
        <v>0</v>
      </c>
      <c r="H291" s="347"/>
      <c r="I291" s="347"/>
      <c r="J291" s="347"/>
      <c r="K291" s="347"/>
    </row>
    <row r="292">
      <c r="A292" s="347" t="s">
        <v>187</v>
      </c>
      <c r="B292" s="347" t="s">
        <v>188</v>
      </c>
      <c r="C292" s="347" t="s">
        <v>17</v>
      </c>
      <c r="D292" s="347" t="n">
        <v>34960.8563134</v>
      </c>
      <c r="E292" s="347" t="n">
        <v>2.93269543587029</v>
      </c>
      <c r="F292" s="347" t="n">
        <v>99.8080930338187</v>
      </c>
      <c r="G292" s="347" t="n">
        <v>0.193340374411901</v>
      </c>
      <c r="H292" s="347" t="n">
        <v>67.2213211</v>
      </c>
      <c r="I292" s="347" t="n">
        <v>99.9999999999997</v>
      </c>
      <c r="J292" s="347" t="n">
        <v>0.191906966181302</v>
      </c>
      <c r="K292" s="347" t="n">
        <v>100.553588337517</v>
      </c>
    </row>
    <row r="293">
      <c r="A293" s="347" t="s">
        <v>189</v>
      </c>
      <c r="B293" s="347" t="s">
        <v>190</v>
      </c>
      <c r="C293" s="347" t="s">
        <v>16</v>
      </c>
      <c r="D293" s="347" t="n">
        <v>4862.8345717</v>
      </c>
      <c r="E293" s="347" t="n">
        <v>11.7916713090781</v>
      </c>
      <c r="F293" s="347" t="n">
        <v>97.9144764355016</v>
      </c>
      <c r="G293" s="347" t="n">
        <v>1.23990528893564</v>
      </c>
      <c r="H293" s="347" t="n">
        <v>103.5756556</v>
      </c>
      <c r="I293" s="347" t="n">
        <v>57.8368520436414</v>
      </c>
      <c r="J293" s="347" t="n">
        <v>2.0855235644984</v>
      </c>
      <c r="K293" s="347" t="n">
        <v>58.2130450417336</v>
      </c>
    </row>
    <row r="294">
      <c r="A294" s="347" t="s">
        <v>189</v>
      </c>
      <c r="B294" s="347" t="s">
        <v>190</v>
      </c>
      <c r="C294" s="347" t="s">
        <v>17</v>
      </c>
      <c r="D294" s="347" t="n">
        <v>27082.6894296</v>
      </c>
      <c r="E294" s="347" t="n">
        <v>2.33018249611516</v>
      </c>
      <c r="F294" s="347" t="n">
        <v>99.6254667978856</v>
      </c>
      <c r="G294" s="347" t="n">
        <v>0.279405967923223</v>
      </c>
      <c r="H294" s="347" t="n">
        <v>101.8149949</v>
      </c>
      <c r="I294" s="347" t="n">
        <v>74.2252181207169</v>
      </c>
      <c r="J294" s="347" t="n">
        <v>0.374533202114361</v>
      </c>
      <c r="K294" s="347" t="n">
        <v>74.3217151999429</v>
      </c>
    </row>
    <row r="295">
      <c r="A295" s="347" t="s">
        <v>191</v>
      </c>
      <c r="B295" s="347" t="s">
        <v>192</v>
      </c>
      <c r="C295" s="347" t="s">
        <v>16</v>
      </c>
      <c r="D295" s="347" t="n">
        <v>3406.8491822</v>
      </c>
      <c r="E295" s="347" t="n">
        <v>9.02686307703811</v>
      </c>
      <c r="F295" s="347" t="n">
        <v>98.9315202720889</v>
      </c>
      <c r="G295" s="347" t="n">
        <v>0.768242251046641</v>
      </c>
      <c r="H295" s="347" t="n">
        <v>36.7946361</v>
      </c>
      <c r="I295" s="347" t="n">
        <v>71.8610479080208</v>
      </c>
      <c r="J295" s="347" t="n">
        <v>1.06847972791112</v>
      </c>
      <c r="K295" s="347" t="n">
        <v>71.1322562776952</v>
      </c>
    </row>
    <row r="296">
      <c r="A296" s="347" t="s">
        <v>191</v>
      </c>
      <c r="B296" s="347" t="s">
        <v>192</v>
      </c>
      <c r="C296" s="347" t="s">
        <v>17</v>
      </c>
      <c r="D296" s="347" t="n">
        <v>11506.7242873</v>
      </c>
      <c r="E296" s="347" t="n">
        <v>3.06587012166841</v>
      </c>
      <c r="F296" s="347" t="n">
        <v>100</v>
      </c>
      <c r="G296" s="347" t="n">
        <v>0</v>
      </c>
      <c r="H296" s="347"/>
      <c r="I296" s="347"/>
      <c r="J296" s="347"/>
      <c r="K296" s="347"/>
    </row>
    <row r="297">
      <c r="A297" s="347" t="s">
        <v>193</v>
      </c>
      <c r="B297" s="347" t="s">
        <v>194</v>
      </c>
      <c r="C297" s="347" t="s">
        <v>16</v>
      </c>
      <c r="D297" s="347" t="n">
        <v>2170.1145725</v>
      </c>
      <c r="E297" s="347" t="n">
        <v>18.7906398002953</v>
      </c>
      <c r="F297" s="347" t="n">
        <v>100</v>
      </c>
      <c r="G297" s="347" t="n">
        <v>0.00000000000000208618009537257</v>
      </c>
      <c r="H297" s="347"/>
      <c r="I297" s="347"/>
      <c r="J297" s="347"/>
      <c r="K297" s="347"/>
    </row>
    <row r="298">
      <c r="A298" s="347" t="s">
        <v>193</v>
      </c>
      <c r="B298" s="347" t="s">
        <v>194</v>
      </c>
      <c r="C298" s="347" t="s">
        <v>17</v>
      </c>
      <c r="D298" s="347" t="n">
        <v>24944.2519585</v>
      </c>
      <c r="E298" s="347" t="n">
        <v>2.07559416685684</v>
      </c>
      <c r="F298" s="347" t="n">
        <v>100</v>
      </c>
      <c r="G298" s="347" t="n">
        <v>0</v>
      </c>
      <c r="H298" s="347"/>
      <c r="I298" s="347"/>
      <c r="J298" s="347"/>
      <c r="K298" s="347"/>
    </row>
    <row r="299">
      <c r="A299" s="347" t="s">
        <v>195</v>
      </c>
      <c r="B299" s="347" t="s">
        <v>196</v>
      </c>
      <c r="C299" s="347" t="s">
        <v>16</v>
      </c>
      <c r="D299" s="347" t="n">
        <v>4233.7898911</v>
      </c>
      <c r="E299" s="347" t="n">
        <v>8.77441007817785</v>
      </c>
      <c r="F299" s="347" t="n">
        <v>97.8100780998485</v>
      </c>
      <c r="G299" s="347" t="n">
        <v>1.28826805689472</v>
      </c>
      <c r="H299" s="347" t="n">
        <v>94.7925754</v>
      </c>
      <c r="I299" s="347" t="n">
        <v>57.1090627400967</v>
      </c>
      <c r="J299" s="347" t="n">
        <v>2.18992190015147</v>
      </c>
      <c r="K299" s="347" t="n">
        <v>57.5388552668008</v>
      </c>
    </row>
    <row r="300">
      <c r="A300" s="347" t="s">
        <v>195</v>
      </c>
      <c r="B300" s="347" t="s">
        <v>196</v>
      </c>
      <c r="C300" s="347" t="s">
        <v>17</v>
      </c>
      <c r="D300" s="347" t="n">
        <v>17975.7977174</v>
      </c>
      <c r="E300" s="347" t="n">
        <v>2.59454143360632</v>
      </c>
      <c r="F300" s="347" t="n">
        <v>99.4890335954565</v>
      </c>
      <c r="G300" s="347" t="n">
        <v>0.388252357269811</v>
      </c>
      <c r="H300" s="347" t="n">
        <v>92.3220218</v>
      </c>
      <c r="I300" s="347" t="n">
        <v>75.7310013696417</v>
      </c>
      <c r="J300" s="347" t="n">
        <v>0.510966404543474</v>
      </c>
      <c r="K300" s="347" t="n">
        <v>75.5956780572352</v>
      </c>
    </row>
    <row r="301">
      <c r="A301" s="347" t="s">
        <v>197</v>
      </c>
      <c r="B301" s="347" t="s">
        <v>198</v>
      </c>
      <c r="C301" s="347" t="s">
        <v>16</v>
      </c>
      <c r="D301" s="347" t="n">
        <v>15825.0263817</v>
      </c>
      <c r="E301" s="347" t="n">
        <v>6.67283909145269</v>
      </c>
      <c r="F301" s="347" t="n">
        <v>96.0090065620437</v>
      </c>
      <c r="G301" s="347" t="n">
        <v>1.55851039941948</v>
      </c>
      <c r="H301" s="347" t="n">
        <v>657.8297048</v>
      </c>
      <c r="I301" s="347" t="n">
        <v>39.398768071984</v>
      </c>
      <c r="J301" s="347" t="n">
        <v>3.99099343795633</v>
      </c>
      <c r="K301" s="347" t="n">
        <v>37.4921776973654</v>
      </c>
    </row>
    <row r="302">
      <c r="A302" s="347" t="s">
        <v>197</v>
      </c>
      <c r="B302" s="347" t="s">
        <v>198</v>
      </c>
      <c r="C302" s="347" t="s">
        <v>17</v>
      </c>
      <c r="D302" s="347" t="n">
        <v>37191.4016472</v>
      </c>
      <c r="E302" s="347" t="n">
        <v>3.72232209437599</v>
      </c>
      <c r="F302" s="347" t="n">
        <v>98.4908174404304</v>
      </c>
      <c r="G302" s="347" t="n">
        <v>0.87980673681173</v>
      </c>
      <c r="H302" s="347" t="n">
        <v>569.8867792</v>
      </c>
      <c r="I302" s="347" t="n">
        <v>57.0863950011371</v>
      </c>
      <c r="J302" s="347" t="n">
        <v>1.50918255956959</v>
      </c>
      <c r="K302" s="347" t="n">
        <v>57.4170991764559</v>
      </c>
    </row>
    <row r="303">
      <c r="A303" s="347" t="s">
        <v>199</v>
      </c>
      <c r="B303" s="347" t="s">
        <v>200</v>
      </c>
      <c r="C303" s="347" t="s">
        <v>16</v>
      </c>
      <c r="D303" s="347" t="n">
        <v>8341.4460579</v>
      </c>
      <c r="E303" s="347" t="n">
        <v>11.1777585500351</v>
      </c>
      <c r="F303" s="347" t="n">
        <v>97.7992668405243</v>
      </c>
      <c r="G303" s="347" t="n">
        <v>2.1793372031628</v>
      </c>
      <c r="H303" s="347" t="n">
        <v>187.7038298</v>
      </c>
      <c r="I303" s="347" t="n">
        <v>99.9999999999999</v>
      </c>
      <c r="J303" s="347" t="n">
        <v>2.20073315947572</v>
      </c>
      <c r="K303" s="347" t="n">
        <v>96.8484433243948</v>
      </c>
    </row>
    <row r="304">
      <c r="A304" s="347" t="s">
        <v>199</v>
      </c>
      <c r="B304" s="347" t="s">
        <v>200</v>
      </c>
      <c r="C304" s="347" t="s">
        <v>17</v>
      </c>
      <c r="D304" s="347" t="n">
        <v>44244.3445231</v>
      </c>
      <c r="E304" s="347" t="n">
        <v>2.75659853080039</v>
      </c>
      <c r="F304" s="347" t="n">
        <v>99.464157104434</v>
      </c>
      <c r="G304" s="347" t="n">
        <v>0.307980589302288</v>
      </c>
      <c r="H304" s="347" t="n">
        <v>238.357398</v>
      </c>
      <c r="I304" s="347" t="n">
        <v>57.5001784914508</v>
      </c>
      <c r="J304" s="347" t="n">
        <v>0.535842895565966</v>
      </c>
      <c r="K304" s="347" t="n">
        <v>57.16793107264</v>
      </c>
    </row>
    <row r="305">
      <c r="A305" s="347" t="s">
        <v>201</v>
      </c>
      <c r="B305" s="347" t="s">
        <v>202</v>
      </c>
      <c r="C305" s="347" t="s">
        <v>16</v>
      </c>
      <c r="D305" s="347" t="n">
        <v>7116.0422783</v>
      </c>
      <c r="E305" s="347" t="n">
        <v>9.61212313461204</v>
      </c>
      <c r="F305" s="347" t="n">
        <v>99.2147736668296</v>
      </c>
      <c r="G305" s="347" t="n">
        <v>0.577639765232013</v>
      </c>
      <c r="H305" s="347" t="n">
        <v>56.3192716</v>
      </c>
      <c r="I305" s="347" t="n">
        <v>72.0456690242256</v>
      </c>
      <c r="J305" s="347" t="n">
        <v>0.785226333170352</v>
      </c>
      <c r="K305" s="347" t="n">
        <v>72.9858336985007</v>
      </c>
    </row>
    <row r="306">
      <c r="A306" s="347" t="s">
        <v>201</v>
      </c>
      <c r="B306" s="347" t="s">
        <v>202</v>
      </c>
      <c r="C306" s="347" t="s">
        <v>17</v>
      </c>
      <c r="D306" s="347" t="n">
        <v>22801.9757712</v>
      </c>
      <c r="E306" s="347" t="n">
        <v>2.99379769500379</v>
      </c>
      <c r="F306" s="347" t="n">
        <v>99.6955459894513</v>
      </c>
      <c r="G306" s="347" t="n">
        <v>0.234722501066577</v>
      </c>
      <c r="H306" s="347" t="n">
        <v>69.6335318</v>
      </c>
      <c r="I306" s="347" t="n">
        <v>76.3777559691803</v>
      </c>
      <c r="J306" s="347" t="n">
        <v>0.304454010548643</v>
      </c>
      <c r="K306" s="347" t="n">
        <v>76.8614867568094</v>
      </c>
    </row>
    <row r="307">
      <c r="A307" s="347" t="s">
        <v>203</v>
      </c>
      <c r="B307" s="347" t="s">
        <v>204</v>
      </c>
      <c r="C307" s="347" t="s">
        <v>16</v>
      </c>
      <c r="D307" s="347" t="n">
        <v>14164.5038085</v>
      </c>
      <c r="E307" s="347" t="n">
        <v>9.84679738037384</v>
      </c>
      <c r="F307" s="347" t="n">
        <v>99.1566349560869</v>
      </c>
      <c r="G307" s="347" t="n">
        <v>0.8576181519113</v>
      </c>
      <c r="H307" s="347" t="n">
        <v>120.4745137</v>
      </c>
      <c r="I307" s="347" t="n">
        <v>100</v>
      </c>
      <c r="J307" s="347" t="n">
        <v>0.843365043913108</v>
      </c>
      <c r="K307" s="347" t="n">
        <v>100.83241015802</v>
      </c>
    </row>
    <row r="308">
      <c r="A308" s="347" t="s">
        <v>203</v>
      </c>
      <c r="B308" s="347" t="s">
        <v>204</v>
      </c>
      <c r="C308" s="347" t="s">
        <v>17</v>
      </c>
      <c r="D308" s="347" t="n">
        <v>77372.8912447</v>
      </c>
      <c r="E308" s="347" t="n">
        <v>2.38680854562351</v>
      </c>
      <c r="F308" s="347" t="n">
        <v>100</v>
      </c>
      <c r="G308" s="347" t="n">
        <v>0.000000000000000264988980272331</v>
      </c>
      <c r="H308" s="347"/>
      <c r="I308" s="347"/>
      <c r="J308" s="347"/>
      <c r="K308" s="347"/>
    </row>
    <row r="309">
      <c r="A309" s="347" t="s">
        <v>205</v>
      </c>
      <c r="B309" s="347" t="s">
        <v>206</v>
      </c>
      <c r="C309" s="347" t="s">
        <v>16</v>
      </c>
      <c r="D309" s="347" t="n">
        <v>2127.5892116</v>
      </c>
      <c r="E309" s="347" t="n">
        <v>12.4505588100487</v>
      </c>
      <c r="F309" s="347" t="n">
        <v>100</v>
      </c>
      <c r="G309" s="347" t="n">
        <v>0</v>
      </c>
      <c r="H309" s="347"/>
      <c r="I309" s="347"/>
      <c r="J309" s="347"/>
      <c r="K309" s="347"/>
    </row>
    <row r="310">
      <c r="A310" s="347" t="s">
        <v>205</v>
      </c>
      <c r="B310" s="347" t="s">
        <v>206</v>
      </c>
      <c r="C310" s="347" t="s">
        <v>17</v>
      </c>
      <c r="D310" s="347" t="n">
        <v>29548.3785156</v>
      </c>
      <c r="E310" s="347" t="n">
        <v>1.45491469236968</v>
      </c>
      <c r="F310" s="347" t="n">
        <v>100</v>
      </c>
      <c r="G310" s="347" t="n">
        <v>0</v>
      </c>
      <c r="H310" s="347"/>
      <c r="I310" s="347"/>
      <c r="J310" s="347"/>
      <c r="K310" s="347"/>
    </row>
    <row r="311">
      <c r="A311" s="347" t="s">
        <v>207</v>
      </c>
      <c r="B311" s="347" t="s">
        <v>208</v>
      </c>
      <c r="C311" s="347" t="s">
        <v>16</v>
      </c>
      <c r="D311" s="347" t="n">
        <v>5760.3977411</v>
      </c>
      <c r="E311" s="347" t="n">
        <v>12.7391661355286</v>
      </c>
      <c r="F311" s="347" t="n">
        <v>100</v>
      </c>
      <c r="G311" s="347" t="n">
        <v>0</v>
      </c>
      <c r="H311" s="347"/>
      <c r="I311" s="347"/>
      <c r="J311" s="347"/>
      <c r="K311" s="347"/>
    </row>
    <row r="312">
      <c r="A312" s="347" t="s">
        <v>207</v>
      </c>
      <c r="B312" s="347" t="s">
        <v>208</v>
      </c>
      <c r="C312" s="347" t="s">
        <v>17</v>
      </c>
      <c r="D312" s="347" t="n">
        <v>53462.2340807</v>
      </c>
      <c r="E312" s="347" t="n">
        <v>2.65833176214578</v>
      </c>
      <c r="F312" s="347" t="n">
        <v>100</v>
      </c>
      <c r="G312" s="347" t="n">
        <v>0</v>
      </c>
      <c r="H312" s="347"/>
      <c r="I312" s="347"/>
      <c r="J312" s="347"/>
      <c r="K312" s="347"/>
    </row>
    <row r="313">
      <c r="A313" s="347" t="s">
        <v>209</v>
      </c>
      <c r="B313" s="347" t="s">
        <v>210</v>
      </c>
      <c r="C313" s="347" t="s">
        <v>16</v>
      </c>
      <c r="D313" s="347" t="n">
        <v>5915.7162376</v>
      </c>
      <c r="E313" s="347" t="n">
        <v>10.1429466666769</v>
      </c>
      <c r="F313" s="347" t="n">
        <v>99.1358664505087</v>
      </c>
      <c r="G313" s="347" t="n">
        <v>0.87264329916282</v>
      </c>
      <c r="H313" s="347" t="n">
        <v>51.5652816</v>
      </c>
      <c r="I313" s="347" t="n">
        <v>100</v>
      </c>
      <c r="J313" s="347" t="n">
        <v>0.864133549491278</v>
      </c>
      <c r="K313" s="347" t="n">
        <v>100.1121292139</v>
      </c>
    </row>
    <row r="314">
      <c r="A314" s="347" t="s">
        <v>209</v>
      </c>
      <c r="B314" s="347" t="s">
        <v>210</v>
      </c>
      <c r="C314" s="347" t="s">
        <v>17</v>
      </c>
      <c r="D314" s="347" t="n">
        <v>42252.9709533</v>
      </c>
      <c r="E314" s="347" t="n">
        <v>2.53063828264194</v>
      </c>
      <c r="F314" s="347" t="n">
        <v>100</v>
      </c>
      <c r="G314" s="347" t="n">
        <v>0</v>
      </c>
      <c r="H314" s="347"/>
      <c r="I314" s="347"/>
      <c r="J314" s="347"/>
      <c r="K314" s="347"/>
    </row>
    <row r="315">
      <c r="A315" s="347" t="s">
        <v>211</v>
      </c>
      <c r="B315" s="347" t="s">
        <v>212</v>
      </c>
      <c r="C315" s="347" t="s">
        <v>16</v>
      </c>
      <c r="D315" s="347" t="n">
        <v>3449.3727366</v>
      </c>
      <c r="E315" s="347" t="n">
        <v>16.1478429476919</v>
      </c>
      <c r="F315" s="347" t="n">
        <v>100</v>
      </c>
      <c r="G315" s="347" t="n">
        <v>0</v>
      </c>
      <c r="H315" s="347"/>
      <c r="I315" s="347"/>
      <c r="J315" s="347"/>
      <c r="K315" s="347"/>
    </row>
    <row r="316">
      <c r="A316" s="347" t="s">
        <v>211</v>
      </c>
      <c r="B316" s="347" t="s">
        <v>212</v>
      </c>
      <c r="C316" s="347" t="s">
        <v>17</v>
      </c>
      <c r="D316" s="347" t="n">
        <v>46213.2354515</v>
      </c>
      <c r="E316" s="347" t="n">
        <v>1.76042945155182</v>
      </c>
      <c r="F316" s="347" t="n">
        <v>100</v>
      </c>
      <c r="G316" s="347" t="n">
        <v>0</v>
      </c>
      <c r="H316" s="347"/>
      <c r="I316" s="347"/>
      <c r="J316" s="347"/>
      <c r="K316" s="347"/>
    </row>
    <row r="317">
      <c r="A317" s="347" t="s">
        <v>213</v>
      </c>
      <c r="B317" s="347" t="s">
        <v>214</v>
      </c>
      <c r="C317" s="347" t="s">
        <v>16</v>
      </c>
      <c r="D317" s="347" t="n">
        <v>826.460806</v>
      </c>
      <c r="E317" s="347" t="n">
        <v>14.0965327063967</v>
      </c>
      <c r="F317" s="347" t="n">
        <v>100</v>
      </c>
      <c r="G317" s="347" t="n">
        <v>0.00000000000000156502951780232</v>
      </c>
      <c r="H317" s="347"/>
      <c r="I317" s="347"/>
      <c r="J317" s="347"/>
      <c r="K317" s="347"/>
    </row>
    <row r="318">
      <c r="A318" s="347" t="s">
        <v>213</v>
      </c>
      <c r="B318" s="347" t="s">
        <v>214</v>
      </c>
      <c r="C318" s="347" t="s">
        <v>17</v>
      </c>
      <c r="D318" s="347" t="n">
        <v>10730.5231486</v>
      </c>
      <c r="E318" s="347" t="n">
        <v>2.29669922062845</v>
      </c>
      <c r="F318" s="347" t="n">
        <v>100</v>
      </c>
      <c r="G318" s="347" t="n">
        <v>0</v>
      </c>
      <c r="H318" s="347"/>
      <c r="I318" s="347"/>
      <c r="J318" s="347"/>
      <c r="K318" s="347"/>
    </row>
    <row r="319">
      <c r="A319" s="347" t="s">
        <v>215</v>
      </c>
      <c r="B319" s="347" t="s">
        <v>216</v>
      </c>
      <c r="C319" s="347" t="s">
        <v>16</v>
      </c>
      <c r="D319" s="347" t="n">
        <v>1623.3557769</v>
      </c>
      <c r="E319" s="347" t="n">
        <v>12.8006680142287</v>
      </c>
      <c r="F319" s="347" t="n">
        <v>100</v>
      </c>
      <c r="G319" s="347" t="n">
        <v>0</v>
      </c>
      <c r="H319" s="347"/>
      <c r="I319" s="347"/>
      <c r="J319" s="347"/>
      <c r="K319" s="347"/>
    </row>
    <row r="320">
      <c r="A320" s="347" t="s">
        <v>215</v>
      </c>
      <c r="B320" s="347" t="s">
        <v>216</v>
      </c>
      <c r="C320" s="347" t="s">
        <v>17</v>
      </c>
      <c r="D320" s="347" t="n">
        <v>20666.3789286</v>
      </c>
      <c r="E320" s="347" t="n">
        <v>2.05021393782488</v>
      </c>
      <c r="F320" s="347" t="n">
        <v>100</v>
      </c>
      <c r="G320" s="347" t="n">
        <v>0</v>
      </c>
      <c r="H320" s="347"/>
      <c r="I320" s="347"/>
      <c r="J320" s="347"/>
      <c r="K320" s="347"/>
    </row>
    <row r="321">
      <c r="A321" s="347" t="s">
        <v>217</v>
      </c>
      <c r="B321" s="347" t="s">
        <v>218</v>
      </c>
      <c r="C321" s="347" t="s">
        <v>16</v>
      </c>
      <c r="D321" s="347" t="n">
        <v>630.9532424</v>
      </c>
      <c r="E321" s="347" t="n">
        <v>17.5189059871221</v>
      </c>
      <c r="F321" s="347" t="n">
        <v>100</v>
      </c>
      <c r="G321" s="347" t="n">
        <v>0</v>
      </c>
      <c r="H321" s="347"/>
      <c r="I321" s="347"/>
      <c r="J321" s="347"/>
      <c r="K321" s="347"/>
    </row>
    <row r="322">
      <c r="A322" s="347" t="s">
        <v>217</v>
      </c>
      <c r="B322" s="347" t="s">
        <v>218</v>
      </c>
      <c r="C322" s="347" t="s">
        <v>17</v>
      </c>
      <c r="D322" s="347" t="n">
        <v>9456.939971</v>
      </c>
      <c r="E322" s="347" t="n">
        <v>1.66836104767597</v>
      </c>
      <c r="F322" s="347" t="n">
        <v>100</v>
      </c>
      <c r="G322" s="347" t="n">
        <v>0</v>
      </c>
      <c r="H322" s="347"/>
      <c r="I322" s="347"/>
      <c r="J322" s="347"/>
      <c r="K322" s="347"/>
    </row>
    <row r="323">
      <c r="A323" s="347" t="s">
        <v>219</v>
      </c>
      <c r="B323" s="347" t="s">
        <v>220</v>
      </c>
      <c r="C323" s="347" t="s">
        <v>16</v>
      </c>
      <c r="D323" s="347" t="n">
        <v>5388.3723506</v>
      </c>
      <c r="E323" s="347" t="n">
        <v>10.4850749780073</v>
      </c>
      <c r="F323" s="347" t="n">
        <v>100</v>
      </c>
      <c r="G323" s="347" t="n">
        <v>0</v>
      </c>
      <c r="H323" s="347"/>
      <c r="I323" s="347"/>
      <c r="J323" s="347"/>
      <c r="K323" s="347"/>
    </row>
    <row r="324">
      <c r="A324" s="347" t="s">
        <v>219</v>
      </c>
      <c r="B324" s="347" t="s">
        <v>220</v>
      </c>
      <c r="C324" s="347" t="s">
        <v>17</v>
      </c>
      <c r="D324" s="347" t="n">
        <v>37205.3002324</v>
      </c>
      <c r="E324" s="347" t="n">
        <v>1.90560192702471</v>
      </c>
      <c r="F324" s="347" t="n">
        <v>99.7995323349164</v>
      </c>
      <c r="G324" s="347" t="n">
        <v>0.200967365955791</v>
      </c>
      <c r="H324" s="347" t="n">
        <v>74.734415</v>
      </c>
      <c r="I324" s="347" t="n">
        <v>100</v>
      </c>
      <c r="J324" s="347" t="n">
        <v>0.2004676650836</v>
      </c>
      <c r="K324" s="347" t="n">
        <v>100.048300201451</v>
      </c>
    </row>
    <row r="325">
      <c r="A325" s="347" t="s">
        <v>221</v>
      </c>
      <c r="B325" s="347" t="s">
        <v>222</v>
      </c>
      <c r="C325" s="347" t="s">
        <v>16</v>
      </c>
      <c r="D325" s="347" t="n">
        <v>3592.6567696</v>
      </c>
      <c r="E325" s="347" t="n">
        <v>8.52939888400287</v>
      </c>
      <c r="F325" s="347" t="n">
        <v>99.2230812769629</v>
      </c>
      <c r="G325" s="347" t="n">
        <v>0.548356777795179</v>
      </c>
      <c r="H325" s="347" t="n">
        <v>28.1305748</v>
      </c>
      <c r="I325" s="347" t="n">
        <v>70.6909210994222</v>
      </c>
      <c r="J325" s="347" t="n">
        <v>0.776918723037061</v>
      </c>
      <c r="K325" s="347" t="n">
        <v>70.0326141185673</v>
      </c>
    </row>
    <row r="326">
      <c r="A326" s="347" t="s">
        <v>221</v>
      </c>
      <c r="B326" s="347" t="s">
        <v>222</v>
      </c>
      <c r="C326" s="347" t="s">
        <v>17</v>
      </c>
      <c r="D326" s="347" t="n">
        <v>15562.7334569</v>
      </c>
      <c r="E326" s="347" t="n">
        <v>2.37538297482373</v>
      </c>
      <c r="F326" s="347" t="n">
        <v>99.9193168303844</v>
      </c>
      <c r="G326" s="347" t="n">
        <v>0.0809395522518679</v>
      </c>
      <c r="H326" s="347" t="n">
        <v>12.5666458</v>
      </c>
      <c r="I326" s="347" t="n">
        <v>100</v>
      </c>
      <c r="J326" s="347" t="n">
        <v>0.080683169615599</v>
      </c>
      <c r="K326" s="347" t="n">
        <v>100.236825153188</v>
      </c>
    </row>
    <row r="327">
      <c r="A327" s="347" t="s">
        <v>223</v>
      </c>
      <c r="B327" s="347" t="s">
        <v>224</v>
      </c>
      <c r="C327" s="347" t="s">
        <v>16</v>
      </c>
      <c r="D327" s="347" t="n">
        <v>2181.0475278</v>
      </c>
      <c r="E327" s="347" t="n">
        <v>13.6224383310322</v>
      </c>
      <c r="F327" s="347" t="n">
        <v>98.7758996993684</v>
      </c>
      <c r="G327" s="347" t="n">
        <v>1.21249166075044</v>
      </c>
      <c r="H327" s="347" t="n">
        <v>27.0290723</v>
      </c>
      <c r="I327" s="347" t="n">
        <v>100</v>
      </c>
      <c r="J327" s="347" t="n">
        <v>1.22410030063159</v>
      </c>
      <c r="K327" s="347" t="n">
        <v>97.8391677600367</v>
      </c>
    </row>
    <row r="328">
      <c r="A328" s="347" t="s">
        <v>223</v>
      </c>
      <c r="B328" s="347" t="s">
        <v>224</v>
      </c>
      <c r="C328" s="347" t="s">
        <v>17</v>
      </c>
      <c r="D328" s="347" t="n">
        <v>19142.8631117</v>
      </c>
      <c r="E328" s="347" t="n">
        <v>2.42529617135084</v>
      </c>
      <c r="F328" s="347" t="n">
        <v>99.9134653883552</v>
      </c>
      <c r="G328" s="347" t="n">
        <v>0.0867677117040274</v>
      </c>
      <c r="H328" s="347" t="n">
        <v>16.5795493</v>
      </c>
      <c r="I328" s="347" t="n">
        <v>100</v>
      </c>
      <c r="J328" s="347" t="n">
        <v>0.0865346116447766</v>
      </c>
      <c r="K328" s="347" t="n">
        <v>100.182604340496</v>
      </c>
    </row>
    <row r="329">
      <c r="A329" s="347" t="s">
        <v>225</v>
      </c>
      <c r="B329" s="347" t="s">
        <v>226</v>
      </c>
      <c r="C329" s="347" t="s">
        <v>16</v>
      </c>
      <c r="D329" s="347" t="n">
        <v>10940.2009638</v>
      </c>
      <c r="E329" s="347" t="n">
        <v>6.05314986419157</v>
      </c>
      <c r="F329" s="347" t="n">
        <v>99.5528194411641</v>
      </c>
      <c r="G329" s="347" t="n">
        <v>0.448504414650072</v>
      </c>
      <c r="H329" s="347" t="n">
        <v>49.1422062</v>
      </c>
      <c r="I329" s="347" t="n">
        <v>100</v>
      </c>
      <c r="J329" s="347" t="n">
        <v>0.447180558835893</v>
      </c>
      <c r="K329" s="347" t="n">
        <v>99.8475406141466</v>
      </c>
    </row>
    <row r="330">
      <c r="A330" s="347" t="s">
        <v>225</v>
      </c>
      <c r="B330" s="347" t="s">
        <v>226</v>
      </c>
      <c r="C330" s="347" t="s">
        <v>17</v>
      </c>
      <c r="D330" s="347" t="n">
        <v>34116.6031177</v>
      </c>
      <c r="E330" s="347" t="n">
        <v>2.68194784203053</v>
      </c>
      <c r="F330" s="347" t="n">
        <v>99.86627226001</v>
      </c>
      <c r="G330" s="347" t="n">
        <v>0.134126902880443</v>
      </c>
      <c r="H330" s="347" t="n">
        <v>45.6844551</v>
      </c>
      <c r="I330" s="347" t="n">
        <v>100</v>
      </c>
      <c r="J330" s="347" t="n">
        <v>0.133727739990029</v>
      </c>
      <c r="K330" s="347" t="n">
        <v>100.16436231891</v>
      </c>
    </row>
    <row r="331">
      <c r="A331" s="347" t="s">
        <v>227</v>
      </c>
      <c r="B331" s="347" t="s">
        <v>228</v>
      </c>
      <c r="C331" s="347" t="s">
        <v>16</v>
      </c>
      <c r="D331" s="347" t="n">
        <v>1462.0037809</v>
      </c>
      <c r="E331" s="347" t="n">
        <v>10.3978856377334</v>
      </c>
      <c r="F331" s="347" t="n">
        <v>100</v>
      </c>
      <c r="G331" s="347" t="n">
        <v>0</v>
      </c>
      <c r="H331" s="347"/>
      <c r="I331" s="347"/>
      <c r="J331" s="347"/>
      <c r="K331" s="347"/>
    </row>
    <row r="332">
      <c r="A332" s="347" t="s">
        <v>227</v>
      </c>
      <c r="B332" s="347" t="s">
        <v>228</v>
      </c>
      <c r="C332" s="347" t="s">
        <v>17</v>
      </c>
      <c r="D332" s="347" t="n">
        <v>7821.3903182</v>
      </c>
      <c r="E332" s="347" t="n">
        <v>2.43080096487105</v>
      </c>
      <c r="F332" s="347" t="n">
        <v>100</v>
      </c>
      <c r="G332" s="347" t="n">
        <v>0</v>
      </c>
      <c r="H332" s="347"/>
      <c r="I332" s="347"/>
      <c r="J332" s="347"/>
      <c r="K332" s="347"/>
    </row>
    <row r="333">
      <c r="A333" s="347" t="s">
        <v>229</v>
      </c>
      <c r="B333" s="347" t="s">
        <v>230</v>
      </c>
      <c r="C333" s="347" t="s">
        <v>16</v>
      </c>
      <c r="D333" s="347" t="n">
        <v>12170.8296363</v>
      </c>
      <c r="E333" s="347" t="n">
        <v>8.97370884300189</v>
      </c>
      <c r="F333" s="347" t="n">
        <v>99.5385521222956</v>
      </c>
      <c r="G333" s="347" t="n">
        <v>0.462817749802433</v>
      </c>
      <c r="H333" s="347" t="n">
        <v>56.422395</v>
      </c>
      <c r="I333" s="347" t="n">
        <v>100</v>
      </c>
      <c r="J333" s="347" t="n">
        <v>0.461447877704384</v>
      </c>
      <c r="K333" s="347" t="n">
        <v>99.8340461354242</v>
      </c>
    </row>
    <row r="334">
      <c r="A334" s="347" t="s">
        <v>229</v>
      </c>
      <c r="B334" s="347" t="s">
        <v>230</v>
      </c>
      <c r="C334" s="347" t="s">
        <v>17</v>
      </c>
      <c r="D334" s="347" t="n">
        <v>50726.6679514</v>
      </c>
      <c r="E334" s="347" t="n">
        <v>2.69883989916184</v>
      </c>
      <c r="F334" s="347" t="n">
        <v>100</v>
      </c>
      <c r="G334" s="347" t="n">
        <v>0</v>
      </c>
      <c r="H334" s="347"/>
      <c r="I334" s="347"/>
      <c r="J334" s="347"/>
      <c r="K334" s="347"/>
    </row>
    <row r="335">
      <c r="A335" s="347" t="s">
        <v>231</v>
      </c>
      <c r="B335" s="347" t="s">
        <v>232</v>
      </c>
      <c r="C335" s="347" t="s">
        <v>16</v>
      </c>
      <c r="D335" s="347" t="n">
        <v>18850.394383</v>
      </c>
      <c r="E335" s="347" t="n">
        <v>7.65822272744891</v>
      </c>
      <c r="F335" s="347" t="n">
        <v>100</v>
      </c>
      <c r="G335" s="347" t="n">
        <v>0</v>
      </c>
      <c r="H335" s="347"/>
      <c r="I335" s="347"/>
      <c r="J335" s="347"/>
      <c r="K335" s="347"/>
    </row>
    <row r="336">
      <c r="A336" s="347" t="s">
        <v>231</v>
      </c>
      <c r="B336" s="347" t="s">
        <v>232</v>
      </c>
      <c r="C336" s="347" t="s">
        <v>17</v>
      </c>
      <c r="D336" s="347" t="n">
        <v>59976.6390264</v>
      </c>
      <c r="E336" s="347" t="n">
        <v>2.92806372679034</v>
      </c>
      <c r="F336" s="347" t="n">
        <v>100</v>
      </c>
      <c r="G336" s="347" t="n">
        <v>0</v>
      </c>
      <c r="H336" s="347"/>
      <c r="I336" s="347"/>
      <c r="J336" s="347"/>
      <c r="K336" s="347"/>
    </row>
    <row r="337">
      <c r="A337" s="347" t="s">
        <v>233</v>
      </c>
      <c r="B337" s="347" t="s">
        <v>234</v>
      </c>
      <c r="C337" s="347" t="s">
        <v>16</v>
      </c>
      <c r="D337" s="347" t="n">
        <v>8126.6339747</v>
      </c>
      <c r="E337" s="347" t="n">
        <v>11.2637642185796</v>
      </c>
      <c r="F337" s="347" t="n">
        <v>100</v>
      </c>
      <c r="G337" s="347" t="n">
        <v>0</v>
      </c>
      <c r="H337" s="347"/>
      <c r="I337" s="347"/>
      <c r="J337" s="347"/>
      <c r="K337" s="347"/>
    </row>
    <row r="338">
      <c r="A338" s="347" t="s">
        <v>233</v>
      </c>
      <c r="B338" s="347" t="s">
        <v>234</v>
      </c>
      <c r="C338" s="347" t="s">
        <v>17</v>
      </c>
      <c r="D338" s="347" t="n">
        <v>37585.0690607</v>
      </c>
      <c r="E338" s="347" t="n">
        <v>2.57294869922124</v>
      </c>
      <c r="F338" s="347" t="n">
        <v>99.8734696351245</v>
      </c>
      <c r="G338" s="347" t="n">
        <v>0.127712235130039</v>
      </c>
      <c r="H338" s="347" t="n">
        <v>47.6167747</v>
      </c>
      <c r="I338" s="347" t="n">
        <v>100</v>
      </c>
      <c r="J338" s="347" t="n">
        <v>0.126530364875547</v>
      </c>
      <c r="K338" s="347" t="n">
        <v>100.806348340491</v>
      </c>
    </row>
    <row r="339">
      <c r="A339" s="347" t="s">
        <v>235</v>
      </c>
      <c r="B339" s="347" t="s">
        <v>236</v>
      </c>
      <c r="C339" s="347" t="s">
        <v>16</v>
      </c>
      <c r="D339" s="347" t="n">
        <v>5545.4252452</v>
      </c>
      <c r="E339" s="347" t="n">
        <v>10.6365336706003</v>
      </c>
      <c r="F339" s="347" t="n">
        <v>100</v>
      </c>
      <c r="G339" s="347" t="n">
        <v>0</v>
      </c>
      <c r="H339" s="347"/>
      <c r="I339" s="347"/>
      <c r="J339" s="347"/>
      <c r="K339" s="347"/>
    </row>
    <row r="340">
      <c r="A340" s="347" t="s">
        <v>235</v>
      </c>
      <c r="B340" s="347" t="s">
        <v>236</v>
      </c>
      <c r="C340" s="347" t="s">
        <v>17</v>
      </c>
      <c r="D340" s="347" t="n">
        <v>29048.0596996</v>
      </c>
      <c r="E340" s="347" t="n">
        <v>2.31707600636641</v>
      </c>
      <c r="F340" s="347" t="n">
        <v>99.7696965533247</v>
      </c>
      <c r="G340" s="347" t="n">
        <v>0.164424888025947</v>
      </c>
      <c r="H340" s="347" t="n">
        <v>67.0531083</v>
      </c>
      <c r="I340" s="347" t="n">
        <v>71.1902526203927</v>
      </c>
      <c r="J340" s="347" t="n">
        <v>0.230303446675316</v>
      </c>
      <c r="K340" s="347" t="n">
        <v>71.2304632040115</v>
      </c>
    </row>
    <row r="341">
      <c r="A341" s="347" t="s">
        <v>237</v>
      </c>
      <c r="B341" s="347" t="s">
        <v>238</v>
      </c>
      <c r="C341" s="347" t="s">
        <v>16</v>
      </c>
      <c r="D341" s="347" t="n">
        <v>1182.7140869</v>
      </c>
      <c r="E341" s="347" t="n">
        <v>7.09474498526872</v>
      </c>
      <c r="F341" s="347" t="n">
        <v>100</v>
      </c>
      <c r="G341" s="347" t="n">
        <v>0</v>
      </c>
      <c r="H341" s="347"/>
      <c r="I341" s="347"/>
      <c r="J341" s="347"/>
      <c r="K341" s="347"/>
    </row>
    <row r="342">
      <c r="A342" s="347" t="s">
        <v>237</v>
      </c>
      <c r="B342" s="347" t="s">
        <v>238</v>
      </c>
      <c r="C342" s="347" t="s">
        <v>17</v>
      </c>
      <c r="D342" s="347" t="n">
        <v>4534.1032051</v>
      </c>
      <c r="E342" s="347" t="n">
        <v>2.89415897718377</v>
      </c>
      <c r="F342" s="347" t="n">
        <v>99.3498730159151</v>
      </c>
      <c r="G342" s="347" t="n">
        <v>0.403100415956545</v>
      </c>
      <c r="H342" s="347" t="n">
        <v>29.6703232</v>
      </c>
      <c r="I342" s="347" t="n">
        <v>62.0440840338754</v>
      </c>
      <c r="J342" s="347" t="n">
        <v>0.65012698408486</v>
      </c>
      <c r="K342" s="347" t="n">
        <v>61.6002352129995</v>
      </c>
    </row>
    <row r="343">
      <c r="A343" s="347" t="s">
        <v>239</v>
      </c>
      <c r="B343" s="347" t="s">
        <v>240</v>
      </c>
      <c r="C343" s="347" t="s">
        <v>16</v>
      </c>
      <c r="D343" s="347" t="n">
        <v>711.0968955</v>
      </c>
      <c r="E343" s="347" t="n">
        <v>11.9486224902515</v>
      </c>
      <c r="F343" s="347" t="n">
        <v>99.2805420723951</v>
      </c>
      <c r="G343" s="347" t="n">
        <v>0.692852138944403</v>
      </c>
      <c r="H343" s="347" t="n">
        <v>5.1531175</v>
      </c>
      <c r="I343" s="347" t="n">
        <v>100</v>
      </c>
      <c r="J343" s="347" t="n">
        <v>0.719457927604952</v>
      </c>
      <c r="K343" s="347" t="n">
        <v>95.609115267389</v>
      </c>
    </row>
    <row r="344">
      <c r="A344" s="347" t="s">
        <v>239</v>
      </c>
      <c r="B344" s="347" t="s">
        <v>240</v>
      </c>
      <c r="C344" s="347" t="s">
        <v>17</v>
      </c>
      <c r="D344" s="347" t="n">
        <v>4179.5265123</v>
      </c>
      <c r="E344" s="347" t="n">
        <v>2.3196988503293</v>
      </c>
      <c r="F344" s="347" t="n">
        <v>100</v>
      </c>
      <c r="G344" s="347" t="n">
        <v>0</v>
      </c>
      <c r="H344" s="347"/>
      <c r="I344" s="347"/>
      <c r="J344" s="347"/>
      <c r="K344" s="347"/>
    </row>
    <row r="345">
      <c r="A345" s="347" t="s">
        <v>241</v>
      </c>
      <c r="B345" s="347" t="s">
        <v>242</v>
      </c>
      <c r="C345" s="347" t="s">
        <v>16</v>
      </c>
      <c r="D345" s="347" t="n">
        <v>1226.0126922</v>
      </c>
      <c r="E345" s="347" t="n">
        <v>8.87050283819604</v>
      </c>
      <c r="F345" s="347" t="n">
        <v>100</v>
      </c>
      <c r="G345" s="347" t="n">
        <v>0</v>
      </c>
      <c r="H345" s="347"/>
      <c r="I345" s="347"/>
      <c r="J345" s="347"/>
      <c r="K345" s="347"/>
    </row>
    <row r="346">
      <c r="A346" s="347" t="s">
        <v>241</v>
      </c>
      <c r="B346" s="347" t="s">
        <v>242</v>
      </c>
      <c r="C346" s="347" t="s">
        <v>17</v>
      </c>
      <c r="D346" s="347" t="n">
        <v>6377.1825218</v>
      </c>
      <c r="E346" s="347" t="n">
        <v>2.1534100678476</v>
      </c>
      <c r="F346" s="347" t="n">
        <v>100</v>
      </c>
      <c r="G346" s="347" t="n">
        <v>0.000000000000000239076543878402</v>
      </c>
      <c r="H346" s="347"/>
      <c r="I346" s="347"/>
      <c r="J346" s="347"/>
      <c r="K346" s="347"/>
    </row>
    <row r="347">
      <c r="A347" s="347" t="s">
        <v>243</v>
      </c>
      <c r="B347" s="347" t="s">
        <v>244</v>
      </c>
      <c r="C347" s="347" t="s">
        <v>16</v>
      </c>
      <c r="D347" s="347" t="n">
        <v>1782.4593656</v>
      </c>
      <c r="E347" s="347" t="n">
        <v>9.07797557792032</v>
      </c>
      <c r="F347" s="347" t="n">
        <v>100</v>
      </c>
      <c r="G347" s="347" t="n">
        <v>0</v>
      </c>
      <c r="H347" s="347"/>
      <c r="I347" s="347"/>
      <c r="J347" s="347"/>
      <c r="K347" s="347"/>
    </row>
    <row r="348">
      <c r="A348" s="347" t="s">
        <v>243</v>
      </c>
      <c r="B348" s="347" t="s">
        <v>244</v>
      </c>
      <c r="C348" s="347" t="s">
        <v>17</v>
      </c>
      <c r="D348" s="347" t="n">
        <v>5820.992621</v>
      </c>
      <c r="E348" s="347" t="n">
        <v>3.34424038614823</v>
      </c>
      <c r="F348" s="347" t="n">
        <v>99.9282148029884</v>
      </c>
      <c r="G348" s="347" t="n">
        <v>0.0719709769154857</v>
      </c>
      <c r="H348" s="347" t="n">
        <v>4.1816128</v>
      </c>
      <c r="I348" s="347" t="n">
        <v>100</v>
      </c>
      <c r="J348" s="347" t="n">
        <v>0.0717851970115607</v>
      </c>
      <c r="K348" s="347" t="n">
        <v>100.18682876406</v>
      </c>
    </row>
    <row r="349">
      <c r="A349" s="347" t="s">
        <v>245</v>
      </c>
      <c r="B349" s="347" t="s">
        <v>246</v>
      </c>
      <c r="C349" s="347" t="s">
        <v>16</v>
      </c>
      <c r="D349" s="347" t="n">
        <v>4389.9239232</v>
      </c>
      <c r="E349" s="347" t="n">
        <v>6.5174654321906</v>
      </c>
      <c r="F349" s="347" t="n">
        <v>93.8397075906005</v>
      </c>
      <c r="G349" s="347" t="n">
        <v>3.04682867869721</v>
      </c>
      <c r="H349" s="347" t="n">
        <v>288.1852013</v>
      </c>
      <c r="I349" s="347" t="n">
        <v>49.8094944889176</v>
      </c>
      <c r="J349" s="347" t="n">
        <v>6.16029240939952</v>
      </c>
      <c r="K349" s="347" t="n">
        <v>46.41232806601</v>
      </c>
    </row>
    <row r="350">
      <c r="A350" s="347" t="s">
        <v>245</v>
      </c>
      <c r="B350" s="347" t="s">
        <v>246</v>
      </c>
      <c r="C350" s="347" t="s">
        <v>17</v>
      </c>
      <c r="D350" s="347" t="n">
        <v>8995.3056762</v>
      </c>
      <c r="E350" s="347" t="n">
        <v>4.13026698888859</v>
      </c>
      <c r="F350" s="347" t="n">
        <v>99.0963376007671</v>
      </c>
      <c r="G350" s="347" t="n">
        <v>0.566799091938303</v>
      </c>
      <c r="H350" s="347" t="n">
        <v>82.0284554</v>
      </c>
      <c r="I350" s="347" t="n">
        <v>61.1458884733853</v>
      </c>
      <c r="J350" s="347" t="n">
        <v>0.903662399232862</v>
      </c>
      <c r="K350" s="347" t="n">
        <v>62.1556393341233</v>
      </c>
    </row>
    <row r="351">
      <c r="A351" s="347" t="s">
        <v>247</v>
      </c>
      <c r="B351" s="347" t="s">
        <v>248</v>
      </c>
      <c r="C351" s="347" t="s">
        <v>16</v>
      </c>
      <c r="D351" s="347" t="n">
        <v>994.0603021</v>
      </c>
      <c r="E351" s="347" t="n">
        <v>14.9972227444844</v>
      </c>
      <c r="F351" s="347" t="n">
        <v>100</v>
      </c>
      <c r="G351" s="347" t="n">
        <v>0</v>
      </c>
      <c r="H351" s="347"/>
      <c r="I351" s="347"/>
      <c r="J351" s="347"/>
      <c r="K351" s="347"/>
    </row>
    <row r="352">
      <c r="A352" s="347" t="s">
        <v>247</v>
      </c>
      <c r="B352" s="347" t="s">
        <v>248</v>
      </c>
      <c r="C352" s="347" t="s">
        <v>17</v>
      </c>
      <c r="D352" s="347" t="n">
        <v>17015.8028964</v>
      </c>
      <c r="E352" s="347" t="n">
        <v>1.93999501094101</v>
      </c>
      <c r="F352" s="347" t="n">
        <v>100</v>
      </c>
      <c r="G352" s="347" t="n">
        <v>0</v>
      </c>
      <c r="H352" s="347"/>
      <c r="I352" s="347"/>
      <c r="J352" s="347"/>
      <c r="K352" s="347"/>
    </row>
    <row r="353">
      <c r="A353" s="347" t="s">
        <v>249</v>
      </c>
      <c r="B353" s="347" t="s">
        <v>250</v>
      </c>
      <c r="C353" s="347" t="s">
        <v>16</v>
      </c>
      <c r="D353" s="347" t="n">
        <v>1874.0606938</v>
      </c>
      <c r="E353" s="347" t="n">
        <v>9.90039597854921</v>
      </c>
      <c r="F353" s="347" t="n">
        <v>100</v>
      </c>
      <c r="G353" s="347" t="n">
        <v>0</v>
      </c>
      <c r="H353" s="347"/>
      <c r="I353" s="347"/>
      <c r="J353" s="347"/>
      <c r="K353" s="347"/>
    </row>
    <row r="354">
      <c r="A354" s="347" t="s">
        <v>249</v>
      </c>
      <c r="B354" s="347" t="s">
        <v>250</v>
      </c>
      <c r="C354" s="347" t="s">
        <v>17</v>
      </c>
      <c r="D354" s="347" t="n">
        <v>17817.811845</v>
      </c>
      <c r="E354" s="347" t="n">
        <v>1.80371362274874</v>
      </c>
      <c r="F354" s="347" t="n">
        <v>99.9409194059395</v>
      </c>
      <c r="G354" s="347" t="n">
        <v>0.0592010053412016</v>
      </c>
      <c r="H354" s="347" t="n">
        <v>10.5330921</v>
      </c>
      <c r="I354" s="347" t="n">
        <v>100</v>
      </c>
      <c r="J354" s="347" t="n">
        <v>0.059080594060535</v>
      </c>
      <c r="K354" s="347" t="n">
        <v>100.144607508404</v>
      </c>
    </row>
    <row r="355">
      <c r="A355" s="347" t="s">
        <v>251</v>
      </c>
      <c r="B355" s="347" t="s">
        <v>252</v>
      </c>
      <c r="C355" s="347" t="s">
        <v>16</v>
      </c>
      <c r="D355" s="347" t="n">
        <v>1173.3612519</v>
      </c>
      <c r="E355" s="347" t="n">
        <v>14.0396087895918</v>
      </c>
      <c r="F355" s="347" t="n">
        <v>100</v>
      </c>
      <c r="G355" s="347" t="n">
        <v>0.00000000000000155870969349346</v>
      </c>
      <c r="H355" s="347"/>
      <c r="I355" s="347"/>
      <c r="J355" s="347"/>
      <c r="K355" s="347"/>
    </row>
    <row r="356">
      <c r="A356" s="347" t="s">
        <v>251</v>
      </c>
      <c r="B356" s="347" t="s">
        <v>252</v>
      </c>
      <c r="C356" s="347" t="s">
        <v>17</v>
      </c>
      <c r="D356" s="347" t="n">
        <v>14404.5635382</v>
      </c>
      <c r="E356" s="347" t="n">
        <v>1.7813601273943</v>
      </c>
      <c r="F356" s="347" t="n">
        <v>100</v>
      </c>
      <c r="G356" s="347" t="n">
        <v>0</v>
      </c>
      <c r="H356" s="347"/>
      <c r="I356" s="347"/>
      <c r="J356" s="347"/>
      <c r="K356" s="347"/>
    </row>
    <row r="357">
      <c r="A357" s="347" t="s">
        <v>253</v>
      </c>
      <c r="B357" s="347" t="s">
        <v>254</v>
      </c>
      <c r="C357" s="347" t="s">
        <v>16</v>
      </c>
      <c r="D357" s="347" t="n">
        <v>2114.3082346</v>
      </c>
      <c r="E357" s="347" t="n">
        <v>13.5484448248528</v>
      </c>
      <c r="F357" s="347" t="n">
        <v>100</v>
      </c>
      <c r="G357" s="347" t="n">
        <v>0</v>
      </c>
      <c r="H357" s="347"/>
      <c r="I357" s="347"/>
      <c r="J357" s="347"/>
      <c r="K357" s="347"/>
    </row>
    <row r="358">
      <c r="A358" s="347" t="s">
        <v>253</v>
      </c>
      <c r="B358" s="347" t="s">
        <v>254</v>
      </c>
      <c r="C358" s="347" t="s">
        <v>17</v>
      </c>
      <c r="D358" s="347" t="n">
        <v>13303.5128549</v>
      </c>
      <c r="E358" s="347" t="n">
        <v>2.80256889713294</v>
      </c>
      <c r="F358" s="347" t="n">
        <v>100</v>
      </c>
      <c r="G358" s="347" t="n">
        <v>0</v>
      </c>
      <c r="H358" s="347"/>
      <c r="I358" s="347"/>
      <c r="J358" s="347"/>
      <c r="K358" s="347"/>
    </row>
    <row r="359">
      <c r="A359" s="347" t="s">
        <v>255</v>
      </c>
      <c r="B359" s="347" t="s">
        <v>256</v>
      </c>
      <c r="C359" s="347" t="s">
        <v>16</v>
      </c>
      <c r="D359" s="347" t="n">
        <v>722.1364664</v>
      </c>
      <c r="E359" s="347" t="n">
        <v>16.7657419503119</v>
      </c>
      <c r="F359" s="347" t="n">
        <v>100</v>
      </c>
      <c r="G359" s="347" t="n">
        <v>0</v>
      </c>
      <c r="H359" s="347"/>
      <c r="I359" s="347"/>
      <c r="J359" s="347"/>
      <c r="K359" s="347"/>
    </row>
    <row r="360">
      <c r="A360" s="347" t="s">
        <v>255</v>
      </c>
      <c r="B360" s="347" t="s">
        <v>256</v>
      </c>
      <c r="C360" s="347" t="s">
        <v>17</v>
      </c>
      <c r="D360" s="347" t="n">
        <v>12760.1333635</v>
      </c>
      <c r="E360" s="347" t="n">
        <v>1.55797193990501</v>
      </c>
      <c r="F360" s="347" t="n">
        <v>100</v>
      </c>
      <c r="G360" s="347" t="n">
        <v>0</v>
      </c>
      <c r="H360" s="347"/>
      <c r="I360" s="347"/>
      <c r="J360" s="347"/>
      <c r="K360" s="347"/>
    </row>
    <row r="361">
      <c r="A361" s="347" t="s">
        <v>257</v>
      </c>
      <c r="B361" s="347" t="s">
        <v>258</v>
      </c>
      <c r="C361" s="347" t="s">
        <v>16</v>
      </c>
      <c r="D361" s="347" t="n">
        <v>447.4600733</v>
      </c>
      <c r="E361" s="347" t="n">
        <v>18.1546936803625</v>
      </c>
      <c r="F361" s="347" t="n">
        <v>100</v>
      </c>
      <c r="G361" s="347" t="n">
        <v>0</v>
      </c>
      <c r="H361" s="347"/>
      <c r="I361" s="347"/>
      <c r="J361" s="347"/>
      <c r="K361" s="347"/>
    </row>
    <row r="362">
      <c r="A362" s="347" t="s">
        <v>257</v>
      </c>
      <c r="B362" s="347" t="s">
        <v>258</v>
      </c>
      <c r="C362" s="347" t="s">
        <v>17</v>
      </c>
      <c r="D362" s="347" t="n">
        <v>10417.18287</v>
      </c>
      <c r="E362" s="347" t="n">
        <v>1.54270490905672</v>
      </c>
      <c r="F362" s="347" t="n">
        <v>100</v>
      </c>
      <c r="G362" s="347" t="n">
        <v>0.000000000000000171274651023703</v>
      </c>
      <c r="H362" s="347"/>
      <c r="I362" s="347"/>
      <c r="J362" s="347"/>
      <c r="K362" s="347"/>
    </row>
    <row r="363">
      <c r="A363" s="347" t="s">
        <v>259</v>
      </c>
      <c r="B363" s="347" t="s">
        <v>260</v>
      </c>
      <c r="C363" s="347" t="s">
        <v>16</v>
      </c>
      <c r="D363" s="347" t="n">
        <v>1396.9457449</v>
      </c>
      <c r="E363" s="347" t="n">
        <v>16.0827853558233</v>
      </c>
      <c r="F363" s="347" t="n">
        <v>100</v>
      </c>
      <c r="G363" s="347" t="n">
        <v>0</v>
      </c>
      <c r="H363" s="347"/>
      <c r="I363" s="347"/>
      <c r="J363" s="347"/>
      <c r="K363" s="347"/>
    </row>
    <row r="364">
      <c r="A364" s="347" t="s">
        <v>259</v>
      </c>
      <c r="B364" s="347" t="s">
        <v>260</v>
      </c>
      <c r="C364" s="347" t="s">
        <v>17</v>
      </c>
      <c r="D364" s="347" t="n">
        <v>17701.2074767</v>
      </c>
      <c r="E364" s="347" t="n">
        <v>1.77838208742703</v>
      </c>
      <c r="F364" s="347" t="n">
        <v>100</v>
      </c>
      <c r="G364" s="347" t="n">
        <v>0.000000000000000197440074004244</v>
      </c>
      <c r="H364" s="347"/>
      <c r="I364" s="347"/>
      <c r="J364" s="347"/>
      <c r="K364" s="347"/>
    </row>
    <row r="365">
      <c r="A365" s="347" t="s">
        <v>261</v>
      </c>
      <c r="B365" s="347" t="s">
        <v>262</v>
      </c>
      <c r="C365" s="347" t="s">
        <v>16</v>
      </c>
      <c r="D365" s="347" t="n">
        <v>1307.4171693</v>
      </c>
      <c r="E365" s="347" t="n">
        <v>16.4697769214983</v>
      </c>
      <c r="F365" s="347" t="n">
        <v>100</v>
      </c>
      <c r="G365" s="347" t="n">
        <v>0</v>
      </c>
      <c r="H365" s="347"/>
      <c r="I365" s="347"/>
      <c r="J365" s="347"/>
      <c r="K365" s="347"/>
    </row>
    <row r="366">
      <c r="A366" s="347" t="s">
        <v>261</v>
      </c>
      <c r="B366" s="347" t="s">
        <v>262</v>
      </c>
      <c r="C366" s="347" t="s">
        <v>17</v>
      </c>
      <c r="D366" s="347" t="n">
        <v>18652.5491732</v>
      </c>
      <c r="E366" s="347" t="n">
        <v>2.03093179837264</v>
      </c>
      <c r="F366" s="347" t="n">
        <v>100</v>
      </c>
      <c r="G366" s="347" t="n">
        <v>0</v>
      </c>
      <c r="H366" s="347"/>
      <c r="I366" s="347"/>
      <c r="J366" s="347"/>
      <c r="K366" s="347"/>
    </row>
    <row r="367">
      <c r="A367" s="347" t="s">
        <v>263</v>
      </c>
      <c r="B367" s="347" t="s">
        <v>264</v>
      </c>
      <c r="C367" s="347" t="s">
        <v>16</v>
      </c>
      <c r="D367" s="347" t="n">
        <v>1026.0041077</v>
      </c>
      <c r="E367" s="347" t="n">
        <v>14.266170009977</v>
      </c>
      <c r="F367" s="347" t="n">
        <v>100</v>
      </c>
      <c r="G367" s="347" t="n">
        <v>0.00000000000000158386304182934</v>
      </c>
      <c r="H367" s="347"/>
      <c r="I367" s="347"/>
      <c r="J367" s="347"/>
      <c r="K367" s="347"/>
    </row>
    <row r="368">
      <c r="A368" s="347" t="s">
        <v>263</v>
      </c>
      <c r="B368" s="347" t="s">
        <v>264</v>
      </c>
      <c r="C368" s="347" t="s">
        <v>17</v>
      </c>
      <c r="D368" s="347" t="n">
        <v>16367.7344431</v>
      </c>
      <c r="E368" s="347" t="n">
        <v>1.26368242831306</v>
      </c>
      <c r="F368" s="347" t="n">
        <v>100</v>
      </c>
      <c r="G368" s="347" t="n">
        <v>0</v>
      </c>
      <c r="H368" s="347"/>
      <c r="I368" s="347"/>
      <c r="J368" s="347"/>
      <c r="K368" s="347"/>
    </row>
    <row r="369">
      <c r="A369" s="347" t="s">
        <v>265</v>
      </c>
      <c r="B369" s="347" t="s">
        <v>266</v>
      </c>
      <c r="C369" s="347" t="s">
        <v>16</v>
      </c>
      <c r="D369" s="347" t="n">
        <v>267.9130332</v>
      </c>
      <c r="E369" s="347" t="n">
        <v>15.8306181309672</v>
      </c>
      <c r="F369" s="347" t="n">
        <v>100</v>
      </c>
      <c r="G369" s="347" t="n">
        <v>0</v>
      </c>
      <c r="H369" s="347"/>
      <c r="I369" s="347"/>
      <c r="J369" s="347"/>
      <c r="K369" s="347"/>
    </row>
    <row r="370">
      <c r="A370" s="347" t="s">
        <v>265</v>
      </c>
      <c r="B370" s="347" t="s">
        <v>266</v>
      </c>
      <c r="C370" s="347" t="s">
        <v>17</v>
      </c>
      <c r="D370" s="347" t="n">
        <v>4353.9278477</v>
      </c>
      <c r="E370" s="347" t="n">
        <v>2.08702754606214</v>
      </c>
      <c r="F370" s="347" t="n">
        <v>100</v>
      </c>
      <c r="G370" s="347" t="n">
        <v>0</v>
      </c>
      <c r="H370" s="347"/>
      <c r="I370" s="347"/>
      <c r="J370" s="347"/>
      <c r="K370" s="347"/>
    </row>
    <row r="371">
      <c r="A371" s="347" t="s">
        <v>267</v>
      </c>
      <c r="B371" s="347" t="s">
        <v>268</v>
      </c>
      <c r="C371" s="347" t="s">
        <v>16</v>
      </c>
      <c r="D371" s="347" t="n">
        <v>9487.4285266</v>
      </c>
      <c r="E371" s="347" t="n">
        <v>11.0112102227263</v>
      </c>
      <c r="F371" s="347" t="n">
        <v>100</v>
      </c>
      <c r="G371" s="347" t="n">
        <v>0.00000000000000122248991182587</v>
      </c>
      <c r="H371" s="347"/>
      <c r="I371" s="347"/>
      <c r="J371" s="347"/>
      <c r="K371" s="347"/>
    </row>
    <row r="372">
      <c r="A372" s="347" t="s">
        <v>267</v>
      </c>
      <c r="B372" s="347" t="s">
        <v>268</v>
      </c>
      <c r="C372" s="347" t="s">
        <v>17</v>
      </c>
      <c r="D372" s="347" t="n">
        <v>63924.8108289</v>
      </c>
      <c r="E372" s="347" t="n">
        <v>2.8868676681839</v>
      </c>
      <c r="F372" s="347" t="n">
        <v>100</v>
      </c>
      <c r="G372" s="347" t="n">
        <v>0</v>
      </c>
      <c r="H372" s="347"/>
      <c r="I372" s="347"/>
      <c r="J372" s="347"/>
      <c r="K372" s="347"/>
    </row>
    <row r="373">
      <c r="A373" s="347" t="s">
        <v>269</v>
      </c>
      <c r="B373" s="347" t="s">
        <v>270</v>
      </c>
      <c r="C373" s="347" t="s">
        <v>16</v>
      </c>
      <c r="D373" s="347" t="n">
        <v>1598.1387419</v>
      </c>
      <c r="E373" s="347" t="n">
        <v>16.8317635813702</v>
      </c>
      <c r="F373" s="347" t="n">
        <v>100</v>
      </c>
      <c r="G373" s="347" t="n">
        <v>0</v>
      </c>
      <c r="H373" s="347"/>
      <c r="I373" s="347"/>
      <c r="J373" s="347"/>
      <c r="K373" s="347"/>
    </row>
    <row r="374">
      <c r="A374" s="347" t="s">
        <v>269</v>
      </c>
      <c r="B374" s="347" t="s">
        <v>270</v>
      </c>
      <c r="C374" s="347" t="s">
        <v>17</v>
      </c>
      <c r="D374" s="347" t="n">
        <v>41439.2775888</v>
      </c>
      <c r="E374" s="347" t="n">
        <v>1.9832747629838</v>
      </c>
      <c r="F374" s="347" t="n">
        <v>100</v>
      </c>
      <c r="G374" s="347" t="n">
        <v>0.000000000000000220187730602261</v>
      </c>
      <c r="H374" s="347"/>
      <c r="I374" s="347"/>
      <c r="J374" s="347"/>
      <c r="K374" s="347"/>
    </row>
    <row r="375">
      <c r="A375" s="347" t="s">
        <v>271</v>
      </c>
      <c r="B375" s="347" t="s">
        <v>272</v>
      </c>
      <c r="C375" s="347" t="s">
        <v>16</v>
      </c>
      <c r="D375" s="347" t="n">
        <v>544.3648522</v>
      </c>
      <c r="E375" s="347" t="n">
        <v>16.011601686064</v>
      </c>
      <c r="F375" s="347" t="n">
        <v>100</v>
      </c>
      <c r="G375" s="347" t="n">
        <v>0</v>
      </c>
      <c r="H375" s="347"/>
      <c r="I375" s="347"/>
      <c r="J375" s="347"/>
      <c r="K375" s="347"/>
    </row>
    <row r="376">
      <c r="A376" s="347" t="s">
        <v>271</v>
      </c>
      <c r="B376" s="347" t="s">
        <v>272</v>
      </c>
      <c r="C376" s="347" t="s">
        <v>17</v>
      </c>
      <c r="D376" s="347" t="n">
        <v>13338.9855863</v>
      </c>
      <c r="E376" s="347" t="n">
        <v>2.40298168807842</v>
      </c>
      <c r="F376" s="347" t="n">
        <v>100</v>
      </c>
      <c r="G376" s="347" t="n">
        <v>0</v>
      </c>
      <c r="H376" s="347"/>
      <c r="I376" s="347"/>
      <c r="J376" s="347"/>
      <c r="K376" s="347"/>
    </row>
    <row r="377">
      <c r="A377" s="347" t="s">
        <v>273</v>
      </c>
      <c r="B377" s="347" t="s">
        <v>274</v>
      </c>
      <c r="C377" s="347" t="s">
        <v>16</v>
      </c>
      <c r="D377" s="347" t="n">
        <v>1038.578709</v>
      </c>
      <c r="E377" s="347" t="n">
        <v>20.8808615489392</v>
      </c>
      <c r="F377" s="347" t="n">
        <v>100</v>
      </c>
      <c r="G377" s="347" t="n">
        <v>0.00000000000000231824132656424</v>
      </c>
      <c r="H377" s="347"/>
      <c r="I377" s="347"/>
      <c r="J377" s="347"/>
      <c r="K377" s="347"/>
    </row>
    <row r="378">
      <c r="A378" s="347" t="s">
        <v>273</v>
      </c>
      <c r="B378" s="347" t="s">
        <v>274</v>
      </c>
      <c r="C378" s="347" t="s">
        <v>17</v>
      </c>
      <c r="D378" s="347" t="n">
        <v>19917.4568808</v>
      </c>
      <c r="E378" s="347" t="n">
        <v>1.96972143099086</v>
      </c>
      <c r="F378" s="347" t="n">
        <v>100</v>
      </c>
      <c r="G378" s="347" t="n">
        <v>0</v>
      </c>
      <c r="H378" s="347"/>
      <c r="I378" s="347"/>
      <c r="J378" s="347"/>
      <c r="K378" s="347"/>
    </row>
    <row r="379">
      <c r="A379" s="347" t="s">
        <v>275</v>
      </c>
      <c r="B379" s="347" t="s">
        <v>276</v>
      </c>
      <c r="C379" s="347" t="s">
        <v>16</v>
      </c>
      <c r="D379" s="347" t="n">
        <v>2759.6556917</v>
      </c>
      <c r="E379" s="347" t="n">
        <v>10.9182614762947</v>
      </c>
      <c r="F379" s="347" t="n">
        <v>100</v>
      </c>
      <c r="G379" s="347" t="n">
        <v>0</v>
      </c>
      <c r="H379" s="347"/>
      <c r="I379" s="347"/>
      <c r="J379" s="347"/>
      <c r="K379" s="347"/>
    </row>
    <row r="380">
      <c r="A380" s="347" t="s">
        <v>275</v>
      </c>
      <c r="B380" s="347" t="s">
        <v>276</v>
      </c>
      <c r="C380" s="347" t="s">
        <v>17</v>
      </c>
      <c r="D380" s="347" t="n">
        <v>24002.0719784</v>
      </c>
      <c r="E380" s="347" t="n">
        <v>2.39160513968171</v>
      </c>
      <c r="F380" s="347" t="n">
        <v>100</v>
      </c>
      <c r="G380" s="347" t="n">
        <v>0</v>
      </c>
      <c r="H380" s="347"/>
      <c r="I380" s="347"/>
      <c r="J380" s="347"/>
      <c r="K380" s="347"/>
    </row>
    <row r="381">
      <c r="A381" s="347" t="s">
        <v>277</v>
      </c>
      <c r="B381" s="347" t="s">
        <v>278</v>
      </c>
      <c r="C381" s="347" t="s">
        <v>16</v>
      </c>
      <c r="D381" s="347" t="n">
        <v>1118.1994</v>
      </c>
      <c r="E381" s="347" t="n">
        <v>16.0592931985824</v>
      </c>
      <c r="F381" s="347" t="n">
        <v>100</v>
      </c>
      <c r="G381" s="347" t="n">
        <v>0</v>
      </c>
      <c r="H381" s="347"/>
      <c r="I381" s="347"/>
      <c r="J381" s="347"/>
      <c r="K381" s="347"/>
    </row>
    <row r="382">
      <c r="A382" s="347" t="s">
        <v>277</v>
      </c>
      <c r="B382" s="347" t="s">
        <v>278</v>
      </c>
      <c r="C382" s="347" t="s">
        <v>17</v>
      </c>
      <c r="D382" s="347" t="n">
        <v>16600.6768845</v>
      </c>
      <c r="E382" s="347" t="n">
        <v>3.1701304147632</v>
      </c>
      <c r="F382" s="347" t="n">
        <v>100</v>
      </c>
      <c r="G382" s="347" t="n">
        <v>0</v>
      </c>
      <c r="H382" s="347"/>
      <c r="I382" s="347"/>
      <c r="J382" s="347"/>
      <c r="K382" s="347"/>
    </row>
    <row r="383">
      <c r="A383" s="347" t="s">
        <v>279</v>
      </c>
      <c r="B383" s="347" t="s">
        <v>280</v>
      </c>
      <c r="C383" s="347" t="s">
        <v>16</v>
      </c>
      <c r="D383" s="347" t="n">
        <v>1113.4093159</v>
      </c>
      <c r="E383" s="347" t="n">
        <v>10.4567336065225</v>
      </c>
      <c r="F383" s="347" t="n">
        <v>100</v>
      </c>
      <c r="G383" s="347" t="n">
        <v>0</v>
      </c>
      <c r="H383" s="347"/>
      <c r="I383" s="347"/>
      <c r="J383" s="347"/>
      <c r="K383" s="347"/>
    </row>
    <row r="384">
      <c r="A384" s="347" t="s">
        <v>279</v>
      </c>
      <c r="B384" s="347" t="s">
        <v>280</v>
      </c>
      <c r="C384" s="347" t="s">
        <v>17</v>
      </c>
      <c r="D384" s="347" t="n">
        <v>5716.2521229</v>
      </c>
      <c r="E384" s="347" t="n">
        <v>3.24529828281049</v>
      </c>
      <c r="F384" s="347" t="n">
        <v>100</v>
      </c>
      <c r="G384" s="347" t="n">
        <v>0.000000000000000360300487535269</v>
      </c>
      <c r="H384" s="347"/>
      <c r="I384" s="347"/>
      <c r="J384" s="347"/>
      <c r="K384" s="347"/>
    </row>
    <row r="385">
      <c r="A385" s="347" t="s">
        <v>281</v>
      </c>
      <c r="B385" s="347" t="s">
        <v>282</v>
      </c>
      <c r="C385" s="347" t="s">
        <v>16</v>
      </c>
      <c r="D385" s="347" t="n">
        <v>2408.0825701</v>
      </c>
      <c r="E385" s="347" t="n">
        <v>16.0459292458671</v>
      </c>
      <c r="F385" s="347" t="n">
        <v>100</v>
      </c>
      <c r="G385" s="347" t="n">
        <v>0</v>
      </c>
      <c r="H385" s="347"/>
      <c r="I385" s="347"/>
      <c r="J385" s="347"/>
      <c r="K385" s="347"/>
    </row>
    <row r="386">
      <c r="A386" s="347" t="s">
        <v>281</v>
      </c>
      <c r="B386" s="347" t="s">
        <v>282</v>
      </c>
      <c r="C386" s="347" t="s">
        <v>17</v>
      </c>
      <c r="D386" s="347" t="n">
        <v>26050.1568011</v>
      </c>
      <c r="E386" s="347" t="n">
        <v>1.97910368919491</v>
      </c>
      <c r="F386" s="347" t="n">
        <v>100</v>
      </c>
      <c r="G386" s="347" t="n">
        <v>0</v>
      </c>
      <c r="H386" s="347"/>
      <c r="I386" s="347"/>
      <c r="J386" s="347"/>
      <c r="K386" s="347"/>
    </row>
    <row r="387">
      <c r="A387" s="347" t="s">
        <v>283</v>
      </c>
      <c r="B387" s="347" t="s">
        <v>284</v>
      </c>
      <c r="C387" s="347" t="s">
        <v>16</v>
      </c>
      <c r="D387" s="347" t="n">
        <v>4039.0675146</v>
      </c>
      <c r="E387" s="347" t="n">
        <v>9.91127953147536</v>
      </c>
      <c r="F387" s="347" t="n">
        <v>89.622413934784</v>
      </c>
      <c r="G387" s="347" t="n">
        <v>4.92874522987033</v>
      </c>
      <c r="H387" s="347" t="n">
        <v>467.6929455</v>
      </c>
      <c r="I387" s="347" t="n">
        <v>44.4395892529995</v>
      </c>
      <c r="J387" s="347" t="n">
        <v>10.377586065216</v>
      </c>
      <c r="K387" s="347" t="n">
        <v>42.5653945334289</v>
      </c>
    </row>
    <row r="388">
      <c r="A388" s="347" t="s">
        <v>283</v>
      </c>
      <c r="B388" s="347" t="s">
        <v>284</v>
      </c>
      <c r="C388" s="347" t="s">
        <v>17</v>
      </c>
      <c r="D388" s="347" t="n">
        <v>20027.1304689</v>
      </c>
      <c r="E388" s="347" t="n">
        <v>4.18028684335913</v>
      </c>
      <c r="F388" s="347" t="n">
        <v>97.0211663516027</v>
      </c>
      <c r="G388" s="347" t="n">
        <v>1.46559992646411</v>
      </c>
      <c r="H388" s="347" t="n">
        <v>614.891496</v>
      </c>
      <c r="I388" s="347" t="n">
        <v>47.0362265963319</v>
      </c>
      <c r="J388" s="347" t="n">
        <v>2.97883364839729</v>
      </c>
      <c r="K388" s="347" t="n">
        <v>47.7348623837644</v>
      </c>
    </row>
    <row r="389">
      <c r="A389" s="347" t="s">
        <v>285</v>
      </c>
      <c r="B389" s="347" t="s">
        <v>286</v>
      </c>
      <c r="C389" s="347" t="s">
        <v>16</v>
      </c>
      <c r="D389" s="347" t="n">
        <v>2666.248798</v>
      </c>
      <c r="E389" s="347" t="n">
        <v>12.234599147925</v>
      </c>
      <c r="F389" s="347" t="n">
        <v>95.5368963591278</v>
      </c>
      <c r="G389" s="347" t="n">
        <v>4.51674678886989</v>
      </c>
      <c r="H389" s="347" t="n">
        <v>124.5565344</v>
      </c>
      <c r="I389" s="347" t="n">
        <v>100</v>
      </c>
      <c r="J389" s="347" t="n">
        <v>4.4631036408722</v>
      </c>
      <c r="K389" s="347" t="n">
        <v>96.6851779772599</v>
      </c>
    </row>
    <row r="390">
      <c r="A390" s="347" t="s">
        <v>285</v>
      </c>
      <c r="B390" s="347" t="s">
        <v>286</v>
      </c>
      <c r="C390" s="347" t="s">
        <v>17</v>
      </c>
      <c r="D390" s="347" t="n">
        <v>16051.0140602</v>
      </c>
      <c r="E390" s="347" t="n">
        <v>2.6743080267548</v>
      </c>
      <c r="F390" s="347" t="n">
        <v>99.6052310007053</v>
      </c>
      <c r="G390" s="347" t="n">
        <v>0.229971971919376</v>
      </c>
      <c r="H390" s="347" t="n">
        <v>63.6155621</v>
      </c>
      <c r="I390" s="347" t="n">
        <v>57.7610721049903</v>
      </c>
      <c r="J390" s="347" t="n">
        <v>0.394768999294694</v>
      </c>
      <c r="K390" s="347" t="n">
        <v>58.0248485257009</v>
      </c>
    </row>
    <row r="391">
      <c r="A391" s="347" t="s">
        <v>287</v>
      </c>
      <c r="B391" s="347" t="s">
        <v>288</v>
      </c>
      <c r="C391" s="347" t="s">
        <v>16</v>
      </c>
      <c r="D391" s="347" t="n">
        <v>347.1623173</v>
      </c>
      <c r="E391" s="347" t="n">
        <v>20.9599036712413</v>
      </c>
      <c r="F391" s="347" t="n">
        <v>98.5043272139164</v>
      </c>
      <c r="G391" s="347" t="n">
        <v>1.51978266066775</v>
      </c>
      <c r="H391" s="347" t="n">
        <v>5.271253</v>
      </c>
      <c r="I391" s="347" t="n">
        <v>100</v>
      </c>
      <c r="J391" s="347" t="n">
        <v>1.49567278608362</v>
      </c>
      <c r="K391" s="347" t="n">
        <v>100.092192552658</v>
      </c>
    </row>
    <row r="392">
      <c r="A392" s="347" t="s">
        <v>287</v>
      </c>
      <c r="B392" s="347" t="s">
        <v>288</v>
      </c>
      <c r="C392" s="347" t="s">
        <v>17</v>
      </c>
      <c r="D392" s="347" t="n">
        <v>6463.2820948</v>
      </c>
      <c r="E392" s="347" t="n">
        <v>1.74539310170281</v>
      </c>
      <c r="F392" s="347" t="n">
        <v>100</v>
      </c>
      <c r="G392" s="347" t="n">
        <v>0</v>
      </c>
      <c r="H392" s="347"/>
      <c r="I392" s="347"/>
      <c r="J392" s="347"/>
      <c r="K392" s="347"/>
    </row>
    <row r="393">
      <c r="A393" s="347" t="s">
        <v>289</v>
      </c>
      <c r="B393" s="347" t="s">
        <v>290</v>
      </c>
      <c r="C393" s="347" t="s">
        <v>16</v>
      </c>
      <c r="D393" s="347" t="n">
        <v>813.3381075</v>
      </c>
      <c r="E393" s="347" t="n">
        <v>14.0964655113214</v>
      </c>
      <c r="F393" s="347" t="n">
        <v>100</v>
      </c>
      <c r="G393" s="347" t="n">
        <v>0</v>
      </c>
      <c r="H393" s="347"/>
      <c r="I393" s="347"/>
      <c r="J393" s="347"/>
      <c r="K393" s="347"/>
    </row>
    <row r="394">
      <c r="A394" s="347" t="s">
        <v>289</v>
      </c>
      <c r="B394" s="347" t="s">
        <v>290</v>
      </c>
      <c r="C394" s="347" t="s">
        <v>17</v>
      </c>
      <c r="D394" s="347" t="n">
        <v>11642.5150052</v>
      </c>
      <c r="E394" s="347" t="n">
        <v>2.62093630811311</v>
      </c>
      <c r="F394" s="347" t="n">
        <v>99.8808445331478</v>
      </c>
      <c r="G394" s="347" t="n">
        <v>0.119500187834357</v>
      </c>
      <c r="H394" s="347" t="n">
        <v>13.8892429</v>
      </c>
      <c r="I394" s="347" t="n">
        <v>100</v>
      </c>
      <c r="J394" s="347" t="n">
        <v>0.119155466852172</v>
      </c>
      <c r="K394" s="347" t="n">
        <v>100.169803350888</v>
      </c>
    </row>
    <row r="395">
      <c r="A395" s="347" t="s">
        <v>291</v>
      </c>
      <c r="B395" s="347" t="s">
        <v>292</v>
      </c>
      <c r="C395" s="347" t="s">
        <v>16</v>
      </c>
      <c r="D395" s="347" t="n">
        <v>5727.3303886</v>
      </c>
      <c r="E395" s="347" t="n">
        <v>7.47314548920401</v>
      </c>
      <c r="F395" s="347" t="n">
        <v>94.1787429592627</v>
      </c>
      <c r="G395" s="347" t="n">
        <v>2.41401695998247</v>
      </c>
      <c r="H395" s="347" t="n">
        <v>354.0104837</v>
      </c>
      <c r="I395" s="347" t="n">
        <v>41.7934583877279</v>
      </c>
      <c r="J395" s="347" t="n">
        <v>5.82125704073732</v>
      </c>
      <c r="K395" s="347" t="n">
        <v>39.0549809401122</v>
      </c>
    </row>
    <row r="396">
      <c r="A396" s="347" t="s">
        <v>291</v>
      </c>
      <c r="B396" s="347" t="s">
        <v>292</v>
      </c>
      <c r="C396" s="347" t="s">
        <v>17</v>
      </c>
      <c r="D396" s="347" t="n">
        <v>12289.4772071</v>
      </c>
      <c r="E396" s="347" t="n">
        <v>3.6691380489823</v>
      </c>
      <c r="F396" s="347" t="n">
        <v>96.1743465543328</v>
      </c>
      <c r="G396" s="347" t="n">
        <v>1.9254732851778</v>
      </c>
      <c r="H396" s="347" t="n">
        <v>488.8546947</v>
      </c>
      <c r="I396" s="347" t="n">
        <v>48.8078741082391</v>
      </c>
      <c r="J396" s="347" t="n">
        <v>3.82565344566718</v>
      </c>
      <c r="K396" s="347" t="n">
        <v>48.4050993221904</v>
      </c>
    </row>
    <row r="397">
      <c r="A397" s="347" t="s">
        <v>293</v>
      </c>
      <c r="B397" s="347" t="s">
        <v>294</v>
      </c>
      <c r="C397" s="347" t="s">
        <v>16</v>
      </c>
      <c r="D397" s="347" t="n">
        <v>1976.866223</v>
      </c>
      <c r="E397" s="347" t="n">
        <v>14.3907126637035</v>
      </c>
      <c r="F397" s="347" t="n">
        <v>100</v>
      </c>
      <c r="G397" s="347" t="n">
        <v>0</v>
      </c>
      <c r="H397" s="347"/>
      <c r="I397" s="347"/>
      <c r="J397" s="347"/>
      <c r="K397" s="347"/>
    </row>
    <row r="398">
      <c r="A398" s="347" t="s">
        <v>293</v>
      </c>
      <c r="B398" s="347" t="s">
        <v>294</v>
      </c>
      <c r="C398" s="347" t="s">
        <v>17</v>
      </c>
      <c r="D398" s="347" t="n">
        <v>35708.3681307</v>
      </c>
      <c r="E398" s="347" t="n">
        <v>2.64259891642288</v>
      </c>
      <c r="F398" s="347" t="n">
        <v>100</v>
      </c>
      <c r="G398" s="347" t="n">
        <v>0</v>
      </c>
      <c r="H398" s="347"/>
      <c r="I398" s="347"/>
      <c r="J398" s="347"/>
      <c r="K398" s="347"/>
    </row>
    <row r="399">
      <c r="A399" s="347" t="s">
        <v>295</v>
      </c>
      <c r="B399" s="347" t="s">
        <v>296</v>
      </c>
      <c r="C399" s="347" t="s">
        <v>16</v>
      </c>
      <c r="D399" s="347" t="n">
        <v>2175.2071988</v>
      </c>
      <c r="E399" s="347" t="n">
        <v>14.8268422960624</v>
      </c>
      <c r="F399" s="347" t="n">
        <v>100</v>
      </c>
      <c r="G399" s="347" t="n">
        <v>0</v>
      </c>
      <c r="H399" s="347"/>
      <c r="I399" s="347"/>
      <c r="J399" s="347"/>
      <c r="K399" s="347"/>
    </row>
    <row r="400">
      <c r="A400" s="347" t="s">
        <v>295</v>
      </c>
      <c r="B400" s="347" t="s">
        <v>296</v>
      </c>
      <c r="C400" s="347" t="s">
        <v>17</v>
      </c>
      <c r="D400" s="347" t="n">
        <v>32018.1609213</v>
      </c>
      <c r="E400" s="347" t="n">
        <v>3.04012732393972</v>
      </c>
      <c r="F400" s="347" t="n">
        <v>99.9163865876361</v>
      </c>
      <c r="G400" s="347" t="n">
        <v>0.0839076261488343</v>
      </c>
      <c r="H400" s="347" t="n">
        <v>26.7938802</v>
      </c>
      <c r="I400" s="347" t="n">
        <v>99.9999999999998</v>
      </c>
      <c r="J400" s="347" t="n">
        <v>0.0836134123638889</v>
      </c>
      <c r="K400" s="347" t="n">
        <v>100.267966285736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861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48" t="s">
        <v>72</v>
      </c>
      <c r="B411" s="348" t="s">
        <v>73</v>
      </c>
      <c r="C411" s="348" t="s">
        <v>16</v>
      </c>
      <c r="D411" s="348" t="n">
        <v>17.995885</v>
      </c>
      <c r="E411" s="348"/>
      <c r="F411" s="348" t="n">
        <v>100</v>
      </c>
      <c r="G411" s="348"/>
      <c r="H411" s="348"/>
      <c r="I411" s="348"/>
      <c r="J411" s="348"/>
      <c r="K411" s="348"/>
    </row>
    <row r="412">
      <c r="A412" s="348" t="s">
        <v>72</v>
      </c>
      <c r="B412" s="348" t="s">
        <v>73</v>
      </c>
      <c r="C412" s="348" t="s">
        <v>17</v>
      </c>
      <c r="D412" s="348" t="n">
        <v>137.5921378</v>
      </c>
      <c r="E412" s="348"/>
      <c r="F412" s="348" t="n">
        <v>98.0782895276348</v>
      </c>
      <c r="G412" s="348"/>
      <c r="H412" s="348" t="n">
        <v>2.6959305</v>
      </c>
      <c r="I412" s="348"/>
      <c r="J412" s="348" t="n">
        <v>1.92171047236524</v>
      </c>
      <c r="K412" s="348"/>
    </row>
    <row r="413">
      <c r="A413" s="348" t="s">
        <v>74</v>
      </c>
      <c r="B413" s="348" t="s">
        <v>75</v>
      </c>
      <c r="C413" s="348" t="s">
        <v>16</v>
      </c>
      <c r="D413" s="348" t="n">
        <v>37.366835</v>
      </c>
      <c r="E413" s="348"/>
      <c r="F413" s="348" t="n">
        <v>88</v>
      </c>
      <c r="G413" s="348"/>
      <c r="H413" s="348" t="n">
        <v>5.0954775</v>
      </c>
      <c r="I413" s="348"/>
      <c r="J413" s="348" t="n">
        <v>12</v>
      </c>
      <c r="K413" s="348"/>
    </row>
    <row r="414">
      <c r="A414" s="348" t="s">
        <v>74</v>
      </c>
      <c r="B414" s="348" t="s">
        <v>75</v>
      </c>
      <c r="C414" s="348" t="s">
        <v>17</v>
      </c>
      <c r="D414" s="348" t="n">
        <v>319.31659</v>
      </c>
      <c r="E414" s="348"/>
      <c r="F414" s="348" t="n">
        <v>97.4093264248705</v>
      </c>
      <c r="G414" s="348"/>
      <c r="H414" s="348" t="n">
        <v>8.4924625</v>
      </c>
      <c r="I414" s="348"/>
      <c r="J414" s="348" t="n">
        <v>2.59067357512953</v>
      </c>
      <c r="K414" s="348"/>
    </row>
    <row r="415">
      <c r="A415" s="348" t="s">
        <v>76</v>
      </c>
      <c r="B415" s="348" t="s">
        <v>77</v>
      </c>
      <c r="C415" s="348" t="s">
        <v>16</v>
      </c>
      <c r="D415" s="348" t="n">
        <v>55.2118107</v>
      </c>
      <c r="E415" s="348"/>
      <c r="F415" s="348" t="n">
        <v>100</v>
      </c>
      <c r="G415" s="348"/>
      <c r="H415" s="348"/>
      <c r="I415" s="348"/>
      <c r="J415" s="348"/>
      <c r="K415" s="348"/>
    </row>
    <row r="416">
      <c r="A416" s="348" t="s">
        <v>76</v>
      </c>
      <c r="B416" s="348" t="s">
        <v>77</v>
      </c>
      <c r="C416" s="348" t="s">
        <v>17</v>
      </c>
      <c r="D416" s="348" t="n">
        <v>280.5467718</v>
      </c>
      <c r="E416" s="348"/>
      <c r="F416" s="348" t="n">
        <v>100</v>
      </c>
      <c r="G416" s="348"/>
      <c r="H416" s="348"/>
      <c r="I416" s="348"/>
      <c r="J416" s="348"/>
      <c r="K416" s="348"/>
    </row>
    <row r="417">
      <c r="A417" s="348" t="s">
        <v>80</v>
      </c>
      <c r="B417" s="348" t="s">
        <v>81</v>
      </c>
      <c r="C417" s="348" t="s">
        <v>16</v>
      </c>
      <c r="D417" s="348" t="n">
        <v>778.1901925</v>
      </c>
      <c r="E417" s="348"/>
      <c r="F417" s="348" t="n">
        <v>93.6907218085011</v>
      </c>
      <c r="G417" s="348"/>
      <c r="H417" s="348" t="n">
        <v>52.4045318</v>
      </c>
      <c r="I417" s="348"/>
      <c r="J417" s="348" t="n">
        <v>6.30927819149886</v>
      </c>
      <c r="K417" s="348"/>
    </row>
    <row r="418">
      <c r="A418" s="348" t="s">
        <v>80</v>
      </c>
      <c r="B418" s="348" t="s">
        <v>81</v>
      </c>
      <c r="C418" s="348" t="s">
        <v>17</v>
      </c>
      <c r="D418" s="348" t="n">
        <v>2043.9316292</v>
      </c>
      <c r="E418" s="348"/>
      <c r="F418" s="348" t="n">
        <v>97.4128495343306</v>
      </c>
      <c r="G418" s="348"/>
      <c r="H418" s="348" t="n">
        <v>54.2839953</v>
      </c>
      <c r="I418" s="348"/>
      <c r="J418" s="348" t="n">
        <v>2.58715046566941</v>
      </c>
      <c r="K418" s="348"/>
    </row>
    <row r="419">
      <c r="A419" s="348" t="s">
        <v>92</v>
      </c>
      <c r="B419" s="348" t="s">
        <v>93</v>
      </c>
      <c r="C419" s="348" t="s">
        <v>16</v>
      </c>
      <c r="D419" s="348" t="n">
        <v>73.1654913</v>
      </c>
      <c r="E419" s="348"/>
      <c r="F419" s="348" t="n">
        <v>100</v>
      </c>
      <c r="G419" s="348"/>
      <c r="H419" s="348"/>
      <c r="I419" s="348"/>
      <c r="J419" s="348"/>
      <c r="K419" s="348"/>
    </row>
    <row r="420">
      <c r="A420" s="348" t="s">
        <v>92</v>
      </c>
      <c r="B420" s="348" t="s">
        <v>93</v>
      </c>
      <c r="C420" s="348" t="s">
        <v>17</v>
      </c>
      <c r="D420" s="348" t="n">
        <v>1170.4913365</v>
      </c>
      <c r="E420" s="348"/>
      <c r="F420" s="348" t="n">
        <v>99.6506546640483</v>
      </c>
      <c r="G420" s="348"/>
      <c r="H420" s="348" t="n">
        <v>4.1033919</v>
      </c>
      <c r="I420" s="348"/>
      <c r="J420" s="348" t="n">
        <v>0.349345335951705</v>
      </c>
      <c r="K420" s="348"/>
    </row>
    <row r="421">
      <c r="A421" s="348" t="s">
        <v>108</v>
      </c>
      <c r="B421" s="348" t="s">
        <v>109</v>
      </c>
      <c r="C421" s="348" t="s">
        <v>16</v>
      </c>
      <c r="D421" s="348" t="n">
        <v>582.0130348</v>
      </c>
      <c r="E421" s="348"/>
      <c r="F421" s="348" t="n">
        <v>92.7015117134067</v>
      </c>
      <c r="G421" s="348"/>
      <c r="H421" s="348" t="n">
        <v>45.8225032</v>
      </c>
      <c r="I421" s="348"/>
      <c r="J421" s="348" t="n">
        <v>7.29848828659329</v>
      </c>
      <c r="K421" s="348"/>
    </row>
    <row r="422">
      <c r="A422" s="348" t="s">
        <v>108</v>
      </c>
      <c r="B422" s="348" t="s">
        <v>109</v>
      </c>
      <c r="C422" s="348" t="s">
        <v>17</v>
      </c>
      <c r="D422" s="348" t="n">
        <v>2207.0903981</v>
      </c>
      <c r="E422" s="348"/>
      <c r="F422" s="348" t="n">
        <v>91.8265973683474</v>
      </c>
      <c r="G422" s="348"/>
      <c r="H422" s="348" t="n">
        <v>196.4511262</v>
      </c>
      <c r="I422" s="348"/>
      <c r="J422" s="348" t="n">
        <v>8.17340263165263</v>
      </c>
      <c r="K422" s="348"/>
    </row>
    <row r="423">
      <c r="A423" s="348" t="s">
        <v>110</v>
      </c>
      <c r="B423" s="348" t="s">
        <v>111</v>
      </c>
      <c r="C423" s="348" t="s">
        <v>16</v>
      </c>
      <c r="D423" s="348" t="n">
        <v>286.9365516</v>
      </c>
      <c r="E423" s="348"/>
      <c r="F423" s="348" t="n">
        <v>98.1481481481482</v>
      </c>
      <c r="G423" s="348"/>
      <c r="H423" s="348" t="n">
        <v>5.4138972</v>
      </c>
      <c r="I423" s="348"/>
      <c r="J423" s="348" t="n">
        <v>1.85185185185185</v>
      </c>
      <c r="K423" s="348"/>
    </row>
    <row r="424">
      <c r="A424" s="348" t="s">
        <v>110</v>
      </c>
      <c r="B424" s="348" t="s">
        <v>111</v>
      </c>
      <c r="C424" s="348" t="s">
        <v>17</v>
      </c>
      <c r="D424" s="348" t="n">
        <v>828.3262716</v>
      </c>
      <c r="E424" s="348"/>
      <c r="F424" s="348" t="n">
        <v>98.2869379014989</v>
      </c>
      <c r="G424" s="348"/>
      <c r="H424" s="348" t="n">
        <v>14.4370592</v>
      </c>
      <c r="I424" s="348"/>
      <c r="J424" s="348" t="n">
        <v>1.71306209850107</v>
      </c>
      <c r="K424" s="34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862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49" t="s">
        <v>14</v>
      </c>
      <c r="B435" s="349" t="s">
        <v>15</v>
      </c>
      <c r="C435" s="349" t="s">
        <v>16</v>
      </c>
      <c r="D435" s="349" t="n">
        <v>1830.8798009</v>
      </c>
      <c r="E435" s="349"/>
      <c r="F435" s="349" t="n">
        <v>94.3939213796134</v>
      </c>
      <c r="G435" s="349"/>
      <c r="H435" s="349" t="n">
        <v>108.7364097</v>
      </c>
      <c r="I435" s="349"/>
      <c r="J435" s="349" t="n">
        <v>5.60607862038663</v>
      </c>
      <c r="K435" s="349"/>
    </row>
    <row r="436">
      <c r="A436" s="349" t="s">
        <v>14</v>
      </c>
      <c r="B436" s="349" t="s">
        <v>15</v>
      </c>
      <c r="C436" s="349" t="s">
        <v>17</v>
      </c>
      <c r="D436" s="349" t="n">
        <v>6987.295135</v>
      </c>
      <c r="E436" s="349"/>
      <c r="F436" s="349" t="n">
        <v>96.1409842880339</v>
      </c>
      <c r="G436" s="349"/>
      <c r="H436" s="349" t="n">
        <v>280.4639656</v>
      </c>
      <c r="I436" s="349"/>
      <c r="J436" s="349" t="n">
        <v>3.8590157119661</v>
      </c>
      <c r="K436" s="349"/>
    </row>
    <row r="437">
      <c r="A437" s="349" t="s">
        <v>27</v>
      </c>
      <c r="B437" s="349" t="s">
        <v>28</v>
      </c>
      <c r="C437" s="349" t="s">
        <v>16</v>
      </c>
      <c r="D437" s="349" t="n">
        <v>354.7560342</v>
      </c>
      <c r="E437" s="349" t="n">
        <v>17.6303514816944</v>
      </c>
      <c r="F437" s="349" t="n">
        <v>100</v>
      </c>
      <c r="G437" s="349" t="n">
        <v>0</v>
      </c>
      <c r="H437" s="349"/>
      <c r="I437" s="349"/>
      <c r="J437" s="349"/>
      <c r="K437" s="349"/>
    </row>
    <row r="438">
      <c r="A438" s="349" t="s">
        <v>27</v>
      </c>
      <c r="B438" s="349" t="s">
        <v>28</v>
      </c>
      <c r="C438" s="349" t="s">
        <v>17</v>
      </c>
      <c r="D438" s="349" t="n">
        <v>7679.2293858</v>
      </c>
      <c r="E438" s="349" t="n">
        <v>1.16015034878692</v>
      </c>
      <c r="F438" s="349" t="n">
        <v>99.645886285428</v>
      </c>
      <c r="G438" s="349" t="n">
        <v>0.202606754639751</v>
      </c>
      <c r="H438" s="349" t="n">
        <v>27.2898415</v>
      </c>
      <c r="I438" s="349" t="n">
        <v>57.0343590021669</v>
      </c>
      <c r="J438" s="349" t="n">
        <v>0.354113714572033</v>
      </c>
      <c r="K438" s="349" t="n">
        <v>57.0125606625874</v>
      </c>
    </row>
    <row r="439">
      <c r="A439" s="349" t="s">
        <v>29</v>
      </c>
      <c r="B439" s="349" t="s">
        <v>30</v>
      </c>
      <c r="C439" s="349" t="s">
        <v>16</v>
      </c>
      <c r="D439" s="349" t="n">
        <v>235.334237</v>
      </c>
      <c r="E439" s="349" t="n">
        <v>19.9201353000107</v>
      </c>
      <c r="F439" s="349" t="n">
        <v>96.8595792634828</v>
      </c>
      <c r="G439" s="349" t="n">
        <v>3.06317377632305</v>
      </c>
      <c r="H439" s="349" t="n">
        <v>7.6301025</v>
      </c>
      <c r="I439" s="349" t="n">
        <v>100</v>
      </c>
      <c r="J439" s="349" t="n">
        <v>3.14042073651718</v>
      </c>
      <c r="K439" s="349" t="n">
        <v>94.4770615400504</v>
      </c>
    </row>
    <row r="440">
      <c r="A440" s="349" t="s">
        <v>29</v>
      </c>
      <c r="B440" s="349" t="s">
        <v>30</v>
      </c>
      <c r="C440" s="349" t="s">
        <v>17</v>
      </c>
      <c r="D440" s="349" t="n">
        <v>3495.2229333</v>
      </c>
      <c r="E440" s="349" t="n">
        <v>2.34575090724846</v>
      </c>
      <c r="F440" s="349" t="n">
        <v>98.958522341375</v>
      </c>
      <c r="G440" s="349" t="n">
        <v>0.584822344458162</v>
      </c>
      <c r="H440" s="349" t="n">
        <v>36.7850743</v>
      </c>
      <c r="I440" s="349" t="n">
        <v>55.8996187403288</v>
      </c>
      <c r="J440" s="349" t="n">
        <v>1.041477658625</v>
      </c>
      <c r="K440" s="349" t="n">
        <v>55.5683115816471</v>
      </c>
    </row>
    <row r="441">
      <c r="A441" s="349" t="s">
        <v>31</v>
      </c>
      <c r="B441" s="349" t="s">
        <v>32</v>
      </c>
      <c r="C441" s="349" t="s">
        <v>16</v>
      </c>
      <c r="D441" s="349" t="n">
        <v>39.608695</v>
      </c>
      <c r="E441" s="349" t="n">
        <v>17.0664965977921</v>
      </c>
      <c r="F441" s="349" t="n">
        <v>100</v>
      </c>
      <c r="G441" s="349" t="n">
        <v>0</v>
      </c>
      <c r="H441" s="349"/>
      <c r="I441" s="349"/>
      <c r="J441" s="349"/>
      <c r="K441" s="349"/>
    </row>
    <row r="442">
      <c r="A442" s="349" t="s">
        <v>31</v>
      </c>
      <c r="B442" s="349" t="s">
        <v>32</v>
      </c>
      <c r="C442" s="349" t="s">
        <v>17</v>
      </c>
      <c r="D442" s="349" t="n">
        <v>577.15527</v>
      </c>
      <c r="E442" s="349" t="n">
        <v>4.63575194315134</v>
      </c>
      <c r="F442" s="349" t="n">
        <v>98.6460348162476</v>
      </c>
      <c r="G442" s="349" t="n">
        <v>0.561171892766453</v>
      </c>
      <c r="H442" s="349" t="n">
        <v>7.921739</v>
      </c>
      <c r="I442" s="349" t="n">
        <v>40.9080601807896</v>
      </c>
      <c r="J442" s="349" t="n">
        <v>1.35396518375242</v>
      </c>
      <c r="K442" s="349" t="n">
        <v>40.8853807586987</v>
      </c>
    </row>
    <row r="443">
      <c r="A443" s="349" t="s">
        <v>33</v>
      </c>
      <c r="B443" s="349" t="s">
        <v>34</v>
      </c>
      <c r="C443" s="349" t="s">
        <v>16</v>
      </c>
      <c r="D443" s="349" t="n">
        <v>730.1276976</v>
      </c>
      <c r="E443" s="349" t="n">
        <v>13.4005174261202</v>
      </c>
      <c r="F443" s="349" t="n">
        <v>100</v>
      </c>
      <c r="G443" s="349" t="n">
        <v>0</v>
      </c>
      <c r="H443" s="349"/>
      <c r="I443" s="349"/>
      <c r="J443" s="349"/>
      <c r="K443" s="349"/>
    </row>
    <row r="444">
      <c r="A444" s="349" t="s">
        <v>33</v>
      </c>
      <c r="B444" s="349" t="s">
        <v>34</v>
      </c>
      <c r="C444" s="349" t="s">
        <v>17</v>
      </c>
      <c r="D444" s="349" t="n">
        <v>6149.1434792</v>
      </c>
      <c r="E444" s="349" t="n">
        <v>1.9912862614729</v>
      </c>
      <c r="F444" s="349" t="n">
        <v>99.5102811731791</v>
      </c>
      <c r="G444" s="349" t="n">
        <v>0.240845137721327</v>
      </c>
      <c r="H444" s="349" t="n">
        <v>30.2617106</v>
      </c>
      <c r="I444" s="349" t="n">
        <v>49.1420071017001</v>
      </c>
      <c r="J444" s="349" t="n">
        <v>0.489718826820926</v>
      </c>
      <c r="K444" s="349" t="n">
        <v>48.939444557246</v>
      </c>
    </row>
    <row r="445">
      <c r="A445" s="349" t="s">
        <v>35</v>
      </c>
      <c r="B445" s="349" t="s">
        <v>36</v>
      </c>
      <c r="C445" s="349" t="s">
        <v>16</v>
      </c>
      <c r="D445" s="349" t="n">
        <v>61.9999946</v>
      </c>
      <c r="E445" s="349" t="n">
        <v>16.1179511519811</v>
      </c>
      <c r="F445" s="349" t="n">
        <v>92.6650366576415</v>
      </c>
      <c r="G445" s="349" t="n">
        <v>3.9063835354768</v>
      </c>
      <c r="H445" s="349" t="n">
        <v>4.9076513</v>
      </c>
      <c r="I445" s="349" t="n">
        <v>48.4170221780716</v>
      </c>
      <c r="J445" s="349" t="n">
        <v>7.33496334235846</v>
      </c>
      <c r="K445" s="349" t="n">
        <v>49.3506452068203</v>
      </c>
    </row>
    <row r="446">
      <c r="A446" s="349" t="s">
        <v>35</v>
      </c>
      <c r="B446" s="349" t="s">
        <v>36</v>
      </c>
      <c r="C446" s="349" t="s">
        <v>17</v>
      </c>
      <c r="D446" s="349" t="n">
        <v>592.8115574</v>
      </c>
      <c r="E446" s="349" t="n">
        <v>2.56552690523288</v>
      </c>
      <c r="F446" s="349" t="n">
        <v>94.0123488832773</v>
      </c>
      <c r="G446" s="349" t="n">
        <v>1.89036240452275</v>
      </c>
      <c r="H446" s="349" t="n">
        <v>37.7561972</v>
      </c>
      <c r="I446" s="349" t="n">
        <v>29.4841069893903</v>
      </c>
      <c r="J446" s="349" t="n">
        <v>5.98765111672268</v>
      </c>
      <c r="K446" s="349" t="n">
        <v>29.6806554733097</v>
      </c>
    </row>
    <row r="447">
      <c r="A447" s="349" t="s">
        <v>37</v>
      </c>
      <c r="B447" s="349" t="s">
        <v>38</v>
      </c>
      <c r="C447" s="349" t="s">
        <v>16</v>
      </c>
      <c r="D447" s="349" t="n">
        <v>65.4354387</v>
      </c>
      <c r="E447" s="349" t="n">
        <v>28.8017114569731</v>
      </c>
      <c r="F447" s="349" t="n">
        <v>88.5661832154447</v>
      </c>
      <c r="G447" s="349" t="n">
        <v>8.59500172001097</v>
      </c>
      <c r="H447" s="349" t="n">
        <v>8.4476579</v>
      </c>
      <c r="I447" s="349" t="n">
        <v>72.6826905034023</v>
      </c>
      <c r="J447" s="349" t="n">
        <v>11.4338167845553</v>
      </c>
      <c r="K447" s="349" t="n">
        <v>66.5767618473485</v>
      </c>
    </row>
    <row r="448">
      <c r="A448" s="349" t="s">
        <v>37</v>
      </c>
      <c r="B448" s="349" t="s">
        <v>38</v>
      </c>
      <c r="C448" s="349" t="s">
        <v>17</v>
      </c>
      <c r="D448" s="349" t="n">
        <v>1411.8778305</v>
      </c>
      <c r="E448" s="349" t="n">
        <v>2.6188158572523</v>
      </c>
      <c r="F448" s="349" t="n">
        <v>88.3949898309678</v>
      </c>
      <c r="G448" s="349" t="n">
        <v>2.38814447823825</v>
      </c>
      <c r="H448" s="349" t="n">
        <v>185.3595618</v>
      </c>
      <c r="I448" s="349" t="n">
        <v>18.7282229554274</v>
      </c>
      <c r="J448" s="349" t="n">
        <v>11.6050101690322</v>
      </c>
      <c r="K448" s="349" t="n">
        <v>18.1904198095465</v>
      </c>
    </row>
    <row r="449">
      <c r="A449" s="349" t="s">
        <v>39</v>
      </c>
      <c r="B449" s="349" t="s">
        <v>40</v>
      </c>
      <c r="C449" s="349" t="s">
        <v>16</v>
      </c>
      <c r="D449" s="349" t="n">
        <v>263.7483172</v>
      </c>
      <c r="E449" s="349" t="n">
        <v>12.4227410657541</v>
      </c>
      <c r="F449" s="349" t="n">
        <v>98.6201121965792</v>
      </c>
      <c r="G449" s="349" t="n">
        <v>1.4127647787639</v>
      </c>
      <c r="H449" s="349" t="n">
        <v>3.6903536</v>
      </c>
      <c r="I449" s="349" t="n">
        <v>100</v>
      </c>
      <c r="J449" s="349" t="n">
        <v>1.37988780342084</v>
      </c>
      <c r="K449" s="349" t="n">
        <v>100.969818447319</v>
      </c>
    </row>
    <row r="450">
      <c r="A450" s="349" t="s">
        <v>39</v>
      </c>
      <c r="B450" s="349" t="s">
        <v>40</v>
      </c>
      <c r="C450" s="349" t="s">
        <v>17</v>
      </c>
      <c r="D450" s="349" t="n">
        <v>2701.9214726</v>
      </c>
      <c r="E450" s="349" t="n">
        <v>2.23825335626824</v>
      </c>
      <c r="F450" s="349" t="n">
        <v>99.8214971327836</v>
      </c>
      <c r="G450" s="349" t="n">
        <v>0.178981280625764</v>
      </c>
      <c r="H450" s="349" t="n">
        <v>4.8316319</v>
      </c>
      <c r="I450" s="349" t="n">
        <v>99.9999999999999</v>
      </c>
      <c r="J450" s="349" t="n">
        <v>0.178502867216348</v>
      </c>
      <c r="K450" s="349" t="n">
        <v>100.089033131063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863</v>
      </c>
    </row>
    <row r="9">
      <c r="A9" t="s">
        <v>3</v>
      </c>
    </row>
    <row r="10">
      <c r="A10" t="s">
        <v>4</v>
      </c>
    </row>
    <row r="11">
      <c r="A11" t="s">
        <v>864</v>
      </c>
    </row>
    <row r="12">
      <c r="A12" s="3" t="s">
        <v>6</v>
      </c>
    </row>
    <row r="13">
      <c r="A13" s="3" t="s">
        <v>7</v>
      </c>
    </row>
    <row r="15">
      <c r="A15" s="4" t="s">
        <v>865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50" t="s">
        <v>14</v>
      </c>
      <c r="B17" s="350" t="s">
        <v>15</v>
      </c>
      <c r="C17" s="350" t="s">
        <v>16</v>
      </c>
      <c r="D17" s="350" t="n">
        <v>358194.5330544</v>
      </c>
      <c r="E17" s="350" t="n">
        <v>1.33847545336691</v>
      </c>
      <c r="F17" s="350" t="n">
        <v>98.6148162881952</v>
      </c>
      <c r="G17" s="350" t="n">
        <v>0.21062274424752</v>
      </c>
      <c r="H17" s="350" t="n">
        <v>5031.3457097</v>
      </c>
      <c r="I17" s="350" t="n">
        <v>15.1982196128634</v>
      </c>
      <c r="J17" s="350" t="n">
        <v>1.38518371180475</v>
      </c>
      <c r="K17" s="350" t="n">
        <v>14.9947787091886</v>
      </c>
    </row>
    <row r="18">
      <c r="A18" s="350" t="s">
        <v>14</v>
      </c>
      <c r="B18" s="350" t="s">
        <v>15</v>
      </c>
      <c r="C18" s="350" t="s">
        <v>17</v>
      </c>
      <c r="D18" s="350" t="n">
        <v>2442529.8117315</v>
      </c>
      <c r="E18" s="350" t="n">
        <v>0.292238636399377</v>
      </c>
      <c r="F18" s="350" t="n">
        <v>99.812987960026</v>
      </c>
      <c r="G18" s="350" t="n">
        <v>0.0268351751854805</v>
      </c>
      <c r="H18" s="350" t="n">
        <v>4576.3832155</v>
      </c>
      <c r="I18" s="350" t="n">
        <v>14.3175429157778</v>
      </c>
      <c r="J18" s="350" t="n">
        <v>0.187012039973979</v>
      </c>
      <c r="K18" s="350" t="n">
        <v>14.3226019996694</v>
      </c>
    </row>
    <row r="19">
      <c r="A19" s="350" t="s">
        <v>14</v>
      </c>
      <c r="B19" s="350" t="s">
        <v>18</v>
      </c>
      <c r="C19" s="350" t="s">
        <v>16</v>
      </c>
      <c r="D19" s="350" t="n">
        <v>1892.713268</v>
      </c>
      <c r="E19" s="350"/>
      <c r="F19" s="350" t="n">
        <v>97.5818441636198</v>
      </c>
      <c r="G19" s="350"/>
      <c r="H19" s="350" t="n">
        <v>46.9029426</v>
      </c>
      <c r="I19" s="350"/>
      <c r="J19" s="350" t="n">
        <v>2.41815583638018</v>
      </c>
      <c r="K19" s="350"/>
    </row>
    <row r="20">
      <c r="A20" s="350" t="s">
        <v>14</v>
      </c>
      <c r="B20" s="350" t="s">
        <v>18</v>
      </c>
      <c r="C20" s="350" t="s">
        <v>17</v>
      </c>
      <c r="D20" s="350" t="n">
        <v>7134.5223369</v>
      </c>
      <c r="E20" s="350"/>
      <c r="F20" s="350" t="n">
        <v>98.166742157304</v>
      </c>
      <c r="G20" s="350"/>
      <c r="H20" s="350" t="n">
        <v>133.2367637</v>
      </c>
      <c r="I20" s="350"/>
      <c r="J20" s="350" t="n">
        <v>1.83325784269598</v>
      </c>
      <c r="K20" s="350"/>
    </row>
    <row r="21">
      <c r="A21" s="350" t="s">
        <v>14</v>
      </c>
      <c r="B21" s="350" t="s">
        <v>19</v>
      </c>
      <c r="C21" s="350" t="s">
        <v>16</v>
      </c>
      <c r="D21" s="350" t="n">
        <v>356301.8197864</v>
      </c>
      <c r="E21" s="350" t="n">
        <v>1.34516463647427</v>
      </c>
      <c r="F21" s="350" t="n">
        <v>98.6203619446057</v>
      </c>
      <c r="G21" s="350" t="n">
        <v>0.211700093377048</v>
      </c>
      <c r="H21" s="350" t="n">
        <v>4984.4427671</v>
      </c>
      <c r="I21" s="350" t="n">
        <v>15.3376069041997</v>
      </c>
      <c r="J21" s="350" t="n">
        <v>1.37963805539434</v>
      </c>
      <c r="K21" s="350" t="n">
        <v>15.1329109478528</v>
      </c>
    </row>
    <row r="22">
      <c r="A22" s="350" t="s">
        <v>14</v>
      </c>
      <c r="B22" s="350" t="s">
        <v>19</v>
      </c>
      <c r="C22" s="350" t="s">
        <v>17</v>
      </c>
      <c r="D22" s="350" t="n">
        <v>2435395.2893946</v>
      </c>
      <c r="E22" s="350" t="n">
        <v>0.292760845684868</v>
      </c>
      <c r="F22" s="350" t="n">
        <v>99.8178917756799</v>
      </c>
      <c r="G22" s="350" t="n">
        <v>0.0268521525106399</v>
      </c>
      <c r="H22" s="350" t="n">
        <v>4443.1464518</v>
      </c>
      <c r="I22" s="350" t="n">
        <v>14.713243639893</v>
      </c>
      <c r="J22" s="350" t="n">
        <v>0.182108224320134</v>
      </c>
      <c r="K22" s="350" t="n">
        <v>14.7183097482697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866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51" t="s">
        <v>14</v>
      </c>
      <c r="B33" s="351" t="s">
        <v>15</v>
      </c>
      <c r="C33" s="351" t="s">
        <v>16</v>
      </c>
      <c r="D33" s="351" t="n">
        <v>358194.5330544</v>
      </c>
      <c r="E33" s="351" t="n">
        <v>1.33847545336691</v>
      </c>
      <c r="F33" s="351" t="n">
        <v>98.6148162881952</v>
      </c>
      <c r="G33" s="351" t="n">
        <v>0.21062274424752</v>
      </c>
      <c r="H33" s="351" t="n">
        <v>5031.3457097</v>
      </c>
      <c r="I33" s="351" t="n">
        <v>15.1982196128634</v>
      </c>
      <c r="J33" s="351" t="n">
        <v>1.38518371180475</v>
      </c>
      <c r="K33" s="351" t="n">
        <v>14.9947787091886</v>
      </c>
    </row>
    <row r="34">
      <c r="A34" s="351" t="s">
        <v>14</v>
      </c>
      <c r="B34" s="351" t="s">
        <v>15</v>
      </c>
      <c r="C34" s="351" t="s">
        <v>17</v>
      </c>
      <c r="D34" s="351" t="n">
        <v>2442529.8117315</v>
      </c>
      <c r="E34" s="351" t="n">
        <v>0.292238636399377</v>
      </c>
      <c r="F34" s="351" t="n">
        <v>99.812987960026</v>
      </c>
      <c r="G34" s="351" t="n">
        <v>0.0268351751854805</v>
      </c>
      <c r="H34" s="351" t="n">
        <v>4576.3832155</v>
      </c>
      <c r="I34" s="351" t="n">
        <v>14.3175429157778</v>
      </c>
      <c r="J34" s="351" t="n">
        <v>0.187012039973979</v>
      </c>
      <c r="K34" s="351" t="n">
        <v>14.3226019996694</v>
      </c>
    </row>
    <row r="35">
      <c r="A35" s="351" t="s">
        <v>27</v>
      </c>
      <c r="B35" s="351" t="s">
        <v>28</v>
      </c>
      <c r="C35" s="351" t="s">
        <v>16</v>
      </c>
      <c r="D35" s="351" t="n">
        <v>2590.9673051</v>
      </c>
      <c r="E35" s="351" t="n">
        <v>15.2129502370008</v>
      </c>
      <c r="F35" s="351" t="n">
        <v>100</v>
      </c>
      <c r="G35" s="351" t="n">
        <v>0</v>
      </c>
      <c r="H35" s="351"/>
      <c r="I35" s="351"/>
      <c r="J35" s="351"/>
      <c r="K35" s="351"/>
    </row>
    <row r="36">
      <c r="A36" s="351" t="s">
        <v>27</v>
      </c>
      <c r="B36" s="351" t="s">
        <v>28</v>
      </c>
      <c r="C36" s="351" t="s">
        <v>17</v>
      </c>
      <c r="D36" s="351" t="n">
        <v>50303.523746</v>
      </c>
      <c r="E36" s="351" t="n">
        <v>1.6972830979546</v>
      </c>
      <c r="F36" s="351" t="n">
        <v>99.442028388984</v>
      </c>
      <c r="G36" s="351" t="n">
        <v>0.261095336045763</v>
      </c>
      <c r="H36" s="351" t="n">
        <v>282.2542806</v>
      </c>
      <c r="I36" s="351" t="n">
        <v>46.9427166664162</v>
      </c>
      <c r="J36" s="351" t="n">
        <v>0.557971611016004</v>
      </c>
      <c r="K36" s="351" t="n">
        <v>46.5325642141842</v>
      </c>
    </row>
    <row r="37">
      <c r="A37" s="351" t="s">
        <v>29</v>
      </c>
      <c r="B37" s="351" t="s">
        <v>30</v>
      </c>
      <c r="C37" s="351" t="s">
        <v>16</v>
      </c>
      <c r="D37" s="351" t="n">
        <v>527.5220449</v>
      </c>
      <c r="E37" s="351" t="n">
        <v>14.5928154037953</v>
      </c>
      <c r="F37" s="351" t="n">
        <v>100</v>
      </c>
      <c r="G37" s="351" t="n">
        <v>0</v>
      </c>
      <c r="H37" s="351"/>
      <c r="I37" s="351"/>
      <c r="J37" s="351"/>
      <c r="K37" s="351"/>
    </row>
    <row r="38">
      <c r="A38" s="351" t="s">
        <v>29</v>
      </c>
      <c r="B38" s="351" t="s">
        <v>30</v>
      </c>
      <c r="C38" s="351" t="s">
        <v>17</v>
      </c>
      <c r="D38" s="351" t="n">
        <v>11416.0354426</v>
      </c>
      <c r="E38" s="351" t="n">
        <v>1.42626417269955</v>
      </c>
      <c r="F38" s="351" t="n">
        <v>98.874103742731</v>
      </c>
      <c r="G38" s="351" t="n">
        <v>0.624083289992183</v>
      </c>
      <c r="H38" s="351" t="n">
        <v>129.9963397</v>
      </c>
      <c r="I38" s="351" t="n">
        <v>55.2917652050241</v>
      </c>
      <c r="J38" s="351" t="n">
        <v>1.12589625726896</v>
      </c>
      <c r="K38" s="351" t="n">
        <v>54.8058274111942</v>
      </c>
    </row>
    <row r="39">
      <c r="A39" s="351" t="s">
        <v>31</v>
      </c>
      <c r="B39" s="351" t="s">
        <v>32</v>
      </c>
      <c r="C39" s="351" t="s">
        <v>16</v>
      </c>
      <c r="D39" s="351" t="n">
        <v>2083.8812285</v>
      </c>
      <c r="E39" s="351" t="n">
        <v>18.9868716711017</v>
      </c>
      <c r="F39" s="351" t="n">
        <v>100</v>
      </c>
      <c r="G39" s="351" t="n">
        <v>0</v>
      </c>
      <c r="H39" s="351"/>
      <c r="I39" s="351"/>
      <c r="J39" s="351"/>
      <c r="K39" s="351"/>
    </row>
    <row r="40">
      <c r="A40" s="351" t="s">
        <v>31</v>
      </c>
      <c r="B40" s="351" t="s">
        <v>32</v>
      </c>
      <c r="C40" s="351" t="s">
        <v>17</v>
      </c>
      <c r="D40" s="351" t="n">
        <v>38242.953211</v>
      </c>
      <c r="E40" s="351" t="n">
        <v>1.44874635977701</v>
      </c>
      <c r="F40" s="351" t="n">
        <v>99.9852062996174</v>
      </c>
      <c r="G40" s="351" t="n">
        <v>0.00762770528688498</v>
      </c>
      <c r="H40" s="351" t="n">
        <v>5.658385</v>
      </c>
      <c r="I40" s="351" t="n">
        <v>51.5363949069004</v>
      </c>
      <c r="J40" s="351" t="n">
        <v>0.0147937003825565</v>
      </c>
      <c r="K40" s="351" t="n">
        <v>51.552868246618</v>
      </c>
    </row>
    <row r="41">
      <c r="A41" s="351" t="s">
        <v>33</v>
      </c>
      <c r="B41" s="351" t="s">
        <v>34</v>
      </c>
      <c r="C41" s="351" t="s">
        <v>16</v>
      </c>
      <c r="D41" s="351" t="n">
        <v>1355.1458846</v>
      </c>
      <c r="E41" s="351" t="n">
        <v>12.0475747313848</v>
      </c>
      <c r="F41" s="351" t="n">
        <v>100</v>
      </c>
      <c r="G41" s="351" t="n">
        <v>0</v>
      </c>
      <c r="H41" s="351"/>
      <c r="I41" s="351"/>
      <c r="J41" s="351"/>
      <c r="K41" s="351"/>
    </row>
    <row r="42">
      <c r="A42" s="351" t="s">
        <v>33</v>
      </c>
      <c r="B42" s="351" t="s">
        <v>34</v>
      </c>
      <c r="C42" s="351" t="s">
        <v>17</v>
      </c>
      <c r="D42" s="351" t="n">
        <v>11863.1483944</v>
      </c>
      <c r="E42" s="351" t="n">
        <v>1.82931610280607</v>
      </c>
      <c r="F42" s="351" t="n">
        <v>99.7831265232838</v>
      </c>
      <c r="G42" s="351" t="n">
        <v>0.12543538587377</v>
      </c>
      <c r="H42" s="351" t="n">
        <v>25.7839409</v>
      </c>
      <c r="I42" s="351" t="n">
        <v>57.5954303101472</v>
      </c>
      <c r="J42" s="351" t="n">
        <v>0.216873476716186</v>
      </c>
      <c r="K42" s="351" t="n">
        <v>57.7126127577091</v>
      </c>
    </row>
    <row r="43">
      <c r="A43" s="351" t="s">
        <v>35</v>
      </c>
      <c r="B43" s="351" t="s">
        <v>36</v>
      </c>
      <c r="C43" s="351" t="s">
        <v>16</v>
      </c>
      <c r="D43" s="351" t="n">
        <v>2905.9637327</v>
      </c>
      <c r="E43" s="351" t="n">
        <v>15.3673981814667</v>
      </c>
      <c r="F43" s="351" t="n">
        <v>99.9549850580864</v>
      </c>
      <c r="G43" s="351" t="n">
        <v>0.0455647344560881</v>
      </c>
      <c r="H43" s="351" t="n">
        <v>1.308707</v>
      </c>
      <c r="I43" s="351" t="n">
        <v>100</v>
      </c>
      <c r="J43" s="351" t="n">
        <v>0.0450149419135637</v>
      </c>
      <c r="K43" s="351" t="n">
        <v>101.175790929137</v>
      </c>
    </row>
    <row r="44">
      <c r="A44" s="351" t="s">
        <v>35</v>
      </c>
      <c r="B44" s="351" t="s">
        <v>36</v>
      </c>
      <c r="C44" s="351" t="s">
        <v>17</v>
      </c>
      <c r="D44" s="351" t="n">
        <v>47674.7342362</v>
      </c>
      <c r="E44" s="351" t="n">
        <v>2.069105696648</v>
      </c>
      <c r="F44" s="351" t="n">
        <v>99.9633209617263</v>
      </c>
      <c r="G44" s="351" t="n">
        <v>0.0102106081363686</v>
      </c>
      <c r="H44" s="351" t="n">
        <v>17.4930503</v>
      </c>
      <c r="I44" s="351" t="n">
        <v>27.7480199078326</v>
      </c>
      <c r="J44" s="351" t="n">
        <v>0.0366790382737098</v>
      </c>
      <c r="K44" s="351" t="n">
        <v>27.8275098363694</v>
      </c>
    </row>
    <row r="45">
      <c r="A45" s="351" t="s">
        <v>37</v>
      </c>
      <c r="B45" s="351" t="s">
        <v>38</v>
      </c>
      <c r="C45" s="351" t="s">
        <v>16</v>
      </c>
      <c r="D45" s="351" t="n">
        <v>26495.1776468</v>
      </c>
      <c r="E45" s="351" t="n">
        <v>13.0984850044097</v>
      </c>
      <c r="F45" s="351" t="n">
        <v>98.6111884170212</v>
      </c>
      <c r="G45" s="351" t="n">
        <v>1.34109679276905</v>
      </c>
      <c r="H45" s="351" t="n">
        <v>373.1504528</v>
      </c>
      <c r="I45" s="351" t="n">
        <v>98.5712580153666</v>
      </c>
      <c r="J45" s="351" t="n">
        <v>1.38881158297883</v>
      </c>
      <c r="K45" s="351" t="n">
        <v>95.2232470826301</v>
      </c>
    </row>
    <row r="46">
      <c r="A46" s="351" t="s">
        <v>37</v>
      </c>
      <c r="B46" s="351" t="s">
        <v>38</v>
      </c>
      <c r="C46" s="351" t="s">
        <v>17</v>
      </c>
      <c r="D46" s="351" t="n">
        <v>230753.0682664</v>
      </c>
      <c r="E46" s="351" t="n">
        <v>2.70157936160779</v>
      </c>
      <c r="F46" s="351" t="n">
        <v>99.4261667745577</v>
      </c>
      <c r="G46" s="351" t="n">
        <v>0.328517313186941</v>
      </c>
      <c r="H46" s="351" t="n">
        <v>1331.7799704</v>
      </c>
      <c r="I46" s="351" t="n">
        <v>56.8287403670805</v>
      </c>
      <c r="J46" s="351" t="n">
        <v>0.573833225442258</v>
      </c>
      <c r="K46" s="351" t="n">
        <v>56.9210978400224</v>
      </c>
    </row>
    <row r="47">
      <c r="A47" s="351" t="s">
        <v>39</v>
      </c>
      <c r="B47" s="351" t="s">
        <v>40</v>
      </c>
      <c r="C47" s="351" t="s">
        <v>16</v>
      </c>
      <c r="D47" s="351" t="n">
        <v>531.6099857</v>
      </c>
      <c r="E47" s="351" t="n">
        <v>14.4714563952666</v>
      </c>
      <c r="F47" s="351" t="n">
        <v>100</v>
      </c>
      <c r="G47" s="351" t="n">
        <v>0</v>
      </c>
      <c r="H47" s="351"/>
      <c r="I47" s="351"/>
      <c r="J47" s="351"/>
      <c r="K47" s="351"/>
    </row>
    <row r="48">
      <c r="A48" s="351" t="s">
        <v>39</v>
      </c>
      <c r="B48" s="351" t="s">
        <v>40</v>
      </c>
      <c r="C48" s="351" t="s">
        <v>17</v>
      </c>
      <c r="D48" s="351" t="n">
        <v>9232.5586126</v>
      </c>
      <c r="E48" s="351" t="n">
        <v>1.4654094549497</v>
      </c>
      <c r="F48" s="351" t="n">
        <v>100</v>
      </c>
      <c r="G48" s="351" t="n">
        <v>0</v>
      </c>
      <c r="H48" s="351"/>
      <c r="I48" s="351"/>
      <c r="J48" s="351"/>
      <c r="K48" s="351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867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52" t="s">
        <v>14</v>
      </c>
      <c r="B59" s="352" t="s">
        <v>15</v>
      </c>
      <c r="C59" s="352" t="s">
        <v>16</v>
      </c>
      <c r="D59" s="352" t="n">
        <v>356301.8197864</v>
      </c>
      <c r="E59" s="352" t="n">
        <v>1.34516463647427</v>
      </c>
      <c r="F59" s="352" t="n">
        <v>98.6203619446057</v>
      </c>
      <c r="G59" s="352" t="n">
        <v>0.211700093377048</v>
      </c>
      <c r="H59" s="352" t="n">
        <v>4984.4427671</v>
      </c>
      <c r="I59" s="352" t="n">
        <v>15.3376069041997</v>
      </c>
      <c r="J59" s="352" t="n">
        <v>1.37963805539434</v>
      </c>
      <c r="K59" s="352" t="n">
        <v>15.1329109478528</v>
      </c>
    </row>
    <row r="60">
      <c r="A60" s="352" t="s">
        <v>14</v>
      </c>
      <c r="B60" s="352" t="s">
        <v>15</v>
      </c>
      <c r="C60" s="352" t="s">
        <v>17</v>
      </c>
      <c r="D60" s="352" t="n">
        <v>2435395.2893946</v>
      </c>
      <c r="E60" s="352" t="n">
        <v>0.292760845684868</v>
      </c>
      <c r="F60" s="352" t="n">
        <v>99.8178917756799</v>
      </c>
      <c r="G60" s="352" t="n">
        <v>0.0268521525106399</v>
      </c>
      <c r="H60" s="352" t="n">
        <v>4443.1464518</v>
      </c>
      <c r="I60" s="352" t="n">
        <v>14.713243639893</v>
      </c>
      <c r="J60" s="352" t="n">
        <v>0.182108224320134</v>
      </c>
      <c r="K60" s="352" t="n">
        <v>14.7183097482697</v>
      </c>
    </row>
    <row r="61">
      <c r="A61" s="352" t="s">
        <v>42</v>
      </c>
      <c r="B61" s="352" t="s">
        <v>43</v>
      </c>
      <c r="C61" s="352" t="s">
        <v>16</v>
      </c>
      <c r="D61" s="352" t="n">
        <v>332.3741097</v>
      </c>
      <c r="E61" s="352" t="n">
        <v>12.001910458879</v>
      </c>
      <c r="F61" s="352" t="n">
        <v>94.1729964423031</v>
      </c>
      <c r="G61" s="352" t="n">
        <v>3.21400451430784</v>
      </c>
      <c r="H61" s="352" t="n">
        <v>20.5658224</v>
      </c>
      <c r="I61" s="352" t="n">
        <v>56.3393797748454</v>
      </c>
      <c r="J61" s="352" t="n">
        <v>5.82700355769689</v>
      </c>
      <c r="K61" s="352" t="n">
        <v>51.943066911579</v>
      </c>
    </row>
    <row r="62">
      <c r="A62" s="352" t="s">
        <v>42</v>
      </c>
      <c r="B62" s="352" t="s">
        <v>43</v>
      </c>
      <c r="C62" s="352" t="s">
        <v>17</v>
      </c>
      <c r="D62" s="352" t="n">
        <v>3184.8970388</v>
      </c>
      <c r="E62" s="352" t="n">
        <v>3.05414801704519</v>
      </c>
      <c r="F62" s="352" t="n">
        <v>97.6224312198721</v>
      </c>
      <c r="G62" s="352" t="n">
        <v>1.2797906870801</v>
      </c>
      <c r="H62" s="352" t="n">
        <v>77.5673344</v>
      </c>
      <c r="I62" s="352" t="n">
        <v>52.6094431587518</v>
      </c>
      <c r="J62" s="352" t="n">
        <v>2.37756878012794</v>
      </c>
      <c r="K62" s="352" t="n">
        <v>52.547913385112</v>
      </c>
    </row>
    <row r="63">
      <c r="A63" s="352" t="s">
        <v>44</v>
      </c>
      <c r="B63" s="352" t="s">
        <v>45</v>
      </c>
      <c r="C63" s="352" t="s">
        <v>16</v>
      </c>
      <c r="D63" s="352" t="n">
        <v>1206.2778654</v>
      </c>
      <c r="E63" s="352" t="n">
        <v>17.4086769917413</v>
      </c>
      <c r="F63" s="352" t="n">
        <v>100</v>
      </c>
      <c r="G63" s="352" t="n">
        <v>0</v>
      </c>
      <c r="H63" s="352"/>
      <c r="I63" s="352"/>
      <c r="J63" s="352"/>
      <c r="K63" s="352"/>
    </row>
    <row r="64">
      <c r="A64" s="352" t="s">
        <v>44</v>
      </c>
      <c r="B64" s="352" t="s">
        <v>45</v>
      </c>
      <c r="C64" s="352" t="s">
        <v>17</v>
      </c>
      <c r="D64" s="352" t="n">
        <v>22639.5496439</v>
      </c>
      <c r="E64" s="352" t="n">
        <v>2.05510412244747</v>
      </c>
      <c r="F64" s="352" t="n">
        <v>100</v>
      </c>
      <c r="G64" s="352" t="n">
        <v>0.000000000000000228162391474326</v>
      </c>
      <c r="H64" s="352"/>
      <c r="I64" s="352"/>
      <c r="J64" s="352"/>
      <c r="K64" s="352"/>
    </row>
    <row r="65">
      <c r="A65" s="352" t="s">
        <v>27</v>
      </c>
      <c r="B65" s="352" t="s">
        <v>28</v>
      </c>
      <c r="C65" s="352" t="s">
        <v>16</v>
      </c>
      <c r="D65" s="352" t="n">
        <v>2236.2112709</v>
      </c>
      <c r="E65" s="352" t="n">
        <v>17.4030385846883</v>
      </c>
      <c r="F65" s="352" t="n">
        <v>100</v>
      </c>
      <c r="G65" s="352" t="n">
        <v>0</v>
      </c>
      <c r="H65" s="352"/>
      <c r="I65" s="352"/>
      <c r="J65" s="352"/>
      <c r="K65" s="352"/>
    </row>
    <row r="66">
      <c r="A66" s="352" t="s">
        <v>27</v>
      </c>
      <c r="B66" s="352" t="s">
        <v>28</v>
      </c>
      <c r="C66" s="352" t="s">
        <v>17</v>
      </c>
      <c r="D66" s="352" t="n">
        <v>42618.1807862</v>
      </c>
      <c r="E66" s="352" t="n">
        <v>1.99278790117851</v>
      </c>
      <c r="F66" s="352" t="n">
        <v>99.3911321687672</v>
      </c>
      <c r="G66" s="352" t="n">
        <v>0.305939713228806</v>
      </c>
      <c r="H66" s="352" t="n">
        <v>261.0780131</v>
      </c>
      <c r="I66" s="352" t="n">
        <v>50.422563761792</v>
      </c>
      <c r="J66" s="352" t="n">
        <v>0.608867831232806</v>
      </c>
      <c r="K66" s="352" t="n">
        <v>49.9413713672982</v>
      </c>
    </row>
    <row r="67">
      <c r="A67" s="352" t="s">
        <v>29</v>
      </c>
      <c r="B67" s="352" t="s">
        <v>30</v>
      </c>
      <c r="C67" s="352" t="s">
        <v>16</v>
      </c>
      <c r="D67" s="352" t="n">
        <v>284.5577054</v>
      </c>
      <c r="E67" s="352" t="n">
        <v>20.8249156671521</v>
      </c>
      <c r="F67" s="352" t="n">
        <v>100</v>
      </c>
      <c r="G67" s="352" t="n">
        <v>0</v>
      </c>
      <c r="H67" s="352"/>
      <c r="I67" s="352"/>
      <c r="J67" s="352"/>
      <c r="K67" s="352"/>
    </row>
    <row r="68">
      <c r="A68" s="352" t="s">
        <v>29</v>
      </c>
      <c r="B68" s="352" t="s">
        <v>30</v>
      </c>
      <c r="C68" s="352" t="s">
        <v>17</v>
      </c>
      <c r="D68" s="352" t="n">
        <v>7884.027435</v>
      </c>
      <c r="E68" s="352" t="n">
        <v>1.77848981485914</v>
      </c>
      <c r="F68" s="352" t="n">
        <v>98.3778892681802</v>
      </c>
      <c r="G68" s="352" t="n">
        <v>0.900168406045105</v>
      </c>
      <c r="H68" s="352" t="n">
        <v>129.9963397</v>
      </c>
      <c r="I68" s="352" t="n">
        <v>55.2917652050241</v>
      </c>
      <c r="J68" s="352" t="n">
        <v>1.62211073181981</v>
      </c>
      <c r="K68" s="352" t="n">
        <v>54.5934787530008</v>
      </c>
    </row>
    <row r="69">
      <c r="A69" s="352" t="s">
        <v>46</v>
      </c>
      <c r="B69" s="352" t="s">
        <v>47</v>
      </c>
      <c r="C69" s="352" t="s">
        <v>16</v>
      </c>
      <c r="D69" s="352" t="n">
        <v>879.0023586</v>
      </c>
      <c r="E69" s="352" t="n">
        <v>9.71808171393801</v>
      </c>
      <c r="F69" s="352" t="n">
        <v>100</v>
      </c>
      <c r="G69" s="352" t="n">
        <v>0</v>
      </c>
      <c r="H69" s="352"/>
      <c r="I69" s="352"/>
      <c r="J69" s="352"/>
      <c r="K69" s="352"/>
    </row>
    <row r="70">
      <c r="A70" s="352" t="s">
        <v>46</v>
      </c>
      <c r="B70" s="352" t="s">
        <v>47</v>
      </c>
      <c r="C70" s="352" t="s">
        <v>17</v>
      </c>
      <c r="D70" s="352" t="n">
        <v>6600.7778352</v>
      </c>
      <c r="E70" s="352" t="n">
        <v>3.11641006834829</v>
      </c>
      <c r="F70" s="352" t="n">
        <v>99.7893570594755</v>
      </c>
      <c r="G70" s="352" t="n">
        <v>0.209777305151716</v>
      </c>
      <c r="H70" s="352" t="n">
        <v>13.9334223</v>
      </c>
      <c r="I70" s="352" t="n">
        <v>100</v>
      </c>
      <c r="J70" s="352" t="n">
        <v>0.210642940524453</v>
      </c>
      <c r="K70" s="352" t="n">
        <v>99.379273545268</v>
      </c>
    </row>
    <row r="71">
      <c r="A71" s="352" t="s">
        <v>48</v>
      </c>
      <c r="B71" s="352" t="s">
        <v>49</v>
      </c>
      <c r="C71" s="352" t="s">
        <v>16</v>
      </c>
      <c r="D71" s="352" t="n">
        <v>3209.4851688</v>
      </c>
      <c r="E71" s="352" t="n">
        <v>15.0853108851408</v>
      </c>
      <c r="F71" s="352" t="n">
        <v>92.6190684416658</v>
      </c>
      <c r="G71" s="352" t="n">
        <v>5.88451766163077</v>
      </c>
      <c r="H71" s="352" t="n">
        <v>255.7679619</v>
      </c>
      <c r="I71" s="352" t="n">
        <v>81.4837511947811</v>
      </c>
      <c r="J71" s="352" t="n">
        <v>7.38093155833419</v>
      </c>
      <c r="K71" s="352" t="n">
        <v>73.8414304131248</v>
      </c>
    </row>
    <row r="72">
      <c r="A72" s="352" t="s">
        <v>48</v>
      </c>
      <c r="B72" s="352" t="s">
        <v>49</v>
      </c>
      <c r="C72" s="352" t="s">
        <v>17</v>
      </c>
      <c r="D72" s="352" t="n">
        <v>45464.9856797</v>
      </c>
      <c r="E72" s="352" t="n">
        <v>1.81806882490847</v>
      </c>
      <c r="F72" s="352" t="n">
        <v>99.6088815877874</v>
      </c>
      <c r="G72" s="352" t="n">
        <v>0.393238335548988</v>
      </c>
      <c r="H72" s="352" t="n">
        <v>178.5201553</v>
      </c>
      <c r="I72" s="352" t="n">
        <v>100</v>
      </c>
      <c r="J72" s="352" t="n">
        <v>0.391118412212562</v>
      </c>
      <c r="K72" s="352" t="n">
        <v>100.148777399388</v>
      </c>
    </row>
    <row r="73">
      <c r="A73" s="352" t="s">
        <v>31</v>
      </c>
      <c r="B73" s="352" t="s">
        <v>32</v>
      </c>
      <c r="C73" s="352" t="s">
        <v>16</v>
      </c>
      <c r="D73" s="352" t="n">
        <v>2044.2725335</v>
      </c>
      <c r="E73" s="352" t="n">
        <v>19.3519258836791</v>
      </c>
      <c r="F73" s="352" t="n">
        <v>100</v>
      </c>
      <c r="G73" s="352" t="n">
        <v>0</v>
      </c>
      <c r="H73" s="352"/>
      <c r="I73" s="352"/>
      <c r="J73" s="352"/>
      <c r="K73" s="352"/>
    </row>
    <row r="74">
      <c r="A74" s="352" t="s">
        <v>31</v>
      </c>
      <c r="B74" s="352" t="s">
        <v>32</v>
      </c>
      <c r="C74" s="352" t="s">
        <v>17</v>
      </c>
      <c r="D74" s="352" t="n">
        <v>37663.534587</v>
      </c>
      <c r="E74" s="352" t="n">
        <v>1.46931796282436</v>
      </c>
      <c r="F74" s="352" t="n">
        <v>100</v>
      </c>
      <c r="G74" s="352" t="n">
        <v>0</v>
      </c>
      <c r="H74" s="352"/>
      <c r="I74" s="352"/>
      <c r="J74" s="352"/>
      <c r="K74" s="352"/>
    </row>
    <row r="75">
      <c r="A75" s="352" t="s">
        <v>50</v>
      </c>
      <c r="B75" s="352" t="s">
        <v>51</v>
      </c>
      <c r="C75" s="352" t="s">
        <v>16</v>
      </c>
      <c r="D75" s="352" t="n">
        <v>6171.6348196</v>
      </c>
      <c r="E75" s="352" t="n">
        <v>12.2277990745575</v>
      </c>
      <c r="F75" s="352" t="n">
        <v>93.7059879065305</v>
      </c>
      <c r="G75" s="352" t="n">
        <v>3.48977506939383</v>
      </c>
      <c r="H75" s="352" t="n">
        <v>414.5342796</v>
      </c>
      <c r="I75" s="352" t="n">
        <v>53.5075523667302</v>
      </c>
      <c r="J75" s="352" t="n">
        <v>6.29401209346951</v>
      </c>
      <c r="K75" s="352" t="n">
        <v>51.956179237156</v>
      </c>
    </row>
    <row r="76">
      <c r="A76" s="352" t="s">
        <v>50</v>
      </c>
      <c r="B76" s="352" t="s">
        <v>51</v>
      </c>
      <c r="C76" s="352" t="s">
        <v>17</v>
      </c>
      <c r="D76" s="352" t="n">
        <v>49684.2656753</v>
      </c>
      <c r="E76" s="352" t="n">
        <v>2.43197779855287</v>
      </c>
      <c r="F76" s="352" t="n">
        <v>99.7003676471323</v>
      </c>
      <c r="G76" s="352" t="n">
        <v>0.212101739549754</v>
      </c>
      <c r="H76" s="352" t="n">
        <v>149.3175379</v>
      </c>
      <c r="I76" s="352" t="n">
        <v>70.3531690641031</v>
      </c>
      <c r="J76" s="352" t="n">
        <v>0.299632352867711</v>
      </c>
      <c r="K76" s="352" t="n">
        <v>70.5752273054541</v>
      </c>
    </row>
    <row r="77">
      <c r="A77" s="352" t="s">
        <v>52</v>
      </c>
      <c r="B77" s="352" t="s">
        <v>53</v>
      </c>
      <c r="C77" s="352" t="s">
        <v>16</v>
      </c>
      <c r="D77" s="352" t="n">
        <v>130.4237238</v>
      </c>
      <c r="E77" s="352" t="n">
        <v>23.7262208822794</v>
      </c>
      <c r="F77" s="352" t="n">
        <v>100</v>
      </c>
      <c r="G77" s="352" t="n">
        <v>0.00000000000000263413967108487</v>
      </c>
      <c r="H77" s="352"/>
      <c r="I77" s="352"/>
      <c r="J77" s="352"/>
      <c r="K77" s="352"/>
    </row>
    <row r="78">
      <c r="A78" s="352" t="s">
        <v>52</v>
      </c>
      <c r="B78" s="352" t="s">
        <v>53</v>
      </c>
      <c r="C78" s="352" t="s">
        <v>17</v>
      </c>
      <c r="D78" s="352" t="n">
        <v>4569.4191746</v>
      </c>
      <c r="E78" s="352" t="n">
        <v>2.42555959064745</v>
      </c>
      <c r="F78" s="352" t="n">
        <v>98.9369027276168</v>
      </c>
      <c r="G78" s="352" t="n">
        <v>0.635564150086629</v>
      </c>
      <c r="H78" s="352" t="n">
        <v>49.0993444</v>
      </c>
      <c r="I78" s="352" t="n">
        <v>59.3057185853693</v>
      </c>
      <c r="J78" s="352" t="n">
        <v>1.06309727238316</v>
      </c>
      <c r="K78" s="352" t="n">
        <v>59.1486312003423</v>
      </c>
    </row>
    <row r="79">
      <c r="A79" s="352" t="s">
        <v>33</v>
      </c>
      <c r="B79" s="352" t="s">
        <v>34</v>
      </c>
      <c r="C79" s="352" t="s">
        <v>16</v>
      </c>
      <c r="D79" s="352" t="n">
        <v>625.018187</v>
      </c>
      <c r="E79" s="352" t="n">
        <v>20.9109144534859</v>
      </c>
      <c r="F79" s="352" t="n">
        <v>100</v>
      </c>
      <c r="G79" s="352" t="n">
        <v>0</v>
      </c>
      <c r="H79" s="352"/>
      <c r="I79" s="352"/>
      <c r="J79" s="352"/>
      <c r="K79" s="352"/>
    </row>
    <row r="80">
      <c r="A80" s="352" t="s">
        <v>33</v>
      </c>
      <c r="B80" s="352" t="s">
        <v>34</v>
      </c>
      <c r="C80" s="352" t="s">
        <v>17</v>
      </c>
      <c r="D80" s="352" t="n">
        <v>5700.1461756</v>
      </c>
      <c r="E80" s="352" t="n">
        <v>3.10323148033673</v>
      </c>
      <c r="F80" s="352" t="n">
        <v>99.8356962028389</v>
      </c>
      <c r="G80" s="352" t="n">
        <v>0.164435513048254</v>
      </c>
      <c r="H80" s="352" t="n">
        <v>9.3809699</v>
      </c>
      <c r="I80" s="352" t="n">
        <v>99.9999999999999</v>
      </c>
      <c r="J80" s="352" t="n">
        <v>0.164303797161095</v>
      </c>
      <c r="K80" s="352" t="n">
        <v>99.915730550935</v>
      </c>
    </row>
    <row r="81">
      <c r="A81" s="352" t="s">
        <v>54</v>
      </c>
      <c r="B81" s="352" t="s">
        <v>55</v>
      </c>
      <c r="C81" s="352" t="s">
        <v>16</v>
      </c>
      <c r="D81" s="352" t="n">
        <v>4787.9768251</v>
      </c>
      <c r="E81" s="352" t="n">
        <v>10.332843459608</v>
      </c>
      <c r="F81" s="352" t="n">
        <v>99.3747370267856</v>
      </c>
      <c r="G81" s="352" t="n">
        <v>0.628198564496259</v>
      </c>
      <c r="H81" s="352" t="n">
        <v>30.1258118</v>
      </c>
      <c r="I81" s="352" t="n">
        <v>100</v>
      </c>
      <c r="J81" s="352" t="n">
        <v>0.625262973214351</v>
      </c>
      <c r="K81" s="352" t="n">
        <v>99.8412984963669</v>
      </c>
    </row>
    <row r="82">
      <c r="A82" s="352" t="s">
        <v>54</v>
      </c>
      <c r="B82" s="352" t="s">
        <v>55</v>
      </c>
      <c r="C82" s="352" t="s">
        <v>17</v>
      </c>
      <c r="D82" s="352" t="n">
        <v>39109.1052727</v>
      </c>
      <c r="E82" s="352" t="n">
        <v>1.77058849238366</v>
      </c>
      <c r="F82" s="352" t="n">
        <v>99.7725350438406</v>
      </c>
      <c r="G82" s="352" t="n">
        <v>0.160338368191912</v>
      </c>
      <c r="H82" s="352" t="n">
        <v>89.1623222</v>
      </c>
      <c r="I82" s="352" t="n">
        <v>70.267200545593</v>
      </c>
      <c r="J82" s="352" t="n">
        <v>0.227464956159442</v>
      </c>
      <c r="K82" s="352" t="n">
        <v>70.3289233181325</v>
      </c>
    </row>
    <row r="83">
      <c r="A83" s="352" t="s">
        <v>35</v>
      </c>
      <c r="B83" s="352" t="s">
        <v>36</v>
      </c>
      <c r="C83" s="352" t="s">
        <v>16</v>
      </c>
      <c r="D83" s="352" t="n">
        <v>2840.3647938</v>
      </c>
      <c r="E83" s="352" t="n">
        <v>15.7183547152174</v>
      </c>
      <c r="F83" s="352" t="n">
        <v>100</v>
      </c>
      <c r="G83" s="352" t="n">
        <v>0</v>
      </c>
      <c r="H83" s="352"/>
      <c r="I83" s="352"/>
      <c r="J83" s="352"/>
      <c r="K83" s="352"/>
    </row>
    <row r="84">
      <c r="A84" s="352" t="s">
        <v>35</v>
      </c>
      <c r="B84" s="352" t="s">
        <v>36</v>
      </c>
      <c r="C84" s="352" t="s">
        <v>17</v>
      </c>
      <c r="D84" s="352" t="n">
        <v>47061.6595319</v>
      </c>
      <c r="E84" s="352" t="n">
        <v>2.09593079981168</v>
      </c>
      <c r="F84" s="352" t="n">
        <v>100</v>
      </c>
      <c r="G84" s="352" t="n">
        <v>0</v>
      </c>
      <c r="H84" s="352"/>
      <c r="I84" s="352"/>
      <c r="J84" s="352"/>
      <c r="K84" s="352"/>
    </row>
    <row r="85">
      <c r="A85" s="352" t="s">
        <v>56</v>
      </c>
      <c r="B85" s="352" t="s">
        <v>57</v>
      </c>
      <c r="C85" s="352" t="s">
        <v>16</v>
      </c>
      <c r="D85" s="352" t="n">
        <v>714.3779666</v>
      </c>
      <c r="E85" s="352" t="n">
        <v>16.2345600172746</v>
      </c>
      <c r="F85" s="352" t="n">
        <v>100</v>
      </c>
      <c r="G85" s="352" t="n">
        <v>0.00000000000000180239823258373</v>
      </c>
      <c r="H85" s="352"/>
      <c r="I85" s="352"/>
      <c r="J85" s="352"/>
      <c r="K85" s="352"/>
    </row>
    <row r="86">
      <c r="A86" s="352" t="s">
        <v>56</v>
      </c>
      <c r="B86" s="352" t="s">
        <v>57</v>
      </c>
      <c r="C86" s="352" t="s">
        <v>17</v>
      </c>
      <c r="D86" s="352" t="n">
        <v>8585.6649148</v>
      </c>
      <c r="E86" s="352" t="n">
        <v>2.34103311530659</v>
      </c>
      <c r="F86" s="352" t="n">
        <v>99.6887471827556</v>
      </c>
      <c r="G86" s="352" t="n">
        <v>0.224906727994138</v>
      </c>
      <c r="H86" s="352" t="n">
        <v>26.8065601</v>
      </c>
      <c r="I86" s="352" t="n">
        <v>71.6567483199031</v>
      </c>
      <c r="J86" s="352" t="n">
        <v>0.31125281724444</v>
      </c>
      <c r="K86" s="352" t="n">
        <v>72.0336289489727</v>
      </c>
    </row>
    <row r="87">
      <c r="A87" s="352" t="s">
        <v>37</v>
      </c>
      <c r="B87" s="352" t="s">
        <v>38</v>
      </c>
      <c r="C87" s="352" t="s">
        <v>16</v>
      </c>
      <c r="D87" s="352" t="n">
        <v>26426.6651176</v>
      </c>
      <c r="E87" s="352" t="n">
        <v>13.1322237091763</v>
      </c>
      <c r="F87" s="352" t="n">
        <v>98.627402488244</v>
      </c>
      <c r="G87" s="352" t="n">
        <v>1.34483354373261</v>
      </c>
      <c r="H87" s="352" t="n">
        <v>367.7798854</v>
      </c>
      <c r="I87" s="352" t="n">
        <v>99.9999999999997</v>
      </c>
      <c r="J87" s="352" t="n">
        <v>1.37259751175597</v>
      </c>
      <c r="K87" s="352" t="n">
        <v>96.632434534814</v>
      </c>
    </row>
    <row r="88">
      <c r="A88" s="352" t="s">
        <v>37</v>
      </c>
      <c r="B88" s="352" t="s">
        <v>38</v>
      </c>
      <c r="C88" s="352" t="s">
        <v>17</v>
      </c>
      <c r="D88" s="352" t="n">
        <v>229183.2658868</v>
      </c>
      <c r="E88" s="352" t="n">
        <v>2.72004987915546</v>
      </c>
      <c r="F88" s="352" t="n">
        <v>99.4340932456539</v>
      </c>
      <c r="G88" s="352" t="n">
        <v>0.330712996207031</v>
      </c>
      <c r="H88" s="352" t="n">
        <v>1304.3449577</v>
      </c>
      <c r="I88" s="352" t="n">
        <v>58.0166238298912</v>
      </c>
      <c r="J88" s="352" t="n">
        <v>0.565906754346109</v>
      </c>
      <c r="K88" s="352" t="n">
        <v>58.1087726022926</v>
      </c>
    </row>
    <row r="89">
      <c r="A89" s="352" t="s">
        <v>39</v>
      </c>
      <c r="B89" s="352" t="s">
        <v>40</v>
      </c>
      <c r="C89" s="352" t="s">
        <v>16</v>
      </c>
      <c r="D89" s="352" t="n">
        <v>264.1713149</v>
      </c>
      <c r="E89" s="352" t="n">
        <v>26.3984047341852</v>
      </c>
      <c r="F89" s="352" t="n">
        <v>100</v>
      </c>
      <c r="G89" s="352" t="n">
        <v>0.00000000000000293081167492662</v>
      </c>
      <c r="H89" s="352"/>
      <c r="I89" s="352"/>
      <c r="J89" s="352"/>
      <c r="K89" s="352"/>
    </row>
    <row r="90">
      <c r="A90" s="352" t="s">
        <v>39</v>
      </c>
      <c r="B90" s="352" t="s">
        <v>40</v>
      </c>
      <c r="C90" s="352" t="s">
        <v>17</v>
      </c>
      <c r="D90" s="352" t="n">
        <v>6525.8055081</v>
      </c>
      <c r="E90" s="352" t="n">
        <v>1.8571216861361</v>
      </c>
      <c r="F90" s="352" t="n">
        <v>100</v>
      </c>
      <c r="G90" s="352" t="n">
        <v>0</v>
      </c>
      <c r="H90" s="352"/>
      <c r="I90" s="352"/>
      <c r="J90" s="352"/>
      <c r="K90" s="352"/>
    </row>
    <row r="91">
      <c r="A91" s="352" t="s">
        <v>58</v>
      </c>
      <c r="B91" s="352" t="s">
        <v>59</v>
      </c>
      <c r="C91" s="352" t="s">
        <v>16</v>
      </c>
      <c r="D91" s="352" t="n">
        <v>239.2648284</v>
      </c>
      <c r="E91" s="352" t="n">
        <v>14.6894011687188</v>
      </c>
      <c r="F91" s="352" t="n">
        <v>100</v>
      </c>
      <c r="G91" s="352" t="n">
        <v>0</v>
      </c>
      <c r="H91" s="352"/>
      <c r="I91" s="352"/>
      <c r="J91" s="352"/>
      <c r="K91" s="352"/>
    </row>
    <row r="92">
      <c r="A92" s="352" t="s">
        <v>58</v>
      </c>
      <c r="B92" s="352" t="s">
        <v>59</v>
      </c>
      <c r="C92" s="352" t="s">
        <v>17</v>
      </c>
      <c r="D92" s="352" t="n">
        <v>2868.185939</v>
      </c>
      <c r="E92" s="352" t="n">
        <v>2.37207144919568</v>
      </c>
      <c r="F92" s="352" t="n">
        <v>100</v>
      </c>
      <c r="G92" s="352" t="n">
        <v>0</v>
      </c>
      <c r="H92" s="352"/>
      <c r="I92" s="352"/>
      <c r="J92" s="352"/>
      <c r="K92" s="352"/>
    </row>
    <row r="93">
      <c r="A93" s="352" t="s">
        <v>60</v>
      </c>
      <c r="B93" s="352" t="s">
        <v>61</v>
      </c>
      <c r="C93" s="352" t="s">
        <v>16</v>
      </c>
      <c r="D93" s="352" t="n">
        <v>158.6067211</v>
      </c>
      <c r="E93" s="352" t="n">
        <v>15.8559563947302</v>
      </c>
      <c r="F93" s="352" t="n">
        <v>97.4180870588231</v>
      </c>
      <c r="G93" s="352" t="n">
        <v>2.6531091722673</v>
      </c>
      <c r="H93" s="352" t="n">
        <v>4.2036213</v>
      </c>
      <c r="I93" s="352" t="n">
        <v>100</v>
      </c>
      <c r="J93" s="352" t="n">
        <v>2.58191294117689</v>
      </c>
      <c r="K93" s="352" t="n">
        <v>100.104390120407</v>
      </c>
    </row>
    <row r="94">
      <c r="A94" s="352" t="s">
        <v>60</v>
      </c>
      <c r="B94" s="352" t="s">
        <v>61</v>
      </c>
      <c r="C94" s="352" t="s">
        <v>17</v>
      </c>
      <c r="D94" s="352" t="n">
        <v>2716.276498</v>
      </c>
      <c r="E94" s="352" t="n">
        <v>2.66062760696427</v>
      </c>
      <c r="F94" s="352" t="n">
        <v>99.8646344987259</v>
      </c>
      <c r="G94" s="352" t="n">
        <v>0.135534160002561</v>
      </c>
      <c r="H94" s="352" t="n">
        <v>3.6818853</v>
      </c>
      <c r="I94" s="352" t="n">
        <v>99.9999999999998</v>
      </c>
      <c r="J94" s="352" t="n">
        <v>0.135365501274065</v>
      </c>
      <c r="K94" s="352" t="n">
        <v>99.9890609007098</v>
      </c>
    </row>
    <row r="95">
      <c r="A95" s="352" t="s">
        <v>62</v>
      </c>
      <c r="B95" s="352" t="s">
        <v>63</v>
      </c>
      <c r="C95" s="352" t="s">
        <v>16</v>
      </c>
      <c r="D95" s="352" t="n">
        <v>268.7317331</v>
      </c>
      <c r="E95" s="352" t="n">
        <v>17.1183720789695</v>
      </c>
      <c r="F95" s="352" t="n">
        <v>97.905893481773</v>
      </c>
      <c r="G95" s="352" t="n">
        <v>2.11288349843371</v>
      </c>
      <c r="H95" s="352" t="n">
        <v>5.7478958</v>
      </c>
      <c r="I95" s="352" t="n">
        <v>100</v>
      </c>
      <c r="J95" s="352" t="n">
        <v>2.09410651822693</v>
      </c>
      <c r="K95" s="352" t="n">
        <v>98.7837748159041</v>
      </c>
    </row>
    <row r="96">
      <c r="A96" s="352" t="s">
        <v>62</v>
      </c>
      <c r="B96" s="352" t="s">
        <v>63</v>
      </c>
      <c r="C96" s="352" t="s">
        <v>17</v>
      </c>
      <c r="D96" s="352" t="n">
        <v>3525.8618817</v>
      </c>
      <c r="E96" s="352" t="n">
        <v>2.64097635261923</v>
      </c>
      <c r="F96" s="352" t="n">
        <v>98.9437940302186</v>
      </c>
      <c r="G96" s="352" t="n">
        <v>0.65622139854804</v>
      </c>
      <c r="H96" s="352" t="n">
        <v>37.6378974</v>
      </c>
      <c r="I96" s="352" t="n">
        <v>61.7891455234331</v>
      </c>
      <c r="J96" s="352" t="n">
        <v>1.05620596978137</v>
      </c>
      <c r="K96" s="352" t="n">
        <v>61.4738382037355</v>
      </c>
    </row>
    <row r="97">
      <c r="A97" s="352" t="s">
        <v>64</v>
      </c>
      <c r="B97" s="352" t="s">
        <v>65</v>
      </c>
      <c r="C97" s="352" t="s">
        <v>16</v>
      </c>
      <c r="D97" s="352" t="n">
        <v>194.7065735</v>
      </c>
      <c r="E97" s="352" t="n">
        <v>25.8033791289994</v>
      </c>
      <c r="F97" s="352" t="n">
        <v>100</v>
      </c>
      <c r="G97" s="352" t="n">
        <v>0</v>
      </c>
      <c r="H97" s="352"/>
      <c r="I97" s="352"/>
      <c r="J97" s="352"/>
      <c r="K97" s="352"/>
    </row>
    <row r="98">
      <c r="A98" s="352" t="s">
        <v>64</v>
      </c>
      <c r="B98" s="352" t="s">
        <v>65</v>
      </c>
      <c r="C98" s="352" t="s">
        <v>17</v>
      </c>
      <c r="D98" s="352" t="n">
        <v>6799.4565694</v>
      </c>
      <c r="E98" s="352" t="n">
        <v>3.48715422644781</v>
      </c>
      <c r="F98" s="352" t="n">
        <v>100</v>
      </c>
      <c r="G98" s="352" t="n">
        <v>0</v>
      </c>
      <c r="H98" s="352"/>
      <c r="I98" s="352"/>
      <c r="J98" s="352"/>
      <c r="K98" s="352"/>
    </row>
    <row r="99">
      <c r="A99" s="352" t="s">
        <v>66</v>
      </c>
      <c r="B99" s="352" t="s">
        <v>67</v>
      </c>
      <c r="C99" s="352" t="s">
        <v>16</v>
      </c>
      <c r="D99" s="352" t="n">
        <v>52.069337</v>
      </c>
      <c r="E99" s="352" t="n">
        <v>15.517551818649</v>
      </c>
      <c r="F99" s="352" t="n">
        <v>95.145197687094</v>
      </c>
      <c r="G99" s="352" t="n">
        <v>3.5057254350091</v>
      </c>
      <c r="H99" s="352" t="n">
        <v>2.6568481</v>
      </c>
      <c r="I99" s="352" t="n">
        <v>69.5721273505733</v>
      </c>
      <c r="J99" s="352" t="n">
        <v>4.85480231290597</v>
      </c>
      <c r="K99" s="352" t="n">
        <v>68.7057717394382</v>
      </c>
    </row>
    <row r="100">
      <c r="A100" s="352" t="s">
        <v>66</v>
      </c>
      <c r="B100" s="352" t="s">
        <v>67</v>
      </c>
      <c r="C100" s="352" t="s">
        <v>17</v>
      </c>
      <c r="D100" s="352" t="n">
        <v>517.3806256</v>
      </c>
      <c r="E100" s="352" t="n">
        <v>3.76896847158592</v>
      </c>
      <c r="F100" s="352" t="n">
        <v>99.4698227368789</v>
      </c>
      <c r="G100" s="352" t="n">
        <v>0.533611530147953</v>
      </c>
      <c r="H100" s="352" t="n">
        <v>2.7576549</v>
      </c>
      <c r="I100" s="352" t="n">
        <v>100</v>
      </c>
      <c r="J100" s="352" t="n">
        <v>0.53017726312109</v>
      </c>
      <c r="K100" s="352" t="n">
        <v>100.114146732182</v>
      </c>
    </row>
    <row r="101">
      <c r="A101" s="352" t="s">
        <v>68</v>
      </c>
      <c r="B101" s="352" t="s">
        <v>69</v>
      </c>
      <c r="C101" s="352" t="s">
        <v>16</v>
      </c>
      <c r="D101" s="352" t="n">
        <v>1692.1885615</v>
      </c>
      <c r="E101" s="352" t="n">
        <v>17.2356551051651</v>
      </c>
      <c r="F101" s="352" t="n">
        <v>100</v>
      </c>
      <c r="G101" s="352" t="n">
        <v>0.00000000000000191354211422524</v>
      </c>
      <c r="H101" s="352"/>
      <c r="I101" s="352"/>
      <c r="J101" s="352"/>
      <c r="K101" s="352"/>
    </row>
    <row r="102">
      <c r="A102" s="352" t="s">
        <v>68</v>
      </c>
      <c r="B102" s="352" t="s">
        <v>69</v>
      </c>
      <c r="C102" s="352" t="s">
        <v>17</v>
      </c>
      <c r="D102" s="352" t="n">
        <v>40989.3548325</v>
      </c>
      <c r="E102" s="352" t="n">
        <v>1.91324079453702</v>
      </c>
      <c r="F102" s="352" t="n">
        <v>100</v>
      </c>
      <c r="G102" s="352" t="n">
        <v>0</v>
      </c>
      <c r="H102" s="352"/>
      <c r="I102" s="352"/>
      <c r="J102" s="352"/>
      <c r="K102" s="352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868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53" t="s">
        <v>72</v>
      </c>
      <c r="B113" s="353" t="s">
        <v>73</v>
      </c>
      <c r="C113" s="353" t="s">
        <v>16</v>
      </c>
      <c r="D113" s="353" t="n">
        <v>14012.8055219</v>
      </c>
      <c r="E113" s="353" t="n">
        <v>5.79162796046553</v>
      </c>
      <c r="F113" s="353" t="n">
        <v>99.8284238510201</v>
      </c>
      <c r="G113" s="353" t="n">
        <v>0.171364812366479</v>
      </c>
      <c r="H113" s="353" t="n">
        <v>24.0839544</v>
      </c>
      <c r="I113" s="353" t="n">
        <v>99.9999999999999</v>
      </c>
      <c r="J113" s="353" t="n">
        <v>0.171576148979897</v>
      </c>
      <c r="K113" s="353" t="n">
        <v>99.7054615328602</v>
      </c>
    </row>
    <row r="114">
      <c r="A114" s="353" t="s">
        <v>72</v>
      </c>
      <c r="B114" s="353" t="s">
        <v>73</v>
      </c>
      <c r="C114" s="353" t="s">
        <v>17</v>
      </c>
      <c r="D114" s="353" t="n">
        <v>215890.8339677</v>
      </c>
      <c r="E114" s="353" t="n">
        <v>0.786905084808391</v>
      </c>
      <c r="F114" s="353" t="n">
        <v>99.9254492116304</v>
      </c>
      <c r="G114" s="353" t="n">
        <v>0.0362188739784956</v>
      </c>
      <c r="H114" s="353" t="n">
        <v>161.0683965</v>
      </c>
      <c r="I114" s="353" t="n">
        <v>48.5158452071626</v>
      </c>
      <c r="J114" s="353" t="n">
        <v>0.0745507883695863</v>
      </c>
      <c r="K114" s="353" t="n">
        <v>48.546599323651</v>
      </c>
    </row>
    <row r="115">
      <c r="A115" s="353" t="s">
        <v>74</v>
      </c>
      <c r="B115" s="353" t="s">
        <v>75</v>
      </c>
      <c r="C115" s="353" t="s">
        <v>16</v>
      </c>
      <c r="D115" s="353" t="n">
        <v>5332.3199946</v>
      </c>
      <c r="E115" s="353" t="n">
        <v>8.22288883124242</v>
      </c>
      <c r="F115" s="353" t="n">
        <v>99.1644459883031</v>
      </c>
      <c r="G115" s="353" t="n">
        <v>0.323581929895333</v>
      </c>
      <c r="H115" s="353" t="n">
        <v>44.9298266</v>
      </c>
      <c r="I115" s="353" t="n">
        <v>37.6685587832337</v>
      </c>
      <c r="J115" s="353" t="n">
        <v>0.835554011696882</v>
      </c>
      <c r="K115" s="353" t="n">
        <v>38.4030503841771</v>
      </c>
    </row>
    <row r="116">
      <c r="A116" s="353" t="s">
        <v>74</v>
      </c>
      <c r="B116" s="353" t="s">
        <v>75</v>
      </c>
      <c r="C116" s="353" t="s">
        <v>17</v>
      </c>
      <c r="D116" s="353" t="n">
        <v>72428.464946</v>
      </c>
      <c r="E116" s="353" t="n">
        <v>1.87036119912309</v>
      </c>
      <c r="F116" s="353" t="n">
        <v>99.7020567850263</v>
      </c>
      <c r="G116" s="353" t="n">
        <v>0.105164165390505</v>
      </c>
      <c r="H116" s="353" t="n">
        <v>216.440567</v>
      </c>
      <c r="I116" s="353" t="n">
        <v>35.3759009159542</v>
      </c>
      <c r="J116" s="353" t="n">
        <v>0.297943214973647</v>
      </c>
      <c r="K116" s="353" t="n">
        <v>35.1915501430077</v>
      </c>
    </row>
    <row r="117">
      <c r="A117" s="353" t="s">
        <v>76</v>
      </c>
      <c r="B117" s="353" t="s">
        <v>77</v>
      </c>
      <c r="C117" s="353" t="s">
        <v>16</v>
      </c>
      <c r="D117" s="353" t="n">
        <v>7415.9609078</v>
      </c>
      <c r="E117" s="353" t="n">
        <v>4.80138824046671</v>
      </c>
      <c r="F117" s="353" t="n">
        <v>92.1767720191203</v>
      </c>
      <c r="G117" s="353" t="n">
        <v>3.21083802297164</v>
      </c>
      <c r="H117" s="353" t="n">
        <v>629.4075135</v>
      </c>
      <c r="I117" s="353" t="n">
        <v>39.9596275787584</v>
      </c>
      <c r="J117" s="353" t="n">
        <v>7.82322798087969</v>
      </c>
      <c r="K117" s="353" t="n">
        <v>37.8315300483548</v>
      </c>
    </row>
    <row r="118">
      <c r="A118" s="353" t="s">
        <v>76</v>
      </c>
      <c r="B118" s="353" t="s">
        <v>77</v>
      </c>
      <c r="C118" s="353" t="s">
        <v>17</v>
      </c>
      <c r="D118" s="353" t="n">
        <v>30820.3197007</v>
      </c>
      <c r="E118" s="353" t="n">
        <v>1.76650262651049</v>
      </c>
      <c r="F118" s="353" t="n">
        <v>99.3595335529155</v>
      </c>
      <c r="G118" s="353" t="n">
        <v>0.231813033226822</v>
      </c>
      <c r="H118" s="353" t="n">
        <v>198.6661969</v>
      </c>
      <c r="I118" s="353" t="n">
        <v>35.6858857185938</v>
      </c>
      <c r="J118" s="353" t="n">
        <v>0.640466447084497</v>
      </c>
      <c r="K118" s="353" t="n">
        <v>35.9625940714811</v>
      </c>
    </row>
    <row r="119">
      <c r="A119" s="353" t="s">
        <v>78</v>
      </c>
      <c r="B119" s="353" t="s">
        <v>79</v>
      </c>
      <c r="C119" s="353" t="s">
        <v>16</v>
      </c>
      <c r="D119" s="353" t="n">
        <v>22499.4455584</v>
      </c>
      <c r="E119" s="353" t="n">
        <v>4.30033499218238</v>
      </c>
      <c r="F119" s="353" t="n">
        <v>98.2457143254973</v>
      </c>
      <c r="G119" s="353" t="n">
        <v>0.90688991426592</v>
      </c>
      <c r="H119" s="353" t="n">
        <v>401.7524357</v>
      </c>
      <c r="I119" s="353" t="n">
        <v>51.7190476167245</v>
      </c>
      <c r="J119" s="353" t="n">
        <v>1.75428567450272</v>
      </c>
      <c r="K119" s="353" t="n">
        <v>50.7887904100344</v>
      </c>
    </row>
    <row r="120">
      <c r="A120" s="353" t="s">
        <v>78</v>
      </c>
      <c r="B120" s="353" t="s">
        <v>79</v>
      </c>
      <c r="C120" s="353" t="s">
        <v>17</v>
      </c>
      <c r="D120" s="353" t="n">
        <v>112534.7333704</v>
      </c>
      <c r="E120" s="353" t="n">
        <v>1.30054510933254</v>
      </c>
      <c r="F120" s="353" t="n">
        <v>99.8069003777157</v>
      </c>
      <c r="G120" s="353" t="n">
        <v>0.112509331645444</v>
      </c>
      <c r="H120" s="353" t="n">
        <v>217.7245704</v>
      </c>
      <c r="I120" s="353" t="n">
        <v>58.1718782955422</v>
      </c>
      <c r="J120" s="353" t="n">
        <v>0.193099622284345</v>
      </c>
      <c r="K120" s="353" t="n">
        <v>58.1524061117265</v>
      </c>
    </row>
    <row r="121">
      <c r="A121" s="353" t="s">
        <v>80</v>
      </c>
      <c r="B121" s="353" t="s">
        <v>81</v>
      </c>
      <c r="C121" s="353" t="s">
        <v>16</v>
      </c>
      <c r="D121" s="353" t="n">
        <v>22264.7645842</v>
      </c>
      <c r="E121" s="353" t="n">
        <v>4.70221381906329</v>
      </c>
      <c r="F121" s="353" t="n">
        <v>95.6848335589727</v>
      </c>
      <c r="G121" s="353" t="n">
        <v>1.16793124238231</v>
      </c>
      <c r="H121" s="353" t="n">
        <v>1004.0897954</v>
      </c>
      <c r="I121" s="353" t="n">
        <v>26.2907247228414</v>
      </c>
      <c r="J121" s="353" t="n">
        <v>4.31516644102726</v>
      </c>
      <c r="K121" s="353" t="n">
        <v>25.8977974692146</v>
      </c>
    </row>
    <row r="122">
      <c r="A122" s="353" t="s">
        <v>80</v>
      </c>
      <c r="B122" s="353" t="s">
        <v>81</v>
      </c>
      <c r="C122" s="353" t="s">
        <v>17</v>
      </c>
      <c r="D122" s="353" t="n">
        <v>104379.7687161</v>
      </c>
      <c r="E122" s="353" t="n">
        <v>1.46807707191475</v>
      </c>
      <c r="F122" s="353" t="n">
        <v>99.0131878288304</v>
      </c>
      <c r="G122" s="353" t="n">
        <v>0.291923185022925</v>
      </c>
      <c r="H122" s="353" t="n">
        <v>1040.2980497</v>
      </c>
      <c r="I122" s="353" t="n">
        <v>29.1264365233897</v>
      </c>
      <c r="J122" s="353" t="n">
        <v>0.986812171169569</v>
      </c>
      <c r="K122" s="353" t="n">
        <v>29.290523561346</v>
      </c>
    </row>
    <row r="123">
      <c r="A123" s="353" t="s">
        <v>82</v>
      </c>
      <c r="B123" s="353" t="s">
        <v>83</v>
      </c>
      <c r="C123" s="353" t="s">
        <v>16</v>
      </c>
      <c r="D123" s="353" t="n">
        <v>12557.9890334</v>
      </c>
      <c r="E123" s="353" t="n">
        <v>7.63101179676732</v>
      </c>
      <c r="F123" s="353" t="n">
        <v>99.6624023114137</v>
      </c>
      <c r="G123" s="353" t="n">
        <v>0.252387193982127</v>
      </c>
      <c r="H123" s="353" t="n">
        <v>42.5390917</v>
      </c>
      <c r="I123" s="353" t="n">
        <v>74.5993507217921</v>
      </c>
      <c r="J123" s="353" t="n">
        <v>0.337597688586266</v>
      </c>
      <c r="K123" s="353" t="n">
        <v>74.5073645800985</v>
      </c>
    </row>
    <row r="124">
      <c r="A124" s="353" t="s">
        <v>82</v>
      </c>
      <c r="B124" s="353" t="s">
        <v>83</v>
      </c>
      <c r="C124" s="353" t="s">
        <v>17</v>
      </c>
      <c r="D124" s="353" t="n">
        <v>57770.1374504</v>
      </c>
      <c r="E124" s="353" t="n">
        <v>1.91614261155496</v>
      </c>
      <c r="F124" s="353" t="n">
        <v>99.8941910444886</v>
      </c>
      <c r="G124" s="353" t="n">
        <v>0.105906974473546</v>
      </c>
      <c r="H124" s="353" t="n">
        <v>61.1907243</v>
      </c>
      <c r="I124" s="353" t="n">
        <v>100</v>
      </c>
      <c r="J124" s="353" t="n">
        <v>0.105808955511365</v>
      </c>
      <c r="K124" s="353" t="n">
        <v>99.986730706058</v>
      </c>
    </row>
    <row r="125">
      <c r="A125" s="353" t="s">
        <v>84</v>
      </c>
      <c r="B125" s="353" t="s">
        <v>85</v>
      </c>
      <c r="C125" s="353" t="s">
        <v>16</v>
      </c>
      <c r="D125" s="353" t="n">
        <v>46342.9526362</v>
      </c>
      <c r="E125" s="353" t="n">
        <v>4.57091470024654</v>
      </c>
      <c r="F125" s="353" t="n">
        <v>99.8750664344643</v>
      </c>
      <c r="G125" s="353" t="n">
        <v>0.124866904186057</v>
      </c>
      <c r="H125" s="353" t="n">
        <v>57.9703275</v>
      </c>
      <c r="I125" s="353" t="n">
        <v>99.9999999999999</v>
      </c>
      <c r="J125" s="353" t="n">
        <v>0.124933565535649</v>
      </c>
      <c r="K125" s="353" t="n">
        <v>99.8217756579579</v>
      </c>
    </row>
    <row r="126">
      <c r="A126" s="353" t="s">
        <v>84</v>
      </c>
      <c r="B126" s="353" t="s">
        <v>85</v>
      </c>
      <c r="C126" s="353" t="s">
        <v>17</v>
      </c>
      <c r="D126" s="353" t="n">
        <v>187143.1596809</v>
      </c>
      <c r="E126" s="353" t="n">
        <v>1.34253570711973</v>
      </c>
      <c r="F126" s="353" t="n">
        <v>99.9207529912483</v>
      </c>
      <c r="G126" s="353" t="n">
        <v>0.0603701534159356</v>
      </c>
      <c r="H126" s="353" t="n">
        <v>148.4229769</v>
      </c>
      <c r="I126" s="353" t="n">
        <v>76.2836985844751</v>
      </c>
      <c r="J126" s="353" t="n">
        <v>0.0792470087516871</v>
      </c>
      <c r="K126" s="353" t="n">
        <v>76.1193549452307</v>
      </c>
    </row>
    <row r="127">
      <c r="A127" s="353" t="s">
        <v>86</v>
      </c>
      <c r="B127" s="353" t="s">
        <v>87</v>
      </c>
      <c r="C127" s="353" t="s">
        <v>16</v>
      </c>
      <c r="D127" s="353" t="n">
        <v>49081.5481328</v>
      </c>
      <c r="E127" s="353" t="n">
        <v>3.55976306852678</v>
      </c>
      <c r="F127" s="353" t="n">
        <v>99.799160047457</v>
      </c>
      <c r="G127" s="353" t="n">
        <v>0.172428093248197</v>
      </c>
      <c r="H127" s="353" t="n">
        <v>98.7737351</v>
      </c>
      <c r="I127" s="353" t="n">
        <v>85.7038218564583</v>
      </c>
      <c r="J127" s="353" t="n">
        <v>0.20083995254303</v>
      </c>
      <c r="K127" s="353" t="n">
        <v>85.6810542766273</v>
      </c>
    </row>
    <row r="128">
      <c r="A128" s="353" t="s">
        <v>86</v>
      </c>
      <c r="B128" s="353" t="s">
        <v>87</v>
      </c>
      <c r="C128" s="353" t="s">
        <v>17</v>
      </c>
      <c r="D128" s="353" t="n">
        <v>315767.148566</v>
      </c>
      <c r="E128" s="353" t="n">
        <v>0.839710357577588</v>
      </c>
      <c r="F128" s="353" t="n">
        <v>99.9568298921534</v>
      </c>
      <c r="G128" s="353" t="n">
        <v>0.0234102692289355</v>
      </c>
      <c r="H128" s="353" t="n">
        <v>136.3758922</v>
      </c>
      <c r="I128" s="353" t="n">
        <v>54.2033324759622</v>
      </c>
      <c r="J128" s="353" t="n">
        <v>0.0431701078466585</v>
      </c>
      <c r="K128" s="353" t="n">
        <v>54.2045506895193</v>
      </c>
    </row>
    <row r="129">
      <c r="A129" s="353" t="s">
        <v>88</v>
      </c>
      <c r="B129" s="353" t="s">
        <v>89</v>
      </c>
      <c r="C129" s="353" t="s">
        <v>16</v>
      </c>
      <c r="D129" s="353" t="n">
        <v>9981.9899117</v>
      </c>
      <c r="E129" s="353" t="n">
        <v>7.0170085396749</v>
      </c>
      <c r="F129" s="353" t="n">
        <v>100</v>
      </c>
      <c r="G129" s="353" t="n">
        <v>0</v>
      </c>
      <c r="H129" s="353"/>
      <c r="I129" s="353"/>
      <c r="J129" s="353"/>
      <c r="K129" s="353"/>
    </row>
    <row r="130">
      <c r="A130" s="353" t="s">
        <v>88</v>
      </c>
      <c r="B130" s="353" t="s">
        <v>89</v>
      </c>
      <c r="C130" s="353" t="s">
        <v>17</v>
      </c>
      <c r="D130" s="353" t="n">
        <v>136541.8647008</v>
      </c>
      <c r="E130" s="353" t="n">
        <v>0.81321463719707</v>
      </c>
      <c r="F130" s="353" t="n">
        <v>99.8150179605553</v>
      </c>
      <c r="G130" s="353" t="n">
        <v>0.116167605537317</v>
      </c>
      <c r="H130" s="353" t="n">
        <v>253.0460157</v>
      </c>
      <c r="I130" s="353" t="n">
        <v>62.6606829940002</v>
      </c>
      <c r="J130" s="353" t="n">
        <v>0.184982039444745</v>
      </c>
      <c r="K130" s="353" t="n">
        <v>62.683229506752</v>
      </c>
    </row>
    <row r="131">
      <c r="A131" s="353" t="s">
        <v>90</v>
      </c>
      <c r="B131" s="353" t="s">
        <v>91</v>
      </c>
      <c r="C131" s="353" t="s">
        <v>16</v>
      </c>
      <c r="D131" s="353" t="n">
        <v>30200.8966398</v>
      </c>
      <c r="E131" s="353" t="n">
        <v>4.79635066025059</v>
      </c>
      <c r="F131" s="353" t="n">
        <v>99.7145385107808</v>
      </c>
      <c r="G131" s="353" t="n">
        <v>0.28540648068253</v>
      </c>
      <c r="H131" s="353" t="n">
        <v>86.4587357</v>
      </c>
      <c r="I131" s="353" t="n">
        <v>100</v>
      </c>
      <c r="J131" s="353" t="n">
        <v>0.285461489219155</v>
      </c>
      <c r="K131" s="353" t="n">
        <v>99.6953234816058</v>
      </c>
    </row>
    <row r="132">
      <c r="A132" s="353" t="s">
        <v>90</v>
      </c>
      <c r="B132" s="353" t="s">
        <v>91</v>
      </c>
      <c r="C132" s="353" t="s">
        <v>17</v>
      </c>
      <c r="D132" s="353" t="n">
        <v>266982.6511848</v>
      </c>
      <c r="E132" s="353" t="n">
        <v>0.896771449020524</v>
      </c>
      <c r="F132" s="353" t="n">
        <v>99.9987279942398</v>
      </c>
      <c r="G132" s="353" t="n">
        <v>0.0012721138561549</v>
      </c>
      <c r="H132" s="353" t="n">
        <v>3.3960779</v>
      </c>
      <c r="I132" s="353" t="n">
        <v>100</v>
      </c>
      <c r="J132" s="353" t="n">
        <v>0.00127200576015811</v>
      </c>
      <c r="K132" s="353" t="n">
        <v>100.007225960616</v>
      </c>
    </row>
    <row r="133">
      <c r="A133" s="353" t="s">
        <v>92</v>
      </c>
      <c r="B133" s="353" t="s">
        <v>93</v>
      </c>
      <c r="C133" s="353" t="s">
        <v>16</v>
      </c>
      <c r="D133" s="353" t="n">
        <v>38282.4922612</v>
      </c>
      <c r="E133" s="353" t="n">
        <v>5.12387453197996</v>
      </c>
      <c r="F133" s="353" t="n">
        <v>98.918265756183</v>
      </c>
      <c r="G133" s="353" t="n">
        <v>0.787004060408543</v>
      </c>
      <c r="H133" s="353" t="n">
        <v>418.6434376</v>
      </c>
      <c r="I133" s="353" t="n">
        <v>73.311922704353</v>
      </c>
      <c r="J133" s="353" t="n">
        <v>1.08173424381699</v>
      </c>
      <c r="K133" s="353" t="n">
        <v>71.9669153894867</v>
      </c>
    </row>
    <row r="134">
      <c r="A134" s="353" t="s">
        <v>92</v>
      </c>
      <c r="B134" s="353" t="s">
        <v>93</v>
      </c>
      <c r="C134" s="353" t="s">
        <v>17</v>
      </c>
      <c r="D134" s="353" t="n">
        <v>407482.179287</v>
      </c>
      <c r="E134" s="353" t="n">
        <v>0.795747865478199</v>
      </c>
      <c r="F134" s="353" t="n">
        <v>99.9586742614516</v>
      </c>
      <c r="G134" s="353" t="n">
        <v>0.0232555382211476</v>
      </c>
      <c r="H134" s="353" t="n">
        <v>168.4646393</v>
      </c>
      <c r="I134" s="353" t="n">
        <v>56.2478487775905</v>
      </c>
      <c r="J134" s="353" t="n">
        <v>0.0413257385484364</v>
      </c>
      <c r="K134" s="353" t="n">
        <v>56.2504833905838</v>
      </c>
    </row>
    <row r="135">
      <c r="A135" s="353" t="s">
        <v>94</v>
      </c>
      <c r="B135" s="353" t="s">
        <v>95</v>
      </c>
      <c r="C135" s="353" t="s">
        <v>16</v>
      </c>
      <c r="D135" s="353" t="n">
        <v>4817.0298005</v>
      </c>
      <c r="E135" s="353" t="n">
        <v>7.61535505162799</v>
      </c>
      <c r="F135" s="353" t="n">
        <v>100</v>
      </c>
      <c r="G135" s="353" t="n">
        <v>0</v>
      </c>
      <c r="H135" s="353"/>
      <c r="I135" s="353"/>
      <c r="J135" s="353"/>
      <c r="K135" s="353"/>
    </row>
    <row r="136">
      <c r="A136" s="353" t="s">
        <v>94</v>
      </c>
      <c r="B136" s="353" t="s">
        <v>95</v>
      </c>
      <c r="C136" s="353" t="s">
        <v>17</v>
      </c>
      <c r="D136" s="353" t="n">
        <v>51611.8926354</v>
      </c>
      <c r="E136" s="353" t="n">
        <v>1.38511707276522</v>
      </c>
      <c r="F136" s="353" t="n">
        <v>99.9832812183886</v>
      </c>
      <c r="G136" s="353" t="n">
        <v>0.0167428165936621</v>
      </c>
      <c r="H136" s="353" t="n">
        <v>8.6303225</v>
      </c>
      <c r="I136" s="353" t="n">
        <v>99.9999999999998</v>
      </c>
      <c r="J136" s="353" t="n">
        <v>0.0167187816114118</v>
      </c>
      <c r="K136" s="353" t="n">
        <v>100.127017553085</v>
      </c>
    </row>
    <row r="137">
      <c r="A137" s="353" t="s">
        <v>96</v>
      </c>
      <c r="B137" s="353" t="s">
        <v>97</v>
      </c>
      <c r="C137" s="353" t="s">
        <v>16</v>
      </c>
      <c r="D137" s="353" t="n">
        <v>5321.1335789</v>
      </c>
      <c r="E137" s="353" t="n">
        <v>6.34610912541088</v>
      </c>
      <c r="F137" s="353" t="n">
        <v>99.7360125340234</v>
      </c>
      <c r="G137" s="353" t="n">
        <v>0.263041951919611</v>
      </c>
      <c r="H137" s="353" t="n">
        <v>14.0843065</v>
      </c>
      <c r="I137" s="353" t="n">
        <v>100</v>
      </c>
      <c r="J137" s="353" t="n">
        <v>0.263987465976641</v>
      </c>
      <c r="K137" s="353" t="n">
        <v>99.3787917792646</v>
      </c>
    </row>
    <row r="138">
      <c r="A138" s="353" t="s">
        <v>96</v>
      </c>
      <c r="B138" s="353" t="s">
        <v>97</v>
      </c>
      <c r="C138" s="353" t="s">
        <v>17</v>
      </c>
      <c r="D138" s="353" t="n">
        <v>71896.5804437</v>
      </c>
      <c r="E138" s="353" t="n">
        <v>0.979316009591507</v>
      </c>
      <c r="F138" s="353" t="n">
        <v>99.8412446628628</v>
      </c>
      <c r="G138" s="353" t="n">
        <v>0.0858483361322419</v>
      </c>
      <c r="H138" s="353" t="n">
        <v>114.3211496</v>
      </c>
      <c r="I138" s="353" t="n">
        <v>54.1934093871479</v>
      </c>
      <c r="J138" s="353" t="n">
        <v>0.158755337137227</v>
      </c>
      <c r="K138" s="353" t="n">
        <v>53.9900256976556</v>
      </c>
    </row>
    <row r="139">
      <c r="A139" s="353" t="s">
        <v>98</v>
      </c>
      <c r="B139" s="353" t="s">
        <v>99</v>
      </c>
      <c r="C139" s="353" t="s">
        <v>16</v>
      </c>
      <c r="D139" s="353" t="n">
        <v>5276.409892</v>
      </c>
      <c r="E139" s="353" t="n">
        <v>7.0437056617076</v>
      </c>
      <c r="F139" s="353" t="n">
        <v>100</v>
      </c>
      <c r="G139" s="353" t="n">
        <v>0</v>
      </c>
      <c r="H139" s="353"/>
      <c r="I139" s="353"/>
      <c r="J139" s="353"/>
      <c r="K139" s="353"/>
    </row>
    <row r="140">
      <c r="A140" s="353" t="s">
        <v>98</v>
      </c>
      <c r="B140" s="353" t="s">
        <v>99</v>
      </c>
      <c r="C140" s="353" t="s">
        <v>17</v>
      </c>
      <c r="D140" s="353" t="n">
        <v>27841.7139006</v>
      </c>
      <c r="E140" s="353" t="n">
        <v>1.97320413600418</v>
      </c>
      <c r="F140" s="353" t="n">
        <v>99.9337016431554</v>
      </c>
      <c r="G140" s="353" t="n">
        <v>0.0661834936023367</v>
      </c>
      <c r="H140" s="353" t="n">
        <v>18.4708447</v>
      </c>
      <c r="I140" s="353" t="n">
        <v>99.9999999999998</v>
      </c>
      <c r="J140" s="353" t="n">
        <v>0.0662983568445863</v>
      </c>
      <c r="K140" s="353" t="n">
        <v>99.760564486715</v>
      </c>
    </row>
    <row r="141">
      <c r="A141" s="353" t="s">
        <v>100</v>
      </c>
      <c r="B141" s="353" t="s">
        <v>101</v>
      </c>
      <c r="C141" s="353" t="s">
        <v>16</v>
      </c>
      <c r="D141" s="353" t="n">
        <v>2125.7734336</v>
      </c>
      <c r="E141" s="353" t="n">
        <v>9.99335927189232</v>
      </c>
      <c r="F141" s="353" t="n">
        <v>100</v>
      </c>
      <c r="G141" s="353" t="n">
        <v>0</v>
      </c>
      <c r="H141" s="353"/>
      <c r="I141" s="353"/>
      <c r="J141" s="353"/>
      <c r="K141" s="353"/>
    </row>
    <row r="142">
      <c r="A142" s="353" t="s">
        <v>100</v>
      </c>
      <c r="B142" s="353" t="s">
        <v>101</v>
      </c>
      <c r="C142" s="353" t="s">
        <v>17</v>
      </c>
      <c r="D142" s="353" t="n">
        <v>26079.5595872</v>
      </c>
      <c r="E142" s="353" t="n">
        <v>1.58130294173711</v>
      </c>
      <c r="F142" s="353" t="n">
        <v>99.9527899701094</v>
      </c>
      <c r="G142" s="353" t="n">
        <v>0.0473005315410901</v>
      </c>
      <c r="H142" s="353" t="n">
        <v>12.3179832</v>
      </c>
      <c r="I142" s="353" t="n">
        <v>99.9999999999998</v>
      </c>
      <c r="J142" s="353" t="n">
        <v>0.0472100298905824</v>
      </c>
      <c r="K142" s="353" t="n">
        <v>100.144399517617</v>
      </c>
    </row>
    <row r="143">
      <c r="A143" s="353" t="s">
        <v>102</v>
      </c>
      <c r="B143" s="353" t="s">
        <v>103</v>
      </c>
      <c r="C143" s="353" t="s">
        <v>16</v>
      </c>
      <c r="D143" s="353" t="n">
        <v>11751.0063018</v>
      </c>
      <c r="E143" s="353" t="n">
        <v>7.18431660448534</v>
      </c>
      <c r="F143" s="353" t="n">
        <v>100</v>
      </c>
      <c r="G143" s="353" t="n">
        <v>0</v>
      </c>
      <c r="H143" s="353"/>
      <c r="I143" s="353"/>
      <c r="J143" s="353"/>
      <c r="K143" s="353"/>
    </row>
    <row r="144">
      <c r="A144" s="353" t="s">
        <v>102</v>
      </c>
      <c r="B144" s="353" t="s">
        <v>103</v>
      </c>
      <c r="C144" s="353" t="s">
        <v>17</v>
      </c>
      <c r="D144" s="353" t="n">
        <v>78187.230632</v>
      </c>
      <c r="E144" s="353" t="n">
        <v>1.37743811631019</v>
      </c>
      <c r="F144" s="353" t="n">
        <v>100</v>
      </c>
      <c r="G144" s="353" t="n">
        <v>0.000000000000000152926351172388</v>
      </c>
      <c r="H144" s="353"/>
      <c r="I144" s="353"/>
      <c r="J144" s="353"/>
      <c r="K144" s="353"/>
    </row>
    <row r="145">
      <c r="A145" s="353" t="s">
        <v>104</v>
      </c>
      <c r="B145" s="353" t="s">
        <v>105</v>
      </c>
      <c r="C145" s="353" t="s">
        <v>16</v>
      </c>
      <c r="D145" s="353" t="n">
        <v>1226.0126922</v>
      </c>
      <c r="E145" s="353" t="n">
        <v>8.87050283819604</v>
      </c>
      <c r="F145" s="353" t="n">
        <v>100</v>
      </c>
      <c r="G145" s="353" t="n">
        <v>0</v>
      </c>
      <c r="H145" s="353"/>
      <c r="I145" s="353"/>
      <c r="J145" s="353"/>
      <c r="K145" s="353"/>
    </row>
    <row r="146">
      <c r="A146" s="353" t="s">
        <v>104</v>
      </c>
      <c r="B146" s="353" t="s">
        <v>105</v>
      </c>
      <c r="C146" s="353" t="s">
        <v>17</v>
      </c>
      <c r="D146" s="353" t="n">
        <v>6377.1825218</v>
      </c>
      <c r="E146" s="353" t="n">
        <v>2.1534100678476</v>
      </c>
      <c r="F146" s="353" t="n">
        <v>100</v>
      </c>
      <c r="G146" s="353" t="n">
        <v>0.000000000000000239076543878402</v>
      </c>
      <c r="H146" s="353"/>
      <c r="I146" s="353"/>
      <c r="J146" s="353"/>
      <c r="K146" s="353"/>
    </row>
    <row r="147">
      <c r="A147" s="353" t="s">
        <v>106</v>
      </c>
      <c r="B147" s="353" t="s">
        <v>107</v>
      </c>
      <c r="C147" s="353" t="s">
        <v>16</v>
      </c>
      <c r="D147" s="353" t="n">
        <v>25992.2328981</v>
      </c>
      <c r="E147" s="353" t="n">
        <v>4.13036329352218</v>
      </c>
      <c r="F147" s="353" t="n">
        <v>99.1009981942131</v>
      </c>
      <c r="G147" s="353" t="n">
        <v>0.374459932077479</v>
      </c>
      <c r="H147" s="353" t="n">
        <v>235.7904031</v>
      </c>
      <c r="I147" s="353" t="n">
        <v>41.4751968243147</v>
      </c>
      <c r="J147" s="353" t="n">
        <v>0.899001805786912</v>
      </c>
      <c r="K147" s="353" t="n">
        <v>41.2783965657699</v>
      </c>
    </row>
    <row r="148">
      <c r="A148" s="353" t="s">
        <v>106</v>
      </c>
      <c r="B148" s="353" t="s">
        <v>107</v>
      </c>
      <c r="C148" s="353" t="s">
        <v>17</v>
      </c>
      <c r="D148" s="353" t="n">
        <v>110381.3953725</v>
      </c>
      <c r="E148" s="353" t="n">
        <v>1.28388170404798</v>
      </c>
      <c r="F148" s="353" t="n">
        <v>99.9294439226699</v>
      </c>
      <c r="G148" s="353" t="n">
        <v>0.0412546459657606</v>
      </c>
      <c r="H148" s="353" t="n">
        <v>77.9357711</v>
      </c>
      <c r="I148" s="353" t="n">
        <v>58.3563275859923</v>
      </c>
      <c r="J148" s="353" t="n">
        <v>0.0705560773301094</v>
      </c>
      <c r="K148" s="353" t="n">
        <v>58.4294647121177</v>
      </c>
    </row>
    <row r="149">
      <c r="A149" s="353" t="s">
        <v>108</v>
      </c>
      <c r="B149" s="353" t="s">
        <v>109</v>
      </c>
      <c r="C149" s="353" t="s">
        <v>16</v>
      </c>
      <c r="D149" s="353" t="n">
        <v>43421.2234589</v>
      </c>
      <c r="E149" s="353" t="n">
        <v>3.83333889402277</v>
      </c>
      <c r="F149" s="353" t="n">
        <v>95.6578096339085</v>
      </c>
      <c r="G149" s="353" t="n">
        <v>1.17332874475003</v>
      </c>
      <c r="H149" s="353" t="n">
        <v>1971.0175145</v>
      </c>
      <c r="I149" s="353" t="n">
        <v>27.0744006333742</v>
      </c>
      <c r="J149" s="353" t="n">
        <v>4.34219036609147</v>
      </c>
      <c r="K149" s="353" t="n">
        <v>25.8482581924017</v>
      </c>
    </row>
    <row r="150">
      <c r="A150" s="353" t="s">
        <v>108</v>
      </c>
      <c r="B150" s="353" t="s">
        <v>109</v>
      </c>
      <c r="C150" s="353" t="s">
        <v>17</v>
      </c>
      <c r="D150" s="353" t="n">
        <v>161570.2317367</v>
      </c>
      <c r="E150" s="353" t="n">
        <v>1.34558513408931</v>
      </c>
      <c r="F150" s="353" t="n">
        <v>98.9347776063322</v>
      </c>
      <c r="G150" s="353" t="n">
        <v>0.305279925277263</v>
      </c>
      <c r="H150" s="353" t="n">
        <v>1739.6130376</v>
      </c>
      <c r="I150" s="353" t="n">
        <v>28.2690574104879</v>
      </c>
      <c r="J150" s="353" t="n">
        <v>1.06522239366782</v>
      </c>
      <c r="K150" s="353" t="n">
        <v>28.3535172509734</v>
      </c>
    </row>
    <row r="151">
      <c r="A151" s="353" t="s">
        <v>110</v>
      </c>
      <c r="B151" s="353" t="s">
        <v>111</v>
      </c>
      <c r="C151" s="353" t="s">
        <v>16</v>
      </c>
      <c r="D151" s="353" t="n">
        <v>290.5458164</v>
      </c>
      <c r="E151" s="353" t="n">
        <v>13.8974563812387</v>
      </c>
      <c r="F151" s="353" t="n">
        <v>99.3827160493827</v>
      </c>
      <c r="G151" s="353" t="n">
        <v>0.633149140611312</v>
      </c>
      <c r="H151" s="353" t="n">
        <v>1.8046324</v>
      </c>
      <c r="I151" s="353" t="n">
        <v>100</v>
      </c>
      <c r="J151" s="353" t="n">
        <v>0.617283950617284</v>
      </c>
      <c r="K151" s="353" t="n">
        <v>101.937011638421</v>
      </c>
    </row>
    <row r="152">
      <c r="A152" s="353" t="s">
        <v>110</v>
      </c>
      <c r="B152" s="353" t="s">
        <v>111</v>
      </c>
      <c r="C152" s="353" t="s">
        <v>17</v>
      </c>
      <c r="D152" s="353" t="n">
        <v>842.7633308</v>
      </c>
      <c r="E152" s="353" t="n">
        <v>6.86774333334106</v>
      </c>
      <c r="F152" s="353" t="n">
        <v>100</v>
      </c>
      <c r="G152" s="353" t="n">
        <v>0.000000000000000762472677589116</v>
      </c>
      <c r="H152" s="353"/>
      <c r="I152" s="353"/>
      <c r="J152" s="353"/>
      <c r="K152" s="353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869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54" t="s">
        <v>72</v>
      </c>
      <c r="B163" s="354" t="s">
        <v>73</v>
      </c>
      <c r="C163" s="354" t="s">
        <v>16</v>
      </c>
      <c r="D163" s="354" t="n">
        <v>13994.8096369</v>
      </c>
      <c r="E163" s="354" t="n">
        <v>5.79832597089676</v>
      </c>
      <c r="F163" s="354" t="n">
        <v>99.8282036007824</v>
      </c>
      <c r="G163" s="354" t="n">
        <v>0.171584815727261</v>
      </c>
      <c r="H163" s="354" t="n">
        <v>24.0839544</v>
      </c>
      <c r="I163" s="354" t="n">
        <v>99.9999999999999</v>
      </c>
      <c r="J163" s="354" t="n">
        <v>0.171796399217598</v>
      </c>
      <c r="K163" s="354" t="n">
        <v>99.7052557401282</v>
      </c>
    </row>
    <row r="164">
      <c r="A164" s="354" t="s">
        <v>72</v>
      </c>
      <c r="B164" s="354" t="s">
        <v>73</v>
      </c>
      <c r="C164" s="354" t="s">
        <v>17</v>
      </c>
      <c r="D164" s="354" t="n">
        <v>215754.4228999</v>
      </c>
      <c r="E164" s="354" t="n">
        <v>0.787329450218522</v>
      </c>
      <c r="F164" s="354" t="n">
        <v>99.9271964148327</v>
      </c>
      <c r="G164" s="354" t="n">
        <v>0.0361969285552543</v>
      </c>
      <c r="H164" s="354" t="n">
        <v>157.191396</v>
      </c>
      <c r="I164" s="354" t="n">
        <v>49.6512280026432</v>
      </c>
      <c r="J164" s="354" t="n">
        <v>0.0728035851672964</v>
      </c>
      <c r="K164" s="354" t="n">
        <v>49.6824102967303</v>
      </c>
    </row>
    <row r="165">
      <c r="A165" s="354" t="s">
        <v>74</v>
      </c>
      <c r="B165" s="354" t="s">
        <v>75</v>
      </c>
      <c r="C165" s="354" t="s">
        <v>16</v>
      </c>
      <c r="D165" s="354" t="n">
        <v>5293.2546671</v>
      </c>
      <c r="E165" s="354" t="n">
        <v>8.27913062904731</v>
      </c>
      <c r="F165" s="354" t="n">
        <v>99.2214714919335</v>
      </c>
      <c r="G165" s="354" t="n">
        <v>0.322843205926486</v>
      </c>
      <c r="H165" s="354" t="n">
        <v>41.5328416</v>
      </c>
      <c r="I165" s="354" t="n">
        <v>40.4405010847385</v>
      </c>
      <c r="J165" s="354" t="n">
        <v>0.778528508066498</v>
      </c>
      <c r="K165" s="354" t="n">
        <v>41.1455426760855</v>
      </c>
    </row>
    <row r="166">
      <c r="A166" s="354" t="s">
        <v>74</v>
      </c>
      <c r="B166" s="354" t="s">
        <v>75</v>
      </c>
      <c r="C166" s="354" t="s">
        <v>17</v>
      </c>
      <c r="D166" s="354" t="n">
        <v>72100.6558935</v>
      </c>
      <c r="E166" s="354" t="n">
        <v>1.87674964734946</v>
      </c>
      <c r="F166" s="354" t="n">
        <v>99.7007062263372</v>
      </c>
      <c r="G166" s="354" t="n">
        <v>0.105640130071648</v>
      </c>
      <c r="H166" s="354" t="n">
        <v>216.440567</v>
      </c>
      <c r="I166" s="354" t="n">
        <v>35.3759009159542</v>
      </c>
      <c r="J166" s="354" t="n">
        <v>0.299293773662803</v>
      </c>
      <c r="K166" s="354" t="n">
        <v>35.1908275440827</v>
      </c>
    </row>
    <row r="167">
      <c r="A167" s="354" t="s">
        <v>76</v>
      </c>
      <c r="B167" s="354" t="s">
        <v>77</v>
      </c>
      <c r="C167" s="354" t="s">
        <v>16</v>
      </c>
      <c r="D167" s="354" t="n">
        <v>7360.7490971</v>
      </c>
      <c r="E167" s="354" t="n">
        <v>4.82336629528025</v>
      </c>
      <c r="F167" s="354" t="n">
        <v>92.1227136816692</v>
      </c>
      <c r="G167" s="354" t="n">
        <v>3.23369314415902</v>
      </c>
      <c r="H167" s="354" t="n">
        <v>629.4075135</v>
      </c>
      <c r="I167" s="354" t="n">
        <v>39.9596275787584</v>
      </c>
      <c r="J167" s="354" t="n">
        <v>7.87728631833083</v>
      </c>
      <c r="K167" s="354" t="n">
        <v>37.8171588051228</v>
      </c>
    </row>
    <row r="168">
      <c r="A168" s="354" t="s">
        <v>76</v>
      </c>
      <c r="B168" s="354" t="s">
        <v>77</v>
      </c>
      <c r="C168" s="354" t="s">
        <v>17</v>
      </c>
      <c r="D168" s="354" t="n">
        <v>30541.8025732</v>
      </c>
      <c r="E168" s="354" t="n">
        <v>1.73901227241664</v>
      </c>
      <c r="F168" s="354" t="n">
        <v>99.3602910291077</v>
      </c>
      <c r="G168" s="354" t="n">
        <v>0.233752834494458</v>
      </c>
      <c r="H168" s="354" t="n">
        <v>196.6365526</v>
      </c>
      <c r="I168" s="354" t="n">
        <v>36.0394505497395</v>
      </c>
      <c r="J168" s="354" t="n">
        <v>0.639708970892263</v>
      </c>
      <c r="K168" s="354" t="n">
        <v>36.306743724186</v>
      </c>
    </row>
    <row r="169">
      <c r="A169" s="354" t="s">
        <v>78</v>
      </c>
      <c r="B169" s="354" t="s">
        <v>79</v>
      </c>
      <c r="C169" s="354" t="s">
        <v>16</v>
      </c>
      <c r="D169" s="354" t="n">
        <v>22499.4455584</v>
      </c>
      <c r="E169" s="354" t="n">
        <v>4.30033499218238</v>
      </c>
      <c r="F169" s="354" t="n">
        <v>98.2457143254973</v>
      </c>
      <c r="G169" s="354" t="n">
        <v>0.90688991426592</v>
      </c>
      <c r="H169" s="354" t="n">
        <v>401.7524357</v>
      </c>
      <c r="I169" s="354" t="n">
        <v>51.7190476167245</v>
      </c>
      <c r="J169" s="354" t="n">
        <v>1.75428567450272</v>
      </c>
      <c r="K169" s="354" t="n">
        <v>50.7887904100344</v>
      </c>
    </row>
    <row r="170">
      <c r="A170" s="354" t="s">
        <v>78</v>
      </c>
      <c r="B170" s="354" t="s">
        <v>79</v>
      </c>
      <c r="C170" s="354" t="s">
        <v>17</v>
      </c>
      <c r="D170" s="354" t="n">
        <v>112534.7333704</v>
      </c>
      <c r="E170" s="354" t="n">
        <v>1.30054510933254</v>
      </c>
      <c r="F170" s="354" t="n">
        <v>99.8069003777157</v>
      </c>
      <c r="G170" s="354" t="n">
        <v>0.112509331645444</v>
      </c>
      <c r="H170" s="354" t="n">
        <v>217.7245704</v>
      </c>
      <c r="I170" s="354" t="n">
        <v>58.1718782955422</v>
      </c>
      <c r="J170" s="354" t="n">
        <v>0.193099622284345</v>
      </c>
      <c r="K170" s="354" t="n">
        <v>58.1524061117265</v>
      </c>
    </row>
    <row r="171">
      <c r="A171" s="354" t="s">
        <v>80</v>
      </c>
      <c r="B171" s="354" t="s">
        <v>81</v>
      </c>
      <c r="C171" s="354" t="s">
        <v>16</v>
      </c>
      <c r="D171" s="354" t="n">
        <v>21448.1368169</v>
      </c>
      <c r="E171" s="354" t="n">
        <v>4.86873971666987</v>
      </c>
      <c r="F171" s="354" t="n">
        <v>95.5873456604459</v>
      </c>
      <c r="G171" s="354" t="n">
        <v>1.21169033698554</v>
      </c>
      <c r="H171" s="354" t="n">
        <v>990.1228384</v>
      </c>
      <c r="I171" s="354" t="n">
        <v>26.648544196248</v>
      </c>
      <c r="J171" s="354" t="n">
        <v>4.41265433955405</v>
      </c>
      <c r="K171" s="354" t="n">
        <v>26.247753429643</v>
      </c>
    </row>
    <row r="172">
      <c r="A172" s="354" t="s">
        <v>80</v>
      </c>
      <c r="B172" s="354" t="s">
        <v>81</v>
      </c>
      <c r="C172" s="354" t="s">
        <v>17</v>
      </c>
      <c r="D172" s="354" t="n">
        <v>102293.1548875</v>
      </c>
      <c r="E172" s="354" t="n">
        <v>1.49619627289089</v>
      </c>
      <c r="F172" s="354" t="n">
        <v>99.0043768646836</v>
      </c>
      <c r="G172" s="354" t="n">
        <v>0.297823539103581</v>
      </c>
      <c r="H172" s="354" t="n">
        <v>1028.6962538</v>
      </c>
      <c r="I172" s="354" t="n">
        <v>29.4477275218378</v>
      </c>
      <c r="J172" s="354" t="n">
        <v>0.995623135316444</v>
      </c>
      <c r="K172" s="354" t="n">
        <v>29.615456751327</v>
      </c>
    </row>
    <row r="173">
      <c r="A173" s="354" t="s">
        <v>82</v>
      </c>
      <c r="B173" s="354" t="s">
        <v>83</v>
      </c>
      <c r="C173" s="354" t="s">
        <v>16</v>
      </c>
      <c r="D173" s="354" t="n">
        <v>12557.9890334</v>
      </c>
      <c r="E173" s="354" t="n">
        <v>7.63101179676732</v>
      </c>
      <c r="F173" s="354" t="n">
        <v>99.6624023114137</v>
      </c>
      <c r="G173" s="354" t="n">
        <v>0.252387193982127</v>
      </c>
      <c r="H173" s="354" t="n">
        <v>42.5390917</v>
      </c>
      <c r="I173" s="354" t="n">
        <v>74.5993507217921</v>
      </c>
      <c r="J173" s="354" t="n">
        <v>0.337597688586266</v>
      </c>
      <c r="K173" s="354" t="n">
        <v>74.5073645800985</v>
      </c>
    </row>
    <row r="174">
      <c r="A174" s="354" t="s">
        <v>82</v>
      </c>
      <c r="B174" s="354" t="s">
        <v>83</v>
      </c>
      <c r="C174" s="354" t="s">
        <v>17</v>
      </c>
      <c r="D174" s="354" t="n">
        <v>57770.1374504</v>
      </c>
      <c r="E174" s="354" t="n">
        <v>1.91614261155496</v>
      </c>
      <c r="F174" s="354" t="n">
        <v>99.8941910444886</v>
      </c>
      <c r="G174" s="354" t="n">
        <v>0.105906974473546</v>
      </c>
      <c r="H174" s="354" t="n">
        <v>61.1907243</v>
      </c>
      <c r="I174" s="354" t="n">
        <v>100</v>
      </c>
      <c r="J174" s="354" t="n">
        <v>0.105808955511365</v>
      </c>
      <c r="K174" s="354" t="n">
        <v>99.986730706058</v>
      </c>
    </row>
    <row r="175">
      <c r="A175" s="354" t="s">
        <v>84</v>
      </c>
      <c r="B175" s="354" t="s">
        <v>85</v>
      </c>
      <c r="C175" s="354" t="s">
        <v>16</v>
      </c>
      <c r="D175" s="354" t="n">
        <v>46342.9526362</v>
      </c>
      <c r="E175" s="354" t="n">
        <v>4.57091470024654</v>
      </c>
      <c r="F175" s="354" t="n">
        <v>99.8750664344643</v>
      </c>
      <c r="G175" s="354" t="n">
        <v>0.124866904186057</v>
      </c>
      <c r="H175" s="354" t="n">
        <v>57.9703275</v>
      </c>
      <c r="I175" s="354" t="n">
        <v>99.9999999999999</v>
      </c>
      <c r="J175" s="354" t="n">
        <v>0.124933565535649</v>
      </c>
      <c r="K175" s="354" t="n">
        <v>99.8217756579579</v>
      </c>
    </row>
    <row r="176">
      <c r="A176" s="354" t="s">
        <v>84</v>
      </c>
      <c r="B176" s="354" t="s">
        <v>85</v>
      </c>
      <c r="C176" s="354" t="s">
        <v>17</v>
      </c>
      <c r="D176" s="354" t="n">
        <v>187143.1596809</v>
      </c>
      <c r="E176" s="354" t="n">
        <v>1.34253570711973</v>
      </c>
      <c r="F176" s="354" t="n">
        <v>99.9207529912483</v>
      </c>
      <c r="G176" s="354" t="n">
        <v>0.0603701534159356</v>
      </c>
      <c r="H176" s="354" t="n">
        <v>148.4229769</v>
      </c>
      <c r="I176" s="354" t="n">
        <v>76.2836985844751</v>
      </c>
      <c r="J176" s="354" t="n">
        <v>0.0792470087516871</v>
      </c>
      <c r="K176" s="354" t="n">
        <v>76.1193549452307</v>
      </c>
    </row>
    <row r="177">
      <c r="A177" s="354" t="s">
        <v>86</v>
      </c>
      <c r="B177" s="354" t="s">
        <v>87</v>
      </c>
      <c r="C177" s="354" t="s">
        <v>16</v>
      </c>
      <c r="D177" s="354" t="n">
        <v>49081.5481328</v>
      </c>
      <c r="E177" s="354" t="n">
        <v>3.55976306852678</v>
      </c>
      <c r="F177" s="354" t="n">
        <v>99.799160047457</v>
      </c>
      <c r="G177" s="354" t="n">
        <v>0.172428093248197</v>
      </c>
      <c r="H177" s="354" t="n">
        <v>98.7737351</v>
      </c>
      <c r="I177" s="354" t="n">
        <v>85.7038218564583</v>
      </c>
      <c r="J177" s="354" t="n">
        <v>0.20083995254303</v>
      </c>
      <c r="K177" s="354" t="n">
        <v>85.6810542766273</v>
      </c>
    </row>
    <row r="178">
      <c r="A178" s="354" t="s">
        <v>86</v>
      </c>
      <c r="B178" s="354" t="s">
        <v>87</v>
      </c>
      <c r="C178" s="354" t="s">
        <v>17</v>
      </c>
      <c r="D178" s="354" t="n">
        <v>315767.148566</v>
      </c>
      <c r="E178" s="354" t="n">
        <v>0.839710357577588</v>
      </c>
      <c r="F178" s="354" t="n">
        <v>99.9568298921534</v>
      </c>
      <c r="G178" s="354" t="n">
        <v>0.0234102692289355</v>
      </c>
      <c r="H178" s="354" t="n">
        <v>136.3758922</v>
      </c>
      <c r="I178" s="354" t="n">
        <v>54.2033324759622</v>
      </c>
      <c r="J178" s="354" t="n">
        <v>0.0431701078466585</v>
      </c>
      <c r="K178" s="354" t="n">
        <v>54.2045506895193</v>
      </c>
    </row>
    <row r="179">
      <c r="A179" s="354" t="s">
        <v>88</v>
      </c>
      <c r="B179" s="354" t="s">
        <v>89</v>
      </c>
      <c r="C179" s="354" t="s">
        <v>16</v>
      </c>
      <c r="D179" s="354" t="n">
        <v>9981.9899117</v>
      </c>
      <c r="E179" s="354" t="n">
        <v>7.0170085396749</v>
      </c>
      <c r="F179" s="354" t="n">
        <v>100</v>
      </c>
      <c r="G179" s="354" t="n">
        <v>0</v>
      </c>
      <c r="H179" s="354"/>
      <c r="I179" s="354"/>
      <c r="J179" s="354"/>
      <c r="K179" s="354"/>
    </row>
    <row r="180">
      <c r="A180" s="354" t="s">
        <v>88</v>
      </c>
      <c r="B180" s="354" t="s">
        <v>89</v>
      </c>
      <c r="C180" s="354" t="s">
        <v>17</v>
      </c>
      <c r="D180" s="354" t="n">
        <v>136541.8647008</v>
      </c>
      <c r="E180" s="354" t="n">
        <v>0.81321463719707</v>
      </c>
      <c r="F180" s="354" t="n">
        <v>99.8150179605553</v>
      </c>
      <c r="G180" s="354" t="n">
        <v>0.116167605537317</v>
      </c>
      <c r="H180" s="354" t="n">
        <v>253.0460157</v>
      </c>
      <c r="I180" s="354" t="n">
        <v>62.6606829940002</v>
      </c>
      <c r="J180" s="354" t="n">
        <v>0.184982039444745</v>
      </c>
      <c r="K180" s="354" t="n">
        <v>62.683229506752</v>
      </c>
    </row>
    <row r="181">
      <c r="A181" s="354" t="s">
        <v>90</v>
      </c>
      <c r="B181" s="354" t="s">
        <v>91</v>
      </c>
      <c r="C181" s="354" t="s">
        <v>16</v>
      </c>
      <c r="D181" s="354" t="n">
        <v>30200.8966398</v>
      </c>
      <c r="E181" s="354" t="n">
        <v>4.79635066025059</v>
      </c>
      <c r="F181" s="354" t="n">
        <v>99.7145385107808</v>
      </c>
      <c r="G181" s="354" t="n">
        <v>0.28540648068253</v>
      </c>
      <c r="H181" s="354" t="n">
        <v>86.4587357</v>
      </c>
      <c r="I181" s="354" t="n">
        <v>100</v>
      </c>
      <c r="J181" s="354" t="n">
        <v>0.285461489219155</v>
      </c>
      <c r="K181" s="354" t="n">
        <v>99.6953234816058</v>
      </c>
    </row>
    <row r="182">
      <c r="A182" s="354" t="s">
        <v>90</v>
      </c>
      <c r="B182" s="354" t="s">
        <v>91</v>
      </c>
      <c r="C182" s="354" t="s">
        <v>17</v>
      </c>
      <c r="D182" s="354" t="n">
        <v>266982.6511848</v>
      </c>
      <c r="E182" s="354" t="n">
        <v>0.896771449020524</v>
      </c>
      <c r="F182" s="354" t="n">
        <v>99.9987279942398</v>
      </c>
      <c r="G182" s="354" t="n">
        <v>0.0012721138561549</v>
      </c>
      <c r="H182" s="354" t="n">
        <v>3.3960779</v>
      </c>
      <c r="I182" s="354" t="n">
        <v>100</v>
      </c>
      <c r="J182" s="354" t="n">
        <v>0.00127200576015811</v>
      </c>
      <c r="K182" s="354" t="n">
        <v>100.007225960616</v>
      </c>
    </row>
    <row r="183">
      <c r="A183" s="354" t="s">
        <v>92</v>
      </c>
      <c r="B183" s="354" t="s">
        <v>93</v>
      </c>
      <c r="C183" s="354" t="s">
        <v>16</v>
      </c>
      <c r="D183" s="354" t="n">
        <v>38212.0074871</v>
      </c>
      <c r="E183" s="354" t="n">
        <v>5.13259267690366</v>
      </c>
      <c r="F183" s="354" t="n">
        <v>98.9231566707607</v>
      </c>
      <c r="G183" s="354" t="n">
        <v>0.788489775244081</v>
      </c>
      <c r="H183" s="354" t="n">
        <v>415.9627204</v>
      </c>
      <c r="I183" s="354" t="n">
        <v>73.781574863206</v>
      </c>
      <c r="J183" s="354" t="n">
        <v>1.07684332923928</v>
      </c>
      <c r="K183" s="354" t="n">
        <v>72.4338401435472</v>
      </c>
    </row>
    <row r="184">
      <c r="A184" s="354" t="s">
        <v>92</v>
      </c>
      <c r="B184" s="354" t="s">
        <v>93</v>
      </c>
      <c r="C184" s="354" t="s">
        <v>17</v>
      </c>
      <c r="D184" s="354" t="n">
        <v>406312.0646507</v>
      </c>
      <c r="E184" s="354" t="n">
        <v>0.794943652161529</v>
      </c>
      <c r="F184" s="354" t="n">
        <v>99.9596570209921</v>
      </c>
      <c r="G184" s="354" t="n">
        <v>0.0233101577473048</v>
      </c>
      <c r="H184" s="354" t="n">
        <v>163.9845472</v>
      </c>
      <c r="I184" s="354" t="n">
        <v>57.7544039037932</v>
      </c>
      <c r="J184" s="354" t="n">
        <v>0.0403429790078877</v>
      </c>
      <c r="K184" s="354" t="n">
        <v>57.7566513635555</v>
      </c>
    </row>
    <row r="185">
      <c r="A185" s="354" t="s">
        <v>94</v>
      </c>
      <c r="B185" s="354" t="s">
        <v>95</v>
      </c>
      <c r="C185" s="354" t="s">
        <v>16</v>
      </c>
      <c r="D185" s="354" t="n">
        <v>4817.0298005</v>
      </c>
      <c r="E185" s="354" t="n">
        <v>7.61535505162799</v>
      </c>
      <c r="F185" s="354" t="n">
        <v>100</v>
      </c>
      <c r="G185" s="354" t="n">
        <v>0</v>
      </c>
      <c r="H185" s="354"/>
      <c r="I185" s="354"/>
      <c r="J185" s="354"/>
      <c r="K185" s="354"/>
    </row>
    <row r="186">
      <c r="A186" s="354" t="s">
        <v>94</v>
      </c>
      <c r="B186" s="354" t="s">
        <v>95</v>
      </c>
      <c r="C186" s="354" t="s">
        <v>17</v>
      </c>
      <c r="D186" s="354" t="n">
        <v>51611.8926354</v>
      </c>
      <c r="E186" s="354" t="n">
        <v>1.38511707276522</v>
      </c>
      <c r="F186" s="354" t="n">
        <v>99.9832812183886</v>
      </c>
      <c r="G186" s="354" t="n">
        <v>0.0167428165936621</v>
      </c>
      <c r="H186" s="354" t="n">
        <v>8.6303225</v>
      </c>
      <c r="I186" s="354" t="n">
        <v>99.9999999999998</v>
      </c>
      <c r="J186" s="354" t="n">
        <v>0.0167187816114118</v>
      </c>
      <c r="K186" s="354" t="n">
        <v>100.127017553085</v>
      </c>
    </row>
    <row r="187">
      <c r="A187" s="354" t="s">
        <v>96</v>
      </c>
      <c r="B187" s="354" t="s">
        <v>97</v>
      </c>
      <c r="C187" s="354" t="s">
        <v>16</v>
      </c>
      <c r="D187" s="354" t="n">
        <v>5321.1335789</v>
      </c>
      <c r="E187" s="354" t="n">
        <v>6.34610912541088</v>
      </c>
      <c r="F187" s="354" t="n">
        <v>99.7360125340234</v>
      </c>
      <c r="G187" s="354" t="n">
        <v>0.263041951919611</v>
      </c>
      <c r="H187" s="354" t="n">
        <v>14.0843065</v>
      </c>
      <c r="I187" s="354" t="n">
        <v>100</v>
      </c>
      <c r="J187" s="354" t="n">
        <v>0.263987465976641</v>
      </c>
      <c r="K187" s="354" t="n">
        <v>99.3787917792646</v>
      </c>
    </row>
    <row r="188">
      <c r="A188" s="354" t="s">
        <v>96</v>
      </c>
      <c r="B188" s="354" t="s">
        <v>97</v>
      </c>
      <c r="C188" s="354" t="s">
        <v>17</v>
      </c>
      <c r="D188" s="354" t="n">
        <v>71896.5804437</v>
      </c>
      <c r="E188" s="354" t="n">
        <v>0.979316009591507</v>
      </c>
      <c r="F188" s="354" t="n">
        <v>99.8412446628628</v>
      </c>
      <c r="G188" s="354" t="n">
        <v>0.0858483361322419</v>
      </c>
      <c r="H188" s="354" t="n">
        <v>114.3211496</v>
      </c>
      <c r="I188" s="354" t="n">
        <v>54.1934093871479</v>
      </c>
      <c r="J188" s="354" t="n">
        <v>0.158755337137227</v>
      </c>
      <c r="K188" s="354" t="n">
        <v>53.9900256976556</v>
      </c>
    </row>
    <row r="189">
      <c r="A189" s="354" t="s">
        <v>98</v>
      </c>
      <c r="B189" s="354" t="s">
        <v>99</v>
      </c>
      <c r="C189" s="354" t="s">
        <v>16</v>
      </c>
      <c r="D189" s="354" t="n">
        <v>5276.409892</v>
      </c>
      <c r="E189" s="354" t="n">
        <v>7.0437056617076</v>
      </c>
      <c r="F189" s="354" t="n">
        <v>100</v>
      </c>
      <c r="G189" s="354" t="n">
        <v>0</v>
      </c>
      <c r="H189" s="354"/>
      <c r="I189" s="354"/>
      <c r="J189" s="354"/>
      <c r="K189" s="354"/>
    </row>
    <row r="190">
      <c r="A190" s="354" t="s">
        <v>98</v>
      </c>
      <c r="B190" s="354" t="s">
        <v>99</v>
      </c>
      <c r="C190" s="354" t="s">
        <v>17</v>
      </c>
      <c r="D190" s="354" t="n">
        <v>27841.7139006</v>
      </c>
      <c r="E190" s="354" t="n">
        <v>1.97320413600418</v>
      </c>
      <c r="F190" s="354" t="n">
        <v>99.9337016431554</v>
      </c>
      <c r="G190" s="354" t="n">
        <v>0.0661834936023367</v>
      </c>
      <c r="H190" s="354" t="n">
        <v>18.4708447</v>
      </c>
      <c r="I190" s="354" t="n">
        <v>99.9999999999998</v>
      </c>
      <c r="J190" s="354" t="n">
        <v>0.0662983568445863</v>
      </c>
      <c r="K190" s="354" t="n">
        <v>99.760564486715</v>
      </c>
    </row>
    <row r="191">
      <c r="A191" s="354" t="s">
        <v>100</v>
      </c>
      <c r="B191" s="354" t="s">
        <v>101</v>
      </c>
      <c r="C191" s="354" t="s">
        <v>16</v>
      </c>
      <c r="D191" s="354" t="n">
        <v>2125.7734336</v>
      </c>
      <c r="E191" s="354" t="n">
        <v>9.99335927189232</v>
      </c>
      <c r="F191" s="354" t="n">
        <v>100</v>
      </c>
      <c r="G191" s="354" t="n">
        <v>0</v>
      </c>
      <c r="H191" s="354"/>
      <c r="I191" s="354"/>
      <c r="J191" s="354"/>
      <c r="K191" s="354"/>
    </row>
    <row r="192">
      <c r="A192" s="354" t="s">
        <v>100</v>
      </c>
      <c r="B192" s="354" t="s">
        <v>101</v>
      </c>
      <c r="C192" s="354" t="s">
        <v>17</v>
      </c>
      <c r="D192" s="354" t="n">
        <v>26079.5595872</v>
      </c>
      <c r="E192" s="354" t="n">
        <v>1.58130294173711</v>
      </c>
      <c r="F192" s="354" t="n">
        <v>99.9527899701094</v>
      </c>
      <c r="G192" s="354" t="n">
        <v>0.0473005315410901</v>
      </c>
      <c r="H192" s="354" t="n">
        <v>12.3179832</v>
      </c>
      <c r="I192" s="354" t="n">
        <v>99.9999999999998</v>
      </c>
      <c r="J192" s="354" t="n">
        <v>0.0472100298905824</v>
      </c>
      <c r="K192" s="354" t="n">
        <v>100.144399517617</v>
      </c>
    </row>
    <row r="193">
      <c r="A193" s="354" t="s">
        <v>102</v>
      </c>
      <c r="B193" s="354" t="s">
        <v>103</v>
      </c>
      <c r="C193" s="354" t="s">
        <v>16</v>
      </c>
      <c r="D193" s="354" t="n">
        <v>11751.0063018</v>
      </c>
      <c r="E193" s="354" t="n">
        <v>7.18431660448534</v>
      </c>
      <c r="F193" s="354" t="n">
        <v>100</v>
      </c>
      <c r="G193" s="354" t="n">
        <v>0</v>
      </c>
      <c r="H193" s="354"/>
      <c r="I193" s="354"/>
      <c r="J193" s="354"/>
      <c r="K193" s="354"/>
    </row>
    <row r="194">
      <c r="A194" s="354" t="s">
        <v>102</v>
      </c>
      <c r="B194" s="354" t="s">
        <v>103</v>
      </c>
      <c r="C194" s="354" t="s">
        <v>17</v>
      </c>
      <c r="D194" s="354" t="n">
        <v>78187.230632</v>
      </c>
      <c r="E194" s="354" t="n">
        <v>1.37743811631019</v>
      </c>
      <c r="F194" s="354" t="n">
        <v>100</v>
      </c>
      <c r="G194" s="354" t="n">
        <v>0.000000000000000152926351172388</v>
      </c>
      <c r="H194" s="354"/>
      <c r="I194" s="354"/>
      <c r="J194" s="354"/>
      <c r="K194" s="354"/>
    </row>
    <row r="195">
      <c r="A195" s="354" t="s">
        <v>104</v>
      </c>
      <c r="B195" s="354" t="s">
        <v>105</v>
      </c>
      <c r="C195" s="354" t="s">
        <v>16</v>
      </c>
      <c r="D195" s="354" t="n">
        <v>1226.0126922</v>
      </c>
      <c r="E195" s="354" t="n">
        <v>8.87050283819604</v>
      </c>
      <c r="F195" s="354" t="n">
        <v>100</v>
      </c>
      <c r="G195" s="354" t="n">
        <v>0</v>
      </c>
      <c r="H195" s="354"/>
      <c r="I195" s="354"/>
      <c r="J195" s="354"/>
      <c r="K195" s="354"/>
    </row>
    <row r="196">
      <c r="A196" s="354" t="s">
        <v>104</v>
      </c>
      <c r="B196" s="354" t="s">
        <v>105</v>
      </c>
      <c r="C196" s="354" t="s">
        <v>17</v>
      </c>
      <c r="D196" s="354" t="n">
        <v>6377.1825218</v>
      </c>
      <c r="E196" s="354" t="n">
        <v>2.1534100678476</v>
      </c>
      <c r="F196" s="354" t="n">
        <v>100</v>
      </c>
      <c r="G196" s="354" t="n">
        <v>0.000000000000000239076543878402</v>
      </c>
      <c r="H196" s="354"/>
      <c r="I196" s="354"/>
      <c r="J196" s="354"/>
      <c r="K196" s="354"/>
    </row>
    <row r="197">
      <c r="A197" s="354" t="s">
        <v>106</v>
      </c>
      <c r="B197" s="354" t="s">
        <v>107</v>
      </c>
      <c r="C197" s="354" t="s">
        <v>16</v>
      </c>
      <c r="D197" s="354" t="n">
        <v>25992.2328981</v>
      </c>
      <c r="E197" s="354" t="n">
        <v>4.13036329352218</v>
      </c>
      <c r="F197" s="354" t="n">
        <v>99.1009981942131</v>
      </c>
      <c r="G197" s="354" t="n">
        <v>0.374459932077479</v>
      </c>
      <c r="H197" s="354" t="n">
        <v>235.7904031</v>
      </c>
      <c r="I197" s="354" t="n">
        <v>41.4751968243147</v>
      </c>
      <c r="J197" s="354" t="n">
        <v>0.899001805786912</v>
      </c>
      <c r="K197" s="354" t="n">
        <v>41.2783965657699</v>
      </c>
    </row>
    <row r="198">
      <c r="A198" s="354" t="s">
        <v>106</v>
      </c>
      <c r="B198" s="354" t="s">
        <v>107</v>
      </c>
      <c r="C198" s="354" t="s">
        <v>17</v>
      </c>
      <c r="D198" s="354" t="n">
        <v>110381.3953725</v>
      </c>
      <c r="E198" s="354" t="n">
        <v>1.28388170404798</v>
      </c>
      <c r="F198" s="354" t="n">
        <v>99.9294439226699</v>
      </c>
      <c r="G198" s="354" t="n">
        <v>0.0412546459657606</v>
      </c>
      <c r="H198" s="354" t="n">
        <v>77.9357711</v>
      </c>
      <c r="I198" s="354" t="n">
        <v>58.3563275859923</v>
      </c>
      <c r="J198" s="354" t="n">
        <v>0.0705560773301094</v>
      </c>
      <c r="K198" s="354" t="n">
        <v>58.4294647121177</v>
      </c>
    </row>
    <row r="199">
      <c r="A199" s="354" t="s">
        <v>108</v>
      </c>
      <c r="B199" s="354" t="s">
        <v>109</v>
      </c>
      <c r="C199" s="354" t="s">
        <v>16</v>
      </c>
      <c r="D199" s="354" t="n">
        <v>42818.4415719</v>
      </c>
      <c r="E199" s="354" t="n">
        <v>3.88384442612314</v>
      </c>
      <c r="F199" s="354" t="n">
        <v>95.6528767788321</v>
      </c>
      <c r="G199" s="354" t="n">
        <v>1.18940146039795</v>
      </c>
      <c r="H199" s="354" t="n">
        <v>1945.9638635</v>
      </c>
      <c r="I199" s="354" t="n">
        <v>27.4136600002756</v>
      </c>
      <c r="J199" s="354" t="n">
        <v>4.34712322116786</v>
      </c>
      <c r="K199" s="354" t="n">
        <v>26.1712552287496</v>
      </c>
    </row>
    <row r="200">
      <c r="A200" s="354" t="s">
        <v>108</v>
      </c>
      <c r="B200" s="354" t="s">
        <v>109</v>
      </c>
      <c r="C200" s="354" t="s">
        <v>17</v>
      </c>
      <c r="D200" s="354" t="n">
        <v>159277.9384433</v>
      </c>
      <c r="E200" s="354" t="n">
        <v>1.3640048142455</v>
      </c>
      <c r="F200" s="354" t="n">
        <v>98.9880043392893</v>
      </c>
      <c r="G200" s="354" t="n">
        <v>0.30842673306647</v>
      </c>
      <c r="H200" s="354" t="n">
        <v>1628.3648067</v>
      </c>
      <c r="I200" s="354" t="n">
        <v>30.0825656155083</v>
      </c>
      <c r="J200" s="354" t="n">
        <v>1.0119956607107</v>
      </c>
      <c r="K200" s="354" t="n">
        <v>30.1686538553888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870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55" t="s">
        <v>88</v>
      </c>
      <c r="B211" s="355" t="s">
        <v>115</v>
      </c>
      <c r="C211" s="355" t="s">
        <v>16</v>
      </c>
      <c r="D211" s="355" t="n">
        <v>2592.1077052</v>
      </c>
      <c r="E211" s="355" t="n">
        <v>13.7789250291846</v>
      </c>
      <c r="F211" s="355" t="n">
        <v>100</v>
      </c>
      <c r="G211" s="355" t="n">
        <v>0</v>
      </c>
      <c r="H211" s="355"/>
      <c r="I211" s="355"/>
      <c r="J211" s="355"/>
      <c r="K211" s="355"/>
    </row>
    <row r="212">
      <c r="A212" s="355" t="s">
        <v>88</v>
      </c>
      <c r="B212" s="355" t="s">
        <v>115</v>
      </c>
      <c r="C212" s="355" t="s">
        <v>17</v>
      </c>
      <c r="D212" s="355" t="n">
        <v>42667.4689252</v>
      </c>
      <c r="E212" s="355" t="n">
        <v>2.04463843106482</v>
      </c>
      <c r="F212" s="355" t="n">
        <v>100</v>
      </c>
      <c r="G212" s="355" t="n">
        <v>0.000000000000000227000466320162</v>
      </c>
      <c r="H212" s="355"/>
      <c r="I212" s="355"/>
      <c r="J212" s="355"/>
      <c r="K212" s="355"/>
    </row>
    <row r="213">
      <c r="A213" s="355" t="s">
        <v>92</v>
      </c>
      <c r="B213" s="355" t="s">
        <v>116</v>
      </c>
      <c r="C213" s="355" t="s">
        <v>16</v>
      </c>
      <c r="D213" s="355" t="n">
        <v>4667.0869031</v>
      </c>
      <c r="E213" s="355" t="n">
        <v>10.5102095105908</v>
      </c>
      <c r="F213" s="355" t="n">
        <v>99.4866110160644</v>
      </c>
      <c r="G213" s="355" t="n">
        <v>0.511739203867433</v>
      </c>
      <c r="H213" s="355" t="n">
        <v>24.0839544</v>
      </c>
      <c r="I213" s="355" t="n">
        <v>99.9999999999999</v>
      </c>
      <c r="J213" s="355" t="n">
        <v>0.513388983935553</v>
      </c>
      <c r="K213" s="355" t="n">
        <v>99.1669099063116</v>
      </c>
    </row>
    <row r="214">
      <c r="A214" s="355" t="s">
        <v>92</v>
      </c>
      <c r="B214" s="355" t="s">
        <v>116</v>
      </c>
      <c r="C214" s="355" t="s">
        <v>17</v>
      </c>
      <c r="D214" s="355" t="n">
        <v>20796.0144379</v>
      </c>
      <c r="E214" s="355" t="n">
        <v>2.50993785676101</v>
      </c>
      <c r="F214" s="355" t="n">
        <v>99.8713124124141</v>
      </c>
      <c r="G214" s="355" t="n">
        <v>0.129508098108328</v>
      </c>
      <c r="H214" s="355" t="n">
        <v>26.7963729</v>
      </c>
      <c r="I214" s="355" t="n">
        <v>100</v>
      </c>
      <c r="J214" s="355" t="n">
        <v>0.128687587585926</v>
      </c>
      <c r="K214" s="355" t="n">
        <v>100.508090708268</v>
      </c>
    </row>
    <row r="215">
      <c r="A215" s="355" t="s">
        <v>94</v>
      </c>
      <c r="B215" s="355" t="s">
        <v>117</v>
      </c>
      <c r="C215" s="355" t="s">
        <v>16</v>
      </c>
      <c r="D215" s="355" t="n">
        <v>1180.3484739</v>
      </c>
      <c r="E215" s="355" t="n">
        <v>14.5504925482446</v>
      </c>
      <c r="F215" s="355" t="n">
        <v>100</v>
      </c>
      <c r="G215" s="355" t="n">
        <v>0.00000000000000161542918466979</v>
      </c>
      <c r="H215" s="355"/>
      <c r="I215" s="355"/>
      <c r="J215" s="355"/>
      <c r="K215" s="355"/>
    </row>
    <row r="216">
      <c r="A216" s="355" t="s">
        <v>94</v>
      </c>
      <c r="B216" s="355" t="s">
        <v>117</v>
      </c>
      <c r="C216" s="355" t="s">
        <v>17</v>
      </c>
      <c r="D216" s="355" t="n">
        <v>21777.2973593</v>
      </c>
      <c r="E216" s="355" t="n">
        <v>1.7698917582013</v>
      </c>
      <c r="F216" s="355" t="n">
        <v>100</v>
      </c>
      <c r="G216" s="355" t="n">
        <v>0</v>
      </c>
      <c r="H216" s="355"/>
      <c r="I216" s="355"/>
      <c r="J216" s="355"/>
      <c r="K216" s="355"/>
    </row>
    <row r="217">
      <c r="A217" s="355" t="s">
        <v>96</v>
      </c>
      <c r="B217" s="355" t="s">
        <v>118</v>
      </c>
      <c r="C217" s="355" t="s">
        <v>16</v>
      </c>
      <c r="D217" s="355" t="n">
        <v>2473.6451118</v>
      </c>
      <c r="E217" s="355" t="n">
        <v>16.0117828477011</v>
      </c>
      <c r="F217" s="355" t="n">
        <v>100</v>
      </c>
      <c r="G217" s="355" t="n">
        <v>0</v>
      </c>
      <c r="H217" s="355"/>
      <c r="I217" s="355"/>
      <c r="J217" s="355"/>
      <c r="K217" s="355"/>
    </row>
    <row r="218">
      <c r="A218" s="355" t="s">
        <v>96</v>
      </c>
      <c r="B218" s="355" t="s">
        <v>118</v>
      </c>
      <c r="C218" s="355" t="s">
        <v>17</v>
      </c>
      <c r="D218" s="355" t="n">
        <v>58165.7639303</v>
      </c>
      <c r="E218" s="355" t="n">
        <v>1.54624053124923</v>
      </c>
      <c r="F218" s="355" t="n">
        <v>99.9240398774058</v>
      </c>
      <c r="G218" s="355" t="n">
        <v>0.0761475921072264</v>
      </c>
      <c r="H218" s="355" t="n">
        <v>44.2163724</v>
      </c>
      <c r="I218" s="355" t="n">
        <v>99.9999999999999</v>
      </c>
      <c r="J218" s="355" t="n">
        <v>0.0759601225942162</v>
      </c>
      <c r="K218" s="355" t="n">
        <v>100.170652316329</v>
      </c>
    </row>
    <row r="219">
      <c r="A219" s="355" t="s">
        <v>98</v>
      </c>
      <c r="B219" s="355" t="s">
        <v>119</v>
      </c>
      <c r="C219" s="355" t="s">
        <v>16</v>
      </c>
      <c r="D219" s="355" t="n">
        <v>939.1178488</v>
      </c>
      <c r="E219" s="355" t="n">
        <v>16.4861182273478</v>
      </c>
      <c r="F219" s="355" t="n">
        <v>100</v>
      </c>
      <c r="G219" s="355" t="n">
        <v>0</v>
      </c>
      <c r="H219" s="355"/>
      <c r="I219" s="355"/>
      <c r="J219" s="355"/>
      <c r="K219" s="355"/>
    </row>
    <row r="220">
      <c r="A220" s="355" t="s">
        <v>98</v>
      </c>
      <c r="B220" s="355" t="s">
        <v>119</v>
      </c>
      <c r="C220" s="355" t="s">
        <v>17</v>
      </c>
      <c r="D220" s="355" t="n">
        <v>17645.6818616</v>
      </c>
      <c r="E220" s="355" t="n">
        <v>1.93085385445737</v>
      </c>
      <c r="F220" s="355" t="n">
        <v>99.9427278016567</v>
      </c>
      <c r="G220" s="355" t="n">
        <v>0.0569747129680866</v>
      </c>
      <c r="H220" s="355" t="n">
        <v>10.1118612</v>
      </c>
      <c r="I220" s="355" t="n">
        <v>100</v>
      </c>
      <c r="J220" s="355" t="n">
        <v>0.0572721983432664</v>
      </c>
      <c r="K220" s="355" t="n">
        <v>99.4236015809664</v>
      </c>
    </row>
    <row r="221">
      <c r="A221" s="355" t="s">
        <v>106</v>
      </c>
      <c r="B221" s="355" t="s">
        <v>120</v>
      </c>
      <c r="C221" s="355" t="s">
        <v>16</v>
      </c>
      <c r="D221" s="355" t="n">
        <v>1431.8772104</v>
      </c>
      <c r="E221" s="355" t="n">
        <v>19.2722960721409</v>
      </c>
      <c r="F221" s="355" t="n">
        <v>100</v>
      </c>
      <c r="G221" s="355" t="n">
        <v>0</v>
      </c>
      <c r="H221" s="355"/>
      <c r="I221" s="355"/>
      <c r="J221" s="355"/>
      <c r="K221" s="355"/>
    </row>
    <row r="222">
      <c r="A222" s="355" t="s">
        <v>106</v>
      </c>
      <c r="B222" s="355" t="s">
        <v>120</v>
      </c>
      <c r="C222" s="355" t="s">
        <v>17</v>
      </c>
      <c r="D222" s="355" t="n">
        <v>35629.8369015</v>
      </c>
      <c r="E222" s="355" t="n">
        <v>1.09341385903357</v>
      </c>
      <c r="F222" s="355" t="n">
        <v>100</v>
      </c>
      <c r="G222" s="355" t="n">
        <v>0</v>
      </c>
      <c r="H222" s="355"/>
      <c r="I222" s="355"/>
      <c r="J222" s="355"/>
      <c r="K222" s="355"/>
    </row>
    <row r="223">
      <c r="A223" s="355" t="s">
        <v>108</v>
      </c>
      <c r="B223" s="355" t="s">
        <v>121</v>
      </c>
      <c r="C223" s="355" t="s">
        <v>16</v>
      </c>
      <c r="D223" s="355" t="n">
        <v>1830.0278681</v>
      </c>
      <c r="E223" s="355" t="n">
        <v>16.7971268419505</v>
      </c>
      <c r="F223" s="355" t="n">
        <v>100</v>
      </c>
      <c r="G223" s="355" t="n">
        <v>0</v>
      </c>
      <c r="H223" s="355"/>
      <c r="I223" s="355"/>
      <c r="J223" s="355"/>
      <c r="K223" s="355"/>
    </row>
    <row r="224">
      <c r="A224" s="355" t="s">
        <v>108</v>
      </c>
      <c r="B224" s="355" t="s">
        <v>121</v>
      </c>
      <c r="C224" s="355" t="s">
        <v>17</v>
      </c>
      <c r="D224" s="355" t="n">
        <v>39746.7442716</v>
      </c>
      <c r="E224" s="355" t="n">
        <v>1.29531392437448</v>
      </c>
      <c r="F224" s="355" t="n">
        <v>100</v>
      </c>
      <c r="G224" s="355" t="n">
        <v>0</v>
      </c>
      <c r="H224" s="355"/>
      <c r="I224" s="355"/>
      <c r="J224" s="355"/>
      <c r="K224" s="355"/>
    </row>
    <row r="225">
      <c r="A225" s="355" t="s">
        <v>110</v>
      </c>
      <c r="B225" s="355" t="s">
        <v>122</v>
      </c>
      <c r="C225" s="355" t="s">
        <v>16</v>
      </c>
      <c r="D225" s="355" t="n">
        <v>878.4851131</v>
      </c>
      <c r="E225" s="355" t="n">
        <v>16.1246831096274</v>
      </c>
      <c r="F225" s="355" t="n">
        <v>100</v>
      </c>
      <c r="G225" s="355" t="n">
        <v>0</v>
      </c>
      <c r="H225" s="355"/>
      <c r="I225" s="355"/>
      <c r="J225" s="355"/>
      <c r="K225" s="355"/>
    </row>
    <row r="226">
      <c r="A226" s="355" t="s">
        <v>110</v>
      </c>
      <c r="B226" s="355" t="s">
        <v>122</v>
      </c>
      <c r="C226" s="355" t="s">
        <v>17</v>
      </c>
      <c r="D226" s="355" t="n">
        <v>18373.9030989</v>
      </c>
      <c r="E226" s="355" t="n">
        <v>1.25067382886035</v>
      </c>
      <c r="F226" s="355" t="n">
        <v>99.81110644087</v>
      </c>
      <c r="G226" s="355" t="n">
        <v>0.136426048646274</v>
      </c>
      <c r="H226" s="355" t="n">
        <v>34.7728031</v>
      </c>
      <c r="I226" s="355" t="n">
        <v>71.9211753508362</v>
      </c>
      <c r="J226" s="355" t="n">
        <v>0.18889355913003</v>
      </c>
      <c r="K226" s="355" t="n">
        <v>72.0873433983368</v>
      </c>
    </row>
    <row r="227">
      <c r="A227" s="355" t="s">
        <v>123</v>
      </c>
      <c r="B227" s="355" t="s">
        <v>124</v>
      </c>
      <c r="C227" s="355" t="s">
        <v>16</v>
      </c>
      <c r="D227" s="355" t="n">
        <v>1063.3138067</v>
      </c>
      <c r="E227" s="355" t="n">
        <v>13.8078339963676</v>
      </c>
      <c r="F227" s="355" t="n">
        <v>100</v>
      </c>
      <c r="G227" s="355" t="n">
        <v>0</v>
      </c>
      <c r="H227" s="355"/>
      <c r="I227" s="355"/>
      <c r="J227" s="355"/>
      <c r="K227" s="355"/>
    </row>
    <row r="228">
      <c r="A228" s="355" t="s">
        <v>123</v>
      </c>
      <c r="B228" s="355" t="s">
        <v>124</v>
      </c>
      <c r="C228" s="355" t="s">
        <v>17</v>
      </c>
      <c r="D228" s="355" t="n">
        <v>10594.0177606</v>
      </c>
      <c r="E228" s="355" t="n">
        <v>2.54292128251785</v>
      </c>
      <c r="F228" s="355" t="n">
        <v>99.9186021979381</v>
      </c>
      <c r="G228" s="355" t="n">
        <v>0.0819546710948902</v>
      </c>
      <c r="H228" s="355" t="n">
        <v>8.6303225</v>
      </c>
      <c r="I228" s="355" t="n">
        <v>99.9999999999998</v>
      </c>
      <c r="J228" s="355" t="n">
        <v>0.0813978020618852</v>
      </c>
      <c r="K228" s="355" t="n">
        <v>100.602178092811</v>
      </c>
    </row>
    <row r="229">
      <c r="A229" s="355" t="s">
        <v>125</v>
      </c>
      <c r="B229" s="355" t="s">
        <v>126</v>
      </c>
      <c r="C229" s="355" t="s">
        <v>16</v>
      </c>
      <c r="D229" s="355" t="n">
        <v>1393.6551626</v>
      </c>
      <c r="E229" s="355" t="n">
        <v>16.8917662122521</v>
      </c>
      <c r="F229" s="355" t="n">
        <v>100</v>
      </c>
      <c r="G229" s="355" t="n">
        <v>0</v>
      </c>
      <c r="H229" s="355"/>
      <c r="I229" s="355"/>
      <c r="J229" s="355"/>
      <c r="K229" s="355"/>
    </row>
    <row r="230">
      <c r="A230" s="355" t="s">
        <v>125</v>
      </c>
      <c r="B230" s="355" t="s">
        <v>126</v>
      </c>
      <c r="C230" s="355" t="s">
        <v>17</v>
      </c>
      <c r="D230" s="355" t="n">
        <v>20855.6250671</v>
      </c>
      <c r="E230" s="355" t="n">
        <v>1.53948538916685</v>
      </c>
      <c r="F230" s="355" t="n">
        <v>100</v>
      </c>
      <c r="G230" s="355" t="n">
        <v>0.000000000000000170917212512706</v>
      </c>
      <c r="H230" s="355"/>
      <c r="I230" s="355"/>
      <c r="J230" s="355"/>
      <c r="K230" s="355"/>
    </row>
    <row r="231">
      <c r="A231" s="355" t="s">
        <v>127</v>
      </c>
      <c r="B231" s="355" t="s">
        <v>128</v>
      </c>
      <c r="C231" s="355" t="s">
        <v>16</v>
      </c>
      <c r="D231" s="355" t="n">
        <v>1290.3486787</v>
      </c>
      <c r="E231" s="355" t="n">
        <v>21.078668436429</v>
      </c>
      <c r="F231" s="355" t="n">
        <v>100</v>
      </c>
      <c r="G231" s="355" t="n">
        <v>0</v>
      </c>
      <c r="H231" s="355"/>
      <c r="I231" s="355"/>
      <c r="J231" s="355"/>
      <c r="K231" s="355"/>
    </row>
    <row r="232">
      <c r="A232" s="355" t="s">
        <v>127</v>
      </c>
      <c r="B232" s="355" t="s">
        <v>128</v>
      </c>
      <c r="C232" s="355" t="s">
        <v>17</v>
      </c>
      <c r="D232" s="355" t="n">
        <v>29991.7032557</v>
      </c>
      <c r="E232" s="355" t="n">
        <v>1.41987224997524</v>
      </c>
      <c r="F232" s="355" t="n">
        <v>100</v>
      </c>
      <c r="G232" s="355" t="n">
        <v>0</v>
      </c>
      <c r="H232" s="355"/>
      <c r="I232" s="355"/>
      <c r="J232" s="355"/>
      <c r="K232" s="355"/>
    </row>
    <row r="233">
      <c r="A233" s="355" t="s">
        <v>129</v>
      </c>
      <c r="B233" s="355" t="s">
        <v>130</v>
      </c>
      <c r="C233" s="355" t="s">
        <v>16</v>
      </c>
      <c r="D233" s="355" t="n">
        <v>721.3552695</v>
      </c>
      <c r="E233" s="355" t="n">
        <v>17.5204268623414</v>
      </c>
      <c r="F233" s="355" t="n">
        <v>100</v>
      </c>
      <c r="G233" s="355" t="n">
        <v>0</v>
      </c>
      <c r="H233" s="355"/>
      <c r="I233" s="355"/>
      <c r="J233" s="355"/>
      <c r="K233" s="355"/>
    </row>
    <row r="234">
      <c r="A234" s="355" t="s">
        <v>129</v>
      </c>
      <c r="B234" s="355" t="s">
        <v>130</v>
      </c>
      <c r="C234" s="355" t="s">
        <v>17</v>
      </c>
      <c r="D234" s="355" t="n">
        <v>16627.3365486</v>
      </c>
      <c r="E234" s="355" t="n">
        <v>1.22059664238407</v>
      </c>
      <c r="F234" s="355" t="n">
        <v>100</v>
      </c>
      <c r="G234" s="355" t="n">
        <v>0</v>
      </c>
      <c r="H234" s="355"/>
      <c r="I234" s="355"/>
      <c r="J234" s="355"/>
      <c r="K234" s="355"/>
    </row>
    <row r="235">
      <c r="A235" s="355" t="s">
        <v>131</v>
      </c>
      <c r="B235" s="355" t="s">
        <v>132</v>
      </c>
      <c r="C235" s="355" t="s">
        <v>16</v>
      </c>
      <c r="D235" s="355" t="n">
        <v>4318.7376076</v>
      </c>
      <c r="E235" s="355" t="n">
        <v>11.8092138604313</v>
      </c>
      <c r="F235" s="355" t="n">
        <v>100</v>
      </c>
      <c r="G235" s="355" t="n">
        <v>0</v>
      </c>
      <c r="H235" s="355"/>
      <c r="I235" s="355"/>
      <c r="J235" s="355"/>
      <c r="K235" s="355"/>
    </row>
    <row r="236">
      <c r="A236" s="355" t="s">
        <v>131</v>
      </c>
      <c r="B236" s="355" t="s">
        <v>132</v>
      </c>
      <c r="C236" s="355" t="s">
        <v>17</v>
      </c>
      <c r="D236" s="355" t="n">
        <v>32880.6017538</v>
      </c>
      <c r="E236" s="355" t="n">
        <v>1.9483283852997</v>
      </c>
      <c r="F236" s="355" t="n">
        <v>100</v>
      </c>
      <c r="G236" s="355" t="n">
        <v>0</v>
      </c>
      <c r="H236" s="355"/>
      <c r="I236" s="355"/>
      <c r="J236" s="355"/>
      <c r="K236" s="355"/>
    </row>
    <row r="237">
      <c r="A237" s="355" t="s">
        <v>133</v>
      </c>
      <c r="B237" s="355" t="s">
        <v>134</v>
      </c>
      <c r="C237" s="355" t="s">
        <v>16</v>
      </c>
      <c r="D237" s="355" t="n">
        <v>4000.3495191</v>
      </c>
      <c r="E237" s="355" t="n">
        <v>13.2259135978257</v>
      </c>
      <c r="F237" s="355" t="n">
        <v>100</v>
      </c>
      <c r="G237" s="355" t="n">
        <v>0</v>
      </c>
      <c r="H237" s="355"/>
      <c r="I237" s="355"/>
      <c r="J237" s="355"/>
      <c r="K237" s="355"/>
    </row>
    <row r="238">
      <c r="A238" s="355" t="s">
        <v>133</v>
      </c>
      <c r="B238" s="355" t="s">
        <v>134</v>
      </c>
      <c r="C238" s="355" t="s">
        <v>17</v>
      </c>
      <c r="D238" s="355" t="n">
        <v>59784.1428732</v>
      </c>
      <c r="E238" s="355" t="n">
        <v>1.5167772904899</v>
      </c>
      <c r="F238" s="355" t="n">
        <v>99.7843356545042</v>
      </c>
      <c r="G238" s="355" t="n">
        <v>0.152751700192701</v>
      </c>
      <c r="H238" s="355" t="n">
        <v>129.2117441</v>
      </c>
      <c r="I238" s="355" t="n">
        <v>70.6953182477831</v>
      </c>
      <c r="J238" s="355" t="n">
        <v>0.215664345495837</v>
      </c>
      <c r="K238" s="355" t="n">
        <v>70.6756923068625</v>
      </c>
    </row>
    <row r="239">
      <c r="A239" s="355" t="s">
        <v>135</v>
      </c>
      <c r="B239" s="355" t="s">
        <v>136</v>
      </c>
      <c r="C239" s="355" t="s">
        <v>16</v>
      </c>
      <c r="D239" s="355" t="n">
        <v>11758.3143548</v>
      </c>
      <c r="E239" s="355" t="n">
        <v>10.5266659309539</v>
      </c>
      <c r="F239" s="355" t="n">
        <v>100</v>
      </c>
      <c r="G239" s="355" t="n">
        <v>0.00000000000000116869468890822</v>
      </c>
      <c r="H239" s="355"/>
      <c r="I239" s="355"/>
      <c r="J239" s="355"/>
      <c r="K239" s="355"/>
    </row>
    <row r="240">
      <c r="A240" s="355" t="s">
        <v>135</v>
      </c>
      <c r="B240" s="355" t="s">
        <v>136</v>
      </c>
      <c r="C240" s="355" t="s">
        <v>17</v>
      </c>
      <c r="D240" s="355" t="n">
        <v>88012.4245086</v>
      </c>
      <c r="E240" s="355" t="n">
        <v>2.60353728364953</v>
      </c>
      <c r="F240" s="355" t="n">
        <v>100</v>
      </c>
      <c r="G240" s="355" t="n">
        <v>0</v>
      </c>
      <c r="H240" s="355"/>
      <c r="I240" s="355"/>
      <c r="J240" s="355"/>
      <c r="K240" s="355"/>
    </row>
    <row r="241">
      <c r="A241" s="355" t="s">
        <v>137</v>
      </c>
      <c r="B241" s="355" t="s">
        <v>138</v>
      </c>
      <c r="C241" s="355" t="s">
        <v>16</v>
      </c>
      <c r="D241" s="355" t="n">
        <v>4884.0607353</v>
      </c>
      <c r="E241" s="355" t="n">
        <v>12.2101336428022</v>
      </c>
      <c r="F241" s="355" t="n">
        <v>100</v>
      </c>
      <c r="G241" s="355" t="n">
        <v>0</v>
      </c>
      <c r="H241" s="355"/>
      <c r="I241" s="355"/>
      <c r="J241" s="355"/>
      <c r="K241" s="355"/>
    </row>
    <row r="242">
      <c r="A242" s="355" t="s">
        <v>137</v>
      </c>
      <c r="B242" s="355" t="s">
        <v>138</v>
      </c>
      <c r="C242" s="355" t="s">
        <v>17</v>
      </c>
      <c r="D242" s="355" t="n">
        <v>35924.7261776</v>
      </c>
      <c r="E242" s="355" t="n">
        <v>2.14651131449357</v>
      </c>
      <c r="F242" s="355" t="n">
        <v>100</v>
      </c>
      <c r="G242" s="355" t="n">
        <v>0</v>
      </c>
      <c r="H242" s="355"/>
      <c r="I242" s="355"/>
      <c r="J242" s="355"/>
      <c r="K242" s="355"/>
    </row>
    <row r="243">
      <c r="A243" s="355" t="s">
        <v>139</v>
      </c>
      <c r="B243" s="355" t="s">
        <v>140</v>
      </c>
      <c r="C243" s="355" t="s">
        <v>16</v>
      </c>
      <c r="D243" s="355" t="n">
        <v>4553.2929574</v>
      </c>
      <c r="E243" s="355" t="n">
        <v>13.4928265341989</v>
      </c>
      <c r="F243" s="355" t="n">
        <v>100</v>
      </c>
      <c r="G243" s="355" t="n">
        <v>0</v>
      </c>
      <c r="H243" s="355"/>
      <c r="I243" s="355"/>
      <c r="J243" s="355"/>
      <c r="K243" s="355"/>
    </row>
    <row r="244">
      <c r="A244" s="355" t="s">
        <v>139</v>
      </c>
      <c r="B244" s="355" t="s">
        <v>140</v>
      </c>
      <c r="C244" s="355" t="s">
        <v>17</v>
      </c>
      <c r="D244" s="355" t="n">
        <v>42513.0511329</v>
      </c>
      <c r="E244" s="355" t="n">
        <v>2.47281962356834</v>
      </c>
      <c r="F244" s="355" t="n">
        <v>100</v>
      </c>
      <c r="G244" s="355" t="n">
        <v>0</v>
      </c>
      <c r="H244" s="355"/>
      <c r="I244" s="355"/>
      <c r="J244" s="355"/>
      <c r="K244" s="355"/>
    </row>
    <row r="245">
      <c r="A245" s="355" t="s">
        <v>141</v>
      </c>
      <c r="B245" s="355" t="s">
        <v>142</v>
      </c>
      <c r="C245" s="355" t="s">
        <v>16</v>
      </c>
      <c r="D245" s="355" t="n">
        <v>6343.0277972</v>
      </c>
      <c r="E245" s="355" t="n">
        <v>7.72468681649044</v>
      </c>
      <c r="F245" s="355" t="n">
        <v>95.5491518870245</v>
      </c>
      <c r="G245" s="355" t="n">
        <v>2.9286725599143</v>
      </c>
      <c r="H245" s="355" t="n">
        <v>295.4694285</v>
      </c>
      <c r="I245" s="355" t="n">
        <v>65.2303490953868</v>
      </c>
      <c r="J245" s="355" t="n">
        <v>4.45084811297551</v>
      </c>
      <c r="K245" s="355" t="n">
        <v>62.8716532561109</v>
      </c>
    </row>
    <row r="246">
      <c r="A246" s="355" t="s">
        <v>141</v>
      </c>
      <c r="B246" s="355" t="s">
        <v>142</v>
      </c>
      <c r="C246" s="355" t="s">
        <v>17</v>
      </c>
      <c r="D246" s="355" t="n">
        <v>26781.6417888</v>
      </c>
      <c r="E246" s="355" t="n">
        <v>3.23382333783754</v>
      </c>
      <c r="F246" s="355" t="n">
        <v>99.1935937773376</v>
      </c>
      <c r="G246" s="355" t="n">
        <v>0.472476781788297</v>
      </c>
      <c r="H246" s="355" t="n">
        <v>217.7245704</v>
      </c>
      <c r="I246" s="355" t="n">
        <v>58.1718782955422</v>
      </c>
      <c r="J246" s="355" t="n">
        <v>0.806406222662372</v>
      </c>
      <c r="K246" s="355" t="n">
        <v>58.1179418571455</v>
      </c>
    </row>
    <row r="247">
      <c r="A247" s="355" t="s">
        <v>143</v>
      </c>
      <c r="B247" s="355" t="s">
        <v>144</v>
      </c>
      <c r="C247" s="355" t="s">
        <v>16</v>
      </c>
      <c r="D247" s="355" t="n">
        <v>1754.5265461</v>
      </c>
      <c r="E247" s="355" t="n">
        <v>13.3009918938705</v>
      </c>
      <c r="F247" s="355" t="n">
        <v>100</v>
      </c>
      <c r="G247" s="355" t="n">
        <v>0</v>
      </c>
      <c r="H247" s="355"/>
      <c r="I247" s="355"/>
      <c r="J247" s="355"/>
      <c r="K247" s="355"/>
    </row>
    <row r="248">
      <c r="A248" s="355" t="s">
        <v>143</v>
      </c>
      <c r="B248" s="355" t="s">
        <v>144</v>
      </c>
      <c r="C248" s="355" t="s">
        <v>17</v>
      </c>
      <c r="D248" s="355" t="n">
        <v>13943.433423</v>
      </c>
      <c r="E248" s="355" t="n">
        <v>1.94655421869934</v>
      </c>
      <c r="F248" s="355" t="n">
        <v>100</v>
      </c>
      <c r="G248" s="355" t="n">
        <v>0</v>
      </c>
      <c r="H248" s="355"/>
      <c r="I248" s="355"/>
      <c r="J248" s="355"/>
      <c r="K248" s="355"/>
    </row>
    <row r="249">
      <c r="A249" s="355" t="s">
        <v>145</v>
      </c>
      <c r="B249" s="355" t="s">
        <v>146</v>
      </c>
      <c r="C249" s="355" t="s">
        <v>16</v>
      </c>
      <c r="D249" s="355" t="n">
        <v>4158.3799761</v>
      </c>
      <c r="E249" s="355" t="n">
        <v>10.174835102251</v>
      </c>
      <c r="F249" s="355" t="n">
        <v>100</v>
      </c>
      <c r="G249" s="355" t="n">
        <v>0</v>
      </c>
      <c r="H249" s="355"/>
      <c r="I249" s="355"/>
      <c r="J249" s="355"/>
      <c r="K249" s="355"/>
    </row>
    <row r="250">
      <c r="A250" s="355" t="s">
        <v>145</v>
      </c>
      <c r="B250" s="355" t="s">
        <v>146</v>
      </c>
      <c r="C250" s="355" t="s">
        <v>17</v>
      </c>
      <c r="D250" s="355" t="n">
        <v>22749.384594</v>
      </c>
      <c r="E250" s="355" t="n">
        <v>2.16553938084277</v>
      </c>
      <c r="F250" s="355" t="n">
        <v>100</v>
      </c>
      <c r="G250" s="355" t="n">
        <v>0</v>
      </c>
      <c r="H250" s="355"/>
      <c r="I250" s="355"/>
      <c r="J250" s="355"/>
      <c r="K250" s="355"/>
    </row>
    <row r="251">
      <c r="A251" s="355" t="s">
        <v>147</v>
      </c>
      <c r="B251" s="355" t="s">
        <v>148</v>
      </c>
      <c r="C251" s="355" t="s">
        <v>16</v>
      </c>
      <c r="D251" s="355" t="n">
        <v>771.8458844</v>
      </c>
      <c r="E251" s="355" t="n">
        <v>12.571825439406</v>
      </c>
      <c r="F251" s="355" t="n">
        <v>100</v>
      </c>
      <c r="G251" s="355" t="n">
        <v>0</v>
      </c>
      <c r="H251" s="355"/>
      <c r="I251" s="355"/>
      <c r="J251" s="355"/>
      <c r="K251" s="355"/>
    </row>
    <row r="252">
      <c r="A252" s="355" t="s">
        <v>147</v>
      </c>
      <c r="B252" s="355" t="s">
        <v>148</v>
      </c>
      <c r="C252" s="355" t="s">
        <v>17</v>
      </c>
      <c r="D252" s="355" t="n">
        <v>8601.5330528</v>
      </c>
      <c r="E252" s="355" t="n">
        <v>2.70115085235629</v>
      </c>
      <c r="F252" s="355" t="n">
        <v>99.8569979542423</v>
      </c>
      <c r="G252" s="355" t="n">
        <v>0.143829576397359</v>
      </c>
      <c r="H252" s="355" t="n">
        <v>12.3179832</v>
      </c>
      <c r="I252" s="355" t="n">
        <v>99.9999999999998</v>
      </c>
      <c r="J252" s="355" t="n">
        <v>0.14300204575769</v>
      </c>
      <c r="K252" s="355" t="n">
        <v>100.434854899957</v>
      </c>
    </row>
    <row r="253">
      <c r="A253" s="355" t="s">
        <v>149</v>
      </c>
      <c r="B253" s="355" t="s">
        <v>150</v>
      </c>
      <c r="C253" s="355" t="s">
        <v>16</v>
      </c>
      <c r="D253" s="355" t="n">
        <v>2446.1412283</v>
      </c>
      <c r="E253" s="355" t="n">
        <v>11.2001026219329</v>
      </c>
      <c r="F253" s="355" t="n">
        <v>100</v>
      </c>
      <c r="G253" s="355" t="n">
        <v>0</v>
      </c>
      <c r="H253" s="355"/>
      <c r="I253" s="355"/>
      <c r="J253" s="355"/>
      <c r="K253" s="355"/>
    </row>
    <row r="254">
      <c r="A254" s="355" t="s">
        <v>149</v>
      </c>
      <c r="B254" s="355" t="s">
        <v>150</v>
      </c>
      <c r="C254" s="355" t="s">
        <v>17</v>
      </c>
      <c r="D254" s="355" t="n">
        <v>16056.99376</v>
      </c>
      <c r="E254" s="355" t="n">
        <v>2.15719929146838</v>
      </c>
      <c r="F254" s="355" t="n">
        <v>100</v>
      </c>
      <c r="G254" s="355" t="n">
        <v>0</v>
      </c>
      <c r="H254" s="355"/>
      <c r="I254" s="355"/>
      <c r="J254" s="355"/>
      <c r="K254" s="355"/>
    </row>
    <row r="255">
      <c r="A255" s="355" t="s">
        <v>151</v>
      </c>
      <c r="B255" s="355" t="s">
        <v>152</v>
      </c>
      <c r="C255" s="355" t="s">
        <v>16</v>
      </c>
      <c r="D255" s="355" t="n">
        <v>3162.1016574</v>
      </c>
      <c r="E255" s="355" t="n">
        <v>7.48842742596435</v>
      </c>
      <c r="F255" s="355" t="n">
        <v>100</v>
      </c>
      <c r="G255" s="355" t="n">
        <v>0</v>
      </c>
      <c r="H255" s="355"/>
      <c r="I255" s="355"/>
      <c r="J255" s="355"/>
      <c r="K255" s="355"/>
    </row>
    <row r="256">
      <c r="A256" s="355" t="s">
        <v>151</v>
      </c>
      <c r="B256" s="355" t="s">
        <v>152</v>
      </c>
      <c r="C256" s="355" t="s">
        <v>17</v>
      </c>
      <c r="D256" s="355" t="n">
        <v>14538.2010457</v>
      </c>
      <c r="E256" s="355" t="n">
        <v>2.77535813983504</v>
      </c>
      <c r="F256" s="355" t="n">
        <v>99.8731107986834</v>
      </c>
      <c r="G256" s="355" t="n">
        <v>0.126469427763562</v>
      </c>
      <c r="H256" s="355" t="n">
        <v>18.4708447</v>
      </c>
      <c r="I256" s="355" t="n">
        <v>99.9999999999998</v>
      </c>
      <c r="J256" s="355" t="n">
        <v>0.126889201316555</v>
      </c>
      <c r="K256" s="355" t="n">
        <v>99.5427115989614</v>
      </c>
    </row>
    <row r="257">
      <c r="A257" s="355" t="s">
        <v>153</v>
      </c>
      <c r="B257" s="355" t="s">
        <v>154</v>
      </c>
      <c r="C257" s="355" t="s">
        <v>16</v>
      </c>
      <c r="D257" s="355" t="n">
        <v>1353.9275492</v>
      </c>
      <c r="E257" s="355" t="n">
        <v>13.957886346401</v>
      </c>
      <c r="F257" s="355" t="n">
        <v>100</v>
      </c>
      <c r="G257" s="355" t="n">
        <v>0</v>
      </c>
      <c r="H257" s="355"/>
      <c r="I257" s="355"/>
      <c r="J257" s="355"/>
      <c r="K257" s="355"/>
    </row>
    <row r="258">
      <c r="A258" s="355" t="s">
        <v>153</v>
      </c>
      <c r="B258" s="355" t="s">
        <v>154</v>
      </c>
      <c r="C258" s="355" t="s">
        <v>17</v>
      </c>
      <c r="D258" s="355" t="n">
        <v>17478.0265344</v>
      </c>
      <c r="E258" s="355" t="n">
        <v>1.949410640019</v>
      </c>
      <c r="F258" s="355" t="n">
        <v>100</v>
      </c>
      <c r="G258" s="355" t="n">
        <v>0</v>
      </c>
      <c r="H258" s="355"/>
      <c r="I258" s="355"/>
      <c r="J258" s="355"/>
      <c r="K258" s="355"/>
    </row>
    <row r="259">
      <c r="A259" s="355" t="s">
        <v>155</v>
      </c>
      <c r="B259" s="355" t="s">
        <v>156</v>
      </c>
      <c r="C259" s="355" t="s">
        <v>16</v>
      </c>
      <c r="D259" s="355" t="n">
        <v>6271.941473</v>
      </c>
      <c r="E259" s="355" t="n">
        <v>8.33334835487873</v>
      </c>
      <c r="F259" s="355" t="n">
        <v>98.7894355469751</v>
      </c>
      <c r="G259" s="355" t="n">
        <v>0.868332573727477</v>
      </c>
      <c r="H259" s="355" t="n">
        <v>76.8562889</v>
      </c>
      <c r="I259" s="355" t="n">
        <v>71.7417678195723</v>
      </c>
      <c r="J259" s="355" t="n">
        <v>1.21056445302487</v>
      </c>
      <c r="K259" s="355" t="n">
        <v>70.8612289178354</v>
      </c>
    </row>
    <row r="260">
      <c r="A260" s="355" t="s">
        <v>155</v>
      </c>
      <c r="B260" s="355" t="s">
        <v>156</v>
      </c>
      <c r="C260" s="355" t="s">
        <v>17</v>
      </c>
      <c r="D260" s="355" t="n">
        <v>28341.41993</v>
      </c>
      <c r="E260" s="355" t="n">
        <v>2.48831248891013</v>
      </c>
      <c r="F260" s="355" t="n">
        <v>100</v>
      </c>
      <c r="G260" s="355" t="n">
        <v>0</v>
      </c>
      <c r="H260" s="355"/>
      <c r="I260" s="355"/>
      <c r="J260" s="355"/>
      <c r="K260" s="355"/>
    </row>
    <row r="261">
      <c r="A261" s="355" t="s">
        <v>157</v>
      </c>
      <c r="B261" s="355" t="s">
        <v>158</v>
      </c>
      <c r="C261" s="355" t="s">
        <v>16</v>
      </c>
      <c r="D261" s="355" t="n">
        <v>5994.5838858</v>
      </c>
      <c r="E261" s="355" t="n">
        <v>12.3088676720349</v>
      </c>
      <c r="F261" s="355" t="n">
        <v>100</v>
      </c>
      <c r="G261" s="355" t="n">
        <v>0</v>
      </c>
      <c r="H261" s="355"/>
      <c r="I261" s="355"/>
      <c r="J261" s="355"/>
      <c r="K261" s="355"/>
    </row>
    <row r="262">
      <c r="A262" s="355" t="s">
        <v>157</v>
      </c>
      <c r="B262" s="355" t="s">
        <v>158</v>
      </c>
      <c r="C262" s="355" t="s">
        <v>17</v>
      </c>
      <c r="D262" s="355" t="n">
        <v>31074.6688157</v>
      </c>
      <c r="E262" s="355" t="n">
        <v>2.70605377052965</v>
      </c>
      <c r="F262" s="355" t="n">
        <v>100</v>
      </c>
      <c r="G262" s="355" t="n">
        <v>0</v>
      </c>
      <c r="H262" s="355"/>
      <c r="I262" s="355"/>
      <c r="J262" s="355"/>
      <c r="K262" s="355"/>
    </row>
    <row r="263">
      <c r="A263" s="355" t="s">
        <v>159</v>
      </c>
      <c r="B263" s="355" t="s">
        <v>160</v>
      </c>
      <c r="C263" s="355" t="s">
        <v>16</v>
      </c>
      <c r="D263" s="355" t="n">
        <v>1942.3182112</v>
      </c>
      <c r="E263" s="355" t="n">
        <v>13.9496632339759</v>
      </c>
      <c r="F263" s="355" t="n">
        <v>100</v>
      </c>
      <c r="G263" s="355" t="n">
        <v>0</v>
      </c>
      <c r="H263" s="355"/>
      <c r="I263" s="355"/>
      <c r="J263" s="355"/>
      <c r="K263" s="355"/>
    </row>
    <row r="264">
      <c r="A264" s="355" t="s">
        <v>159</v>
      </c>
      <c r="B264" s="355" t="s">
        <v>160</v>
      </c>
      <c r="C264" s="355" t="s">
        <v>17</v>
      </c>
      <c r="D264" s="355" t="n">
        <v>18868.2499654</v>
      </c>
      <c r="E264" s="355" t="n">
        <v>2.51192594987369</v>
      </c>
      <c r="F264" s="355" t="n">
        <v>100</v>
      </c>
      <c r="G264" s="355" t="n">
        <v>0</v>
      </c>
      <c r="H264" s="355"/>
      <c r="I264" s="355"/>
      <c r="J264" s="355"/>
      <c r="K264" s="355"/>
    </row>
    <row r="265">
      <c r="A265" s="355" t="s">
        <v>161</v>
      </c>
      <c r="B265" s="355" t="s">
        <v>162</v>
      </c>
      <c r="C265" s="355" t="s">
        <v>16</v>
      </c>
      <c r="D265" s="355" t="n">
        <v>9156.8843068</v>
      </c>
      <c r="E265" s="355" t="n">
        <v>9.91898808308839</v>
      </c>
      <c r="F265" s="355" t="n">
        <v>100</v>
      </c>
      <c r="G265" s="355" t="n">
        <v>0.00000000000000110122889508273</v>
      </c>
      <c r="H265" s="355"/>
      <c r="I265" s="355"/>
      <c r="J265" s="355"/>
      <c r="K265" s="355"/>
    </row>
    <row r="266">
      <c r="A266" s="355" t="s">
        <v>161</v>
      </c>
      <c r="B266" s="355" t="s">
        <v>162</v>
      </c>
      <c r="C266" s="355" t="s">
        <v>17</v>
      </c>
      <c r="D266" s="355" t="n">
        <v>46263.4131631</v>
      </c>
      <c r="E266" s="355" t="n">
        <v>2.2679665369702</v>
      </c>
      <c r="F266" s="355" t="n">
        <v>99.8679088018783</v>
      </c>
      <c r="G266" s="355" t="n">
        <v>0.132247668640715</v>
      </c>
      <c r="H266" s="355" t="n">
        <v>61.1907243</v>
      </c>
      <c r="I266" s="355" t="n">
        <v>100</v>
      </c>
      <c r="J266" s="355" t="n">
        <v>0.132091198121704</v>
      </c>
      <c r="K266" s="355" t="n">
        <v>99.986208762398</v>
      </c>
    </row>
    <row r="267">
      <c r="A267" s="355" t="s">
        <v>163</v>
      </c>
      <c r="B267" s="355" t="s">
        <v>164</v>
      </c>
      <c r="C267" s="355" t="s">
        <v>16</v>
      </c>
      <c r="D267" s="355" t="n">
        <v>2700.6948889</v>
      </c>
      <c r="E267" s="355" t="n">
        <v>10.5584138288226</v>
      </c>
      <c r="F267" s="355" t="n">
        <v>100</v>
      </c>
      <c r="G267" s="355" t="n">
        <v>0</v>
      </c>
      <c r="H267" s="355"/>
      <c r="I267" s="355"/>
      <c r="J267" s="355"/>
      <c r="K267" s="355"/>
    </row>
    <row r="268">
      <c r="A268" s="355" t="s">
        <v>163</v>
      </c>
      <c r="B268" s="355" t="s">
        <v>164</v>
      </c>
      <c r="C268" s="355" t="s">
        <v>17</v>
      </c>
      <c r="D268" s="355" t="n">
        <v>22528.059728</v>
      </c>
      <c r="E268" s="355" t="n">
        <v>1.9537795034984</v>
      </c>
      <c r="F268" s="355" t="n">
        <v>100</v>
      </c>
      <c r="G268" s="355" t="n">
        <v>0</v>
      </c>
      <c r="H268" s="355"/>
      <c r="I268" s="355"/>
      <c r="J268" s="355"/>
      <c r="K268" s="355"/>
    </row>
    <row r="269">
      <c r="A269" s="355" t="s">
        <v>165</v>
      </c>
      <c r="B269" s="355" t="s">
        <v>166</v>
      </c>
      <c r="C269" s="355" t="s">
        <v>16</v>
      </c>
      <c r="D269" s="355" t="n">
        <v>2201.4903366</v>
      </c>
      <c r="E269" s="355" t="n">
        <v>14.4832911262327</v>
      </c>
      <c r="F269" s="355" t="n">
        <v>100</v>
      </c>
      <c r="G269" s="355" t="n">
        <v>0</v>
      </c>
      <c r="H269" s="355"/>
      <c r="I269" s="355"/>
      <c r="J269" s="355"/>
      <c r="K269" s="355"/>
    </row>
    <row r="270">
      <c r="A270" s="355" t="s">
        <v>165</v>
      </c>
      <c r="B270" s="355" t="s">
        <v>166</v>
      </c>
      <c r="C270" s="355" t="s">
        <v>17</v>
      </c>
      <c r="D270" s="355" t="n">
        <v>28796.3907673</v>
      </c>
      <c r="E270" s="355" t="n">
        <v>1.88523726300422</v>
      </c>
      <c r="F270" s="355" t="n">
        <v>100</v>
      </c>
      <c r="G270" s="355" t="n">
        <v>0</v>
      </c>
      <c r="H270" s="355"/>
      <c r="I270" s="355"/>
      <c r="J270" s="355"/>
      <c r="K270" s="355"/>
    </row>
    <row r="271">
      <c r="A271" s="355" t="s">
        <v>167</v>
      </c>
      <c r="B271" s="355" t="s">
        <v>168</v>
      </c>
      <c r="C271" s="355" t="s">
        <v>16</v>
      </c>
      <c r="D271" s="355" t="n">
        <v>2970.1118778</v>
      </c>
      <c r="E271" s="355" t="n">
        <v>12.7165313305972</v>
      </c>
      <c r="F271" s="355" t="n">
        <v>97.2747776122391</v>
      </c>
      <c r="G271" s="355" t="n">
        <v>2.77771998622891</v>
      </c>
      <c r="H271" s="355" t="n">
        <v>83.2098061</v>
      </c>
      <c r="I271" s="355" t="n">
        <v>99.9999999999999</v>
      </c>
      <c r="J271" s="355" t="n">
        <v>2.72522238776087</v>
      </c>
      <c r="K271" s="355" t="n">
        <v>99.1486401781308</v>
      </c>
    </row>
    <row r="272">
      <c r="A272" s="355" t="s">
        <v>167</v>
      </c>
      <c r="B272" s="355" t="s">
        <v>168</v>
      </c>
      <c r="C272" s="355" t="s">
        <v>17</v>
      </c>
      <c r="D272" s="355" t="n">
        <v>27807.6404491</v>
      </c>
      <c r="E272" s="355" t="n">
        <v>2.09113816003168</v>
      </c>
      <c r="F272" s="355" t="n">
        <v>99.8934859924679</v>
      </c>
      <c r="G272" s="355" t="n">
        <v>0.106566444393529</v>
      </c>
      <c r="H272" s="355" t="n">
        <v>29.6506143</v>
      </c>
      <c r="I272" s="355" t="n">
        <v>100</v>
      </c>
      <c r="J272" s="355" t="n">
        <v>0.106514007532091</v>
      </c>
      <c r="K272" s="355" t="n">
        <v>99.9426635701864</v>
      </c>
    </row>
    <row r="273">
      <c r="A273" s="355" t="s">
        <v>169</v>
      </c>
      <c r="B273" s="355" t="s">
        <v>170</v>
      </c>
      <c r="C273" s="355" t="s">
        <v>16</v>
      </c>
      <c r="D273" s="355" t="n">
        <v>2867.984333</v>
      </c>
      <c r="E273" s="355" t="n">
        <v>11.7428989864934</v>
      </c>
      <c r="F273" s="355" t="n">
        <v>100</v>
      </c>
      <c r="G273" s="355" t="n">
        <v>0</v>
      </c>
      <c r="H273" s="355"/>
      <c r="I273" s="355"/>
      <c r="J273" s="355"/>
      <c r="K273" s="355"/>
    </row>
    <row r="274">
      <c r="A274" s="355" t="s">
        <v>169</v>
      </c>
      <c r="B274" s="355" t="s">
        <v>170</v>
      </c>
      <c r="C274" s="355" t="s">
        <v>17</v>
      </c>
      <c r="D274" s="355" t="n">
        <v>31027.9631237</v>
      </c>
      <c r="E274" s="355" t="n">
        <v>1.8410902521772</v>
      </c>
      <c r="F274" s="355" t="n">
        <v>100</v>
      </c>
      <c r="G274" s="355" t="n">
        <v>0</v>
      </c>
      <c r="H274" s="355"/>
      <c r="I274" s="355"/>
      <c r="J274" s="355"/>
      <c r="K274" s="355"/>
    </row>
    <row r="275">
      <c r="A275" s="355" t="s">
        <v>171</v>
      </c>
      <c r="B275" s="355" t="s">
        <v>172</v>
      </c>
      <c r="C275" s="355" t="s">
        <v>16</v>
      </c>
      <c r="D275" s="355" t="n">
        <v>7270.5604994</v>
      </c>
      <c r="E275" s="355" t="n">
        <v>10.8513730626204</v>
      </c>
      <c r="F275" s="355" t="n">
        <v>100</v>
      </c>
      <c r="G275" s="355" t="n">
        <v>0</v>
      </c>
      <c r="H275" s="355"/>
      <c r="I275" s="355"/>
      <c r="J275" s="355"/>
      <c r="K275" s="355"/>
    </row>
    <row r="276">
      <c r="A276" s="355" t="s">
        <v>171</v>
      </c>
      <c r="B276" s="355" t="s">
        <v>172</v>
      </c>
      <c r="C276" s="355" t="s">
        <v>17</v>
      </c>
      <c r="D276" s="355" t="n">
        <v>40861.6734018</v>
      </c>
      <c r="E276" s="355" t="n">
        <v>2.35360769975583</v>
      </c>
      <c r="F276" s="355" t="n">
        <v>100</v>
      </c>
      <c r="G276" s="355" t="n">
        <v>0</v>
      </c>
      <c r="H276" s="355"/>
      <c r="I276" s="355"/>
      <c r="J276" s="355"/>
      <c r="K276" s="355"/>
    </row>
    <row r="277">
      <c r="A277" s="355" t="s">
        <v>173</v>
      </c>
      <c r="B277" s="355" t="s">
        <v>174</v>
      </c>
      <c r="C277" s="355" t="s">
        <v>16</v>
      </c>
      <c r="D277" s="355" t="n">
        <v>1651.2173295</v>
      </c>
      <c r="E277" s="355" t="n">
        <v>10.7901235443892</v>
      </c>
      <c r="F277" s="355" t="n">
        <v>100</v>
      </c>
      <c r="G277" s="355" t="n">
        <v>0</v>
      </c>
      <c r="H277" s="355"/>
      <c r="I277" s="355"/>
      <c r="J277" s="355"/>
      <c r="K277" s="355"/>
    </row>
    <row r="278">
      <c r="A278" s="355" t="s">
        <v>173</v>
      </c>
      <c r="B278" s="355" t="s">
        <v>174</v>
      </c>
      <c r="C278" s="355" t="s">
        <v>17</v>
      </c>
      <c r="D278" s="355" t="n">
        <v>9840.4770367</v>
      </c>
      <c r="E278" s="355" t="n">
        <v>2.4956202401634</v>
      </c>
      <c r="F278" s="355" t="n">
        <v>100</v>
      </c>
      <c r="G278" s="355" t="n">
        <v>0</v>
      </c>
      <c r="H278" s="355"/>
      <c r="I278" s="355"/>
      <c r="J278" s="355"/>
      <c r="K278" s="355"/>
    </row>
    <row r="279">
      <c r="A279" s="355" t="s">
        <v>175</v>
      </c>
      <c r="B279" s="355" t="s">
        <v>176</v>
      </c>
      <c r="C279" s="355" t="s">
        <v>16</v>
      </c>
      <c r="D279" s="355" t="n">
        <v>5653.8662803</v>
      </c>
      <c r="E279" s="355" t="n">
        <v>8.80006962693471</v>
      </c>
      <c r="F279" s="355" t="n">
        <v>99.3082142163846</v>
      </c>
      <c r="G279" s="355" t="n">
        <v>0.689585204686022</v>
      </c>
      <c r="H279" s="355" t="n">
        <v>39.3851037</v>
      </c>
      <c r="I279" s="355" t="n">
        <v>100</v>
      </c>
      <c r="J279" s="355" t="n">
        <v>0.691785783615418</v>
      </c>
      <c r="K279" s="355" t="n">
        <v>98.992313588045</v>
      </c>
    </row>
    <row r="280">
      <c r="A280" s="355" t="s">
        <v>175</v>
      </c>
      <c r="B280" s="355" t="s">
        <v>176</v>
      </c>
      <c r="C280" s="355" t="s">
        <v>17</v>
      </c>
      <c r="D280" s="355" t="n">
        <v>27323.0567621</v>
      </c>
      <c r="E280" s="355" t="n">
        <v>2.94690406155327</v>
      </c>
      <c r="F280" s="355" t="n">
        <v>100</v>
      </c>
      <c r="G280" s="355" t="n">
        <v>0</v>
      </c>
      <c r="H280" s="355"/>
      <c r="I280" s="355"/>
      <c r="J280" s="355"/>
      <c r="K280" s="355"/>
    </row>
    <row r="281">
      <c r="A281" s="355" t="s">
        <v>177</v>
      </c>
      <c r="B281" s="355" t="s">
        <v>178</v>
      </c>
      <c r="C281" s="355" t="s">
        <v>16</v>
      </c>
      <c r="D281" s="355" t="n">
        <v>4589.6449587</v>
      </c>
      <c r="E281" s="355" t="n">
        <v>10.1038050603394</v>
      </c>
      <c r="F281" s="355" t="n">
        <v>98.5633568619533</v>
      </c>
      <c r="G281" s="355" t="n">
        <v>1.40005276492856</v>
      </c>
      <c r="H281" s="355" t="n">
        <v>66.8979035</v>
      </c>
      <c r="I281" s="355" t="n">
        <v>100</v>
      </c>
      <c r="J281" s="355" t="n">
        <v>1.43664313804671</v>
      </c>
      <c r="K281" s="355" t="n">
        <v>96.053011802804</v>
      </c>
    </row>
    <row r="282">
      <c r="A282" s="355" t="s">
        <v>177</v>
      </c>
      <c r="B282" s="355" t="s">
        <v>178</v>
      </c>
      <c r="C282" s="355" t="s">
        <v>17</v>
      </c>
      <c r="D282" s="355" t="n">
        <v>21737.2168025</v>
      </c>
      <c r="E282" s="355" t="n">
        <v>3.00703916717039</v>
      </c>
      <c r="F282" s="355" t="n">
        <v>100</v>
      </c>
      <c r="G282" s="355" t="n">
        <v>0</v>
      </c>
      <c r="H282" s="355"/>
      <c r="I282" s="355"/>
      <c r="J282" s="355"/>
      <c r="K282" s="355"/>
    </row>
    <row r="283">
      <c r="A283" s="355" t="s">
        <v>179</v>
      </c>
      <c r="B283" s="355" t="s">
        <v>180</v>
      </c>
      <c r="C283" s="355" t="s">
        <v>16</v>
      </c>
      <c r="D283" s="355" t="n">
        <v>2096.310593</v>
      </c>
      <c r="E283" s="355" t="n">
        <v>6.86052563885121</v>
      </c>
      <c r="F283" s="355" t="n">
        <v>86.9976620774882</v>
      </c>
      <c r="G283" s="355" t="n">
        <v>4.16038327731048</v>
      </c>
      <c r="H283" s="355" t="n">
        <v>313.3065656</v>
      </c>
      <c r="I283" s="355" t="n">
        <v>29.710215121377</v>
      </c>
      <c r="J283" s="355" t="n">
        <v>13.0023379225118</v>
      </c>
      <c r="K283" s="355" t="n">
        <v>27.8368106281588</v>
      </c>
    </row>
    <row r="284">
      <c r="A284" s="355" t="s">
        <v>179</v>
      </c>
      <c r="B284" s="355" t="s">
        <v>180</v>
      </c>
      <c r="C284" s="355" t="s">
        <v>17</v>
      </c>
      <c r="D284" s="355" t="n">
        <v>4036.0517307</v>
      </c>
      <c r="E284" s="355" t="n">
        <v>4.21909020854097</v>
      </c>
      <c r="F284" s="355" t="n">
        <v>92.7270024357441</v>
      </c>
      <c r="G284" s="355" t="n">
        <v>2.15681125461945</v>
      </c>
      <c r="H284" s="355" t="n">
        <v>316.5657644</v>
      </c>
      <c r="I284" s="355" t="n">
        <v>27.6602820784679</v>
      </c>
      <c r="J284" s="355" t="n">
        <v>7.27299756425592</v>
      </c>
      <c r="K284" s="355" t="n">
        <v>27.4982413638412</v>
      </c>
    </row>
    <row r="285">
      <c r="A285" s="355" t="s">
        <v>181</v>
      </c>
      <c r="B285" s="355" t="s">
        <v>182</v>
      </c>
      <c r="C285" s="355" t="s">
        <v>16</v>
      </c>
      <c r="D285" s="355" t="n">
        <v>4118.8069487</v>
      </c>
      <c r="E285" s="355" t="n">
        <v>9.6967990713806</v>
      </c>
      <c r="F285" s="355" t="n">
        <v>97.8259196760344</v>
      </c>
      <c r="G285" s="355" t="n">
        <v>1.57085764286392</v>
      </c>
      <c r="H285" s="355" t="n">
        <v>91.5362429</v>
      </c>
      <c r="I285" s="355" t="n">
        <v>71.477954105598</v>
      </c>
      <c r="J285" s="355" t="n">
        <v>2.17408032396558</v>
      </c>
      <c r="K285" s="355" t="n">
        <v>70.6830340624176</v>
      </c>
    </row>
    <row r="286">
      <c r="A286" s="355" t="s">
        <v>181</v>
      </c>
      <c r="B286" s="355" t="s">
        <v>182</v>
      </c>
      <c r="C286" s="355" t="s">
        <v>17</v>
      </c>
      <c r="D286" s="355" t="n">
        <v>14069.9005065</v>
      </c>
      <c r="E286" s="355" t="n">
        <v>3.07061736461696</v>
      </c>
      <c r="F286" s="355" t="n">
        <v>99.6604572649823</v>
      </c>
      <c r="G286" s="355" t="n">
        <v>0.2439090887353</v>
      </c>
      <c r="H286" s="355" t="n">
        <v>47.9360885</v>
      </c>
      <c r="I286" s="355" t="n">
        <v>71.3099352618792</v>
      </c>
      <c r="J286" s="355" t="n">
        <v>0.339542735017752</v>
      </c>
      <c r="K286" s="355" t="n">
        <v>71.590668294447</v>
      </c>
    </row>
    <row r="287">
      <c r="A287" s="355" t="s">
        <v>183</v>
      </c>
      <c r="B287" s="355" t="s">
        <v>184</v>
      </c>
      <c r="C287" s="355" t="s">
        <v>16</v>
      </c>
      <c r="D287" s="355" t="n">
        <v>6864.3180781</v>
      </c>
      <c r="E287" s="355" t="n">
        <v>9.2477834098775</v>
      </c>
      <c r="F287" s="355" t="n">
        <v>100</v>
      </c>
      <c r="G287" s="355" t="n">
        <v>0</v>
      </c>
      <c r="H287" s="355"/>
      <c r="I287" s="355"/>
      <c r="J287" s="355"/>
      <c r="K287" s="355"/>
    </row>
    <row r="288">
      <c r="A288" s="355" t="s">
        <v>183</v>
      </c>
      <c r="B288" s="355" t="s">
        <v>184</v>
      </c>
      <c r="C288" s="355" t="s">
        <v>17</v>
      </c>
      <c r="D288" s="355" t="n">
        <v>31831.7571324</v>
      </c>
      <c r="E288" s="355" t="n">
        <v>3.14448308823613</v>
      </c>
      <c r="F288" s="355" t="n">
        <v>100</v>
      </c>
      <c r="G288" s="355" t="n">
        <v>0</v>
      </c>
      <c r="H288" s="355"/>
      <c r="I288" s="355"/>
      <c r="J288" s="355"/>
      <c r="K288" s="355"/>
    </row>
    <row r="289">
      <c r="A289" s="355" t="s">
        <v>185</v>
      </c>
      <c r="B289" s="355" t="s">
        <v>186</v>
      </c>
      <c r="C289" s="355" t="s">
        <v>16</v>
      </c>
      <c r="D289" s="355" t="n">
        <v>6291.02517</v>
      </c>
      <c r="E289" s="355" t="n">
        <v>7.81708461542151</v>
      </c>
      <c r="F289" s="355" t="n">
        <v>98.9400222215126</v>
      </c>
      <c r="G289" s="355" t="n">
        <v>0.751805288317185</v>
      </c>
      <c r="H289" s="355" t="n">
        <v>67.3978713</v>
      </c>
      <c r="I289" s="355" t="n">
        <v>70.2652366006716</v>
      </c>
      <c r="J289" s="355" t="n">
        <v>1.05997777848736</v>
      </c>
      <c r="K289" s="355" t="n">
        <v>70.1747087929544</v>
      </c>
    </row>
    <row r="290">
      <c r="A290" s="355" t="s">
        <v>185</v>
      </c>
      <c r="B290" s="355" t="s">
        <v>186</v>
      </c>
      <c r="C290" s="355" t="s">
        <v>17</v>
      </c>
      <c r="D290" s="355" t="n">
        <v>20081.3240436</v>
      </c>
      <c r="E290" s="355" t="n">
        <v>2.24088627493371</v>
      </c>
      <c r="F290" s="355" t="n">
        <v>99.8508318845223</v>
      </c>
      <c r="G290" s="355" t="n">
        <v>0.149903179525882</v>
      </c>
      <c r="H290" s="355" t="n">
        <v>29.9996826</v>
      </c>
      <c r="I290" s="355" t="n">
        <v>99.9999999999998</v>
      </c>
      <c r="J290" s="355" t="n">
        <v>0.149168115477739</v>
      </c>
      <c r="K290" s="355" t="n">
        <v>100.342872401763</v>
      </c>
    </row>
    <row r="291">
      <c r="A291" s="355" t="s">
        <v>187</v>
      </c>
      <c r="B291" s="355" t="s">
        <v>188</v>
      </c>
      <c r="C291" s="355" t="s">
        <v>16</v>
      </c>
      <c r="D291" s="355" t="n">
        <v>7764.6664769</v>
      </c>
      <c r="E291" s="355" t="n">
        <v>8.88925116463222</v>
      </c>
      <c r="F291" s="355" t="n">
        <v>100</v>
      </c>
      <c r="G291" s="355" t="n">
        <v>0</v>
      </c>
      <c r="H291" s="355"/>
      <c r="I291" s="355"/>
      <c r="J291" s="355"/>
      <c r="K291" s="355"/>
    </row>
    <row r="292">
      <c r="A292" s="355" t="s">
        <v>187</v>
      </c>
      <c r="B292" s="355" t="s">
        <v>188</v>
      </c>
      <c r="C292" s="355" t="s">
        <v>17</v>
      </c>
      <c r="D292" s="355" t="n">
        <v>34960.8563134</v>
      </c>
      <c r="E292" s="355" t="n">
        <v>2.93269543587029</v>
      </c>
      <c r="F292" s="355" t="n">
        <v>99.8080930338187</v>
      </c>
      <c r="G292" s="355" t="n">
        <v>0.193340374411901</v>
      </c>
      <c r="H292" s="355" t="n">
        <v>67.2213211</v>
      </c>
      <c r="I292" s="355" t="n">
        <v>99.9999999999997</v>
      </c>
      <c r="J292" s="355" t="n">
        <v>0.191906966181302</v>
      </c>
      <c r="K292" s="355" t="n">
        <v>100.553588337517</v>
      </c>
    </row>
    <row r="293">
      <c r="A293" s="355" t="s">
        <v>189</v>
      </c>
      <c r="B293" s="355" t="s">
        <v>190</v>
      </c>
      <c r="C293" s="355" t="s">
        <v>16</v>
      </c>
      <c r="D293" s="355" t="n">
        <v>4966.4102273</v>
      </c>
      <c r="E293" s="355" t="n">
        <v>11.5640798899916</v>
      </c>
      <c r="F293" s="355" t="n">
        <v>100</v>
      </c>
      <c r="G293" s="355" t="n">
        <v>0</v>
      </c>
      <c r="H293" s="355"/>
      <c r="I293" s="355"/>
      <c r="J293" s="355"/>
      <c r="K293" s="355"/>
    </row>
    <row r="294">
      <c r="A294" s="355" t="s">
        <v>189</v>
      </c>
      <c r="B294" s="355" t="s">
        <v>190</v>
      </c>
      <c r="C294" s="355" t="s">
        <v>17</v>
      </c>
      <c r="D294" s="355" t="n">
        <v>27094.4910517</v>
      </c>
      <c r="E294" s="355" t="n">
        <v>2.31796519090618</v>
      </c>
      <c r="F294" s="355" t="n">
        <v>99.6688798464213</v>
      </c>
      <c r="G294" s="355" t="n">
        <v>0.234520423706971</v>
      </c>
      <c r="H294" s="355" t="n">
        <v>90.0133728</v>
      </c>
      <c r="I294" s="355" t="n">
        <v>70.5439252161211</v>
      </c>
      <c r="J294" s="355" t="n">
        <v>0.331120153578653</v>
      </c>
      <c r="K294" s="355" t="n">
        <v>70.5918612303061</v>
      </c>
    </row>
    <row r="295">
      <c r="A295" s="355" t="s">
        <v>191</v>
      </c>
      <c r="B295" s="355" t="s">
        <v>192</v>
      </c>
      <c r="C295" s="355" t="s">
        <v>16</v>
      </c>
      <c r="D295" s="355" t="n">
        <v>3401.1047266</v>
      </c>
      <c r="E295" s="355" t="n">
        <v>8.98511242935803</v>
      </c>
      <c r="F295" s="355" t="n">
        <v>98.7647069806134</v>
      </c>
      <c r="G295" s="355" t="n">
        <v>0.917718875014855</v>
      </c>
      <c r="H295" s="355" t="n">
        <v>42.5390917</v>
      </c>
      <c r="I295" s="355" t="n">
        <v>74.5993507217921</v>
      </c>
      <c r="J295" s="355" t="n">
        <v>1.23529301938666</v>
      </c>
      <c r="K295" s="355" t="n">
        <v>73.373875152653</v>
      </c>
    </row>
    <row r="296">
      <c r="A296" s="355" t="s">
        <v>191</v>
      </c>
      <c r="B296" s="355" t="s">
        <v>192</v>
      </c>
      <c r="C296" s="355" t="s">
        <v>17</v>
      </c>
      <c r="D296" s="355" t="n">
        <v>11506.7242873</v>
      </c>
      <c r="E296" s="355" t="n">
        <v>3.06587012166841</v>
      </c>
      <c r="F296" s="355" t="n">
        <v>100</v>
      </c>
      <c r="G296" s="355" t="n">
        <v>0</v>
      </c>
      <c r="H296" s="355"/>
      <c r="I296" s="355"/>
      <c r="J296" s="355"/>
      <c r="K296" s="355"/>
    </row>
    <row r="297">
      <c r="A297" s="355" t="s">
        <v>193</v>
      </c>
      <c r="B297" s="355" t="s">
        <v>194</v>
      </c>
      <c r="C297" s="355" t="s">
        <v>16</v>
      </c>
      <c r="D297" s="355" t="n">
        <v>2170.1145725</v>
      </c>
      <c r="E297" s="355" t="n">
        <v>18.7906398002953</v>
      </c>
      <c r="F297" s="355" t="n">
        <v>100</v>
      </c>
      <c r="G297" s="355" t="n">
        <v>0.00000000000000208618009537257</v>
      </c>
      <c r="H297" s="355"/>
      <c r="I297" s="355"/>
      <c r="J297" s="355"/>
      <c r="K297" s="355"/>
    </row>
    <row r="298">
      <c r="A298" s="355" t="s">
        <v>193</v>
      </c>
      <c r="B298" s="355" t="s">
        <v>194</v>
      </c>
      <c r="C298" s="355" t="s">
        <v>17</v>
      </c>
      <c r="D298" s="355" t="n">
        <v>24944.2519585</v>
      </c>
      <c r="E298" s="355" t="n">
        <v>2.07559416685684</v>
      </c>
      <c r="F298" s="355" t="n">
        <v>100</v>
      </c>
      <c r="G298" s="355" t="n">
        <v>0</v>
      </c>
      <c r="H298" s="355"/>
      <c r="I298" s="355"/>
      <c r="J298" s="355"/>
      <c r="K298" s="355"/>
    </row>
    <row r="299">
      <c r="A299" s="355" t="s">
        <v>195</v>
      </c>
      <c r="B299" s="355" t="s">
        <v>196</v>
      </c>
      <c r="C299" s="355" t="s">
        <v>16</v>
      </c>
      <c r="D299" s="355" t="n">
        <v>4328.5824665</v>
      </c>
      <c r="E299" s="355" t="n">
        <v>8.52067341610929</v>
      </c>
      <c r="F299" s="355" t="n">
        <v>100</v>
      </c>
      <c r="G299" s="355" t="n">
        <v>0</v>
      </c>
      <c r="H299" s="355"/>
      <c r="I299" s="355"/>
      <c r="J299" s="355"/>
      <c r="K299" s="355"/>
    </row>
    <row r="300">
      <c r="A300" s="355" t="s">
        <v>195</v>
      </c>
      <c r="B300" s="355" t="s">
        <v>196</v>
      </c>
      <c r="C300" s="355" t="s">
        <v>17</v>
      </c>
      <c r="D300" s="355" t="n">
        <v>18016.669585</v>
      </c>
      <c r="E300" s="355" t="n">
        <v>2.60734190975553</v>
      </c>
      <c r="F300" s="355" t="n">
        <v>99.7152434512133</v>
      </c>
      <c r="G300" s="355" t="n">
        <v>0.205376918107772</v>
      </c>
      <c r="H300" s="355" t="n">
        <v>51.4501542</v>
      </c>
      <c r="I300" s="355" t="n">
        <v>71.7107285186847</v>
      </c>
      <c r="J300" s="355" t="n">
        <v>0.284756548786731</v>
      </c>
      <c r="K300" s="355" t="n">
        <v>71.9183087294484</v>
      </c>
    </row>
    <row r="301">
      <c r="A301" s="355" t="s">
        <v>197</v>
      </c>
      <c r="B301" s="355" t="s">
        <v>198</v>
      </c>
      <c r="C301" s="355" t="s">
        <v>16</v>
      </c>
      <c r="D301" s="355" t="n">
        <v>15402.7933902</v>
      </c>
      <c r="E301" s="355" t="n">
        <v>6.35536115627869</v>
      </c>
      <c r="F301" s="355" t="n">
        <v>93.4473571168009</v>
      </c>
      <c r="G301" s="355" t="n">
        <v>2.61231858639808</v>
      </c>
      <c r="H301" s="355" t="n">
        <v>1080.0626963</v>
      </c>
      <c r="I301" s="355" t="n">
        <v>40.1907641892425</v>
      </c>
      <c r="J301" s="355" t="n">
        <v>6.55264288319915</v>
      </c>
      <c r="K301" s="355" t="n">
        <v>37.2543219884456</v>
      </c>
    </row>
    <row r="302">
      <c r="A302" s="355" t="s">
        <v>197</v>
      </c>
      <c r="B302" s="355" t="s">
        <v>198</v>
      </c>
      <c r="C302" s="355" t="s">
        <v>17</v>
      </c>
      <c r="D302" s="355" t="n">
        <v>37026.8311411</v>
      </c>
      <c r="E302" s="355" t="n">
        <v>3.84974157280594</v>
      </c>
      <c r="F302" s="355" t="n">
        <v>98.0549994030751</v>
      </c>
      <c r="G302" s="355" t="n">
        <v>1.07609575960912</v>
      </c>
      <c r="H302" s="355" t="n">
        <v>734.4572853</v>
      </c>
      <c r="I302" s="355" t="n">
        <v>53.7339932995285</v>
      </c>
      <c r="J302" s="355" t="n">
        <v>1.94500059692486</v>
      </c>
      <c r="K302" s="355" t="n">
        <v>54.2501473947876</v>
      </c>
    </row>
    <row r="303">
      <c r="A303" s="355" t="s">
        <v>199</v>
      </c>
      <c r="B303" s="355" t="s">
        <v>200</v>
      </c>
      <c r="C303" s="355" t="s">
        <v>16</v>
      </c>
      <c r="D303" s="355" t="n">
        <v>8340.9668632</v>
      </c>
      <c r="E303" s="355" t="n">
        <v>11.3147842896077</v>
      </c>
      <c r="F303" s="355" t="n">
        <v>97.7936485232675</v>
      </c>
      <c r="G303" s="355" t="n">
        <v>1.62830627366983</v>
      </c>
      <c r="H303" s="355" t="n">
        <v>188.1830245</v>
      </c>
      <c r="I303" s="355" t="n">
        <v>74.8223044612143</v>
      </c>
      <c r="J303" s="355" t="n">
        <v>2.20635147673253</v>
      </c>
      <c r="K303" s="355" t="n">
        <v>72.1725496117781</v>
      </c>
    </row>
    <row r="304">
      <c r="A304" s="355" t="s">
        <v>199</v>
      </c>
      <c r="B304" s="355" t="s">
        <v>200</v>
      </c>
      <c r="C304" s="355" t="s">
        <v>17</v>
      </c>
      <c r="D304" s="355" t="n">
        <v>44193.2020468</v>
      </c>
      <c r="E304" s="355" t="n">
        <v>2.80857571226749</v>
      </c>
      <c r="F304" s="355" t="n">
        <v>99.3491854995376</v>
      </c>
      <c r="G304" s="355" t="n">
        <v>0.333543164395666</v>
      </c>
      <c r="H304" s="355" t="n">
        <v>289.4998743</v>
      </c>
      <c r="I304" s="355" t="n">
        <v>50.8285056130456</v>
      </c>
      <c r="J304" s="355" t="n">
        <v>0.650814500462433</v>
      </c>
      <c r="K304" s="355" t="n">
        <v>50.91656944967</v>
      </c>
    </row>
    <row r="305">
      <c r="A305" s="355" t="s">
        <v>201</v>
      </c>
      <c r="B305" s="355" t="s">
        <v>202</v>
      </c>
      <c r="C305" s="355" t="s">
        <v>16</v>
      </c>
      <c r="D305" s="355" t="n">
        <v>7051.682382</v>
      </c>
      <c r="E305" s="355" t="n">
        <v>9.17415743695975</v>
      </c>
      <c r="F305" s="355" t="n">
        <v>98.317441653486</v>
      </c>
      <c r="G305" s="355" t="n">
        <v>1.65855799775183</v>
      </c>
      <c r="H305" s="355" t="n">
        <v>120.6791679</v>
      </c>
      <c r="I305" s="355" t="n">
        <v>99.9999999999998</v>
      </c>
      <c r="J305" s="355" t="n">
        <v>1.68255834651395</v>
      </c>
      <c r="K305" s="355" t="n">
        <v>96.915022002499</v>
      </c>
    </row>
    <row r="306">
      <c r="A306" s="355" t="s">
        <v>201</v>
      </c>
      <c r="B306" s="355" t="s">
        <v>202</v>
      </c>
      <c r="C306" s="355" t="s">
        <v>17</v>
      </c>
      <c r="D306" s="355" t="n">
        <v>22840.1181013</v>
      </c>
      <c r="E306" s="355" t="n">
        <v>2.95186774002948</v>
      </c>
      <c r="F306" s="355" t="n">
        <v>99.8623131355437</v>
      </c>
      <c r="G306" s="355" t="n">
        <v>0.138014699229893</v>
      </c>
      <c r="H306" s="355" t="n">
        <v>31.4912017</v>
      </c>
      <c r="I306" s="355" t="n">
        <v>100</v>
      </c>
      <c r="J306" s="355" t="n">
        <v>0.137686864456317</v>
      </c>
      <c r="K306" s="355" t="n">
        <v>100.100087007037</v>
      </c>
    </row>
    <row r="307">
      <c r="A307" s="355" t="s">
        <v>203</v>
      </c>
      <c r="B307" s="355" t="s">
        <v>204</v>
      </c>
      <c r="C307" s="355" t="s">
        <v>16</v>
      </c>
      <c r="D307" s="355" t="n">
        <v>13869.0156018</v>
      </c>
      <c r="E307" s="355" t="n">
        <v>9.26598813040107</v>
      </c>
      <c r="F307" s="355" t="n">
        <v>97.0881109441128</v>
      </c>
      <c r="G307" s="355" t="n">
        <v>2.10593982290781</v>
      </c>
      <c r="H307" s="355" t="n">
        <v>415.9627204</v>
      </c>
      <c r="I307" s="355" t="n">
        <v>73.781574863206</v>
      </c>
      <c r="J307" s="355" t="n">
        <v>2.91188905588719</v>
      </c>
      <c r="K307" s="355" t="n">
        <v>70.2161776234994</v>
      </c>
    </row>
    <row r="308">
      <c r="A308" s="355" t="s">
        <v>203</v>
      </c>
      <c r="B308" s="355" t="s">
        <v>204</v>
      </c>
      <c r="C308" s="355" t="s">
        <v>17</v>
      </c>
      <c r="D308" s="355" t="n">
        <v>77372.8912447</v>
      </c>
      <c r="E308" s="355" t="n">
        <v>2.38680854562351</v>
      </c>
      <c r="F308" s="355" t="n">
        <v>100</v>
      </c>
      <c r="G308" s="355" t="n">
        <v>0.000000000000000264988980272331</v>
      </c>
      <c r="H308" s="355"/>
      <c r="I308" s="355"/>
      <c r="J308" s="355"/>
      <c r="K308" s="355"/>
    </row>
    <row r="309">
      <c r="A309" s="355" t="s">
        <v>205</v>
      </c>
      <c r="B309" s="355" t="s">
        <v>206</v>
      </c>
      <c r="C309" s="355" t="s">
        <v>16</v>
      </c>
      <c r="D309" s="355" t="n">
        <v>2127.5892116</v>
      </c>
      <c r="E309" s="355" t="n">
        <v>12.4505588100487</v>
      </c>
      <c r="F309" s="355" t="n">
        <v>100</v>
      </c>
      <c r="G309" s="355" t="n">
        <v>0</v>
      </c>
      <c r="H309" s="355"/>
      <c r="I309" s="355"/>
      <c r="J309" s="355"/>
      <c r="K309" s="355"/>
    </row>
    <row r="310">
      <c r="A310" s="355" t="s">
        <v>205</v>
      </c>
      <c r="B310" s="355" t="s">
        <v>206</v>
      </c>
      <c r="C310" s="355" t="s">
        <v>17</v>
      </c>
      <c r="D310" s="355" t="n">
        <v>29548.3785156</v>
      </c>
      <c r="E310" s="355" t="n">
        <v>1.45491469236968</v>
      </c>
      <c r="F310" s="355" t="n">
        <v>100</v>
      </c>
      <c r="G310" s="355" t="n">
        <v>0</v>
      </c>
      <c r="H310" s="355"/>
      <c r="I310" s="355"/>
      <c r="J310" s="355"/>
      <c r="K310" s="355"/>
    </row>
    <row r="311">
      <c r="A311" s="355" t="s">
        <v>207</v>
      </c>
      <c r="B311" s="355" t="s">
        <v>208</v>
      </c>
      <c r="C311" s="355" t="s">
        <v>16</v>
      </c>
      <c r="D311" s="355" t="n">
        <v>5673.9390054</v>
      </c>
      <c r="E311" s="355" t="n">
        <v>12.758114216151</v>
      </c>
      <c r="F311" s="355" t="n">
        <v>98.4990839246547</v>
      </c>
      <c r="G311" s="355" t="n">
        <v>1.50240185287414</v>
      </c>
      <c r="H311" s="355" t="n">
        <v>86.4587357</v>
      </c>
      <c r="I311" s="355" t="n">
        <v>100</v>
      </c>
      <c r="J311" s="355" t="n">
        <v>1.50091607534534</v>
      </c>
      <c r="K311" s="355" t="n">
        <v>98.5965895266711</v>
      </c>
    </row>
    <row r="312">
      <c r="A312" s="355" t="s">
        <v>207</v>
      </c>
      <c r="B312" s="355" t="s">
        <v>208</v>
      </c>
      <c r="C312" s="355" t="s">
        <v>17</v>
      </c>
      <c r="D312" s="355" t="n">
        <v>53462.2340807</v>
      </c>
      <c r="E312" s="355" t="n">
        <v>2.65833176214578</v>
      </c>
      <c r="F312" s="355" t="n">
        <v>100</v>
      </c>
      <c r="G312" s="355" t="n">
        <v>0</v>
      </c>
      <c r="H312" s="355"/>
      <c r="I312" s="355"/>
      <c r="J312" s="355"/>
      <c r="K312" s="355"/>
    </row>
    <row r="313">
      <c r="A313" s="355" t="s">
        <v>209</v>
      </c>
      <c r="B313" s="355" t="s">
        <v>210</v>
      </c>
      <c r="C313" s="355" t="s">
        <v>16</v>
      </c>
      <c r="D313" s="355" t="n">
        <v>5967.2815192</v>
      </c>
      <c r="E313" s="355" t="n">
        <v>10.0519415130749</v>
      </c>
      <c r="F313" s="355" t="n">
        <v>100</v>
      </c>
      <c r="G313" s="355" t="n">
        <v>0</v>
      </c>
      <c r="H313" s="355"/>
      <c r="I313" s="355"/>
      <c r="J313" s="355"/>
      <c r="K313" s="355"/>
    </row>
    <row r="314">
      <c r="A314" s="355" t="s">
        <v>209</v>
      </c>
      <c r="B314" s="355" t="s">
        <v>210</v>
      </c>
      <c r="C314" s="355" t="s">
        <v>17</v>
      </c>
      <c r="D314" s="355" t="n">
        <v>42252.9709533</v>
      </c>
      <c r="E314" s="355" t="n">
        <v>2.53063828264194</v>
      </c>
      <c r="F314" s="355" t="n">
        <v>100</v>
      </c>
      <c r="G314" s="355" t="n">
        <v>0</v>
      </c>
      <c r="H314" s="355"/>
      <c r="I314" s="355"/>
      <c r="J314" s="355"/>
      <c r="K314" s="355"/>
    </row>
    <row r="315">
      <c r="A315" s="355" t="s">
        <v>211</v>
      </c>
      <c r="B315" s="355" t="s">
        <v>212</v>
      </c>
      <c r="C315" s="355" t="s">
        <v>16</v>
      </c>
      <c r="D315" s="355" t="n">
        <v>3449.3727366</v>
      </c>
      <c r="E315" s="355" t="n">
        <v>16.1478429476919</v>
      </c>
      <c r="F315" s="355" t="n">
        <v>100</v>
      </c>
      <c r="G315" s="355" t="n">
        <v>0</v>
      </c>
      <c r="H315" s="355"/>
      <c r="I315" s="355"/>
      <c r="J315" s="355"/>
      <c r="K315" s="355"/>
    </row>
    <row r="316">
      <c r="A316" s="355" t="s">
        <v>211</v>
      </c>
      <c r="B316" s="355" t="s">
        <v>212</v>
      </c>
      <c r="C316" s="355" t="s">
        <v>17</v>
      </c>
      <c r="D316" s="355" t="n">
        <v>46013.9555952</v>
      </c>
      <c r="E316" s="355" t="n">
        <v>1.81645944206437</v>
      </c>
      <c r="F316" s="355" t="n">
        <v>99.5687818557756</v>
      </c>
      <c r="G316" s="355" t="n">
        <v>0.338142648278267</v>
      </c>
      <c r="H316" s="355" t="n">
        <v>199.2798563</v>
      </c>
      <c r="I316" s="355" t="n">
        <v>77.9700390028347</v>
      </c>
      <c r="J316" s="355" t="n">
        <v>0.431218144224377</v>
      </c>
      <c r="K316" s="355" t="n">
        <v>78.0775392536226</v>
      </c>
    </row>
    <row r="317">
      <c r="A317" s="355" t="s">
        <v>213</v>
      </c>
      <c r="B317" s="355" t="s">
        <v>214</v>
      </c>
      <c r="C317" s="355" t="s">
        <v>16</v>
      </c>
      <c r="D317" s="355" t="n">
        <v>826.460806</v>
      </c>
      <c r="E317" s="355" t="n">
        <v>14.0965327063967</v>
      </c>
      <c r="F317" s="355" t="n">
        <v>100</v>
      </c>
      <c r="G317" s="355" t="n">
        <v>0.00000000000000156502951780232</v>
      </c>
      <c r="H317" s="355"/>
      <c r="I317" s="355"/>
      <c r="J317" s="355"/>
      <c r="K317" s="355"/>
    </row>
    <row r="318">
      <c r="A318" s="355" t="s">
        <v>213</v>
      </c>
      <c r="B318" s="355" t="s">
        <v>214</v>
      </c>
      <c r="C318" s="355" t="s">
        <v>17</v>
      </c>
      <c r="D318" s="355" t="n">
        <v>10714.2414277</v>
      </c>
      <c r="E318" s="355" t="n">
        <v>2.27167091391042</v>
      </c>
      <c r="F318" s="355" t="n">
        <v>99.8482672216953</v>
      </c>
      <c r="G318" s="355" t="n">
        <v>0.151235480612374</v>
      </c>
      <c r="H318" s="355" t="n">
        <v>16.2817209</v>
      </c>
      <c r="I318" s="355" t="n">
        <v>100</v>
      </c>
      <c r="J318" s="355" t="n">
        <v>0.151732778304702</v>
      </c>
      <c r="K318" s="355" t="n">
        <v>99.5210187956984</v>
      </c>
    </row>
    <row r="319">
      <c r="A319" s="355" t="s">
        <v>215</v>
      </c>
      <c r="B319" s="355" t="s">
        <v>216</v>
      </c>
      <c r="C319" s="355" t="s">
        <v>16</v>
      </c>
      <c r="D319" s="355" t="n">
        <v>1623.3557769</v>
      </c>
      <c r="E319" s="355" t="n">
        <v>12.8006680142287</v>
      </c>
      <c r="F319" s="355" t="n">
        <v>100</v>
      </c>
      <c r="G319" s="355" t="n">
        <v>0</v>
      </c>
      <c r="H319" s="355"/>
      <c r="I319" s="355"/>
      <c r="J319" s="355"/>
      <c r="K319" s="355"/>
    </row>
    <row r="320">
      <c r="A320" s="355" t="s">
        <v>215</v>
      </c>
      <c r="B320" s="355" t="s">
        <v>216</v>
      </c>
      <c r="C320" s="355" t="s">
        <v>17</v>
      </c>
      <c r="D320" s="355" t="n">
        <v>20666.3789286</v>
      </c>
      <c r="E320" s="355" t="n">
        <v>2.05021393782488</v>
      </c>
      <c r="F320" s="355" t="n">
        <v>100</v>
      </c>
      <c r="G320" s="355" t="n">
        <v>0</v>
      </c>
      <c r="H320" s="355"/>
      <c r="I320" s="355"/>
      <c r="J320" s="355"/>
      <c r="K320" s="355"/>
    </row>
    <row r="321">
      <c r="A321" s="355" t="s">
        <v>217</v>
      </c>
      <c r="B321" s="355" t="s">
        <v>218</v>
      </c>
      <c r="C321" s="355" t="s">
        <v>16</v>
      </c>
      <c r="D321" s="355" t="n">
        <v>630.9532424</v>
      </c>
      <c r="E321" s="355" t="n">
        <v>17.5189059871221</v>
      </c>
      <c r="F321" s="355" t="n">
        <v>100</v>
      </c>
      <c r="G321" s="355" t="n">
        <v>0</v>
      </c>
      <c r="H321" s="355"/>
      <c r="I321" s="355"/>
      <c r="J321" s="355"/>
      <c r="K321" s="355"/>
    </row>
    <row r="322">
      <c r="A322" s="355" t="s">
        <v>217</v>
      </c>
      <c r="B322" s="355" t="s">
        <v>218</v>
      </c>
      <c r="C322" s="355" t="s">
        <v>17</v>
      </c>
      <c r="D322" s="355" t="n">
        <v>9456.939971</v>
      </c>
      <c r="E322" s="355" t="n">
        <v>1.66836104767597</v>
      </c>
      <c r="F322" s="355" t="n">
        <v>100</v>
      </c>
      <c r="G322" s="355" t="n">
        <v>0</v>
      </c>
      <c r="H322" s="355"/>
      <c r="I322" s="355"/>
      <c r="J322" s="355"/>
      <c r="K322" s="355"/>
    </row>
    <row r="323">
      <c r="A323" s="355" t="s">
        <v>219</v>
      </c>
      <c r="B323" s="355" t="s">
        <v>220</v>
      </c>
      <c r="C323" s="355" t="s">
        <v>16</v>
      </c>
      <c r="D323" s="355" t="n">
        <v>5388.3723506</v>
      </c>
      <c r="E323" s="355" t="n">
        <v>10.4850749780073</v>
      </c>
      <c r="F323" s="355" t="n">
        <v>100</v>
      </c>
      <c r="G323" s="355" t="n">
        <v>0</v>
      </c>
      <c r="H323" s="355"/>
      <c r="I323" s="355"/>
      <c r="J323" s="355"/>
      <c r="K323" s="355"/>
    </row>
    <row r="324">
      <c r="A324" s="355" t="s">
        <v>219</v>
      </c>
      <c r="B324" s="355" t="s">
        <v>220</v>
      </c>
      <c r="C324" s="355" t="s">
        <v>17</v>
      </c>
      <c r="D324" s="355" t="n">
        <v>37227.699906</v>
      </c>
      <c r="E324" s="355" t="n">
        <v>1.88972259500102</v>
      </c>
      <c r="F324" s="355" t="n">
        <v>99.8596172404479</v>
      </c>
      <c r="G324" s="355" t="n">
        <v>0.140489786216402</v>
      </c>
      <c r="H324" s="355" t="n">
        <v>52.3347414</v>
      </c>
      <c r="I324" s="355" t="n">
        <v>100</v>
      </c>
      <c r="J324" s="355" t="n">
        <v>0.140382759552102</v>
      </c>
      <c r="K324" s="355" t="n">
        <v>99.9357493934671</v>
      </c>
    </row>
    <row r="325">
      <c r="A325" s="355" t="s">
        <v>221</v>
      </c>
      <c r="B325" s="355" t="s">
        <v>222</v>
      </c>
      <c r="C325" s="355" t="s">
        <v>16</v>
      </c>
      <c r="D325" s="355" t="n">
        <v>3605.2234154</v>
      </c>
      <c r="E325" s="355" t="n">
        <v>8.57772455758353</v>
      </c>
      <c r="F325" s="355" t="n">
        <v>99.5701507015022</v>
      </c>
      <c r="G325" s="355" t="n">
        <v>0.43404222167951</v>
      </c>
      <c r="H325" s="355" t="n">
        <v>15.563929</v>
      </c>
      <c r="I325" s="355" t="n">
        <v>100</v>
      </c>
      <c r="J325" s="355" t="n">
        <v>0.429849298497786</v>
      </c>
      <c r="K325" s="355" t="n">
        <v>100.541398053872</v>
      </c>
    </row>
    <row r="326">
      <c r="A326" s="355" t="s">
        <v>221</v>
      </c>
      <c r="B326" s="355" t="s">
        <v>222</v>
      </c>
      <c r="C326" s="355" t="s">
        <v>17</v>
      </c>
      <c r="D326" s="355" t="n">
        <v>15575.3001027</v>
      </c>
      <c r="E326" s="355" t="n">
        <v>2.36497039911875</v>
      </c>
      <c r="F326" s="355" t="n">
        <v>100</v>
      </c>
      <c r="G326" s="355" t="n">
        <v>0</v>
      </c>
      <c r="H326" s="355"/>
      <c r="I326" s="355"/>
      <c r="J326" s="355"/>
      <c r="K326" s="355"/>
    </row>
    <row r="327">
      <c r="A327" s="355" t="s">
        <v>223</v>
      </c>
      <c r="B327" s="355" t="s">
        <v>224</v>
      </c>
      <c r="C327" s="355" t="s">
        <v>16</v>
      </c>
      <c r="D327" s="355" t="n">
        <v>2208.0766001</v>
      </c>
      <c r="E327" s="355" t="n">
        <v>13.6777230598577</v>
      </c>
      <c r="F327" s="355" t="n">
        <v>100</v>
      </c>
      <c r="G327" s="355" t="n">
        <v>0.00000000000000151853230655004</v>
      </c>
      <c r="H327" s="355"/>
      <c r="I327" s="355"/>
      <c r="J327" s="355"/>
      <c r="K327" s="355"/>
    </row>
    <row r="328">
      <c r="A328" s="355" t="s">
        <v>223</v>
      </c>
      <c r="B328" s="355" t="s">
        <v>224</v>
      </c>
      <c r="C328" s="355" t="s">
        <v>17</v>
      </c>
      <c r="D328" s="355" t="n">
        <v>19145.7928389</v>
      </c>
      <c r="E328" s="355" t="n">
        <v>2.4217596620253</v>
      </c>
      <c r="F328" s="355" t="n">
        <v>99.9287566849333</v>
      </c>
      <c r="G328" s="355" t="n">
        <v>0.0713832762683118</v>
      </c>
      <c r="H328" s="355" t="n">
        <v>13.6498221</v>
      </c>
      <c r="I328" s="355" t="n">
        <v>99.9999999999998</v>
      </c>
      <c r="J328" s="355" t="n">
        <v>0.0712433150667002</v>
      </c>
      <c r="K328" s="355" t="n">
        <v>100.125071930063</v>
      </c>
    </row>
    <row r="329">
      <c r="A329" s="355" t="s">
        <v>225</v>
      </c>
      <c r="B329" s="355" t="s">
        <v>226</v>
      </c>
      <c r="C329" s="355" t="s">
        <v>16</v>
      </c>
      <c r="D329" s="355" t="n">
        <v>10989.34317</v>
      </c>
      <c r="E329" s="355" t="n">
        <v>6.03429918554072</v>
      </c>
      <c r="F329" s="355" t="n">
        <v>100</v>
      </c>
      <c r="G329" s="355" t="n">
        <v>0</v>
      </c>
      <c r="H329" s="355"/>
      <c r="I329" s="355"/>
      <c r="J329" s="355"/>
      <c r="K329" s="355"/>
    </row>
    <row r="330">
      <c r="A330" s="355" t="s">
        <v>225</v>
      </c>
      <c r="B330" s="355" t="s">
        <v>226</v>
      </c>
      <c r="C330" s="355" t="s">
        <v>17</v>
      </c>
      <c r="D330" s="355" t="n">
        <v>34121.5468584</v>
      </c>
      <c r="E330" s="355" t="n">
        <v>2.67689702982005</v>
      </c>
      <c r="F330" s="355" t="n">
        <v>99.880743599757</v>
      </c>
      <c r="G330" s="355" t="n">
        <v>0.119507387997773</v>
      </c>
      <c r="H330" s="355" t="n">
        <v>40.7407144</v>
      </c>
      <c r="I330" s="355" t="n">
        <v>100</v>
      </c>
      <c r="J330" s="355" t="n">
        <v>0.11925640024305</v>
      </c>
      <c r="K330" s="355" t="n">
        <v>100.09095322813</v>
      </c>
    </row>
    <row r="331">
      <c r="A331" s="355" t="s">
        <v>227</v>
      </c>
      <c r="B331" s="355" t="s">
        <v>228</v>
      </c>
      <c r="C331" s="355" t="s">
        <v>16</v>
      </c>
      <c r="D331" s="355" t="n">
        <v>1462.0037809</v>
      </c>
      <c r="E331" s="355" t="n">
        <v>10.3978856377334</v>
      </c>
      <c r="F331" s="355" t="n">
        <v>100</v>
      </c>
      <c r="G331" s="355" t="n">
        <v>0</v>
      </c>
      <c r="H331" s="355"/>
      <c r="I331" s="355"/>
      <c r="J331" s="355"/>
      <c r="K331" s="355"/>
    </row>
    <row r="332">
      <c r="A332" s="355" t="s">
        <v>227</v>
      </c>
      <c r="B332" s="355" t="s">
        <v>228</v>
      </c>
      <c r="C332" s="355" t="s">
        <v>17</v>
      </c>
      <c r="D332" s="355" t="n">
        <v>7821.3903182</v>
      </c>
      <c r="E332" s="355" t="n">
        <v>2.43080096487105</v>
      </c>
      <c r="F332" s="355" t="n">
        <v>100</v>
      </c>
      <c r="G332" s="355" t="n">
        <v>0</v>
      </c>
      <c r="H332" s="355"/>
      <c r="I332" s="355"/>
      <c r="J332" s="355"/>
      <c r="K332" s="355"/>
    </row>
    <row r="333">
      <c r="A333" s="355" t="s">
        <v>229</v>
      </c>
      <c r="B333" s="355" t="s">
        <v>230</v>
      </c>
      <c r="C333" s="355" t="s">
        <v>16</v>
      </c>
      <c r="D333" s="355" t="n">
        <v>12169.2817038</v>
      </c>
      <c r="E333" s="355" t="n">
        <v>8.94768714738665</v>
      </c>
      <c r="F333" s="355" t="n">
        <v>99.525892429864</v>
      </c>
      <c r="G333" s="355" t="n">
        <v>0.473155253943187</v>
      </c>
      <c r="H333" s="355" t="n">
        <v>57.9703275</v>
      </c>
      <c r="I333" s="355" t="n">
        <v>99.9999999999999</v>
      </c>
      <c r="J333" s="355" t="n">
        <v>0.474107570135991</v>
      </c>
      <c r="K333" s="355" t="n">
        <v>99.3259797414059</v>
      </c>
    </row>
    <row r="334">
      <c r="A334" s="355" t="s">
        <v>229</v>
      </c>
      <c r="B334" s="355" t="s">
        <v>230</v>
      </c>
      <c r="C334" s="355" t="s">
        <v>17</v>
      </c>
      <c r="D334" s="355" t="n">
        <v>50726.6679514</v>
      </c>
      <c r="E334" s="355" t="n">
        <v>2.69883989916184</v>
      </c>
      <c r="F334" s="355" t="n">
        <v>100</v>
      </c>
      <c r="G334" s="355" t="n">
        <v>0</v>
      </c>
      <c r="H334" s="355"/>
      <c r="I334" s="355"/>
      <c r="J334" s="355"/>
      <c r="K334" s="355"/>
    </row>
    <row r="335">
      <c r="A335" s="355" t="s">
        <v>231</v>
      </c>
      <c r="B335" s="355" t="s">
        <v>232</v>
      </c>
      <c r="C335" s="355" t="s">
        <v>16</v>
      </c>
      <c r="D335" s="355" t="n">
        <v>18850.394383</v>
      </c>
      <c r="E335" s="355" t="n">
        <v>7.65822272744891</v>
      </c>
      <c r="F335" s="355" t="n">
        <v>100</v>
      </c>
      <c r="G335" s="355" t="n">
        <v>0</v>
      </c>
      <c r="H335" s="355"/>
      <c r="I335" s="355"/>
      <c r="J335" s="355"/>
      <c r="K335" s="355"/>
    </row>
    <row r="336">
      <c r="A336" s="355" t="s">
        <v>231</v>
      </c>
      <c r="B336" s="355" t="s">
        <v>232</v>
      </c>
      <c r="C336" s="355" t="s">
        <v>17</v>
      </c>
      <c r="D336" s="355" t="n">
        <v>59872.3887905</v>
      </c>
      <c r="E336" s="355" t="n">
        <v>2.90182425764602</v>
      </c>
      <c r="F336" s="355" t="n">
        <v>99.8261819308446</v>
      </c>
      <c r="G336" s="355" t="n">
        <v>0.173128520522079</v>
      </c>
      <c r="H336" s="355" t="n">
        <v>104.2502359</v>
      </c>
      <c r="I336" s="355" t="n">
        <v>100</v>
      </c>
      <c r="J336" s="355" t="n">
        <v>0.173818069155412</v>
      </c>
      <c r="K336" s="355" t="n">
        <v>99.4301643726251</v>
      </c>
    </row>
    <row r="337">
      <c r="A337" s="355" t="s">
        <v>233</v>
      </c>
      <c r="B337" s="355" t="s">
        <v>234</v>
      </c>
      <c r="C337" s="355" t="s">
        <v>16</v>
      </c>
      <c r="D337" s="355" t="n">
        <v>8126.6339747</v>
      </c>
      <c r="E337" s="355" t="n">
        <v>11.2637642185796</v>
      </c>
      <c r="F337" s="355" t="n">
        <v>100</v>
      </c>
      <c r="G337" s="355" t="n">
        <v>0</v>
      </c>
      <c r="H337" s="355"/>
      <c r="I337" s="355"/>
      <c r="J337" s="355"/>
      <c r="K337" s="355"/>
    </row>
    <row r="338">
      <c r="A338" s="355" t="s">
        <v>233</v>
      </c>
      <c r="B338" s="355" t="s">
        <v>234</v>
      </c>
      <c r="C338" s="355" t="s">
        <v>17</v>
      </c>
      <c r="D338" s="355" t="n">
        <v>37588.5130944</v>
      </c>
      <c r="E338" s="355" t="n">
        <v>2.53607459511405</v>
      </c>
      <c r="F338" s="355" t="n">
        <v>99.8826213436022</v>
      </c>
      <c r="G338" s="355" t="n">
        <v>0.117615603875794</v>
      </c>
      <c r="H338" s="355" t="n">
        <v>44.172741</v>
      </c>
      <c r="I338" s="355" t="n">
        <v>99.9999999999999</v>
      </c>
      <c r="J338" s="355" t="n">
        <v>0.117378656397806</v>
      </c>
      <c r="K338" s="355" t="n">
        <v>100.084250293434</v>
      </c>
    </row>
    <row r="339">
      <c r="A339" s="355" t="s">
        <v>235</v>
      </c>
      <c r="B339" s="355" t="s">
        <v>236</v>
      </c>
      <c r="C339" s="355" t="s">
        <v>16</v>
      </c>
      <c r="D339" s="355" t="n">
        <v>5545.4252452</v>
      </c>
      <c r="E339" s="355" t="n">
        <v>10.6365336706003</v>
      </c>
      <c r="F339" s="355" t="n">
        <v>100</v>
      </c>
      <c r="G339" s="355" t="n">
        <v>0</v>
      </c>
      <c r="H339" s="355"/>
      <c r="I339" s="355"/>
      <c r="J339" s="355"/>
      <c r="K339" s="355"/>
    </row>
    <row r="340">
      <c r="A340" s="355" t="s">
        <v>235</v>
      </c>
      <c r="B340" s="355" t="s">
        <v>236</v>
      </c>
      <c r="C340" s="355" t="s">
        <v>17</v>
      </c>
      <c r="D340" s="355" t="n">
        <v>29115.1128079</v>
      </c>
      <c r="E340" s="355" t="n">
        <v>2.30571339259888</v>
      </c>
      <c r="F340" s="355" t="n">
        <v>100</v>
      </c>
      <c r="G340" s="355" t="n">
        <v>0</v>
      </c>
      <c r="H340" s="355"/>
      <c r="I340" s="355"/>
      <c r="J340" s="355"/>
      <c r="K340" s="355"/>
    </row>
    <row r="341">
      <c r="A341" s="355" t="s">
        <v>237</v>
      </c>
      <c r="B341" s="355" t="s">
        <v>238</v>
      </c>
      <c r="C341" s="355" t="s">
        <v>16</v>
      </c>
      <c r="D341" s="355" t="n">
        <v>1141.1812453</v>
      </c>
      <c r="E341" s="355" t="n">
        <v>7.38521791932842</v>
      </c>
      <c r="F341" s="355" t="n">
        <v>96.488344726758</v>
      </c>
      <c r="G341" s="355" t="n">
        <v>1.47429368089097</v>
      </c>
      <c r="H341" s="355" t="n">
        <v>41.5328416</v>
      </c>
      <c r="I341" s="355" t="n">
        <v>40.4405010847385</v>
      </c>
      <c r="J341" s="355" t="n">
        <v>3.51165527324202</v>
      </c>
      <c r="K341" s="355" t="n">
        <v>40.5085766801247</v>
      </c>
    </row>
    <row r="342">
      <c r="A342" s="355" t="s">
        <v>237</v>
      </c>
      <c r="B342" s="355" t="s">
        <v>238</v>
      </c>
      <c r="C342" s="355" t="s">
        <v>17</v>
      </c>
      <c r="D342" s="355" t="n">
        <v>4490.6453927</v>
      </c>
      <c r="E342" s="355" t="n">
        <v>2.91760681937534</v>
      </c>
      <c r="F342" s="355" t="n">
        <v>98.3976388147542</v>
      </c>
      <c r="G342" s="355" t="n">
        <v>0.611110144370169</v>
      </c>
      <c r="H342" s="355" t="n">
        <v>73.1281356</v>
      </c>
      <c r="I342" s="355" t="n">
        <v>37.9474531059134</v>
      </c>
      <c r="J342" s="355" t="n">
        <v>1.60236118524576</v>
      </c>
      <c r="K342" s="355" t="n">
        <v>37.5269919263213</v>
      </c>
    </row>
    <row r="343">
      <c r="A343" s="355" t="s">
        <v>239</v>
      </c>
      <c r="B343" s="355" t="s">
        <v>240</v>
      </c>
      <c r="C343" s="355" t="s">
        <v>16</v>
      </c>
      <c r="D343" s="355" t="n">
        <v>716.250013</v>
      </c>
      <c r="E343" s="355" t="n">
        <v>12.1427025452384</v>
      </c>
      <c r="F343" s="355" t="n">
        <v>100</v>
      </c>
      <c r="G343" s="355" t="n">
        <v>0</v>
      </c>
      <c r="H343" s="355"/>
      <c r="I343" s="355"/>
      <c r="J343" s="355"/>
      <c r="K343" s="355"/>
    </row>
    <row r="344">
      <c r="A344" s="355" t="s">
        <v>239</v>
      </c>
      <c r="B344" s="355" t="s">
        <v>240</v>
      </c>
      <c r="C344" s="355" t="s">
        <v>17</v>
      </c>
      <c r="D344" s="355" t="n">
        <v>4179.5265123</v>
      </c>
      <c r="E344" s="355" t="n">
        <v>2.3196988503293</v>
      </c>
      <c r="F344" s="355" t="n">
        <v>100</v>
      </c>
      <c r="G344" s="355" t="n">
        <v>0</v>
      </c>
      <c r="H344" s="355"/>
      <c r="I344" s="355"/>
      <c r="J344" s="355"/>
      <c r="K344" s="355"/>
    </row>
    <row r="345">
      <c r="A345" s="355" t="s">
        <v>241</v>
      </c>
      <c r="B345" s="355" t="s">
        <v>242</v>
      </c>
      <c r="C345" s="355" t="s">
        <v>16</v>
      </c>
      <c r="D345" s="355" t="n">
        <v>1226.0126922</v>
      </c>
      <c r="E345" s="355" t="n">
        <v>8.87050283819604</v>
      </c>
      <c r="F345" s="355" t="n">
        <v>100</v>
      </c>
      <c r="G345" s="355" t="n">
        <v>0</v>
      </c>
      <c r="H345" s="355"/>
      <c r="I345" s="355"/>
      <c r="J345" s="355"/>
      <c r="K345" s="355"/>
    </row>
    <row r="346">
      <c r="A346" s="355" t="s">
        <v>241</v>
      </c>
      <c r="B346" s="355" t="s">
        <v>242</v>
      </c>
      <c r="C346" s="355" t="s">
        <v>17</v>
      </c>
      <c r="D346" s="355" t="n">
        <v>6377.1825218</v>
      </c>
      <c r="E346" s="355" t="n">
        <v>2.1534100678476</v>
      </c>
      <c r="F346" s="355" t="n">
        <v>100</v>
      </c>
      <c r="G346" s="355" t="n">
        <v>0.000000000000000239076543878402</v>
      </c>
      <c r="H346" s="355"/>
      <c r="I346" s="355"/>
      <c r="J346" s="355"/>
      <c r="K346" s="355"/>
    </row>
    <row r="347">
      <c r="A347" s="355" t="s">
        <v>243</v>
      </c>
      <c r="B347" s="355" t="s">
        <v>244</v>
      </c>
      <c r="C347" s="355" t="s">
        <v>16</v>
      </c>
      <c r="D347" s="355" t="n">
        <v>1767.3160765</v>
      </c>
      <c r="E347" s="355" t="n">
        <v>9.14115664008981</v>
      </c>
      <c r="F347" s="355" t="n">
        <v>99.1504272471927</v>
      </c>
      <c r="G347" s="355" t="n">
        <v>0.604238794076281</v>
      </c>
      <c r="H347" s="355" t="n">
        <v>15.1432891</v>
      </c>
      <c r="I347" s="355" t="n">
        <v>70.4523045416802</v>
      </c>
      <c r="J347" s="355" t="n">
        <v>0.849572752807331</v>
      </c>
      <c r="K347" s="355" t="n">
        <v>70.5184275202132</v>
      </c>
    </row>
    <row r="348">
      <c r="A348" s="355" t="s">
        <v>243</v>
      </c>
      <c r="B348" s="355" t="s">
        <v>244</v>
      </c>
      <c r="C348" s="355" t="s">
        <v>17</v>
      </c>
      <c r="D348" s="355" t="n">
        <v>5816.1411603</v>
      </c>
      <c r="E348" s="355" t="n">
        <v>3.33426891014523</v>
      </c>
      <c r="F348" s="355" t="n">
        <v>99.8449304151696</v>
      </c>
      <c r="G348" s="355" t="n">
        <v>0.154970725109847</v>
      </c>
      <c r="H348" s="355" t="n">
        <v>9.0330735</v>
      </c>
      <c r="I348" s="355" t="n">
        <v>100</v>
      </c>
      <c r="J348" s="355" t="n">
        <v>0.155069584830381</v>
      </c>
      <c r="K348" s="355" t="n">
        <v>99.7812774304244</v>
      </c>
    </row>
    <row r="349">
      <c r="A349" s="355" t="s">
        <v>245</v>
      </c>
      <c r="B349" s="355" t="s">
        <v>246</v>
      </c>
      <c r="C349" s="355" t="s">
        <v>16</v>
      </c>
      <c r="D349" s="355" t="n">
        <v>4097.8558516</v>
      </c>
      <c r="E349" s="355" t="n">
        <v>6.95787566325573</v>
      </c>
      <c r="F349" s="355" t="n">
        <v>87.5964143319975</v>
      </c>
      <c r="G349" s="355" t="n">
        <v>5.57470693338313</v>
      </c>
      <c r="H349" s="355" t="n">
        <v>580.2532729</v>
      </c>
      <c r="I349" s="355" t="n">
        <v>42.9071590733913</v>
      </c>
      <c r="J349" s="355" t="n">
        <v>12.4035856680025</v>
      </c>
      <c r="K349" s="355" t="n">
        <v>39.3696106421723</v>
      </c>
    </row>
    <row r="350">
      <c r="A350" s="355" t="s">
        <v>245</v>
      </c>
      <c r="B350" s="355" t="s">
        <v>246</v>
      </c>
      <c r="C350" s="355" t="s">
        <v>17</v>
      </c>
      <c r="D350" s="355" t="n">
        <v>8921.4089028</v>
      </c>
      <c r="E350" s="355" t="n">
        <v>4.2196487925202</v>
      </c>
      <c r="F350" s="355" t="n">
        <v>98.2822574718585</v>
      </c>
      <c r="G350" s="355" t="n">
        <v>0.756973922608814</v>
      </c>
      <c r="H350" s="355" t="n">
        <v>155.9252288</v>
      </c>
      <c r="I350" s="355" t="n">
        <v>42.3081166373786</v>
      </c>
      <c r="J350" s="355" t="n">
        <v>1.71774252814153</v>
      </c>
      <c r="K350" s="355" t="n">
        <v>43.3109763206562</v>
      </c>
    </row>
    <row r="351">
      <c r="A351" s="355" t="s">
        <v>247</v>
      </c>
      <c r="B351" s="355" t="s">
        <v>248</v>
      </c>
      <c r="C351" s="355" t="s">
        <v>16</v>
      </c>
      <c r="D351" s="355" t="n">
        <v>994.0603021</v>
      </c>
      <c r="E351" s="355" t="n">
        <v>14.9972227444844</v>
      </c>
      <c r="F351" s="355" t="n">
        <v>100</v>
      </c>
      <c r="G351" s="355" t="n">
        <v>0</v>
      </c>
      <c r="H351" s="355"/>
      <c r="I351" s="355"/>
      <c r="J351" s="355"/>
      <c r="K351" s="355"/>
    </row>
    <row r="352">
      <c r="A352" s="355" t="s">
        <v>247</v>
      </c>
      <c r="B352" s="355" t="s">
        <v>248</v>
      </c>
      <c r="C352" s="355" t="s">
        <v>17</v>
      </c>
      <c r="D352" s="355" t="n">
        <v>17015.8028964</v>
      </c>
      <c r="E352" s="355" t="n">
        <v>1.93999501094101</v>
      </c>
      <c r="F352" s="355" t="n">
        <v>100</v>
      </c>
      <c r="G352" s="355" t="n">
        <v>0</v>
      </c>
      <c r="H352" s="355"/>
      <c r="I352" s="355"/>
      <c r="J352" s="355"/>
      <c r="K352" s="355"/>
    </row>
    <row r="353">
      <c r="A353" s="355" t="s">
        <v>249</v>
      </c>
      <c r="B353" s="355" t="s">
        <v>250</v>
      </c>
      <c r="C353" s="355" t="s">
        <v>16</v>
      </c>
      <c r="D353" s="355" t="n">
        <v>1874.0606938</v>
      </c>
      <c r="E353" s="355" t="n">
        <v>9.90039597854921</v>
      </c>
      <c r="F353" s="355" t="n">
        <v>100</v>
      </c>
      <c r="G353" s="355" t="n">
        <v>0</v>
      </c>
      <c r="H353" s="355"/>
      <c r="I353" s="355"/>
      <c r="J353" s="355"/>
      <c r="K353" s="355"/>
    </row>
    <row r="354">
      <c r="A354" s="355" t="s">
        <v>249</v>
      </c>
      <c r="B354" s="355" t="s">
        <v>250</v>
      </c>
      <c r="C354" s="355" t="s">
        <v>17</v>
      </c>
      <c r="D354" s="355" t="n">
        <v>17828.3449371</v>
      </c>
      <c r="E354" s="355" t="n">
        <v>1.79745895002934</v>
      </c>
      <c r="F354" s="355" t="n">
        <v>100</v>
      </c>
      <c r="G354" s="355" t="n">
        <v>0</v>
      </c>
      <c r="H354" s="355"/>
      <c r="I354" s="355"/>
      <c r="J354" s="355"/>
      <c r="K354" s="355"/>
    </row>
    <row r="355">
      <c r="A355" s="355" t="s">
        <v>251</v>
      </c>
      <c r="B355" s="355" t="s">
        <v>252</v>
      </c>
      <c r="C355" s="355" t="s">
        <v>16</v>
      </c>
      <c r="D355" s="355" t="n">
        <v>1159.2769454</v>
      </c>
      <c r="E355" s="355" t="n">
        <v>13.9362763630242</v>
      </c>
      <c r="F355" s="355" t="n">
        <v>98.7996615298832</v>
      </c>
      <c r="G355" s="355" t="n">
        <v>1.18104725882927</v>
      </c>
      <c r="H355" s="355" t="n">
        <v>14.0843065</v>
      </c>
      <c r="I355" s="355" t="n">
        <v>100</v>
      </c>
      <c r="J355" s="355" t="n">
        <v>1.20033847011682</v>
      </c>
      <c r="K355" s="355" t="n">
        <v>97.2118051100804</v>
      </c>
    </row>
    <row r="356">
      <c r="A356" s="355" t="s">
        <v>251</v>
      </c>
      <c r="B356" s="355" t="s">
        <v>252</v>
      </c>
      <c r="C356" s="355" t="s">
        <v>17</v>
      </c>
      <c r="D356" s="355" t="n">
        <v>14325.2204917</v>
      </c>
      <c r="E356" s="355" t="n">
        <v>1.84020158775655</v>
      </c>
      <c r="F356" s="355" t="n">
        <v>99.4491811828273</v>
      </c>
      <c r="G356" s="355" t="n">
        <v>0.357490219301225</v>
      </c>
      <c r="H356" s="355" t="n">
        <v>79.3430465</v>
      </c>
      <c r="I356" s="355" t="n">
        <v>64.4493188626163</v>
      </c>
      <c r="J356" s="355" t="n">
        <v>0.550818817172677</v>
      </c>
      <c r="K356" s="355" t="n">
        <v>64.5441086651019</v>
      </c>
    </row>
    <row r="357">
      <c r="A357" s="355" t="s">
        <v>253</v>
      </c>
      <c r="B357" s="355" t="s">
        <v>254</v>
      </c>
      <c r="C357" s="355" t="s">
        <v>16</v>
      </c>
      <c r="D357" s="355" t="n">
        <v>2114.3082346</v>
      </c>
      <c r="E357" s="355" t="n">
        <v>13.5484448248528</v>
      </c>
      <c r="F357" s="355" t="n">
        <v>100</v>
      </c>
      <c r="G357" s="355" t="n">
        <v>0</v>
      </c>
      <c r="H357" s="355"/>
      <c r="I357" s="355"/>
      <c r="J357" s="355"/>
      <c r="K357" s="355"/>
    </row>
    <row r="358">
      <c r="A358" s="355" t="s">
        <v>253</v>
      </c>
      <c r="B358" s="355" t="s">
        <v>254</v>
      </c>
      <c r="C358" s="355" t="s">
        <v>17</v>
      </c>
      <c r="D358" s="355" t="n">
        <v>13303.5128549</v>
      </c>
      <c r="E358" s="355" t="n">
        <v>2.80256889713294</v>
      </c>
      <c r="F358" s="355" t="n">
        <v>100</v>
      </c>
      <c r="G358" s="355" t="n">
        <v>0</v>
      </c>
      <c r="H358" s="355"/>
      <c r="I358" s="355"/>
      <c r="J358" s="355"/>
      <c r="K358" s="355"/>
    </row>
    <row r="359">
      <c r="A359" s="355" t="s">
        <v>255</v>
      </c>
      <c r="B359" s="355" t="s">
        <v>256</v>
      </c>
      <c r="C359" s="355" t="s">
        <v>16</v>
      </c>
      <c r="D359" s="355" t="n">
        <v>722.1364664</v>
      </c>
      <c r="E359" s="355" t="n">
        <v>16.7657419503119</v>
      </c>
      <c r="F359" s="355" t="n">
        <v>100</v>
      </c>
      <c r="G359" s="355" t="n">
        <v>0</v>
      </c>
      <c r="H359" s="355"/>
      <c r="I359" s="355"/>
      <c r="J359" s="355"/>
      <c r="K359" s="355"/>
    </row>
    <row r="360">
      <c r="A360" s="355" t="s">
        <v>255</v>
      </c>
      <c r="B360" s="355" t="s">
        <v>256</v>
      </c>
      <c r="C360" s="355" t="s">
        <v>17</v>
      </c>
      <c r="D360" s="355" t="n">
        <v>12760.1333635</v>
      </c>
      <c r="E360" s="355" t="n">
        <v>1.55797193990501</v>
      </c>
      <c r="F360" s="355" t="n">
        <v>100</v>
      </c>
      <c r="G360" s="355" t="n">
        <v>0</v>
      </c>
      <c r="H360" s="355"/>
      <c r="I360" s="355"/>
      <c r="J360" s="355"/>
      <c r="K360" s="355"/>
    </row>
    <row r="361">
      <c r="A361" s="355" t="s">
        <v>257</v>
      </c>
      <c r="B361" s="355" t="s">
        <v>258</v>
      </c>
      <c r="C361" s="355" t="s">
        <v>16</v>
      </c>
      <c r="D361" s="355" t="n">
        <v>447.4600733</v>
      </c>
      <c r="E361" s="355" t="n">
        <v>18.1546936803625</v>
      </c>
      <c r="F361" s="355" t="n">
        <v>100</v>
      </c>
      <c r="G361" s="355" t="n">
        <v>0</v>
      </c>
      <c r="H361" s="355"/>
      <c r="I361" s="355"/>
      <c r="J361" s="355"/>
      <c r="K361" s="355"/>
    </row>
    <row r="362">
      <c r="A362" s="355" t="s">
        <v>257</v>
      </c>
      <c r="B362" s="355" t="s">
        <v>258</v>
      </c>
      <c r="C362" s="355" t="s">
        <v>17</v>
      </c>
      <c r="D362" s="355" t="n">
        <v>10417.18287</v>
      </c>
      <c r="E362" s="355" t="n">
        <v>1.54270490905672</v>
      </c>
      <c r="F362" s="355" t="n">
        <v>100</v>
      </c>
      <c r="G362" s="355" t="n">
        <v>0.000000000000000171274651023703</v>
      </c>
      <c r="H362" s="355"/>
      <c r="I362" s="355"/>
      <c r="J362" s="355"/>
      <c r="K362" s="355"/>
    </row>
    <row r="363">
      <c r="A363" s="355" t="s">
        <v>259</v>
      </c>
      <c r="B363" s="355" t="s">
        <v>260</v>
      </c>
      <c r="C363" s="355" t="s">
        <v>16</v>
      </c>
      <c r="D363" s="355" t="n">
        <v>1396.9457449</v>
      </c>
      <c r="E363" s="355" t="n">
        <v>16.0827853558233</v>
      </c>
      <c r="F363" s="355" t="n">
        <v>100</v>
      </c>
      <c r="G363" s="355" t="n">
        <v>0</v>
      </c>
      <c r="H363" s="355"/>
      <c r="I363" s="355"/>
      <c r="J363" s="355"/>
      <c r="K363" s="355"/>
    </row>
    <row r="364">
      <c r="A364" s="355" t="s">
        <v>259</v>
      </c>
      <c r="B364" s="355" t="s">
        <v>260</v>
      </c>
      <c r="C364" s="355" t="s">
        <v>17</v>
      </c>
      <c r="D364" s="355" t="n">
        <v>17686.4180201</v>
      </c>
      <c r="E364" s="355" t="n">
        <v>1.76547011858926</v>
      </c>
      <c r="F364" s="355" t="n">
        <v>99.9164494477596</v>
      </c>
      <c r="G364" s="355" t="n">
        <v>0.0833432140144411</v>
      </c>
      <c r="H364" s="355" t="n">
        <v>14.7894566</v>
      </c>
      <c r="I364" s="355" t="n">
        <v>99.9999999999999</v>
      </c>
      <c r="J364" s="355" t="n">
        <v>0.0835505522403897</v>
      </c>
      <c r="K364" s="355" t="n">
        <v>99.6684977728027</v>
      </c>
    </row>
    <row r="365">
      <c r="A365" s="355" t="s">
        <v>261</v>
      </c>
      <c r="B365" s="355" t="s">
        <v>262</v>
      </c>
      <c r="C365" s="355" t="s">
        <v>16</v>
      </c>
      <c r="D365" s="355" t="n">
        <v>1307.4171693</v>
      </c>
      <c r="E365" s="355" t="n">
        <v>16.4697769214983</v>
      </c>
      <c r="F365" s="355" t="n">
        <v>100</v>
      </c>
      <c r="G365" s="355" t="n">
        <v>0</v>
      </c>
      <c r="H365" s="355"/>
      <c r="I365" s="355"/>
      <c r="J365" s="355"/>
      <c r="K365" s="355"/>
    </row>
    <row r="366">
      <c r="A366" s="355" t="s">
        <v>261</v>
      </c>
      <c r="B366" s="355" t="s">
        <v>262</v>
      </c>
      <c r="C366" s="355" t="s">
        <v>17</v>
      </c>
      <c r="D366" s="355" t="n">
        <v>18629.8541913</v>
      </c>
      <c r="E366" s="355" t="n">
        <v>2.02673556774365</v>
      </c>
      <c r="F366" s="355" t="n">
        <v>99.8783277197703</v>
      </c>
      <c r="G366" s="355" t="n">
        <v>0.121636127655969</v>
      </c>
      <c r="H366" s="355" t="n">
        <v>22.6949819</v>
      </c>
      <c r="I366" s="355" t="n">
        <v>99.9999999999998</v>
      </c>
      <c r="J366" s="355" t="n">
        <v>0.121672280229708</v>
      </c>
      <c r="K366" s="355" t="n">
        <v>99.8486507991031</v>
      </c>
    </row>
    <row r="367">
      <c r="A367" s="355" t="s">
        <v>263</v>
      </c>
      <c r="B367" s="355" t="s">
        <v>264</v>
      </c>
      <c r="C367" s="355" t="s">
        <v>16</v>
      </c>
      <c r="D367" s="355" t="n">
        <v>1026.0041077</v>
      </c>
      <c r="E367" s="355" t="n">
        <v>14.266170009977</v>
      </c>
      <c r="F367" s="355" t="n">
        <v>100</v>
      </c>
      <c r="G367" s="355" t="n">
        <v>0.00000000000000158386304182934</v>
      </c>
      <c r="H367" s="355"/>
      <c r="I367" s="355"/>
      <c r="J367" s="355"/>
      <c r="K367" s="355"/>
    </row>
    <row r="368">
      <c r="A368" s="355" t="s">
        <v>263</v>
      </c>
      <c r="B368" s="355" t="s">
        <v>264</v>
      </c>
      <c r="C368" s="355" t="s">
        <v>17</v>
      </c>
      <c r="D368" s="355" t="n">
        <v>16367.7344431</v>
      </c>
      <c r="E368" s="355" t="n">
        <v>1.26368242831306</v>
      </c>
      <c r="F368" s="355" t="n">
        <v>100</v>
      </c>
      <c r="G368" s="355" t="n">
        <v>0</v>
      </c>
      <c r="H368" s="355"/>
      <c r="I368" s="355"/>
      <c r="J368" s="355"/>
      <c r="K368" s="355"/>
    </row>
    <row r="369">
      <c r="A369" s="355" t="s">
        <v>265</v>
      </c>
      <c r="B369" s="355" t="s">
        <v>266</v>
      </c>
      <c r="C369" s="355" t="s">
        <v>16</v>
      </c>
      <c r="D369" s="355" t="n">
        <v>267.9130332</v>
      </c>
      <c r="E369" s="355" t="n">
        <v>15.8306181309672</v>
      </c>
      <c r="F369" s="355" t="n">
        <v>100</v>
      </c>
      <c r="G369" s="355" t="n">
        <v>0</v>
      </c>
      <c r="H369" s="355"/>
      <c r="I369" s="355"/>
      <c r="J369" s="355"/>
      <c r="K369" s="355"/>
    </row>
    <row r="370">
      <c r="A370" s="355" t="s">
        <v>265</v>
      </c>
      <c r="B370" s="355" t="s">
        <v>266</v>
      </c>
      <c r="C370" s="355" t="s">
        <v>17</v>
      </c>
      <c r="D370" s="355" t="n">
        <v>4350.5317698</v>
      </c>
      <c r="E370" s="355" t="n">
        <v>2.09744872552802</v>
      </c>
      <c r="F370" s="355" t="n">
        <v>99.9219996743448</v>
      </c>
      <c r="G370" s="355" t="n">
        <v>0.0782314625858623</v>
      </c>
      <c r="H370" s="355" t="n">
        <v>3.3960779</v>
      </c>
      <c r="I370" s="355" t="n">
        <v>100</v>
      </c>
      <c r="J370" s="355" t="n">
        <v>0.0780003256552358</v>
      </c>
      <c r="K370" s="355" t="n">
        <v>100.218096698463</v>
      </c>
    </row>
    <row r="371">
      <c r="A371" s="355" t="s">
        <v>267</v>
      </c>
      <c r="B371" s="355" t="s">
        <v>268</v>
      </c>
      <c r="C371" s="355" t="s">
        <v>16</v>
      </c>
      <c r="D371" s="355" t="n">
        <v>9487.4285266</v>
      </c>
      <c r="E371" s="355" t="n">
        <v>11.0112102227263</v>
      </c>
      <c r="F371" s="355" t="n">
        <v>100</v>
      </c>
      <c r="G371" s="355" t="n">
        <v>0.00000000000000122248991182587</v>
      </c>
      <c r="H371" s="355"/>
      <c r="I371" s="355"/>
      <c r="J371" s="355"/>
      <c r="K371" s="355"/>
    </row>
    <row r="372">
      <c r="A372" s="355" t="s">
        <v>267</v>
      </c>
      <c r="B372" s="355" t="s">
        <v>268</v>
      </c>
      <c r="C372" s="355" t="s">
        <v>17</v>
      </c>
      <c r="D372" s="355" t="n">
        <v>63924.8108289</v>
      </c>
      <c r="E372" s="355" t="n">
        <v>2.8868676681839</v>
      </c>
      <c r="F372" s="355" t="n">
        <v>100</v>
      </c>
      <c r="G372" s="355" t="n">
        <v>0</v>
      </c>
      <c r="H372" s="355"/>
      <c r="I372" s="355"/>
      <c r="J372" s="355"/>
      <c r="K372" s="355"/>
    </row>
    <row r="373">
      <c r="A373" s="355" t="s">
        <v>269</v>
      </c>
      <c r="B373" s="355" t="s">
        <v>270</v>
      </c>
      <c r="C373" s="355" t="s">
        <v>16</v>
      </c>
      <c r="D373" s="355" t="n">
        <v>1598.1387419</v>
      </c>
      <c r="E373" s="355" t="n">
        <v>16.8317635813702</v>
      </c>
      <c r="F373" s="355" t="n">
        <v>100</v>
      </c>
      <c r="G373" s="355" t="n">
        <v>0</v>
      </c>
      <c r="H373" s="355"/>
      <c r="I373" s="355"/>
      <c r="J373" s="355"/>
      <c r="K373" s="355"/>
    </row>
    <row r="374">
      <c r="A374" s="355" t="s">
        <v>269</v>
      </c>
      <c r="B374" s="355" t="s">
        <v>270</v>
      </c>
      <c r="C374" s="355" t="s">
        <v>17</v>
      </c>
      <c r="D374" s="355" t="n">
        <v>41386.7021067</v>
      </c>
      <c r="E374" s="355" t="n">
        <v>1.98627275868564</v>
      </c>
      <c r="F374" s="355" t="n">
        <v>99.8731264511372</v>
      </c>
      <c r="G374" s="355" t="n">
        <v>0.126988603072987</v>
      </c>
      <c r="H374" s="355" t="n">
        <v>52.5754821</v>
      </c>
      <c r="I374" s="355" t="n">
        <v>99.9999999999997</v>
      </c>
      <c r="J374" s="355" t="n">
        <v>0.126873548862758</v>
      </c>
      <c r="K374" s="355" t="n">
        <v>99.9636955554933</v>
      </c>
    </row>
    <row r="375">
      <c r="A375" s="355" t="s">
        <v>271</v>
      </c>
      <c r="B375" s="355" t="s">
        <v>272</v>
      </c>
      <c r="C375" s="355" t="s">
        <v>16</v>
      </c>
      <c r="D375" s="355" t="n">
        <v>544.3648522</v>
      </c>
      <c r="E375" s="355" t="n">
        <v>16.011601686064</v>
      </c>
      <c r="F375" s="355" t="n">
        <v>100</v>
      </c>
      <c r="G375" s="355" t="n">
        <v>0</v>
      </c>
      <c r="H375" s="355"/>
      <c r="I375" s="355"/>
      <c r="J375" s="355"/>
      <c r="K375" s="355"/>
    </row>
    <row r="376">
      <c r="A376" s="355" t="s">
        <v>271</v>
      </c>
      <c r="B376" s="355" t="s">
        <v>272</v>
      </c>
      <c r="C376" s="355" t="s">
        <v>17</v>
      </c>
      <c r="D376" s="355" t="n">
        <v>13315.4942789</v>
      </c>
      <c r="E376" s="355" t="n">
        <v>2.4072865249002</v>
      </c>
      <c r="F376" s="355" t="n">
        <v>99.8238898509334</v>
      </c>
      <c r="G376" s="355" t="n">
        <v>0.176317975514432</v>
      </c>
      <c r="H376" s="355" t="n">
        <v>23.4913074</v>
      </c>
      <c r="I376" s="355" t="n">
        <v>100</v>
      </c>
      <c r="J376" s="355" t="n">
        <v>0.176110149066561</v>
      </c>
      <c r="K376" s="355" t="n">
        <v>99.9416913777071</v>
      </c>
    </row>
    <row r="377">
      <c r="A377" s="355" t="s">
        <v>273</v>
      </c>
      <c r="B377" s="355" t="s">
        <v>274</v>
      </c>
      <c r="C377" s="355" t="s">
        <v>16</v>
      </c>
      <c r="D377" s="355" t="n">
        <v>1038.578709</v>
      </c>
      <c r="E377" s="355" t="n">
        <v>20.8808615489392</v>
      </c>
      <c r="F377" s="355" t="n">
        <v>100</v>
      </c>
      <c r="G377" s="355" t="n">
        <v>0.00000000000000231824132656424</v>
      </c>
      <c r="H377" s="355"/>
      <c r="I377" s="355"/>
      <c r="J377" s="355"/>
      <c r="K377" s="355"/>
    </row>
    <row r="378">
      <c r="A378" s="355" t="s">
        <v>273</v>
      </c>
      <c r="B378" s="355" t="s">
        <v>274</v>
      </c>
      <c r="C378" s="355" t="s">
        <v>17</v>
      </c>
      <c r="D378" s="355" t="n">
        <v>19917.4568808</v>
      </c>
      <c r="E378" s="355" t="n">
        <v>1.96972143099086</v>
      </c>
      <c r="F378" s="355" t="n">
        <v>100</v>
      </c>
      <c r="G378" s="355" t="n">
        <v>0</v>
      </c>
      <c r="H378" s="355"/>
      <c r="I378" s="355"/>
      <c r="J378" s="355"/>
      <c r="K378" s="355"/>
    </row>
    <row r="379">
      <c r="A379" s="355" t="s">
        <v>275</v>
      </c>
      <c r="B379" s="355" t="s">
        <v>276</v>
      </c>
      <c r="C379" s="355" t="s">
        <v>16</v>
      </c>
      <c r="D379" s="355" t="n">
        <v>2759.6556917</v>
      </c>
      <c r="E379" s="355" t="n">
        <v>10.9182614762947</v>
      </c>
      <c r="F379" s="355" t="n">
        <v>100</v>
      </c>
      <c r="G379" s="355" t="n">
        <v>0</v>
      </c>
      <c r="H379" s="355"/>
      <c r="I379" s="355"/>
      <c r="J379" s="355"/>
      <c r="K379" s="355"/>
    </row>
    <row r="380">
      <c r="A380" s="355" t="s">
        <v>275</v>
      </c>
      <c r="B380" s="355" t="s">
        <v>276</v>
      </c>
      <c r="C380" s="355" t="s">
        <v>17</v>
      </c>
      <c r="D380" s="355" t="n">
        <v>24002.0719784</v>
      </c>
      <c r="E380" s="355" t="n">
        <v>2.39160513968171</v>
      </c>
      <c r="F380" s="355" t="n">
        <v>100</v>
      </c>
      <c r="G380" s="355" t="n">
        <v>0</v>
      </c>
      <c r="H380" s="355"/>
      <c r="I380" s="355"/>
      <c r="J380" s="355"/>
      <c r="K380" s="355"/>
    </row>
    <row r="381">
      <c r="A381" s="355" t="s">
        <v>277</v>
      </c>
      <c r="B381" s="355" t="s">
        <v>278</v>
      </c>
      <c r="C381" s="355" t="s">
        <v>16</v>
      </c>
      <c r="D381" s="355" t="n">
        <v>1118.1994</v>
      </c>
      <c r="E381" s="355" t="n">
        <v>16.0592931985824</v>
      </c>
      <c r="F381" s="355" t="n">
        <v>100</v>
      </c>
      <c r="G381" s="355" t="n">
        <v>0</v>
      </c>
      <c r="H381" s="355"/>
      <c r="I381" s="355"/>
      <c r="J381" s="355"/>
      <c r="K381" s="355"/>
    </row>
    <row r="382">
      <c r="A382" s="355" t="s">
        <v>277</v>
      </c>
      <c r="B382" s="355" t="s">
        <v>278</v>
      </c>
      <c r="C382" s="355" t="s">
        <v>17</v>
      </c>
      <c r="D382" s="355" t="n">
        <v>16565.6987814</v>
      </c>
      <c r="E382" s="355" t="n">
        <v>3.06748699405642</v>
      </c>
      <c r="F382" s="355" t="n">
        <v>99.7892971271993</v>
      </c>
      <c r="G382" s="355" t="n">
        <v>0.207595049323205</v>
      </c>
      <c r="H382" s="355" t="n">
        <v>34.9781031</v>
      </c>
      <c r="I382" s="355" t="n">
        <v>100</v>
      </c>
      <c r="J382" s="355" t="n">
        <v>0.21070287280068</v>
      </c>
      <c r="K382" s="355" t="n">
        <v>98.3174257839641</v>
      </c>
    </row>
    <row r="383">
      <c r="A383" s="355" t="s">
        <v>279</v>
      </c>
      <c r="B383" s="355" t="s">
        <v>280</v>
      </c>
      <c r="C383" s="355" t="s">
        <v>16</v>
      </c>
      <c r="D383" s="355" t="n">
        <v>1113.4093159</v>
      </c>
      <c r="E383" s="355" t="n">
        <v>10.4567336065225</v>
      </c>
      <c r="F383" s="355" t="n">
        <v>100</v>
      </c>
      <c r="G383" s="355" t="n">
        <v>0</v>
      </c>
      <c r="H383" s="355"/>
      <c r="I383" s="355"/>
      <c r="J383" s="355"/>
      <c r="K383" s="355"/>
    </row>
    <row r="384">
      <c r="A384" s="355" t="s">
        <v>279</v>
      </c>
      <c r="B384" s="355" t="s">
        <v>280</v>
      </c>
      <c r="C384" s="355" t="s">
        <v>17</v>
      </c>
      <c r="D384" s="355" t="n">
        <v>5716.2521229</v>
      </c>
      <c r="E384" s="355" t="n">
        <v>3.24529828281049</v>
      </c>
      <c r="F384" s="355" t="n">
        <v>100</v>
      </c>
      <c r="G384" s="355" t="n">
        <v>0.000000000000000360300487535269</v>
      </c>
      <c r="H384" s="355"/>
      <c r="I384" s="355"/>
      <c r="J384" s="355"/>
      <c r="K384" s="355"/>
    </row>
    <row r="385">
      <c r="A385" s="355" t="s">
        <v>281</v>
      </c>
      <c r="B385" s="355" t="s">
        <v>282</v>
      </c>
      <c r="C385" s="355" t="s">
        <v>16</v>
      </c>
      <c r="D385" s="355" t="n">
        <v>2408.0825701</v>
      </c>
      <c r="E385" s="355" t="n">
        <v>16.0459292458671</v>
      </c>
      <c r="F385" s="355" t="n">
        <v>100</v>
      </c>
      <c r="G385" s="355" t="n">
        <v>0</v>
      </c>
      <c r="H385" s="355"/>
      <c r="I385" s="355"/>
      <c r="J385" s="355"/>
      <c r="K385" s="355"/>
    </row>
    <row r="386">
      <c r="A386" s="355" t="s">
        <v>281</v>
      </c>
      <c r="B386" s="355" t="s">
        <v>282</v>
      </c>
      <c r="C386" s="355" t="s">
        <v>17</v>
      </c>
      <c r="D386" s="355" t="n">
        <v>26050.1568011</v>
      </c>
      <c r="E386" s="355" t="n">
        <v>1.97910368919491</v>
      </c>
      <c r="F386" s="355" t="n">
        <v>100</v>
      </c>
      <c r="G386" s="355" t="n">
        <v>0</v>
      </c>
      <c r="H386" s="355"/>
      <c r="I386" s="355"/>
      <c r="J386" s="355"/>
      <c r="K386" s="355"/>
    </row>
    <row r="387">
      <c r="A387" s="355" t="s">
        <v>283</v>
      </c>
      <c r="B387" s="355" t="s">
        <v>284</v>
      </c>
      <c r="C387" s="355" t="s">
        <v>16</v>
      </c>
      <c r="D387" s="355" t="n">
        <v>3993.3738918</v>
      </c>
      <c r="E387" s="355" t="n">
        <v>10.0631534082932</v>
      </c>
      <c r="F387" s="355" t="n">
        <v>88.60852328751</v>
      </c>
      <c r="G387" s="355" t="n">
        <v>5.0323191474148</v>
      </c>
      <c r="H387" s="355" t="n">
        <v>513.3865683</v>
      </c>
      <c r="I387" s="355" t="n">
        <v>40.8876755539693</v>
      </c>
      <c r="J387" s="355" t="n">
        <v>11.39147671249</v>
      </c>
      <c r="K387" s="355" t="n">
        <v>39.1438598891203</v>
      </c>
    </row>
    <row r="388">
      <c r="A388" s="355" t="s">
        <v>283</v>
      </c>
      <c r="B388" s="355" t="s">
        <v>284</v>
      </c>
      <c r="C388" s="355" t="s">
        <v>17</v>
      </c>
      <c r="D388" s="355" t="n">
        <v>20142.7402518</v>
      </c>
      <c r="E388" s="355" t="n">
        <v>4.09118695114156</v>
      </c>
      <c r="F388" s="355" t="n">
        <v>97.5812364023787</v>
      </c>
      <c r="G388" s="355" t="n">
        <v>1.37024757358485</v>
      </c>
      <c r="H388" s="355" t="n">
        <v>499.2817131</v>
      </c>
      <c r="I388" s="355" t="n">
        <v>54.6778403055078</v>
      </c>
      <c r="J388" s="355" t="n">
        <v>2.41876359762133</v>
      </c>
      <c r="K388" s="355" t="n">
        <v>55.2804964235707</v>
      </c>
    </row>
    <row r="389">
      <c r="A389" s="355" t="s">
        <v>285</v>
      </c>
      <c r="B389" s="355" t="s">
        <v>286</v>
      </c>
      <c r="C389" s="355" t="s">
        <v>16</v>
      </c>
      <c r="D389" s="355" t="n">
        <v>2627.3756279</v>
      </c>
      <c r="E389" s="355" t="n">
        <v>12.158271185779</v>
      </c>
      <c r="F389" s="355" t="n">
        <v>94.1439948317909</v>
      </c>
      <c r="G389" s="355" t="n">
        <v>4.71162404630385</v>
      </c>
      <c r="H389" s="355" t="n">
        <v>163.4297045</v>
      </c>
      <c r="I389" s="355" t="n">
        <v>79.5236165019089</v>
      </c>
      <c r="J389" s="355" t="n">
        <v>5.85600516820913</v>
      </c>
      <c r="K389" s="355" t="n">
        <v>75.746365845545</v>
      </c>
    </row>
    <row r="390">
      <c r="A390" s="355" t="s">
        <v>285</v>
      </c>
      <c r="B390" s="355" t="s">
        <v>286</v>
      </c>
      <c r="C390" s="355" t="s">
        <v>17</v>
      </c>
      <c r="D390" s="355" t="n">
        <v>16059.0155399</v>
      </c>
      <c r="E390" s="355" t="n">
        <v>2.70488131255578</v>
      </c>
      <c r="F390" s="355" t="n">
        <v>99.6548845136159</v>
      </c>
      <c r="G390" s="355" t="n">
        <v>0.201482105484823</v>
      </c>
      <c r="H390" s="355" t="n">
        <v>55.6140824</v>
      </c>
      <c r="I390" s="355" t="n">
        <v>57.4270718879252</v>
      </c>
      <c r="J390" s="355" t="n">
        <v>0.345115486384119</v>
      </c>
      <c r="K390" s="355" t="n">
        <v>58.1795855179395</v>
      </c>
    </row>
    <row r="391">
      <c r="A391" s="355" t="s">
        <v>287</v>
      </c>
      <c r="B391" s="355" t="s">
        <v>288</v>
      </c>
      <c r="C391" s="355" t="s">
        <v>16</v>
      </c>
      <c r="D391" s="355" t="n">
        <v>352.4335703</v>
      </c>
      <c r="E391" s="355" t="n">
        <v>20.7411597696077</v>
      </c>
      <c r="F391" s="355" t="n">
        <v>100</v>
      </c>
      <c r="G391" s="355" t="n">
        <v>0</v>
      </c>
      <c r="H391" s="355"/>
      <c r="I391" s="355"/>
      <c r="J391" s="355"/>
      <c r="K391" s="355"/>
    </row>
    <row r="392">
      <c r="A392" s="355" t="s">
        <v>287</v>
      </c>
      <c r="B392" s="355" t="s">
        <v>288</v>
      </c>
      <c r="C392" s="355" t="s">
        <v>17</v>
      </c>
      <c r="D392" s="355" t="n">
        <v>6463.2820948</v>
      </c>
      <c r="E392" s="355" t="n">
        <v>1.74539310170281</v>
      </c>
      <c r="F392" s="355" t="n">
        <v>100</v>
      </c>
      <c r="G392" s="355" t="n">
        <v>0</v>
      </c>
      <c r="H392" s="355"/>
      <c r="I392" s="355"/>
      <c r="J392" s="355"/>
      <c r="K392" s="355"/>
    </row>
    <row r="393">
      <c r="A393" s="355" t="s">
        <v>289</v>
      </c>
      <c r="B393" s="355" t="s">
        <v>290</v>
      </c>
      <c r="C393" s="355" t="s">
        <v>16</v>
      </c>
      <c r="D393" s="355" t="n">
        <v>779.327156</v>
      </c>
      <c r="E393" s="355" t="n">
        <v>13.5136654970636</v>
      </c>
      <c r="F393" s="355" t="n">
        <v>95.8183501810162</v>
      </c>
      <c r="G393" s="355" t="n">
        <v>4.14895263417775</v>
      </c>
      <c r="H393" s="355" t="n">
        <v>34.0109515</v>
      </c>
      <c r="I393" s="355" t="n">
        <v>99.9999999999998</v>
      </c>
      <c r="J393" s="355" t="n">
        <v>4.1816498189838</v>
      </c>
      <c r="K393" s="355" t="n">
        <v>95.0691266832819</v>
      </c>
    </row>
    <row r="394">
      <c r="A394" s="355" t="s">
        <v>289</v>
      </c>
      <c r="B394" s="355" t="s">
        <v>290</v>
      </c>
      <c r="C394" s="355" t="s">
        <v>17</v>
      </c>
      <c r="D394" s="355" t="n">
        <v>11624.7259978</v>
      </c>
      <c r="E394" s="355" t="n">
        <v>2.62859708248109</v>
      </c>
      <c r="F394" s="355" t="n">
        <v>99.7282330843565</v>
      </c>
      <c r="G394" s="355" t="n">
        <v>0.208966867386626</v>
      </c>
      <c r="H394" s="355" t="n">
        <v>31.6782503</v>
      </c>
      <c r="I394" s="355" t="n">
        <v>76.5849351504818</v>
      </c>
      <c r="J394" s="355" t="n">
        <v>0.271766915643506</v>
      </c>
      <c r="K394" s="355" t="n">
        <v>76.6829781627219</v>
      </c>
    </row>
    <row r="395">
      <c r="A395" s="355" t="s">
        <v>291</v>
      </c>
      <c r="B395" s="355" t="s">
        <v>292</v>
      </c>
      <c r="C395" s="355" t="s">
        <v>16</v>
      </c>
      <c r="D395" s="355" t="n">
        <v>5524.3018975</v>
      </c>
      <c r="E395" s="355" t="n">
        <v>8.00992200643412</v>
      </c>
      <c r="F395" s="355" t="n">
        <v>90.8401948435868</v>
      </c>
      <c r="G395" s="355" t="n">
        <v>4.26741034065001</v>
      </c>
      <c r="H395" s="355" t="n">
        <v>557.0389748</v>
      </c>
      <c r="I395" s="355" t="n">
        <v>44.613823241725</v>
      </c>
      <c r="J395" s="355" t="n">
        <v>9.15980515641322</v>
      </c>
      <c r="K395" s="355" t="n">
        <v>42.321029782033</v>
      </c>
    </row>
    <row r="396">
      <c r="A396" s="355" t="s">
        <v>291</v>
      </c>
      <c r="B396" s="355" t="s">
        <v>292</v>
      </c>
      <c r="C396" s="355" t="s">
        <v>17</v>
      </c>
      <c r="D396" s="355" t="n">
        <v>12256.8656106</v>
      </c>
      <c r="E396" s="355" t="n">
        <v>3.68748900647502</v>
      </c>
      <c r="F396" s="355" t="n">
        <v>95.9191364318331</v>
      </c>
      <c r="G396" s="355" t="n">
        <v>1.98385029972431</v>
      </c>
      <c r="H396" s="355" t="n">
        <v>521.4662912</v>
      </c>
      <c r="I396" s="355" t="n">
        <v>47.0513633118517</v>
      </c>
      <c r="J396" s="355" t="n">
        <v>4.08086356816686</v>
      </c>
      <c r="K396" s="355" t="n">
        <v>46.6296420796708</v>
      </c>
    </row>
    <row r="397">
      <c r="A397" s="355" t="s">
        <v>293</v>
      </c>
      <c r="B397" s="355" t="s">
        <v>294</v>
      </c>
      <c r="C397" s="355" t="s">
        <v>16</v>
      </c>
      <c r="D397" s="355" t="n">
        <v>1976.866223</v>
      </c>
      <c r="E397" s="355" t="n">
        <v>14.3907126637035</v>
      </c>
      <c r="F397" s="355" t="n">
        <v>100</v>
      </c>
      <c r="G397" s="355" t="n">
        <v>0</v>
      </c>
      <c r="H397" s="355"/>
      <c r="I397" s="355"/>
      <c r="J397" s="355"/>
      <c r="K397" s="355"/>
    </row>
    <row r="398">
      <c r="A398" s="355" t="s">
        <v>293</v>
      </c>
      <c r="B398" s="355" t="s">
        <v>294</v>
      </c>
      <c r="C398" s="355" t="s">
        <v>17</v>
      </c>
      <c r="D398" s="355" t="n">
        <v>35602.3025429</v>
      </c>
      <c r="E398" s="355" t="n">
        <v>2.65161240830069</v>
      </c>
      <c r="F398" s="355" t="n">
        <v>99.7029671380899</v>
      </c>
      <c r="G398" s="355" t="n">
        <v>0.170953494999925</v>
      </c>
      <c r="H398" s="355" t="n">
        <v>106.0655878</v>
      </c>
      <c r="I398" s="355" t="n">
        <v>57.3895345673068</v>
      </c>
      <c r="J398" s="355" t="n">
        <v>0.297032861910066</v>
      </c>
      <c r="K398" s="355" t="n">
        <v>57.3827777321144</v>
      </c>
    </row>
    <row r="399">
      <c r="A399" s="355" t="s">
        <v>295</v>
      </c>
      <c r="B399" s="355" t="s">
        <v>296</v>
      </c>
      <c r="C399" s="355" t="s">
        <v>16</v>
      </c>
      <c r="D399" s="355" t="n">
        <v>2175.2071988</v>
      </c>
      <c r="E399" s="355" t="n">
        <v>14.8268422960624</v>
      </c>
      <c r="F399" s="355" t="n">
        <v>100</v>
      </c>
      <c r="G399" s="355" t="n">
        <v>0</v>
      </c>
      <c r="H399" s="355"/>
      <c r="I399" s="355"/>
      <c r="J399" s="355"/>
      <c r="K399" s="355"/>
    </row>
    <row r="400">
      <c r="A400" s="355" t="s">
        <v>295</v>
      </c>
      <c r="B400" s="355" t="s">
        <v>296</v>
      </c>
      <c r="C400" s="355" t="s">
        <v>17</v>
      </c>
      <c r="D400" s="355" t="n">
        <v>32007.7079579</v>
      </c>
      <c r="E400" s="355" t="n">
        <v>3.00097489810384</v>
      </c>
      <c r="F400" s="355" t="n">
        <v>99.8837669023697</v>
      </c>
      <c r="G400" s="355" t="n">
        <v>0.115359564682604</v>
      </c>
      <c r="H400" s="355" t="n">
        <v>37.2468436</v>
      </c>
      <c r="I400" s="355" t="n">
        <v>99.9999999999998</v>
      </c>
      <c r="J400" s="355" t="n">
        <v>0.116233097630259</v>
      </c>
      <c r="K400" s="355" t="n">
        <v>99.1331049729877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871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56" t="s">
        <v>72</v>
      </c>
      <c r="B411" s="356" t="s">
        <v>73</v>
      </c>
      <c r="C411" s="356" t="s">
        <v>16</v>
      </c>
      <c r="D411" s="356" t="n">
        <v>17.995885</v>
      </c>
      <c r="E411" s="356"/>
      <c r="F411" s="356" t="n">
        <v>100</v>
      </c>
      <c r="G411" s="356"/>
      <c r="H411" s="356"/>
      <c r="I411" s="356"/>
      <c r="J411" s="356"/>
      <c r="K411" s="356"/>
    </row>
    <row r="412">
      <c r="A412" s="356" t="s">
        <v>72</v>
      </c>
      <c r="B412" s="356" t="s">
        <v>73</v>
      </c>
      <c r="C412" s="356" t="s">
        <v>17</v>
      </c>
      <c r="D412" s="356" t="n">
        <v>136.4110678</v>
      </c>
      <c r="E412" s="356"/>
      <c r="F412" s="356" t="n">
        <v>97.2364003959986</v>
      </c>
      <c r="G412" s="356"/>
      <c r="H412" s="356" t="n">
        <v>3.8770005</v>
      </c>
      <c r="I412" s="356"/>
      <c r="J412" s="356" t="n">
        <v>2.76359960400139</v>
      </c>
      <c r="K412" s="356"/>
    </row>
    <row r="413">
      <c r="A413" s="356" t="s">
        <v>74</v>
      </c>
      <c r="B413" s="356" t="s">
        <v>75</v>
      </c>
      <c r="C413" s="356" t="s">
        <v>16</v>
      </c>
      <c r="D413" s="356" t="n">
        <v>39.0653275</v>
      </c>
      <c r="E413" s="356"/>
      <c r="F413" s="356" t="n">
        <v>92</v>
      </c>
      <c r="G413" s="356"/>
      <c r="H413" s="356" t="n">
        <v>3.396985</v>
      </c>
      <c r="I413" s="356"/>
      <c r="J413" s="356" t="n">
        <v>8</v>
      </c>
      <c r="K413" s="356"/>
    </row>
    <row r="414">
      <c r="A414" s="356" t="s">
        <v>74</v>
      </c>
      <c r="B414" s="356" t="s">
        <v>75</v>
      </c>
      <c r="C414" s="356" t="s">
        <v>17</v>
      </c>
      <c r="D414" s="356" t="n">
        <v>327.8090525</v>
      </c>
      <c r="E414" s="356"/>
      <c r="F414" s="356" t="n">
        <v>100</v>
      </c>
      <c r="G414" s="356"/>
      <c r="H414" s="356"/>
      <c r="I414" s="356"/>
      <c r="J414" s="356"/>
      <c r="K414" s="356"/>
    </row>
    <row r="415">
      <c r="A415" s="356" t="s">
        <v>76</v>
      </c>
      <c r="B415" s="356" t="s">
        <v>77</v>
      </c>
      <c r="C415" s="356" t="s">
        <v>16</v>
      </c>
      <c r="D415" s="356" t="n">
        <v>55.2118107</v>
      </c>
      <c r="E415" s="356"/>
      <c r="F415" s="356" t="n">
        <v>100</v>
      </c>
      <c r="G415" s="356"/>
      <c r="H415" s="356"/>
      <c r="I415" s="356"/>
      <c r="J415" s="356"/>
      <c r="K415" s="356"/>
    </row>
    <row r="416">
      <c r="A416" s="356" t="s">
        <v>76</v>
      </c>
      <c r="B416" s="356" t="s">
        <v>77</v>
      </c>
      <c r="C416" s="356" t="s">
        <v>17</v>
      </c>
      <c r="D416" s="356" t="n">
        <v>278.5171275</v>
      </c>
      <c r="E416" s="356"/>
      <c r="F416" s="356" t="n">
        <v>99.276539777315</v>
      </c>
      <c r="G416" s="356"/>
      <c r="H416" s="356" t="n">
        <v>2.0296443</v>
      </c>
      <c r="I416" s="356"/>
      <c r="J416" s="356" t="n">
        <v>0.72346022268505</v>
      </c>
      <c r="K416" s="356"/>
    </row>
    <row r="417">
      <c r="A417" s="356" t="s">
        <v>80</v>
      </c>
      <c r="B417" s="356" t="s">
        <v>81</v>
      </c>
      <c r="C417" s="356" t="s">
        <v>16</v>
      </c>
      <c r="D417" s="356" t="n">
        <v>816.6277673</v>
      </c>
      <c r="E417" s="356"/>
      <c r="F417" s="356" t="n">
        <v>98.3184389942073</v>
      </c>
      <c r="G417" s="356"/>
      <c r="H417" s="356" t="n">
        <v>13.966957</v>
      </c>
      <c r="I417" s="356"/>
      <c r="J417" s="356" t="n">
        <v>1.68156100579268</v>
      </c>
      <c r="K417" s="356"/>
    </row>
    <row r="418">
      <c r="A418" s="356" t="s">
        <v>80</v>
      </c>
      <c r="B418" s="356" t="s">
        <v>81</v>
      </c>
      <c r="C418" s="356" t="s">
        <v>17</v>
      </c>
      <c r="D418" s="356" t="n">
        <v>2086.6138286</v>
      </c>
      <c r="E418" s="356"/>
      <c r="F418" s="356" t="n">
        <v>99.4470636971467</v>
      </c>
      <c r="G418" s="356"/>
      <c r="H418" s="356" t="n">
        <v>11.6017959</v>
      </c>
      <c r="I418" s="356"/>
      <c r="J418" s="356" t="n">
        <v>0.552936302853272</v>
      </c>
      <c r="K418" s="356"/>
    </row>
    <row r="419">
      <c r="A419" s="356" t="s">
        <v>92</v>
      </c>
      <c r="B419" s="356" t="s">
        <v>93</v>
      </c>
      <c r="C419" s="356" t="s">
        <v>16</v>
      </c>
      <c r="D419" s="356" t="n">
        <v>70.4847741</v>
      </c>
      <c r="E419" s="356"/>
      <c r="F419" s="356" t="n">
        <v>96.3360907548502</v>
      </c>
      <c r="G419" s="356"/>
      <c r="H419" s="356" t="n">
        <v>2.6807172</v>
      </c>
      <c r="I419" s="356"/>
      <c r="J419" s="356" t="n">
        <v>3.66390924514984</v>
      </c>
      <c r="K419" s="356"/>
    </row>
    <row r="420">
      <c r="A420" s="356" t="s">
        <v>92</v>
      </c>
      <c r="B420" s="356" t="s">
        <v>93</v>
      </c>
      <c r="C420" s="356" t="s">
        <v>17</v>
      </c>
      <c r="D420" s="356" t="n">
        <v>1170.1146363</v>
      </c>
      <c r="E420" s="356"/>
      <c r="F420" s="356" t="n">
        <v>99.6185840110059</v>
      </c>
      <c r="G420" s="356"/>
      <c r="H420" s="356" t="n">
        <v>4.4800921</v>
      </c>
      <c r="I420" s="356"/>
      <c r="J420" s="356" t="n">
        <v>0.381415988994149</v>
      </c>
      <c r="K420" s="356"/>
    </row>
    <row r="421">
      <c r="A421" s="356" t="s">
        <v>108</v>
      </c>
      <c r="B421" s="356" t="s">
        <v>109</v>
      </c>
      <c r="C421" s="356" t="s">
        <v>16</v>
      </c>
      <c r="D421" s="356" t="n">
        <v>602.781887</v>
      </c>
      <c r="E421" s="356"/>
      <c r="F421" s="356" t="n">
        <v>96.0095200918684</v>
      </c>
      <c r="G421" s="356"/>
      <c r="H421" s="356" t="n">
        <v>25.053651</v>
      </c>
      <c r="I421" s="356"/>
      <c r="J421" s="356" t="n">
        <v>3.99047990813161</v>
      </c>
      <c r="K421" s="356"/>
    </row>
    <row r="422">
      <c r="A422" s="356" t="s">
        <v>108</v>
      </c>
      <c r="B422" s="356" t="s">
        <v>109</v>
      </c>
      <c r="C422" s="356" t="s">
        <v>17</v>
      </c>
      <c r="D422" s="356" t="n">
        <v>2292.2932934</v>
      </c>
      <c r="E422" s="356"/>
      <c r="F422" s="356" t="n">
        <v>95.3714870421305</v>
      </c>
      <c r="G422" s="356"/>
      <c r="H422" s="356" t="n">
        <v>111.2482309</v>
      </c>
      <c r="I422" s="356"/>
      <c r="J422" s="356" t="n">
        <v>4.62851295786952</v>
      </c>
      <c r="K422" s="356"/>
    </row>
    <row r="423">
      <c r="A423" s="356" t="s">
        <v>110</v>
      </c>
      <c r="B423" s="356" t="s">
        <v>111</v>
      </c>
      <c r="C423" s="356" t="s">
        <v>16</v>
      </c>
      <c r="D423" s="356" t="n">
        <v>290.5458164</v>
      </c>
      <c r="E423" s="356"/>
      <c r="F423" s="356" t="n">
        <v>99.3827160493827</v>
      </c>
      <c r="G423" s="356"/>
      <c r="H423" s="356" t="n">
        <v>1.8046324</v>
      </c>
      <c r="I423" s="356"/>
      <c r="J423" s="356" t="n">
        <v>0.617283950617284</v>
      </c>
      <c r="K423" s="356"/>
    </row>
    <row r="424">
      <c r="A424" s="356" t="s">
        <v>110</v>
      </c>
      <c r="B424" s="356" t="s">
        <v>111</v>
      </c>
      <c r="C424" s="356" t="s">
        <v>17</v>
      </c>
      <c r="D424" s="356" t="n">
        <v>842.7633308</v>
      </c>
      <c r="E424" s="356"/>
      <c r="F424" s="356" t="n">
        <v>100</v>
      </c>
      <c r="G424" s="356"/>
      <c r="H424" s="356"/>
      <c r="I424" s="356"/>
      <c r="J424" s="356"/>
      <c r="K424" s="35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872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57" t="s">
        <v>14</v>
      </c>
      <c r="B435" s="357" t="s">
        <v>15</v>
      </c>
      <c r="C435" s="357" t="s">
        <v>16</v>
      </c>
      <c r="D435" s="357" t="n">
        <v>1892.713268</v>
      </c>
      <c r="E435" s="357"/>
      <c r="F435" s="357" t="n">
        <v>97.5818441636198</v>
      </c>
      <c r="G435" s="357"/>
      <c r="H435" s="357" t="n">
        <v>46.9029426</v>
      </c>
      <c r="I435" s="357"/>
      <c r="J435" s="357" t="n">
        <v>2.41815583638018</v>
      </c>
      <c r="K435" s="357"/>
    </row>
    <row r="436">
      <c r="A436" s="357" t="s">
        <v>14</v>
      </c>
      <c r="B436" s="357" t="s">
        <v>15</v>
      </c>
      <c r="C436" s="357" t="s">
        <v>17</v>
      </c>
      <c r="D436" s="357" t="n">
        <v>7134.5223369</v>
      </c>
      <c r="E436" s="357"/>
      <c r="F436" s="357" t="n">
        <v>98.166742157304</v>
      </c>
      <c r="G436" s="357"/>
      <c r="H436" s="357" t="n">
        <v>133.2367637</v>
      </c>
      <c r="I436" s="357"/>
      <c r="J436" s="357" t="n">
        <v>1.83325784269598</v>
      </c>
      <c r="K436" s="357"/>
    </row>
    <row r="437">
      <c r="A437" s="357" t="s">
        <v>27</v>
      </c>
      <c r="B437" s="357" t="s">
        <v>28</v>
      </c>
      <c r="C437" s="357" t="s">
        <v>16</v>
      </c>
      <c r="D437" s="357" t="n">
        <v>354.7560342</v>
      </c>
      <c r="E437" s="357" t="n">
        <v>17.6303514816944</v>
      </c>
      <c r="F437" s="357" t="n">
        <v>100</v>
      </c>
      <c r="G437" s="357" t="n">
        <v>0</v>
      </c>
      <c r="H437" s="357"/>
      <c r="I437" s="357"/>
      <c r="J437" s="357"/>
      <c r="K437" s="357"/>
    </row>
    <row r="438">
      <c r="A438" s="357" t="s">
        <v>27</v>
      </c>
      <c r="B438" s="357" t="s">
        <v>28</v>
      </c>
      <c r="C438" s="357" t="s">
        <v>17</v>
      </c>
      <c r="D438" s="357" t="n">
        <v>7685.3429598</v>
      </c>
      <c r="E438" s="357" t="n">
        <v>1.13950958608271</v>
      </c>
      <c r="F438" s="357" t="n">
        <v>99.7252161854734</v>
      </c>
      <c r="G438" s="357" t="n">
        <v>0.195240264526068</v>
      </c>
      <c r="H438" s="357" t="n">
        <v>21.1762675</v>
      </c>
      <c r="I438" s="357" t="n">
        <v>70.990952507754</v>
      </c>
      <c r="J438" s="357" t="n">
        <v>0.27478381452659</v>
      </c>
      <c r="K438" s="357" t="n">
        <v>70.8570758489384</v>
      </c>
    </row>
    <row r="439">
      <c r="A439" s="357" t="s">
        <v>29</v>
      </c>
      <c r="B439" s="357" t="s">
        <v>30</v>
      </c>
      <c r="C439" s="357" t="s">
        <v>16</v>
      </c>
      <c r="D439" s="357" t="n">
        <v>242.9643395</v>
      </c>
      <c r="E439" s="357" t="n">
        <v>20.2235666216215</v>
      </c>
      <c r="F439" s="357" t="n">
        <v>100</v>
      </c>
      <c r="G439" s="357" t="n">
        <v>0</v>
      </c>
      <c r="H439" s="357"/>
      <c r="I439" s="357"/>
      <c r="J439" s="357"/>
      <c r="K439" s="357"/>
    </row>
    <row r="440">
      <c r="A440" s="357" t="s">
        <v>29</v>
      </c>
      <c r="B440" s="357" t="s">
        <v>30</v>
      </c>
      <c r="C440" s="357" t="s">
        <v>17</v>
      </c>
      <c r="D440" s="357" t="n">
        <v>3532.0080076</v>
      </c>
      <c r="E440" s="357" t="n">
        <v>2.34337435315289</v>
      </c>
      <c r="F440" s="357" t="n">
        <v>100</v>
      </c>
      <c r="G440" s="357" t="n">
        <v>0</v>
      </c>
      <c r="H440" s="357"/>
      <c r="I440" s="357"/>
      <c r="J440" s="357"/>
      <c r="K440" s="357"/>
    </row>
    <row r="441">
      <c r="A441" s="357" t="s">
        <v>31</v>
      </c>
      <c r="B441" s="357" t="s">
        <v>32</v>
      </c>
      <c r="C441" s="357" t="s">
        <v>16</v>
      </c>
      <c r="D441" s="357" t="n">
        <v>39.608695</v>
      </c>
      <c r="E441" s="357" t="n">
        <v>17.0664965977921</v>
      </c>
      <c r="F441" s="357" t="n">
        <v>100</v>
      </c>
      <c r="G441" s="357" t="n">
        <v>0</v>
      </c>
      <c r="H441" s="357"/>
      <c r="I441" s="357"/>
      <c r="J441" s="357"/>
      <c r="K441" s="357"/>
    </row>
    <row r="442">
      <c r="A442" s="357" t="s">
        <v>31</v>
      </c>
      <c r="B442" s="357" t="s">
        <v>32</v>
      </c>
      <c r="C442" s="357" t="s">
        <v>17</v>
      </c>
      <c r="D442" s="357" t="n">
        <v>579.418624</v>
      </c>
      <c r="E442" s="357" t="n">
        <v>4.6173130799335</v>
      </c>
      <c r="F442" s="357" t="n">
        <v>99.0328820116054</v>
      </c>
      <c r="G442" s="357" t="n">
        <v>0.502788665591945</v>
      </c>
      <c r="H442" s="357" t="n">
        <v>5.658385</v>
      </c>
      <c r="I442" s="357" t="n">
        <v>51.5363949069004</v>
      </c>
      <c r="J442" s="357" t="n">
        <v>0.967117988394584</v>
      </c>
      <c r="K442" s="357" t="n">
        <v>51.4855593566151</v>
      </c>
    </row>
    <row r="443">
      <c r="A443" s="357" t="s">
        <v>33</v>
      </c>
      <c r="B443" s="357" t="s">
        <v>34</v>
      </c>
      <c r="C443" s="357" t="s">
        <v>16</v>
      </c>
      <c r="D443" s="357" t="n">
        <v>730.1276976</v>
      </c>
      <c r="E443" s="357" t="n">
        <v>13.4005174261202</v>
      </c>
      <c r="F443" s="357" t="n">
        <v>100</v>
      </c>
      <c r="G443" s="357" t="n">
        <v>0</v>
      </c>
      <c r="H443" s="357"/>
      <c r="I443" s="357"/>
      <c r="J443" s="357"/>
      <c r="K443" s="357"/>
    </row>
    <row r="444">
      <c r="A444" s="357" t="s">
        <v>33</v>
      </c>
      <c r="B444" s="357" t="s">
        <v>34</v>
      </c>
      <c r="C444" s="357" t="s">
        <v>17</v>
      </c>
      <c r="D444" s="357" t="n">
        <v>6163.0022188</v>
      </c>
      <c r="E444" s="357" t="n">
        <v>2.03992423648049</v>
      </c>
      <c r="F444" s="357" t="n">
        <v>99.7345542087598</v>
      </c>
      <c r="G444" s="357" t="n">
        <v>0.18771980949765</v>
      </c>
      <c r="H444" s="357" t="n">
        <v>16.402971</v>
      </c>
      <c r="I444" s="357" t="n">
        <v>70.1836787030975</v>
      </c>
      <c r="J444" s="357" t="n">
        <v>0.265445791240158</v>
      </c>
      <c r="K444" s="357" t="n">
        <v>70.5309789578201</v>
      </c>
    </row>
    <row r="445">
      <c r="A445" s="357" t="s">
        <v>35</v>
      </c>
      <c r="B445" s="357" t="s">
        <v>36</v>
      </c>
      <c r="C445" s="357" t="s">
        <v>16</v>
      </c>
      <c r="D445" s="357" t="n">
        <v>65.5989389</v>
      </c>
      <c r="E445" s="357" t="n">
        <v>15.2731148113522</v>
      </c>
      <c r="F445" s="357" t="n">
        <v>98.044009795299</v>
      </c>
      <c r="G445" s="357" t="n">
        <v>2.01939292890979</v>
      </c>
      <c r="H445" s="357" t="n">
        <v>1.308707</v>
      </c>
      <c r="I445" s="357" t="n">
        <v>100</v>
      </c>
      <c r="J445" s="357" t="n">
        <v>1.95599020470095</v>
      </c>
      <c r="K445" s="357" t="n">
        <v>101.222071371701</v>
      </c>
    </row>
    <row r="446">
      <c r="A446" s="357" t="s">
        <v>35</v>
      </c>
      <c r="B446" s="357" t="s">
        <v>36</v>
      </c>
      <c r="C446" s="357" t="s">
        <v>17</v>
      </c>
      <c r="D446" s="357" t="n">
        <v>613.0747043</v>
      </c>
      <c r="E446" s="357" t="n">
        <v>1.78678018144204</v>
      </c>
      <c r="F446" s="357" t="n">
        <v>97.2258254291648</v>
      </c>
      <c r="G446" s="357" t="n">
        <v>0.798248386869569</v>
      </c>
      <c r="H446" s="357" t="n">
        <v>17.4930503</v>
      </c>
      <c r="I446" s="357" t="n">
        <v>27.7480199078326</v>
      </c>
      <c r="J446" s="357" t="n">
        <v>2.77417457083525</v>
      </c>
      <c r="K446" s="357" t="n">
        <v>27.9760182098152</v>
      </c>
    </row>
    <row r="447">
      <c r="A447" s="357" t="s">
        <v>37</v>
      </c>
      <c r="B447" s="357" t="s">
        <v>38</v>
      </c>
      <c r="C447" s="357" t="s">
        <v>16</v>
      </c>
      <c r="D447" s="357" t="n">
        <v>68.5125292</v>
      </c>
      <c r="E447" s="357" t="n">
        <v>29.3078177867571</v>
      </c>
      <c r="F447" s="357" t="n">
        <v>92.7309930861777</v>
      </c>
      <c r="G447" s="357" t="n">
        <v>7.70285606917308</v>
      </c>
      <c r="H447" s="357" t="n">
        <v>5.3705674</v>
      </c>
      <c r="I447" s="357" t="n">
        <v>99.9999999999999</v>
      </c>
      <c r="J447" s="357" t="n">
        <v>7.26900691382229</v>
      </c>
      <c r="K447" s="357" t="n">
        <v>98.2656229884794</v>
      </c>
    </row>
    <row r="448">
      <c r="A448" s="357" t="s">
        <v>37</v>
      </c>
      <c r="B448" s="357" t="s">
        <v>38</v>
      </c>
      <c r="C448" s="357" t="s">
        <v>17</v>
      </c>
      <c r="D448" s="357" t="n">
        <v>1569.8023796</v>
      </c>
      <c r="E448" s="357" t="n">
        <v>1.98809567328935</v>
      </c>
      <c r="F448" s="357" t="n">
        <v>98.2823459535659</v>
      </c>
      <c r="G448" s="357" t="n">
        <v>0.771079350021324</v>
      </c>
      <c r="H448" s="357" t="n">
        <v>27.4350127</v>
      </c>
      <c r="I448" s="357" t="n">
        <v>44.1367142284573</v>
      </c>
      <c r="J448" s="357" t="n">
        <v>1.71765404643413</v>
      </c>
      <c r="K448" s="357" t="n">
        <v>44.1203440202488</v>
      </c>
    </row>
    <row r="449">
      <c r="A449" s="357" t="s">
        <v>39</v>
      </c>
      <c r="B449" s="357" t="s">
        <v>40</v>
      </c>
      <c r="C449" s="357" t="s">
        <v>16</v>
      </c>
      <c r="D449" s="357" t="n">
        <v>267.4386708</v>
      </c>
      <c r="E449" s="357" t="n">
        <v>12.1464878798773</v>
      </c>
      <c r="F449" s="357" t="n">
        <v>100</v>
      </c>
      <c r="G449" s="357" t="n">
        <v>0</v>
      </c>
      <c r="H449" s="357"/>
      <c r="I449" s="357"/>
      <c r="J449" s="357"/>
      <c r="K449" s="357"/>
    </row>
    <row r="450">
      <c r="A450" s="357" t="s">
        <v>39</v>
      </c>
      <c r="B450" s="357" t="s">
        <v>40</v>
      </c>
      <c r="C450" s="357" t="s">
        <v>17</v>
      </c>
      <c r="D450" s="357" t="n">
        <v>2706.7531045</v>
      </c>
      <c r="E450" s="357" t="n">
        <v>2.22194934338352</v>
      </c>
      <c r="F450" s="357" t="n">
        <v>100</v>
      </c>
      <c r="G450" s="357" t="n">
        <v>0</v>
      </c>
      <c r="H450" s="357"/>
      <c r="I450" s="357"/>
      <c r="J450" s="357"/>
      <c r="K450" s="357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873</v>
      </c>
    </row>
    <row r="9">
      <c r="A9" t="s">
        <v>3</v>
      </c>
    </row>
    <row r="10">
      <c r="A10" t="s">
        <v>4</v>
      </c>
    </row>
    <row r="11">
      <c r="A11" t="s">
        <v>874</v>
      </c>
    </row>
    <row r="12">
      <c r="A12" s="3" t="s">
        <v>6</v>
      </c>
    </row>
    <row r="13">
      <c r="A13" s="3" t="s">
        <v>7</v>
      </c>
    </row>
    <row r="15">
      <c r="A15" s="4" t="s">
        <v>875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58" t="s">
        <v>14</v>
      </c>
      <c r="B17" s="358" t="s">
        <v>15</v>
      </c>
      <c r="C17" s="358" t="s">
        <v>16</v>
      </c>
      <c r="D17" s="358" t="n">
        <v>320583.0017366</v>
      </c>
      <c r="E17" s="358" t="n">
        <v>1.38821662409921</v>
      </c>
      <c r="F17" s="358" t="n">
        <v>88.2599562639658</v>
      </c>
      <c r="G17" s="358" t="n">
        <v>0.505936423993468</v>
      </c>
      <c r="H17" s="358" t="n">
        <v>42642.8770275</v>
      </c>
      <c r="I17" s="358" t="n">
        <v>4.15980902398162</v>
      </c>
      <c r="J17" s="358" t="n">
        <v>11.7400437360342</v>
      </c>
      <c r="K17" s="358" t="n">
        <v>3.80355709552874</v>
      </c>
    </row>
    <row r="18">
      <c r="A18" s="358" t="s">
        <v>14</v>
      </c>
      <c r="B18" s="358" t="s">
        <v>15</v>
      </c>
      <c r="C18" s="358" t="s">
        <v>17</v>
      </c>
      <c r="D18" s="358" t="n">
        <v>2348345.8296406</v>
      </c>
      <c r="E18" s="358" t="n">
        <v>0.300634332731674</v>
      </c>
      <c r="F18" s="358" t="n">
        <v>95.9641978141231</v>
      </c>
      <c r="G18" s="358" t="n">
        <v>0.11033071003199</v>
      </c>
      <c r="H18" s="358" t="n">
        <v>98760.3653064</v>
      </c>
      <c r="I18" s="358" t="n">
        <v>2.66657035560515</v>
      </c>
      <c r="J18" s="358" t="n">
        <v>4.0358021858769</v>
      </c>
      <c r="K18" s="358" t="n">
        <v>2.62346804794697</v>
      </c>
    </row>
    <row r="19">
      <c r="A19" s="358" t="s">
        <v>14</v>
      </c>
      <c r="B19" s="358" t="s">
        <v>18</v>
      </c>
      <c r="C19" s="358" t="s">
        <v>16</v>
      </c>
      <c r="D19" s="358" t="n">
        <v>1796.602282</v>
      </c>
      <c r="E19" s="358"/>
      <c r="F19" s="358" t="n">
        <v>92.6266893513042</v>
      </c>
      <c r="G19" s="358"/>
      <c r="H19" s="358" t="n">
        <v>143.0139286</v>
      </c>
      <c r="I19" s="358"/>
      <c r="J19" s="358" t="n">
        <v>7.37331064869581</v>
      </c>
      <c r="K19" s="358"/>
    </row>
    <row r="20">
      <c r="A20" s="358" t="s">
        <v>14</v>
      </c>
      <c r="B20" s="358" t="s">
        <v>18</v>
      </c>
      <c r="C20" s="358" t="s">
        <v>17</v>
      </c>
      <c r="D20" s="358" t="n">
        <v>6976.1805791</v>
      </c>
      <c r="E20" s="358"/>
      <c r="F20" s="358" t="n">
        <v>95.9880546745705</v>
      </c>
      <c r="G20" s="358"/>
      <c r="H20" s="358" t="n">
        <v>291.5785215</v>
      </c>
      <c r="I20" s="358"/>
      <c r="J20" s="358" t="n">
        <v>4.01194532542952</v>
      </c>
      <c r="K20" s="358"/>
    </row>
    <row r="21">
      <c r="A21" s="358" t="s">
        <v>14</v>
      </c>
      <c r="B21" s="358" t="s">
        <v>19</v>
      </c>
      <c r="C21" s="358" t="s">
        <v>16</v>
      </c>
      <c r="D21" s="358" t="n">
        <v>318786.3994546</v>
      </c>
      <c r="E21" s="358" t="n">
        <v>1.39555993359663</v>
      </c>
      <c r="F21" s="358" t="n">
        <v>88.2365128420551</v>
      </c>
      <c r="G21" s="358" t="n">
        <v>0.508645742192742</v>
      </c>
      <c r="H21" s="358" t="n">
        <v>42499.8630989</v>
      </c>
      <c r="I21" s="358" t="n">
        <v>4.17301908878355</v>
      </c>
      <c r="J21" s="358" t="n">
        <v>11.7634871579449</v>
      </c>
      <c r="K21" s="358" t="n">
        <v>3.81529098986047</v>
      </c>
    </row>
    <row r="22">
      <c r="A22" s="358" t="s">
        <v>14</v>
      </c>
      <c r="B22" s="358" t="s">
        <v>19</v>
      </c>
      <c r="C22" s="358" t="s">
        <v>17</v>
      </c>
      <c r="D22" s="358" t="n">
        <v>2341369.6490615</v>
      </c>
      <c r="E22" s="358" t="n">
        <v>0.301227943916982</v>
      </c>
      <c r="F22" s="358" t="n">
        <v>95.9641267496165</v>
      </c>
      <c r="G22" s="358" t="n">
        <v>0.1106432112754</v>
      </c>
      <c r="H22" s="358" t="n">
        <v>98468.7867849</v>
      </c>
      <c r="I22" s="358" t="n">
        <v>2.67397708347615</v>
      </c>
      <c r="J22" s="358" t="n">
        <v>4.0358732503835</v>
      </c>
      <c r="K22" s="358" t="n">
        <v>2.63085049804479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876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59" t="s">
        <v>14</v>
      </c>
      <c r="B33" s="359" t="s">
        <v>15</v>
      </c>
      <c r="C33" s="359" t="s">
        <v>16</v>
      </c>
      <c r="D33" s="359" t="n">
        <v>320583.0017366</v>
      </c>
      <c r="E33" s="359" t="n">
        <v>1.38821662409921</v>
      </c>
      <c r="F33" s="359" t="n">
        <v>88.2599562639658</v>
      </c>
      <c r="G33" s="359" t="n">
        <v>0.505936423993468</v>
      </c>
      <c r="H33" s="359" t="n">
        <v>42642.8770275</v>
      </c>
      <c r="I33" s="359" t="n">
        <v>4.15980902398162</v>
      </c>
      <c r="J33" s="359" t="n">
        <v>11.7400437360342</v>
      </c>
      <c r="K33" s="359" t="n">
        <v>3.80355709552874</v>
      </c>
    </row>
    <row r="34">
      <c r="A34" s="359" t="s">
        <v>14</v>
      </c>
      <c r="B34" s="359" t="s">
        <v>15</v>
      </c>
      <c r="C34" s="359" t="s">
        <v>17</v>
      </c>
      <c r="D34" s="359" t="n">
        <v>2348345.8296406</v>
      </c>
      <c r="E34" s="359" t="n">
        <v>0.300634332731674</v>
      </c>
      <c r="F34" s="359" t="n">
        <v>95.9641978141231</v>
      </c>
      <c r="G34" s="359" t="n">
        <v>0.11033071003199</v>
      </c>
      <c r="H34" s="359" t="n">
        <v>98760.3653064</v>
      </c>
      <c r="I34" s="359" t="n">
        <v>2.66657035560515</v>
      </c>
      <c r="J34" s="359" t="n">
        <v>4.0358021858769</v>
      </c>
      <c r="K34" s="359" t="n">
        <v>2.62346804794697</v>
      </c>
    </row>
    <row r="35">
      <c r="A35" s="359" t="s">
        <v>27</v>
      </c>
      <c r="B35" s="359" t="s">
        <v>28</v>
      </c>
      <c r="C35" s="359" t="s">
        <v>16</v>
      </c>
      <c r="D35" s="359" t="n">
        <v>2360.591349</v>
      </c>
      <c r="E35" s="359" t="n">
        <v>15.2713719275007</v>
      </c>
      <c r="F35" s="359" t="n">
        <v>91.1084962111821</v>
      </c>
      <c r="G35" s="359" t="n">
        <v>4.38587089173673</v>
      </c>
      <c r="H35" s="359" t="n">
        <v>230.3759561</v>
      </c>
      <c r="I35" s="359" t="n">
        <v>49.2945480620705</v>
      </c>
      <c r="J35" s="359" t="n">
        <v>8.89150378881792</v>
      </c>
      <c r="K35" s="359" t="n">
        <v>44.9406659450632</v>
      </c>
    </row>
    <row r="36">
      <c r="A36" s="359" t="s">
        <v>27</v>
      </c>
      <c r="B36" s="359" t="s">
        <v>28</v>
      </c>
      <c r="C36" s="359" t="s">
        <v>17</v>
      </c>
      <c r="D36" s="359" t="n">
        <v>48652.8742218</v>
      </c>
      <c r="E36" s="359" t="n">
        <v>1.71157190590268</v>
      </c>
      <c r="F36" s="359" t="n">
        <v>96.1789580387918</v>
      </c>
      <c r="G36" s="359" t="n">
        <v>0.818806875058153</v>
      </c>
      <c r="H36" s="359" t="n">
        <v>1932.9038048</v>
      </c>
      <c r="I36" s="359" t="n">
        <v>21.1355066902843</v>
      </c>
      <c r="J36" s="359" t="n">
        <v>3.82104196120815</v>
      </c>
      <c r="K36" s="359" t="n">
        <v>20.6100830290783</v>
      </c>
    </row>
    <row r="37">
      <c r="A37" s="359" t="s">
        <v>29</v>
      </c>
      <c r="B37" s="359" t="s">
        <v>30</v>
      </c>
      <c r="C37" s="359" t="s">
        <v>16</v>
      </c>
      <c r="D37" s="359" t="n">
        <v>486.502601</v>
      </c>
      <c r="E37" s="359" t="n">
        <v>14.4077978177124</v>
      </c>
      <c r="F37" s="359" t="n">
        <v>92.2241270679454</v>
      </c>
      <c r="G37" s="359" t="n">
        <v>4.53941568279136</v>
      </c>
      <c r="H37" s="359" t="n">
        <v>41.0194439</v>
      </c>
      <c r="I37" s="359" t="n">
        <v>58.4773540008828</v>
      </c>
      <c r="J37" s="359" t="n">
        <v>7.7758729320546</v>
      </c>
      <c r="K37" s="359" t="n">
        <v>53.8387975732208</v>
      </c>
    </row>
    <row r="38">
      <c r="A38" s="359" t="s">
        <v>29</v>
      </c>
      <c r="B38" s="359" t="s">
        <v>30</v>
      </c>
      <c r="C38" s="359" t="s">
        <v>17</v>
      </c>
      <c r="D38" s="359" t="n">
        <v>10950.6383672</v>
      </c>
      <c r="E38" s="359" t="n">
        <v>1.60860811619008</v>
      </c>
      <c r="F38" s="359" t="n">
        <v>94.8433069791759</v>
      </c>
      <c r="G38" s="359" t="n">
        <v>0.929099147828464</v>
      </c>
      <c r="H38" s="359" t="n">
        <v>595.3934151</v>
      </c>
      <c r="I38" s="359" t="n">
        <v>17.4215401699109</v>
      </c>
      <c r="J38" s="359" t="n">
        <v>5.15669302082413</v>
      </c>
      <c r="K38" s="359" t="n">
        <v>17.0882453804673</v>
      </c>
    </row>
    <row r="39">
      <c r="A39" s="359" t="s">
        <v>31</v>
      </c>
      <c r="B39" s="359" t="s">
        <v>32</v>
      </c>
      <c r="C39" s="359" t="s">
        <v>16</v>
      </c>
      <c r="D39" s="359" t="n">
        <v>1967.6679141</v>
      </c>
      <c r="E39" s="359" t="n">
        <v>18.5294238331216</v>
      </c>
      <c r="F39" s="359" t="n">
        <v>94.4232275424041</v>
      </c>
      <c r="G39" s="359" t="n">
        <v>3.67897784276389</v>
      </c>
      <c r="H39" s="359" t="n">
        <v>116.2133144</v>
      </c>
      <c r="I39" s="359" t="n">
        <v>68.9954412474838</v>
      </c>
      <c r="J39" s="359" t="n">
        <v>5.57677245759594</v>
      </c>
      <c r="K39" s="359" t="n">
        <v>62.2906823995663</v>
      </c>
    </row>
    <row r="40">
      <c r="A40" s="359" t="s">
        <v>31</v>
      </c>
      <c r="B40" s="359" t="s">
        <v>32</v>
      </c>
      <c r="C40" s="359" t="s">
        <v>17</v>
      </c>
      <c r="D40" s="359" t="n">
        <v>36483.3181601</v>
      </c>
      <c r="E40" s="359" t="n">
        <v>1.76519351404309</v>
      </c>
      <c r="F40" s="359" t="n">
        <v>95.3846862350303</v>
      </c>
      <c r="G40" s="359" t="n">
        <v>1.01259119083141</v>
      </c>
      <c r="H40" s="359" t="n">
        <v>1765.2934359</v>
      </c>
      <c r="I40" s="359" t="n">
        <v>20.9810757951734</v>
      </c>
      <c r="J40" s="359" t="n">
        <v>4.61531376496974</v>
      </c>
      <c r="K40" s="359" t="n">
        <v>20.9272214068945</v>
      </c>
    </row>
    <row r="41">
      <c r="A41" s="359" t="s">
        <v>33</v>
      </c>
      <c r="B41" s="359" t="s">
        <v>34</v>
      </c>
      <c r="C41" s="359" t="s">
        <v>16</v>
      </c>
      <c r="D41" s="359" t="n">
        <v>1285.2275233</v>
      </c>
      <c r="E41" s="359" t="n">
        <v>11.5453066453606</v>
      </c>
      <c r="F41" s="359" t="n">
        <v>94.840528824641</v>
      </c>
      <c r="G41" s="359" t="n">
        <v>2.15598060956103</v>
      </c>
      <c r="H41" s="359" t="n">
        <v>69.9183613</v>
      </c>
      <c r="I41" s="359" t="n">
        <v>44.9334759601171</v>
      </c>
      <c r="J41" s="359" t="n">
        <v>5.15947117535895</v>
      </c>
      <c r="K41" s="359" t="n">
        <v>39.630871885279</v>
      </c>
    </row>
    <row r="42">
      <c r="A42" s="359" t="s">
        <v>33</v>
      </c>
      <c r="B42" s="359" t="s">
        <v>34</v>
      </c>
      <c r="C42" s="359" t="s">
        <v>17</v>
      </c>
      <c r="D42" s="359" t="n">
        <v>11635.3724662</v>
      </c>
      <c r="E42" s="359" t="n">
        <v>1.8463928427978</v>
      </c>
      <c r="F42" s="359" t="n">
        <v>97.8672612312954</v>
      </c>
      <c r="G42" s="359" t="n">
        <v>0.628400988958633</v>
      </c>
      <c r="H42" s="359" t="n">
        <v>253.5598691</v>
      </c>
      <c r="I42" s="359" t="n">
        <v>29.1145551236398</v>
      </c>
      <c r="J42" s="359" t="n">
        <v>2.1327387687046</v>
      </c>
      <c r="K42" s="359" t="n">
        <v>28.8361071908367</v>
      </c>
    </row>
    <row r="43">
      <c r="A43" s="359" t="s">
        <v>35</v>
      </c>
      <c r="B43" s="359" t="s">
        <v>36</v>
      </c>
      <c r="C43" s="359" t="s">
        <v>16</v>
      </c>
      <c r="D43" s="359" t="n">
        <v>2525.9378701</v>
      </c>
      <c r="E43" s="359" t="n">
        <v>15.3111923276819</v>
      </c>
      <c r="F43" s="359" t="n">
        <v>86.8834250140193</v>
      </c>
      <c r="G43" s="359" t="n">
        <v>7.07573745336217</v>
      </c>
      <c r="H43" s="359" t="n">
        <v>381.3345696</v>
      </c>
      <c r="I43" s="359" t="n">
        <v>52.6716604576527</v>
      </c>
      <c r="J43" s="359" t="n">
        <v>13.1165749859807</v>
      </c>
      <c r="K43" s="359" t="n">
        <v>46.8692707589562</v>
      </c>
    </row>
    <row r="44">
      <c r="A44" s="359" t="s">
        <v>35</v>
      </c>
      <c r="B44" s="359" t="s">
        <v>36</v>
      </c>
      <c r="C44" s="359" t="s">
        <v>17</v>
      </c>
      <c r="D44" s="359" t="n">
        <v>46148.7331225</v>
      </c>
      <c r="E44" s="359" t="n">
        <v>1.96223427238613</v>
      </c>
      <c r="F44" s="359" t="n">
        <v>96.7636358127545</v>
      </c>
      <c r="G44" s="359" t="n">
        <v>0.93664785959646</v>
      </c>
      <c r="H44" s="359" t="n">
        <v>1543.494164</v>
      </c>
      <c r="I44" s="359" t="n">
        <v>28.7672628856615</v>
      </c>
      <c r="J44" s="359" t="n">
        <v>3.23636418724547</v>
      </c>
      <c r="K44" s="359" t="n">
        <v>28.0047136623173</v>
      </c>
    </row>
    <row r="45">
      <c r="A45" s="359" t="s">
        <v>37</v>
      </c>
      <c r="B45" s="359" t="s">
        <v>38</v>
      </c>
      <c r="C45" s="359" t="s">
        <v>16</v>
      </c>
      <c r="D45" s="359" t="n">
        <v>22621.9310934</v>
      </c>
      <c r="E45" s="359" t="n">
        <v>13.2153749777495</v>
      </c>
      <c r="F45" s="359" t="n">
        <v>84.1955294335444</v>
      </c>
      <c r="G45" s="359" t="n">
        <v>4.99000226448677</v>
      </c>
      <c r="H45" s="359" t="n">
        <v>4246.3970062</v>
      </c>
      <c r="I45" s="359" t="n">
        <v>32.0191665714569</v>
      </c>
      <c r="J45" s="359" t="n">
        <v>15.8044705664556</v>
      </c>
      <c r="K45" s="359" t="n">
        <v>26.5833569537452</v>
      </c>
    </row>
    <row r="46">
      <c r="A46" s="359" t="s">
        <v>37</v>
      </c>
      <c r="B46" s="359" t="s">
        <v>38</v>
      </c>
      <c r="C46" s="359" t="s">
        <v>17</v>
      </c>
      <c r="D46" s="359" t="n">
        <v>218576.1712732</v>
      </c>
      <c r="E46" s="359" t="n">
        <v>2.84403056475014</v>
      </c>
      <c r="F46" s="359" t="n">
        <v>94.1794231436354</v>
      </c>
      <c r="G46" s="359" t="n">
        <v>1.19364919575788</v>
      </c>
      <c r="H46" s="359" t="n">
        <v>13508.6769636</v>
      </c>
      <c r="I46" s="359" t="n">
        <v>19.6721250337799</v>
      </c>
      <c r="J46" s="359" t="n">
        <v>5.82057685636456</v>
      </c>
      <c r="K46" s="359" t="n">
        <v>19.3137545412561</v>
      </c>
    </row>
    <row r="47">
      <c r="A47" s="359" t="s">
        <v>39</v>
      </c>
      <c r="B47" s="359" t="s">
        <v>40</v>
      </c>
      <c r="C47" s="359" t="s">
        <v>16</v>
      </c>
      <c r="D47" s="359" t="n">
        <v>499.4279655</v>
      </c>
      <c r="E47" s="359" t="n">
        <v>13.2162112923406</v>
      </c>
      <c r="F47" s="359" t="n">
        <v>93.9463100645816</v>
      </c>
      <c r="G47" s="359" t="n">
        <v>3.35979157397534</v>
      </c>
      <c r="H47" s="359" t="n">
        <v>32.1820202</v>
      </c>
      <c r="I47" s="359" t="n">
        <v>60.3535254926066</v>
      </c>
      <c r="J47" s="359" t="n">
        <v>6.05368993541838</v>
      </c>
      <c r="K47" s="359" t="n">
        <v>52.1401036935072</v>
      </c>
    </row>
    <row r="48">
      <c r="A48" s="359" t="s">
        <v>39</v>
      </c>
      <c r="B48" s="359" t="s">
        <v>40</v>
      </c>
      <c r="C48" s="359" t="s">
        <v>17</v>
      </c>
      <c r="D48" s="359" t="n">
        <v>8987.5365386</v>
      </c>
      <c r="E48" s="359" t="n">
        <v>1.57593913195368</v>
      </c>
      <c r="F48" s="359" t="n">
        <v>97.3461086543701</v>
      </c>
      <c r="G48" s="359" t="n">
        <v>0.557443717930338</v>
      </c>
      <c r="H48" s="359" t="n">
        <v>245.022074</v>
      </c>
      <c r="I48" s="359" t="n">
        <v>20.4770170650508</v>
      </c>
      <c r="J48" s="359" t="n">
        <v>2.65389134562991</v>
      </c>
      <c r="K48" s="359" t="n">
        <v>20.4473241995003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877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60" t="s">
        <v>14</v>
      </c>
      <c r="B59" s="360" t="s">
        <v>15</v>
      </c>
      <c r="C59" s="360" t="s">
        <v>16</v>
      </c>
      <c r="D59" s="360" t="n">
        <v>318786.3994546</v>
      </c>
      <c r="E59" s="360" t="n">
        <v>1.39555993359663</v>
      </c>
      <c r="F59" s="360" t="n">
        <v>88.2365128420551</v>
      </c>
      <c r="G59" s="360" t="n">
        <v>0.508645742192742</v>
      </c>
      <c r="H59" s="360" t="n">
        <v>42499.8630989</v>
      </c>
      <c r="I59" s="360" t="n">
        <v>4.17301908878355</v>
      </c>
      <c r="J59" s="360" t="n">
        <v>11.7634871579449</v>
      </c>
      <c r="K59" s="360" t="n">
        <v>3.81529098986047</v>
      </c>
    </row>
    <row r="60">
      <c r="A60" s="360" t="s">
        <v>14</v>
      </c>
      <c r="B60" s="360" t="s">
        <v>15</v>
      </c>
      <c r="C60" s="360" t="s">
        <v>17</v>
      </c>
      <c r="D60" s="360" t="n">
        <v>2341369.6490615</v>
      </c>
      <c r="E60" s="360" t="n">
        <v>0.301227943916982</v>
      </c>
      <c r="F60" s="360" t="n">
        <v>95.9641267496165</v>
      </c>
      <c r="G60" s="360" t="n">
        <v>0.1106432112754</v>
      </c>
      <c r="H60" s="360" t="n">
        <v>98468.7867849</v>
      </c>
      <c r="I60" s="360" t="n">
        <v>2.67397708347615</v>
      </c>
      <c r="J60" s="360" t="n">
        <v>4.0358732503835</v>
      </c>
      <c r="K60" s="360" t="n">
        <v>2.63085049804479</v>
      </c>
    </row>
    <row r="61">
      <c r="A61" s="360" t="s">
        <v>42</v>
      </c>
      <c r="B61" s="360" t="s">
        <v>43</v>
      </c>
      <c r="C61" s="360" t="s">
        <v>16</v>
      </c>
      <c r="D61" s="360" t="n">
        <v>326.1253481</v>
      </c>
      <c r="E61" s="360" t="n">
        <v>12.4748361796915</v>
      </c>
      <c r="F61" s="360" t="n">
        <v>92.4025077467283</v>
      </c>
      <c r="G61" s="360" t="n">
        <v>4.08413625755735</v>
      </c>
      <c r="H61" s="360" t="n">
        <v>26.814584</v>
      </c>
      <c r="I61" s="360" t="n">
        <v>52.9154814108824</v>
      </c>
      <c r="J61" s="360" t="n">
        <v>7.59749225327173</v>
      </c>
      <c r="K61" s="360" t="n">
        <v>49.6722365218764</v>
      </c>
    </row>
    <row r="62">
      <c r="A62" s="360" t="s">
        <v>42</v>
      </c>
      <c r="B62" s="360" t="s">
        <v>43</v>
      </c>
      <c r="C62" s="360" t="s">
        <v>17</v>
      </c>
      <c r="D62" s="360" t="n">
        <v>3089.1875454</v>
      </c>
      <c r="E62" s="360" t="n">
        <v>2.85602625881284</v>
      </c>
      <c r="F62" s="360" t="n">
        <v>94.688774865301</v>
      </c>
      <c r="G62" s="360" t="n">
        <v>1.09648362072467</v>
      </c>
      <c r="H62" s="360" t="n">
        <v>173.2768278</v>
      </c>
      <c r="I62" s="360" t="n">
        <v>20.0595218394927</v>
      </c>
      <c r="J62" s="360" t="n">
        <v>5.31122513469904</v>
      </c>
      <c r="K62" s="360" t="n">
        <v>19.5481622550672</v>
      </c>
    </row>
    <row r="63">
      <c r="A63" s="360" t="s">
        <v>44</v>
      </c>
      <c r="B63" s="360" t="s">
        <v>45</v>
      </c>
      <c r="C63" s="360" t="s">
        <v>16</v>
      </c>
      <c r="D63" s="360" t="n">
        <v>976.6245838</v>
      </c>
      <c r="E63" s="360" t="n">
        <v>17.7707090978867</v>
      </c>
      <c r="F63" s="360" t="n">
        <v>80.9618257793492</v>
      </c>
      <c r="G63" s="360" t="n">
        <v>7.77771485261898</v>
      </c>
      <c r="H63" s="360" t="n">
        <v>229.6532816</v>
      </c>
      <c r="I63" s="360" t="n">
        <v>40.0018054363157</v>
      </c>
      <c r="J63" s="360" t="n">
        <v>19.0381742206508</v>
      </c>
      <c r="K63" s="360" t="n">
        <v>33.0755453522511</v>
      </c>
    </row>
    <row r="64">
      <c r="A64" s="360" t="s">
        <v>44</v>
      </c>
      <c r="B64" s="360" t="s">
        <v>45</v>
      </c>
      <c r="C64" s="360" t="s">
        <v>17</v>
      </c>
      <c r="D64" s="360" t="n">
        <v>21458.8578467</v>
      </c>
      <c r="E64" s="360" t="n">
        <v>2.36084374950486</v>
      </c>
      <c r="F64" s="360" t="n">
        <v>94.784826483869</v>
      </c>
      <c r="G64" s="360" t="n">
        <v>1.17494621294325</v>
      </c>
      <c r="H64" s="360" t="n">
        <v>1180.6917972</v>
      </c>
      <c r="I64" s="360" t="n">
        <v>21.465954362452</v>
      </c>
      <c r="J64" s="360" t="n">
        <v>5.21517351613099</v>
      </c>
      <c r="K64" s="360" t="n">
        <v>21.3544329018463</v>
      </c>
    </row>
    <row r="65">
      <c r="A65" s="360" t="s">
        <v>27</v>
      </c>
      <c r="B65" s="360" t="s">
        <v>28</v>
      </c>
      <c r="C65" s="360" t="s">
        <v>16</v>
      </c>
      <c r="D65" s="360" t="n">
        <v>2005.8353148</v>
      </c>
      <c r="E65" s="360" t="n">
        <v>17.6997366052566</v>
      </c>
      <c r="F65" s="360" t="n">
        <v>89.6979342203529</v>
      </c>
      <c r="G65" s="360" t="n">
        <v>5.12260753721274</v>
      </c>
      <c r="H65" s="360" t="n">
        <v>230.3759561</v>
      </c>
      <c r="I65" s="360" t="n">
        <v>49.2945480620705</v>
      </c>
      <c r="J65" s="360" t="n">
        <v>10.3020657796471</v>
      </c>
      <c r="K65" s="360" t="n">
        <v>44.6014735042133</v>
      </c>
    </row>
    <row r="66">
      <c r="A66" s="360" t="s">
        <v>27</v>
      </c>
      <c r="B66" s="360" t="s">
        <v>28</v>
      </c>
      <c r="C66" s="360" t="s">
        <v>17</v>
      </c>
      <c r="D66" s="360" t="n">
        <v>41092.3052438</v>
      </c>
      <c r="E66" s="360" t="n">
        <v>2.01290495711173</v>
      </c>
      <c r="F66" s="360" t="n">
        <v>95.8325922473054</v>
      </c>
      <c r="G66" s="360" t="n">
        <v>0.959240851703475</v>
      </c>
      <c r="H66" s="360" t="n">
        <v>1786.9535555</v>
      </c>
      <c r="I66" s="360" t="n">
        <v>22.6736839096163</v>
      </c>
      <c r="J66" s="360" t="n">
        <v>4.16740775269458</v>
      </c>
      <c r="K66" s="360" t="n">
        <v>22.0584456485735</v>
      </c>
    </row>
    <row r="67">
      <c r="A67" s="360" t="s">
        <v>29</v>
      </c>
      <c r="B67" s="360" t="s">
        <v>30</v>
      </c>
      <c r="C67" s="360" t="s">
        <v>16</v>
      </c>
      <c r="D67" s="360" t="n">
        <v>267.7396264</v>
      </c>
      <c r="E67" s="360" t="n">
        <v>21.727269538887</v>
      </c>
      <c r="F67" s="360" t="n">
        <v>94.0897474639251</v>
      </c>
      <c r="G67" s="360" t="n">
        <v>6.14691888362728</v>
      </c>
      <c r="H67" s="360" t="n">
        <v>16.818079</v>
      </c>
      <c r="I67" s="360" t="n">
        <v>100</v>
      </c>
      <c r="J67" s="360" t="n">
        <v>5.91025253607489</v>
      </c>
      <c r="K67" s="360" t="n">
        <v>97.8574167366839</v>
      </c>
    </row>
    <row r="68">
      <c r="A68" s="360" t="s">
        <v>29</v>
      </c>
      <c r="B68" s="360" t="s">
        <v>30</v>
      </c>
      <c r="C68" s="360" t="s">
        <v>17</v>
      </c>
      <c r="D68" s="360" t="n">
        <v>7574.245587</v>
      </c>
      <c r="E68" s="360" t="n">
        <v>2.0589599632272</v>
      </c>
      <c r="F68" s="360" t="n">
        <v>94.5123922755462</v>
      </c>
      <c r="G68" s="360" t="n">
        <v>1.2537707201433</v>
      </c>
      <c r="H68" s="360" t="n">
        <v>439.7781877</v>
      </c>
      <c r="I68" s="360" t="n">
        <v>22.0272648914983</v>
      </c>
      <c r="J68" s="360" t="n">
        <v>5.48760772445378</v>
      </c>
      <c r="K68" s="360" t="n">
        <v>21.5935387651223</v>
      </c>
    </row>
    <row r="69">
      <c r="A69" s="360" t="s">
        <v>46</v>
      </c>
      <c r="B69" s="360" t="s">
        <v>47</v>
      </c>
      <c r="C69" s="360" t="s">
        <v>16</v>
      </c>
      <c r="D69" s="360" t="n">
        <v>736.6688145</v>
      </c>
      <c r="E69" s="360" t="n">
        <v>10.9859546049997</v>
      </c>
      <c r="F69" s="360" t="n">
        <v>83.80737631618</v>
      </c>
      <c r="G69" s="360" t="n">
        <v>4.77962733326792</v>
      </c>
      <c r="H69" s="360" t="n">
        <v>142.3335441</v>
      </c>
      <c r="I69" s="360" t="n">
        <v>26.2444241229212</v>
      </c>
      <c r="J69" s="360" t="n">
        <v>16.19262368382</v>
      </c>
      <c r="K69" s="360" t="n">
        <v>24.7376851578747</v>
      </c>
    </row>
    <row r="70">
      <c r="A70" s="360" t="s">
        <v>46</v>
      </c>
      <c r="B70" s="360" t="s">
        <v>47</v>
      </c>
      <c r="C70" s="360" t="s">
        <v>17</v>
      </c>
      <c r="D70" s="360" t="n">
        <v>5717.3800682</v>
      </c>
      <c r="E70" s="360" t="n">
        <v>3.73785764945065</v>
      </c>
      <c r="F70" s="360" t="n">
        <v>86.434310518353</v>
      </c>
      <c r="G70" s="360" t="n">
        <v>1.84608610914034</v>
      </c>
      <c r="H70" s="360" t="n">
        <v>897.3311893</v>
      </c>
      <c r="I70" s="360" t="n">
        <v>12.0036603774292</v>
      </c>
      <c r="J70" s="360" t="n">
        <v>13.565689481647</v>
      </c>
      <c r="K70" s="360" t="n">
        <v>11.7624084066593</v>
      </c>
    </row>
    <row r="71">
      <c r="A71" s="360" t="s">
        <v>48</v>
      </c>
      <c r="B71" s="360" t="s">
        <v>49</v>
      </c>
      <c r="C71" s="360" t="s">
        <v>16</v>
      </c>
      <c r="D71" s="360" t="n">
        <v>3104.3540599</v>
      </c>
      <c r="E71" s="360" t="n">
        <v>17.3498411906559</v>
      </c>
      <c r="F71" s="360" t="n">
        <v>89.5852032394789</v>
      </c>
      <c r="G71" s="360" t="n">
        <v>5.77593110163396</v>
      </c>
      <c r="H71" s="360" t="n">
        <v>360.8990708</v>
      </c>
      <c r="I71" s="360" t="n">
        <v>52.1839456230636</v>
      </c>
      <c r="J71" s="360" t="n">
        <v>10.4147967605211</v>
      </c>
      <c r="K71" s="360" t="n">
        <v>49.682962955027</v>
      </c>
    </row>
    <row r="72">
      <c r="A72" s="360" t="s">
        <v>48</v>
      </c>
      <c r="B72" s="360" t="s">
        <v>49</v>
      </c>
      <c r="C72" s="360" t="s">
        <v>17</v>
      </c>
      <c r="D72" s="360" t="n">
        <v>42715.6550685</v>
      </c>
      <c r="E72" s="360" t="n">
        <v>2.09574733829604</v>
      </c>
      <c r="F72" s="360" t="n">
        <v>93.5853946515763</v>
      </c>
      <c r="G72" s="360" t="n">
        <v>1.04045754082288</v>
      </c>
      <c r="H72" s="360" t="n">
        <v>2927.8507665</v>
      </c>
      <c r="I72" s="360" t="n">
        <v>15.1409303287326</v>
      </c>
      <c r="J72" s="360" t="n">
        <v>6.41460534842371</v>
      </c>
      <c r="K72" s="360" t="n">
        <v>15.1796758003273</v>
      </c>
    </row>
    <row r="73">
      <c r="A73" s="360" t="s">
        <v>31</v>
      </c>
      <c r="B73" s="360" t="s">
        <v>32</v>
      </c>
      <c r="C73" s="360" t="s">
        <v>16</v>
      </c>
      <c r="D73" s="360" t="n">
        <v>1930.3225731</v>
      </c>
      <c r="E73" s="360" t="n">
        <v>18.8847838675695</v>
      </c>
      <c r="F73" s="360" t="n">
        <v>94.4258919232796</v>
      </c>
      <c r="G73" s="360" t="n">
        <v>3.74940965343032</v>
      </c>
      <c r="H73" s="360" t="n">
        <v>113.9499604</v>
      </c>
      <c r="I73" s="360" t="n">
        <v>70.352139088492</v>
      </c>
      <c r="J73" s="360" t="n">
        <v>5.57410807672039</v>
      </c>
      <c r="K73" s="360" t="n">
        <v>63.515336595199</v>
      </c>
    </row>
    <row r="74">
      <c r="A74" s="360" t="s">
        <v>31</v>
      </c>
      <c r="B74" s="360" t="s">
        <v>32</v>
      </c>
      <c r="C74" s="360" t="s">
        <v>17</v>
      </c>
      <c r="D74" s="360" t="n">
        <v>35916.3479831</v>
      </c>
      <c r="E74" s="360" t="n">
        <v>1.7915630138318</v>
      </c>
      <c r="F74" s="360" t="n">
        <v>95.3610657548241</v>
      </c>
      <c r="G74" s="360" t="n">
        <v>1.02849365170541</v>
      </c>
      <c r="H74" s="360" t="n">
        <v>1747.1866039</v>
      </c>
      <c r="I74" s="360" t="n">
        <v>21.1967975931771</v>
      </c>
      <c r="J74" s="360" t="n">
        <v>4.63893424517587</v>
      </c>
      <c r="K74" s="360" t="n">
        <v>21.1424102099943</v>
      </c>
    </row>
    <row r="75">
      <c r="A75" s="360" t="s">
        <v>50</v>
      </c>
      <c r="B75" s="360" t="s">
        <v>51</v>
      </c>
      <c r="C75" s="360" t="s">
        <v>16</v>
      </c>
      <c r="D75" s="360" t="n">
        <v>5619.3351275</v>
      </c>
      <c r="E75" s="360" t="n">
        <v>12.3263656441795</v>
      </c>
      <c r="F75" s="360" t="n">
        <v>85.3202376504812</v>
      </c>
      <c r="G75" s="360" t="n">
        <v>4.77215970746404</v>
      </c>
      <c r="H75" s="360" t="n">
        <v>966.8339717</v>
      </c>
      <c r="I75" s="360" t="n">
        <v>31.0711798204994</v>
      </c>
      <c r="J75" s="360" t="n">
        <v>14.6797623495188</v>
      </c>
      <c r="K75" s="360" t="n">
        <v>27.736266477109</v>
      </c>
    </row>
    <row r="76">
      <c r="A76" s="360" t="s">
        <v>50</v>
      </c>
      <c r="B76" s="360" t="s">
        <v>51</v>
      </c>
      <c r="C76" s="360" t="s">
        <v>17</v>
      </c>
      <c r="D76" s="360" t="n">
        <v>47424.7009252</v>
      </c>
      <c r="E76" s="360" t="n">
        <v>2.25631279028579</v>
      </c>
      <c r="F76" s="360" t="n">
        <v>95.1661467374437</v>
      </c>
      <c r="G76" s="360" t="n">
        <v>1.10791577566177</v>
      </c>
      <c r="H76" s="360" t="n">
        <v>2408.882288</v>
      </c>
      <c r="I76" s="360" t="n">
        <v>22.7777079960617</v>
      </c>
      <c r="J76" s="360" t="n">
        <v>4.83385326255635</v>
      </c>
      <c r="K76" s="360" t="n">
        <v>21.8120140501736</v>
      </c>
    </row>
    <row r="77">
      <c r="A77" s="360" t="s">
        <v>52</v>
      </c>
      <c r="B77" s="360" t="s">
        <v>53</v>
      </c>
      <c r="C77" s="360" t="s">
        <v>16</v>
      </c>
      <c r="D77" s="360" t="n">
        <v>130.4237238</v>
      </c>
      <c r="E77" s="360" t="n">
        <v>23.7262208822794</v>
      </c>
      <c r="F77" s="360" t="n">
        <v>100</v>
      </c>
      <c r="G77" s="360" t="n">
        <v>0.00000000000000263413967108487</v>
      </c>
      <c r="H77" s="360"/>
      <c r="I77" s="360"/>
      <c r="J77" s="360"/>
      <c r="K77" s="360"/>
    </row>
    <row r="78">
      <c r="A78" s="360" t="s">
        <v>52</v>
      </c>
      <c r="B78" s="360" t="s">
        <v>53</v>
      </c>
      <c r="C78" s="360" t="s">
        <v>17</v>
      </c>
      <c r="D78" s="360" t="n">
        <v>4442.1289952</v>
      </c>
      <c r="E78" s="360" t="n">
        <v>2.46480589316781</v>
      </c>
      <c r="F78" s="360" t="n">
        <v>96.180820254929</v>
      </c>
      <c r="G78" s="360" t="n">
        <v>0.974411994614664</v>
      </c>
      <c r="H78" s="360" t="n">
        <v>176.3895238</v>
      </c>
      <c r="I78" s="360" t="n">
        <v>24.9040737896288</v>
      </c>
      <c r="J78" s="360" t="n">
        <v>3.81917974507098</v>
      </c>
      <c r="K78" s="360" t="n">
        <v>24.5392338575408</v>
      </c>
    </row>
    <row r="79">
      <c r="A79" s="360" t="s">
        <v>33</v>
      </c>
      <c r="B79" s="360" t="s">
        <v>34</v>
      </c>
      <c r="C79" s="360" t="s">
        <v>16</v>
      </c>
      <c r="D79" s="360" t="n">
        <v>555.0998257</v>
      </c>
      <c r="E79" s="360" t="n">
        <v>20.0966220394995</v>
      </c>
      <c r="F79" s="360" t="n">
        <v>88.8133877134682</v>
      </c>
      <c r="G79" s="360" t="n">
        <v>4.30718239129807</v>
      </c>
      <c r="H79" s="360" t="n">
        <v>69.9183613</v>
      </c>
      <c r="I79" s="360" t="n">
        <v>44.9334759601171</v>
      </c>
      <c r="J79" s="360" t="n">
        <v>11.1866122865318</v>
      </c>
      <c r="K79" s="360" t="n">
        <v>34.1958271076881</v>
      </c>
    </row>
    <row r="80">
      <c r="A80" s="360" t="s">
        <v>33</v>
      </c>
      <c r="B80" s="360" t="s">
        <v>34</v>
      </c>
      <c r="C80" s="360" t="s">
        <v>17</v>
      </c>
      <c r="D80" s="360" t="n">
        <v>5513.7676204</v>
      </c>
      <c r="E80" s="360" t="n">
        <v>3.24161969388447</v>
      </c>
      <c r="F80" s="360" t="n">
        <v>96.5713531066353</v>
      </c>
      <c r="G80" s="360" t="n">
        <v>1.23828949049617</v>
      </c>
      <c r="H80" s="360" t="n">
        <v>195.7595251</v>
      </c>
      <c r="I80" s="360" t="n">
        <v>35.2717933611174</v>
      </c>
      <c r="J80" s="360" t="n">
        <v>3.4286468933647</v>
      </c>
      <c r="K80" s="360" t="n">
        <v>34.8776923824863</v>
      </c>
    </row>
    <row r="81">
      <c r="A81" s="360" t="s">
        <v>54</v>
      </c>
      <c r="B81" s="360" t="s">
        <v>55</v>
      </c>
      <c r="C81" s="360" t="s">
        <v>16</v>
      </c>
      <c r="D81" s="360" t="n">
        <v>4011.1022918</v>
      </c>
      <c r="E81" s="360" t="n">
        <v>10.200421444355</v>
      </c>
      <c r="F81" s="360" t="n">
        <v>83.2506609776327</v>
      </c>
      <c r="G81" s="360" t="n">
        <v>5.83411855123529</v>
      </c>
      <c r="H81" s="360" t="n">
        <v>807.0003451</v>
      </c>
      <c r="I81" s="360" t="n">
        <v>33.5438400289437</v>
      </c>
      <c r="J81" s="360" t="n">
        <v>16.7493390223673</v>
      </c>
      <c r="K81" s="360" t="n">
        <v>28.9978144787447</v>
      </c>
    </row>
    <row r="82">
      <c r="A82" s="360" t="s">
        <v>54</v>
      </c>
      <c r="B82" s="360" t="s">
        <v>55</v>
      </c>
      <c r="C82" s="360" t="s">
        <v>17</v>
      </c>
      <c r="D82" s="360" t="n">
        <v>35793.4459396</v>
      </c>
      <c r="E82" s="360" t="n">
        <v>2.04175259364785</v>
      </c>
      <c r="F82" s="360" t="n">
        <v>91.3138465952434</v>
      </c>
      <c r="G82" s="360" t="n">
        <v>1.57658996865085</v>
      </c>
      <c r="H82" s="360" t="n">
        <v>3404.8216553</v>
      </c>
      <c r="I82" s="360" t="n">
        <v>17.1023794753518</v>
      </c>
      <c r="J82" s="360" t="n">
        <v>8.68615340475658</v>
      </c>
      <c r="K82" s="360" t="n">
        <v>16.574021644857</v>
      </c>
    </row>
    <row r="83">
      <c r="A83" s="360" t="s">
        <v>35</v>
      </c>
      <c r="B83" s="360" t="s">
        <v>36</v>
      </c>
      <c r="C83" s="360" t="s">
        <v>16</v>
      </c>
      <c r="D83" s="360" t="n">
        <v>2463.9378755</v>
      </c>
      <c r="E83" s="360" t="n">
        <v>15.6913810508225</v>
      </c>
      <c r="F83" s="360" t="n">
        <v>86.7472333440524</v>
      </c>
      <c r="G83" s="360" t="n">
        <v>7.24723685606312</v>
      </c>
      <c r="H83" s="360" t="n">
        <v>376.4269183</v>
      </c>
      <c r="I83" s="360" t="n">
        <v>53.354631262391</v>
      </c>
      <c r="J83" s="360" t="n">
        <v>13.2527666559476</v>
      </c>
      <c r="K83" s="360" t="n">
        <v>47.4374719614027</v>
      </c>
    </row>
    <row r="84">
      <c r="A84" s="360" t="s">
        <v>35</v>
      </c>
      <c r="B84" s="360" t="s">
        <v>36</v>
      </c>
      <c r="C84" s="360" t="s">
        <v>17</v>
      </c>
      <c r="D84" s="360" t="n">
        <v>45566.2385386</v>
      </c>
      <c r="E84" s="360" t="n">
        <v>1.98708787327123</v>
      </c>
      <c r="F84" s="360" t="n">
        <v>96.8224218861506</v>
      </c>
      <c r="G84" s="360" t="n">
        <v>0.948875906751029</v>
      </c>
      <c r="H84" s="360" t="n">
        <v>1495.4209933</v>
      </c>
      <c r="I84" s="360" t="n">
        <v>29.6869483393621</v>
      </c>
      <c r="J84" s="360" t="n">
        <v>3.17757811384945</v>
      </c>
      <c r="K84" s="360" t="n">
        <v>28.9127316683817</v>
      </c>
    </row>
    <row r="85">
      <c r="A85" s="360" t="s">
        <v>56</v>
      </c>
      <c r="B85" s="360" t="s">
        <v>57</v>
      </c>
      <c r="C85" s="360" t="s">
        <v>16</v>
      </c>
      <c r="D85" s="360" t="n">
        <v>643.3803179</v>
      </c>
      <c r="E85" s="360" t="n">
        <v>16.3088642214078</v>
      </c>
      <c r="F85" s="360" t="n">
        <v>90.0616127569128</v>
      </c>
      <c r="G85" s="360" t="n">
        <v>5.12835580608168</v>
      </c>
      <c r="H85" s="360" t="n">
        <v>70.9976487</v>
      </c>
      <c r="I85" s="360" t="n">
        <v>51.3783114440017</v>
      </c>
      <c r="J85" s="360" t="n">
        <v>9.93838724308718</v>
      </c>
      <c r="K85" s="360" t="n">
        <v>46.4731332549206</v>
      </c>
    </row>
    <row r="86">
      <c r="A86" s="360" t="s">
        <v>56</v>
      </c>
      <c r="B86" s="360" t="s">
        <v>57</v>
      </c>
      <c r="C86" s="360" t="s">
        <v>17</v>
      </c>
      <c r="D86" s="360" t="n">
        <v>8191.545656</v>
      </c>
      <c r="E86" s="360" t="n">
        <v>2.91460538689995</v>
      </c>
      <c r="F86" s="360" t="n">
        <v>95.1126013000248</v>
      </c>
      <c r="G86" s="360" t="n">
        <v>1.25607039765212</v>
      </c>
      <c r="H86" s="360" t="n">
        <v>420.9258189</v>
      </c>
      <c r="I86" s="360" t="n">
        <v>23.878959921626</v>
      </c>
      <c r="J86" s="360" t="n">
        <v>4.88739869997523</v>
      </c>
      <c r="K86" s="360" t="n">
        <v>24.4441123531124</v>
      </c>
    </row>
    <row r="87">
      <c r="A87" s="360" t="s">
        <v>37</v>
      </c>
      <c r="B87" s="360" t="s">
        <v>38</v>
      </c>
      <c r="C87" s="360" t="s">
        <v>16</v>
      </c>
      <c r="D87" s="360" t="n">
        <v>22556.0214162</v>
      </c>
      <c r="E87" s="360" t="n">
        <v>13.2537488894576</v>
      </c>
      <c r="F87" s="360" t="n">
        <v>84.1817078639791</v>
      </c>
      <c r="G87" s="360" t="n">
        <v>5.00409925694717</v>
      </c>
      <c r="H87" s="360" t="n">
        <v>4238.4235868</v>
      </c>
      <c r="I87" s="360" t="n">
        <v>32.0791268557397</v>
      </c>
      <c r="J87" s="360" t="n">
        <v>15.8182921360209</v>
      </c>
      <c r="K87" s="360" t="n">
        <v>26.6307903627229</v>
      </c>
    </row>
    <row r="88">
      <c r="A88" s="360" t="s">
        <v>37</v>
      </c>
      <c r="B88" s="360" t="s">
        <v>38</v>
      </c>
      <c r="C88" s="360" t="s">
        <v>17</v>
      </c>
      <c r="D88" s="360" t="n">
        <v>217006.225846</v>
      </c>
      <c r="E88" s="360" t="n">
        <v>2.86456782590768</v>
      </c>
      <c r="F88" s="360" t="n">
        <v>94.1509285687397</v>
      </c>
      <c r="G88" s="360" t="n">
        <v>1.20222252389065</v>
      </c>
      <c r="H88" s="360" t="n">
        <v>13481.3849985</v>
      </c>
      <c r="I88" s="360" t="n">
        <v>19.711832150546</v>
      </c>
      <c r="J88" s="360" t="n">
        <v>5.84907143126027</v>
      </c>
      <c r="K88" s="360" t="n">
        <v>19.3518523924352</v>
      </c>
    </row>
    <row r="89">
      <c r="A89" s="360" t="s">
        <v>39</v>
      </c>
      <c r="B89" s="360" t="s">
        <v>40</v>
      </c>
      <c r="C89" s="360" t="s">
        <v>16</v>
      </c>
      <c r="D89" s="360" t="n">
        <v>237.8183814</v>
      </c>
      <c r="E89" s="360" t="n">
        <v>24.3417845938784</v>
      </c>
      <c r="F89" s="360" t="n">
        <v>90.0243016506256</v>
      </c>
      <c r="G89" s="360" t="n">
        <v>6.04371853224057</v>
      </c>
      <c r="H89" s="360" t="n">
        <v>26.3529335</v>
      </c>
      <c r="I89" s="360" t="n">
        <v>70.3058589773686</v>
      </c>
      <c r="J89" s="360" t="n">
        <v>9.97569834937442</v>
      </c>
      <c r="K89" s="360" t="n">
        <v>54.5406969199325</v>
      </c>
    </row>
    <row r="90">
      <c r="A90" s="360" t="s">
        <v>39</v>
      </c>
      <c r="B90" s="360" t="s">
        <v>40</v>
      </c>
      <c r="C90" s="360" t="s">
        <v>17</v>
      </c>
      <c r="D90" s="360" t="n">
        <v>6329.1922911</v>
      </c>
      <c r="E90" s="360" t="n">
        <v>2.0389837741993</v>
      </c>
      <c r="F90" s="360" t="n">
        <v>96.9871425564866</v>
      </c>
      <c r="G90" s="360" t="n">
        <v>0.738879032204464</v>
      </c>
      <c r="H90" s="360" t="n">
        <v>196.613217</v>
      </c>
      <c r="I90" s="360" t="n">
        <v>23.7477474288532</v>
      </c>
      <c r="J90" s="360" t="n">
        <v>3.01285744351343</v>
      </c>
      <c r="K90" s="360" t="n">
        <v>23.7853158909654</v>
      </c>
    </row>
    <row r="91">
      <c r="A91" s="360" t="s">
        <v>58</v>
      </c>
      <c r="B91" s="360" t="s">
        <v>59</v>
      </c>
      <c r="C91" s="360" t="s">
        <v>16</v>
      </c>
      <c r="D91" s="360" t="n">
        <v>216.9317214</v>
      </c>
      <c r="E91" s="360" t="n">
        <v>15.8626177283584</v>
      </c>
      <c r="F91" s="360" t="n">
        <v>90.6659465374226</v>
      </c>
      <c r="G91" s="360" t="n">
        <v>4.66509207900695</v>
      </c>
      <c r="H91" s="360" t="n">
        <v>22.333107</v>
      </c>
      <c r="I91" s="360" t="n">
        <v>46.1776765184164</v>
      </c>
      <c r="J91" s="360" t="n">
        <v>9.33405346257737</v>
      </c>
      <c r="K91" s="360" t="n">
        <v>45.3141811029017</v>
      </c>
    </row>
    <row r="92">
      <c r="A92" s="360" t="s">
        <v>58</v>
      </c>
      <c r="B92" s="360" t="s">
        <v>59</v>
      </c>
      <c r="C92" s="360" t="s">
        <v>17</v>
      </c>
      <c r="D92" s="360" t="n">
        <v>2693.6766733</v>
      </c>
      <c r="E92" s="360" t="n">
        <v>2.62259242257541</v>
      </c>
      <c r="F92" s="360" t="n">
        <v>93.9156920293374</v>
      </c>
      <c r="G92" s="360" t="n">
        <v>1.2237878109428</v>
      </c>
      <c r="H92" s="360" t="n">
        <v>174.5092657</v>
      </c>
      <c r="I92" s="360" t="n">
        <v>19.1380218702974</v>
      </c>
      <c r="J92" s="360" t="n">
        <v>6.08430797066257</v>
      </c>
      <c r="K92" s="360" t="n">
        <v>18.8900495694739</v>
      </c>
    </row>
    <row r="93">
      <c r="A93" s="360" t="s">
        <v>60</v>
      </c>
      <c r="B93" s="360" t="s">
        <v>61</v>
      </c>
      <c r="C93" s="360" t="s">
        <v>16</v>
      </c>
      <c r="D93" s="360" t="n">
        <v>158.6067211</v>
      </c>
      <c r="E93" s="360" t="n">
        <v>15.8559563947302</v>
      </c>
      <c r="F93" s="360" t="n">
        <v>97.4180870588231</v>
      </c>
      <c r="G93" s="360" t="n">
        <v>2.6531091722673</v>
      </c>
      <c r="H93" s="360" t="n">
        <v>4.2036213</v>
      </c>
      <c r="I93" s="360" t="n">
        <v>100</v>
      </c>
      <c r="J93" s="360" t="n">
        <v>2.58191294117689</v>
      </c>
      <c r="K93" s="360" t="n">
        <v>100.104390120407</v>
      </c>
    </row>
    <row r="94">
      <c r="A94" s="360" t="s">
        <v>60</v>
      </c>
      <c r="B94" s="360" t="s">
        <v>61</v>
      </c>
      <c r="C94" s="360" t="s">
        <v>17</v>
      </c>
      <c r="D94" s="360" t="n">
        <v>2538.1133731</v>
      </c>
      <c r="E94" s="360" t="n">
        <v>2.80540505411139</v>
      </c>
      <c r="F94" s="360" t="n">
        <v>93.3144193927197</v>
      </c>
      <c r="G94" s="360" t="n">
        <v>1.22070616891425</v>
      </c>
      <c r="H94" s="360" t="n">
        <v>181.8450102</v>
      </c>
      <c r="I94" s="360" t="n">
        <v>17.5144197313896</v>
      </c>
      <c r="J94" s="360" t="n">
        <v>6.68558060728032</v>
      </c>
      <c r="K94" s="360" t="n">
        <v>17.0380845124059</v>
      </c>
    </row>
    <row r="95">
      <c r="A95" s="360" t="s">
        <v>62</v>
      </c>
      <c r="B95" s="360" t="s">
        <v>63</v>
      </c>
      <c r="C95" s="360" t="s">
        <v>16</v>
      </c>
      <c r="D95" s="360" t="n">
        <v>242.0368737</v>
      </c>
      <c r="E95" s="360" t="n">
        <v>17.8333061604735</v>
      </c>
      <c r="F95" s="360" t="n">
        <v>88.1802684847626</v>
      </c>
      <c r="G95" s="360" t="n">
        <v>6.37621606296195</v>
      </c>
      <c r="H95" s="360" t="n">
        <v>32.4427552</v>
      </c>
      <c r="I95" s="360" t="n">
        <v>51.2513882374147</v>
      </c>
      <c r="J95" s="360" t="n">
        <v>11.8197315152374</v>
      </c>
      <c r="K95" s="360" t="n">
        <v>47.5693076127835</v>
      </c>
    </row>
    <row r="96">
      <c r="A96" s="360" t="s">
        <v>62</v>
      </c>
      <c r="B96" s="360" t="s">
        <v>63</v>
      </c>
      <c r="C96" s="360" t="s">
        <v>17</v>
      </c>
      <c r="D96" s="360" t="n">
        <v>3402.2677398</v>
      </c>
      <c r="E96" s="360" t="n">
        <v>2.84905941788605</v>
      </c>
      <c r="F96" s="360" t="n">
        <v>95.4754581368118</v>
      </c>
      <c r="G96" s="360" t="n">
        <v>1.31824226924072</v>
      </c>
      <c r="H96" s="360" t="n">
        <v>161.2320393</v>
      </c>
      <c r="I96" s="360" t="n">
        <v>28.1310989805731</v>
      </c>
      <c r="J96" s="360" t="n">
        <v>4.52454186318824</v>
      </c>
      <c r="K96" s="360" t="n">
        <v>27.8171334019617</v>
      </c>
    </row>
    <row r="97">
      <c r="A97" s="360" t="s">
        <v>64</v>
      </c>
      <c r="B97" s="360" t="s">
        <v>65</v>
      </c>
      <c r="C97" s="360" t="s">
        <v>16</v>
      </c>
      <c r="D97" s="360" t="n">
        <v>194.7065735</v>
      </c>
      <c r="E97" s="360" t="n">
        <v>25.8033791289994</v>
      </c>
      <c r="F97" s="360" t="n">
        <v>100</v>
      </c>
      <c r="G97" s="360" t="n">
        <v>0</v>
      </c>
      <c r="H97" s="360"/>
      <c r="I97" s="360"/>
      <c r="J97" s="360"/>
      <c r="K97" s="360"/>
    </row>
    <row r="98">
      <c r="A98" s="360" t="s">
        <v>64</v>
      </c>
      <c r="B98" s="360" t="s">
        <v>65</v>
      </c>
      <c r="C98" s="360" t="s">
        <v>17</v>
      </c>
      <c r="D98" s="360" t="n">
        <v>6505.0110008</v>
      </c>
      <c r="E98" s="360" t="n">
        <v>3.5092322613721</v>
      </c>
      <c r="F98" s="360" t="n">
        <v>95.6695720371962</v>
      </c>
      <c r="G98" s="360" t="n">
        <v>1.55324768243173</v>
      </c>
      <c r="H98" s="360" t="n">
        <v>294.4455686</v>
      </c>
      <c r="I98" s="360" t="n">
        <v>35.207457966464</v>
      </c>
      <c r="J98" s="360" t="n">
        <v>4.33042796280384</v>
      </c>
      <c r="K98" s="360" t="n">
        <v>34.31497817823</v>
      </c>
    </row>
    <row r="99">
      <c r="A99" s="360" t="s">
        <v>66</v>
      </c>
      <c r="B99" s="360" t="s">
        <v>67</v>
      </c>
      <c r="C99" s="360" t="s">
        <v>16</v>
      </c>
      <c r="D99" s="360" t="n">
        <v>48.4270276</v>
      </c>
      <c r="E99" s="360" t="n">
        <v>16.4738962618493</v>
      </c>
      <c r="F99" s="360" t="n">
        <v>88.4896827935481</v>
      </c>
      <c r="G99" s="360" t="n">
        <v>6.0732360569274</v>
      </c>
      <c r="H99" s="360" t="n">
        <v>6.2991575</v>
      </c>
      <c r="I99" s="360" t="n">
        <v>48.1299677654678</v>
      </c>
      <c r="J99" s="360" t="n">
        <v>11.5103172064519</v>
      </c>
      <c r="K99" s="360" t="n">
        <v>46.6901756544646</v>
      </c>
    </row>
    <row r="100">
      <c r="A100" s="360" t="s">
        <v>66</v>
      </c>
      <c r="B100" s="360" t="s">
        <v>67</v>
      </c>
      <c r="C100" s="360" t="s">
        <v>17</v>
      </c>
      <c r="D100" s="360" t="n">
        <v>487.8094811</v>
      </c>
      <c r="E100" s="360" t="n">
        <v>3.48288606589274</v>
      </c>
      <c r="F100" s="360" t="n">
        <v>93.7845760229524</v>
      </c>
      <c r="G100" s="360" t="n">
        <v>1.87063123661197</v>
      </c>
      <c r="H100" s="360" t="n">
        <v>32.3287994</v>
      </c>
      <c r="I100" s="360" t="n">
        <v>29.7875437327118</v>
      </c>
      <c r="J100" s="360" t="n">
        <v>6.21542397704758</v>
      </c>
      <c r="K100" s="360" t="n">
        <v>28.2259678613718</v>
      </c>
    </row>
    <row r="101">
      <c r="A101" s="360" t="s">
        <v>68</v>
      </c>
      <c r="B101" s="360" t="s">
        <v>69</v>
      </c>
      <c r="C101" s="360" t="s">
        <v>16</v>
      </c>
      <c r="D101" s="360" t="n">
        <v>1647.5338697</v>
      </c>
      <c r="E101" s="360" t="n">
        <v>17.7050547605604</v>
      </c>
      <c r="F101" s="360" t="n">
        <v>97.3611279017028</v>
      </c>
      <c r="G101" s="360" t="n">
        <v>2.71527520888784</v>
      </c>
      <c r="H101" s="360" t="n">
        <v>44.6546918</v>
      </c>
      <c r="I101" s="360" t="n">
        <v>100</v>
      </c>
      <c r="J101" s="360" t="n">
        <v>2.63887209829719</v>
      </c>
      <c r="K101" s="360" t="n">
        <v>100.180018982898</v>
      </c>
    </row>
    <row r="102">
      <c r="A102" s="360" t="s">
        <v>68</v>
      </c>
      <c r="B102" s="360" t="s">
        <v>69</v>
      </c>
      <c r="C102" s="360" t="s">
        <v>17</v>
      </c>
      <c r="D102" s="360" t="n">
        <v>39866.6643895</v>
      </c>
      <c r="E102" s="360" t="n">
        <v>2.21300056095737</v>
      </c>
      <c r="F102" s="360" t="n">
        <v>97.2610194827711</v>
      </c>
      <c r="G102" s="360" t="n">
        <v>0.687500141093689</v>
      </c>
      <c r="H102" s="360" t="n">
        <v>1122.690443</v>
      </c>
      <c r="I102" s="360" t="n">
        <v>23.927424601689</v>
      </c>
      <c r="J102" s="360" t="n">
        <v>2.73898051722891</v>
      </c>
      <c r="K102" s="360" t="n">
        <v>24.4130851595002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878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61" t="s">
        <v>72</v>
      </c>
      <c r="B113" s="361" t="s">
        <v>73</v>
      </c>
      <c r="C113" s="361" t="s">
        <v>16</v>
      </c>
      <c r="D113" s="361" t="n">
        <v>12972.6163815</v>
      </c>
      <c r="E113" s="361" t="n">
        <v>5.65738834818314</v>
      </c>
      <c r="F113" s="361" t="n">
        <v>92.4180275366781</v>
      </c>
      <c r="G113" s="361" t="n">
        <v>2.12719869011975</v>
      </c>
      <c r="H113" s="361" t="n">
        <v>1064.2730948</v>
      </c>
      <c r="I113" s="361" t="n">
        <v>27.9270626526728</v>
      </c>
      <c r="J113" s="361" t="n">
        <v>7.58197246332193</v>
      </c>
      <c r="K113" s="361" t="n">
        <v>25.9288078492096</v>
      </c>
    </row>
    <row r="114">
      <c r="A114" s="361" t="s">
        <v>72</v>
      </c>
      <c r="B114" s="361" t="s">
        <v>73</v>
      </c>
      <c r="C114" s="361" t="s">
        <v>17</v>
      </c>
      <c r="D114" s="361" t="n">
        <v>211211.284127</v>
      </c>
      <c r="E114" s="361" t="n">
        <v>0.779437237294235</v>
      </c>
      <c r="F114" s="361" t="n">
        <v>97.7595114024777</v>
      </c>
      <c r="G114" s="361" t="n">
        <v>0.265513974101888</v>
      </c>
      <c r="H114" s="361" t="n">
        <v>4840.6182372</v>
      </c>
      <c r="I114" s="361" t="n">
        <v>11.7577269234012</v>
      </c>
      <c r="J114" s="361" t="n">
        <v>2.24048859752234</v>
      </c>
      <c r="K114" s="361" t="n">
        <v>11.5852035165164</v>
      </c>
    </row>
    <row r="115">
      <c r="A115" s="361" t="s">
        <v>74</v>
      </c>
      <c r="B115" s="361" t="s">
        <v>75</v>
      </c>
      <c r="C115" s="361" t="s">
        <v>16</v>
      </c>
      <c r="D115" s="361" t="n">
        <v>5009.9650941</v>
      </c>
      <c r="E115" s="361" t="n">
        <v>8.5057713957737</v>
      </c>
      <c r="F115" s="361" t="n">
        <v>93.1696547619572</v>
      </c>
      <c r="G115" s="361" t="n">
        <v>1.86736302854732</v>
      </c>
      <c r="H115" s="361" t="n">
        <v>367.2847271</v>
      </c>
      <c r="I115" s="361" t="n">
        <v>26.1308150174007</v>
      </c>
      <c r="J115" s="361" t="n">
        <v>6.83034523804282</v>
      </c>
      <c r="K115" s="361" t="n">
        <v>25.4718557586189</v>
      </c>
    </row>
    <row r="116">
      <c r="A116" s="361" t="s">
        <v>74</v>
      </c>
      <c r="B116" s="361" t="s">
        <v>75</v>
      </c>
      <c r="C116" s="361" t="s">
        <v>17</v>
      </c>
      <c r="D116" s="361" t="n">
        <v>71523.1082473</v>
      </c>
      <c r="E116" s="361" t="n">
        <v>1.89560760768168</v>
      </c>
      <c r="F116" s="361" t="n">
        <v>98.4557798543777</v>
      </c>
      <c r="G116" s="361" t="n">
        <v>0.234496442993688</v>
      </c>
      <c r="H116" s="361" t="n">
        <v>1121.7972657</v>
      </c>
      <c r="I116" s="361" t="n">
        <v>15.0197753620493</v>
      </c>
      <c r="J116" s="361" t="n">
        <v>1.54422014562226</v>
      </c>
      <c r="K116" s="361" t="n">
        <v>14.9509318561039</v>
      </c>
    </row>
    <row r="117">
      <c r="A117" s="361" t="s">
        <v>76</v>
      </c>
      <c r="B117" s="361" t="s">
        <v>77</v>
      </c>
      <c r="C117" s="361" t="s">
        <v>16</v>
      </c>
      <c r="D117" s="361" t="n">
        <v>6671.0697592</v>
      </c>
      <c r="E117" s="361" t="n">
        <v>5.22356057442558</v>
      </c>
      <c r="F117" s="361" t="n">
        <v>82.9181388578606</v>
      </c>
      <c r="G117" s="361" t="n">
        <v>1.99522063373808</v>
      </c>
      <c r="H117" s="361" t="n">
        <v>1374.2986621</v>
      </c>
      <c r="I117" s="361" t="n">
        <v>11.192098865156</v>
      </c>
      <c r="J117" s="361" t="n">
        <v>17.0818611421394</v>
      </c>
      <c r="K117" s="361" t="n">
        <v>9.68512623909797</v>
      </c>
    </row>
    <row r="118">
      <c r="A118" s="361" t="s">
        <v>76</v>
      </c>
      <c r="B118" s="361" t="s">
        <v>77</v>
      </c>
      <c r="C118" s="361" t="s">
        <v>17</v>
      </c>
      <c r="D118" s="361" t="n">
        <v>28940.6950989</v>
      </c>
      <c r="E118" s="361" t="n">
        <v>1.85493835683584</v>
      </c>
      <c r="F118" s="361" t="n">
        <v>93.2999395739085</v>
      </c>
      <c r="G118" s="361" t="n">
        <v>0.73061762404205</v>
      </c>
      <c r="H118" s="361" t="n">
        <v>2078.2907987</v>
      </c>
      <c r="I118" s="361" t="n">
        <v>10.3254299441704</v>
      </c>
      <c r="J118" s="361" t="n">
        <v>6.7000604260915</v>
      </c>
      <c r="K118" s="361" t="n">
        <v>10.1740246862999</v>
      </c>
    </row>
    <row r="119">
      <c r="A119" s="361" t="s">
        <v>78</v>
      </c>
      <c r="B119" s="361" t="s">
        <v>79</v>
      </c>
      <c r="C119" s="361" t="s">
        <v>16</v>
      </c>
      <c r="D119" s="361" t="n">
        <v>19494.0724342</v>
      </c>
      <c r="E119" s="361" t="n">
        <v>4.49742292084521</v>
      </c>
      <c r="F119" s="361" t="n">
        <v>85.1225007496212</v>
      </c>
      <c r="G119" s="361" t="n">
        <v>1.82850410935501</v>
      </c>
      <c r="H119" s="361" t="n">
        <v>3407.1255599</v>
      </c>
      <c r="I119" s="361" t="n">
        <v>11.8653046766547</v>
      </c>
      <c r="J119" s="361" t="n">
        <v>14.8774992503788</v>
      </c>
      <c r="K119" s="361" t="n">
        <v>10.4618954973426</v>
      </c>
    </row>
    <row r="120">
      <c r="A120" s="361" t="s">
        <v>78</v>
      </c>
      <c r="B120" s="361" t="s">
        <v>79</v>
      </c>
      <c r="C120" s="361" t="s">
        <v>17</v>
      </c>
      <c r="D120" s="361" t="n">
        <v>106361.3677907</v>
      </c>
      <c r="E120" s="361" t="n">
        <v>1.41104818838767</v>
      </c>
      <c r="F120" s="361" t="n">
        <v>94.3317509286976</v>
      </c>
      <c r="G120" s="361" t="n">
        <v>0.500114778148304</v>
      </c>
      <c r="H120" s="361" t="n">
        <v>6391.0901501</v>
      </c>
      <c r="I120" s="361" t="n">
        <v>8.36276335715995</v>
      </c>
      <c r="J120" s="361" t="n">
        <v>5.66824907130238</v>
      </c>
      <c r="K120" s="361" t="n">
        <v>8.32297630089975</v>
      </c>
    </row>
    <row r="121">
      <c r="A121" s="361" t="s">
        <v>80</v>
      </c>
      <c r="B121" s="361" t="s">
        <v>81</v>
      </c>
      <c r="C121" s="361" t="s">
        <v>16</v>
      </c>
      <c r="D121" s="361" t="n">
        <v>19631.5090851</v>
      </c>
      <c r="E121" s="361" t="n">
        <v>4.87519553081175</v>
      </c>
      <c r="F121" s="361" t="n">
        <v>84.3681805938461</v>
      </c>
      <c r="G121" s="361" t="n">
        <v>1.86780449637498</v>
      </c>
      <c r="H121" s="361" t="n">
        <v>3637.3452945</v>
      </c>
      <c r="I121" s="361" t="n">
        <v>11.172776569555</v>
      </c>
      <c r="J121" s="361" t="n">
        <v>15.6318194061539</v>
      </c>
      <c r="K121" s="361" t="n">
        <v>10.0809293512005</v>
      </c>
    </row>
    <row r="122">
      <c r="A122" s="361" t="s">
        <v>80</v>
      </c>
      <c r="B122" s="361" t="s">
        <v>81</v>
      </c>
      <c r="C122" s="361" t="s">
        <v>17</v>
      </c>
      <c r="D122" s="361" t="n">
        <v>97725.2380444</v>
      </c>
      <c r="E122" s="361" t="n">
        <v>1.56161131064303</v>
      </c>
      <c r="F122" s="361" t="n">
        <v>92.7007931625629</v>
      </c>
      <c r="G122" s="361" t="n">
        <v>0.628242262056605</v>
      </c>
      <c r="H122" s="361" t="n">
        <v>7694.8287214</v>
      </c>
      <c r="I122" s="361" t="n">
        <v>8.03032290343643</v>
      </c>
      <c r="J122" s="361" t="n">
        <v>7.29920683743707</v>
      </c>
      <c r="K122" s="361" t="n">
        <v>7.97875129283759</v>
      </c>
    </row>
    <row r="123">
      <c r="A123" s="361" t="s">
        <v>82</v>
      </c>
      <c r="B123" s="361" t="s">
        <v>83</v>
      </c>
      <c r="C123" s="361" t="s">
        <v>16</v>
      </c>
      <c r="D123" s="361" t="n">
        <v>10290.3551489</v>
      </c>
      <c r="E123" s="361" t="n">
        <v>7.7594069288025</v>
      </c>
      <c r="F123" s="361" t="n">
        <v>81.6660623010064</v>
      </c>
      <c r="G123" s="361" t="n">
        <v>3.78537057820584</v>
      </c>
      <c r="H123" s="361" t="n">
        <v>2310.1729762</v>
      </c>
      <c r="I123" s="361" t="n">
        <v>19.9097630990667</v>
      </c>
      <c r="J123" s="361" t="n">
        <v>18.3339376989936</v>
      </c>
      <c r="K123" s="361" t="n">
        <v>16.86142467306</v>
      </c>
    </row>
    <row r="124">
      <c r="A124" s="361" t="s">
        <v>82</v>
      </c>
      <c r="B124" s="361" t="s">
        <v>83</v>
      </c>
      <c r="C124" s="361" t="s">
        <v>17</v>
      </c>
      <c r="D124" s="361" t="n">
        <v>53960.860499</v>
      </c>
      <c r="E124" s="361" t="n">
        <v>2.15978015091415</v>
      </c>
      <c r="F124" s="361" t="n">
        <v>93.3073166433116</v>
      </c>
      <c r="G124" s="361" t="n">
        <v>0.804317955268567</v>
      </c>
      <c r="H124" s="361" t="n">
        <v>3870.4676757</v>
      </c>
      <c r="I124" s="361" t="n">
        <v>11.1537586667243</v>
      </c>
      <c r="J124" s="361" t="n">
        <v>6.69268335668841</v>
      </c>
      <c r="K124" s="361" t="n">
        <v>11.2135515957354</v>
      </c>
    </row>
    <row r="125">
      <c r="A125" s="361" t="s">
        <v>84</v>
      </c>
      <c r="B125" s="361" t="s">
        <v>85</v>
      </c>
      <c r="C125" s="361" t="s">
        <v>16</v>
      </c>
      <c r="D125" s="361" t="n">
        <v>41145.4272717</v>
      </c>
      <c r="E125" s="361" t="n">
        <v>4.72422942973211</v>
      </c>
      <c r="F125" s="361" t="n">
        <v>88.6737259599094</v>
      </c>
      <c r="G125" s="361" t="n">
        <v>1.751002750622</v>
      </c>
      <c r="H125" s="361" t="n">
        <v>5255.495692</v>
      </c>
      <c r="I125" s="361" t="n">
        <v>14.8893292462707</v>
      </c>
      <c r="J125" s="361" t="n">
        <v>11.3262740400906</v>
      </c>
      <c r="K125" s="361" t="n">
        <v>13.7086510103953</v>
      </c>
    </row>
    <row r="126">
      <c r="A126" s="361" t="s">
        <v>84</v>
      </c>
      <c r="B126" s="361" t="s">
        <v>85</v>
      </c>
      <c r="C126" s="361" t="s">
        <v>17</v>
      </c>
      <c r="D126" s="361" t="n">
        <v>176423.0468846</v>
      </c>
      <c r="E126" s="361" t="n">
        <v>1.47867958246346</v>
      </c>
      <c r="F126" s="361" t="n">
        <v>94.1969972067256</v>
      </c>
      <c r="G126" s="361" t="n">
        <v>0.580389403338461</v>
      </c>
      <c r="H126" s="361" t="n">
        <v>10868.5357732</v>
      </c>
      <c r="I126" s="361" t="n">
        <v>9.48937630660417</v>
      </c>
      <c r="J126" s="361" t="n">
        <v>5.80300279327442</v>
      </c>
      <c r="K126" s="361" t="n">
        <v>9.42114642240891</v>
      </c>
    </row>
    <row r="127">
      <c r="A127" s="361" t="s">
        <v>86</v>
      </c>
      <c r="B127" s="361" t="s">
        <v>87</v>
      </c>
      <c r="C127" s="361" t="s">
        <v>16</v>
      </c>
      <c r="D127" s="361" t="n">
        <v>45045.3523489</v>
      </c>
      <c r="E127" s="361" t="n">
        <v>3.63221772379206</v>
      </c>
      <c r="F127" s="361" t="n">
        <v>91.5922276187889</v>
      </c>
      <c r="G127" s="361" t="n">
        <v>0.931512626206571</v>
      </c>
      <c r="H127" s="361" t="n">
        <v>4134.969519</v>
      </c>
      <c r="I127" s="361" t="n">
        <v>10.9023296433284</v>
      </c>
      <c r="J127" s="361" t="n">
        <v>8.40777238121106</v>
      </c>
      <c r="K127" s="361" t="n">
        <v>10.1476720135707</v>
      </c>
    </row>
    <row r="128">
      <c r="A128" s="361" t="s">
        <v>86</v>
      </c>
      <c r="B128" s="361" t="s">
        <v>87</v>
      </c>
      <c r="C128" s="361" t="s">
        <v>17</v>
      </c>
      <c r="D128" s="361" t="n">
        <v>304150.9104757</v>
      </c>
      <c r="E128" s="361" t="n">
        <v>0.871334406784427</v>
      </c>
      <c r="F128" s="361" t="n">
        <v>96.279682538314</v>
      </c>
      <c r="G128" s="361" t="n">
        <v>0.25170624475903</v>
      </c>
      <c r="H128" s="361" t="n">
        <v>11752.6139825</v>
      </c>
      <c r="I128" s="361" t="n">
        <v>6.58424795217318</v>
      </c>
      <c r="J128" s="361" t="n">
        <v>3.72031746168603</v>
      </c>
      <c r="K128" s="361" t="n">
        <v>6.514013276525</v>
      </c>
    </row>
    <row r="129">
      <c r="A129" s="361" t="s">
        <v>88</v>
      </c>
      <c r="B129" s="361" t="s">
        <v>89</v>
      </c>
      <c r="C129" s="361" t="s">
        <v>16</v>
      </c>
      <c r="D129" s="361" t="n">
        <v>9354.5036441</v>
      </c>
      <c r="E129" s="361" t="n">
        <v>6.58585397752038</v>
      </c>
      <c r="F129" s="361" t="n">
        <v>93.7138158508403</v>
      </c>
      <c r="G129" s="361" t="n">
        <v>2.16713904154529</v>
      </c>
      <c r="H129" s="361" t="n">
        <v>627.4862676</v>
      </c>
      <c r="I129" s="361" t="n">
        <v>35.361864116631</v>
      </c>
      <c r="J129" s="361" t="n">
        <v>6.28618414915964</v>
      </c>
      <c r="K129" s="361" t="n">
        <v>32.307495969505</v>
      </c>
    </row>
    <row r="130">
      <c r="A130" s="361" t="s">
        <v>88</v>
      </c>
      <c r="B130" s="361" t="s">
        <v>89</v>
      </c>
      <c r="C130" s="361" t="s">
        <v>17</v>
      </c>
      <c r="D130" s="361" t="n">
        <v>133412.3127202</v>
      </c>
      <c r="E130" s="361" t="n">
        <v>0.853110963445873</v>
      </c>
      <c r="F130" s="361" t="n">
        <v>97.527248653782</v>
      </c>
      <c r="G130" s="361" t="n">
        <v>0.343809684491638</v>
      </c>
      <c r="H130" s="361" t="n">
        <v>3382.5979963</v>
      </c>
      <c r="I130" s="361" t="n">
        <v>13.629846047947</v>
      </c>
      <c r="J130" s="361" t="n">
        <v>2.47275134621803</v>
      </c>
      <c r="K130" s="361" t="n">
        <v>13.5601230751642</v>
      </c>
    </row>
    <row r="131">
      <c r="A131" s="361" t="s">
        <v>90</v>
      </c>
      <c r="B131" s="361" t="s">
        <v>91</v>
      </c>
      <c r="C131" s="361" t="s">
        <v>16</v>
      </c>
      <c r="D131" s="361" t="n">
        <v>28177.2555885</v>
      </c>
      <c r="E131" s="361" t="n">
        <v>4.9306460975556</v>
      </c>
      <c r="F131" s="361" t="n">
        <v>93.0330668992417</v>
      </c>
      <c r="G131" s="361" t="n">
        <v>1.25181271472632</v>
      </c>
      <c r="H131" s="361" t="n">
        <v>2110.099787</v>
      </c>
      <c r="I131" s="361" t="n">
        <v>17.501412473765</v>
      </c>
      <c r="J131" s="361" t="n">
        <v>6.96693310075827</v>
      </c>
      <c r="K131" s="361" t="n">
        <v>16.7161036786445</v>
      </c>
    </row>
    <row r="132">
      <c r="A132" s="361" t="s">
        <v>90</v>
      </c>
      <c r="B132" s="361" t="s">
        <v>91</v>
      </c>
      <c r="C132" s="361" t="s">
        <v>17</v>
      </c>
      <c r="D132" s="361" t="n">
        <v>259073.5065478</v>
      </c>
      <c r="E132" s="361" t="n">
        <v>0.939856023086001</v>
      </c>
      <c r="F132" s="361" t="n">
        <v>97.0363467319644</v>
      </c>
      <c r="G132" s="361" t="n">
        <v>0.29462019202495</v>
      </c>
      <c r="H132" s="361" t="n">
        <v>7912.5407149</v>
      </c>
      <c r="I132" s="361" t="n">
        <v>9.70098993665269</v>
      </c>
      <c r="J132" s="361" t="n">
        <v>2.96365326803557</v>
      </c>
      <c r="K132" s="361" t="n">
        <v>9.64649522800649</v>
      </c>
    </row>
    <row r="133">
      <c r="A133" s="361" t="s">
        <v>92</v>
      </c>
      <c r="B133" s="361" t="s">
        <v>93</v>
      </c>
      <c r="C133" s="361" t="s">
        <v>16</v>
      </c>
      <c r="D133" s="361" t="n">
        <v>34592.605327</v>
      </c>
      <c r="E133" s="361" t="n">
        <v>5.21537847651829</v>
      </c>
      <c r="F133" s="361" t="n">
        <v>89.3839539909745</v>
      </c>
      <c r="G133" s="361" t="n">
        <v>2.05463019234788</v>
      </c>
      <c r="H133" s="361" t="n">
        <v>4108.5303718</v>
      </c>
      <c r="I133" s="361" t="n">
        <v>19.0935798982644</v>
      </c>
      <c r="J133" s="361" t="n">
        <v>10.6160460090255</v>
      </c>
      <c r="K133" s="361" t="n">
        <v>17.2993759093691</v>
      </c>
    </row>
    <row r="134">
      <c r="A134" s="361" t="s">
        <v>92</v>
      </c>
      <c r="B134" s="361" t="s">
        <v>93</v>
      </c>
      <c r="C134" s="361" t="s">
        <v>17</v>
      </c>
      <c r="D134" s="361" t="n">
        <v>395417.8029506</v>
      </c>
      <c r="E134" s="361" t="n">
        <v>0.758358210877231</v>
      </c>
      <c r="F134" s="361" t="n">
        <v>96.9991851704491</v>
      </c>
      <c r="G134" s="361" t="n">
        <v>0.344605789895252</v>
      </c>
      <c r="H134" s="361" t="n">
        <v>12232.8409757</v>
      </c>
      <c r="I134" s="361" t="n">
        <v>11.4192650554148</v>
      </c>
      <c r="J134" s="361" t="n">
        <v>3.00081482955086</v>
      </c>
      <c r="K134" s="361" t="n">
        <v>11.1391347762239</v>
      </c>
    </row>
    <row r="135">
      <c r="A135" s="361" t="s">
        <v>94</v>
      </c>
      <c r="B135" s="361" t="s">
        <v>95</v>
      </c>
      <c r="C135" s="361" t="s">
        <v>16</v>
      </c>
      <c r="D135" s="361" t="n">
        <v>4618.5125118</v>
      </c>
      <c r="E135" s="361" t="n">
        <v>7.71594748242337</v>
      </c>
      <c r="F135" s="361" t="n">
        <v>95.8788444970925</v>
      </c>
      <c r="G135" s="361" t="n">
        <v>1.85201188624783</v>
      </c>
      <c r="H135" s="361" t="n">
        <v>198.5172887</v>
      </c>
      <c r="I135" s="361" t="n">
        <v>44.2539553695667</v>
      </c>
      <c r="J135" s="361" t="n">
        <v>4.1211555029075</v>
      </c>
      <c r="K135" s="361" t="n">
        <v>43.0871292100108</v>
      </c>
    </row>
    <row r="136">
      <c r="A136" s="361" t="s">
        <v>94</v>
      </c>
      <c r="B136" s="361" t="s">
        <v>95</v>
      </c>
      <c r="C136" s="361" t="s">
        <v>17</v>
      </c>
      <c r="D136" s="361" t="n">
        <v>49945.8686376</v>
      </c>
      <c r="E136" s="361" t="n">
        <v>1.42050819809524</v>
      </c>
      <c r="F136" s="361" t="n">
        <v>96.7558361978127</v>
      </c>
      <c r="G136" s="361" t="n">
        <v>0.494955260535997</v>
      </c>
      <c r="H136" s="361" t="n">
        <v>1674.6543203</v>
      </c>
      <c r="I136" s="361" t="n">
        <v>14.9674923714421</v>
      </c>
      <c r="J136" s="361" t="n">
        <v>3.24416380218734</v>
      </c>
      <c r="K136" s="361" t="n">
        <v>14.7618348005046</v>
      </c>
    </row>
    <row r="137">
      <c r="A137" s="361" t="s">
        <v>96</v>
      </c>
      <c r="B137" s="361" t="s">
        <v>97</v>
      </c>
      <c r="C137" s="361" t="s">
        <v>16</v>
      </c>
      <c r="D137" s="361" t="n">
        <v>5192.1609401</v>
      </c>
      <c r="E137" s="361" t="n">
        <v>6.41963785952509</v>
      </c>
      <c r="F137" s="361" t="n">
        <v>97.3186297472221</v>
      </c>
      <c r="G137" s="361" t="n">
        <v>1.06845005766895</v>
      </c>
      <c r="H137" s="361" t="n">
        <v>143.0569453</v>
      </c>
      <c r="I137" s="361" t="n">
        <v>39.4598866226126</v>
      </c>
      <c r="J137" s="361" t="n">
        <v>2.68137025277787</v>
      </c>
      <c r="K137" s="361" t="n">
        <v>38.7787160157984</v>
      </c>
    </row>
    <row r="138">
      <c r="A138" s="361" t="s">
        <v>96</v>
      </c>
      <c r="B138" s="361" t="s">
        <v>97</v>
      </c>
      <c r="C138" s="361" t="s">
        <v>17</v>
      </c>
      <c r="D138" s="361" t="n">
        <v>71323.5141699</v>
      </c>
      <c r="E138" s="361" t="n">
        <v>1.00252658097216</v>
      </c>
      <c r="F138" s="361" t="n">
        <v>99.045439776213</v>
      </c>
      <c r="G138" s="361" t="n">
        <v>0.169115118034728</v>
      </c>
      <c r="H138" s="361" t="n">
        <v>687.3874234</v>
      </c>
      <c r="I138" s="361" t="n">
        <v>17.6009949954362</v>
      </c>
      <c r="J138" s="361" t="n">
        <v>0.954560223786943</v>
      </c>
      <c r="K138" s="361" t="n">
        <v>17.5474326513467</v>
      </c>
    </row>
    <row r="139">
      <c r="A139" s="361" t="s">
        <v>98</v>
      </c>
      <c r="B139" s="361" t="s">
        <v>99</v>
      </c>
      <c r="C139" s="361" t="s">
        <v>16</v>
      </c>
      <c r="D139" s="361" t="n">
        <v>3996.5598887</v>
      </c>
      <c r="E139" s="361" t="n">
        <v>7.61259959107715</v>
      </c>
      <c r="F139" s="361" t="n">
        <v>75.7439238137946</v>
      </c>
      <c r="G139" s="361" t="n">
        <v>4.17240886255785</v>
      </c>
      <c r="H139" s="361" t="n">
        <v>1279.8500033</v>
      </c>
      <c r="I139" s="361" t="n">
        <v>15.7383977395827</v>
      </c>
      <c r="J139" s="361" t="n">
        <v>24.2560761862054</v>
      </c>
      <c r="K139" s="361" t="n">
        <v>13.0290907968583</v>
      </c>
    </row>
    <row r="140">
      <c r="A140" s="361" t="s">
        <v>98</v>
      </c>
      <c r="B140" s="361" t="s">
        <v>99</v>
      </c>
      <c r="C140" s="361" t="s">
        <v>17</v>
      </c>
      <c r="D140" s="361" t="n">
        <v>25408.8700714</v>
      </c>
      <c r="E140" s="361" t="n">
        <v>2.29867447466642</v>
      </c>
      <c r="F140" s="361" t="n">
        <v>91.2013696380332</v>
      </c>
      <c r="G140" s="361" t="n">
        <v>0.969742070725741</v>
      </c>
      <c r="H140" s="361" t="n">
        <v>2451.3146739</v>
      </c>
      <c r="I140" s="361" t="n">
        <v>10.0274022805186</v>
      </c>
      <c r="J140" s="361" t="n">
        <v>8.79863036196677</v>
      </c>
      <c r="K140" s="361" t="n">
        <v>10.0517695831514</v>
      </c>
    </row>
    <row r="141">
      <c r="A141" s="361" t="s">
        <v>100</v>
      </c>
      <c r="B141" s="361" t="s">
        <v>101</v>
      </c>
      <c r="C141" s="361" t="s">
        <v>16</v>
      </c>
      <c r="D141" s="361" t="n">
        <v>1864.1014297</v>
      </c>
      <c r="E141" s="361" t="n">
        <v>10.0821223597178</v>
      </c>
      <c r="F141" s="361" t="n">
        <v>87.6905036179299</v>
      </c>
      <c r="G141" s="361" t="n">
        <v>4.34695322058024</v>
      </c>
      <c r="H141" s="361" t="n">
        <v>261.6720039</v>
      </c>
      <c r="I141" s="361" t="n">
        <v>34.3617685727753</v>
      </c>
      <c r="J141" s="361" t="n">
        <v>12.3094963820701</v>
      </c>
      <c r="K141" s="361" t="n">
        <v>30.9668653602673</v>
      </c>
    </row>
    <row r="142">
      <c r="A142" s="361" t="s">
        <v>100</v>
      </c>
      <c r="B142" s="361" t="s">
        <v>101</v>
      </c>
      <c r="C142" s="361" t="s">
        <v>17</v>
      </c>
      <c r="D142" s="361" t="n">
        <v>24953.8343</v>
      </c>
      <c r="E142" s="361" t="n">
        <v>1.741033713143</v>
      </c>
      <c r="F142" s="361" t="n">
        <v>95.6383235843056</v>
      </c>
      <c r="G142" s="361" t="n">
        <v>0.749046280112263</v>
      </c>
      <c r="H142" s="361" t="n">
        <v>1138.0432704</v>
      </c>
      <c r="I142" s="361" t="n">
        <v>16.508596032784</v>
      </c>
      <c r="J142" s="361" t="n">
        <v>4.36167641569442</v>
      </c>
      <c r="K142" s="361" t="n">
        <v>16.4243111339546</v>
      </c>
    </row>
    <row r="143">
      <c r="A143" s="361" t="s">
        <v>102</v>
      </c>
      <c r="B143" s="361" t="s">
        <v>103</v>
      </c>
      <c r="C143" s="361" t="s">
        <v>16</v>
      </c>
      <c r="D143" s="361" t="n">
        <v>11160.8038675</v>
      </c>
      <c r="E143" s="361" t="n">
        <v>7.31106613387228</v>
      </c>
      <c r="F143" s="361" t="n">
        <v>94.9774307055763</v>
      </c>
      <c r="G143" s="361" t="n">
        <v>1.23956195327547</v>
      </c>
      <c r="H143" s="361" t="n">
        <v>590.2024343</v>
      </c>
      <c r="I143" s="361" t="n">
        <v>24.4002736170285</v>
      </c>
      <c r="J143" s="361" t="n">
        <v>5.02256929442369</v>
      </c>
      <c r="K143" s="361" t="n">
        <v>23.4402758072846</v>
      </c>
    </row>
    <row r="144">
      <c r="A144" s="361" t="s">
        <v>102</v>
      </c>
      <c r="B144" s="361" t="s">
        <v>103</v>
      </c>
      <c r="C144" s="361" t="s">
        <v>17</v>
      </c>
      <c r="D144" s="361" t="n">
        <v>76022.9822734</v>
      </c>
      <c r="E144" s="361" t="n">
        <v>1.41159278071085</v>
      </c>
      <c r="F144" s="361" t="n">
        <v>97.2319669834754</v>
      </c>
      <c r="G144" s="361" t="n">
        <v>0.352535018502891</v>
      </c>
      <c r="H144" s="361" t="n">
        <v>2164.2483586</v>
      </c>
      <c r="I144" s="361" t="n">
        <v>12.5006206337052</v>
      </c>
      <c r="J144" s="361" t="n">
        <v>2.76803301652461</v>
      </c>
      <c r="K144" s="361" t="n">
        <v>12.3834047769521</v>
      </c>
    </row>
    <row r="145">
      <c r="A145" s="361" t="s">
        <v>104</v>
      </c>
      <c r="B145" s="361" t="s">
        <v>105</v>
      </c>
      <c r="C145" s="361" t="s">
        <v>16</v>
      </c>
      <c r="D145" s="361" t="n">
        <v>1056.9118249</v>
      </c>
      <c r="E145" s="361" t="n">
        <v>9.30922003122823</v>
      </c>
      <c r="F145" s="361" t="n">
        <v>86.2072498616177</v>
      </c>
      <c r="G145" s="361" t="n">
        <v>3.84625031179738</v>
      </c>
      <c r="H145" s="361" t="n">
        <v>169.1008673</v>
      </c>
      <c r="I145" s="361" t="n">
        <v>26.4425760282336</v>
      </c>
      <c r="J145" s="361" t="n">
        <v>13.7927501383823</v>
      </c>
      <c r="K145" s="361" t="n">
        <v>24.0397787484556</v>
      </c>
    </row>
    <row r="146">
      <c r="A146" s="361" t="s">
        <v>104</v>
      </c>
      <c r="B146" s="361" t="s">
        <v>105</v>
      </c>
      <c r="C146" s="361" t="s">
        <v>17</v>
      </c>
      <c r="D146" s="361" t="n">
        <v>6042.3041853</v>
      </c>
      <c r="E146" s="361" t="n">
        <v>2.4514340487355</v>
      </c>
      <c r="F146" s="361" t="n">
        <v>94.7488042665356</v>
      </c>
      <c r="G146" s="361" t="n">
        <v>0.998237368920224</v>
      </c>
      <c r="H146" s="361" t="n">
        <v>334.8783365</v>
      </c>
      <c r="I146" s="361" t="n">
        <v>17.9518377947616</v>
      </c>
      <c r="J146" s="361" t="n">
        <v>5.25119573346442</v>
      </c>
      <c r="K146" s="361" t="n">
        <v>18.0114781242337</v>
      </c>
    </row>
    <row r="147">
      <c r="A147" s="361" t="s">
        <v>106</v>
      </c>
      <c r="B147" s="361" t="s">
        <v>107</v>
      </c>
      <c r="C147" s="361" t="s">
        <v>16</v>
      </c>
      <c r="D147" s="361" t="n">
        <v>22216.103257</v>
      </c>
      <c r="E147" s="361" t="n">
        <v>4.52181444553941</v>
      </c>
      <c r="F147" s="361" t="n">
        <v>84.7036888822024</v>
      </c>
      <c r="G147" s="361" t="n">
        <v>1.85349315035657</v>
      </c>
      <c r="H147" s="361" t="n">
        <v>4011.9200442</v>
      </c>
      <c r="I147" s="361" t="n">
        <v>11.0326575006289</v>
      </c>
      <c r="J147" s="361" t="n">
        <v>15.2963111177976</v>
      </c>
      <c r="K147" s="361" t="n">
        <v>10.2637626774226</v>
      </c>
    </row>
    <row r="148">
      <c r="A148" s="361" t="s">
        <v>106</v>
      </c>
      <c r="B148" s="361" t="s">
        <v>107</v>
      </c>
      <c r="C148" s="361" t="s">
        <v>17</v>
      </c>
      <c r="D148" s="361" t="n">
        <v>104235.9445196</v>
      </c>
      <c r="E148" s="361" t="n">
        <v>1.41677311087045</v>
      </c>
      <c r="F148" s="361" t="n">
        <v>94.3659023103178</v>
      </c>
      <c r="G148" s="361" t="n">
        <v>0.51757651731953</v>
      </c>
      <c r="H148" s="361" t="n">
        <v>6223.386624</v>
      </c>
      <c r="I148" s="361" t="n">
        <v>8.66697922086116</v>
      </c>
      <c r="J148" s="361" t="n">
        <v>5.63409768968222</v>
      </c>
      <c r="K148" s="361" t="n">
        <v>8.66892584431635</v>
      </c>
    </row>
    <row r="149">
      <c r="A149" s="361" t="s">
        <v>108</v>
      </c>
      <c r="B149" s="361" t="s">
        <v>109</v>
      </c>
      <c r="C149" s="361" t="s">
        <v>16</v>
      </c>
      <c r="D149" s="361" t="n">
        <v>37815.2025441</v>
      </c>
      <c r="E149" s="361" t="n">
        <v>4.23927734349484</v>
      </c>
      <c r="F149" s="361" t="n">
        <v>83.3076352548001</v>
      </c>
      <c r="G149" s="361" t="n">
        <v>1.82274686402891</v>
      </c>
      <c r="H149" s="361" t="n">
        <v>7577.0384293</v>
      </c>
      <c r="I149" s="361" t="n">
        <v>10.1411495299682</v>
      </c>
      <c r="J149" s="361" t="n">
        <v>16.6923647451999</v>
      </c>
      <c r="K149" s="361" t="n">
        <v>9.09689748745857</v>
      </c>
    </row>
    <row r="150">
      <c r="A150" s="361" t="s">
        <v>108</v>
      </c>
      <c r="B150" s="361" t="s">
        <v>109</v>
      </c>
      <c r="C150" s="361" t="s">
        <v>17</v>
      </c>
      <c r="D150" s="361" t="n">
        <v>151396.6842524</v>
      </c>
      <c r="E150" s="361" t="n">
        <v>1.34054929168747</v>
      </c>
      <c r="F150" s="361" t="n">
        <v>92.7051792019248</v>
      </c>
      <c r="G150" s="361" t="n">
        <v>0.543409242416612</v>
      </c>
      <c r="H150" s="361" t="n">
        <v>11913.1605219</v>
      </c>
      <c r="I150" s="361" t="n">
        <v>7.15535589568897</v>
      </c>
      <c r="J150" s="361" t="n">
        <v>7.29482079807522</v>
      </c>
      <c r="K150" s="361" t="n">
        <v>6.90583807233571</v>
      </c>
    </row>
    <row r="151">
      <c r="A151" s="361" t="s">
        <v>110</v>
      </c>
      <c r="B151" s="361" t="s">
        <v>111</v>
      </c>
      <c r="C151" s="361" t="s">
        <v>16</v>
      </c>
      <c r="D151" s="361" t="n">
        <v>277.9133896</v>
      </c>
      <c r="E151" s="361" t="n">
        <v>14.1238006965876</v>
      </c>
      <c r="F151" s="361" t="n">
        <v>95.0617283950617</v>
      </c>
      <c r="G151" s="361" t="n">
        <v>2.16565172570748</v>
      </c>
      <c r="H151" s="361" t="n">
        <v>14.4370592</v>
      </c>
      <c r="I151" s="361" t="n">
        <v>42.6401432711221</v>
      </c>
      <c r="J151" s="361" t="n">
        <v>4.93827160493827</v>
      </c>
      <c r="K151" s="361" t="n">
        <v>41.688795719869</v>
      </c>
    </row>
    <row r="152">
      <c r="A152" s="361" t="s">
        <v>110</v>
      </c>
      <c r="B152" s="361" t="s">
        <v>111</v>
      </c>
      <c r="C152" s="361" t="s">
        <v>17</v>
      </c>
      <c r="D152" s="361" t="n">
        <v>815.6938448</v>
      </c>
      <c r="E152" s="361" t="n">
        <v>6.9732553030998</v>
      </c>
      <c r="F152" s="361" t="n">
        <v>96.7880085653105</v>
      </c>
      <c r="G152" s="361" t="n">
        <v>0.725510414045377</v>
      </c>
      <c r="H152" s="361" t="n">
        <v>27.069486</v>
      </c>
      <c r="I152" s="361" t="n">
        <v>22.2928171609085</v>
      </c>
      <c r="J152" s="361" t="n">
        <v>3.21199143468951</v>
      </c>
      <c r="K152" s="361" t="n">
        <v>21.8620471432341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879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62" t="s">
        <v>72</v>
      </c>
      <c r="B163" s="362" t="s">
        <v>73</v>
      </c>
      <c r="C163" s="362" t="s">
        <v>16</v>
      </c>
      <c r="D163" s="362" t="n">
        <v>12954.6204965</v>
      </c>
      <c r="E163" s="362" t="n">
        <v>5.66435201523328</v>
      </c>
      <c r="F163" s="362" t="n">
        <v>92.4082946498682</v>
      </c>
      <c r="G163" s="362" t="n">
        <v>2.12998943001103</v>
      </c>
      <c r="H163" s="362" t="n">
        <v>1064.2730948</v>
      </c>
      <c r="I163" s="362" t="n">
        <v>27.9270626526728</v>
      </c>
      <c r="J163" s="362" t="n">
        <v>7.59170535013176</v>
      </c>
      <c r="K163" s="362" t="n">
        <v>25.9268085063586</v>
      </c>
    </row>
    <row r="164">
      <c r="A164" s="362" t="s">
        <v>72</v>
      </c>
      <c r="B164" s="362" t="s">
        <v>73</v>
      </c>
      <c r="C164" s="362" t="s">
        <v>17</v>
      </c>
      <c r="D164" s="362" t="n">
        <v>211077.4919435</v>
      </c>
      <c r="E164" s="362" t="n">
        <v>0.779781803874654</v>
      </c>
      <c r="F164" s="362" t="n">
        <v>97.7610642353982</v>
      </c>
      <c r="G164" s="362" t="n">
        <v>0.265663804019698</v>
      </c>
      <c r="H164" s="362" t="n">
        <v>4834.1223524</v>
      </c>
      <c r="I164" s="362" t="n">
        <v>11.772759583913</v>
      </c>
      <c r="J164" s="362" t="n">
        <v>2.2389357646018</v>
      </c>
      <c r="K164" s="362" t="n">
        <v>11.5999648674195</v>
      </c>
    </row>
    <row r="165">
      <c r="A165" s="362" t="s">
        <v>74</v>
      </c>
      <c r="B165" s="362" t="s">
        <v>75</v>
      </c>
      <c r="C165" s="362" t="s">
        <v>16</v>
      </c>
      <c r="D165" s="362" t="n">
        <v>4967.5027816</v>
      </c>
      <c r="E165" s="362" t="n">
        <v>8.57285539396201</v>
      </c>
      <c r="F165" s="362" t="n">
        <v>93.1152885377153</v>
      </c>
      <c r="G165" s="362" t="n">
        <v>1.8835851749096</v>
      </c>
      <c r="H165" s="362" t="n">
        <v>367.2847271</v>
      </c>
      <c r="I165" s="362" t="n">
        <v>26.1308150174007</v>
      </c>
      <c r="J165" s="362" t="n">
        <v>6.88471146228468</v>
      </c>
      <c r="K165" s="362" t="n">
        <v>25.4753707556056</v>
      </c>
    </row>
    <row r="166">
      <c r="A166" s="362" t="s">
        <v>74</v>
      </c>
      <c r="B166" s="362" t="s">
        <v>75</v>
      </c>
      <c r="C166" s="362" t="s">
        <v>17</v>
      </c>
      <c r="D166" s="362" t="n">
        <v>71200.3946723</v>
      </c>
      <c r="E166" s="362" t="n">
        <v>1.90203150973442</v>
      </c>
      <c r="F166" s="362" t="n">
        <v>98.4558260178353</v>
      </c>
      <c r="G166" s="362" t="n">
        <v>0.235533854142864</v>
      </c>
      <c r="H166" s="362" t="n">
        <v>1116.7017882</v>
      </c>
      <c r="I166" s="362" t="n">
        <v>15.0871601770218</v>
      </c>
      <c r="J166" s="362" t="n">
        <v>1.54417398216471</v>
      </c>
      <c r="K166" s="362" t="n">
        <v>15.0175306880196</v>
      </c>
    </row>
    <row r="167">
      <c r="A167" s="362" t="s">
        <v>76</v>
      </c>
      <c r="B167" s="362" t="s">
        <v>77</v>
      </c>
      <c r="C167" s="362" t="s">
        <v>16</v>
      </c>
      <c r="D167" s="362" t="n">
        <v>6615.8579485</v>
      </c>
      <c r="E167" s="362" t="n">
        <v>5.25119466415937</v>
      </c>
      <c r="F167" s="362" t="n">
        <v>82.8001035639676</v>
      </c>
      <c r="G167" s="362" t="n">
        <v>2.01014808714412</v>
      </c>
      <c r="H167" s="362" t="n">
        <v>1374.2986621</v>
      </c>
      <c r="I167" s="362" t="n">
        <v>11.192098865156</v>
      </c>
      <c r="J167" s="362" t="n">
        <v>17.1998964360324</v>
      </c>
      <c r="K167" s="362" t="n">
        <v>9.67682976542605</v>
      </c>
    </row>
    <row r="168">
      <c r="A168" s="362" t="s">
        <v>76</v>
      </c>
      <c r="B168" s="362" t="s">
        <v>77</v>
      </c>
      <c r="C168" s="362" t="s">
        <v>17</v>
      </c>
      <c r="D168" s="362" t="n">
        <v>28660.1483271</v>
      </c>
      <c r="E168" s="362" t="n">
        <v>1.82743267123196</v>
      </c>
      <c r="F168" s="362" t="n">
        <v>93.238788768049</v>
      </c>
      <c r="G168" s="362" t="n">
        <v>0.737240643918433</v>
      </c>
      <c r="H168" s="362" t="n">
        <v>2078.2907987</v>
      </c>
      <c r="I168" s="362" t="n">
        <v>10.3254299441704</v>
      </c>
      <c r="J168" s="362" t="n">
        <v>6.76121123195097</v>
      </c>
      <c r="K168" s="362" t="n">
        <v>10.1667323074739</v>
      </c>
    </row>
    <row r="169">
      <c r="A169" s="362" t="s">
        <v>78</v>
      </c>
      <c r="B169" s="362" t="s">
        <v>79</v>
      </c>
      <c r="C169" s="362" t="s">
        <v>16</v>
      </c>
      <c r="D169" s="362" t="n">
        <v>19494.0724342</v>
      </c>
      <c r="E169" s="362" t="n">
        <v>4.49742292084521</v>
      </c>
      <c r="F169" s="362" t="n">
        <v>85.1225007496212</v>
      </c>
      <c r="G169" s="362" t="n">
        <v>1.82850410935501</v>
      </c>
      <c r="H169" s="362" t="n">
        <v>3407.1255599</v>
      </c>
      <c r="I169" s="362" t="n">
        <v>11.8653046766547</v>
      </c>
      <c r="J169" s="362" t="n">
        <v>14.8774992503788</v>
      </c>
      <c r="K169" s="362" t="n">
        <v>10.4618954973426</v>
      </c>
    </row>
    <row r="170">
      <c r="A170" s="362" t="s">
        <v>78</v>
      </c>
      <c r="B170" s="362" t="s">
        <v>79</v>
      </c>
      <c r="C170" s="362" t="s">
        <v>17</v>
      </c>
      <c r="D170" s="362" t="n">
        <v>106361.3677907</v>
      </c>
      <c r="E170" s="362" t="n">
        <v>1.41104818838767</v>
      </c>
      <c r="F170" s="362" t="n">
        <v>94.3317509286976</v>
      </c>
      <c r="G170" s="362" t="n">
        <v>0.500114778148304</v>
      </c>
      <c r="H170" s="362" t="n">
        <v>6391.0901501</v>
      </c>
      <c r="I170" s="362" t="n">
        <v>8.36276335715995</v>
      </c>
      <c r="J170" s="362" t="n">
        <v>5.66824907130238</v>
      </c>
      <c r="K170" s="362" t="n">
        <v>8.32297630089975</v>
      </c>
    </row>
    <row r="171">
      <c r="A171" s="362" t="s">
        <v>80</v>
      </c>
      <c r="B171" s="362" t="s">
        <v>81</v>
      </c>
      <c r="C171" s="362" t="s">
        <v>16</v>
      </c>
      <c r="D171" s="362" t="n">
        <v>18870.606353</v>
      </c>
      <c r="E171" s="362" t="n">
        <v>5.05752235955793</v>
      </c>
      <c r="F171" s="362" t="n">
        <v>84.1001336239671</v>
      </c>
      <c r="G171" s="362" t="n">
        <v>1.93900615337645</v>
      </c>
      <c r="H171" s="362" t="n">
        <v>3567.6533023</v>
      </c>
      <c r="I171" s="362" t="n">
        <v>11.373021966764</v>
      </c>
      <c r="J171" s="362" t="n">
        <v>15.8998663760329</v>
      </c>
      <c r="K171" s="362" t="n">
        <v>10.2561035885473</v>
      </c>
    </row>
    <row r="172">
      <c r="A172" s="362" t="s">
        <v>80</v>
      </c>
      <c r="B172" s="362" t="s">
        <v>81</v>
      </c>
      <c r="C172" s="362" t="s">
        <v>17</v>
      </c>
      <c r="D172" s="362" t="n">
        <v>95708.7607902</v>
      </c>
      <c r="E172" s="362" t="n">
        <v>1.59268491056612</v>
      </c>
      <c r="F172" s="362" t="n">
        <v>92.6316744551077</v>
      </c>
      <c r="G172" s="362" t="n">
        <v>0.641201677271083</v>
      </c>
      <c r="H172" s="362" t="n">
        <v>7613.0903511</v>
      </c>
      <c r="I172" s="362" t="n">
        <v>8.1121013927521</v>
      </c>
      <c r="J172" s="362" t="n">
        <v>7.3683255448923</v>
      </c>
      <c r="K172" s="362" t="n">
        <v>8.06093388072639</v>
      </c>
    </row>
    <row r="173">
      <c r="A173" s="362" t="s">
        <v>82</v>
      </c>
      <c r="B173" s="362" t="s">
        <v>83</v>
      </c>
      <c r="C173" s="362" t="s">
        <v>16</v>
      </c>
      <c r="D173" s="362" t="n">
        <v>10290.3551489</v>
      </c>
      <c r="E173" s="362" t="n">
        <v>7.7594069288025</v>
      </c>
      <c r="F173" s="362" t="n">
        <v>81.6660623010064</v>
      </c>
      <c r="G173" s="362" t="n">
        <v>3.78537057820584</v>
      </c>
      <c r="H173" s="362" t="n">
        <v>2310.1729762</v>
      </c>
      <c r="I173" s="362" t="n">
        <v>19.9097630990667</v>
      </c>
      <c r="J173" s="362" t="n">
        <v>18.3339376989936</v>
      </c>
      <c r="K173" s="362" t="n">
        <v>16.86142467306</v>
      </c>
    </row>
    <row r="174">
      <c r="A174" s="362" t="s">
        <v>82</v>
      </c>
      <c r="B174" s="362" t="s">
        <v>83</v>
      </c>
      <c r="C174" s="362" t="s">
        <v>17</v>
      </c>
      <c r="D174" s="362" t="n">
        <v>53960.860499</v>
      </c>
      <c r="E174" s="362" t="n">
        <v>2.15978015091415</v>
      </c>
      <c r="F174" s="362" t="n">
        <v>93.3073166433116</v>
      </c>
      <c r="G174" s="362" t="n">
        <v>0.804317955268567</v>
      </c>
      <c r="H174" s="362" t="n">
        <v>3870.4676757</v>
      </c>
      <c r="I174" s="362" t="n">
        <v>11.1537586667243</v>
      </c>
      <c r="J174" s="362" t="n">
        <v>6.69268335668841</v>
      </c>
      <c r="K174" s="362" t="n">
        <v>11.2135515957354</v>
      </c>
    </row>
    <row r="175">
      <c r="A175" s="362" t="s">
        <v>84</v>
      </c>
      <c r="B175" s="362" t="s">
        <v>85</v>
      </c>
      <c r="C175" s="362" t="s">
        <v>16</v>
      </c>
      <c r="D175" s="362" t="n">
        <v>41145.4272717</v>
      </c>
      <c r="E175" s="362" t="n">
        <v>4.72422942973211</v>
      </c>
      <c r="F175" s="362" t="n">
        <v>88.6737259599094</v>
      </c>
      <c r="G175" s="362" t="n">
        <v>1.751002750622</v>
      </c>
      <c r="H175" s="362" t="n">
        <v>5255.495692</v>
      </c>
      <c r="I175" s="362" t="n">
        <v>14.8893292462707</v>
      </c>
      <c r="J175" s="362" t="n">
        <v>11.3262740400906</v>
      </c>
      <c r="K175" s="362" t="n">
        <v>13.7086510103953</v>
      </c>
    </row>
    <row r="176">
      <c r="A176" s="362" t="s">
        <v>84</v>
      </c>
      <c r="B176" s="362" t="s">
        <v>85</v>
      </c>
      <c r="C176" s="362" t="s">
        <v>17</v>
      </c>
      <c r="D176" s="362" t="n">
        <v>176423.0468846</v>
      </c>
      <c r="E176" s="362" t="n">
        <v>1.47867958246346</v>
      </c>
      <c r="F176" s="362" t="n">
        <v>94.1969972067256</v>
      </c>
      <c r="G176" s="362" t="n">
        <v>0.580389403338461</v>
      </c>
      <c r="H176" s="362" t="n">
        <v>10868.5357732</v>
      </c>
      <c r="I176" s="362" t="n">
        <v>9.48937630660417</v>
      </c>
      <c r="J176" s="362" t="n">
        <v>5.80300279327442</v>
      </c>
      <c r="K176" s="362" t="n">
        <v>9.42114642240891</v>
      </c>
    </row>
    <row r="177">
      <c r="A177" s="362" t="s">
        <v>86</v>
      </c>
      <c r="B177" s="362" t="s">
        <v>87</v>
      </c>
      <c r="C177" s="362" t="s">
        <v>16</v>
      </c>
      <c r="D177" s="362" t="n">
        <v>45045.3523489</v>
      </c>
      <c r="E177" s="362" t="n">
        <v>3.63221772379206</v>
      </c>
      <c r="F177" s="362" t="n">
        <v>91.5922276187889</v>
      </c>
      <c r="G177" s="362" t="n">
        <v>0.931512626206571</v>
      </c>
      <c r="H177" s="362" t="n">
        <v>4134.969519</v>
      </c>
      <c r="I177" s="362" t="n">
        <v>10.9023296433284</v>
      </c>
      <c r="J177" s="362" t="n">
        <v>8.40777238121106</v>
      </c>
      <c r="K177" s="362" t="n">
        <v>10.1476720135707</v>
      </c>
    </row>
    <row r="178">
      <c r="A178" s="362" t="s">
        <v>86</v>
      </c>
      <c r="B178" s="362" t="s">
        <v>87</v>
      </c>
      <c r="C178" s="362" t="s">
        <v>17</v>
      </c>
      <c r="D178" s="362" t="n">
        <v>304150.9104757</v>
      </c>
      <c r="E178" s="362" t="n">
        <v>0.871334406784427</v>
      </c>
      <c r="F178" s="362" t="n">
        <v>96.279682538314</v>
      </c>
      <c r="G178" s="362" t="n">
        <v>0.25170624475903</v>
      </c>
      <c r="H178" s="362" t="n">
        <v>11752.6139825</v>
      </c>
      <c r="I178" s="362" t="n">
        <v>6.58424795217318</v>
      </c>
      <c r="J178" s="362" t="n">
        <v>3.72031746168603</v>
      </c>
      <c r="K178" s="362" t="n">
        <v>6.514013276525</v>
      </c>
    </row>
    <row r="179">
      <c r="A179" s="362" t="s">
        <v>88</v>
      </c>
      <c r="B179" s="362" t="s">
        <v>89</v>
      </c>
      <c r="C179" s="362" t="s">
        <v>16</v>
      </c>
      <c r="D179" s="362" t="n">
        <v>9354.5036441</v>
      </c>
      <c r="E179" s="362" t="n">
        <v>6.58585397752038</v>
      </c>
      <c r="F179" s="362" t="n">
        <v>93.7138158508403</v>
      </c>
      <c r="G179" s="362" t="n">
        <v>2.16713904154529</v>
      </c>
      <c r="H179" s="362" t="n">
        <v>627.4862676</v>
      </c>
      <c r="I179" s="362" t="n">
        <v>35.361864116631</v>
      </c>
      <c r="J179" s="362" t="n">
        <v>6.28618414915964</v>
      </c>
      <c r="K179" s="362" t="n">
        <v>32.307495969505</v>
      </c>
    </row>
    <row r="180">
      <c r="A180" s="362" t="s">
        <v>88</v>
      </c>
      <c r="B180" s="362" t="s">
        <v>89</v>
      </c>
      <c r="C180" s="362" t="s">
        <v>17</v>
      </c>
      <c r="D180" s="362" t="n">
        <v>133412.3127202</v>
      </c>
      <c r="E180" s="362" t="n">
        <v>0.853110963445873</v>
      </c>
      <c r="F180" s="362" t="n">
        <v>97.527248653782</v>
      </c>
      <c r="G180" s="362" t="n">
        <v>0.343809684491638</v>
      </c>
      <c r="H180" s="362" t="n">
        <v>3382.5979963</v>
      </c>
      <c r="I180" s="362" t="n">
        <v>13.629846047947</v>
      </c>
      <c r="J180" s="362" t="n">
        <v>2.47275134621803</v>
      </c>
      <c r="K180" s="362" t="n">
        <v>13.5601230751642</v>
      </c>
    </row>
    <row r="181">
      <c r="A181" s="362" t="s">
        <v>90</v>
      </c>
      <c r="B181" s="362" t="s">
        <v>91</v>
      </c>
      <c r="C181" s="362" t="s">
        <v>16</v>
      </c>
      <c r="D181" s="362" t="n">
        <v>28177.2555885</v>
      </c>
      <c r="E181" s="362" t="n">
        <v>4.9306460975556</v>
      </c>
      <c r="F181" s="362" t="n">
        <v>93.0330668992417</v>
      </c>
      <c r="G181" s="362" t="n">
        <v>1.25181271472632</v>
      </c>
      <c r="H181" s="362" t="n">
        <v>2110.099787</v>
      </c>
      <c r="I181" s="362" t="n">
        <v>17.501412473765</v>
      </c>
      <c r="J181" s="362" t="n">
        <v>6.96693310075827</v>
      </c>
      <c r="K181" s="362" t="n">
        <v>16.7161036786445</v>
      </c>
    </row>
    <row r="182">
      <c r="A182" s="362" t="s">
        <v>90</v>
      </c>
      <c r="B182" s="362" t="s">
        <v>91</v>
      </c>
      <c r="C182" s="362" t="s">
        <v>17</v>
      </c>
      <c r="D182" s="362" t="n">
        <v>259073.5065478</v>
      </c>
      <c r="E182" s="362" t="n">
        <v>0.939856023086001</v>
      </c>
      <c r="F182" s="362" t="n">
        <v>97.0363467319644</v>
      </c>
      <c r="G182" s="362" t="n">
        <v>0.29462019202495</v>
      </c>
      <c r="H182" s="362" t="n">
        <v>7912.5407149</v>
      </c>
      <c r="I182" s="362" t="n">
        <v>9.70098993665269</v>
      </c>
      <c r="J182" s="362" t="n">
        <v>2.96365326803557</v>
      </c>
      <c r="K182" s="362" t="n">
        <v>9.64649522800649</v>
      </c>
    </row>
    <row r="183">
      <c r="A183" s="362" t="s">
        <v>92</v>
      </c>
      <c r="B183" s="362" t="s">
        <v>93</v>
      </c>
      <c r="C183" s="362" t="s">
        <v>16</v>
      </c>
      <c r="D183" s="362" t="n">
        <v>34519.4398357</v>
      </c>
      <c r="E183" s="362" t="n">
        <v>5.22541794893478</v>
      </c>
      <c r="F183" s="362" t="n">
        <v>89.3638460687166</v>
      </c>
      <c r="G183" s="362" t="n">
        <v>2.05870979536235</v>
      </c>
      <c r="H183" s="362" t="n">
        <v>4108.5303718</v>
      </c>
      <c r="I183" s="362" t="n">
        <v>19.0935798982644</v>
      </c>
      <c r="J183" s="362" t="n">
        <v>10.6361539312834</v>
      </c>
      <c r="K183" s="362" t="n">
        <v>17.2970630588383</v>
      </c>
    </row>
    <row r="184">
      <c r="A184" s="362" t="s">
        <v>92</v>
      </c>
      <c r="B184" s="362" t="s">
        <v>93</v>
      </c>
      <c r="C184" s="362" t="s">
        <v>17</v>
      </c>
      <c r="D184" s="362" t="n">
        <v>394279.8909784</v>
      </c>
      <c r="E184" s="362" t="n">
        <v>0.757737965011341</v>
      </c>
      <c r="F184" s="362" t="n">
        <v>96.9995382892629</v>
      </c>
      <c r="G184" s="362" t="n">
        <v>0.345561068390144</v>
      </c>
      <c r="H184" s="362" t="n">
        <v>12196.1582195</v>
      </c>
      <c r="I184" s="362" t="n">
        <v>11.451168927041</v>
      </c>
      <c r="J184" s="362" t="n">
        <v>3.00046171073713</v>
      </c>
      <c r="K184" s="362" t="n">
        <v>11.1713687145681</v>
      </c>
    </row>
    <row r="185">
      <c r="A185" s="362" t="s">
        <v>94</v>
      </c>
      <c r="B185" s="362" t="s">
        <v>95</v>
      </c>
      <c r="C185" s="362" t="s">
        <v>16</v>
      </c>
      <c r="D185" s="362" t="n">
        <v>4618.5125118</v>
      </c>
      <c r="E185" s="362" t="n">
        <v>7.71594748242337</v>
      </c>
      <c r="F185" s="362" t="n">
        <v>95.8788444970925</v>
      </c>
      <c r="G185" s="362" t="n">
        <v>1.85201188624783</v>
      </c>
      <c r="H185" s="362" t="n">
        <v>198.5172887</v>
      </c>
      <c r="I185" s="362" t="n">
        <v>44.2539553695667</v>
      </c>
      <c r="J185" s="362" t="n">
        <v>4.1211555029075</v>
      </c>
      <c r="K185" s="362" t="n">
        <v>43.0871292100108</v>
      </c>
    </row>
    <row r="186">
      <c r="A186" s="362" t="s">
        <v>94</v>
      </c>
      <c r="B186" s="362" t="s">
        <v>95</v>
      </c>
      <c r="C186" s="362" t="s">
        <v>17</v>
      </c>
      <c r="D186" s="362" t="n">
        <v>49945.8686376</v>
      </c>
      <c r="E186" s="362" t="n">
        <v>1.42050819809524</v>
      </c>
      <c r="F186" s="362" t="n">
        <v>96.7558361978127</v>
      </c>
      <c r="G186" s="362" t="n">
        <v>0.494955260535997</v>
      </c>
      <c r="H186" s="362" t="n">
        <v>1674.6543203</v>
      </c>
      <c r="I186" s="362" t="n">
        <v>14.9674923714421</v>
      </c>
      <c r="J186" s="362" t="n">
        <v>3.24416380218734</v>
      </c>
      <c r="K186" s="362" t="n">
        <v>14.7618348005046</v>
      </c>
    </row>
    <row r="187">
      <c r="A187" s="362" t="s">
        <v>96</v>
      </c>
      <c r="B187" s="362" t="s">
        <v>97</v>
      </c>
      <c r="C187" s="362" t="s">
        <v>16</v>
      </c>
      <c r="D187" s="362" t="n">
        <v>5192.1609401</v>
      </c>
      <c r="E187" s="362" t="n">
        <v>6.41963785952509</v>
      </c>
      <c r="F187" s="362" t="n">
        <v>97.3186297472221</v>
      </c>
      <c r="G187" s="362" t="n">
        <v>1.06845005766895</v>
      </c>
      <c r="H187" s="362" t="n">
        <v>143.0569453</v>
      </c>
      <c r="I187" s="362" t="n">
        <v>39.4598866226126</v>
      </c>
      <c r="J187" s="362" t="n">
        <v>2.68137025277787</v>
      </c>
      <c r="K187" s="362" t="n">
        <v>38.7787160157984</v>
      </c>
    </row>
    <row r="188">
      <c r="A188" s="362" t="s">
        <v>96</v>
      </c>
      <c r="B188" s="362" t="s">
        <v>97</v>
      </c>
      <c r="C188" s="362" t="s">
        <v>17</v>
      </c>
      <c r="D188" s="362" t="n">
        <v>71323.5141699</v>
      </c>
      <c r="E188" s="362" t="n">
        <v>1.00252658097216</v>
      </c>
      <c r="F188" s="362" t="n">
        <v>99.045439776213</v>
      </c>
      <c r="G188" s="362" t="n">
        <v>0.169115118034728</v>
      </c>
      <c r="H188" s="362" t="n">
        <v>687.3874234</v>
      </c>
      <c r="I188" s="362" t="n">
        <v>17.6009949954362</v>
      </c>
      <c r="J188" s="362" t="n">
        <v>0.954560223786943</v>
      </c>
      <c r="K188" s="362" t="n">
        <v>17.5474326513467</v>
      </c>
    </row>
    <row r="189">
      <c r="A189" s="362" t="s">
        <v>98</v>
      </c>
      <c r="B189" s="362" t="s">
        <v>99</v>
      </c>
      <c r="C189" s="362" t="s">
        <v>16</v>
      </c>
      <c r="D189" s="362" t="n">
        <v>3996.5598887</v>
      </c>
      <c r="E189" s="362" t="n">
        <v>7.61259959107715</v>
      </c>
      <c r="F189" s="362" t="n">
        <v>75.7439238137946</v>
      </c>
      <c r="G189" s="362" t="n">
        <v>4.17240886255785</v>
      </c>
      <c r="H189" s="362" t="n">
        <v>1279.8500033</v>
      </c>
      <c r="I189" s="362" t="n">
        <v>15.7383977395827</v>
      </c>
      <c r="J189" s="362" t="n">
        <v>24.2560761862054</v>
      </c>
      <c r="K189" s="362" t="n">
        <v>13.0290907968583</v>
      </c>
    </row>
    <row r="190">
      <c r="A190" s="362" t="s">
        <v>98</v>
      </c>
      <c r="B190" s="362" t="s">
        <v>99</v>
      </c>
      <c r="C190" s="362" t="s">
        <v>17</v>
      </c>
      <c r="D190" s="362" t="n">
        <v>25408.8700714</v>
      </c>
      <c r="E190" s="362" t="n">
        <v>2.29867447466642</v>
      </c>
      <c r="F190" s="362" t="n">
        <v>91.2013696380332</v>
      </c>
      <c r="G190" s="362" t="n">
        <v>0.969742070725741</v>
      </c>
      <c r="H190" s="362" t="n">
        <v>2451.3146739</v>
      </c>
      <c r="I190" s="362" t="n">
        <v>10.0274022805186</v>
      </c>
      <c r="J190" s="362" t="n">
        <v>8.79863036196677</v>
      </c>
      <c r="K190" s="362" t="n">
        <v>10.0517695831514</v>
      </c>
    </row>
    <row r="191">
      <c r="A191" s="362" t="s">
        <v>100</v>
      </c>
      <c r="B191" s="362" t="s">
        <v>101</v>
      </c>
      <c r="C191" s="362" t="s">
        <v>16</v>
      </c>
      <c r="D191" s="362" t="n">
        <v>1864.1014297</v>
      </c>
      <c r="E191" s="362" t="n">
        <v>10.0821223597178</v>
      </c>
      <c r="F191" s="362" t="n">
        <v>87.6905036179299</v>
      </c>
      <c r="G191" s="362" t="n">
        <v>4.34695322058024</v>
      </c>
      <c r="H191" s="362" t="n">
        <v>261.6720039</v>
      </c>
      <c r="I191" s="362" t="n">
        <v>34.3617685727753</v>
      </c>
      <c r="J191" s="362" t="n">
        <v>12.3094963820701</v>
      </c>
      <c r="K191" s="362" t="n">
        <v>30.9668653602673</v>
      </c>
    </row>
    <row r="192">
      <c r="A192" s="362" t="s">
        <v>100</v>
      </c>
      <c r="B192" s="362" t="s">
        <v>101</v>
      </c>
      <c r="C192" s="362" t="s">
        <v>17</v>
      </c>
      <c r="D192" s="362" t="n">
        <v>24953.8343</v>
      </c>
      <c r="E192" s="362" t="n">
        <v>1.741033713143</v>
      </c>
      <c r="F192" s="362" t="n">
        <v>95.6383235843056</v>
      </c>
      <c r="G192" s="362" t="n">
        <v>0.749046280112263</v>
      </c>
      <c r="H192" s="362" t="n">
        <v>1138.0432704</v>
      </c>
      <c r="I192" s="362" t="n">
        <v>16.508596032784</v>
      </c>
      <c r="J192" s="362" t="n">
        <v>4.36167641569442</v>
      </c>
      <c r="K192" s="362" t="n">
        <v>16.4243111339546</v>
      </c>
    </row>
    <row r="193">
      <c r="A193" s="362" t="s">
        <v>102</v>
      </c>
      <c r="B193" s="362" t="s">
        <v>103</v>
      </c>
      <c r="C193" s="362" t="s">
        <v>16</v>
      </c>
      <c r="D193" s="362" t="n">
        <v>11160.8038675</v>
      </c>
      <c r="E193" s="362" t="n">
        <v>7.31106613387228</v>
      </c>
      <c r="F193" s="362" t="n">
        <v>94.9774307055763</v>
      </c>
      <c r="G193" s="362" t="n">
        <v>1.23956195327547</v>
      </c>
      <c r="H193" s="362" t="n">
        <v>590.2024343</v>
      </c>
      <c r="I193" s="362" t="n">
        <v>24.4002736170285</v>
      </c>
      <c r="J193" s="362" t="n">
        <v>5.02256929442369</v>
      </c>
      <c r="K193" s="362" t="n">
        <v>23.4402758072846</v>
      </c>
    </row>
    <row r="194">
      <c r="A194" s="362" t="s">
        <v>102</v>
      </c>
      <c r="B194" s="362" t="s">
        <v>103</v>
      </c>
      <c r="C194" s="362" t="s">
        <v>17</v>
      </c>
      <c r="D194" s="362" t="n">
        <v>76022.9822734</v>
      </c>
      <c r="E194" s="362" t="n">
        <v>1.41159278071085</v>
      </c>
      <c r="F194" s="362" t="n">
        <v>97.2319669834754</v>
      </c>
      <c r="G194" s="362" t="n">
        <v>0.352535018502891</v>
      </c>
      <c r="H194" s="362" t="n">
        <v>2164.2483586</v>
      </c>
      <c r="I194" s="362" t="n">
        <v>12.5006206337052</v>
      </c>
      <c r="J194" s="362" t="n">
        <v>2.76803301652461</v>
      </c>
      <c r="K194" s="362" t="n">
        <v>12.3834047769521</v>
      </c>
    </row>
    <row r="195">
      <c r="A195" s="362" t="s">
        <v>104</v>
      </c>
      <c r="B195" s="362" t="s">
        <v>105</v>
      </c>
      <c r="C195" s="362" t="s">
        <v>16</v>
      </c>
      <c r="D195" s="362" t="n">
        <v>1056.9118249</v>
      </c>
      <c r="E195" s="362" t="n">
        <v>9.30922003122823</v>
      </c>
      <c r="F195" s="362" t="n">
        <v>86.2072498616177</v>
      </c>
      <c r="G195" s="362" t="n">
        <v>3.84625031179738</v>
      </c>
      <c r="H195" s="362" t="n">
        <v>169.1008673</v>
      </c>
      <c r="I195" s="362" t="n">
        <v>26.4425760282336</v>
      </c>
      <c r="J195" s="362" t="n">
        <v>13.7927501383823</v>
      </c>
      <c r="K195" s="362" t="n">
        <v>24.0397787484556</v>
      </c>
    </row>
    <row r="196">
      <c r="A196" s="362" t="s">
        <v>104</v>
      </c>
      <c r="B196" s="362" t="s">
        <v>105</v>
      </c>
      <c r="C196" s="362" t="s">
        <v>17</v>
      </c>
      <c r="D196" s="362" t="n">
        <v>6042.3041853</v>
      </c>
      <c r="E196" s="362" t="n">
        <v>2.4514340487355</v>
      </c>
      <c r="F196" s="362" t="n">
        <v>94.7488042665356</v>
      </c>
      <c r="G196" s="362" t="n">
        <v>0.998237368920224</v>
      </c>
      <c r="H196" s="362" t="n">
        <v>334.8783365</v>
      </c>
      <c r="I196" s="362" t="n">
        <v>17.9518377947616</v>
      </c>
      <c r="J196" s="362" t="n">
        <v>5.25119573346442</v>
      </c>
      <c r="K196" s="362" t="n">
        <v>18.0114781242337</v>
      </c>
    </row>
    <row r="197">
      <c r="A197" s="362" t="s">
        <v>106</v>
      </c>
      <c r="B197" s="362" t="s">
        <v>107</v>
      </c>
      <c r="C197" s="362" t="s">
        <v>16</v>
      </c>
      <c r="D197" s="362" t="n">
        <v>22216.103257</v>
      </c>
      <c r="E197" s="362" t="n">
        <v>4.52181444553941</v>
      </c>
      <c r="F197" s="362" t="n">
        <v>84.7036888822024</v>
      </c>
      <c r="G197" s="362" t="n">
        <v>1.85349315035657</v>
      </c>
      <c r="H197" s="362" t="n">
        <v>4011.9200442</v>
      </c>
      <c r="I197" s="362" t="n">
        <v>11.0326575006289</v>
      </c>
      <c r="J197" s="362" t="n">
        <v>15.2963111177976</v>
      </c>
      <c r="K197" s="362" t="n">
        <v>10.2637626774226</v>
      </c>
    </row>
    <row r="198">
      <c r="A198" s="362" t="s">
        <v>106</v>
      </c>
      <c r="B198" s="362" t="s">
        <v>107</v>
      </c>
      <c r="C198" s="362" t="s">
        <v>17</v>
      </c>
      <c r="D198" s="362" t="n">
        <v>104235.9445196</v>
      </c>
      <c r="E198" s="362" t="n">
        <v>1.41677311087045</v>
      </c>
      <c r="F198" s="362" t="n">
        <v>94.3659023103178</v>
      </c>
      <c r="G198" s="362" t="n">
        <v>0.51757651731953</v>
      </c>
      <c r="H198" s="362" t="n">
        <v>6223.386624</v>
      </c>
      <c r="I198" s="362" t="n">
        <v>8.66697922086116</v>
      </c>
      <c r="J198" s="362" t="n">
        <v>5.63409768968222</v>
      </c>
      <c r="K198" s="362" t="n">
        <v>8.66892584431635</v>
      </c>
    </row>
    <row r="199">
      <c r="A199" s="362" t="s">
        <v>108</v>
      </c>
      <c r="B199" s="362" t="s">
        <v>109</v>
      </c>
      <c r="C199" s="362" t="s">
        <v>16</v>
      </c>
      <c r="D199" s="362" t="n">
        <v>37246.2518833</v>
      </c>
      <c r="E199" s="362" t="n">
        <v>4.30023125052415</v>
      </c>
      <c r="F199" s="362" t="n">
        <v>83.2050633109614</v>
      </c>
      <c r="G199" s="362" t="n">
        <v>1.84926722745655</v>
      </c>
      <c r="H199" s="362" t="n">
        <v>7518.1535521</v>
      </c>
      <c r="I199" s="362" t="n">
        <v>10.2151404204308</v>
      </c>
      <c r="J199" s="362" t="n">
        <v>16.7949366890386</v>
      </c>
      <c r="K199" s="362" t="n">
        <v>9.16159432978584</v>
      </c>
    </row>
    <row r="200">
      <c r="A200" s="362" t="s">
        <v>108</v>
      </c>
      <c r="B200" s="362" t="s">
        <v>109</v>
      </c>
      <c r="C200" s="362" t="s">
        <v>17</v>
      </c>
      <c r="D200" s="362" t="n">
        <v>149127.6392748</v>
      </c>
      <c r="E200" s="362" t="n">
        <v>1.35997714626652</v>
      </c>
      <c r="F200" s="362" t="n">
        <v>92.6797995247585</v>
      </c>
      <c r="G200" s="362" t="n">
        <v>0.551206598225085</v>
      </c>
      <c r="H200" s="362" t="n">
        <v>11778.6639752</v>
      </c>
      <c r="I200" s="362" t="n">
        <v>7.23105721324714</v>
      </c>
      <c r="J200" s="362" t="n">
        <v>7.32020047524148</v>
      </c>
      <c r="K200" s="362" t="n">
        <v>6.97873196137292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880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63" t="s">
        <v>88</v>
      </c>
      <c r="B211" s="363" t="s">
        <v>115</v>
      </c>
      <c r="C211" s="363" t="s">
        <v>16</v>
      </c>
      <c r="D211" s="363" t="n">
        <v>2339.6089156</v>
      </c>
      <c r="E211" s="363" t="n">
        <v>13.432201814151</v>
      </c>
      <c r="F211" s="363" t="n">
        <v>90.2589391214931</v>
      </c>
      <c r="G211" s="363" t="n">
        <v>5.95803039204229</v>
      </c>
      <c r="H211" s="363" t="n">
        <v>252.4987896</v>
      </c>
      <c r="I211" s="363" t="n">
        <v>60.4475531604502</v>
      </c>
      <c r="J211" s="363" t="n">
        <v>9.74106087850689</v>
      </c>
      <c r="K211" s="363" t="n">
        <v>55.2060508754134</v>
      </c>
    </row>
    <row r="212">
      <c r="A212" s="363" t="s">
        <v>88</v>
      </c>
      <c r="B212" s="363" t="s">
        <v>115</v>
      </c>
      <c r="C212" s="363" t="s">
        <v>17</v>
      </c>
      <c r="D212" s="363" t="n">
        <v>40404.0743069</v>
      </c>
      <c r="E212" s="363" t="n">
        <v>1.93552562542752</v>
      </c>
      <c r="F212" s="363" t="n">
        <v>94.6952686078756</v>
      </c>
      <c r="G212" s="363" t="n">
        <v>1.13146750273841</v>
      </c>
      <c r="H212" s="363" t="n">
        <v>2263.3946183</v>
      </c>
      <c r="I212" s="363" t="n">
        <v>21.0414572265818</v>
      </c>
      <c r="J212" s="363" t="n">
        <v>5.30473139212438</v>
      </c>
      <c r="K212" s="363" t="n">
        <v>20.1979348571668</v>
      </c>
    </row>
    <row r="213">
      <c r="A213" s="363" t="s">
        <v>92</v>
      </c>
      <c r="B213" s="363" t="s">
        <v>116</v>
      </c>
      <c r="C213" s="363" t="s">
        <v>16</v>
      </c>
      <c r="D213" s="363" t="n">
        <v>4069.5077239</v>
      </c>
      <c r="E213" s="363" t="n">
        <v>9.59068436020188</v>
      </c>
      <c r="F213" s="363" t="n">
        <v>86.748230825869</v>
      </c>
      <c r="G213" s="363" t="n">
        <v>5.07766475190205</v>
      </c>
      <c r="H213" s="363" t="n">
        <v>621.6631336</v>
      </c>
      <c r="I213" s="363" t="n">
        <v>38.7977414621598</v>
      </c>
      <c r="J213" s="363" t="n">
        <v>13.251769174131</v>
      </c>
      <c r="K213" s="363" t="n">
        <v>33.2392172068802</v>
      </c>
    </row>
    <row r="214">
      <c r="A214" s="363" t="s">
        <v>92</v>
      </c>
      <c r="B214" s="363" t="s">
        <v>116</v>
      </c>
      <c r="C214" s="363" t="s">
        <v>17</v>
      </c>
      <c r="D214" s="363" t="n">
        <v>19774.7051314</v>
      </c>
      <c r="E214" s="363" t="n">
        <v>2.62127121037642</v>
      </c>
      <c r="F214" s="363" t="n">
        <v>94.9665504387314</v>
      </c>
      <c r="G214" s="363" t="n">
        <v>0.8957037381115</v>
      </c>
      <c r="H214" s="363" t="n">
        <v>1048.1056794</v>
      </c>
      <c r="I214" s="363" t="n">
        <v>17.1215349656317</v>
      </c>
      <c r="J214" s="363" t="n">
        <v>5.03344956126858</v>
      </c>
      <c r="K214" s="363" t="n">
        <v>16.8993238509949</v>
      </c>
    </row>
    <row r="215">
      <c r="A215" s="363" t="s">
        <v>94</v>
      </c>
      <c r="B215" s="363" t="s">
        <v>117</v>
      </c>
      <c r="C215" s="363" t="s">
        <v>16</v>
      </c>
      <c r="D215" s="363" t="n">
        <v>1081.7033372</v>
      </c>
      <c r="E215" s="363" t="n">
        <v>15.5247612883339</v>
      </c>
      <c r="F215" s="363" t="n">
        <v>91.6427107010131</v>
      </c>
      <c r="G215" s="363" t="n">
        <v>5.3633259818572</v>
      </c>
      <c r="H215" s="363" t="n">
        <v>98.6451367</v>
      </c>
      <c r="I215" s="363" t="n">
        <v>60.5367746832371</v>
      </c>
      <c r="J215" s="363" t="n">
        <v>8.35728929898691</v>
      </c>
      <c r="K215" s="363" t="n">
        <v>58.812099685259</v>
      </c>
    </row>
    <row r="216">
      <c r="A216" s="363" t="s">
        <v>94</v>
      </c>
      <c r="B216" s="363" t="s">
        <v>117</v>
      </c>
      <c r="C216" s="363" t="s">
        <v>17</v>
      </c>
      <c r="D216" s="363" t="n">
        <v>21131.1264552</v>
      </c>
      <c r="E216" s="363" t="n">
        <v>1.82831207430127</v>
      </c>
      <c r="F216" s="363" t="n">
        <v>97.0328232496488</v>
      </c>
      <c r="G216" s="363" t="n">
        <v>0.838377986809698</v>
      </c>
      <c r="H216" s="363" t="n">
        <v>646.1709041</v>
      </c>
      <c r="I216" s="363" t="n">
        <v>27.7654290173164</v>
      </c>
      <c r="J216" s="363" t="n">
        <v>2.96717675035122</v>
      </c>
      <c r="K216" s="363" t="n">
        <v>27.4166960228684</v>
      </c>
    </row>
    <row r="217">
      <c r="A217" s="363" t="s">
        <v>96</v>
      </c>
      <c r="B217" s="363" t="s">
        <v>118</v>
      </c>
      <c r="C217" s="363" t="s">
        <v>16</v>
      </c>
      <c r="D217" s="363" t="n">
        <v>2473.6451118</v>
      </c>
      <c r="E217" s="363" t="n">
        <v>16.0117828477011</v>
      </c>
      <c r="F217" s="363" t="n">
        <v>100</v>
      </c>
      <c r="G217" s="363" t="n">
        <v>0</v>
      </c>
      <c r="H217" s="363"/>
      <c r="I217" s="363"/>
      <c r="J217" s="363"/>
      <c r="K217" s="363"/>
    </row>
    <row r="218">
      <c r="A218" s="363" t="s">
        <v>96</v>
      </c>
      <c r="B218" s="363" t="s">
        <v>118</v>
      </c>
      <c r="C218" s="363" t="s">
        <v>17</v>
      </c>
      <c r="D218" s="363" t="n">
        <v>58064.5122815</v>
      </c>
      <c r="E218" s="363" t="n">
        <v>1.51000190084428</v>
      </c>
      <c r="F218" s="363" t="n">
        <v>99.7500978003367</v>
      </c>
      <c r="G218" s="363" t="n">
        <v>0.180745407644354</v>
      </c>
      <c r="H218" s="363" t="n">
        <v>145.4680212</v>
      </c>
      <c r="I218" s="363" t="n">
        <v>72.4652635816991</v>
      </c>
      <c r="J218" s="363" t="n">
        <v>0.249902199663264</v>
      </c>
      <c r="K218" s="363" t="n">
        <v>72.1457118575993</v>
      </c>
    </row>
    <row r="219">
      <c r="A219" s="363" t="s">
        <v>98</v>
      </c>
      <c r="B219" s="363" t="s">
        <v>119</v>
      </c>
      <c r="C219" s="363" t="s">
        <v>16</v>
      </c>
      <c r="D219" s="363" t="n">
        <v>863.6940532</v>
      </c>
      <c r="E219" s="363" t="n">
        <v>17.2767761135837</v>
      </c>
      <c r="F219" s="363" t="n">
        <v>91.9686548715503</v>
      </c>
      <c r="G219" s="363" t="n">
        <v>6.14895250771301</v>
      </c>
      <c r="H219" s="363" t="n">
        <v>75.4237956</v>
      </c>
      <c r="I219" s="363" t="n">
        <v>73.1919117174956</v>
      </c>
      <c r="J219" s="363" t="n">
        <v>8.03134512844965</v>
      </c>
      <c r="K219" s="363" t="n">
        <v>70.4129734134058</v>
      </c>
    </row>
    <row r="220">
      <c r="A220" s="363" t="s">
        <v>98</v>
      </c>
      <c r="B220" s="363" t="s">
        <v>119</v>
      </c>
      <c r="C220" s="363" t="s">
        <v>17</v>
      </c>
      <c r="D220" s="363" t="n">
        <v>17386.4892622</v>
      </c>
      <c r="E220" s="363" t="n">
        <v>1.93248370502948</v>
      </c>
      <c r="F220" s="363" t="n">
        <v>98.4746963810965</v>
      </c>
      <c r="G220" s="363" t="n">
        <v>0.59489884834726</v>
      </c>
      <c r="H220" s="363" t="n">
        <v>269.3044606</v>
      </c>
      <c r="I220" s="363" t="n">
        <v>38.7974027438447</v>
      </c>
      <c r="J220" s="363" t="n">
        <v>1.52530361890347</v>
      </c>
      <c r="K220" s="363" t="n">
        <v>38.407096621573</v>
      </c>
    </row>
    <row r="221">
      <c r="A221" s="363" t="s">
        <v>106</v>
      </c>
      <c r="B221" s="363" t="s">
        <v>120</v>
      </c>
      <c r="C221" s="363" t="s">
        <v>16</v>
      </c>
      <c r="D221" s="363" t="n">
        <v>1391.679175</v>
      </c>
      <c r="E221" s="363" t="n">
        <v>19.7751490595147</v>
      </c>
      <c r="F221" s="363" t="n">
        <v>97.1926338998879</v>
      </c>
      <c r="G221" s="363" t="n">
        <v>2.89119324603319</v>
      </c>
      <c r="H221" s="363" t="n">
        <v>40.1980354</v>
      </c>
      <c r="I221" s="363" t="n">
        <v>99.9999999999999</v>
      </c>
      <c r="J221" s="363" t="n">
        <v>2.80736610011207</v>
      </c>
      <c r="K221" s="363" t="n">
        <v>100.094778049901</v>
      </c>
    </row>
    <row r="222">
      <c r="A222" s="363" t="s">
        <v>106</v>
      </c>
      <c r="B222" s="363" t="s">
        <v>120</v>
      </c>
      <c r="C222" s="363" t="s">
        <v>17</v>
      </c>
      <c r="D222" s="363" t="n">
        <v>34660.4618684</v>
      </c>
      <c r="E222" s="363" t="n">
        <v>1.22805865856509</v>
      </c>
      <c r="F222" s="363" t="n">
        <v>97.2793166699587</v>
      </c>
      <c r="G222" s="363" t="n">
        <v>0.787306293893383</v>
      </c>
      <c r="H222" s="363" t="n">
        <v>969.3750331</v>
      </c>
      <c r="I222" s="363" t="n">
        <v>28.3660624266667</v>
      </c>
      <c r="J222" s="363" t="n">
        <v>2.72068333004126</v>
      </c>
      <c r="K222" s="363" t="n">
        <v>28.1505081588251</v>
      </c>
    </row>
    <row r="223">
      <c r="A223" s="363" t="s">
        <v>108</v>
      </c>
      <c r="B223" s="363" t="s">
        <v>121</v>
      </c>
      <c r="C223" s="363" t="s">
        <v>16</v>
      </c>
      <c r="D223" s="363" t="n">
        <v>1563.1694932</v>
      </c>
      <c r="E223" s="363" t="n">
        <v>17.2771889389162</v>
      </c>
      <c r="F223" s="363" t="n">
        <v>85.4177972067135</v>
      </c>
      <c r="G223" s="363" t="n">
        <v>8.48438363864231</v>
      </c>
      <c r="H223" s="363" t="n">
        <v>266.8583749</v>
      </c>
      <c r="I223" s="363" t="n">
        <v>55.4793177903994</v>
      </c>
      <c r="J223" s="363" t="n">
        <v>14.5822027932865</v>
      </c>
      <c r="K223" s="363" t="n">
        <v>49.6987575432128</v>
      </c>
    </row>
    <row r="224">
      <c r="A224" s="363" t="s">
        <v>108</v>
      </c>
      <c r="B224" s="363" t="s">
        <v>121</v>
      </c>
      <c r="C224" s="363" t="s">
        <v>17</v>
      </c>
      <c r="D224" s="363" t="n">
        <v>39321.0894102</v>
      </c>
      <c r="E224" s="363" t="n">
        <v>1.40745885597547</v>
      </c>
      <c r="F224" s="363" t="n">
        <v>98.9290824463725</v>
      </c>
      <c r="G224" s="363" t="n">
        <v>0.359026223583449</v>
      </c>
      <c r="H224" s="363" t="n">
        <v>425.6548614</v>
      </c>
      <c r="I224" s="363" t="n">
        <v>32.9480515782371</v>
      </c>
      <c r="J224" s="363" t="n">
        <v>1.07091755362751</v>
      </c>
      <c r="K224" s="363" t="n">
        <v>33.1660777741354</v>
      </c>
    </row>
    <row r="225">
      <c r="A225" s="363" t="s">
        <v>110</v>
      </c>
      <c r="B225" s="363" t="s">
        <v>122</v>
      </c>
      <c r="C225" s="363" t="s">
        <v>16</v>
      </c>
      <c r="D225" s="363" t="n">
        <v>878.4851131</v>
      </c>
      <c r="E225" s="363" t="n">
        <v>16.1246831096274</v>
      </c>
      <c r="F225" s="363" t="n">
        <v>100</v>
      </c>
      <c r="G225" s="363" t="n">
        <v>0</v>
      </c>
      <c r="H225" s="363"/>
      <c r="I225" s="363"/>
      <c r="J225" s="363"/>
      <c r="K225" s="363"/>
    </row>
    <row r="226">
      <c r="A226" s="363" t="s">
        <v>110</v>
      </c>
      <c r="B226" s="363" t="s">
        <v>122</v>
      </c>
      <c r="C226" s="363" t="s">
        <v>17</v>
      </c>
      <c r="D226" s="363" t="n">
        <v>18310.6653085</v>
      </c>
      <c r="E226" s="363" t="n">
        <v>1.21500953065513</v>
      </c>
      <c r="F226" s="363" t="n">
        <v>99.4675847734961</v>
      </c>
      <c r="G226" s="363" t="n">
        <v>0.240118061325395</v>
      </c>
      <c r="H226" s="363" t="n">
        <v>98.0105935</v>
      </c>
      <c r="I226" s="363" t="n">
        <v>45.0401944912093</v>
      </c>
      <c r="J226" s="363" t="n">
        <v>0.532415226503888</v>
      </c>
      <c r="K226" s="363" t="n">
        <v>44.8596554560725</v>
      </c>
    </row>
    <row r="227">
      <c r="A227" s="363" t="s">
        <v>123</v>
      </c>
      <c r="B227" s="363" t="s">
        <v>124</v>
      </c>
      <c r="C227" s="363" t="s">
        <v>16</v>
      </c>
      <c r="D227" s="363" t="n">
        <v>1034.1015262</v>
      </c>
      <c r="E227" s="363" t="n">
        <v>13.8297456951944</v>
      </c>
      <c r="F227" s="363" t="n">
        <v>97.2527131392509</v>
      </c>
      <c r="G227" s="363" t="n">
        <v>2.76214937537992</v>
      </c>
      <c r="H227" s="363" t="n">
        <v>29.2122805</v>
      </c>
      <c r="I227" s="363" t="n">
        <v>99.9999999999999</v>
      </c>
      <c r="J227" s="363" t="n">
        <v>2.74728686074908</v>
      </c>
      <c r="K227" s="363" t="n">
        <v>97.7788394395554</v>
      </c>
    </row>
    <row r="228">
      <c r="A228" s="363" t="s">
        <v>123</v>
      </c>
      <c r="B228" s="363" t="s">
        <v>124</v>
      </c>
      <c r="C228" s="363" t="s">
        <v>17</v>
      </c>
      <c r="D228" s="363" t="n">
        <v>10436.953352</v>
      </c>
      <c r="E228" s="363" t="n">
        <v>2.50194218281912</v>
      </c>
      <c r="F228" s="363" t="n">
        <v>98.4372325686815</v>
      </c>
      <c r="G228" s="363" t="n">
        <v>0.571323736300026</v>
      </c>
      <c r="H228" s="363" t="n">
        <v>165.6947311</v>
      </c>
      <c r="I228" s="363" t="n">
        <v>36.4426225823111</v>
      </c>
      <c r="J228" s="363" t="n">
        <v>1.56276743131848</v>
      </c>
      <c r="K228" s="363" t="n">
        <v>35.9871381851907</v>
      </c>
    </row>
    <row r="229">
      <c r="A229" s="363" t="s">
        <v>125</v>
      </c>
      <c r="B229" s="363" t="s">
        <v>126</v>
      </c>
      <c r="C229" s="363" t="s">
        <v>16</v>
      </c>
      <c r="D229" s="363" t="n">
        <v>1393.6551626</v>
      </c>
      <c r="E229" s="363" t="n">
        <v>16.8917662122521</v>
      </c>
      <c r="F229" s="363" t="n">
        <v>100</v>
      </c>
      <c r="G229" s="363" t="n">
        <v>0</v>
      </c>
      <c r="H229" s="363"/>
      <c r="I229" s="363"/>
      <c r="J229" s="363"/>
      <c r="K229" s="363"/>
    </row>
    <row r="230">
      <c r="A230" s="363" t="s">
        <v>125</v>
      </c>
      <c r="B230" s="363" t="s">
        <v>126</v>
      </c>
      <c r="C230" s="363" t="s">
        <v>17</v>
      </c>
      <c r="D230" s="363" t="n">
        <v>20429.5440417</v>
      </c>
      <c r="E230" s="363" t="n">
        <v>1.50542057061686</v>
      </c>
      <c r="F230" s="363" t="n">
        <v>97.9569970977655</v>
      </c>
      <c r="G230" s="363" t="n">
        <v>0.523514502436076</v>
      </c>
      <c r="H230" s="363" t="n">
        <v>426.0810254</v>
      </c>
      <c r="I230" s="363" t="n">
        <v>25.5060092657203</v>
      </c>
      <c r="J230" s="363" t="n">
        <v>2.04300290223451</v>
      </c>
      <c r="K230" s="363" t="n">
        <v>25.1012411875088</v>
      </c>
    </row>
    <row r="231">
      <c r="A231" s="363" t="s">
        <v>127</v>
      </c>
      <c r="B231" s="363" t="s">
        <v>128</v>
      </c>
      <c r="C231" s="363" t="s">
        <v>16</v>
      </c>
      <c r="D231" s="363" t="n">
        <v>1055.0819515</v>
      </c>
      <c r="E231" s="363" t="n">
        <v>19.6451490042973</v>
      </c>
      <c r="F231" s="363" t="n">
        <v>81.7671974185283</v>
      </c>
      <c r="G231" s="363" t="n">
        <v>15.4514499754295</v>
      </c>
      <c r="H231" s="363" t="n">
        <v>235.2667272</v>
      </c>
      <c r="I231" s="363" t="n">
        <v>81.1076380120453</v>
      </c>
      <c r="J231" s="363" t="n">
        <v>18.2328025814717</v>
      </c>
      <c r="K231" s="363" t="n">
        <v>69.2938869325198</v>
      </c>
    </row>
    <row r="232">
      <c r="A232" s="363" t="s">
        <v>127</v>
      </c>
      <c r="B232" s="363" t="s">
        <v>128</v>
      </c>
      <c r="C232" s="363" t="s">
        <v>17</v>
      </c>
      <c r="D232" s="363" t="n">
        <v>29209.0065966</v>
      </c>
      <c r="E232" s="363" t="n">
        <v>1.40147741009753</v>
      </c>
      <c r="F232" s="363" t="n">
        <v>97.3902893996151</v>
      </c>
      <c r="G232" s="363" t="n">
        <v>0.710374691275856</v>
      </c>
      <c r="H232" s="363" t="n">
        <v>782.6966591</v>
      </c>
      <c r="I232" s="363" t="n">
        <v>26.9363770111656</v>
      </c>
      <c r="J232" s="363" t="n">
        <v>2.60971060038495</v>
      </c>
      <c r="K232" s="363" t="n">
        <v>26.5100646620789</v>
      </c>
    </row>
    <row r="233">
      <c r="A233" s="363" t="s">
        <v>129</v>
      </c>
      <c r="B233" s="363" t="s">
        <v>130</v>
      </c>
      <c r="C233" s="363" t="s">
        <v>16</v>
      </c>
      <c r="D233" s="363" t="n">
        <v>721.3552695</v>
      </c>
      <c r="E233" s="363" t="n">
        <v>17.5204268623414</v>
      </c>
      <c r="F233" s="363" t="n">
        <v>100</v>
      </c>
      <c r="G233" s="363" t="n">
        <v>0</v>
      </c>
      <c r="H233" s="363"/>
      <c r="I233" s="363"/>
      <c r="J233" s="363"/>
      <c r="K233" s="363"/>
    </row>
    <row r="234">
      <c r="A234" s="363" t="s">
        <v>129</v>
      </c>
      <c r="B234" s="363" t="s">
        <v>130</v>
      </c>
      <c r="C234" s="363" t="s">
        <v>17</v>
      </c>
      <c r="D234" s="363" t="n">
        <v>16327.8291052</v>
      </c>
      <c r="E234" s="363" t="n">
        <v>1.29555465415583</v>
      </c>
      <c r="F234" s="363" t="n">
        <v>98.1987046300256</v>
      </c>
      <c r="G234" s="363" t="n">
        <v>0.515429537112032</v>
      </c>
      <c r="H234" s="363" t="n">
        <v>299.5074434</v>
      </c>
      <c r="I234" s="363" t="n">
        <v>28.2000365081378</v>
      </c>
      <c r="J234" s="363" t="n">
        <v>1.80129536997444</v>
      </c>
      <c r="K234" s="363" t="n">
        <v>28.0989524073297</v>
      </c>
    </row>
    <row r="235">
      <c r="A235" s="363" t="s">
        <v>131</v>
      </c>
      <c r="B235" s="363" t="s">
        <v>132</v>
      </c>
      <c r="C235" s="363" t="s">
        <v>16</v>
      </c>
      <c r="D235" s="363" t="n">
        <v>4000.9181376</v>
      </c>
      <c r="E235" s="363" t="n">
        <v>12.7058313650491</v>
      </c>
      <c r="F235" s="363" t="n">
        <v>92.640917349535</v>
      </c>
      <c r="G235" s="363" t="n">
        <v>2.9856513745034</v>
      </c>
      <c r="H235" s="363" t="n">
        <v>317.81947</v>
      </c>
      <c r="I235" s="363" t="n">
        <v>37.2508284007393</v>
      </c>
      <c r="J235" s="363" t="n">
        <v>7.35908265046503</v>
      </c>
      <c r="K235" s="363" t="n">
        <v>37.5853208011486</v>
      </c>
    </row>
    <row r="236">
      <c r="A236" s="363" t="s">
        <v>131</v>
      </c>
      <c r="B236" s="363" t="s">
        <v>132</v>
      </c>
      <c r="C236" s="363" t="s">
        <v>17</v>
      </c>
      <c r="D236" s="363" t="n">
        <v>31868.513721</v>
      </c>
      <c r="E236" s="363" t="n">
        <v>2.04576832682714</v>
      </c>
      <c r="F236" s="363" t="n">
        <v>96.9219297129103</v>
      </c>
      <c r="G236" s="363" t="n">
        <v>0.831838511820407</v>
      </c>
      <c r="H236" s="363" t="n">
        <v>1012.0880328</v>
      </c>
      <c r="I236" s="363" t="n">
        <v>26.4460642273918</v>
      </c>
      <c r="J236" s="363" t="n">
        <v>3.07807028708966</v>
      </c>
      <c r="K236" s="363" t="n">
        <v>26.1928371529747</v>
      </c>
    </row>
    <row r="237">
      <c r="A237" s="363" t="s">
        <v>133</v>
      </c>
      <c r="B237" s="363" t="s">
        <v>134</v>
      </c>
      <c r="C237" s="363" t="s">
        <v>16</v>
      </c>
      <c r="D237" s="363" t="n">
        <v>3761.6790639</v>
      </c>
      <c r="E237" s="363" t="n">
        <v>13.859813269212</v>
      </c>
      <c r="F237" s="363" t="n">
        <v>94.0337599487133</v>
      </c>
      <c r="G237" s="363" t="n">
        <v>3.5795933208591</v>
      </c>
      <c r="H237" s="363" t="n">
        <v>238.6704552</v>
      </c>
      <c r="I237" s="363" t="n">
        <v>57.3519394028666</v>
      </c>
      <c r="J237" s="363" t="n">
        <v>5.96624005128672</v>
      </c>
      <c r="K237" s="363" t="n">
        <v>56.4178806340666</v>
      </c>
    </row>
    <row r="238">
      <c r="A238" s="363" t="s">
        <v>133</v>
      </c>
      <c r="B238" s="363" t="s">
        <v>134</v>
      </c>
      <c r="C238" s="363" t="s">
        <v>17</v>
      </c>
      <c r="D238" s="363" t="n">
        <v>58902.0730479</v>
      </c>
      <c r="E238" s="363" t="n">
        <v>1.58708660696646</v>
      </c>
      <c r="F238" s="363" t="n">
        <v>98.3120932288642</v>
      </c>
      <c r="G238" s="363" t="n">
        <v>0.490242637557064</v>
      </c>
      <c r="H238" s="363" t="n">
        <v>1011.2815694</v>
      </c>
      <c r="I238" s="363" t="n">
        <v>28.5938830022812</v>
      </c>
      <c r="J238" s="363" t="n">
        <v>1.68790677113578</v>
      </c>
      <c r="K238" s="363" t="n">
        <v>28.5541717780082</v>
      </c>
    </row>
    <row r="239">
      <c r="A239" s="363" t="s">
        <v>135</v>
      </c>
      <c r="B239" s="363" t="s">
        <v>136</v>
      </c>
      <c r="C239" s="363" t="s">
        <v>16</v>
      </c>
      <c r="D239" s="363" t="n">
        <v>10239.0880422</v>
      </c>
      <c r="E239" s="363" t="n">
        <v>10.8034239670475</v>
      </c>
      <c r="F239" s="363" t="n">
        <v>87.0795569266285</v>
      </c>
      <c r="G239" s="363" t="n">
        <v>3.6846689775381</v>
      </c>
      <c r="H239" s="363" t="n">
        <v>1519.2263126</v>
      </c>
      <c r="I239" s="363" t="n">
        <v>27.9146650612154</v>
      </c>
      <c r="J239" s="363" t="n">
        <v>12.9204430733715</v>
      </c>
      <c r="K239" s="363" t="n">
        <v>24.8334627661949</v>
      </c>
    </row>
    <row r="240">
      <c r="A240" s="363" t="s">
        <v>135</v>
      </c>
      <c r="B240" s="363" t="s">
        <v>136</v>
      </c>
      <c r="C240" s="363" t="s">
        <v>17</v>
      </c>
      <c r="D240" s="363" t="n">
        <v>83945.0573457</v>
      </c>
      <c r="E240" s="363" t="n">
        <v>2.26646575806929</v>
      </c>
      <c r="F240" s="363" t="n">
        <v>95.378644338445</v>
      </c>
      <c r="G240" s="363" t="n">
        <v>1.08407092556281</v>
      </c>
      <c r="H240" s="363" t="n">
        <v>4067.3671629</v>
      </c>
      <c r="I240" s="363" t="n">
        <v>23.7802143991363</v>
      </c>
      <c r="J240" s="363" t="n">
        <v>4.62135566155499</v>
      </c>
      <c r="K240" s="363" t="n">
        <v>22.3737844085588</v>
      </c>
    </row>
    <row r="241">
      <c r="A241" s="363" t="s">
        <v>137</v>
      </c>
      <c r="B241" s="363" t="s">
        <v>138</v>
      </c>
      <c r="C241" s="363" t="s">
        <v>16</v>
      </c>
      <c r="D241" s="363" t="n">
        <v>4427.1516195</v>
      </c>
      <c r="E241" s="363" t="n">
        <v>11.9543998368782</v>
      </c>
      <c r="F241" s="363" t="n">
        <v>90.6448928348158</v>
      </c>
      <c r="G241" s="363" t="n">
        <v>3.92459818652117</v>
      </c>
      <c r="H241" s="363" t="n">
        <v>456.9091158</v>
      </c>
      <c r="I241" s="363" t="n">
        <v>42.4763685195617</v>
      </c>
      <c r="J241" s="363" t="n">
        <v>9.35510716518423</v>
      </c>
      <c r="K241" s="363" t="n">
        <v>38.0267992397625</v>
      </c>
    </row>
    <row r="242">
      <c r="A242" s="363" t="s">
        <v>137</v>
      </c>
      <c r="B242" s="363" t="s">
        <v>138</v>
      </c>
      <c r="C242" s="363" t="s">
        <v>17</v>
      </c>
      <c r="D242" s="363" t="n">
        <v>34869.605332</v>
      </c>
      <c r="E242" s="363" t="n">
        <v>2.32950950110221</v>
      </c>
      <c r="F242" s="363" t="n">
        <v>97.0629676051424</v>
      </c>
      <c r="G242" s="363" t="n">
        <v>0.715393845632506</v>
      </c>
      <c r="H242" s="363" t="n">
        <v>1055.1208456</v>
      </c>
      <c r="I242" s="363" t="n">
        <v>23.5246784190147</v>
      </c>
      <c r="J242" s="363" t="n">
        <v>2.9370323948576</v>
      </c>
      <c r="K242" s="363" t="n">
        <v>23.6423165727162</v>
      </c>
    </row>
    <row r="243">
      <c r="A243" s="363" t="s">
        <v>139</v>
      </c>
      <c r="B243" s="363" t="s">
        <v>140</v>
      </c>
      <c r="C243" s="363" t="s">
        <v>16</v>
      </c>
      <c r="D243" s="363" t="n">
        <v>4311.8635995</v>
      </c>
      <c r="E243" s="363" t="n">
        <v>13.8255863131438</v>
      </c>
      <c r="F243" s="363" t="n">
        <v>94.6976976847574</v>
      </c>
      <c r="G243" s="363" t="n">
        <v>2.76341122388046</v>
      </c>
      <c r="H243" s="363" t="n">
        <v>241.4293579</v>
      </c>
      <c r="I243" s="363" t="n">
        <v>50.9105468075232</v>
      </c>
      <c r="J243" s="363" t="n">
        <v>5.30230231524263</v>
      </c>
      <c r="K243" s="363" t="n">
        <v>49.3537835263401</v>
      </c>
    </row>
    <row r="244">
      <c r="A244" s="363" t="s">
        <v>139</v>
      </c>
      <c r="B244" s="363" t="s">
        <v>140</v>
      </c>
      <c r="C244" s="363" t="s">
        <v>17</v>
      </c>
      <c r="D244" s="363" t="n">
        <v>41499.1000846</v>
      </c>
      <c r="E244" s="363" t="n">
        <v>2.54596313521537</v>
      </c>
      <c r="F244" s="363" t="n">
        <v>97.6149652370744</v>
      </c>
      <c r="G244" s="363" t="n">
        <v>0.566242404584985</v>
      </c>
      <c r="H244" s="363" t="n">
        <v>1013.9510483</v>
      </c>
      <c r="I244" s="363" t="n">
        <v>23.2659543381292</v>
      </c>
      <c r="J244" s="363" t="n">
        <v>2.3850347629256</v>
      </c>
      <c r="K244" s="363" t="n">
        <v>23.1752314467397</v>
      </c>
    </row>
    <row r="245">
      <c r="A245" s="363" t="s">
        <v>141</v>
      </c>
      <c r="B245" s="363" t="s">
        <v>142</v>
      </c>
      <c r="C245" s="363" t="s">
        <v>16</v>
      </c>
      <c r="D245" s="363" t="n">
        <v>5712.249137</v>
      </c>
      <c r="E245" s="363" t="n">
        <v>8.26057694834821</v>
      </c>
      <c r="F245" s="363" t="n">
        <v>86.0473228020016</v>
      </c>
      <c r="G245" s="363" t="n">
        <v>3.39051610245517</v>
      </c>
      <c r="H245" s="363" t="n">
        <v>926.2480887</v>
      </c>
      <c r="I245" s="363" t="n">
        <v>23.0989414338673</v>
      </c>
      <c r="J245" s="363" t="n">
        <v>13.9526771979984</v>
      </c>
      <c r="K245" s="363" t="n">
        <v>20.9095952979689</v>
      </c>
    </row>
    <row r="246">
      <c r="A246" s="363" t="s">
        <v>141</v>
      </c>
      <c r="B246" s="363" t="s">
        <v>142</v>
      </c>
      <c r="C246" s="363" t="s">
        <v>17</v>
      </c>
      <c r="D246" s="363" t="n">
        <v>24970.6168158</v>
      </c>
      <c r="E246" s="363" t="n">
        <v>3.51731136896442</v>
      </c>
      <c r="F246" s="363" t="n">
        <v>92.4859364608432</v>
      </c>
      <c r="G246" s="363" t="n">
        <v>1.43593660314829</v>
      </c>
      <c r="H246" s="363" t="n">
        <v>2028.7495434</v>
      </c>
      <c r="I246" s="363" t="n">
        <v>17.9236106870475</v>
      </c>
      <c r="J246" s="363" t="n">
        <v>7.51406353915675</v>
      </c>
      <c r="K246" s="363" t="n">
        <v>17.6740508978282</v>
      </c>
    </row>
    <row r="247">
      <c r="A247" s="363" t="s">
        <v>143</v>
      </c>
      <c r="B247" s="363" t="s">
        <v>144</v>
      </c>
      <c r="C247" s="363" t="s">
        <v>16</v>
      </c>
      <c r="D247" s="363" t="n">
        <v>1512.4578078</v>
      </c>
      <c r="E247" s="363" t="n">
        <v>12.1750923912535</v>
      </c>
      <c r="F247" s="363" t="n">
        <v>86.2031874731063</v>
      </c>
      <c r="G247" s="363" t="n">
        <v>7.59313447683591</v>
      </c>
      <c r="H247" s="363" t="n">
        <v>242.0687383</v>
      </c>
      <c r="I247" s="363" t="n">
        <v>54.4714520824226</v>
      </c>
      <c r="J247" s="363" t="n">
        <v>13.7968125268937</v>
      </c>
      <c r="K247" s="363" t="n">
        <v>47.4422910030339</v>
      </c>
    </row>
    <row r="248">
      <c r="A248" s="363" t="s">
        <v>143</v>
      </c>
      <c r="B248" s="363" t="s">
        <v>144</v>
      </c>
      <c r="C248" s="363" t="s">
        <v>17</v>
      </c>
      <c r="D248" s="363" t="n">
        <v>13639.9950087</v>
      </c>
      <c r="E248" s="363" t="n">
        <v>2.2112012771103</v>
      </c>
      <c r="F248" s="363" t="n">
        <v>97.8237898436158</v>
      </c>
      <c r="G248" s="363" t="n">
        <v>0.593446544208709</v>
      </c>
      <c r="H248" s="363" t="n">
        <v>303.4384143</v>
      </c>
      <c r="I248" s="363" t="n">
        <v>26.1109579789584</v>
      </c>
      <c r="J248" s="363" t="n">
        <v>2.17621015638424</v>
      </c>
      <c r="K248" s="363" t="n">
        <v>26.6762793353322</v>
      </c>
    </row>
    <row r="249">
      <c r="A249" s="363" t="s">
        <v>145</v>
      </c>
      <c r="B249" s="363" t="s">
        <v>146</v>
      </c>
      <c r="C249" s="363" t="s">
        <v>16</v>
      </c>
      <c r="D249" s="363" t="n">
        <v>3673.1497096</v>
      </c>
      <c r="E249" s="363" t="n">
        <v>9.87506371147193</v>
      </c>
      <c r="F249" s="363" t="n">
        <v>88.3312667604012</v>
      </c>
      <c r="G249" s="363" t="n">
        <v>3.94726970491205</v>
      </c>
      <c r="H249" s="363" t="n">
        <v>485.2302665</v>
      </c>
      <c r="I249" s="363" t="n">
        <v>34.0560517422026</v>
      </c>
      <c r="J249" s="363" t="n">
        <v>11.6687332395988</v>
      </c>
      <c r="K249" s="363" t="n">
        <v>29.8804785507141</v>
      </c>
    </row>
    <row r="250">
      <c r="A250" s="363" t="s">
        <v>145</v>
      </c>
      <c r="B250" s="363" t="s">
        <v>146</v>
      </c>
      <c r="C250" s="363" t="s">
        <v>17</v>
      </c>
      <c r="D250" s="363" t="n">
        <v>21824.2083043</v>
      </c>
      <c r="E250" s="363" t="n">
        <v>2.23312846753171</v>
      </c>
      <c r="F250" s="363" t="n">
        <v>95.9331810235253</v>
      </c>
      <c r="G250" s="363" t="n">
        <v>0.873058146558543</v>
      </c>
      <c r="H250" s="363" t="n">
        <v>925.1762897</v>
      </c>
      <c r="I250" s="363" t="n">
        <v>20.9714536641748</v>
      </c>
      <c r="J250" s="363" t="n">
        <v>4.06681897647468</v>
      </c>
      <c r="K250" s="363" t="n">
        <v>20.5947807616623</v>
      </c>
    </row>
    <row r="251">
      <c r="A251" s="363" t="s">
        <v>147</v>
      </c>
      <c r="B251" s="363" t="s">
        <v>148</v>
      </c>
      <c r="C251" s="363" t="s">
        <v>16</v>
      </c>
      <c r="D251" s="363" t="n">
        <v>697.4008915</v>
      </c>
      <c r="E251" s="363" t="n">
        <v>13.0681575588079</v>
      </c>
      <c r="F251" s="363" t="n">
        <v>90.3549407459923</v>
      </c>
      <c r="G251" s="363" t="n">
        <v>4.63468473792347</v>
      </c>
      <c r="H251" s="363" t="n">
        <v>74.4449929</v>
      </c>
      <c r="I251" s="363" t="n">
        <v>46.0994758797835</v>
      </c>
      <c r="J251" s="363" t="n">
        <v>9.64505925400773</v>
      </c>
      <c r="K251" s="363" t="n">
        <v>43.417738952451</v>
      </c>
    </row>
    <row r="252">
      <c r="A252" s="363" t="s">
        <v>147</v>
      </c>
      <c r="B252" s="363" t="s">
        <v>148</v>
      </c>
      <c r="C252" s="363" t="s">
        <v>17</v>
      </c>
      <c r="D252" s="363" t="n">
        <v>8270.6358688</v>
      </c>
      <c r="E252" s="363" t="n">
        <v>2.67123390222829</v>
      </c>
      <c r="F252" s="363" t="n">
        <v>96.0155432713476</v>
      </c>
      <c r="G252" s="363" t="n">
        <v>0.861759100746289</v>
      </c>
      <c r="H252" s="363" t="n">
        <v>343.2151672</v>
      </c>
      <c r="I252" s="363" t="n">
        <v>21.3633781405121</v>
      </c>
      <c r="J252" s="363" t="n">
        <v>3.98445672865244</v>
      </c>
      <c r="K252" s="363" t="n">
        <v>20.7662609640553</v>
      </c>
    </row>
    <row r="253">
      <c r="A253" s="363" t="s">
        <v>149</v>
      </c>
      <c r="B253" s="363" t="s">
        <v>150</v>
      </c>
      <c r="C253" s="363" t="s">
        <v>16</v>
      </c>
      <c r="D253" s="363" t="n">
        <v>2311.0682405</v>
      </c>
      <c r="E253" s="363" t="n">
        <v>11.9007377468345</v>
      </c>
      <c r="F253" s="363" t="n">
        <v>94.4781198142892</v>
      </c>
      <c r="G253" s="363" t="n">
        <v>2.36038361210837</v>
      </c>
      <c r="H253" s="363" t="n">
        <v>135.0729878</v>
      </c>
      <c r="I253" s="363" t="n">
        <v>39.6842636995573</v>
      </c>
      <c r="J253" s="363" t="n">
        <v>5.52188018571078</v>
      </c>
      <c r="K253" s="363" t="n">
        <v>40.3856292082429</v>
      </c>
    </row>
    <row r="254">
      <c r="A254" s="363" t="s">
        <v>149</v>
      </c>
      <c r="B254" s="363" t="s">
        <v>150</v>
      </c>
      <c r="C254" s="363" t="s">
        <v>17</v>
      </c>
      <c r="D254" s="363" t="n">
        <v>15607.6759604</v>
      </c>
      <c r="E254" s="363" t="n">
        <v>2.27049266873193</v>
      </c>
      <c r="F254" s="363" t="n">
        <v>97.2017314927324</v>
      </c>
      <c r="G254" s="363" t="n">
        <v>0.693228558385715</v>
      </c>
      <c r="H254" s="363" t="n">
        <v>449.3177996</v>
      </c>
      <c r="I254" s="363" t="n">
        <v>24.161550200788</v>
      </c>
      <c r="J254" s="363" t="n">
        <v>2.79826850726758</v>
      </c>
      <c r="K254" s="363" t="n">
        <v>24.080253921415</v>
      </c>
    </row>
    <row r="255">
      <c r="A255" s="363" t="s">
        <v>151</v>
      </c>
      <c r="B255" s="363" t="s">
        <v>152</v>
      </c>
      <c r="C255" s="363" t="s">
        <v>16</v>
      </c>
      <c r="D255" s="363" t="n">
        <v>2653.5243295</v>
      </c>
      <c r="E255" s="363" t="n">
        <v>8.96471654289837</v>
      </c>
      <c r="F255" s="363" t="n">
        <v>83.9164776151387</v>
      </c>
      <c r="G255" s="363" t="n">
        <v>4.25648648081086</v>
      </c>
      <c r="H255" s="363" t="n">
        <v>508.5773279</v>
      </c>
      <c r="I255" s="363" t="n">
        <v>22.7395572225255</v>
      </c>
      <c r="J255" s="363" t="n">
        <v>16.0835223848613</v>
      </c>
      <c r="K255" s="363" t="n">
        <v>22.2084033546228</v>
      </c>
    </row>
    <row r="256">
      <c r="A256" s="363" t="s">
        <v>151</v>
      </c>
      <c r="B256" s="363" t="s">
        <v>152</v>
      </c>
      <c r="C256" s="363" t="s">
        <v>17</v>
      </c>
      <c r="D256" s="363" t="n">
        <v>13165.134054</v>
      </c>
      <c r="E256" s="363" t="n">
        <v>3.19864322259564</v>
      </c>
      <c r="F256" s="363" t="n">
        <v>90.4405495509059</v>
      </c>
      <c r="G256" s="363" t="n">
        <v>1.38236559495823</v>
      </c>
      <c r="H256" s="363" t="n">
        <v>1391.5378364</v>
      </c>
      <c r="I256" s="363" t="n">
        <v>13.1849629910523</v>
      </c>
      <c r="J256" s="363" t="n">
        <v>9.55945044909412</v>
      </c>
      <c r="K256" s="363" t="n">
        <v>13.0783568317083</v>
      </c>
    </row>
    <row r="257">
      <c r="A257" s="363" t="s">
        <v>153</v>
      </c>
      <c r="B257" s="363" t="s">
        <v>154</v>
      </c>
      <c r="C257" s="363" t="s">
        <v>16</v>
      </c>
      <c r="D257" s="363" t="n">
        <v>1166.7005382</v>
      </c>
      <c r="E257" s="363" t="n">
        <v>14.0880005460769</v>
      </c>
      <c r="F257" s="363" t="n">
        <v>86.1715635293316</v>
      </c>
      <c r="G257" s="363" t="n">
        <v>6.31715544636869</v>
      </c>
      <c r="H257" s="363" t="n">
        <v>187.227011</v>
      </c>
      <c r="I257" s="363" t="n">
        <v>44.3889390980359</v>
      </c>
      <c r="J257" s="363" t="n">
        <v>13.8284364706684</v>
      </c>
      <c r="K257" s="363" t="n">
        <v>39.3651996034451</v>
      </c>
    </row>
    <row r="258">
      <c r="A258" s="363" t="s">
        <v>153</v>
      </c>
      <c r="B258" s="363" t="s">
        <v>154</v>
      </c>
      <c r="C258" s="363" t="s">
        <v>17</v>
      </c>
      <c r="D258" s="363" t="n">
        <v>16683.1984312</v>
      </c>
      <c r="E258" s="363" t="n">
        <v>2.24230250444512</v>
      </c>
      <c r="F258" s="363" t="n">
        <v>95.4524150559239</v>
      </c>
      <c r="G258" s="363" t="n">
        <v>1.03620809168536</v>
      </c>
      <c r="H258" s="363" t="n">
        <v>794.8281032</v>
      </c>
      <c r="I258" s="363" t="n">
        <v>21.7627434615634</v>
      </c>
      <c r="J258" s="363" t="n">
        <v>4.5475849440761</v>
      </c>
      <c r="K258" s="363" t="n">
        <v>21.7496904550845</v>
      </c>
    </row>
    <row r="259">
      <c r="A259" s="363" t="s">
        <v>155</v>
      </c>
      <c r="B259" s="363" t="s">
        <v>156</v>
      </c>
      <c r="C259" s="363" t="s">
        <v>16</v>
      </c>
      <c r="D259" s="363" t="n">
        <v>5318.0063806</v>
      </c>
      <c r="E259" s="363" t="n">
        <v>9.36492026989466</v>
      </c>
      <c r="F259" s="363" t="n">
        <v>83.7639909167383</v>
      </c>
      <c r="G259" s="363" t="n">
        <v>4.17475341720076</v>
      </c>
      <c r="H259" s="363" t="n">
        <v>1030.7913813</v>
      </c>
      <c r="I259" s="363" t="n">
        <v>22.9926125587015</v>
      </c>
      <c r="J259" s="363" t="n">
        <v>16.2360090832617</v>
      </c>
      <c r="K259" s="363" t="n">
        <v>21.5381751466584</v>
      </c>
    </row>
    <row r="260">
      <c r="A260" s="363" t="s">
        <v>155</v>
      </c>
      <c r="B260" s="363" t="s">
        <v>156</v>
      </c>
      <c r="C260" s="363" t="s">
        <v>17</v>
      </c>
      <c r="D260" s="363" t="n">
        <v>26345.1412123</v>
      </c>
      <c r="E260" s="363" t="n">
        <v>2.9768691175193</v>
      </c>
      <c r="F260" s="363" t="n">
        <v>92.9563207396433</v>
      </c>
      <c r="G260" s="363" t="n">
        <v>1.26783332645197</v>
      </c>
      <c r="H260" s="363" t="n">
        <v>1996.2787177</v>
      </c>
      <c r="I260" s="363" t="n">
        <v>16.4960429840422</v>
      </c>
      <c r="J260" s="363" t="n">
        <v>7.04367926035666</v>
      </c>
      <c r="K260" s="363" t="n">
        <v>16.7317558028772</v>
      </c>
    </row>
    <row r="261">
      <c r="A261" s="363" t="s">
        <v>157</v>
      </c>
      <c r="B261" s="363" t="s">
        <v>158</v>
      </c>
      <c r="C261" s="363" t="s">
        <v>16</v>
      </c>
      <c r="D261" s="363" t="n">
        <v>5784.3247781</v>
      </c>
      <c r="E261" s="363" t="n">
        <v>12.2991116653309</v>
      </c>
      <c r="F261" s="363" t="n">
        <v>96.4925153821258</v>
      </c>
      <c r="G261" s="363" t="n">
        <v>1.7202508333431</v>
      </c>
      <c r="H261" s="363" t="n">
        <v>210.2591077</v>
      </c>
      <c r="I261" s="363" t="n">
        <v>49.7912530610996</v>
      </c>
      <c r="J261" s="363" t="n">
        <v>3.50748461787419</v>
      </c>
      <c r="K261" s="363" t="n">
        <v>47.3248917904244</v>
      </c>
    </row>
    <row r="262">
      <c r="A262" s="363" t="s">
        <v>157</v>
      </c>
      <c r="B262" s="363" t="s">
        <v>158</v>
      </c>
      <c r="C262" s="363" t="s">
        <v>17</v>
      </c>
      <c r="D262" s="363" t="n">
        <v>30644.6524152</v>
      </c>
      <c r="E262" s="363" t="n">
        <v>2.72473268220753</v>
      </c>
      <c r="F262" s="363" t="n">
        <v>98.6161834803441</v>
      </c>
      <c r="G262" s="363" t="n">
        <v>0.497052852943033</v>
      </c>
      <c r="H262" s="363" t="n">
        <v>430.0164005</v>
      </c>
      <c r="I262" s="363" t="n">
        <v>35.6709055899784</v>
      </c>
      <c r="J262" s="363" t="n">
        <v>1.38381651965585</v>
      </c>
      <c r="K262" s="363" t="n">
        <v>35.4219324953927</v>
      </c>
    </row>
    <row r="263">
      <c r="A263" s="363" t="s">
        <v>159</v>
      </c>
      <c r="B263" s="363" t="s">
        <v>160</v>
      </c>
      <c r="C263" s="363" t="s">
        <v>16</v>
      </c>
      <c r="D263" s="363" t="n">
        <v>1843.6265943</v>
      </c>
      <c r="E263" s="363" t="n">
        <v>14.5674706128834</v>
      </c>
      <c r="F263" s="363" t="n">
        <v>94.9188749644155</v>
      </c>
      <c r="G263" s="363" t="n">
        <v>2.63980387998423</v>
      </c>
      <c r="H263" s="363" t="n">
        <v>98.6916169</v>
      </c>
      <c r="I263" s="363" t="n">
        <v>49.2692347337108</v>
      </c>
      <c r="J263" s="363" t="n">
        <v>5.08112503558449</v>
      </c>
      <c r="K263" s="363" t="n">
        <v>49.3133336928362</v>
      </c>
    </row>
    <row r="264">
      <c r="A264" s="363" t="s">
        <v>159</v>
      </c>
      <c r="B264" s="363" t="s">
        <v>160</v>
      </c>
      <c r="C264" s="363" t="s">
        <v>17</v>
      </c>
      <c r="D264" s="363" t="n">
        <v>18442.2619976</v>
      </c>
      <c r="E264" s="363" t="n">
        <v>2.50884830161497</v>
      </c>
      <c r="F264" s="363" t="n">
        <v>97.7423027117981</v>
      </c>
      <c r="G264" s="363" t="n">
        <v>0.55154500313087</v>
      </c>
      <c r="H264" s="363" t="n">
        <v>425.9879678</v>
      </c>
      <c r="I264" s="363" t="n">
        <v>24.2962352954017</v>
      </c>
      <c r="J264" s="363" t="n">
        <v>2.25769728820194</v>
      </c>
      <c r="K264" s="363" t="n">
        <v>23.877992384945</v>
      </c>
    </row>
    <row r="265">
      <c r="A265" s="363" t="s">
        <v>161</v>
      </c>
      <c r="B265" s="363" t="s">
        <v>162</v>
      </c>
      <c r="C265" s="363" t="s">
        <v>16</v>
      </c>
      <c r="D265" s="363" t="n">
        <v>7744.3696211</v>
      </c>
      <c r="E265" s="363" t="n">
        <v>9.74212402059364</v>
      </c>
      <c r="F265" s="363" t="n">
        <v>84.5742870787277</v>
      </c>
      <c r="G265" s="363" t="n">
        <v>4.81614352133159</v>
      </c>
      <c r="H265" s="363" t="n">
        <v>1412.5146857</v>
      </c>
      <c r="I265" s="363" t="n">
        <v>30.6898686891318</v>
      </c>
      <c r="J265" s="363" t="n">
        <v>15.4257129212723</v>
      </c>
      <c r="K265" s="363" t="n">
        <v>26.4053860501806</v>
      </c>
    </row>
    <row r="266">
      <c r="A266" s="363" t="s">
        <v>161</v>
      </c>
      <c r="B266" s="363" t="s">
        <v>162</v>
      </c>
      <c r="C266" s="363" t="s">
        <v>17</v>
      </c>
      <c r="D266" s="363" t="n">
        <v>43565.1902802</v>
      </c>
      <c r="E266" s="363" t="n">
        <v>2.52856641930205</v>
      </c>
      <c r="F266" s="363" t="n">
        <v>94.0433087913558</v>
      </c>
      <c r="G266" s="363" t="n">
        <v>0.935655191760154</v>
      </c>
      <c r="H266" s="363" t="n">
        <v>2759.4136072</v>
      </c>
      <c r="I266" s="363" t="n">
        <v>14.7341755441585</v>
      </c>
      <c r="J266" s="363" t="n">
        <v>5.95669120864419</v>
      </c>
      <c r="K266" s="363" t="n">
        <v>14.7719777706865</v>
      </c>
    </row>
    <row r="267">
      <c r="A267" s="363" t="s">
        <v>163</v>
      </c>
      <c r="B267" s="363" t="s">
        <v>164</v>
      </c>
      <c r="C267" s="363" t="s">
        <v>16</v>
      </c>
      <c r="D267" s="363" t="n">
        <v>2504.4250682</v>
      </c>
      <c r="E267" s="363" t="n">
        <v>10.9903373318654</v>
      </c>
      <c r="F267" s="363" t="n">
        <v>92.7326177604631</v>
      </c>
      <c r="G267" s="363" t="n">
        <v>3.03982667155998</v>
      </c>
      <c r="H267" s="363" t="n">
        <v>196.2698207</v>
      </c>
      <c r="I267" s="363" t="n">
        <v>40.18926549179</v>
      </c>
      <c r="J267" s="363" t="n">
        <v>7.26738223953692</v>
      </c>
      <c r="K267" s="363" t="n">
        <v>38.7885314822513</v>
      </c>
    </row>
    <row r="268">
      <c r="A268" s="363" t="s">
        <v>163</v>
      </c>
      <c r="B268" s="363" t="s">
        <v>164</v>
      </c>
      <c r="C268" s="363" t="s">
        <v>17</v>
      </c>
      <c r="D268" s="363" t="n">
        <v>21448.960114</v>
      </c>
      <c r="E268" s="363" t="n">
        <v>2.09737927287014</v>
      </c>
      <c r="F268" s="363" t="n">
        <v>95.2099753506122</v>
      </c>
      <c r="G268" s="363" t="n">
        <v>0.878009343073888</v>
      </c>
      <c r="H268" s="363" t="n">
        <v>1079.099614</v>
      </c>
      <c r="I268" s="363" t="n">
        <v>17.6676944420995</v>
      </c>
      <c r="J268" s="363" t="n">
        <v>4.79002464938777</v>
      </c>
      <c r="K268" s="363" t="n">
        <v>17.4519452467446</v>
      </c>
    </row>
    <row r="269">
      <c r="A269" s="363" t="s">
        <v>165</v>
      </c>
      <c r="B269" s="363" t="s">
        <v>166</v>
      </c>
      <c r="C269" s="363" t="s">
        <v>16</v>
      </c>
      <c r="D269" s="363" t="n">
        <v>2201.4903366</v>
      </c>
      <c r="E269" s="363" t="n">
        <v>14.4832911262327</v>
      </c>
      <c r="F269" s="363" t="n">
        <v>100</v>
      </c>
      <c r="G269" s="363" t="n">
        <v>0</v>
      </c>
      <c r="H269" s="363"/>
      <c r="I269" s="363"/>
      <c r="J269" s="363"/>
      <c r="K269" s="363"/>
    </row>
    <row r="270">
      <c r="A270" s="363" t="s">
        <v>165</v>
      </c>
      <c r="B270" s="363" t="s">
        <v>166</v>
      </c>
      <c r="C270" s="363" t="s">
        <v>17</v>
      </c>
      <c r="D270" s="363" t="n">
        <v>28428.0409703</v>
      </c>
      <c r="E270" s="363" t="n">
        <v>2.01350265349819</v>
      </c>
      <c r="F270" s="363" t="n">
        <v>98.7208473451531</v>
      </c>
      <c r="G270" s="363" t="n">
        <v>0.439922325695949</v>
      </c>
      <c r="H270" s="363" t="n">
        <v>368.349797</v>
      </c>
      <c r="I270" s="363" t="n">
        <v>33.6544103421682</v>
      </c>
      <c r="J270" s="363" t="n">
        <v>1.27915265484688</v>
      </c>
      <c r="K270" s="363" t="n">
        <v>33.95177627486</v>
      </c>
    </row>
    <row r="271">
      <c r="A271" s="363" t="s">
        <v>167</v>
      </c>
      <c r="B271" s="363" t="s">
        <v>168</v>
      </c>
      <c r="C271" s="363" t="s">
        <v>16</v>
      </c>
      <c r="D271" s="363" t="n">
        <v>2618.3701102</v>
      </c>
      <c r="E271" s="363" t="n">
        <v>13.1421856636526</v>
      </c>
      <c r="F271" s="363" t="n">
        <v>85.7548067734403</v>
      </c>
      <c r="G271" s="363" t="n">
        <v>4.45161868336774</v>
      </c>
      <c r="H271" s="363" t="n">
        <v>434.9515737</v>
      </c>
      <c r="I271" s="363" t="n">
        <v>29.693586619031</v>
      </c>
      <c r="J271" s="363" t="n">
        <v>14.2451932265597</v>
      </c>
      <c r="K271" s="363" t="n">
        <v>26.798351833479</v>
      </c>
    </row>
    <row r="272">
      <c r="A272" s="363" t="s">
        <v>167</v>
      </c>
      <c r="B272" s="363" t="s">
        <v>168</v>
      </c>
      <c r="C272" s="363" t="s">
        <v>17</v>
      </c>
      <c r="D272" s="363" t="n">
        <v>26425.7551402</v>
      </c>
      <c r="E272" s="363" t="n">
        <v>2.30335550480324</v>
      </c>
      <c r="F272" s="363" t="n">
        <v>94.9293344672612</v>
      </c>
      <c r="G272" s="363" t="n">
        <v>0.95780330932952</v>
      </c>
      <c r="H272" s="363" t="n">
        <v>1411.5359232</v>
      </c>
      <c r="I272" s="363" t="n">
        <v>18.0428677546831</v>
      </c>
      <c r="J272" s="363" t="n">
        <v>5.07066553273879</v>
      </c>
      <c r="K272" s="363" t="n">
        <v>17.9313011513267</v>
      </c>
    </row>
    <row r="273">
      <c r="A273" s="363" t="s">
        <v>169</v>
      </c>
      <c r="B273" s="363" t="s">
        <v>170</v>
      </c>
      <c r="C273" s="363" t="s">
        <v>16</v>
      </c>
      <c r="D273" s="363" t="n">
        <v>2693.4780016</v>
      </c>
      <c r="E273" s="363" t="n">
        <v>12.1233507004892</v>
      </c>
      <c r="F273" s="363" t="n">
        <v>93.9153666429739</v>
      </c>
      <c r="G273" s="363" t="n">
        <v>2.84556111539166</v>
      </c>
      <c r="H273" s="363" t="n">
        <v>174.5063314</v>
      </c>
      <c r="I273" s="363" t="n">
        <v>45.2963932014797</v>
      </c>
      <c r="J273" s="363" t="n">
        <v>6.08463335702608</v>
      </c>
      <c r="K273" s="363" t="n">
        <v>43.9207918992204</v>
      </c>
    </row>
    <row r="274">
      <c r="A274" s="363" t="s">
        <v>169</v>
      </c>
      <c r="B274" s="363" t="s">
        <v>170</v>
      </c>
      <c r="C274" s="363" t="s">
        <v>17</v>
      </c>
      <c r="D274" s="363" t="n">
        <v>30367.5886174</v>
      </c>
      <c r="E274" s="363" t="n">
        <v>2.00874946423155</v>
      </c>
      <c r="F274" s="363" t="n">
        <v>97.8716794793546</v>
      </c>
      <c r="G274" s="363" t="n">
        <v>0.624956488597717</v>
      </c>
      <c r="H274" s="363" t="n">
        <v>660.3745063</v>
      </c>
      <c r="I274" s="363" t="n">
        <v>28.5935553706414</v>
      </c>
      <c r="J274" s="363" t="n">
        <v>2.12832052064542</v>
      </c>
      <c r="K274" s="363" t="n">
        <v>28.7388767562275</v>
      </c>
    </row>
    <row r="275">
      <c r="A275" s="363" t="s">
        <v>171</v>
      </c>
      <c r="B275" s="363" t="s">
        <v>172</v>
      </c>
      <c r="C275" s="363" t="s">
        <v>16</v>
      </c>
      <c r="D275" s="363" t="n">
        <v>7044.4674822</v>
      </c>
      <c r="E275" s="363" t="n">
        <v>10.6071197133844</v>
      </c>
      <c r="F275" s="363" t="n">
        <v>96.8902945348071</v>
      </c>
      <c r="G275" s="363" t="n">
        <v>1.74936214336129</v>
      </c>
      <c r="H275" s="363" t="n">
        <v>226.0930172</v>
      </c>
      <c r="I275" s="363" t="n">
        <v>57.8555350847739</v>
      </c>
      <c r="J275" s="363" t="n">
        <v>3.10970546519293</v>
      </c>
      <c r="K275" s="363" t="n">
        <v>54.505552122378</v>
      </c>
    </row>
    <row r="276">
      <c r="A276" s="363" t="s">
        <v>171</v>
      </c>
      <c r="B276" s="363" t="s">
        <v>172</v>
      </c>
      <c r="C276" s="363" t="s">
        <v>17</v>
      </c>
      <c r="D276" s="363" t="n">
        <v>39252.8406816</v>
      </c>
      <c r="E276" s="363" t="n">
        <v>2.54544138166816</v>
      </c>
      <c r="F276" s="363" t="n">
        <v>96.0627341313703</v>
      </c>
      <c r="G276" s="363" t="n">
        <v>0.736855753518197</v>
      </c>
      <c r="H276" s="363" t="n">
        <v>1608.8327202</v>
      </c>
      <c r="I276" s="363" t="n">
        <v>17.8624608331868</v>
      </c>
      <c r="J276" s="363" t="n">
        <v>3.93726586862967</v>
      </c>
      <c r="K276" s="363" t="n">
        <v>17.9780539859821</v>
      </c>
    </row>
    <row r="277">
      <c r="A277" s="363" t="s">
        <v>173</v>
      </c>
      <c r="B277" s="363" t="s">
        <v>174</v>
      </c>
      <c r="C277" s="363" t="s">
        <v>16</v>
      </c>
      <c r="D277" s="363" t="n">
        <v>1387.5363919</v>
      </c>
      <c r="E277" s="363" t="n">
        <v>11.8180183246651</v>
      </c>
      <c r="F277" s="363" t="n">
        <v>84.0311185639116</v>
      </c>
      <c r="G277" s="363" t="n">
        <v>4.49867839844113</v>
      </c>
      <c r="H277" s="363" t="n">
        <v>263.6809376</v>
      </c>
      <c r="I277" s="363" t="n">
        <v>25.7107095357843</v>
      </c>
      <c r="J277" s="363" t="n">
        <v>15.9688814360884</v>
      </c>
      <c r="K277" s="363" t="n">
        <v>23.6728526912348</v>
      </c>
    </row>
    <row r="278">
      <c r="A278" s="363" t="s">
        <v>173</v>
      </c>
      <c r="B278" s="363" t="s">
        <v>174</v>
      </c>
      <c r="C278" s="363" t="s">
        <v>17</v>
      </c>
      <c r="D278" s="363" t="n">
        <v>9316.0952058</v>
      </c>
      <c r="E278" s="363" t="n">
        <v>2.3774068369738</v>
      </c>
      <c r="F278" s="363" t="n">
        <v>94.6711746905732</v>
      </c>
      <c r="G278" s="363" t="n">
        <v>1.22492995915195</v>
      </c>
      <c r="H278" s="363" t="n">
        <v>524.3818309</v>
      </c>
      <c r="I278" s="363" t="n">
        <v>22.7310580696475</v>
      </c>
      <c r="J278" s="363" t="n">
        <v>5.32882530942678</v>
      </c>
      <c r="K278" s="363" t="n">
        <v>21.7619365268826</v>
      </c>
    </row>
    <row r="279">
      <c r="A279" s="363" t="s">
        <v>175</v>
      </c>
      <c r="B279" s="363" t="s">
        <v>176</v>
      </c>
      <c r="C279" s="363" t="s">
        <v>16</v>
      </c>
      <c r="D279" s="363" t="n">
        <v>4695.2798346</v>
      </c>
      <c r="E279" s="363" t="n">
        <v>9.56538105638865</v>
      </c>
      <c r="F279" s="363" t="n">
        <v>82.4709734018658</v>
      </c>
      <c r="G279" s="363" t="n">
        <v>3.80492970496196</v>
      </c>
      <c r="H279" s="363" t="n">
        <v>997.9715494</v>
      </c>
      <c r="I279" s="363" t="n">
        <v>20.0513206262335</v>
      </c>
      <c r="J279" s="363" t="n">
        <v>17.5290265981341</v>
      </c>
      <c r="K279" s="363" t="n">
        <v>17.9015220689601</v>
      </c>
    </row>
    <row r="280">
      <c r="A280" s="363" t="s">
        <v>175</v>
      </c>
      <c r="B280" s="363" t="s">
        <v>176</v>
      </c>
      <c r="C280" s="363" t="s">
        <v>17</v>
      </c>
      <c r="D280" s="363" t="n">
        <v>25479.4698366</v>
      </c>
      <c r="E280" s="363" t="n">
        <v>3.17019311159587</v>
      </c>
      <c r="F280" s="363" t="n">
        <v>93.2526329628783</v>
      </c>
      <c r="G280" s="363" t="n">
        <v>1.07401673442265</v>
      </c>
      <c r="H280" s="363" t="n">
        <v>1843.5869255</v>
      </c>
      <c r="I280" s="363" t="n">
        <v>15.0359633059128</v>
      </c>
      <c r="J280" s="363" t="n">
        <v>6.74736703712175</v>
      </c>
      <c r="K280" s="363" t="n">
        <v>14.8435512371101</v>
      </c>
    </row>
    <row r="281">
      <c r="A281" s="363" t="s">
        <v>177</v>
      </c>
      <c r="B281" s="363" t="s">
        <v>178</v>
      </c>
      <c r="C281" s="363" t="s">
        <v>16</v>
      </c>
      <c r="D281" s="363" t="n">
        <v>3900.9359452</v>
      </c>
      <c r="E281" s="363" t="n">
        <v>10.8400032211898</v>
      </c>
      <c r="F281" s="363" t="n">
        <v>83.7732210491667</v>
      </c>
      <c r="G281" s="363" t="n">
        <v>3.98998063526858</v>
      </c>
      <c r="H281" s="363" t="n">
        <v>755.606917</v>
      </c>
      <c r="I281" s="363" t="n">
        <v>24.0115389439915</v>
      </c>
      <c r="J281" s="363" t="n">
        <v>16.2267789508333</v>
      </c>
      <c r="K281" s="363" t="n">
        <v>20.5988835340044</v>
      </c>
    </row>
    <row r="282">
      <c r="A282" s="363" t="s">
        <v>177</v>
      </c>
      <c r="B282" s="363" t="s">
        <v>178</v>
      </c>
      <c r="C282" s="363" t="s">
        <v>17</v>
      </c>
      <c r="D282" s="363" t="n">
        <v>20447.0778253</v>
      </c>
      <c r="E282" s="363" t="n">
        <v>3.45851655026593</v>
      </c>
      <c r="F282" s="363" t="n">
        <v>94.0648382498921</v>
      </c>
      <c r="G282" s="363" t="n">
        <v>0.935159056697582</v>
      </c>
      <c r="H282" s="363" t="n">
        <v>1290.1389772</v>
      </c>
      <c r="I282" s="363" t="n">
        <v>14.0108481940674</v>
      </c>
      <c r="J282" s="363" t="n">
        <v>5.93516175010787</v>
      </c>
      <c r="K282" s="363" t="n">
        <v>14.821093191703</v>
      </c>
    </row>
    <row r="283">
      <c r="A283" s="363" t="s">
        <v>179</v>
      </c>
      <c r="B283" s="363" t="s">
        <v>180</v>
      </c>
      <c r="C283" s="363" t="s">
        <v>16</v>
      </c>
      <c r="D283" s="363" t="n">
        <v>1973.0986145</v>
      </c>
      <c r="E283" s="363" t="n">
        <v>6.77021434776909</v>
      </c>
      <c r="F283" s="363" t="n">
        <v>81.8843195674445</v>
      </c>
      <c r="G283" s="363" t="n">
        <v>3.58246316805781</v>
      </c>
      <c r="H283" s="363" t="n">
        <v>436.5185441</v>
      </c>
      <c r="I283" s="363" t="n">
        <v>18.2573300423157</v>
      </c>
      <c r="J283" s="363" t="n">
        <v>18.1156804325555</v>
      </c>
      <c r="K283" s="363" t="n">
        <v>16.1930190800161</v>
      </c>
    </row>
    <row r="284">
      <c r="A284" s="363" t="s">
        <v>179</v>
      </c>
      <c r="B284" s="363" t="s">
        <v>180</v>
      </c>
      <c r="C284" s="363" t="s">
        <v>17</v>
      </c>
      <c r="D284" s="363" t="n">
        <v>3856.6151704</v>
      </c>
      <c r="E284" s="363" t="n">
        <v>3.81027780407322</v>
      </c>
      <c r="F284" s="363" t="n">
        <v>88.6045046398316</v>
      </c>
      <c r="G284" s="363" t="n">
        <v>1.74591403732137</v>
      </c>
      <c r="H284" s="363" t="n">
        <v>496.0023247</v>
      </c>
      <c r="I284" s="363" t="n">
        <v>14.4152940523844</v>
      </c>
      <c r="J284" s="363" t="n">
        <v>11.3954953601684</v>
      </c>
      <c r="K284" s="363" t="n">
        <v>13.5751754119711</v>
      </c>
    </row>
    <row r="285">
      <c r="A285" s="363" t="s">
        <v>181</v>
      </c>
      <c r="B285" s="363" t="s">
        <v>182</v>
      </c>
      <c r="C285" s="363" t="s">
        <v>16</v>
      </c>
      <c r="D285" s="363" t="n">
        <v>3598.9621228</v>
      </c>
      <c r="E285" s="363" t="n">
        <v>10.7476657350337</v>
      </c>
      <c r="F285" s="363" t="n">
        <v>85.4790680717012</v>
      </c>
      <c r="G285" s="363" t="n">
        <v>3.24129858571124</v>
      </c>
      <c r="H285" s="363" t="n">
        <v>611.3810688</v>
      </c>
      <c r="I285" s="363" t="n">
        <v>19.4852865164283</v>
      </c>
      <c r="J285" s="363" t="n">
        <v>14.5209319282988</v>
      </c>
      <c r="K285" s="363" t="n">
        <v>19.0802617777424</v>
      </c>
    </row>
    <row r="286">
      <c r="A286" s="363" t="s">
        <v>181</v>
      </c>
      <c r="B286" s="363" t="s">
        <v>182</v>
      </c>
      <c r="C286" s="363" t="s">
        <v>17</v>
      </c>
      <c r="D286" s="363" t="n">
        <v>13368.0642372</v>
      </c>
      <c r="E286" s="363" t="n">
        <v>3.30462512465043</v>
      </c>
      <c r="F286" s="363" t="n">
        <v>94.689183765836</v>
      </c>
      <c r="G286" s="363" t="n">
        <v>1.03863201369259</v>
      </c>
      <c r="H286" s="363" t="n">
        <v>749.7723578</v>
      </c>
      <c r="I286" s="363" t="n">
        <v>18.4582290446322</v>
      </c>
      <c r="J286" s="363" t="n">
        <v>5.31081623416396</v>
      </c>
      <c r="K286" s="363" t="n">
        <v>18.5182866951712</v>
      </c>
    </row>
    <row r="287">
      <c r="A287" s="363" t="s">
        <v>183</v>
      </c>
      <c r="B287" s="363" t="s">
        <v>184</v>
      </c>
      <c r="C287" s="363" t="s">
        <v>16</v>
      </c>
      <c r="D287" s="363" t="n">
        <v>5703.7630764</v>
      </c>
      <c r="E287" s="363" t="n">
        <v>10.0859451865689</v>
      </c>
      <c r="F287" s="363" t="n">
        <v>83.0929308855508</v>
      </c>
      <c r="G287" s="363" t="n">
        <v>4.26164954624249</v>
      </c>
      <c r="H287" s="363" t="n">
        <v>1160.5550017</v>
      </c>
      <c r="I287" s="363" t="n">
        <v>23.104501599538</v>
      </c>
      <c r="J287" s="363" t="n">
        <v>16.9070691144492</v>
      </c>
      <c r="K287" s="363" t="n">
        <v>20.9446681034581</v>
      </c>
    </row>
    <row r="288">
      <c r="A288" s="363" t="s">
        <v>183</v>
      </c>
      <c r="B288" s="363" t="s">
        <v>184</v>
      </c>
      <c r="C288" s="363" t="s">
        <v>17</v>
      </c>
      <c r="D288" s="363" t="n">
        <v>30298.5473309</v>
      </c>
      <c r="E288" s="363" t="n">
        <v>3.30833614210018</v>
      </c>
      <c r="F288" s="363" t="n">
        <v>95.1833956412685</v>
      </c>
      <c r="G288" s="363" t="n">
        <v>1.02577517893978</v>
      </c>
      <c r="H288" s="363" t="n">
        <v>1533.2098015</v>
      </c>
      <c r="I288" s="363" t="n">
        <v>20.5108557846827</v>
      </c>
      <c r="J288" s="363" t="n">
        <v>4.81660435873149</v>
      </c>
      <c r="K288" s="363" t="n">
        <v>20.2708708094371</v>
      </c>
    </row>
    <row r="289">
      <c r="A289" s="363" t="s">
        <v>185</v>
      </c>
      <c r="B289" s="363" t="s">
        <v>186</v>
      </c>
      <c r="C289" s="363" t="s">
        <v>16</v>
      </c>
      <c r="D289" s="363" t="n">
        <v>5284.3034367</v>
      </c>
      <c r="E289" s="363" t="n">
        <v>8.56662782094788</v>
      </c>
      <c r="F289" s="363" t="n">
        <v>83.1071383954284</v>
      </c>
      <c r="G289" s="363" t="n">
        <v>3.91236791560157</v>
      </c>
      <c r="H289" s="363" t="n">
        <v>1074.1196046</v>
      </c>
      <c r="I289" s="363" t="n">
        <v>20.9789280191167</v>
      </c>
      <c r="J289" s="363" t="n">
        <v>16.8928616045716</v>
      </c>
      <c r="K289" s="363" t="n">
        <v>19.2475206052563</v>
      </c>
    </row>
    <row r="290">
      <c r="A290" s="363" t="s">
        <v>185</v>
      </c>
      <c r="B290" s="363" t="s">
        <v>186</v>
      </c>
      <c r="C290" s="363" t="s">
        <v>17</v>
      </c>
      <c r="D290" s="363" t="n">
        <v>18616.5157788</v>
      </c>
      <c r="E290" s="363" t="n">
        <v>2.63338161584634</v>
      </c>
      <c r="F290" s="363" t="n">
        <v>92.5673318785444</v>
      </c>
      <c r="G290" s="363" t="n">
        <v>1.23661299666771</v>
      </c>
      <c r="H290" s="363" t="n">
        <v>1494.8079474</v>
      </c>
      <c r="I290" s="363" t="n">
        <v>15.3508137353069</v>
      </c>
      <c r="J290" s="363" t="n">
        <v>7.43266812145558</v>
      </c>
      <c r="K290" s="363" t="n">
        <v>15.4009251855906</v>
      </c>
    </row>
    <row r="291">
      <c r="A291" s="363" t="s">
        <v>187</v>
      </c>
      <c r="B291" s="363" t="s">
        <v>188</v>
      </c>
      <c r="C291" s="363" t="s">
        <v>16</v>
      </c>
      <c r="D291" s="363" t="n">
        <v>6679.8358499</v>
      </c>
      <c r="E291" s="363" t="n">
        <v>9.34339109600037</v>
      </c>
      <c r="F291" s="363" t="n">
        <v>86.028625566502</v>
      </c>
      <c r="G291" s="363" t="n">
        <v>3.50929602509563</v>
      </c>
      <c r="H291" s="363" t="n">
        <v>1084.830627</v>
      </c>
      <c r="I291" s="363" t="n">
        <v>23.8912080296282</v>
      </c>
      <c r="J291" s="363" t="n">
        <v>13.971374433498</v>
      </c>
      <c r="K291" s="363" t="n">
        <v>21.6084620150988</v>
      </c>
    </row>
    <row r="292">
      <c r="A292" s="363" t="s">
        <v>187</v>
      </c>
      <c r="B292" s="363" t="s">
        <v>188</v>
      </c>
      <c r="C292" s="363" t="s">
        <v>17</v>
      </c>
      <c r="D292" s="363" t="n">
        <v>32470.7708606</v>
      </c>
      <c r="E292" s="363" t="n">
        <v>3.24047784248105</v>
      </c>
      <c r="F292" s="363" t="n">
        <v>92.6992659985964</v>
      </c>
      <c r="G292" s="363" t="n">
        <v>1.21119149488262</v>
      </c>
      <c r="H292" s="363" t="n">
        <v>2557.3067739</v>
      </c>
      <c r="I292" s="363" t="n">
        <v>15.3608211060515</v>
      </c>
      <c r="J292" s="363" t="n">
        <v>7.30073400140363</v>
      </c>
      <c r="K292" s="363" t="n">
        <v>15.3788047253572</v>
      </c>
    </row>
    <row r="293">
      <c r="A293" s="363" t="s">
        <v>189</v>
      </c>
      <c r="B293" s="363" t="s">
        <v>190</v>
      </c>
      <c r="C293" s="363" t="s">
        <v>16</v>
      </c>
      <c r="D293" s="363" t="n">
        <v>4392.7725887</v>
      </c>
      <c r="E293" s="363" t="n">
        <v>12.0714888283235</v>
      </c>
      <c r="F293" s="363" t="n">
        <v>88.4496525186994</v>
      </c>
      <c r="G293" s="363" t="n">
        <v>3.87978289689319</v>
      </c>
      <c r="H293" s="363" t="n">
        <v>573.6376386</v>
      </c>
      <c r="I293" s="363" t="n">
        <v>32.246971070357</v>
      </c>
      <c r="J293" s="363" t="n">
        <v>11.5503474813006</v>
      </c>
      <c r="K293" s="363" t="n">
        <v>29.7104004562428</v>
      </c>
    </row>
    <row r="294">
      <c r="A294" s="363" t="s">
        <v>189</v>
      </c>
      <c r="B294" s="363" t="s">
        <v>190</v>
      </c>
      <c r="C294" s="363" t="s">
        <v>17</v>
      </c>
      <c r="D294" s="363" t="n">
        <v>25455.3425635</v>
      </c>
      <c r="E294" s="363" t="n">
        <v>2.55907900866404</v>
      </c>
      <c r="F294" s="363" t="n">
        <v>93.6391635690751</v>
      </c>
      <c r="G294" s="363" t="n">
        <v>1.01081522661852</v>
      </c>
      <c r="H294" s="363" t="n">
        <v>1729.161861</v>
      </c>
      <c r="I294" s="363" t="n">
        <v>14.9344038049705</v>
      </c>
      <c r="J294" s="363" t="n">
        <v>6.36083643092495</v>
      </c>
      <c r="K294" s="363" t="n">
        <v>14.8804160225323</v>
      </c>
    </row>
    <row r="295">
      <c r="A295" s="363" t="s">
        <v>191</v>
      </c>
      <c r="B295" s="363" t="s">
        <v>192</v>
      </c>
      <c r="C295" s="363" t="s">
        <v>16</v>
      </c>
      <c r="D295" s="363" t="n">
        <v>2545.9855278</v>
      </c>
      <c r="E295" s="363" t="n">
        <v>10.2676054423923</v>
      </c>
      <c r="F295" s="363" t="n">
        <v>73.9328938222438</v>
      </c>
      <c r="G295" s="363" t="n">
        <v>5.08198474434122</v>
      </c>
      <c r="H295" s="363" t="n">
        <v>897.6582905</v>
      </c>
      <c r="I295" s="363" t="n">
        <v>17.1255836954044</v>
      </c>
      <c r="J295" s="363" t="n">
        <v>26.0671061777562</v>
      </c>
      <c r="K295" s="363" t="n">
        <v>14.4137916939265</v>
      </c>
    </row>
    <row r="296">
      <c r="A296" s="363" t="s">
        <v>191</v>
      </c>
      <c r="B296" s="363" t="s">
        <v>192</v>
      </c>
      <c r="C296" s="363" t="s">
        <v>17</v>
      </c>
      <c r="D296" s="363" t="n">
        <v>10395.6702188</v>
      </c>
      <c r="E296" s="363" t="n">
        <v>3.66009848263306</v>
      </c>
      <c r="F296" s="363" t="n">
        <v>90.344306157346</v>
      </c>
      <c r="G296" s="363" t="n">
        <v>1.43167412918164</v>
      </c>
      <c r="H296" s="363" t="n">
        <v>1111.0540685</v>
      </c>
      <c r="I296" s="363" t="n">
        <v>13.0622799711648</v>
      </c>
      <c r="J296" s="363" t="n">
        <v>9.65569384265401</v>
      </c>
      <c r="K296" s="363" t="n">
        <v>13.3955786038868</v>
      </c>
    </row>
    <row r="297">
      <c r="A297" s="363" t="s">
        <v>193</v>
      </c>
      <c r="B297" s="363" t="s">
        <v>194</v>
      </c>
      <c r="C297" s="363" t="s">
        <v>16</v>
      </c>
      <c r="D297" s="363" t="n">
        <v>1996.9002389</v>
      </c>
      <c r="E297" s="363" t="n">
        <v>18.7739839375975</v>
      </c>
      <c r="F297" s="363" t="n">
        <v>92.0181940716404</v>
      </c>
      <c r="G297" s="363" t="n">
        <v>3.76812344856109</v>
      </c>
      <c r="H297" s="363" t="n">
        <v>173.2143336</v>
      </c>
      <c r="I297" s="363" t="n">
        <v>49.1028841007763</v>
      </c>
      <c r="J297" s="363" t="n">
        <v>7.98180592835957</v>
      </c>
      <c r="K297" s="363" t="n">
        <v>43.4407849411161</v>
      </c>
    </row>
    <row r="298">
      <c r="A298" s="363" t="s">
        <v>193</v>
      </c>
      <c r="B298" s="363" t="s">
        <v>194</v>
      </c>
      <c r="C298" s="363" t="s">
        <v>17</v>
      </c>
      <c r="D298" s="363" t="n">
        <v>23870.652774</v>
      </c>
      <c r="E298" s="363" t="n">
        <v>2.45331431395938</v>
      </c>
      <c r="F298" s="363" t="n">
        <v>95.6960056918678</v>
      </c>
      <c r="G298" s="363" t="n">
        <v>1.09874406682532</v>
      </c>
      <c r="H298" s="363" t="n">
        <v>1073.5991845</v>
      </c>
      <c r="I298" s="363" t="n">
        <v>24.2884047520862</v>
      </c>
      <c r="J298" s="363" t="n">
        <v>4.30399430813222</v>
      </c>
      <c r="K298" s="363" t="n">
        <v>24.429729907903</v>
      </c>
    </row>
    <row r="299">
      <c r="A299" s="363" t="s">
        <v>195</v>
      </c>
      <c r="B299" s="363" t="s">
        <v>196</v>
      </c>
      <c r="C299" s="363" t="s">
        <v>16</v>
      </c>
      <c r="D299" s="363" t="n">
        <v>3422.8837775</v>
      </c>
      <c r="E299" s="363" t="n">
        <v>9.05295675990783</v>
      </c>
      <c r="F299" s="363" t="n">
        <v>79.0763212666171</v>
      </c>
      <c r="G299" s="363" t="n">
        <v>4.11597393563118</v>
      </c>
      <c r="H299" s="363" t="n">
        <v>905.698689</v>
      </c>
      <c r="I299" s="363" t="n">
        <v>18.5268958827631</v>
      </c>
      <c r="J299" s="363" t="n">
        <v>20.9236787333829</v>
      </c>
      <c r="K299" s="363" t="n">
        <v>15.555394508123</v>
      </c>
    </row>
    <row r="300">
      <c r="A300" s="363" t="s">
        <v>195</v>
      </c>
      <c r="B300" s="363" t="s">
        <v>196</v>
      </c>
      <c r="C300" s="363" t="s">
        <v>17</v>
      </c>
      <c r="D300" s="363" t="n">
        <v>16779.8428379</v>
      </c>
      <c r="E300" s="363" t="n">
        <v>2.89716966068581</v>
      </c>
      <c r="F300" s="363" t="n">
        <v>92.8698895076227</v>
      </c>
      <c r="G300" s="363" t="n">
        <v>1.20978311876183</v>
      </c>
      <c r="H300" s="363" t="n">
        <v>1288.2769013</v>
      </c>
      <c r="I300" s="363" t="n">
        <v>15.8533008591177</v>
      </c>
      <c r="J300" s="363" t="n">
        <v>7.13011049237734</v>
      </c>
      <c r="K300" s="363" t="n">
        <v>15.7574591147938</v>
      </c>
    </row>
    <row r="301">
      <c r="A301" s="363" t="s">
        <v>197</v>
      </c>
      <c r="B301" s="363" t="s">
        <v>198</v>
      </c>
      <c r="C301" s="363" t="s">
        <v>16</v>
      </c>
      <c r="D301" s="363" t="n">
        <v>13688.4961239</v>
      </c>
      <c r="E301" s="363" t="n">
        <v>7.24440882783613</v>
      </c>
      <c r="F301" s="363" t="n">
        <v>83.046870348588</v>
      </c>
      <c r="G301" s="363" t="n">
        <v>4.01716849057313</v>
      </c>
      <c r="H301" s="363" t="n">
        <v>2794.3599626</v>
      </c>
      <c r="I301" s="363" t="n">
        <v>21.9574941643565</v>
      </c>
      <c r="J301" s="363" t="n">
        <v>16.953129651412</v>
      </c>
      <c r="K301" s="363" t="n">
        <v>19.678565413276</v>
      </c>
    </row>
    <row r="302">
      <c r="A302" s="363" t="s">
        <v>197</v>
      </c>
      <c r="B302" s="363" t="s">
        <v>198</v>
      </c>
      <c r="C302" s="363" t="s">
        <v>17</v>
      </c>
      <c r="D302" s="363" t="n">
        <v>34198.6459778</v>
      </c>
      <c r="E302" s="363" t="n">
        <v>3.5635732546861</v>
      </c>
      <c r="F302" s="363" t="n">
        <v>90.5653578120251</v>
      </c>
      <c r="G302" s="363" t="n">
        <v>1.30982826056728</v>
      </c>
      <c r="H302" s="363" t="n">
        <v>3562.6424486</v>
      </c>
      <c r="I302" s="363" t="n">
        <v>13.5337451017205</v>
      </c>
      <c r="J302" s="363" t="n">
        <v>9.43464218797485</v>
      </c>
      <c r="K302" s="363" t="n">
        <v>12.5733507140075</v>
      </c>
    </row>
    <row r="303">
      <c r="A303" s="363" t="s">
        <v>199</v>
      </c>
      <c r="B303" s="363" t="s">
        <v>200</v>
      </c>
      <c r="C303" s="363" t="s">
        <v>16</v>
      </c>
      <c r="D303" s="363" t="n">
        <v>7529.6146093</v>
      </c>
      <c r="E303" s="363" t="n">
        <v>12.0074184825943</v>
      </c>
      <c r="F303" s="363" t="n">
        <v>88.2809507212267</v>
      </c>
      <c r="G303" s="363" t="n">
        <v>3.32985624494501</v>
      </c>
      <c r="H303" s="363" t="n">
        <v>999.5352784</v>
      </c>
      <c r="I303" s="363" t="n">
        <v>27.3163413429905</v>
      </c>
      <c r="J303" s="363" t="n">
        <v>11.7190492787733</v>
      </c>
      <c r="K303" s="363" t="n">
        <v>25.0841913943663</v>
      </c>
    </row>
    <row r="304">
      <c r="A304" s="363" t="s">
        <v>199</v>
      </c>
      <c r="B304" s="363" t="s">
        <v>200</v>
      </c>
      <c r="C304" s="363" t="s">
        <v>17</v>
      </c>
      <c r="D304" s="363" t="n">
        <v>41172.7595064</v>
      </c>
      <c r="E304" s="363" t="n">
        <v>2.92985736949583</v>
      </c>
      <c r="F304" s="363" t="n">
        <v>92.5590346994413</v>
      </c>
      <c r="G304" s="363" t="n">
        <v>1.30818438454205</v>
      </c>
      <c r="H304" s="363" t="n">
        <v>3309.9424147</v>
      </c>
      <c r="I304" s="363" t="n">
        <v>16.8035393860864</v>
      </c>
      <c r="J304" s="363" t="n">
        <v>7.44096530055868</v>
      </c>
      <c r="K304" s="363" t="n">
        <v>16.2726580424993</v>
      </c>
    </row>
    <row r="305">
      <c r="A305" s="363" t="s">
        <v>201</v>
      </c>
      <c r="B305" s="363" t="s">
        <v>202</v>
      </c>
      <c r="C305" s="363" t="s">
        <v>16</v>
      </c>
      <c r="D305" s="363" t="n">
        <v>5549.1716214</v>
      </c>
      <c r="E305" s="363" t="n">
        <v>10.9280995025215</v>
      </c>
      <c r="F305" s="363" t="n">
        <v>77.3688217303737</v>
      </c>
      <c r="G305" s="363" t="n">
        <v>4.24708240323625</v>
      </c>
      <c r="H305" s="363" t="n">
        <v>1623.1899285</v>
      </c>
      <c r="I305" s="363" t="n">
        <v>16.2192430463216</v>
      </c>
      <c r="J305" s="363" t="n">
        <v>22.6311782696263</v>
      </c>
      <c r="K305" s="363" t="n">
        <v>14.5194279067299</v>
      </c>
    </row>
    <row r="306">
      <c r="A306" s="363" t="s">
        <v>201</v>
      </c>
      <c r="B306" s="363" t="s">
        <v>202</v>
      </c>
      <c r="C306" s="363" t="s">
        <v>17</v>
      </c>
      <c r="D306" s="363" t="n">
        <v>20931.5677281</v>
      </c>
      <c r="E306" s="363" t="n">
        <v>3.03070624525709</v>
      </c>
      <c r="F306" s="363" t="n">
        <v>91.5176866253765</v>
      </c>
      <c r="G306" s="363" t="n">
        <v>1.09879780646275</v>
      </c>
      <c r="H306" s="363" t="n">
        <v>1940.0415749</v>
      </c>
      <c r="I306" s="363" t="n">
        <v>12.5102316709583</v>
      </c>
      <c r="J306" s="363" t="n">
        <v>8.48231337462349</v>
      </c>
      <c r="K306" s="363" t="n">
        <v>11.8551896016188</v>
      </c>
    </row>
    <row r="307">
      <c r="A307" s="363" t="s">
        <v>203</v>
      </c>
      <c r="B307" s="363" t="s">
        <v>204</v>
      </c>
      <c r="C307" s="363" t="s">
        <v>16</v>
      </c>
      <c r="D307" s="363" t="n">
        <v>12527.899354</v>
      </c>
      <c r="E307" s="363" t="n">
        <v>9.56653594394732</v>
      </c>
      <c r="F307" s="363" t="n">
        <v>87.6998135484087</v>
      </c>
      <c r="G307" s="363" t="n">
        <v>4.23474407315447</v>
      </c>
      <c r="H307" s="363" t="n">
        <v>1757.0789682</v>
      </c>
      <c r="I307" s="363" t="n">
        <v>33.9297032846456</v>
      </c>
      <c r="J307" s="363" t="n">
        <v>12.3001864515913</v>
      </c>
      <c r="K307" s="363" t="n">
        <v>30.1935476427537</v>
      </c>
    </row>
    <row r="308">
      <c r="A308" s="363" t="s">
        <v>203</v>
      </c>
      <c r="B308" s="363" t="s">
        <v>204</v>
      </c>
      <c r="C308" s="363" t="s">
        <v>17</v>
      </c>
      <c r="D308" s="363" t="n">
        <v>73504.5023492</v>
      </c>
      <c r="E308" s="363" t="n">
        <v>2.51948758897162</v>
      </c>
      <c r="F308" s="363" t="n">
        <v>95.0003304345112</v>
      </c>
      <c r="G308" s="363" t="n">
        <v>1.16590935115366</v>
      </c>
      <c r="H308" s="363" t="n">
        <v>3868.3888955</v>
      </c>
      <c r="I308" s="363" t="n">
        <v>22.5820445409814</v>
      </c>
      <c r="J308" s="363" t="n">
        <v>4.99966956548878</v>
      </c>
      <c r="K308" s="363" t="n">
        <v>22.1538188005142</v>
      </c>
    </row>
    <row r="309">
      <c r="A309" s="363" t="s">
        <v>205</v>
      </c>
      <c r="B309" s="363" t="s">
        <v>206</v>
      </c>
      <c r="C309" s="363" t="s">
        <v>16</v>
      </c>
      <c r="D309" s="363" t="n">
        <v>2127.5892116</v>
      </c>
      <c r="E309" s="363" t="n">
        <v>12.4505588100487</v>
      </c>
      <c r="F309" s="363" t="n">
        <v>100</v>
      </c>
      <c r="G309" s="363" t="n">
        <v>0</v>
      </c>
      <c r="H309" s="363"/>
      <c r="I309" s="363"/>
      <c r="J309" s="363"/>
      <c r="K309" s="363"/>
    </row>
    <row r="310">
      <c r="A310" s="363" t="s">
        <v>205</v>
      </c>
      <c r="B310" s="363" t="s">
        <v>206</v>
      </c>
      <c r="C310" s="363" t="s">
        <v>17</v>
      </c>
      <c r="D310" s="363" t="n">
        <v>29392.0881677</v>
      </c>
      <c r="E310" s="363" t="n">
        <v>1.46449528592836</v>
      </c>
      <c r="F310" s="363" t="n">
        <v>99.4710696297007</v>
      </c>
      <c r="G310" s="363" t="n">
        <v>0.263682645032788</v>
      </c>
      <c r="H310" s="363" t="n">
        <v>156.2903479</v>
      </c>
      <c r="I310" s="363" t="n">
        <v>49.6884169350483</v>
      </c>
      <c r="J310" s="363" t="n">
        <v>0.528930370299294</v>
      </c>
      <c r="K310" s="363" t="n">
        <v>49.5883696928928</v>
      </c>
    </row>
    <row r="311">
      <c r="A311" s="363" t="s">
        <v>207</v>
      </c>
      <c r="B311" s="363" t="s">
        <v>208</v>
      </c>
      <c r="C311" s="363" t="s">
        <v>16</v>
      </c>
      <c r="D311" s="363" t="n">
        <v>5700.431981</v>
      </c>
      <c r="E311" s="363" t="n">
        <v>12.6733884124995</v>
      </c>
      <c r="F311" s="363" t="n">
        <v>98.9589996594827</v>
      </c>
      <c r="G311" s="363" t="n">
        <v>1.02951866395462</v>
      </c>
      <c r="H311" s="363" t="n">
        <v>59.9657601</v>
      </c>
      <c r="I311" s="363" t="n">
        <v>99.9999999999998</v>
      </c>
      <c r="J311" s="363" t="n">
        <v>1.04100034051727</v>
      </c>
      <c r="K311" s="363" t="n">
        <v>97.8675348608366</v>
      </c>
    </row>
    <row r="312">
      <c r="A312" s="363" t="s">
        <v>207</v>
      </c>
      <c r="B312" s="363" t="s">
        <v>208</v>
      </c>
      <c r="C312" s="363" t="s">
        <v>17</v>
      </c>
      <c r="D312" s="363" t="n">
        <v>52148.0704682</v>
      </c>
      <c r="E312" s="363" t="n">
        <v>2.63827897351824</v>
      </c>
      <c r="F312" s="363" t="n">
        <v>97.5418842195852</v>
      </c>
      <c r="G312" s="363" t="n">
        <v>0.634387464236348</v>
      </c>
      <c r="H312" s="363" t="n">
        <v>1314.1636125</v>
      </c>
      <c r="I312" s="363" t="n">
        <v>25.7090573988538</v>
      </c>
      <c r="J312" s="363" t="n">
        <v>2.45811578041483</v>
      </c>
      <c r="K312" s="363" t="n">
        <v>25.1734881977185</v>
      </c>
    </row>
    <row r="313">
      <c r="A313" s="363" t="s">
        <v>209</v>
      </c>
      <c r="B313" s="363" t="s">
        <v>210</v>
      </c>
      <c r="C313" s="363" t="s">
        <v>16</v>
      </c>
      <c r="D313" s="363" t="n">
        <v>5087.6511189</v>
      </c>
      <c r="E313" s="363" t="n">
        <v>10.8875611118526</v>
      </c>
      <c r="F313" s="363" t="n">
        <v>85.259110074332</v>
      </c>
      <c r="G313" s="363" t="n">
        <v>4.41888996458399</v>
      </c>
      <c r="H313" s="363" t="n">
        <v>879.6304003</v>
      </c>
      <c r="I313" s="363" t="n">
        <v>27.6766931629676</v>
      </c>
      <c r="J313" s="363" t="n">
        <v>14.740889925668</v>
      </c>
      <c r="K313" s="363" t="n">
        <v>25.558200881807</v>
      </c>
    </row>
    <row r="314">
      <c r="A314" s="363" t="s">
        <v>209</v>
      </c>
      <c r="B314" s="363" t="s">
        <v>210</v>
      </c>
      <c r="C314" s="363" t="s">
        <v>17</v>
      </c>
      <c r="D314" s="363" t="n">
        <v>39321.1893187</v>
      </c>
      <c r="E314" s="363" t="n">
        <v>2.96486826505284</v>
      </c>
      <c r="F314" s="363" t="n">
        <v>93.0613597849951</v>
      </c>
      <c r="G314" s="363" t="n">
        <v>1.31999653157402</v>
      </c>
      <c r="H314" s="363" t="n">
        <v>2931.7816346</v>
      </c>
      <c r="I314" s="363" t="n">
        <v>17.640698613599</v>
      </c>
      <c r="J314" s="363" t="n">
        <v>6.93864021500487</v>
      </c>
      <c r="K314" s="363" t="n">
        <v>17.7038538291857</v>
      </c>
    </row>
    <row r="315">
      <c r="A315" s="363" t="s">
        <v>211</v>
      </c>
      <c r="B315" s="363" t="s">
        <v>212</v>
      </c>
      <c r="C315" s="363" t="s">
        <v>16</v>
      </c>
      <c r="D315" s="363" t="n">
        <v>2882.8334408</v>
      </c>
      <c r="E315" s="363" t="n">
        <v>15.531927669092</v>
      </c>
      <c r="F315" s="363" t="n">
        <v>83.5755849233496</v>
      </c>
      <c r="G315" s="363" t="n">
        <v>6.1051812637119</v>
      </c>
      <c r="H315" s="363" t="n">
        <v>566.5392958</v>
      </c>
      <c r="I315" s="363" t="n">
        <v>38.9206004801665</v>
      </c>
      <c r="J315" s="363" t="n">
        <v>16.4244150766504</v>
      </c>
      <c r="K315" s="363" t="n">
        <v>31.066195830814</v>
      </c>
    </row>
    <row r="316">
      <c r="A316" s="363" t="s">
        <v>211</v>
      </c>
      <c r="B316" s="363" t="s">
        <v>212</v>
      </c>
      <c r="C316" s="363" t="s">
        <v>17</v>
      </c>
      <c r="D316" s="363" t="n">
        <v>44433.9945369</v>
      </c>
      <c r="E316" s="363" t="n">
        <v>2.01396232379879</v>
      </c>
      <c r="F316" s="363" t="n">
        <v>96.1499321629032</v>
      </c>
      <c r="G316" s="363" t="n">
        <v>0.886469291473274</v>
      </c>
      <c r="H316" s="363" t="n">
        <v>1779.2409146</v>
      </c>
      <c r="I316" s="363" t="n">
        <v>22.1117708320518</v>
      </c>
      <c r="J316" s="363" t="n">
        <v>3.85006783709676</v>
      </c>
      <c r="K316" s="363" t="n">
        <v>22.1383014133914</v>
      </c>
    </row>
    <row r="317">
      <c r="A317" s="363" t="s">
        <v>213</v>
      </c>
      <c r="B317" s="363" t="s">
        <v>214</v>
      </c>
      <c r="C317" s="363" t="s">
        <v>16</v>
      </c>
      <c r="D317" s="363" t="n">
        <v>765.5138342</v>
      </c>
      <c r="E317" s="363" t="n">
        <v>14.4684554018827</v>
      </c>
      <c r="F317" s="363" t="n">
        <v>92.625546020146</v>
      </c>
      <c r="G317" s="363" t="n">
        <v>3.0559350332213</v>
      </c>
      <c r="H317" s="363" t="n">
        <v>60.9469718</v>
      </c>
      <c r="I317" s="363" t="n">
        <v>40.6923273741518</v>
      </c>
      <c r="J317" s="363" t="n">
        <v>7.37445397985395</v>
      </c>
      <c r="K317" s="363" t="n">
        <v>38.3835402359948</v>
      </c>
    </row>
    <row r="318">
      <c r="A318" s="363" t="s">
        <v>213</v>
      </c>
      <c r="B318" s="363" t="s">
        <v>214</v>
      </c>
      <c r="C318" s="363" t="s">
        <v>17</v>
      </c>
      <c r="D318" s="363" t="n">
        <v>10127.4997948</v>
      </c>
      <c r="E318" s="363" t="n">
        <v>2.48595066443224</v>
      </c>
      <c r="F318" s="363" t="n">
        <v>94.3802986541371</v>
      </c>
      <c r="G318" s="363" t="n">
        <v>0.847475878612648</v>
      </c>
      <c r="H318" s="363" t="n">
        <v>603.0233538</v>
      </c>
      <c r="I318" s="363" t="n">
        <v>14.3078005409417</v>
      </c>
      <c r="J318" s="363" t="n">
        <v>5.61970134586286</v>
      </c>
      <c r="K318" s="363" t="n">
        <v>14.2329674840324</v>
      </c>
    </row>
    <row r="319">
      <c r="A319" s="363" t="s">
        <v>215</v>
      </c>
      <c r="B319" s="363" t="s">
        <v>216</v>
      </c>
      <c r="C319" s="363" t="s">
        <v>16</v>
      </c>
      <c r="D319" s="363" t="n">
        <v>1623.3557769</v>
      </c>
      <c r="E319" s="363" t="n">
        <v>12.8006680142287</v>
      </c>
      <c r="F319" s="363" t="n">
        <v>100</v>
      </c>
      <c r="G319" s="363" t="n">
        <v>0</v>
      </c>
      <c r="H319" s="363"/>
      <c r="I319" s="363"/>
      <c r="J319" s="363"/>
      <c r="K319" s="363"/>
    </row>
    <row r="320">
      <c r="A320" s="363" t="s">
        <v>215</v>
      </c>
      <c r="B320" s="363" t="s">
        <v>216</v>
      </c>
      <c r="C320" s="363" t="s">
        <v>17</v>
      </c>
      <c r="D320" s="363" t="n">
        <v>20099.5331981</v>
      </c>
      <c r="E320" s="363" t="n">
        <v>1.72821107925664</v>
      </c>
      <c r="F320" s="363" t="n">
        <v>97.257159890185</v>
      </c>
      <c r="G320" s="363" t="n">
        <v>0.987241137177829</v>
      </c>
      <c r="H320" s="363" t="n">
        <v>566.8457305</v>
      </c>
      <c r="I320" s="363" t="n">
        <v>36.1570807026149</v>
      </c>
      <c r="J320" s="363" t="n">
        <v>2.74284010981502</v>
      </c>
      <c r="K320" s="363" t="n">
        <v>35.0061488400604</v>
      </c>
    </row>
    <row r="321">
      <c r="A321" s="363" t="s">
        <v>217</v>
      </c>
      <c r="B321" s="363" t="s">
        <v>218</v>
      </c>
      <c r="C321" s="363" t="s">
        <v>16</v>
      </c>
      <c r="D321" s="363" t="n">
        <v>630.9532424</v>
      </c>
      <c r="E321" s="363" t="n">
        <v>17.5189059871221</v>
      </c>
      <c r="F321" s="363" t="n">
        <v>100</v>
      </c>
      <c r="G321" s="363" t="n">
        <v>0</v>
      </c>
      <c r="H321" s="363"/>
      <c r="I321" s="363"/>
      <c r="J321" s="363"/>
      <c r="K321" s="363"/>
    </row>
    <row r="322">
      <c r="A322" s="363" t="s">
        <v>217</v>
      </c>
      <c r="B322" s="363" t="s">
        <v>218</v>
      </c>
      <c r="C322" s="363" t="s">
        <v>17</v>
      </c>
      <c r="D322" s="363" t="n">
        <v>9284.7950474</v>
      </c>
      <c r="E322" s="363" t="n">
        <v>1.72219394300235</v>
      </c>
      <c r="F322" s="363" t="n">
        <v>98.1796974060543</v>
      </c>
      <c r="G322" s="363" t="n">
        <v>0.540893297691987</v>
      </c>
      <c r="H322" s="363" t="n">
        <v>172.1449236</v>
      </c>
      <c r="I322" s="363" t="n">
        <v>29.3226248219969</v>
      </c>
      <c r="J322" s="363" t="n">
        <v>1.82030259394569</v>
      </c>
      <c r="K322" s="363" t="n">
        <v>29.1735783231798</v>
      </c>
    </row>
    <row r="323">
      <c r="A323" s="363" t="s">
        <v>219</v>
      </c>
      <c r="B323" s="363" t="s">
        <v>220</v>
      </c>
      <c r="C323" s="363" t="s">
        <v>16</v>
      </c>
      <c r="D323" s="363" t="n">
        <v>5193.4170599</v>
      </c>
      <c r="E323" s="363" t="n">
        <v>10.3066866654275</v>
      </c>
      <c r="F323" s="363" t="n">
        <v>96.3819261547823</v>
      </c>
      <c r="G323" s="363" t="n">
        <v>2.03618068527189</v>
      </c>
      <c r="H323" s="363" t="n">
        <v>194.9552907</v>
      </c>
      <c r="I323" s="363" t="n">
        <v>57.1083665262186</v>
      </c>
      <c r="J323" s="363" t="n">
        <v>3.61807384521769</v>
      </c>
      <c r="K323" s="363" t="n">
        <v>54.2418493489487</v>
      </c>
    </row>
    <row r="324">
      <c r="A324" s="363" t="s">
        <v>219</v>
      </c>
      <c r="B324" s="363" t="s">
        <v>220</v>
      </c>
      <c r="C324" s="363" t="s">
        <v>17</v>
      </c>
      <c r="D324" s="363" t="n">
        <v>36767.0768207</v>
      </c>
      <c r="E324" s="363" t="n">
        <v>1.903178415576</v>
      </c>
      <c r="F324" s="363" t="n">
        <v>98.6240414432239</v>
      </c>
      <c r="G324" s="363" t="n">
        <v>0.466576073723767</v>
      </c>
      <c r="H324" s="363" t="n">
        <v>512.9578267</v>
      </c>
      <c r="I324" s="363" t="n">
        <v>33.666557818192</v>
      </c>
      <c r="J324" s="363" t="n">
        <v>1.37595855677611</v>
      </c>
      <c r="K324" s="363" t="n">
        <v>33.442590116351</v>
      </c>
    </row>
    <row r="325">
      <c r="A325" s="363" t="s">
        <v>221</v>
      </c>
      <c r="B325" s="363" t="s">
        <v>222</v>
      </c>
      <c r="C325" s="363" t="s">
        <v>16</v>
      </c>
      <c r="D325" s="363" t="n">
        <v>2796.930672</v>
      </c>
      <c r="E325" s="363" t="n">
        <v>7.99273259348921</v>
      </c>
      <c r="F325" s="363" t="n">
        <v>77.2464772427412</v>
      </c>
      <c r="G325" s="363" t="n">
        <v>4.7211468018726</v>
      </c>
      <c r="H325" s="363" t="n">
        <v>823.8566724</v>
      </c>
      <c r="I325" s="363" t="n">
        <v>20.8515161054788</v>
      </c>
      <c r="J325" s="363" t="n">
        <v>22.7535227572588</v>
      </c>
      <c r="K325" s="363" t="n">
        <v>16.0279339107677</v>
      </c>
    </row>
    <row r="326">
      <c r="A326" s="363" t="s">
        <v>221</v>
      </c>
      <c r="B326" s="363" t="s">
        <v>222</v>
      </c>
      <c r="C326" s="363" t="s">
        <v>17</v>
      </c>
      <c r="D326" s="363" t="n">
        <v>14647.8468216</v>
      </c>
      <c r="E326" s="363" t="n">
        <v>2.60217954713604</v>
      </c>
      <c r="F326" s="363" t="n">
        <v>94.0453585164679</v>
      </c>
      <c r="G326" s="363" t="n">
        <v>0.982911964061812</v>
      </c>
      <c r="H326" s="363" t="n">
        <v>927.4532811</v>
      </c>
      <c r="I326" s="363" t="n">
        <v>15.5958064591363</v>
      </c>
      <c r="J326" s="363" t="n">
        <v>5.95464148353215</v>
      </c>
      <c r="K326" s="363" t="n">
        <v>15.5237403134952</v>
      </c>
    </row>
    <row r="327">
      <c r="A327" s="363" t="s">
        <v>223</v>
      </c>
      <c r="B327" s="363" t="s">
        <v>224</v>
      </c>
      <c r="C327" s="363" t="s">
        <v>16</v>
      </c>
      <c r="D327" s="363" t="n">
        <v>1817.0494993</v>
      </c>
      <c r="E327" s="363" t="n">
        <v>12.9032218299911</v>
      </c>
      <c r="F327" s="363" t="n">
        <v>82.2910536354449</v>
      </c>
      <c r="G327" s="363" t="n">
        <v>6.75064852414066</v>
      </c>
      <c r="H327" s="363" t="n">
        <v>391.0271008</v>
      </c>
      <c r="I327" s="363" t="n">
        <v>38.4518390375533</v>
      </c>
      <c r="J327" s="363" t="n">
        <v>17.7089463645551</v>
      </c>
      <c r="K327" s="363" t="n">
        <v>31.3693411419429</v>
      </c>
    </row>
    <row r="328">
      <c r="A328" s="363" t="s">
        <v>223</v>
      </c>
      <c r="B328" s="363" t="s">
        <v>224</v>
      </c>
      <c r="C328" s="363" t="s">
        <v>17</v>
      </c>
      <c r="D328" s="363" t="n">
        <v>17937.4353132</v>
      </c>
      <c r="E328" s="363" t="n">
        <v>2.62129368092734</v>
      </c>
      <c r="F328" s="363" t="n">
        <v>93.6219055563268</v>
      </c>
      <c r="G328" s="363" t="n">
        <v>1.01668282432014</v>
      </c>
      <c r="H328" s="363" t="n">
        <v>1222.0073478</v>
      </c>
      <c r="I328" s="363" t="n">
        <v>15.1180075359773</v>
      </c>
      <c r="J328" s="363" t="n">
        <v>6.37809444367323</v>
      </c>
      <c r="K328" s="363" t="n">
        <v>14.9235456137934</v>
      </c>
    </row>
    <row r="329">
      <c r="A329" s="363" t="s">
        <v>225</v>
      </c>
      <c r="B329" s="363" t="s">
        <v>226</v>
      </c>
      <c r="C329" s="363" t="s">
        <v>16</v>
      </c>
      <c r="D329" s="363" t="n">
        <v>9365.0804636</v>
      </c>
      <c r="E329" s="363" t="n">
        <v>6.23502955396668</v>
      </c>
      <c r="F329" s="363" t="n">
        <v>85.2196561589404</v>
      </c>
      <c r="G329" s="363" t="n">
        <v>2.71148861730808</v>
      </c>
      <c r="H329" s="363" t="n">
        <v>1624.2627064</v>
      </c>
      <c r="I329" s="363" t="n">
        <v>17.5788921104059</v>
      </c>
      <c r="J329" s="363" t="n">
        <v>14.7803438410596</v>
      </c>
      <c r="K329" s="363" t="n">
        <v>15.6337450691749</v>
      </c>
    </row>
    <row r="330">
      <c r="A330" s="363" t="s">
        <v>225</v>
      </c>
      <c r="B330" s="363" t="s">
        <v>226</v>
      </c>
      <c r="C330" s="363" t="s">
        <v>17</v>
      </c>
      <c r="D330" s="363" t="n">
        <v>30494.3028139</v>
      </c>
      <c r="E330" s="363" t="n">
        <v>3.02186192423473</v>
      </c>
      <c r="F330" s="363" t="n">
        <v>89.2630587132565</v>
      </c>
      <c r="G330" s="363" t="n">
        <v>1.42647330197897</v>
      </c>
      <c r="H330" s="363" t="n">
        <v>3667.9847589</v>
      </c>
      <c r="I330" s="363" t="n">
        <v>12.1640747221884</v>
      </c>
      <c r="J330" s="363" t="n">
        <v>10.7369412867435</v>
      </c>
      <c r="K330" s="363" t="n">
        <v>11.8591847256028</v>
      </c>
    </row>
    <row r="331">
      <c r="A331" s="363" t="s">
        <v>227</v>
      </c>
      <c r="B331" s="363" t="s">
        <v>228</v>
      </c>
      <c r="C331" s="363" t="s">
        <v>16</v>
      </c>
      <c r="D331" s="363" t="n">
        <v>1373.7582213</v>
      </c>
      <c r="E331" s="363" t="n">
        <v>10.6709512080768</v>
      </c>
      <c r="F331" s="363" t="n">
        <v>93.9640676205586</v>
      </c>
      <c r="G331" s="363" t="n">
        <v>2.87794459231062</v>
      </c>
      <c r="H331" s="363" t="n">
        <v>88.2455596</v>
      </c>
      <c r="I331" s="363" t="n">
        <v>46.4191148711054</v>
      </c>
      <c r="J331" s="363" t="n">
        <v>6.03593237944136</v>
      </c>
      <c r="K331" s="363" t="n">
        <v>44.8022547769372</v>
      </c>
    </row>
    <row r="332">
      <c r="A332" s="363" t="s">
        <v>227</v>
      </c>
      <c r="B332" s="363" t="s">
        <v>228</v>
      </c>
      <c r="C332" s="363" t="s">
        <v>17</v>
      </c>
      <c r="D332" s="363" t="n">
        <v>7654.108633</v>
      </c>
      <c r="E332" s="363" t="n">
        <v>2.46089913356176</v>
      </c>
      <c r="F332" s="363" t="n">
        <v>97.861228267681</v>
      </c>
      <c r="G332" s="363" t="n">
        <v>0.692989379007023</v>
      </c>
      <c r="H332" s="363" t="n">
        <v>167.2816852</v>
      </c>
      <c r="I332" s="363" t="n">
        <v>32.0399937167741</v>
      </c>
      <c r="J332" s="363" t="n">
        <v>2.13877173231904</v>
      </c>
      <c r="K332" s="363" t="n">
        <v>31.7082888189063</v>
      </c>
    </row>
    <row r="333">
      <c r="A333" s="363" t="s">
        <v>229</v>
      </c>
      <c r="B333" s="363" t="s">
        <v>230</v>
      </c>
      <c r="C333" s="363" t="s">
        <v>16</v>
      </c>
      <c r="D333" s="363" t="n">
        <v>10439.5715857</v>
      </c>
      <c r="E333" s="363" t="n">
        <v>9.54047165571977</v>
      </c>
      <c r="F333" s="363" t="n">
        <v>85.3795403822233</v>
      </c>
      <c r="G333" s="363" t="n">
        <v>4.36365105618412</v>
      </c>
      <c r="H333" s="363" t="n">
        <v>1787.6804456</v>
      </c>
      <c r="I333" s="363" t="n">
        <v>27.8721028825953</v>
      </c>
      <c r="J333" s="363" t="n">
        <v>14.6204596177767</v>
      </c>
      <c r="K333" s="363" t="n">
        <v>25.4825450981313</v>
      </c>
    </row>
    <row r="334">
      <c r="A334" s="363" t="s">
        <v>229</v>
      </c>
      <c r="B334" s="363" t="s">
        <v>230</v>
      </c>
      <c r="C334" s="363" t="s">
        <v>17</v>
      </c>
      <c r="D334" s="363" t="n">
        <v>46808.2599401</v>
      </c>
      <c r="E334" s="363" t="n">
        <v>2.81089654950121</v>
      </c>
      <c r="F334" s="363" t="n">
        <v>92.2754476697462</v>
      </c>
      <c r="G334" s="363" t="n">
        <v>1.18044882739253</v>
      </c>
      <c r="H334" s="363" t="n">
        <v>3918.4080113</v>
      </c>
      <c r="I334" s="363" t="n">
        <v>14.676571433403</v>
      </c>
      <c r="J334" s="363" t="n">
        <v>7.72455233025385</v>
      </c>
      <c r="K334" s="363" t="n">
        <v>14.1013277329035</v>
      </c>
    </row>
    <row r="335">
      <c r="A335" s="363" t="s">
        <v>231</v>
      </c>
      <c r="B335" s="363" t="s">
        <v>232</v>
      </c>
      <c r="C335" s="363" t="s">
        <v>16</v>
      </c>
      <c r="D335" s="363" t="n">
        <v>16936.5783388</v>
      </c>
      <c r="E335" s="363" t="n">
        <v>8.17811967543672</v>
      </c>
      <c r="F335" s="363" t="n">
        <v>89.8473421546769</v>
      </c>
      <c r="G335" s="363" t="n">
        <v>2.33021050902619</v>
      </c>
      <c r="H335" s="363" t="n">
        <v>1913.8160442</v>
      </c>
      <c r="I335" s="363" t="n">
        <v>21.4263029019069</v>
      </c>
      <c r="J335" s="363" t="n">
        <v>10.1526578453231</v>
      </c>
      <c r="K335" s="363" t="n">
        <v>20.6215184325692</v>
      </c>
    </row>
    <row r="336">
      <c r="A336" s="363" t="s">
        <v>231</v>
      </c>
      <c r="B336" s="363" t="s">
        <v>232</v>
      </c>
      <c r="C336" s="363" t="s">
        <v>17</v>
      </c>
      <c r="D336" s="363" t="n">
        <v>56501.0109089</v>
      </c>
      <c r="E336" s="363" t="n">
        <v>3.30149617710206</v>
      </c>
      <c r="F336" s="363" t="n">
        <v>94.2050302018922</v>
      </c>
      <c r="G336" s="363" t="n">
        <v>1.26640396918969</v>
      </c>
      <c r="H336" s="363" t="n">
        <v>3475.6281175</v>
      </c>
      <c r="I336" s="363" t="n">
        <v>20.5099093351132</v>
      </c>
      <c r="J336" s="363" t="n">
        <v>5.79496979810777</v>
      </c>
      <c r="K336" s="363" t="n">
        <v>20.5871002475745</v>
      </c>
    </row>
    <row r="337">
      <c r="A337" s="363" t="s">
        <v>233</v>
      </c>
      <c r="B337" s="363" t="s">
        <v>234</v>
      </c>
      <c r="C337" s="363" t="s">
        <v>16</v>
      </c>
      <c r="D337" s="363" t="n">
        <v>7189.2315915</v>
      </c>
      <c r="E337" s="363" t="n">
        <v>10.1771882660632</v>
      </c>
      <c r="F337" s="363" t="n">
        <v>88.4650596283979</v>
      </c>
      <c r="G337" s="363" t="n">
        <v>4.72908311179887</v>
      </c>
      <c r="H337" s="363" t="n">
        <v>937.4023832</v>
      </c>
      <c r="I337" s="363" t="n">
        <v>42.3378229788</v>
      </c>
      <c r="J337" s="363" t="n">
        <v>11.5349403716021</v>
      </c>
      <c r="K337" s="363" t="n">
        <v>36.2688150952992</v>
      </c>
    </row>
    <row r="338">
      <c r="A338" s="363" t="s">
        <v>233</v>
      </c>
      <c r="B338" s="363" t="s">
        <v>234</v>
      </c>
      <c r="C338" s="363" t="s">
        <v>17</v>
      </c>
      <c r="D338" s="363" t="n">
        <v>35568.718534</v>
      </c>
      <c r="E338" s="363" t="n">
        <v>2.8757748583345</v>
      </c>
      <c r="F338" s="363" t="n">
        <v>94.5154929668653</v>
      </c>
      <c r="G338" s="363" t="n">
        <v>1.11577960433046</v>
      </c>
      <c r="H338" s="363" t="n">
        <v>2063.9673014</v>
      </c>
      <c r="I338" s="363" t="n">
        <v>19.1098648701996</v>
      </c>
      <c r="J338" s="363" t="n">
        <v>5.4845070331347</v>
      </c>
      <c r="K338" s="363" t="n">
        <v>19.2284299588894</v>
      </c>
    </row>
    <row r="339">
      <c r="A339" s="363" t="s">
        <v>235</v>
      </c>
      <c r="B339" s="363" t="s">
        <v>236</v>
      </c>
      <c r="C339" s="363" t="s">
        <v>16</v>
      </c>
      <c r="D339" s="363" t="n">
        <v>5192.5093638</v>
      </c>
      <c r="E339" s="363" t="n">
        <v>10.6478540371697</v>
      </c>
      <c r="F339" s="363" t="n">
        <v>93.6359094966526</v>
      </c>
      <c r="G339" s="363" t="n">
        <v>3.3560224440862</v>
      </c>
      <c r="H339" s="363" t="n">
        <v>352.9158814</v>
      </c>
      <c r="I339" s="363" t="n">
        <v>52.0908982388432</v>
      </c>
      <c r="J339" s="363" t="n">
        <v>6.36409050334736</v>
      </c>
      <c r="K339" s="363" t="n">
        <v>49.3777097729684</v>
      </c>
    </row>
    <row r="340">
      <c r="A340" s="363" t="s">
        <v>235</v>
      </c>
      <c r="B340" s="363" t="s">
        <v>236</v>
      </c>
      <c r="C340" s="363" t="s">
        <v>17</v>
      </c>
      <c r="D340" s="363" t="n">
        <v>28228.9622958</v>
      </c>
      <c r="E340" s="363" t="n">
        <v>2.50330134968709</v>
      </c>
      <c r="F340" s="363" t="n">
        <v>96.9563899066894</v>
      </c>
      <c r="G340" s="363" t="n">
        <v>0.832782818885392</v>
      </c>
      <c r="H340" s="363" t="n">
        <v>886.1505121</v>
      </c>
      <c r="I340" s="363" t="n">
        <v>26.4749321829068</v>
      </c>
      <c r="J340" s="363" t="n">
        <v>3.04361009331056</v>
      </c>
      <c r="K340" s="363" t="n">
        <v>26.5288960215066</v>
      </c>
    </row>
    <row r="341">
      <c r="A341" s="363" t="s">
        <v>237</v>
      </c>
      <c r="B341" s="363" t="s">
        <v>238</v>
      </c>
      <c r="C341" s="363" t="s">
        <v>16</v>
      </c>
      <c r="D341" s="363" t="n">
        <v>1000.345879</v>
      </c>
      <c r="E341" s="363" t="n">
        <v>7.79345110640343</v>
      </c>
      <c r="F341" s="363" t="n">
        <v>84.5805330366865</v>
      </c>
      <c r="G341" s="363" t="n">
        <v>3.8384951973584</v>
      </c>
      <c r="H341" s="363" t="n">
        <v>182.3682079</v>
      </c>
      <c r="I341" s="363" t="n">
        <v>22.7469195018664</v>
      </c>
      <c r="J341" s="363" t="n">
        <v>15.4194669633135</v>
      </c>
      <c r="K341" s="363" t="n">
        <v>21.0553302927904</v>
      </c>
    </row>
    <row r="342">
      <c r="A342" s="363" t="s">
        <v>237</v>
      </c>
      <c r="B342" s="363" t="s">
        <v>238</v>
      </c>
      <c r="C342" s="363" t="s">
        <v>17</v>
      </c>
      <c r="D342" s="363" t="n">
        <v>4111.4176823</v>
      </c>
      <c r="E342" s="363" t="n">
        <v>3.38143847467124</v>
      </c>
      <c r="F342" s="363" t="n">
        <v>90.0881180191143</v>
      </c>
      <c r="G342" s="363" t="n">
        <v>1.41176829478086</v>
      </c>
      <c r="H342" s="363" t="n">
        <v>452.355846</v>
      </c>
      <c r="I342" s="363" t="n">
        <v>12.8360612026291</v>
      </c>
      <c r="J342" s="363" t="n">
        <v>9.91188198088572</v>
      </c>
      <c r="K342" s="363" t="n">
        <v>12.831422831822</v>
      </c>
    </row>
    <row r="343">
      <c r="A343" s="363" t="s">
        <v>239</v>
      </c>
      <c r="B343" s="363" t="s">
        <v>240</v>
      </c>
      <c r="C343" s="363" t="s">
        <v>16</v>
      </c>
      <c r="D343" s="363" t="n">
        <v>607.2119182</v>
      </c>
      <c r="E343" s="363" t="n">
        <v>12.2590864870249</v>
      </c>
      <c r="F343" s="363" t="n">
        <v>84.776531543323</v>
      </c>
      <c r="G343" s="363" t="n">
        <v>4.48835362600543</v>
      </c>
      <c r="H343" s="363" t="n">
        <v>109.0380948</v>
      </c>
      <c r="I343" s="363" t="n">
        <v>29.4712351387183</v>
      </c>
      <c r="J343" s="363" t="n">
        <v>15.223468456677</v>
      </c>
      <c r="K343" s="363" t="n">
        <v>24.9947673774531</v>
      </c>
    </row>
    <row r="344">
      <c r="A344" s="363" t="s">
        <v>239</v>
      </c>
      <c r="B344" s="363" t="s">
        <v>240</v>
      </c>
      <c r="C344" s="363" t="s">
        <v>17</v>
      </c>
      <c r="D344" s="363" t="n">
        <v>4067.1657424</v>
      </c>
      <c r="E344" s="363" t="n">
        <v>2.40525674501535</v>
      </c>
      <c r="F344" s="363" t="n">
        <v>97.3116387808683</v>
      </c>
      <c r="G344" s="363" t="n">
        <v>0.898261294506882</v>
      </c>
      <c r="H344" s="363" t="n">
        <v>112.3607699</v>
      </c>
      <c r="I344" s="363" t="n">
        <v>32.8201287885897</v>
      </c>
      <c r="J344" s="363" t="n">
        <v>2.68836121913168</v>
      </c>
      <c r="K344" s="363" t="n">
        <v>32.5147074730241</v>
      </c>
    </row>
    <row r="345">
      <c r="A345" s="363" t="s">
        <v>241</v>
      </c>
      <c r="B345" s="363" t="s">
        <v>242</v>
      </c>
      <c r="C345" s="363" t="s">
        <v>16</v>
      </c>
      <c r="D345" s="363" t="n">
        <v>1056.9118249</v>
      </c>
      <c r="E345" s="363" t="n">
        <v>9.30922003122823</v>
      </c>
      <c r="F345" s="363" t="n">
        <v>86.2072498616177</v>
      </c>
      <c r="G345" s="363" t="n">
        <v>3.84625031179738</v>
      </c>
      <c r="H345" s="363" t="n">
        <v>169.1008673</v>
      </c>
      <c r="I345" s="363" t="n">
        <v>26.4425760282336</v>
      </c>
      <c r="J345" s="363" t="n">
        <v>13.7927501383823</v>
      </c>
      <c r="K345" s="363" t="n">
        <v>24.0397787484556</v>
      </c>
    </row>
    <row r="346">
      <c r="A346" s="363" t="s">
        <v>241</v>
      </c>
      <c r="B346" s="363" t="s">
        <v>242</v>
      </c>
      <c r="C346" s="363" t="s">
        <v>17</v>
      </c>
      <c r="D346" s="363" t="n">
        <v>6042.3041853</v>
      </c>
      <c r="E346" s="363" t="n">
        <v>2.4514340487355</v>
      </c>
      <c r="F346" s="363" t="n">
        <v>94.7488042665356</v>
      </c>
      <c r="G346" s="363" t="n">
        <v>0.998237368920224</v>
      </c>
      <c r="H346" s="363" t="n">
        <v>334.8783365</v>
      </c>
      <c r="I346" s="363" t="n">
        <v>17.9518377947616</v>
      </c>
      <c r="J346" s="363" t="n">
        <v>5.25119573346442</v>
      </c>
      <c r="K346" s="363" t="n">
        <v>18.0114781242337</v>
      </c>
    </row>
    <row r="347">
      <c r="A347" s="363" t="s">
        <v>243</v>
      </c>
      <c r="B347" s="363" t="s">
        <v>244</v>
      </c>
      <c r="C347" s="363" t="s">
        <v>16</v>
      </c>
      <c r="D347" s="363" t="n">
        <v>1430.7946678</v>
      </c>
      <c r="E347" s="363" t="n">
        <v>9.15919348646679</v>
      </c>
      <c r="F347" s="363" t="n">
        <v>80.2708154482038</v>
      </c>
      <c r="G347" s="363" t="n">
        <v>3.83789347735987</v>
      </c>
      <c r="H347" s="363" t="n">
        <v>351.6646978</v>
      </c>
      <c r="I347" s="363" t="n">
        <v>19.4971665489351</v>
      </c>
      <c r="J347" s="363" t="n">
        <v>19.7291845517962</v>
      </c>
      <c r="K347" s="363" t="n">
        <v>15.6149808534773</v>
      </c>
    </row>
    <row r="348">
      <c r="A348" s="363" t="s">
        <v>243</v>
      </c>
      <c r="B348" s="363" t="s">
        <v>244</v>
      </c>
      <c r="C348" s="363" t="s">
        <v>17</v>
      </c>
      <c r="D348" s="363" t="n">
        <v>5292.3296887</v>
      </c>
      <c r="E348" s="363" t="n">
        <v>3.71521227255996</v>
      </c>
      <c r="F348" s="363" t="n">
        <v>90.8527277689271</v>
      </c>
      <c r="G348" s="363" t="n">
        <v>1.42540365865244</v>
      </c>
      <c r="H348" s="363" t="n">
        <v>532.8445451</v>
      </c>
      <c r="I348" s="363" t="n">
        <v>14.3299579253762</v>
      </c>
      <c r="J348" s="363" t="n">
        <v>9.14727223107288</v>
      </c>
      <c r="K348" s="363" t="n">
        <v>14.1574239061641</v>
      </c>
    </row>
    <row r="349">
      <c r="A349" s="363" t="s">
        <v>245</v>
      </c>
      <c r="B349" s="363" t="s">
        <v>246</v>
      </c>
      <c r="C349" s="363" t="s">
        <v>16</v>
      </c>
      <c r="D349" s="363" t="n">
        <v>3829.4767012</v>
      </c>
      <c r="E349" s="363" t="n">
        <v>7.70169319701299</v>
      </c>
      <c r="F349" s="363" t="n">
        <v>81.8594991968961</v>
      </c>
      <c r="G349" s="363" t="n">
        <v>3.00416842750239</v>
      </c>
      <c r="H349" s="363" t="n">
        <v>848.6324233</v>
      </c>
      <c r="I349" s="363" t="n">
        <v>15.4774845011508</v>
      </c>
      <c r="J349" s="363" t="n">
        <v>18.1405008031039</v>
      </c>
      <c r="K349" s="363" t="n">
        <v>13.5563910637128</v>
      </c>
    </row>
    <row r="350">
      <c r="A350" s="363" t="s">
        <v>245</v>
      </c>
      <c r="B350" s="363" t="s">
        <v>246</v>
      </c>
      <c r="C350" s="363" t="s">
        <v>17</v>
      </c>
      <c r="D350" s="363" t="n">
        <v>8123.1004133</v>
      </c>
      <c r="E350" s="363" t="n">
        <v>4.24024438761951</v>
      </c>
      <c r="F350" s="363" t="n">
        <v>89.4877317011156</v>
      </c>
      <c r="G350" s="363" t="n">
        <v>2.01807574203869</v>
      </c>
      <c r="H350" s="363" t="n">
        <v>954.2337183</v>
      </c>
      <c r="I350" s="363" t="n">
        <v>17.9950314885705</v>
      </c>
      <c r="J350" s="363" t="n">
        <v>10.5122682988844</v>
      </c>
      <c r="K350" s="363" t="n">
        <v>17.179262878522</v>
      </c>
    </row>
    <row r="351">
      <c r="A351" s="363" t="s">
        <v>247</v>
      </c>
      <c r="B351" s="363" t="s">
        <v>248</v>
      </c>
      <c r="C351" s="363" t="s">
        <v>16</v>
      </c>
      <c r="D351" s="363" t="n">
        <v>978.6106792</v>
      </c>
      <c r="E351" s="363" t="n">
        <v>15.1848702168876</v>
      </c>
      <c r="F351" s="363" t="n">
        <v>98.4458062687583</v>
      </c>
      <c r="G351" s="363" t="n">
        <v>1.57686053313646</v>
      </c>
      <c r="H351" s="363" t="n">
        <v>15.4496229</v>
      </c>
      <c r="I351" s="363" t="n">
        <v>100</v>
      </c>
      <c r="J351" s="363" t="n">
        <v>1.55419373124165</v>
      </c>
      <c r="K351" s="363" t="n">
        <v>99.8815678107161</v>
      </c>
    </row>
    <row r="352">
      <c r="A352" s="363" t="s">
        <v>247</v>
      </c>
      <c r="B352" s="363" t="s">
        <v>248</v>
      </c>
      <c r="C352" s="363" t="s">
        <v>17</v>
      </c>
      <c r="D352" s="363" t="n">
        <v>16363.0218086</v>
      </c>
      <c r="E352" s="363" t="n">
        <v>2.110616306809</v>
      </c>
      <c r="F352" s="363" t="n">
        <v>96.1636774251886</v>
      </c>
      <c r="G352" s="363" t="n">
        <v>0.852358249215945</v>
      </c>
      <c r="H352" s="363" t="n">
        <v>652.7810878</v>
      </c>
      <c r="I352" s="363" t="n">
        <v>21.4743103152209</v>
      </c>
      <c r="J352" s="363" t="n">
        <v>3.83632257481137</v>
      </c>
      <c r="K352" s="363" t="n">
        <v>21.3657486120887</v>
      </c>
    </row>
    <row r="353">
      <c r="A353" s="363" t="s">
        <v>249</v>
      </c>
      <c r="B353" s="363" t="s">
        <v>250</v>
      </c>
      <c r="C353" s="363" t="s">
        <v>16</v>
      </c>
      <c r="D353" s="363" t="n">
        <v>1793.2260744</v>
      </c>
      <c r="E353" s="363" t="n">
        <v>9.97311056595514</v>
      </c>
      <c r="F353" s="363" t="n">
        <v>95.6866594733336</v>
      </c>
      <c r="G353" s="363" t="n">
        <v>2.54991721449842</v>
      </c>
      <c r="H353" s="363" t="n">
        <v>80.8346194</v>
      </c>
      <c r="I353" s="363" t="n">
        <v>58.3955088861566</v>
      </c>
      <c r="J353" s="363" t="n">
        <v>4.31334052666635</v>
      </c>
      <c r="K353" s="363" t="n">
        <v>56.5670757225089</v>
      </c>
    </row>
    <row r="354">
      <c r="A354" s="363" t="s">
        <v>249</v>
      </c>
      <c r="B354" s="363" t="s">
        <v>250</v>
      </c>
      <c r="C354" s="363" t="s">
        <v>17</v>
      </c>
      <c r="D354" s="363" t="n">
        <v>17465.151247</v>
      </c>
      <c r="E354" s="363" t="n">
        <v>1.82614622593638</v>
      </c>
      <c r="F354" s="363" t="n">
        <v>97.962830024989</v>
      </c>
      <c r="G354" s="363" t="n">
        <v>0.543417225850532</v>
      </c>
      <c r="H354" s="363" t="n">
        <v>363.1936901</v>
      </c>
      <c r="I354" s="363" t="n">
        <v>26.3684959945091</v>
      </c>
      <c r="J354" s="363" t="n">
        <v>2.03716997501103</v>
      </c>
      <c r="K354" s="363" t="n">
        <v>26.131687577203</v>
      </c>
    </row>
    <row r="355">
      <c r="A355" s="363" t="s">
        <v>251</v>
      </c>
      <c r="B355" s="363" t="s">
        <v>252</v>
      </c>
      <c r="C355" s="363" t="s">
        <v>16</v>
      </c>
      <c r="D355" s="363" t="n">
        <v>1127.5905775</v>
      </c>
      <c r="E355" s="363" t="n">
        <v>14.2886471753687</v>
      </c>
      <c r="F355" s="363" t="n">
        <v>96.0991830669468</v>
      </c>
      <c r="G355" s="363" t="n">
        <v>2.27184988784868</v>
      </c>
      <c r="H355" s="363" t="n">
        <v>45.7706744</v>
      </c>
      <c r="I355" s="363" t="n">
        <v>57.2969177458958</v>
      </c>
      <c r="J355" s="363" t="n">
        <v>3.90081693305318</v>
      </c>
      <c r="K355" s="363" t="n">
        <v>55.9685117296983</v>
      </c>
    </row>
    <row r="356">
      <c r="A356" s="363" t="s">
        <v>251</v>
      </c>
      <c r="B356" s="363" t="s">
        <v>252</v>
      </c>
      <c r="C356" s="363" t="s">
        <v>17</v>
      </c>
      <c r="D356" s="363" t="n">
        <v>14325.8626433</v>
      </c>
      <c r="E356" s="363" t="n">
        <v>1.75311528742713</v>
      </c>
      <c r="F356" s="363" t="n">
        <v>99.4536391561515</v>
      </c>
      <c r="G356" s="363" t="n">
        <v>0.219655986266551</v>
      </c>
      <c r="H356" s="363" t="n">
        <v>78.7008949</v>
      </c>
      <c r="I356" s="363" t="n">
        <v>40.3588026253926</v>
      </c>
      <c r="J356" s="363" t="n">
        <v>0.54636084384848</v>
      </c>
      <c r="K356" s="363" t="n">
        <v>39.9838082150347</v>
      </c>
    </row>
    <row r="357">
      <c r="A357" s="363" t="s">
        <v>253</v>
      </c>
      <c r="B357" s="363" t="s">
        <v>254</v>
      </c>
      <c r="C357" s="363" t="s">
        <v>16</v>
      </c>
      <c r="D357" s="363" t="n">
        <v>1343.0355592</v>
      </c>
      <c r="E357" s="363" t="n">
        <v>14.1227225610527</v>
      </c>
      <c r="F357" s="363" t="n">
        <v>63.521275527458</v>
      </c>
      <c r="G357" s="363" t="n">
        <v>7.94523891203819</v>
      </c>
      <c r="H357" s="363" t="n">
        <v>771.2726754</v>
      </c>
      <c r="I357" s="363" t="n">
        <v>21.382868169015</v>
      </c>
      <c r="J357" s="363" t="n">
        <v>36.478724472542</v>
      </c>
      <c r="K357" s="363" t="n">
        <v>13.8352345746888</v>
      </c>
    </row>
    <row r="358">
      <c r="A358" s="363" t="s">
        <v>253</v>
      </c>
      <c r="B358" s="363" t="s">
        <v>254</v>
      </c>
      <c r="C358" s="363" t="s">
        <v>17</v>
      </c>
      <c r="D358" s="363" t="n">
        <v>12243.7360174</v>
      </c>
      <c r="E358" s="363" t="n">
        <v>3.30559000774875</v>
      </c>
      <c r="F358" s="363" t="n">
        <v>92.0338571544308</v>
      </c>
      <c r="G358" s="363" t="n">
        <v>1.35398486269788</v>
      </c>
      <c r="H358" s="363" t="n">
        <v>1059.7768375</v>
      </c>
      <c r="I358" s="363" t="n">
        <v>15.4347978834069</v>
      </c>
      <c r="J358" s="363" t="n">
        <v>7.96614284556924</v>
      </c>
      <c r="K358" s="363" t="n">
        <v>15.6427585920214</v>
      </c>
    </row>
    <row r="359">
      <c r="A359" s="363" t="s">
        <v>255</v>
      </c>
      <c r="B359" s="363" t="s">
        <v>256</v>
      </c>
      <c r="C359" s="363" t="s">
        <v>16</v>
      </c>
      <c r="D359" s="363" t="n">
        <v>722.1364664</v>
      </c>
      <c r="E359" s="363" t="n">
        <v>16.7657419503119</v>
      </c>
      <c r="F359" s="363" t="n">
        <v>100</v>
      </c>
      <c r="G359" s="363" t="n">
        <v>0</v>
      </c>
      <c r="H359" s="363"/>
      <c r="I359" s="363"/>
      <c r="J359" s="363"/>
      <c r="K359" s="363"/>
    </row>
    <row r="360">
      <c r="A360" s="363" t="s">
        <v>255</v>
      </c>
      <c r="B360" s="363" t="s">
        <v>256</v>
      </c>
      <c r="C360" s="363" t="s">
        <v>17</v>
      </c>
      <c r="D360" s="363" t="n">
        <v>12694.5343455</v>
      </c>
      <c r="E360" s="363" t="n">
        <v>1.58314160601184</v>
      </c>
      <c r="F360" s="363" t="n">
        <v>99.4859064859961</v>
      </c>
      <c r="G360" s="363" t="n">
        <v>0.267613758696539</v>
      </c>
      <c r="H360" s="363" t="n">
        <v>65.599018</v>
      </c>
      <c r="I360" s="363" t="n">
        <v>51.7973756599317</v>
      </c>
      <c r="J360" s="363" t="n">
        <v>0.514093514003891</v>
      </c>
      <c r="K360" s="363" t="n">
        <v>51.7878491885589</v>
      </c>
    </row>
    <row r="361">
      <c r="A361" s="363" t="s">
        <v>257</v>
      </c>
      <c r="B361" s="363" t="s">
        <v>258</v>
      </c>
      <c r="C361" s="363" t="s">
        <v>16</v>
      </c>
      <c r="D361" s="363" t="n">
        <v>447.4600733</v>
      </c>
      <c r="E361" s="363" t="n">
        <v>18.1546936803625</v>
      </c>
      <c r="F361" s="363" t="n">
        <v>100</v>
      </c>
      <c r="G361" s="363" t="n">
        <v>0</v>
      </c>
      <c r="H361" s="363"/>
      <c r="I361" s="363"/>
      <c r="J361" s="363"/>
      <c r="K361" s="363"/>
    </row>
    <row r="362">
      <c r="A362" s="363" t="s">
        <v>257</v>
      </c>
      <c r="B362" s="363" t="s">
        <v>258</v>
      </c>
      <c r="C362" s="363" t="s">
        <v>17</v>
      </c>
      <c r="D362" s="363" t="n">
        <v>10368.9576916</v>
      </c>
      <c r="E362" s="363" t="n">
        <v>1.52398805249927</v>
      </c>
      <c r="F362" s="363" t="n">
        <v>99.5370612285315</v>
      </c>
      <c r="G362" s="363" t="n">
        <v>0.2646547339078</v>
      </c>
      <c r="H362" s="363" t="n">
        <v>48.2251784</v>
      </c>
      <c r="I362" s="363" t="n">
        <v>57.1648364482559</v>
      </c>
      <c r="J362" s="363" t="n">
        <v>0.462938771468452</v>
      </c>
      <c r="K362" s="363" t="n">
        <v>56.9037550470033</v>
      </c>
    </row>
    <row r="363">
      <c r="A363" s="363" t="s">
        <v>259</v>
      </c>
      <c r="B363" s="363" t="s">
        <v>260</v>
      </c>
      <c r="C363" s="363" t="s">
        <v>16</v>
      </c>
      <c r="D363" s="363" t="n">
        <v>1396.9457449</v>
      </c>
      <c r="E363" s="363" t="n">
        <v>16.0827853558233</v>
      </c>
      <c r="F363" s="363" t="n">
        <v>100</v>
      </c>
      <c r="G363" s="363" t="n">
        <v>0</v>
      </c>
      <c r="H363" s="363"/>
      <c r="I363" s="363"/>
      <c r="J363" s="363"/>
      <c r="K363" s="363"/>
    </row>
    <row r="364">
      <c r="A364" s="363" t="s">
        <v>259</v>
      </c>
      <c r="B364" s="363" t="s">
        <v>260</v>
      </c>
      <c r="C364" s="363" t="s">
        <v>17</v>
      </c>
      <c r="D364" s="363" t="n">
        <v>17635.4479129</v>
      </c>
      <c r="E364" s="363" t="n">
        <v>1.78678264053866</v>
      </c>
      <c r="F364" s="363" t="n">
        <v>99.6285023838822</v>
      </c>
      <c r="G364" s="363" t="n">
        <v>0.227816218427691</v>
      </c>
      <c r="H364" s="363" t="n">
        <v>65.7595638</v>
      </c>
      <c r="I364" s="363" t="n">
        <v>61.1699345551368</v>
      </c>
      <c r="J364" s="363" t="n">
        <v>0.371497616117764</v>
      </c>
      <c r="K364" s="363" t="n">
        <v>61.0959200704948</v>
      </c>
    </row>
    <row r="365">
      <c r="A365" s="363" t="s">
        <v>261</v>
      </c>
      <c r="B365" s="363" t="s">
        <v>262</v>
      </c>
      <c r="C365" s="363" t="s">
        <v>16</v>
      </c>
      <c r="D365" s="363" t="n">
        <v>1307.4171693</v>
      </c>
      <c r="E365" s="363" t="n">
        <v>16.4697769214983</v>
      </c>
      <c r="F365" s="363" t="n">
        <v>100</v>
      </c>
      <c r="G365" s="363" t="n">
        <v>0</v>
      </c>
      <c r="H365" s="363"/>
      <c r="I365" s="363"/>
      <c r="J365" s="363"/>
      <c r="K365" s="363"/>
    </row>
    <row r="366">
      <c r="A366" s="363" t="s">
        <v>261</v>
      </c>
      <c r="B366" s="363" t="s">
        <v>262</v>
      </c>
      <c r="C366" s="363" t="s">
        <v>17</v>
      </c>
      <c r="D366" s="363" t="n">
        <v>18504.1666893</v>
      </c>
      <c r="E366" s="363" t="n">
        <v>2.10648596145637</v>
      </c>
      <c r="F366" s="363" t="n">
        <v>99.2044921982396</v>
      </c>
      <c r="G366" s="363" t="n">
        <v>0.300914271168268</v>
      </c>
      <c r="H366" s="363" t="n">
        <v>148.3824839</v>
      </c>
      <c r="I366" s="363" t="n">
        <v>37.2104505817826</v>
      </c>
      <c r="J366" s="363" t="n">
        <v>0.795507801760395</v>
      </c>
      <c r="K366" s="363" t="n">
        <v>37.5257758634061</v>
      </c>
    </row>
    <row r="367">
      <c r="A367" s="363" t="s">
        <v>263</v>
      </c>
      <c r="B367" s="363" t="s">
        <v>264</v>
      </c>
      <c r="C367" s="363" t="s">
        <v>16</v>
      </c>
      <c r="D367" s="363" t="n">
        <v>1026.0041077</v>
      </c>
      <c r="E367" s="363" t="n">
        <v>14.266170009977</v>
      </c>
      <c r="F367" s="363" t="n">
        <v>100</v>
      </c>
      <c r="G367" s="363" t="n">
        <v>0.00000000000000158386304182934</v>
      </c>
      <c r="H367" s="363"/>
      <c r="I367" s="363"/>
      <c r="J367" s="363"/>
      <c r="K367" s="363"/>
    </row>
    <row r="368">
      <c r="A368" s="363" t="s">
        <v>263</v>
      </c>
      <c r="B368" s="363" t="s">
        <v>264</v>
      </c>
      <c r="C368" s="363" t="s">
        <v>17</v>
      </c>
      <c r="D368" s="363" t="n">
        <v>16315.2246566</v>
      </c>
      <c r="E368" s="363" t="n">
        <v>1.28001947192401</v>
      </c>
      <c r="F368" s="363" t="n">
        <v>99.6791872040535</v>
      </c>
      <c r="G368" s="363" t="n">
        <v>0.160222135246406</v>
      </c>
      <c r="H368" s="363" t="n">
        <v>52.5097865</v>
      </c>
      <c r="I368" s="363" t="n">
        <v>49.7487959360655</v>
      </c>
      <c r="J368" s="363" t="n">
        <v>0.320812795946455</v>
      </c>
      <c r="K368" s="363" t="n">
        <v>49.78234164988</v>
      </c>
    </row>
    <row r="369">
      <c r="A369" s="363" t="s">
        <v>265</v>
      </c>
      <c r="B369" s="363" t="s">
        <v>266</v>
      </c>
      <c r="C369" s="363" t="s">
        <v>16</v>
      </c>
      <c r="D369" s="363" t="n">
        <v>243.4396601</v>
      </c>
      <c r="E369" s="363" t="n">
        <v>16.0286640240029</v>
      </c>
      <c r="F369" s="363" t="n">
        <v>90.8651800893425</v>
      </c>
      <c r="G369" s="363" t="n">
        <v>5.32291150829243</v>
      </c>
      <c r="H369" s="363" t="n">
        <v>24.4733731</v>
      </c>
      <c r="I369" s="363" t="n">
        <v>57.2113292372102</v>
      </c>
      <c r="J369" s="363" t="n">
        <v>9.13481991065749</v>
      </c>
      <c r="K369" s="363" t="n">
        <v>52.947657154832</v>
      </c>
    </row>
    <row r="370">
      <c r="A370" s="363" t="s">
        <v>265</v>
      </c>
      <c r="B370" s="363" t="s">
        <v>266</v>
      </c>
      <c r="C370" s="363" t="s">
        <v>17</v>
      </c>
      <c r="D370" s="363" t="n">
        <v>4277.9598908</v>
      </c>
      <c r="E370" s="363" t="n">
        <v>2.09094224409158</v>
      </c>
      <c r="F370" s="363" t="n">
        <v>98.2551856724008</v>
      </c>
      <c r="G370" s="363" t="n">
        <v>0.564618003636551</v>
      </c>
      <c r="H370" s="363" t="n">
        <v>75.9679569</v>
      </c>
      <c r="I370" s="363" t="n">
        <v>32.1297189041964</v>
      </c>
      <c r="J370" s="363" t="n">
        <v>1.74481432759918</v>
      </c>
      <c r="K370" s="363" t="n">
        <v>31.7951577447351</v>
      </c>
    </row>
    <row r="371">
      <c r="A371" s="363" t="s">
        <v>267</v>
      </c>
      <c r="B371" s="363" t="s">
        <v>268</v>
      </c>
      <c r="C371" s="363" t="s">
        <v>16</v>
      </c>
      <c r="D371" s="363" t="n">
        <v>9310.3572598</v>
      </c>
      <c r="E371" s="363" t="n">
        <v>10.8784640023976</v>
      </c>
      <c r="F371" s="363" t="n">
        <v>98.1336221263376</v>
      </c>
      <c r="G371" s="363" t="n">
        <v>1.28617383429143</v>
      </c>
      <c r="H371" s="363" t="n">
        <v>177.0712668</v>
      </c>
      <c r="I371" s="363" t="n">
        <v>70.2451124690841</v>
      </c>
      <c r="J371" s="363" t="n">
        <v>1.86637787366243</v>
      </c>
      <c r="K371" s="363" t="n">
        <v>67.6266574010866</v>
      </c>
    </row>
    <row r="372">
      <c r="A372" s="363" t="s">
        <v>267</v>
      </c>
      <c r="B372" s="363" t="s">
        <v>268</v>
      </c>
      <c r="C372" s="363" t="s">
        <v>17</v>
      </c>
      <c r="D372" s="363" t="n">
        <v>62891.1196164</v>
      </c>
      <c r="E372" s="363" t="n">
        <v>2.83931428592033</v>
      </c>
      <c r="F372" s="363" t="n">
        <v>98.3829577294069</v>
      </c>
      <c r="G372" s="363" t="n">
        <v>0.519017327756336</v>
      </c>
      <c r="H372" s="363" t="n">
        <v>1033.6912125</v>
      </c>
      <c r="I372" s="363" t="n">
        <v>32.2248496535332</v>
      </c>
      <c r="J372" s="363" t="n">
        <v>1.61704227059312</v>
      </c>
      <c r="K372" s="363" t="n">
        <v>31.5776901730293</v>
      </c>
    </row>
    <row r="373">
      <c r="A373" s="363" t="s">
        <v>269</v>
      </c>
      <c r="B373" s="363" t="s">
        <v>270</v>
      </c>
      <c r="C373" s="363" t="s">
        <v>16</v>
      </c>
      <c r="D373" s="363" t="n">
        <v>1598.1387419</v>
      </c>
      <c r="E373" s="363" t="n">
        <v>16.8317635813702</v>
      </c>
      <c r="F373" s="363" t="n">
        <v>100</v>
      </c>
      <c r="G373" s="363" t="n">
        <v>0</v>
      </c>
      <c r="H373" s="363"/>
      <c r="I373" s="363"/>
      <c r="J373" s="363"/>
      <c r="K373" s="363"/>
    </row>
    <row r="374">
      <c r="A374" s="363" t="s">
        <v>269</v>
      </c>
      <c r="B374" s="363" t="s">
        <v>270</v>
      </c>
      <c r="C374" s="363" t="s">
        <v>17</v>
      </c>
      <c r="D374" s="363" t="n">
        <v>41311.5016769</v>
      </c>
      <c r="E374" s="363" t="n">
        <v>1.99856445100014</v>
      </c>
      <c r="F374" s="363" t="n">
        <v>99.6916550689712</v>
      </c>
      <c r="G374" s="363" t="n">
        <v>0.154715143831347</v>
      </c>
      <c r="H374" s="363" t="n">
        <v>127.7759119</v>
      </c>
      <c r="I374" s="363" t="n">
        <v>49.9411402738849</v>
      </c>
      <c r="J374" s="363" t="n">
        <v>0.308344931028756</v>
      </c>
      <c r="K374" s="363" t="n">
        <v>50.0212820146622</v>
      </c>
    </row>
    <row r="375">
      <c r="A375" s="363" t="s">
        <v>271</v>
      </c>
      <c r="B375" s="363" t="s">
        <v>272</v>
      </c>
      <c r="C375" s="363" t="s">
        <v>16</v>
      </c>
      <c r="D375" s="363" t="n">
        <v>528.3226129</v>
      </c>
      <c r="E375" s="363" t="n">
        <v>16.5721320194685</v>
      </c>
      <c r="F375" s="363" t="n">
        <v>97.0530354347517</v>
      </c>
      <c r="G375" s="363" t="n">
        <v>3.04255373555095</v>
      </c>
      <c r="H375" s="363" t="n">
        <v>16.0422393</v>
      </c>
      <c r="I375" s="363" t="n">
        <v>100</v>
      </c>
      <c r="J375" s="363" t="n">
        <v>2.94696456524825</v>
      </c>
      <c r="K375" s="363" t="n">
        <v>100.201094709698</v>
      </c>
    </row>
    <row r="376">
      <c r="A376" s="363" t="s">
        <v>271</v>
      </c>
      <c r="B376" s="363" t="s">
        <v>272</v>
      </c>
      <c r="C376" s="363" t="s">
        <v>17</v>
      </c>
      <c r="D376" s="363" t="n">
        <v>13005.0828294</v>
      </c>
      <c r="E376" s="363" t="n">
        <v>2.62238968712897</v>
      </c>
      <c r="F376" s="363" t="n">
        <v>97.4967904812572</v>
      </c>
      <c r="G376" s="363" t="n">
        <v>0.634886744409676</v>
      </c>
      <c r="H376" s="363" t="n">
        <v>333.9027569</v>
      </c>
      <c r="I376" s="363" t="n">
        <v>24.2899932428687</v>
      </c>
      <c r="J376" s="363" t="n">
        <v>2.50320951874286</v>
      </c>
      <c r="K376" s="363" t="n">
        <v>24.7280219396593</v>
      </c>
    </row>
    <row r="377">
      <c r="A377" s="363" t="s">
        <v>273</v>
      </c>
      <c r="B377" s="363" t="s">
        <v>274</v>
      </c>
      <c r="C377" s="363" t="s">
        <v>16</v>
      </c>
      <c r="D377" s="363" t="n">
        <v>987.3472107</v>
      </c>
      <c r="E377" s="363" t="n">
        <v>19.9346544635885</v>
      </c>
      <c r="F377" s="363" t="n">
        <v>95.0671530375075</v>
      </c>
      <c r="G377" s="363" t="n">
        <v>3.30813397561348</v>
      </c>
      <c r="H377" s="363" t="n">
        <v>51.2314983</v>
      </c>
      <c r="I377" s="363" t="n">
        <v>73.8643794117219</v>
      </c>
      <c r="J377" s="363" t="n">
        <v>4.93284696249247</v>
      </c>
      <c r="K377" s="363" t="n">
        <v>63.755247490856</v>
      </c>
    </row>
    <row r="378">
      <c r="A378" s="363" t="s">
        <v>273</v>
      </c>
      <c r="B378" s="363" t="s">
        <v>274</v>
      </c>
      <c r="C378" s="363" t="s">
        <v>17</v>
      </c>
      <c r="D378" s="363" t="n">
        <v>19669.661905</v>
      </c>
      <c r="E378" s="363" t="n">
        <v>2.02424971646307</v>
      </c>
      <c r="F378" s="363" t="n">
        <v>98.7558904870086</v>
      </c>
      <c r="G378" s="363" t="n">
        <v>0.443425602908997</v>
      </c>
      <c r="H378" s="363" t="n">
        <v>247.7949758</v>
      </c>
      <c r="I378" s="363" t="n">
        <v>35.229823250297</v>
      </c>
      <c r="J378" s="363" t="n">
        <v>1.24410951299144</v>
      </c>
      <c r="K378" s="363" t="n">
        <v>35.1985816543773</v>
      </c>
    </row>
    <row r="379">
      <c r="A379" s="363" t="s">
        <v>275</v>
      </c>
      <c r="B379" s="363" t="s">
        <v>276</v>
      </c>
      <c r="C379" s="363" t="s">
        <v>16</v>
      </c>
      <c r="D379" s="363" t="n">
        <v>2605.8003064</v>
      </c>
      <c r="E379" s="363" t="n">
        <v>11.1527331545952</v>
      </c>
      <c r="F379" s="363" t="n">
        <v>94.4248340195939</v>
      </c>
      <c r="G379" s="363" t="n">
        <v>3.01829393423232</v>
      </c>
      <c r="H379" s="363" t="n">
        <v>153.8553853</v>
      </c>
      <c r="I379" s="363" t="n">
        <v>52.9065147854689</v>
      </c>
      <c r="J379" s="363" t="n">
        <v>5.57516598040614</v>
      </c>
      <c r="K379" s="363" t="n">
        <v>51.1198957598519</v>
      </c>
    </row>
    <row r="380">
      <c r="A380" s="363" t="s">
        <v>275</v>
      </c>
      <c r="B380" s="363" t="s">
        <v>276</v>
      </c>
      <c r="C380" s="363" t="s">
        <v>17</v>
      </c>
      <c r="D380" s="363" t="n">
        <v>23145.893477</v>
      </c>
      <c r="E380" s="363" t="n">
        <v>2.42832315248743</v>
      </c>
      <c r="F380" s="363" t="n">
        <v>96.4328975341358</v>
      </c>
      <c r="G380" s="363" t="n">
        <v>0.842807930942731</v>
      </c>
      <c r="H380" s="363" t="n">
        <v>856.1785014</v>
      </c>
      <c r="I380" s="363" t="n">
        <v>23.2221594703787</v>
      </c>
      <c r="J380" s="363" t="n">
        <v>3.56710246586417</v>
      </c>
      <c r="K380" s="363" t="n">
        <v>22.7844340394824</v>
      </c>
    </row>
    <row r="381">
      <c r="A381" s="363" t="s">
        <v>277</v>
      </c>
      <c r="B381" s="363" t="s">
        <v>278</v>
      </c>
      <c r="C381" s="363" t="s">
        <v>16</v>
      </c>
      <c r="D381" s="363" t="n">
        <v>1101.7477485</v>
      </c>
      <c r="E381" s="363" t="n">
        <v>16.2112969000215</v>
      </c>
      <c r="F381" s="363" t="n">
        <v>98.5287372270098</v>
      </c>
      <c r="G381" s="363" t="n">
        <v>1.48742958387411</v>
      </c>
      <c r="H381" s="363" t="n">
        <v>16.4516515</v>
      </c>
      <c r="I381" s="363" t="n">
        <v>100</v>
      </c>
      <c r="J381" s="363" t="n">
        <v>1.47126277299022</v>
      </c>
      <c r="K381" s="363" t="n">
        <v>99.6114095345132</v>
      </c>
    </row>
    <row r="382">
      <c r="A382" s="363" t="s">
        <v>277</v>
      </c>
      <c r="B382" s="363" t="s">
        <v>278</v>
      </c>
      <c r="C382" s="363" t="s">
        <v>17</v>
      </c>
      <c r="D382" s="363" t="n">
        <v>16469.0082425</v>
      </c>
      <c r="E382" s="363" t="n">
        <v>3.21942254472393</v>
      </c>
      <c r="F382" s="363" t="n">
        <v>99.2068477513532</v>
      </c>
      <c r="G382" s="363" t="n">
        <v>0.3080080980474</v>
      </c>
      <c r="H382" s="363" t="n">
        <v>131.668642</v>
      </c>
      <c r="I382" s="363" t="n">
        <v>38.2978916099143</v>
      </c>
      <c r="J382" s="363" t="n">
        <v>0.793152248646792</v>
      </c>
      <c r="K382" s="363" t="n">
        <v>38.525406113776</v>
      </c>
    </row>
    <row r="383">
      <c r="A383" s="363" t="s">
        <v>279</v>
      </c>
      <c r="B383" s="363" t="s">
        <v>280</v>
      </c>
      <c r="C383" s="363" t="s">
        <v>16</v>
      </c>
      <c r="D383" s="363" t="n">
        <v>1028.4274269</v>
      </c>
      <c r="E383" s="363" t="n">
        <v>10.564550913496</v>
      </c>
      <c r="F383" s="363" t="n">
        <v>92.3674171047054</v>
      </c>
      <c r="G383" s="363" t="n">
        <v>3.14637000196403</v>
      </c>
      <c r="H383" s="363" t="n">
        <v>84.981889</v>
      </c>
      <c r="I383" s="363" t="n">
        <v>40.6391205751898</v>
      </c>
      <c r="J383" s="363" t="n">
        <v>7.6325828952946</v>
      </c>
      <c r="K383" s="363" t="n">
        <v>38.0765036323823</v>
      </c>
    </row>
    <row r="384">
      <c r="A384" s="363" t="s">
        <v>279</v>
      </c>
      <c r="B384" s="363" t="s">
        <v>280</v>
      </c>
      <c r="C384" s="363" t="s">
        <v>17</v>
      </c>
      <c r="D384" s="363" t="n">
        <v>5487.1077466</v>
      </c>
      <c r="E384" s="363" t="n">
        <v>3.55069318503563</v>
      </c>
      <c r="F384" s="363" t="n">
        <v>95.9913528764412</v>
      </c>
      <c r="G384" s="363" t="n">
        <v>0.946680292714071</v>
      </c>
      <c r="H384" s="363" t="n">
        <v>229.1443763</v>
      </c>
      <c r="I384" s="363" t="n">
        <v>22.2753087682342</v>
      </c>
      <c r="J384" s="363" t="n">
        <v>4.0086471235588</v>
      </c>
      <c r="K384" s="363" t="n">
        <v>22.6692745053632</v>
      </c>
    </row>
    <row r="385">
      <c r="A385" s="363" t="s">
        <v>281</v>
      </c>
      <c r="B385" s="363" t="s">
        <v>282</v>
      </c>
      <c r="C385" s="363" t="s">
        <v>16</v>
      </c>
      <c r="D385" s="363" t="n">
        <v>2278.2102603</v>
      </c>
      <c r="E385" s="363" t="n">
        <v>16.1800125045415</v>
      </c>
      <c r="F385" s="363" t="n">
        <v>94.6068165845905</v>
      </c>
      <c r="G385" s="363" t="n">
        <v>3.36786084929418</v>
      </c>
      <c r="H385" s="363" t="n">
        <v>129.8723098</v>
      </c>
      <c r="I385" s="363" t="n">
        <v>62.2169023868081</v>
      </c>
      <c r="J385" s="363" t="n">
        <v>5.3931834154095</v>
      </c>
      <c r="K385" s="363" t="n">
        <v>59.0787609301815</v>
      </c>
    </row>
    <row r="386">
      <c r="A386" s="363" t="s">
        <v>281</v>
      </c>
      <c r="B386" s="363" t="s">
        <v>282</v>
      </c>
      <c r="C386" s="363" t="s">
        <v>17</v>
      </c>
      <c r="D386" s="363" t="n">
        <v>25696.9795648</v>
      </c>
      <c r="E386" s="363" t="n">
        <v>2.06792158280544</v>
      </c>
      <c r="F386" s="363" t="n">
        <v>98.6442414185964</v>
      </c>
      <c r="G386" s="363" t="n">
        <v>0.428996559110286</v>
      </c>
      <c r="H386" s="363" t="n">
        <v>353.1772363</v>
      </c>
      <c r="I386" s="363" t="n">
        <v>31.0715286358906</v>
      </c>
      <c r="J386" s="363" t="n">
        <v>1.35575858140357</v>
      </c>
      <c r="K386" s="363" t="n">
        <v>31.2135513837661</v>
      </c>
    </row>
    <row r="387">
      <c r="A387" s="363" t="s">
        <v>283</v>
      </c>
      <c r="B387" s="363" t="s">
        <v>284</v>
      </c>
      <c r="C387" s="363" t="s">
        <v>16</v>
      </c>
      <c r="D387" s="363" t="n">
        <v>3565.2510117</v>
      </c>
      <c r="E387" s="363" t="n">
        <v>10.2558799609807</v>
      </c>
      <c r="F387" s="363" t="n">
        <v>79.1089529444591</v>
      </c>
      <c r="G387" s="363" t="n">
        <v>4.66130090762104</v>
      </c>
      <c r="H387" s="363" t="n">
        <v>941.5094484</v>
      </c>
      <c r="I387" s="363" t="n">
        <v>19.8430500691793</v>
      </c>
      <c r="J387" s="363" t="n">
        <v>20.8910470555408</v>
      </c>
      <c r="K387" s="363" t="n">
        <v>17.6511322376805</v>
      </c>
    </row>
    <row r="388">
      <c r="A388" s="363" t="s">
        <v>283</v>
      </c>
      <c r="B388" s="363" t="s">
        <v>284</v>
      </c>
      <c r="C388" s="363" t="s">
        <v>17</v>
      </c>
      <c r="D388" s="363" t="n">
        <v>18654.3191027</v>
      </c>
      <c r="E388" s="363" t="n">
        <v>4.15384508750128</v>
      </c>
      <c r="F388" s="363" t="n">
        <v>90.3706000043023</v>
      </c>
      <c r="G388" s="363" t="n">
        <v>1.84764105173007</v>
      </c>
      <c r="H388" s="363" t="n">
        <v>1987.7028622</v>
      </c>
      <c r="I388" s="363" t="n">
        <v>17.4562755617818</v>
      </c>
      <c r="J388" s="363" t="n">
        <v>9.6293999956977</v>
      </c>
      <c r="K388" s="363" t="n">
        <v>17.3398581959444</v>
      </c>
    </row>
    <row r="389">
      <c r="A389" s="363" t="s">
        <v>285</v>
      </c>
      <c r="B389" s="363" t="s">
        <v>286</v>
      </c>
      <c r="C389" s="363" t="s">
        <v>16</v>
      </c>
      <c r="D389" s="363" t="n">
        <v>2259.6482882</v>
      </c>
      <c r="E389" s="363" t="n">
        <v>13.1719148437661</v>
      </c>
      <c r="F389" s="363" t="n">
        <v>80.9676068039034</v>
      </c>
      <c r="G389" s="363" t="n">
        <v>5.65794702844142</v>
      </c>
      <c r="H389" s="363" t="n">
        <v>531.1570442</v>
      </c>
      <c r="I389" s="363" t="n">
        <v>27.916132977521</v>
      </c>
      <c r="J389" s="363" t="n">
        <v>19.0323931960966</v>
      </c>
      <c r="K389" s="363" t="n">
        <v>24.0700381500164</v>
      </c>
    </row>
    <row r="390">
      <c r="A390" s="363" t="s">
        <v>285</v>
      </c>
      <c r="B390" s="363" t="s">
        <v>286</v>
      </c>
      <c r="C390" s="363" t="s">
        <v>17</v>
      </c>
      <c r="D390" s="363" t="n">
        <v>15271.713093</v>
      </c>
      <c r="E390" s="363" t="n">
        <v>2.70060064402856</v>
      </c>
      <c r="F390" s="363" t="n">
        <v>94.7692466469503</v>
      </c>
      <c r="G390" s="363" t="n">
        <v>1.18999758888895</v>
      </c>
      <c r="H390" s="363" t="n">
        <v>842.9165293</v>
      </c>
      <c r="I390" s="363" t="n">
        <v>22.1637259130513</v>
      </c>
      <c r="J390" s="363" t="n">
        <v>5.23075335304972</v>
      </c>
      <c r="K390" s="363" t="n">
        <v>21.5600253728158</v>
      </c>
    </row>
    <row r="391">
      <c r="A391" s="363" t="s">
        <v>287</v>
      </c>
      <c r="B391" s="363" t="s">
        <v>288</v>
      </c>
      <c r="C391" s="363" t="s">
        <v>16</v>
      </c>
      <c r="D391" s="363" t="n">
        <v>352.4335703</v>
      </c>
      <c r="E391" s="363" t="n">
        <v>20.7411597696077</v>
      </c>
      <c r="F391" s="363" t="n">
        <v>100</v>
      </c>
      <c r="G391" s="363" t="n">
        <v>0</v>
      </c>
      <c r="H391" s="363"/>
      <c r="I391" s="363"/>
      <c r="J391" s="363"/>
      <c r="K391" s="363"/>
    </row>
    <row r="392">
      <c r="A392" s="363" t="s">
        <v>287</v>
      </c>
      <c r="B392" s="363" t="s">
        <v>288</v>
      </c>
      <c r="C392" s="363" t="s">
        <v>17</v>
      </c>
      <c r="D392" s="363" t="n">
        <v>6296.4459316</v>
      </c>
      <c r="E392" s="363" t="n">
        <v>1.98958982782067</v>
      </c>
      <c r="F392" s="363" t="n">
        <v>97.4187083164105</v>
      </c>
      <c r="G392" s="363" t="n">
        <v>0.868212481667858</v>
      </c>
      <c r="H392" s="363" t="n">
        <v>166.8361632</v>
      </c>
      <c r="I392" s="363" t="n">
        <v>32.721899111409</v>
      </c>
      <c r="J392" s="363" t="n">
        <v>2.58129168358948</v>
      </c>
      <c r="K392" s="363" t="n">
        <v>32.7665947424636</v>
      </c>
    </row>
    <row r="393">
      <c r="A393" s="363" t="s">
        <v>289</v>
      </c>
      <c r="B393" s="363" t="s">
        <v>290</v>
      </c>
      <c r="C393" s="363" t="s">
        <v>16</v>
      </c>
      <c r="D393" s="363" t="n">
        <v>748.3746613</v>
      </c>
      <c r="E393" s="363" t="n">
        <v>14.0102854191879</v>
      </c>
      <c r="F393" s="363" t="n">
        <v>92.0127379252299</v>
      </c>
      <c r="G393" s="363" t="n">
        <v>3.07881946824981</v>
      </c>
      <c r="H393" s="363" t="n">
        <v>64.9634462</v>
      </c>
      <c r="I393" s="363" t="n">
        <v>39.9221512208985</v>
      </c>
      <c r="J393" s="363" t="n">
        <v>7.98726207477005</v>
      </c>
      <c r="K393" s="363" t="n">
        <v>35.4677993784649</v>
      </c>
    </row>
    <row r="394">
      <c r="A394" s="363" t="s">
        <v>289</v>
      </c>
      <c r="B394" s="363" t="s">
        <v>290</v>
      </c>
      <c r="C394" s="363" t="s">
        <v>17</v>
      </c>
      <c r="D394" s="363" t="n">
        <v>11177.5524827</v>
      </c>
      <c r="E394" s="363" t="n">
        <v>2.93249488932026</v>
      </c>
      <c r="F394" s="363" t="n">
        <v>95.8919427019867</v>
      </c>
      <c r="G394" s="363" t="n">
        <v>0.883821990142496</v>
      </c>
      <c r="H394" s="363" t="n">
        <v>478.8517654</v>
      </c>
      <c r="I394" s="363" t="n">
        <v>20.218854401191</v>
      </c>
      <c r="J394" s="363" t="n">
        <v>4.10805729801326</v>
      </c>
      <c r="K394" s="363" t="n">
        <v>20.6305320226394</v>
      </c>
    </row>
    <row r="395">
      <c r="A395" s="363" t="s">
        <v>291</v>
      </c>
      <c r="B395" s="363" t="s">
        <v>292</v>
      </c>
      <c r="C395" s="363" t="s">
        <v>16</v>
      </c>
      <c r="D395" s="363" t="n">
        <v>5059.1855123</v>
      </c>
      <c r="E395" s="363" t="n">
        <v>7.91282088350674</v>
      </c>
      <c r="F395" s="363" t="n">
        <v>83.1919410297187</v>
      </c>
      <c r="G395" s="363" t="n">
        <v>3.07929700153125</v>
      </c>
      <c r="H395" s="363" t="n">
        <v>1022.15536</v>
      </c>
      <c r="I395" s="363" t="n">
        <v>18.0629988741664</v>
      </c>
      <c r="J395" s="363" t="n">
        <v>16.8080589702812</v>
      </c>
      <c r="K395" s="363" t="n">
        <v>15.241063528949</v>
      </c>
    </row>
    <row r="396">
      <c r="A396" s="363" t="s">
        <v>291</v>
      </c>
      <c r="B396" s="363" t="s">
        <v>292</v>
      </c>
      <c r="C396" s="363" t="s">
        <v>17</v>
      </c>
      <c r="D396" s="363" t="n">
        <v>12174.1704506</v>
      </c>
      <c r="E396" s="363" t="n">
        <v>3.59078344614044</v>
      </c>
      <c r="F396" s="363" t="n">
        <v>95.2719849833068</v>
      </c>
      <c r="G396" s="363" t="n">
        <v>1.0166837642363</v>
      </c>
      <c r="H396" s="363" t="n">
        <v>604.1614512</v>
      </c>
      <c r="I396" s="363" t="n">
        <v>20.269023135731</v>
      </c>
      <c r="J396" s="363" t="n">
        <v>4.72801501669319</v>
      </c>
      <c r="K396" s="363" t="n">
        <v>20.4867116489909</v>
      </c>
    </row>
    <row r="397">
      <c r="A397" s="363" t="s">
        <v>293</v>
      </c>
      <c r="B397" s="363" t="s">
        <v>294</v>
      </c>
      <c r="C397" s="363" t="s">
        <v>16</v>
      </c>
      <c r="D397" s="363" t="n">
        <v>1832.8597019</v>
      </c>
      <c r="E397" s="363" t="n">
        <v>14.4908645214132</v>
      </c>
      <c r="F397" s="363" t="n">
        <v>92.7154139503956</v>
      </c>
      <c r="G397" s="363" t="n">
        <v>3.88313415358954</v>
      </c>
      <c r="H397" s="363" t="n">
        <v>144.0065211</v>
      </c>
      <c r="I397" s="363" t="n">
        <v>52.9606518374468</v>
      </c>
      <c r="J397" s="363" t="n">
        <v>7.28458604960443</v>
      </c>
      <c r="K397" s="363" t="n">
        <v>49.4230403791473</v>
      </c>
    </row>
    <row r="398">
      <c r="A398" s="363" t="s">
        <v>293</v>
      </c>
      <c r="B398" s="363" t="s">
        <v>294</v>
      </c>
      <c r="C398" s="363" t="s">
        <v>17</v>
      </c>
      <c r="D398" s="363" t="n">
        <v>35244.7361508</v>
      </c>
      <c r="E398" s="363" t="n">
        <v>2.6863462711971</v>
      </c>
      <c r="F398" s="363" t="n">
        <v>98.7016153238843</v>
      </c>
      <c r="G398" s="363" t="n">
        <v>0.396402118307748</v>
      </c>
      <c r="H398" s="363" t="n">
        <v>463.6319799</v>
      </c>
      <c r="I398" s="363" t="n">
        <v>30.1540159443534</v>
      </c>
      <c r="J398" s="363" t="n">
        <v>1.29838467611572</v>
      </c>
      <c r="K398" s="363" t="n">
        <v>30.1340042858739</v>
      </c>
    </row>
    <row r="399">
      <c r="A399" s="363" t="s">
        <v>295</v>
      </c>
      <c r="B399" s="363" t="s">
        <v>296</v>
      </c>
      <c r="C399" s="363" t="s">
        <v>16</v>
      </c>
      <c r="D399" s="363" t="n">
        <v>2134.2972007</v>
      </c>
      <c r="E399" s="363" t="n">
        <v>15.1631453877651</v>
      </c>
      <c r="F399" s="363" t="n">
        <v>98.1192597136232</v>
      </c>
      <c r="G399" s="363" t="n">
        <v>1.92754259543539</v>
      </c>
      <c r="H399" s="363" t="n">
        <v>40.9099981</v>
      </c>
      <c r="I399" s="363" t="n">
        <v>99.9999999999999</v>
      </c>
      <c r="J399" s="363" t="n">
        <v>1.88074028637681</v>
      </c>
      <c r="K399" s="363" t="n">
        <v>100.560962032109</v>
      </c>
    </row>
    <row r="400">
      <c r="A400" s="363" t="s">
        <v>295</v>
      </c>
      <c r="B400" s="363" t="s">
        <v>296</v>
      </c>
      <c r="C400" s="363" t="s">
        <v>17</v>
      </c>
      <c r="D400" s="363" t="n">
        <v>31844.2408392</v>
      </c>
      <c r="E400" s="363" t="n">
        <v>3.00919587257785</v>
      </c>
      <c r="F400" s="363" t="n">
        <v>99.3736487895105</v>
      </c>
      <c r="G400" s="363" t="n">
        <v>0.2289713910226</v>
      </c>
      <c r="H400" s="363" t="n">
        <v>200.7139623</v>
      </c>
      <c r="I400" s="363" t="n">
        <v>36.8430108386054</v>
      </c>
      <c r="J400" s="363" t="n">
        <v>0.626351210489474</v>
      </c>
      <c r="K400" s="363" t="n">
        <v>36.3274185684805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881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64" t="s">
        <v>72</v>
      </c>
      <c r="B411" s="364" t="s">
        <v>73</v>
      </c>
      <c r="C411" s="364" t="s">
        <v>16</v>
      </c>
      <c r="D411" s="364" t="n">
        <v>17.995885</v>
      </c>
      <c r="E411" s="364"/>
      <c r="F411" s="364" t="n">
        <v>100</v>
      </c>
      <c r="G411" s="364"/>
      <c r="H411" s="364"/>
      <c r="I411" s="364"/>
      <c r="J411" s="364"/>
      <c r="K411" s="364"/>
    </row>
    <row r="412">
      <c r="A412" s="364" t="s">
        <v>72</v>
      </c>
      <c r="B412" s="364" t="s">
        <v>73</v>
      </c>
      <c r="C412" s="364" t="s">
        <v>17</v>
      </c>
      <c r="D412" s="364" t="n">
        <v>133.7921835</v>
      </c>
      <c r="E412" s="364"/>
      <c r="F412" s="364" t="n">
        <v>95.369609918565</v>
      </c>
      <c r="G412" s="364"/>
      <c r="H412" s="364" t="n">
        <v>6.4958848</v>
      </c>
      <c r="I412" s="364"/>
      <c r="J412" s="364" t="n">
        <v>4.63039008143503</v>
      </c>
      <c r="K412" s="364"/>
    </row>
    <row r="413">
      <c r="A413" s="364" t="s">
        <v>74</v>
      </c>
      <c r="B413" s="364" t="s">
        <v>75</v>
      </c>
      <c r="C413" s="364" t="s">
        <v>16</v>
      </c>
      <c r="D413" s="364" t="n">
        <v>42.4623125</v>
      </c>
      <c r="E413" s="364"/>
      <c r="F413" s="364" t="n">
        <v>100</v>
      </c>
      <c r="G413" s="364"/>
      <c r="H413" s="364"/>
      <c r="I413" s="364"/>
      <c r="J413" s="364"/>
      <c r="K413" s="364"/>
    </row>
    <row r="414">
      <c r="A414" s="364" t="s">
        <v>74</v>
      </c>
      <c r="B414" s="364" t="s">
        <v>75</v>
      </c>
      <c r="C414" s="364" t="s">
        <v>17</v>
      </c>
      <c r="D414" s="364" t="n">
        <v>322.713575</v>
      </c>
      <c r="E414" s="364"/>
      <c r="F414" s="364" t="n">
        <v>98.4455958549223</v>
      </c>
      <c r="G414" s="364"/>
      <c r="H414" s="364" t="n">
        <v>5.0954775</v>
      </c>
      <c r="I414" s="364"/>
      <c r="J414" s="364" t="n">
        <v>1.55440414507772</v>
      </c>
      <c r="K414" s="364"/>
    </row>
    <row r="415">
      <c r="A415" s="364" t="s">
        <v>76</v>
      </c>
      <c r="B415" s="364" t="s">
        <v>77</v>
      </c>
      <c r="C415" s="364" t="s">
        <v>16</v>
      </c>
      <c r="D415" s="364" t="n">
        <v>55.2118107</v>
      </c>
      <c r="E415" s="364"/>
      <c r="F415" s="364" t="n">
        <v>100</v>
      </c>
      <c r="G415" s="364"/>
      <c r="H415" s="364"/>
      <c r="I415" s="364"/>
      <c r="J415" s="364"/>
      <c r="K415" s="364"/>
    </row>
    <row r="416">
      <c r="A416" s="364" t="s">
        <v>76</v>
      </c>
      <c r="B416" s="364" t="s">
        <v>77</v>
      </c>
      <c r="C416" s="364" t="s">
        <v>17</v>
      </c>
      <c r="D416" s="364" t="n">
        <v>280.5467718</v>
      </c>
      <c r="E416" s="364"/>
      <c r="F416" s="364" t="n">
        <v>100</v>
      </c>
      <c r="G416" s="364"/>
      <c r="H416" s="364"/>
      <c r="I416" s="364"/>
      <c r="J416" s="364"/>
      <c r="K416" s="364"/>
    </row>
    <row r="417">
      <c r="A417" s="364" t="s">
        <v>80</v>
      </c>
      <c r="B417" s="364" t="s">
        <v>81</v>
      </c>
      <c r="C417" s="364" t="s">
        <v>16</v>
      </c>
      <c r="D417" s="364" t="n">
        <v>760.9027321</v>
      </c>
      <c r="E417" s="364"/>
      <c r="F417" s="364" t="n">
        <v>91.6093866044316</v>
      </c>
      <c r="G417" s="364"/>
      <c r="H417" s="364" t="n">
        <v>69.6919922</v>
      </c>
      <c r="I417" s="364"/>
      <c r="J417" s="364" t="n">
        <v>8.39061339556837</v>
      </c>
      <c r="K417" s="364"/>
    </row>
    <row r="418">
      <c r="A418" s="364" t="s">
        <v>80</v>
      </c>
      <c r="B418" s="364" t="s">
        <v>81</v>
      </c>
      <c r="C418" s="364" t="s">
        <v>17</v>
      </c>
      <c r="D418" s="364" t="n">
        <v>2016.4772542</v>
      </c>
      <c r="E418" s="364"/>
      <c r="F418" s="364" t="n">
        <v>96.1043865394207</v>
      </c>
      <c r="G418" s="364"/>
      <c r="H418" s="364" t="n">
        <v>81.7383703</v>
      </c>
      <c r="I418" s="364"/>
      <c r="J418" s="364" t="n">
        <v>3.8956134605793</v>
      </c>
      <c r="K418" s="364"/>
    </row>
    <row r="419">
      <c r="A419" s="364" t="s">
        <v>92</v>
      </c>
      <c r="B419" s="364" t="s">
        <v>93</v>
      </c>
      <c r="C419" s="364" t="s">
        <v>16</v>
      </c>
      <c r="D419" s="364" t="n">
        <v>73.1654913</v>
      </c>
      <c r="E419" s="364"/>
      <c r="F419" s="364" t="n">
        <v>100</v>
      </c>
      <c r="G419" s="364"/>
      <c r="H419" s="364"/>
      <c r="I419" s="364"/>
      <c r="J419" s="364"/>
      <c r="K419" s="364"/>
    </row>
    <row r="420">
      <c r="A420" s="364" t="s">
        <v>92</v>
      </c>
      <c r="B420" s="364" t="s">
        <v>93</v>
      </c>
      <c r="C420" s="364" t="s">
        <v>17</v>
      </c>
      <c r="D420" s="364" t="n">
        <v>1137.9119722</v>
      </c>
      <c r="E420" s="364"/>
      <c r="F420" s="364" t="n">
        <v>96.8769861371702</v>
      </c>
      <c r="G420" s="364"/>
      <c r="H420" s="364" t="n">
        <v>36.6827562</v>
      </c>
      <c r="I420" s="364"/>
      <c r="J420" s="364" t="n">
        <v>3.1230138628298</v>
      </c>
      <c r="K420" s="364"/>
    </row>
    <row r="421">
      <c r="A421" s="364" t="s">
        <v>108</v>
      </c>
      <c r="B421" s="364" t="s">
        <v>109</v>
      </c>
      <c r="C421" s="364" t="s">
        <v>16</v>
      </c>
      <c r="D421" s="364" t="n">
        <v>568.9506608</v>
      </c>
      <c r="E421" s="364"/>
      <c r="F421" s="364" t="n">
        <v>90.6209709970257</v>
      </c>
      <c r="G421" s="364"/>
      <c r="H421" s="364" t="n">
        <v>58.8848772</v>
      </c>
      <c r="I421" s="364"/>
      <c r="J421" s="364" t="n">
        <v>9.37902900297434</v>
      </c>
      <c r="K421" s="364"/>
    </row>
    <row r="422">
      <c r="A422" s="364" t="s">
        <v>108</v>
      </c>
      <c r="B422" s="364" t="s">
        <v>109</v>
      </c>
      <c r="C422" s="364" t="s">
        <v>17</v>
      </c>
      <c r="D422" s="364" t="n">
        <v>2269.0449776</v>
      </c>
      <c r="E422" s="364"/>
      <c r="F422" s="364" t="n">
        <v>94.4042345289137</v>
      </c>
      <c r="G422" s="364"/>
      <c r="H422" s="364" t="n">
        <v>134.4965467</v>
      </c>
      <c r="I422" s="364"/>
      <c r="J422" s="364" t="n">
        <v>5.59576547108627</v>
      </c>
      <c r="K422" s="364"/>
    </row>
    <row r="423">
      <c r="A423" s="364" t="s">
        <v>110</v>
      </c>
      <c r="B423" s="364" t="s">
        <v>111</v>
      </c>
      <c r="C423" s="364" t="s">
        <v>16</v>
      </c>
      <c r="D423" s="364" t="n">
        <v>277.9133896</v>
      </c>
      <c r="E423" s="364"/>
      <c r="F423" s="364" t="n">
        <v>95.0617283950617</v>
      </c>
      <c r="G423" s="364"/>
      <c r="H423" s="364" t="n">
        <v>14.4370592</v>
      </c>
      <c r="I423" s="364"/>
      <c r="J423" s="364" t="n">
        <v>4.93827160493827</v>
      </c>
      <c r="K423" s="364"/>
    </row>
    <row r="424">
      <c r="A424" s="364" t="s">
        <v>110</v>
      </c>
      <c r="B424" s="364" t="s">
        <v>111</v>
      </c>
      <c r="C424" s="364" t="s">
        <v>17</v>
      </c>
      <c r="D424" s="364" t="n">
        <v>815.6938448</v>
      </c>
      <c r="E424" s="364"/>
      <c r="F424" s="364" t="n">
        <v>96.7880085653105</v>
      </c>
      <c r="G424" s="364"/>
      <c r="H424" s="364" t="n">
        <v>27.069486</v>
      </c>
      <c r="I424" s="364"/>
      <c r="J424" s="364" t="n">
        <v>3.21199143468951</v>
      </c>
      <c r="K424" s="36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882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65" t="s">
        <v>14</v>
      </c>
      <c r="B435" s="365" t="s">
        <v>15</v>
      </c>
      <c r="C435" s="365" t="s">
        <v>16</v>
      </c>
      <c r="D435" s="365" t="n">
        <v>1796.602282</v>
      </c>
      <c r="E435" s="365"/>
      <c r="F435" s="365" t="n">
        <v>92.6266893513042</v>
      </c>
      <c r="G435" s="365"/>
      <c r="H435" s="365" t="n">
        <v>143.0139286</v>
      </c>
      <c r="I435" s="365"/>
      <c r="J435" s="365" t="n">
        <v>7.37331064869581</v>
      </c>
      <c r="K435" s="365"/>
    </row>
    <row r="436">
      <c r="A436" s="365" t="s">
        <v>14</v>
      </c>
      <c r="B436" s="365" t="s">
        <v>15</v>
      </c>
      <c r="C436" s="365" t="s">
        <v>17</v>
      </c>
      <c r="D436" s="365" t="n">
        <v>6976.1805791</v>
      </c>
      <c r="E436" s="365"/>
      <c r="F436" s="365" t="n">
        <v>95.9880546745705</v>
      </c>
      <c r="G436" s="365"/>
      <c r="H436" s="365" t="n">
        <v>291.5785215</v>
      </c>
      <c r="I436" s="365"/>
      <c r="J436" s="365" t="n">
        <v>4.01194532542952</v>
      </c>
      <c r="K436" s="365"/>
    </row>
    <row r="437">
      <c r="A437" s="365" t="s">
        <v>27</v>
      </c>
      <c r="B437" s="365" t="s">
        <v>28</v>
      </c>
      <c r="C437" s="365" t="s">
        <v>16</v>
      </c>
      <c r="D437" s="365" t="n">
        <v>354.7560342</v>
      </c>
      <c r="E437" s="365" t="n">
        <v>17.6303514816944</v>
      </c>
      <c r="F437" s="365" t="n">
        <v>100</v>
      </c>
      <c r="G437" s="365" t="n">
        <v>0</v>
      </c>
      <c r="H437" s="365"/>
      <c r="I437" s="365"/>
      <c r="J437" s="365"/>
      <c r="K437" s="365"/>
    </row>
    <row r="438">
      <c r="A438" s="365" t="s">
        <v>27</v>
      </c>
      <c r="B438" s="365" t="s">
        <v>28</v>
      </c>
      <c r="C438" s="365" t="s">
        <v>17</v>
      </c>
      <c r="D438" s="365" t="n">
        <v>7560.568978</v>
      </c>
      <c r="E438" s="365" t="n">
        <v>1.2729048104942</v>
      </c>
      <c r="F438" s="365" t="n">
        <v>98.1061456541498</v>
      </c>
      <c r="G438" s="365" t="n">
        <v>0.689030099613655</v>
      </c>
      <c r="H438" s="365" t="n">
        <v>145.9502493</v>
      </c>
      <c r="I438" s="365" t="n">
        <v>35.8301557064172</v>
      </c>
      <c r="J438" s="365" t="n">
        <v>1.89385434585017</v>
      </c>
      <c r="K438" s="365" t="n">
        <v>35.6933929269229</v>
      </c>
    </row>
    <row r="439">
      <c r="A439" s="365" t="s">
        <v>29</v>
      </c>
      <c r="B439" s="365" t="s">
        <v>30</v>
      </c>
      <c r="C439" s="365" t="s">
        <v>16</v>
      </c>
      <c r="D439" s="365" t="n">
        <v>218.7629746</v>
      </c>
      <c r="E439" s="365" t="n">
        <v>17.875338617776</v>
      </c>
      <c r="F439" s="365" t="n">
        <v>90.0391288080365</v>
      </c>
      <c r="G439" s="365" t="n">
        <v>6.45127773401091</v>
      </c>
      <c r="H439" s="365" t="n">
        <v>24.2013649</v>
      </c>
      <c r="I439" s="365" t="n">
        <v>70.6719689027158</v>
      </c>
      <c r="J439" s="365" t="n">
        <v>9.96087119196354</v>
      </c>
      <c r="K439" s="365" t="n">
        <v>58.3149220258637</v>
      </c>
    </row>
    <row r="440">
      <c r="A440" s="365" t="s">
        <v>29</v>
      </c>
      <c r="B440" s="365" t="s">
        <v>30</v>
      </c>
      <c r="C440" s="365" t="s">
        <v>17</v>
      </c>
      <c r="D440" s="365" t="n">
        <v>3376.3927802</v>
      </c>
      <c r="E440" s="365" t="n">
        <v>2.42595554243422</v>
      </c>
      <c r="F440" s="365" t="n">
        <v>95.5941428483414</v>
      </c>
      <c r="G440" s="365" t="n">
        <v>1.07674555897932</v>
      </c>
      <c r="H440" s="365" t="n">
        <v>155.6152274</v>
      </c>
      <c r="I440" s="365" t="n">
        <v>23.8305260804861</v>
      </c>
      <c r="J440" s="365" t="n">
        <v>4.40585715165863</v>
      </c>
      <c r="K440" s="365" t="n">
        <v>23.3622119903812</v>
      </c>
    </row>
    <row r="441">
      <c r="A441" s="365" t="s">
        <v>31</v>
      </c>
      <c r="B441" s="365" t="s">
        <v>32</v>
      </c>
      <c r="C441" s="365" t="s">
        <v>16</v>
      </c>
      <c r="D441" s="365" t="n">
        <v>37.345341</v>
      </c>
      <c r="E441" s="365" t="n">
        <v>17.7525072919719</v>
      </c>
      <c r="F441" s="365" t="n">
        <v>94.2857142857143</v>
      </c>
      <c r="G441" s="365" t="n">
        <v>4.16244065219614</v>
      </c>
      <c r="H441" s="365" t="n">
        <v>2.263354</v>
      </c>
      <c r="I441" s="365" t="n">
        <v>70.0000000000001</v>
      </c>
      <c r="J441" s="365" t="n">
        <v>5.71428571428571</v>
      </c>
      <c r="K441" s="365" t="n">
        <v>68.6802707612363</v>
      </c>
    </row>
    <row r="442">
      <c r="A442" s="365" t="s">
        <v>31</v>
      </c>
      <c r="B442" s="365" t="s">
        <v>32</v>
      </c>
      <c r="C442" s="365" t="s">
        <v>17</v>
      </c>
      <c r="D442" s="365" t="n">
        <v>566.970177</v>
      </c>
      <c r="E442" s="365" t="n">
        <v>4.63830340863164</v>
      </c>
      <c r="F442" s="365" t="n">
        <v>96.9052224371373</v>
      </c>
      <c r="G442" s="365" t="n">
        <v>0.816446987735683</v>
      </c>
      <c r="H442" s="365" t="n">
        <v>18.106832</v>
      </c>
      <c r="I442" s="365" t="n">
        <v>26.010815058356</v>
      </c>
      <c r="J442" s="365" t="n">
        <v>3.09477756286267</v>
      </c>
      <c r="K442" s="365" t="n">
        <v>25.5649963034736</v>
      </c>
    </row>
    <row r="443">
      <c r="A443" s="365" t="s">
        <v>33</v>
      </c>
      <c r="B443" s="365" t="s">
        <v>34</v>
      </c>
      <c r="C443" s="365" t="s">
        <v>16</v>
      </c>
      <c r="D443" s="365" t="n">
        <v>730.1276976</v>
      </c>
      <c r="E443" s="365" t="n">
        <v>13.4005174261202</v>
      </c>
      <c r="F443" s="365" t="n">
        <v>100</v>
      </c>
      <c r="G443" s="365" t="n">
        <v>0</v>
      </c>
      <c r="H443" s="365"/>
      <c r="I443" s="365"/>
      <c r="J443" s="365"/>
      <c r="K443" s="365"/>
    </row>
    <row r="444">
      <c r="A444" s="365" t="s">
        <v>33</v>
      </c>
      <c r="B444" s="365" t="s">
        <v>34</v>
      </c>
      <c r="C444" s="365" t="s">
        <v>17</v>
      </c>
      <c r="D444" s="365" t="n">
        <v>6121.6048458</v>
      </c>
      <c r="E444" s="365" t="n">
        <v>1.94713099454615</v>
      </c>
      <c r="F444" s="365" t="n">
        <v>99.0646293255634</v>
      </c>
      <c r="G444" s="365" t="n">
        <v>0.422108464309442</v>
      </c>
      <c r="H444" s="365" t="n">
        <v>57.800344</v>
      </c>
      <c r="I444" s="365" t="n">
        <v>45.1881773730173</v>
      </c>
      <c r="J444" s="365" t="n">
        <v>0.935370674436559</v>
      </c>
      <c r="K444" s="365" t="n">
        <v>44.7052913832118</v>
      </c>
    </row>
    <row r="445">
      <c r="A445" s="365" t="s">
        <v>35</v>
      </c>
      <c r="B445" s="365" t="s">
        <v>36</v>
      </c>
      <c r="C445" s="365" t="s">
        <v>16</v>
      </c>
      <c r="D445" s="365" t="n">
        <v>61.9999946</v>
      </c>
      <c r="E445" s="365" t="n">
        <v>15.8789556006098</v>
      </c>
      <c r="F445" s="365" t="n">
        <v>92.6650366576415</v>
      </c>
      <c r="G445" s="365" t="n">
        <v>3.83391692619273</v>
      </c>
      <c r="H445" s="365" t="n">
        <v>4.9076513</v>
      </c>
      <c r="I445" s="365" t="n">
        <v>48.4170221780716</v>
      </c>
      <c r="J445" s="365" t="n">
        <v>7.33496334235846</v>
      </c>
      <c r="K445" s="365" t="n">
        <v>48.4351503785115</v>
      </c>
    </row>
    <row r="446">
      <c r="A446" s="365" t="s">
        <v>35</v>
      </c>
      <c r="B446" s="365" t="s">
        <v>36</v>
      </c>
      <c r="C446" s="365" t="s">
        <v>17</v>
      </c>
      <c r="D446" s="365" t="n">
        <v>582.4945839</v>
      </c>
      <c r="E446" s="365" t="n">
        <v>2.36798494881677</v>
      </c>
      <c r="F446" s="365" t="n">
        <v>92.3762085280597</v>
      </c>
      <c r="G446" s="365" t="n">
        <v>1.44667783201174</v>
      </c>
      <c r="H446" s="365" t="n">
        <v>48.0731707</v>
      </c>
      <c r="I446" s="365" t="n">
        <v>17.1070875103355</v>
      </c>
      <c r="J446" s="365" t="n">
        <v>7.62379147194026</v>
      </c>
      <c r="K446" s="365" t="n">
        <v>17.5291537779728</v>
      </c>
    </row>
    <row r="447">
      <c r="A447" s="365" t="s">
        <v>37</v>
      </c>
      <c r="B447" s="365" t="s">
        <v>38</v>
      </c>
      <c r="C447" s="365" t="s">
        <v>16</v>
      </c>
      <c r="D447" s="365" t="n">
        <v>65.9096772</v>
      </c>
      <c r="E447" s="365" t="n">
        <v>27.409309269468</v>
      </c>
      <c r="F447" s="365" t="n">
        <v>89.2080600747316</v>
      </c>
      <c r="G447" s="365" t="n">
        <v>7.30865751849195</v>
      </c>
      <c r="H447" s="365" t="n">
        <v>7.9734194</v>
      </c>
      <c r="I447" s="365" t="n">
        <v>70.5956089894359</v>
      </c>
      <c r="J447" s="365" t="n">
        <v>10.7919399252684</v>
      </c>
      <c r="K447" s="365" t="n">
        <v>60.4146393966379</v>
      </c>
    </row>
    <row r="448">
      <c r="A448" s="365" t="s">
        <v>37</v>
      </c>
      <c r="B448" s="365" t="s">
        <v>38</v>
      </c>
      <c r="C448" s="365" t="s">
        <v>17</v>
      </c>
      <c r="D448" s="365" t="n">
        <v>1569.9454272</v>
      </c>
      <c r="E448" s="365" t="n">
        <v>2.04111634942447</v>
      </c>
      <c r="F448" s="365" t="n">
        <v>98.2913018921564</v>
      </c>
      <c r="G448" s="365" t="n">
        <v>0.590864564805712</v>
      </c>
      <c r="H448" s="365" t="n">
        <v>27.2919651</v>
      </c>
      <c r="I448" s="365" t="n">
        <v>33.6195684203308</v>
      </c>
      <c r="J448" s="365" t="n">
        <v>1.70869810784357</v>
      </c>
      <c r="K448" s="365" t="n">
        <v>33.9889457652592</v>
      </c>
    </row>
    <row r="449">
      <c r="A449" s="365" t="s">
        <v>39</v>
      </c>
      <c r="B449" s="365" t="s">
        <v>40</v>
      </c>
      <c r="C449" s="365" t="s">
        <v>16</v>
      </c>
      <c r="D449" s="365" t="n">
        <v>261.6095841</v>
      </c>
      <c r="E449" s="365" t="n">
        <v>12.1213091641449</v>
      </c>
      <c r="F449" s="365" t="n">
        <v>97.8204024561731</v>
      </c>
      <c r="G449" s="365" t="n">
        <v>2.1843827794912</v>
      </c>
      <c r="H449" s="365" t="n">
        <v>5.8290867</v>
      </c>
      <c r="I449" s="365" t="n">
        <v>100</v>
      </c>
      <c r="J449" s="365" t="n">
        <v>2.17959754382686</v>
      </c>
      <c r="K449" s="365" t="n">
        <v>98.035163974812</v>
      </c>
    </row>
    <row r="450">
      <c r="A450" s="365" t="s">
        <v>39</v>
      </c>
      <c r="B450" s="365" t="s">
        <v>40</v>
      </c>
      <c r="C450" s="365" t="s">
        <v>17</v>
      </c>
      <c r="D450" s="365" t="n">
        <v>2658.3442475</v>
      </c>
      <c r="E450" s="365" t="n">
        <v>2.19575433000056</v>
      </c>
      <c r="F450" s="365" t="n">
        <v>98.2115525453903</v>
      </c>
      <c r="G450" s="365" t="n">
        <v>0.681955998721405</v>
      </c>
      <c r="H450" s="365" t="n">
        <v>48.408857</v>
      </c>
      <c r="I450" s="365" t="n">
        <v>37.9377707741338</v>
      </c>
      <c r="J450" s="365" t="n">
        <v>1.78844745460973</v>
      </c>
      <c r="K450" s="365" t="n">
        <v>37.4492173250272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883</v>
      </c>
    </row>
    <row r="9">
      <c r="A9" t="s">
        <v>3</v>
      </c>
    </row>
    <row r="10">
      <c r="A10" t="s">
        <v>4</v>
      </c>
    </row>
    <row r="11">
      <c r="A11" t="s">
        <v>884</v>
      </c>
    </row>
    <row r="12">
      <c r="A12" s="3" t="s">
        <v>6</v>
      </c>
    </row>
    <row r="13">
      <c r="A13" s="3" t="s">
        <v>7</v>
      </c>
    </row>
    <row r="15">
      <c r="A15" s="4" t="s">
        <v>885</v>
      </c>
    </row>
    <row r="16">
      <c r="A16" s="5" t="s">
        <v>9</v>
      </c>
      <c r="B16" s="5" t="s">
        <v>10</v>
      </c>
      <c r="C16" s="5" t="s">
        <v>11</v>
      </c>
      <c r="D16" s="5" t="s">
        <v>886</v>
      </c>
      <c r="E16" s="5" t="s">
        <v>887</v>
      </c>
      <c r="F16" s="5" t="s">
        <v>888</v>
      </c>
      <c r="G16" s="5" t="s">
        <v>889</v>
      </c>
      <c r="H16" s="5" t="s">
        <v>890</v>
      </c>
      <c r="I16" s="5" t="s">
        <v>891</v>
      </c>
      <c r="J16" s="5" t="s">
        <v>892</v>
      </c>
      <c r="K16" s="5" t="s">
        <v>893</v>
      </c>
      <c r="L16" s="5" t="s">
        <v>894</v>
      </c>
      <c r="M16" s="5" t="s">
        <v>895</v>
      </c>
      <c r="N16" s="5" t="s">
        <v>896</v>
      </c>
      <c r="O16" s="5" t="s">
        <v>897</v>
      </c>
      <c r="P16" s="5" t="s">
        <v>898</v>
      </c>
      <c r="Q16" s="5" t="s">
        <v>899</v>
      </c>
      <c r="R16" s="5" t="s">
        <v>900</v>
      </c>
      <c r="S16" s="5" t="s">
        <v>901</v>
      </c>
    </row>
    <row r="17">
      <c r="A17" s="366" t="s">
        <v>14</v>
      </c>
      <c r="B17" s="366" t="s">
        <v>15</v>
      </c>
      <c r="C17" s="366" t="s">
        <v>16</v>
      </c>
      <c r="D17" s="366" t="n">
        <v>100874.6175102</v>
      </c>
      <c r="E17" s="366" t="n">
        <v>2.33797343495785</v>
      </c>
      <c r="F17" s="366" t="n">
        <v>27.7718696292876</v>
      </c>
      <c r="G17" s="366" t="n">
        <v>1.99132703598768</v>
      </c>
      <c r="H17" s="366" t="n">
        <v>87932.2510481</v>
      </c>
      <c r="I17" s="366" t="n">
        <v>2.53979017484499</v>
      </c>
      <c r="J17" s="366" t="n">
        <v>24.2086966235157</v>
      </c>
      <c r="K17" s="366" t="n">
        <v>2.19386123130542</v>
      </c>
      <c r="L17" s="366" t="n">
        <v>71498.9416367</v>
      </c>
      <c r="M17" s="366" t="n">
        <v>2.86539694451242</v>
      </c>
      <c r="N17" s="366" t="n">
        <v>19.6844293914244</v>
      </c>
      <c r="O17" s="366" t="n">
        <v>2.50933377534971</v>
      </c>
      <c r="P17" s="366" t="n">
        <v>102920.0685691</v>
      </c>
      <c r="Q17" s="366" t="n">
        <v>2.54908315144563</v>
      </c>
      <c r="R17" s="366" t="n">
        <v>28.3350043557723</v>
      </c>
      <c r="S17" s="366" t="n">
        <v>2.07757773545383</v>
      </c>
    </row>
    <row r="18">
      <c r="A18" s="366" t="s">
        <v>14</v>
      </c>
      <c r="B18" s="366" t="s">
        <v>15</v>
      </c>
      <c r="C18" s="366" t="s">
        <v>17</v>
      </c>
      <c r="D18" s="366" t="n">
        <v>441647.0571217</v>
      </c>
      <c r="E18" s="366" t="n">
        <v>1.09548969716264</v>
      </c>
      <c r="F18" s="366" t="n">
        <v>18.0477274763822</v>
      </c>
      <c r="G18" s="366" t="n">
        <v>1.07530819021149</v>
      </c>
      <c r="H18" s="366" t="n">
        <v>644406.5349983</v>
      </c>
      <c r="I18" s="366" t="n">
        <v>0.78622741241912</v>
      </c>
      <c r="J18" s="366" t="n">
        <v>26.3334111257177</v>
      </c>
      <c r="K18" s="366" t="n">
        <v>0.76961155164952</v>
      </c>
      <c r="L18" s="366" t="n">
        <v>647397.5827496</v>
      </c>
      <c r="M18" s="366" t="n">
        <v>0.856656399544258</v>
      </c>
      <c r="N18" s="366" t="n">
        <v>26.4556390763263</v>
      </c>
      <c r="O18" s="366" t="n">
        <v>0.795687616391002</v>
      </c>
      <c r="P18" s="366" t="n">
        <v>713655.0200774</v>
      </c>
      <c r="Q18" s="366" t="n">
        <v>0.912421249906887</v>
      </c>
      <c r="R18" s="366" t="n">
        <v>29.1632223215739</v>
      </c>
      <c r="S18" s="366" t="n">
        <v>0.827919723472349</v>
      </c>
    </row>
    <row r="19">
      <c r="A19" s="366" t="s">
        <v>14</v>
      </c>
      <c r="B19" s="366" t="s">
        <v>18</v>
      </c>
      <c r="C19" s="366" t="s">
        <v>16</v>
      </c>
      <c r="D19" s="366" t="n">
        <v>426.7001063</v>
      </c>
      <c r="E19" s="366"/>
      <c r="F19" s="366" t="n">
        <v>21.9992029334507</v>
      </c>
      <c r="G19" s="366"/>
      <c r="H19" s="366" t="n">
        <v>410.8575717</v>
      </c>
      <c r="I19" s="366"/>
      <c r="J19" s="366" t="n">
        <v>21.1824158539542</v>
      </c>
      <c r="K19" s="366"/>
      <c r="L19" s="366" t="n">
        <v>406.9089794</v>
      </c>
      <c r="M19" s="366"/>
      <c r="N19" s="366" t="n">
        <v>20.9788398950392</v>
      </c>
      <c r="O19" s="366"/>
      <c r="P19" s="366" t="n">
        <v>695.1495532</v>
      </c>
      <c r="Q19" s="366"/>
      <c r="R19" s="366" t="n">
        <v>35.8395413175559</v>
      </c>
      <c r="S19" s="366"/>
    </row>
    <row r="20">
      <c r="A20" s="366" t="s">
        <v>14</v>
      </c>
      <c r="B20" s="366" t="s">
        <v>18</v>
      </c>
      <c r="C20" s="366" t="s">
        <v>17</v>
      </c>
      <c r="D20" s="366" t="n">
        <v>972.0121616</v>
      </c>
      <c r="E20" s="366"/>
      <c r="F20" s="366" t="n">
        <v>13.3743035252744</v>
      </c>
      <c r="G20" s="366"/>
      <c r="H20" s="366" t="n">
        <v>1520.1504559</v>
      </c>
      <c r="I20" s="366"/>
      <c r="J20" s="366" t="n">
        <v>20.9163572272848</v>
      </c>
      <c r="K20" s="366"/>
      <c r="L20" s="366" t="n">
        <v>1718.5280194</v>
      </c>
      <c r="M20" s="366"/>
      <c r="N20" s="366" t="n">
        <v>23.6459133497989</v>
      </c>
      <c r="O20" s="366"/>
      <c r="P20" s="366" t="n">
        <v>3057.0684637</v>
      </c>
      <c r="Q20" s="366"/>
      <c r="R20" s="366" t="n">
        <v>42.0634258976418</v>
      </c>
      <c r="S20" s="366"/>
    </row>
    <row r="21">
      <c r="A21" s="366" t="s">
        <v>14</v>
      </c>
      <c r="B21" s="366" t="s">
        <v>19</v>
      </c>
      <c r="C21" s="366" t="s">
        <v>16</v>
      </c>
      <c r="D21" s="366" t="n">
        <v>100447.9174039</v>
      </c>
      <c r="E21" s="366" t="n">
        <v>2.34745618810661</v>
      </c>
      <c r="F21" s="366" t="n">
        <v>27.8028610038904</v>
      </c>
      <c r="G21" s="366" t="n">
        <v>1.99936656901306</v>
      </c>
      <c r="H21" s="366" t="n">
        <v>87521.3934764</v>
      </c>
      <c r="I21" s="366" t="n">
        <v>2.55132904275201</v>
      </c>
      <c r="J21" s="366" t="n">
        <v>24.2249436382707</v>
      </c>
      <c r="K21" s="366" t="n">
        <v>2.2038190727924</v>
      </c>
      <c r="L21" s="366" t="n">
        <v>71092.0326573</v>
      </c>
      <c r="M21" s="366" t="n">
        <v>2.88101601550677</v>
      </c>
      <c r="N21" s="366" t="n">
        <v>19.6774801662359</v>
      </c>
      <c r="O21" s="366" t="n">
        <v>2.52321474844376</v>
      </c>
      <c r="P21" s="366" t="n">
        <v>102224.9190159</v>
      </c>
      <c r="Q21" s="366" t="n">
        <v>2.56548231771051</v>
      </c>
      <c r="R21" s="366" t="n">
        <v>28.294715191603</v>
      </c>
      <c r="S21" s="366" t="n">
        <v>2.09123072370203</v>
      </c>
    </row>
    <row r="22">
      <c r="A22" s="366" t="s">
        <v>14</v>
      </c>
      <c r="B22" s="366" t="s">
        <v>19</v>
      </c>
      <c r="C22" s="366" t="s">
        <v>17</v>
      </c>
      <c r="D22" s="366" t="n">
        <v>440675.0449601</v>
      </c>
      <c r="E22" s="366" t="n">
        <v>1.09776954469658</v>
      </c>
      <c r="F22" s="366" t="n">
        <v>18.0616486110576</v>
      </c>
      <c r="G22" s="366" t="n">
        <v>1.0776113530052</v>
      </c>
      <c r="H22" s="366" t="n">
        <v>642886.3845424</v>
      </c>
      <c r="I22" s="366" t="n">
        <v>0.787969947198819</v>
      </c>
      <c r="J22" s="366" t="n">
        <v>26.3495473756391</v>
      </c>
      <c r="K22" s="366" t="n">
        <v>0.771345070592915</v>
      </c>
      <c r="L22" s="366" t="n">
        <v>645679.0547302</v>
      </c>
      <c r="M22" s="366" t="n">
        <v>0.858774390002595</v>
      </c>
      <c r="N22" s="366" t="n">
        <v>26.4640086508928</v>
      </c>
      <c r="O22" s="366" t="n">
        <v>0.797718018477965</v>
      </c>
      <c r="P22" s="366" t="n">
        <v>710597.9516137</v>
      </c>
      <c r="Q22" s="366" t="n">
        <v>0.915957080462403</v>
      </c>
      <c r="R22" s="366" t="n">
        <v>29.1247953624104</v>
      </c>
      <c r="S22" s="366" t="n">
        <v>0.831373811161992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902</v>
      </c>
    </row>
    <row r="32">
      <c r="A32" s="5" t="s">
        <v>26</v>
      </c>
      <c r="B32" s="5" t="s">
        <v>10</v>
      </c>
      <c r="C32" s="5" t="s">
        <v>11</v>
      </c>
      <c r="D32" s="5" t="s">
        <v>886</v>
      </c>
      <c r="E32" s="5" t="s">
        <v>887</v>
      </c>
      <c r="F32" s="5" t="s">
        <v>888</v>
      </c>
      <c r="G32" s="5" t="s">
        <v>889</v>
      </c>
      <c r="H32" s="5" t="s">
        <v>890</v>
      </c>
      <c r="I32" s="5" t="s">
        <v>891</v>
      </c>
      <c r="J32" s="5" t="s">
        <v>892</v>
      </c>
      <c r="K32" s="5" t="s">
        <v>893</v>
      </c>
      <c r="L32" s="5" t="s">
        <v>894</v>
      </c>
      <c r="M32" s="5" t="s">
        <v>895</v>
      </c>
      <c r="N32" s="5" t="s">
        <v>896</v>
      </c>
      <c r="O32" s="5" t="s">
        <v>897</v>
      </c>
      <c r="P32" s="5" t="s">
        <v>898</v>
      </c>
      <c r="Q32" s="5" t="s">
        <v>899</v>
      </c>
      <c r="R32" s="5" t="s">
        <v>900</v>
      </c>
      <c r="S32" s="5" t="s">
        <v>901</v>
      </c>
    </row>
    <row r="33">
      <c r="A33" s="367" t="s">
        <v>14</v>
      </c>
      <c r="B33" s="367" t="s">
        <v>15</v>
      </c>
      <c r="C33" s="367" t="s">
        <v>16</v>
      </c>
      <c r="D33" s="367" t="n">
        <v>100874.6175102</v>
      </c>
      <c r="E33" s="367" t="n">
        <v>2.33797343495785</v>
      </c>
      <c r="F33" s="367" t="n">
        <v>27.7718696292876</v>
      </c>
      <c r="G33" s="367" t="n">
        <v>1.99132703598768</v>
      </c>
      <c r="H33" s="367" t="n">
        <v>87932.2510481</v>
      </c>
      <c r="I33" s="367" t="n">
        <v>2.53979017484499</v>
      </c>
      <c r="J33" s="367" t="n">
        <v>24.2086966235157</v>
      </c>
      <c r="K33" s="367" t="n">
        <v>2.19386123130542</v>
      </c>
      <c r="L33" s="367" t="n">
        <v>71498.9416367</v>
      </c>
      <c r="M33" s="367" t="n">
        <v>2.86539694451242</v>
      </c>
      <c r="N33" s="367" t="n">
        <v>19.6844293914244</v>
      </c>
      <c r="O33" s="367" t="n">
        <v>2.50933377534971</v>
      </c>
      <c r="P33" s="367" t="n">
        <v>102920.0685691</v>
      </c>
      <c r="Q33" s="367" t="n">
        <v>2.54908315144563</v>
      </c>
      <c r="R33" s="367" t="n">
        <v>28.3350043557723</v>
      </c>
      <c r="S33" s="367" t="n">
        <v>2.07757773545383</v>
      </c>
    </row>
    <row r="34">
      <c r="A34" s="367" t="s">
        <v>14</v>
      </c>
      <c r="B34" s="367" t="s">
        <v>15</v>
      </c>
      <c r="C34" s="367" t="s">
        <v>17</v>
      </c>
      <c r="D34" s="367" t="n">
        <v>441647.0571217</v>
      </c>
      <c r="E34" s="367" t="n">
        <v>1.09548969716264</v>
      </c>
      <c r="F34" s="367" t="n">
        <v>18.0477274763822</v>
      </c>
      <c r="G34" s="367" t="n">
        <v>1.07530819021149</v>
      </c>
      <c r="H34" s="367" t="n">
        <v>644406.5349983</v>
      </c>
      <c r="I34" s="367" t="n">
        <v>0.78622741241912</v>
      </c>
      <c r="J34" s="367" t="n">
        <v>26.3334111257177</v>
      </c>
      <c r="K34" s="367" t="n">
        <v>0.76961155164952</v>
      </c>
      <c r="L34" s="367" t="n">
        <v>647397.5827496</v>
      </c>
      <c r="M34" s="367" t="n">
        <v>0.856656399544258</v>
      </c>
      <c r="N34" s="367" t="n">
        <v>26.4556390763263</v>
      </c>
      <c r="O34" s="367" t="n">
        <v>0.795687616391002</v>
      </c>
      <c r="P34" s="367" t="n">
        <v>713655.0200774</v>
      </c>
      <c r="Q34" s="367" t="n">
        <v>0.912421249906887</v>
      </c>
      <c r="R34" s="367" t="n">
        <v>29.1632223215739</v>
      </c>
      <c r="S34" s="367" t="n">
        <v>0.827919723472349</v>
      </c>
    </row>
    <row r="35">
      <c r="A35" s="367" t="s">
        <v>27</v>
      </c>
      <c r="B35" s="367" t="s">
        <v>28</v>
      </c>
      <c r="C35" s="367" t="s">
        <v>16</v>
      </c>
      <c r="D35" s="367" t="n">
        <v>845.5745201</v>
      </c>
      <c r="E35" s="367" t="n">
        <v>23.3698874687516</v>
      </c>
      <c r="F35" s="367" t="n">
        <v>32.635476273112</v>
      </c>
      <c r="G35" s="367" t="n">
        <v>17.080395727313</v>
      </c>
      <c r="H35" s="367" t="n">
        <v>904.308469</v>
      </c>
      <c r="I35" s="367" t="n">
        <v>25.5682658403015</v>
      </c>
      <c r="J35" s="367" t="n">
        <v>34.9023496830693</v>
      </c>
      <c r="K35" s="367" t="n">
        <v>19.3250142465241</v>
      </c>
      <c r="L35" s="367" t="n">
        <v>482.6584039</v>
      </c>
      <c r="M35" s="367" t="n">
        <v>32.8471433798978</v>
      </c>
      <c r="N35" s="367" t="n">
        <v>18.6285022952604</v>
      </c>
      <c r="O35" s="367" t="n">
        <v>31.4644051923898</v>
      </c>
      <c r="P35" s="367" t="n">
        <v>358.4259121</v>
      </c>
      <c r="Q35" s="367" t="n">
        <v>41.6292018243283</v>
      </c>
      <c r="R35" s="367" t="n">
        <v>13.8336717485583</v>
      </c>
      <c r="S35" s="367" t="n">
        <v>38.5629550735969</v>
      </c>
    </row>
    <row r="36">
      <c r="A36" s="367" t="s">
        <v>27</v>
      </c>
      <c r="B36" s="367" t="s">
        <v>28</v>
      </c>
      <c r="C36" s="367" t="s">
        <v>17</v>
      </c>
      <c r="D36" s="367" t="n">
        <v>6109.1392714</v>
      </c>
      <c r="E36" s="367" t="n">
        <v>9.18916019593945</v>
      </c>
      <c r="F36" s="367" t="n">
        <v>12.0767921532957</v>
      </c>
      <c r="G36" s="367" t="n">
        <v>9.20574131835389</v>
      </c>
      <c r="H36" s="367" t="n">
        <v>13533.9076862</v>
      </c>
      <c r="I36" s="367" t="n">
        <v>4.87376271973703</v>
      </c>
      <c r="J36" s="367" t="n">
        <v>26.7543728972268</v>
      </c>
      <c r="K36" s="367" t="n">
        <v>4.78375023184539</v>
      </c>
      <c r="L36" s="367" t="n">
        <v>13493.7598316</v>
      </c>
      <c r="M36" s="367" t="n">
        <v>6.10109175162226</v>
      </c>
      <c r="N36" s="367" t="n">
        <v>26.6750070039537</v>
      </c>
      <c r="O36" s="367" t="n">
        <v>5.56828714693118</v>
      </c>
      <c r="P36" s="367" t="n">
        <v>17448.9712374</v>
      </c>
      <c r="Q36" s="367" t="n">
        <v>5.74776489305922</v>
      </c>
      <c r="R36" s="367" t="n">
        <v>34.4938279455238</v>
      </c>
      <c r="S36" s="367" t="n">
        <v>5.44828663900137</v>
      </c>
    </row>
    <row r="37">
      <c r="A37" s="367" t="s">
        <v>29</v>
      </c>
      <c r="B37" s="367" t="s">
        <v>30</v>
      </c>
      <c r="C37" s="367" t="s">
        <v>16</v>
      </c>
      <c r="D37" s="367" t="n">
        <v>171.9660391</v>
      </c>
      <c r="E37" s="367" t="n">
        <v>24.2125244104047</v>
      </c>
      <c r="F37" s="367" t="n">
        <v>32.5988346387683</v>
      </c>
      <c r="G37" s="367" t="n">
        <v>21.9601640563521</v>
      </c>
      <c r="H37" s="367" t="n">
        <v>150.1508304</v>
      </c>
      <c r="I37" s="367" t="n">
        <v>26.6284640308921</v>
      </c>
      <c r="J37" s="367" t="n">
        <v>28.4634228752399</v>
      </c>
      <c r="K37" s="367" t="n">
        <v>23.9896017512925</v>
      </c>
      <c r="L37" s="367" t="n">
        <v>98.2363745</v>
      </c>
      <c r="M37" s="367" t="n">
        <v>34.878186872465</v>
      </c>
      <c r="N37" s="367" t="n">
        <v>18.6222311370176</v>
      </c>
      <c r="O37" s="367" t="n">
        <v>29.671523828224</v>
      </c>
      <c r="P37" s="367" t="n">
        <v>107.1688009</v>
      </c>
      <c r="Q37" s="367" t="n">
        <v>36.4967732717913</v>
      </c>
      <c r="R37" s="367" t="n">
        <v>20.3155113489741</v>
      </c>
      <c r="S37" s="367" t="n">
        <v>30.7554717931516</v>
      </c>
    </row>
    <row r="38">
      <c r="A38" s="367" t="s">
        <v>29</v>
      </c>
      <c r="B38" s="367" t="s">
        <v>30</v>
      </c>
      <c r="C38" s="367" t="s">
        <v>17</v>
      </c>
      <c r="D38" s="367" t="n">
        <v>1073.3577669</v>
      </c>
      <c r="E38" s="367" t="n">
        <v>10.8422993934064</v>
      </c>
      <c r="F38" s="367" t="n">
        <v>9.29633476798021</v>
      </c>
      <c r="G38" s="367" t="n">
        <v>10.9871110677123</v>
      </c>
      <c r="H38" s="367" t="n">
        <v>2341.7838216</v>
      </c>
      <c r="I38" s="367" t="n">
        <v>6.79023770280855</v>
      </c>
      <c r="J38" s="367" t="n">
        <v>20.2821529141288</v>
      </c>
      <c r="K38" s="367" t="n">
        <v>6.95776988122524</v>
      </c>
      <c r="L38" s="367" t="n">
        <v>3069.1380605</v>
      </c>
      <c r="M38" s="367" t="n">
        <v>5.83967701529226</v>
      </c>
      <c r="N38" s="367" t="n">
        <v>26.5817565581707</v>
      </c>
      <c r="O38" s="367" t="n">
        <v>5.73176567134996</v>
      </c>
      <c r="P38" s="367" t="n">
        <v>5061.7521333</v>
      </c>
      <c r="Q38" s="367" t="n">
        <v>4.7217119885308</v>
      </c>
      <c r="R38" s="367" t="n">
        <v>43.8397557597203</v>
      </c>
      <c r="S38" s="367" t="n">
        <v>4.02893181527529</v>
      </c>
    </row>
    <row r="39">
      <c r="A39" s="367" t="s">
        <v>31</v>
      </c>
      <c r="B39" s="367" t="s">
        <v>32</v>
      </c>
      <c r="C39" s="367" t="s">
        <v>16</v>
      </c>
      <c r="D39" s="367" t="n">
        <v>414.3282529</v>
      </c>
      <c r="E39" s="367" t="n">
        <v>32.4689447869657</v>
      </c>
      <c r="F39" s="367" t="n">
        <v>19.8825272397236</v>
      </c>
      <c r="G39" s="367" t="n">
        <v>26.5909155974061</v>
      </c>
      <c r="H39" s="367" t="n">
        <v>685.0887667</v>
      </c>
      <c r="I39" s="367" t="n">
        <v>25.3465054518787</v>
      </c>
      <c r="J39" s="367" t="n">
        <v>32.8756148541697</v>
      </c>
      <c r="K39" s="367" t="n">
        <v>16.9000957199751</v>
      </c>
      <c r="L39" s="367" t="n">
        <v>431.0456525</v>
      </c>
      <c r="M39" s="367" t="n">
        <v>34.9057105448373</v>
      </c>
      <c r="N39" s="367" t="n">
        <v>20.6847514438369</v>
      </c>
      <c r="O39" s="367" t="n">
        <v>30.3655968734882</v>
      </c>
      <c r="P39" s="367" t="n">
        <v>553.4185564</v>
      </c>
      <c r="Q39" s="367" t="n">
        <v>33.6493534076903</v>
      </c>
      <c r="R39" s="367" t="n">
        <v>26.5571064622698</v>
      </c>
      <c r="S39" s="367" t="n">
        <v>26.594538525071</v>
      </c>
    </row>
    <row r="40">
      <c r="A40" s="367" t="s">
        <v>31</v>
      </c>
      <c r="B40" s="367" t="s">
        <v>32</v>
      </c>
      <c r="C40" s="367" t="s">
        <v>17</v>
      </c>
      <c r="D40" s="367" t="n">
        <v>6419.4768085</v>
      </c>
      <c r="E40" s="367" t="n">
        <v>9.6525440099434</v>
      </c>
      <c r="F40" s="367" t="n">
        <v>16.7835551164721</v>
      </c>
      <c r="G40" s="367" t="n">
        <v>9.74768107714979</v>
      </c>
      <c r="H40" s="367" t="n">
        <v>10765.1972593</v>
      </c>
      <c r="I40" s="367" t="n">
        <v>5.3830838497352</v>
      </c>
      <c r="J40" s="367" t="n">
        <v>28.1453281834309</v>
      </c>
      <c r="K40" s="367" t="n">
        <v>5.6844679506872</v>
      </c>
      <c r="L40" s="367" t="n">
        <v>11088.6494813</v>
      </c>
      <c r="M40" s="367" t="n">
        <v>5.59819605503156</v>
      </c>
      <c r="N40" s="367" t="n">
        <v>28.9909856034085</v>
      </c>
      <c r="O40" s="367" t="n">
        <v>5.25894184740063</v>
      </c>
      <c r="P40" s="367" t="n">
        <v>9975.2880469</v>
      </c>
      <c r="Q40" s="367" t="n">
        <v>8.05080353155724</v>
      </c>
      <c r="R40" s="367" t="n">
        <v>26.0801310966885</v>
      </c>
      <c r="S40" s="367" t="n">
        <v>7.4884581744075</v>
      </c>
    </row>
    <row r="41">
      <c r="A41" s="367" t="s">
        <v>33</v>
      </c>
      <c r="B41" s="367" t="s">
        <v>34</v>
      </c>
      <c r="C41" s="367" t="s">
        <v>16</v>
      </c>
      <c r="D41" s="367" t="n">
        <v>488.6868897</v>
      </c>
      <c r="E41" s="367" t="n">
        <v>15.4168971951298</v>
      </c>
      <c r="F41" s="367" t="n">
        <v>36.0615705846494</v>
      </c>
      <c r="G41" s="367" t="n">
        <v>12.0302691303669</v>
      </c>
      <c r="H41" s="367" t="n">
        <v>473.0674624</v>
      </c>
      <c r="I41" s="367" t="n">
        <v>17.5559871266798</v>
      </c>
      <c r="J41" s="367" t="n">
        <v>34.9089694162069</v>
      </c>
      <c r="K41" s="367" t="n">
        <v>12.2149656258493</v>
      </c>
      <c r="L41" s="367" t="n">
        <v>269.9011938</v>
      </c>
      <c r="M41" s="367" t="n">
        <v>25.6385986934667</v>
      </c>
      <c r="N41" s="367" t="n">
        <v>19.9167629749078</v>
      </c>
      <c r="O41" s="367" t="n">
        <v>20.4403426034222</v>
      </c>
      <c r="P41" s="367" t="n">
        <v>123.4903387</v>
      </c>
      <c r="Q41" s="367" t="n">
        <v>29.3727279111505</v>
      </c>
      <c r="R41" s="367" t="n">
        <v>9.11269702423594</v>
      </c>
      <c r="S41" s="367" t="n">
        <v>27.7574769054087</v>
      </c>
    </row>
    <row r="42">
      <c r="A42" s="367" t="s">
        <v>33</v>
      </c>
      <c r="B42" s="367" t="s">
        <v>34</v>
      </c>
      <c r="C42" s="367" t="s">
        <v>17</v>
      </c>
      <c r="D42" s="367" t="n">
        <v>2475.8847503</v>
      </c>
      <c r="E42" s="367" t="n">
        <v>7.12651178833117</v>
      </c>
      <c r="F42" s="367" t="n">
        <v>20.8251227315739</v>
      </c>
      <c r="G42" s="367" t="n">
        <v>7.2991995352048</v>
      </c>
      <c r="H42" s="367" t="n">
        <v>3471.8946161</v>
      </c>
      <c r="I42" s="367" t="n">
        <v>4.89981624157279</v>
      </c>
      <c r="J42" s="367" t="n">
        <v>29.2027451934555</v>
      </c>
      <c r="K42" s="367" t="n">
        <v>4.81411348037331</v>
      </c>
      <c r="L42" s="367" t="n">
        <v>2691.2953813</v>
      </c>
      <c r="M42" s="367" t="n">
        <v>6.08717793661526</v>
      </c>
      <c r="N42" s="367" t="n">
        <v>22.6369812309314</v>
      </c>
      <c r="O42" s="367" t="n">
        <v>5.67024503478357</v>
      </c>
      <c r="P42" s="367" t="n">
        <v>3249.8575876</v>
      </c>
      <c r="Q42" s="367" t="n">
        <v>6.58281349561429</v>
      </c>
      <c r="R42" s="367" t="n">
        <v>27.3351508440391</v>
      </c>
      <c r="S42" s="367" t="n">
        <v>5.85948553017905</v>
      </c>
    </row>
    <row r="43">
      <c r="A43" s="367" t="s">
        <v>35</v>
      </c>
      <c r="B43" s="367" t="s">
        <v>36</v>
      </c>
      <c r="C43" s="367" t="s">
        <v>16</v>
      </c>
      <c r="D43" s="367" t="n">
        <v>1030.655582</v>
      </c>
      <c r="E43" s="367" t="n">
        <v>23.4693114081425</v>
      </c>
      <c r="F43" s="367" t="n">
        <v>35.4509459769224</v>
      </c>
      <c r="G43" s="367" t="n">
        <v>20.2404905649386</v>
      </c>
      <c r="H43" s="367" t="n">
        <v>514.09932</v>
      </c>
      <c r="I43" s="367" t="n">
        <v>30.8197643931619</v>
      </c>
      <c r="J43" s="367" t="n">
        <v>17.683217884219</v>
      </c>
      <c r="K43" s="367" t="n">
        <v>26.5074705333767</v>
      </c>
      <c r="L43" s="367" t="n">
        <v>713.3296292</v>
      </c>
      <c r="M43" s="367" t="n">
        <v>29.46960060831</v>
      </c>
      <c r="N43" s="367" t="n">
        <v>24.5360434563748</v>
      </c>
      <c r="O43" s="367" t="n">
        <v>25.8881157591417</v>
      </c>
      <c r="P43" s="367" t="n">
        <v>649.1879085</v>
      </c>
      <c r="Q43" s="367" t="n">
        <v>35.6047046128186</v>
      </c>
      <c r="R43" s="367" t="n">
        <v>22.3297926824838</v>
      </c>
      <c r="S43" s="367" t="n">
        <v>29.1333654473673</v>
      </c>
    </row>
    <row r="44">
      <c r="A44" s="367" t="s">
        <v>35</v>
      </c>
      <c r="B44" s="367" t="s">
        <v>36</v>
      </c>
      <c r="C44" s="367" t="s">
        <v>17</v>
      </c>
      <c r="D44" s="367" t="n">
        <v>5085.5266542</v>
      </c>
      <c r="E44" s="367" t="n">
        <v>15.5470045467017</v>
      </c>
      <c r="F44" s="367" t="n">
        <v>10.663219026551</v>
      </c>
      <c r="G44" s="367" t="n">
        <v>15.4105036801207</v>
      </c>
      <c r="H44" s="367" t="n">
        <v>10553.0968087</v>
      </c>
      <c r="I44" s="367" t="n">
        <v>8.42983288909962</v>
      </c>
      <c r="J44" s="367" t="n">
        <v>22.127498355874</v>
      </c>
      <c r="K44" s="367" t="n">
        <v>8.34782244624886</v>
      </c>
      <c r="L44" s="367" t="n">
        <v>13132.8420987</v>
      </c>
      <c r="M44" s="367" t="n">
        <v>7.26894679892392</v>
      </c>
      <c r="N44" s="367" t="n">
        <v>27.5366508253169</v>
      </c>
      <c r="O44" s="367" t="n">
        <v>7.07911816745024</v>
      </c>
      <c r="P44" s="367" t="n">
        <v>18920.7617249</v>
      </c>
      <c r="Q44" s="367" t="n">
        <v>6.84095153351669</v>
      </c>
      <c r="R44" s="367" t="n">
        <v>39.6726317922581</v>
      </c>
      <c r="S44" s="367" t="n">
        <v>6.30946346102815</v>
      </c>
    </row>
    <row r="45">
      <c r="A45" s="367" t="s">
        <v>37</v>
      </c>
      <c r="B45" s="367" t="s">
        <v>38</v>
      </c>
      <c r="C45" s="367" t="s">
        <v>16</v>
      </c>
      <c r="D45" s="367" t="n">
        <v>6738.1441811</v>
      </c>
      <c r="E45" s="367" t="n">
        <v>18.5649150201917</v>
      </c>
      <c r="F45" s="367" t="n">
        <v>25.078390274683</v>
      </c>
      <c r="G45" s="367" t="n">
        <v>15.7426147211247</v>
      </c>
      <c r="H45" s="367" t="n">
        <v>5769.8710772</v>
      </c>
      <c r="I45" s="367" t="n">
        <v>23.3346761593225</v>
      </c>
      <c r="J45" s="367" t="n">
        <v>21.4746189484187</v>
      </c>
      <c r="K45" s="367" t="n">
        <v>21.3869027715969</v>
      </c>
      <c r="L45" s="367" t="n">
        <v>6980.5407807</v>
      </c>
      <c r="M45" s="367" t="n">
        <v>26.3298509542444</v>
      </c>
      <c r="N45" s="367" t="n">
        <v>25.9805550789144</v>
      </c>
      <c r="O45" s="367" t="n">
        <v>19.5065997547756</v>
      </c>
      <c r="P45" s="367" t="n">
        <v>7379.7720606</v>
      </c>
      <c r="Q45" s="367" t="n">
        <v>23.797778144427</v>
      </c>
      <c r="R45" s="367" t="n">
        <v>27.466435697984</v>
      </c>
      <c r="S45" s="367" t="n">
        <v>19.3997928594184</v>
      </c>
    </row>
    <row r="46">
      <c r="A46" s="367" t="s">
        <v>37</v>
      </c>
      <c r="B46" s="367" t="s">
        <v>38</v>
      </c>
      <c r="C46" s="367" t="s">
        <v>17</v>
      </c>
      <c r="D46" s="367" t="n">
        <v>26732.9171328</v>
      </c>
      <c r="E46" s="367" t="n">
        <v>10.3752683209649</v>
      </c>
      <c r="F46" s="367" t="n">
        <v>11.518596468445</v>
      </c>
      <c r="G46" s="367" t="n">
        <v>10.28106180404</v>
      </c>
      <c r="H46" s="367" t="n">
        <v>49037.5849475</v>
      </c>
      <c r="I46" s="367" t="n">
        <v>7.1851960856581</v>
      </c>
      <c r="J46" s="367" t="n">
        <v>21.1291625972352</v>
      </c>
      <c r="K46" s="367" t="n">
        <v>6.51712459963779</v>
      </c>
      <c r="L46" s="367" t="n">
        <v>73364.2162499</v>
      </c>
      <c r="M46" s="367" t="n">
        <v>5.44546687216171</v>
      </c>
      <c r="N46" s="367" t="n">
        <v>31.6109460859958</v>
      </c>
      <c r="O46" s="367" t="n">
        <v>5.31294377897038</v>
      </c>
      <c r="P46" s="367" t="n">
        <v>82950.1299066</v>
      </c>
      <c r="Q46" s="367" t="n">
        <v>6.0962562549686</v>
      </c>
      <c r="R46" s="367" t="n">
        <v>35.741294848324</v>
      </c>
      <c r="S46" s="367" t="n">
        <v>4.96283464190518</v>
      </c>
    </row>
    <row r="47">
      <c r="A47" s="367" t="s">
        <v>39</v>
      </c>
      <c r="B47" s="367" t="s">
        <v>40</v>
      </c>
      <c r="C47" s="367" t="s">
        <v>16</v>
      </c>
      <c r="D47" s="367" t="n">
        <v>181.983336</v>
      </c>
      <c r="E47" s="367" t="n">
        <v>19.4013135892795</v>
      </c>
      <c r="F47" s="367" t="n">
        <v>34.2324901516612</v>
      </c>
      <c r="G47" s="367" t="n">
        <v>18.5585105613013</v>
      </c>
      <c r="H47" s="367" t="n">
        <v>129.4304558</v>
      </c>
      <c r="I47" s="367" t="n">
        <v>22.1151862857076</v>
      </c>
      <c r="J47" s="367" t="n">
        <v>24.3468819776912</v>
      </c>
      <c r="K47" s="367" t="n">
        <v>16.0577295979725</v>
      </c>
      <c r="L47" s="367" t="n">
        <v>98.9881311</v>
      </c>
      <c r="M47" s="367" t="n">
        <v>26.1516155131105</v>
      </c>
      <c r="N47" s="367" t="n">
        <v>18.620442384967</v>
      </c>
      <c r="O47" s="367" t="n">
        <v>21.1160810266038</v>
      </c>
      <c r="P47" s="367" t="n">
        <v>121.2080628</v>
      </c>
      <c r="Q47" s="367" t="n">
        <v>31.0282927084688</v>
      </c>
      <c r="R47" s="367" t="n">
        <v>22.8001854856806</v>
      </c>
      <c r="S47" s="367" t="n">
        <v>23.0992584437304</v>
      </c>
    </row>
    <row r="48">
      <c r="A48" s="367" t="s">
        <v>39</v>
      </c>
      <c r="B48" s="367" t="s">
        <v>40</v>
      </c>
      <c r="C48" s="367" t="s">
        <v>17</v>
      </c>
      <c r="D48" s="367" t="n">
        <v>1068.7061479</v>
      </c>
      <c r="E48" s="367" t="n">
        <v>9.1854101001541</v>
      </c>
      <c r="F48" s="367" t="n">
        <v>11.5754060466131</v>
      </c>
      <c r="G48" s="367" t="n">
        <v>9.11729560963547</v>
      </c>
      <c r="H48" s="367" t="n">
        <v>1971.2166918</v>
      </c>
      <c r="I48" s="367" t="n">
        <v>5.77435720653281</v>
      </c>
      <c r="J48" s="367" t="n">
        <v>21.3507086660659</v>
      </c>
      <c r="K48" s="367" t="n">
        <v>5.85983352323665</v>
      </c>
      <c r="L48" s="367" t="n">
        <v>2390.4570784</v>
      </c>
      <c r="M48" s="367" t="n">
        <v>5.7146104962981</v>
      </c>
      <c r="N48" s="367" t="n">
        <v>25.8915992706254</v>
      </c>
      <c r="O48" s="367" t="n">
        <v>5.25317027440231</v>
      </c>
      <c r="P48" s="367" t="n">
        <v>3802.1786945</v>
      </c>
      <c r="Q48" s="367" t="n">
        <v>3.9908640804483</v>
      </c>
      <c r="R48" s="367" t="n">
        <v>41.1822860166956</v>
      </c>
      <c r="S48" s="367" t="n">
        <v>3.70530392715096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903</v>
      </c>
    </row>
    <row r="58">
      <c r="A58" s="5" t="s">
        <v>26</v>
      </c>
      <c r="B58" s="5" t="s">
        <v>10</v>
      </c>
      <c r="C58" s="5" t="s">
        <v>11</v>
      </c>
      <c r="D58" s="5" t="s">
        <v>886</v>
      </c>
      <c r="E58" s="5" t="s">
        <v>887</v>
      </c>
      <c r="F58" s="5" t="s">
        <v>888</v>
      </c>
      <c r="G58" s="5" t="s">
        <v>889</v>
      </c>
      <c r="H58" s="5" t="s">
        <v>890</v>
      </c>
      <c r="I58" s="5" t="s">
        <v>891</v>
      </c>
      <c r="J58" s="5" t="s">
        <v>892</v>
      </c>
      <c r="K58" s="5" t="s">
        <v>893</v>
      </c>
      <c r="L58" s="5" t="s">
        <v>894</v>
      </c>
      <c r="M58" s="5" t="s">
        <v>895</v>
      </c>
      <c r="N58" s="5" t="s">
        <v>896</v>
      </c>
      <c r="O58" s="5" t="s">
        <v>897</v>
      </c>
      <c r="P58" s="5" t="s">
        <v>898</v>
      </c>
      <c r="Q58" s="5" t="s">
        <v>899</v>
      </c>
      <c r="R58" s="5" t="s">
        <v>900</v>
      </c>
      <c r="S58" s="5" t="s">
        <v>901</v>
      </c>
    </row>
    <row r="59">
      <c r="A59" s="368" t="s">
        <v>14</v>
      </c>
      <c r="B59" s="368" t="s">
        <v>15</v>
      </c>
      <c r="C59" s="368" t="s">
        <v>16</v>
      </c>
      <c r="D59" s="368" t="n">
        <v>100447.9174039</v>
      </c>
      <c r="E59" s="368" t="n">
        <v>2.34745618810661</v>
      </c>
      <c r="F59" s="368" t="n">
        <v>27.8028610038904</v>
      </c>
      <c r="G59" s="368" t="n">
        <v>1.99936656901306</v>
      </c>
      <c r="H59" s="368" t="n">
        <v>87521.3934764</v>
      </c>
      <c r="I59" s="368" t="n">
        <v>2.55132904275201</v>
      </c>
      <c r="J59" s="368" t="n">
        <v>24.2249436382707</v>
      </c>
      <c r="K59" s="368" t="n">
        <v>2.2038190727924</v>
      </c>
      <c r="L59" s="368" t="n">
        <v>71092.0326573</v>
      </c>
      <c r="M59" s="368" t="n">
        <v>2.88101601550677</v>
      </c>
      <c r="N59" s="368" t="n">
        <v>19.6774801662359</v>
      </c>
      <c r="O59" s="368" t="n">
        <v>2.52321474844376</v>
      </c>
      <c r="P59" s="368" t="n">
        <v>102224.9190159</v>
      </c>
      <c r="Q59" s="368" t="n">
        <v>2.56548231771051</v>
      </c>
      <c r="R59" s="368" t="n">
        <v>28.294715191603</v>
      </c>
      <c r="S59" s="368" t="n">
        <v>2.09123072370203</v>
      </c>
    </row>
    <row r="60">
      <c r="A60" s="368" t="s">
        <v>14</v>
      </c>
      <c r="B60" s="368" t="s">
        <v>15</v>
      </c>
      <c r="C60" s="368" t="s">
        <v>17</v>
      </c>
      <c r="D60" s="368" t="n">
        <v>440675.0449601</v>
      </c>
      <c r="E60" s="368" t="n">
        <v>1.09776954469658</v>
      </c>
      <c r="F60" s="368" t="n">
        <v>18.0616486110576</v>
      </c>
      <c r="G60" s="368" t="n">
        <v>1.0776113530052</v>
      </c>
      <c r="H60" s="368" t="n">
        <v>642886.3845424</v>
      </c>
      <c r="I60" s="368" t="n">
        <v>0.787969947198819</v>
      </c>
      <c r="J60" s="368" t="n">
        <v>26.3495473756391</v>
      </c>
      <c r="K60" s="368" t="n">
        <v>0.771345070592915</v>
      </c>
      <c r="L60" s="368" t="n">
        <v>645679.0547302</v>
      </c>
      <c r="M60" s="368" t="n">
        <v>0.858774390002595</v>
      </c>
      <c r="N60" s="368" t="n">
        <v>26.4640086508928</v>
      </c>
      <c r="O60" s="368" t="n">
        <v>0.797718018477965</v>
      </c>
      <c r="P60" s="368" t="n">
        <v>710597.9516137</v>
      </c>
      <c r="Q60" s="368" t="n">
        <v>0.915957080462403</v>
      </c>
      <c r="R60" s="368" t="n">
        <v>29.1247953624104</v>
      </c>
      <c r="S60" s="368" t="n">
        <v>0.831373811161992</v>
      </c>
    </row>
    <row r="61">
      <c r="A61" s="368" t="s">
        <v>42</v>
      </c>
      <c r="B61" s="368" t="s">
        <v>43</v>
      </c>
      <c r="C61" s="368" t="s">
        <v>16</v>
      </c>
      <c r="D61" s="368" t="n">
        <v>120.7366753</v>
      </c>
      <c r="E61" s="368" t="n">
        <v>19.9187458776228</v>
      </c>
      <c r="F61" s="368" t="n">
        <v>34.2088452790293</v>
      </c>
      <c r="G61" s="368" t="n">
        <v>16.2263966240126</v>
      </c>
      <c r="H61" s="368" t="n">
        <v>89.247828</v>
      </c>
      <c r="I61" s="368" t="n">
        <v>20.428776498819</v>
      </c>
      <c r="J61" s="368" t="n">
        <v>25.2869737547048</v>
      </c>
      <c r="K61" s="368" t="n">
        <v>18.8907373934829</v>
      </c>
      <c r="L61" s="368" t="n">
        <v>46.1766245</v>
      </c>
      <c r="M61" s="368" t="n">
        <v>32.2136756891046</v>
      </c>
      <c r="N61" s="368" t="n">
        <v>13.0834230701094</v>
      </c>
      <c r="O61" s="368" t="n">
        <v>31.3718197062648</v>
      </c>
      <c r="P61" s="368" t="n">
        <v>96.7788043</v>
      </c>
      <c r="Q61" s="368" t="n">
        <v>29.8033163498826</v>
      </c>
      <c r="R61" s="368" t="n">
        <v>27.4207578961565</v>
      </c>
      <c r="S61" s="368" t="n">
        <v>23.9928253278938</v>
      </c>
    </row>
    <row r="62">
      <c r="A62" s="368" t="s">
        <v>42</v>
      </c>
      <c r="B62" s="368" t="s">
        <v>43</v>
      </c>
      <c r="C62" s="368" t="s">
        <v>17</v>
      </c>
      <c r="D62" s="368" t="n">
        <v>745.01761</v>
      </c>
      <c r="E62" s="368" t="n">
        <v>10.0943117219934</v>
      </c>
      <c r="F62" s="368" t="n">
        <v>22.8360381838974</v>
      </c>
      <c r="G62" s="368" t="n">
        <v>10.2372904437716</v>
      </c>
      <c r="H62" s="368" t="n">
        <v>915.6032515</v>
      </c>
      <c r="I62" s="368" t="n">
        <v>7.51331278771473</v>
      </c>
      <c r="J62" s="368" t="n">
        <v>28.0647739488394</v>
      </c>
      <c r="K62" s="368" t="n">
        <v>7.69805426974086</v>
      </c>
      <c r="L62" s="368" t="n">
        <v>776.391572</v>
      </c>
      <c r="M62" s="368" t="n">
        <v>10.5943668284679</v>
      </c>
      <c r="N62" s="368" t="n">
        <v>23.7977026930251</v>
      </c>
      <c r="O62" s="368" t="n">
        <v>9.84838757952652</v>
      </c>
      <c r="P62" s="368" t="n">
        <v>825.4519397</v>
      </c>
      <c r="Q62" s="368" t="n">
        <v>10.2956772685544</v>
      </c>
      <c r="R62" s="368" t="n">
        <v>25.3014851742382</v>
      </c>
      <c r="S62" s="368" t="n">
        <v>9.18286336087718</v>
      </c>
    </row>
    <row r="63">
      <c r="A63" s="368" t="s">
        <v>44</v>
      </c>
      <c r="B63" s="368" t="s">
        <v>45</v>
      </c>
      <c r="C63" s="368" t="s">
        <v>16</v>
      </c>
      <c r="D63" s="368" t="n">
        <v>487.1180977</v>
      </c>
      <c r="E63" s="368" t="n">
        <v>26.6361005278288</v>
      </c>
      <c r="F63" s="368" t="n">
        <v>40.3819146211783</v>
      </c>
      <c r="G63" s="368" t="n">
        <v>22.6073691608922</v>
      </c>
      <c r="H63" s="368" t="n">
        <v>275.8580053</v>
      </c>
      <c r="I63" s="368" t="n">
        <v>36.0497201096978</v>
      </c>
      <c r="J63" s="368" t="n">
        <v>22.8685291517412</v>
      </c>
      <c r="K63" s="368" t="n">
        <v>29.8545931369414</v>
      </c>
      <c r="L63" s="368" t="n">
        <v>191.1666615</v>
      </c>
      <c r="M63" s="368" t="n">
        <v>44.8622556348313</v>
      </c>
      <c r="N63" s="368" t="n">
        <v>15.8476472944821</v>
      </c>
      <c r="O63" s="368" t="n">
        <v>37.6963639316503</v>
      </c>
      <c r="P63" s="368" t="n">
        <v>252.1351009</v>
      </c>
      <c r="Q63" s="368" t="n">
        <v>35.1116165259012</v>
      </c>
      <c r="R63" s="368" t="n">
        <v>20.9019089325984</v>
      </c>
      <c r="S63" s="368" t="n">
        <v>32.5796419701437</v>
      </c>
    </row>
    <row r="64">
      <c r="A64" s="368" t="s">
        <v>44</v>
      </c>
      <c r="B64" s="368" t="s">
        <v>45</v>
      </c>
      <c r="C64" s="368" t="s">
        <v>17</v>
      </c>
      <c r="D64" s="368" t="n">
        <v>3392.8504915</v>
      </c>
      <c r="E64" s="368" t="n">
        <v>9.91094148797386</v>
      </c>
      <c r="F64" s="368" t="n">
        <v>14.9863868533894</v>
      </c>
      <c r="G64" s="368" t="n">
        <v>10.1834440387015</v>
      </c>
      <c r="H64" s="368" t="n">
        <v>5282.5777539</v>
      </c>
      <c r="I64" s="368" t="n">
        <v>6.94351704273326</v>
      </c>
      <c r="J64" s="368" t="n">
        <v>23.3334047584438</v>
      </c>
      <c r="K64" s="368" t="n">
        <v>7.13678076218073</v>
      </c>
      <c r="L64" s="368" t="n">
        <v>6656.8056926</v>
      </c>
      <c r="M64" s="368" t="n">
        <v>6.63381928689339</v>
      </c>
      <c r="N64" s="368" t="n">
        <v>29.4034368938678</v>
      </c>
      <c r="O64" s="368" t="n">
        <v>6.57251156326319</v>
      </c>
      <c r="P64" s="368" t="n">
        <v>7307.3157059</v>
      </c>
      <c r="Q64" s="368" t="n">
        <v>7.89205264290612</v>
      </c>
      <c r="R64" s="368" t="n">
        <v>32.2767714942991</v>
      </c>
      <c r="S64" s="368" t="n">
        <v>6.73997749110169</v>
      </c>
    </row>
    <row r="65">
      <c r="A65" s="368" t="s">
        <v>27</v>
      </c>
      <c r="B65" s="368" t="s">
        <v>28</v>
      </c>
      <c r="C65" s="368" t="s">
        <v>16</v>
      </c>
      <c r="D65" s="368" t="n">
        <v>695.0561611</v>
      </c>
      <c r="E65" s="368" t="n">
        <v>27.8931299923475</v>
      </c>
      <c r="F65" s="368" t="n">
        <v>31.0818646764205</v>
      </c>
      <c r="G65" s="368" t="n">
        <v>20.3399026316097</v>
      </c>
      <c r="H65" s="368" t="n">
        <v>819.8113445</v>
      </c>
      <c r="I65" s="368" t="n">
        <v>27.9557553108196</v>
      </c>
      <c r="J65" s="368" t="n">
        <v>36.6607285799992</v>
      </c>
      <c r="K65" s="368" t="n">
        <v>21.065574465496</v>
      </c>
      <c r="L65" s="368" t="n">
        <v>429.2714312</v>
      </c>
      <c r="M65" s="368" t="n">
        <v>36.5977956230912</v>
      </c>
      <c r="N65" s="368" t="n">
        <v>19.1963718628085</v>
      </c>
      <c r="O65" s="368" t="n">
        <v>35.1353907053908</v>
      </c>
      <c r="P65" s="368" t="n">
        <v>292.0723341</v>
      </c>
      <c r="Q65" s="368" t="n">
        <v>50.0737638908584</v>
      </c>
      <c r="R65" s="368" t="n">
        <v>13.0610348807718</v>
      </c>
      <c r="S65" s="368" t="n">
        <v>46.4516432618731</v>
      </c>
    </row>
    <row r="66">
      <c r="A66" s="368" t="s">
        <v>27</v>
      </c>
      <c r="B66" s="368" t="s">
        <v>28</v>
      </c>
      <c r="C66" s="368" t="s">
        <v>17</v>
      </c>
      <c r="D66" s="368" t="n">
        <v>5371.5083346</v>
      </c>
      <c r="E66" s="368" t="n">
        <v>10.3198288426568</v>
      </c>
      <c r="F66" s="368" t="n">
        <v>12.5270550028437</v>
      </c>
      <c r="G66" s="368" t="n">
        <v>10.347795023454</v>
      </c>
      <c r="H66" s="368" t="n">
        <v>11808.4866364</v>
      </c>
      <c r="I66" s="368" t="n">
        <v>5.5148203612252</v>
      </c>
      <c r="J66" s="368" t="n">
        <v>27.5389243355876</v>
      </c>
      <c r="K66" s="368" t="n">
        <v>5.41406222603665</v>
      </c>
      <c r="L66" s="368" t="n">
        <v>11110.0323783</v>
      </c>
      <c r="M66" s="368" t="n">
        <v>7.31563756900043</v>
      </c>
      <c r="N66" s="368" t="n">
        <v>25.9100383015048</v>
      </c>
      <c r="O66" s="368" t="n">
        <v>6.67446900299035</v>
      </c>
      <c r="P66" s="368" t="n">
        <v>14589.23145</v>
      </c>
      <c r="Q66" s="368" t="n">
        <v>6.79085669883624</v>
      </c>
      <c r="R66" s="368" t="n">
        <v>34.0239823600639</v>
      </c>
      <c r="S66" s="368" t="n">
        <v>6.43689030288374</v>
      </c>
    </row>
    <row r="67">
      <c r="A67" s="368" t="s">
        <v>29</v>
      </c>
      <c r="B67" s="368" t="s">
        <v>30</v>
      </c>
      <c r="C67" s="368" t="s">
        <v>16</v>
      </c>
      <c r="D67" s="368" t="n">
        <v>82.7467456</v>
      </c>
      <c r="E67" s="368" t="n">
        <v>44.0318747971869</v>
      </c>
      <c r="F67" s="368" t="n">
        <v>29.079073955732</v>
      </c>
      <c r="G67" s="368" t="n">
        <v>37.1211601551674</v>
      </c>
      <c r="H67" s="368" t="n">
        <v>92.6117008</v>
      </c>
      <c r="I67" s="368" t="n">
        <v>36.6787130269356</v>
      </c>
      <c r="J67" s="368" t="n">
        <v>32.5458418600251</v>
      </c>
      <c r="K67" s="368" t="n">
        <v>31.9599821680372</v>
      </c>
      <c r="L67" s="368" t="n">
        <v>47.1919345</v>
      </c>
      <c r="M67" s="368" t="n">
        <v>50.4274966110738</v>
      </c>
      <c r="N67" s="368" t="n">
        <v>16.5843108812192</v>
      </c>
      <c r="O67" s="368" t="n">
        <v>47.1732707981964</v>
      </c>
      <c r="P67" s="368" t="n">
        <v>62.0073245</v>
      </c>
      <c r="Q67" s="368" t="n">
        <v>49.0541991818168</v>
      </c>
      <c r="R67" s="368" t="n">
        <v>21.7907733030237</v>
      </c>
      <c r="S67" s="368" t="n">
        <v>43.4741737399348</v>
      </c>
    </row>
    <row r="68">
      <c r="A68" s="368" t="s">
        <v>29</v>
      </c>
      <c r="B68" s="368" t="s">
        <v>30</v>
      </c>
      <c r="C68" s="368" t="s">
        <v>17</v>
      </c>
      <c r="D68" s="368" t="n">
        <v>737.9398655</v>
      </c>
      <c r="E68" s="368" t="n">
        <v>14.929677849813</v>
      </c>
      <c r="F68" s="368" t="n">
        <v>9.20810676691091</v>
      </c>
      <c r="G68" s="368" t="n">
        <v>15.0747389236625</v>
      </c>
      <c r="H68" s="368" t="n">
        <v>1695.9251863</v>
      </c>
      <c r="I68" s="368" t="n">
        <v>8.76124221358424</v>
      </c>
      <c r="J68" s="368" t="n">
        <v>21.161968493954</v>
      </c>
      <c r="K68" s="368" t="n">
        <v>9.00208746774743</v>
      </c>
      <c r="L68" s="368" t="n">
        <v>2164.2027649</v>
      </c>
      <c r="M68" s="368" t="n">
        <v>7.57601940641755</v>
      </c>
      <c r="N68" s="368" t="n">
        <v>27.0051952145727</v>
      </c>
      <c r="O68" s="368" t="n">
        <v>7.50115343561427</v>
      </c>
      <c r="P68" s="368" t="n">
        <v>3415.955958</v>
      </c>
      <c r="Q68" s="368" t="n">
        <v>6.40048673789372</v>
      </c>
      <c r="R68" s="368" t="n">
        <v>42.6247295245624</v>
      </c>
      <c r="S68" s="368" t="n">
        <v>5.50154145527205</v>
      </c>
    </row>
    <row r="69">
      <c r="A69" s="368" t="s">
        <v>46</v>
      </c>
      <c r="B69" s="368" t="s">
        <v>47</v>
      </c>
      <c r="C69" s="368" t="s">
        <v>16</v>
      </c>
      <c r="D69" s="368" t="n">
        <v>241.0919895</v>
      </c>
      <c r="E69" s="368" t="n">
        <v>21.9994716942561</v>
      </c>
      <c r="F69" s="368" t="n">
        <v>27.4279115569145</v>
      </c>
      <c r="G69" s="368" t="n">
        <v>18.410161868517</v>
      </c>
      <c r="H69" s="368" t="n">
        <v>185.9530433</v>
      </c>
      <c r="I69" s="368" t="n">
        <v>21.5476709629754</v>
      </c>
      <c r="J69" s="368" t="n">
        <v>21.1550107324137</v>
      </c>
      <c r="K69" s="368" t="n">
        <v>18.8603164262339</v>
      </c>
      <c r="L69" s="368" t="n">
        <v>157.8457006</v>
      </c>
      <c r="M69" s="368" t="n">
        <v>24.5534992064917</v>
      </c>
      <c r="N69" s="368" t="n">
        <v>17.9573694035819</v>
      </c>
      <c r="O69" s="368" t="n">
        <v>23.8218648247941</v>
      </c>
      <c r="P69" s="368" t="n">
        <v>294.1116252</v>
      </c>
      <c r="Q69" s="368" t="n">
        <v>17.8947345610018</v>
      </c>
      <c r="R69" s="368" t="n">
        <v>33.4597083070899</v>
      </c>
      <c r="S69" s="368" t="n">
        <v>15.6370011101187</v>
      </c>
    </row>
    <row r="70">
      <c r="A70" s="368" t="s">
        <v>46</v>
      </c>
      <c r="B70" s="368" t="s">
        <v>47</v>
      </c>
      <c r="C70" s="368" t="s">
        <v>17</v>
      </c>
      <c r="D70" s="368" t="n">
        <v>826.4648065</v>
      </c>
      <c r="E70" s="368" t="n">
        <v>12.1334156316756</v>
      </c>
      <c r="F70" s="368" t="n">
        <v>12.4943444139444</v>
      </c>
      <c r="G70" s="368" t="n">
        <v>11.3611860110462</v>
      </c>
      <c r="H70" s="368" t="n">
        <v>1255.1030686</v>
      </c>
      <c r="I70" s="368" t="n">
        <v>7.48909024111091</v>
      </c>
      <c r="J70" s="368" t="n">
        <v>18.9744195890171</v>
      </c>
      <c r="K70" s="368" t="n">
        <v>6.85731267347756</v>
      </c>
      <c r="L70" s="368" t="n">
        <v>1797.4801298</v>
      </c>
      <c r="M70" s="368" t="n">
        <v>7.88495925892886</v>
      </c>
      <c r="N70" s="368" t="n">
        <v>27.1739772127159</v>
      </c>
      <c r="O70" s="368" t="n">
        <v>7.53162877125757</v>
      </c>
      <c r="P70" s="368" t="n">
        <v>2735.6632526</v>
      </c>
      <c r="Q70" s="368" t="n">
        <v>5.94567457900196</v>
      </c>
      <c r="R70" s="368" t="n">
        <v>41.3572587843227</v>
      </c>
      <c r="S70" s="368" t="n">
        <v>4.96102858432756</v>
      </c>
    </row>
    <row r="71">
      <c r="A71" s="368" t="s">
        <v>48</v>
      </c>
      <c r="B71" s="368" t="s">
        <v>49</v>
      </c>
      <c r="C71" s="368" t="s">
        <v>16</v>
      </c>
      <c r="D71" s="368" t="n">
        <v>1074.9930146</v>
      </c>
      <c r="E71" s="368" t="n">
        <v>29.8097562889214</v>
      </c>
      <c r="F71" s="368" t="n">
        <v>31.0220631525076</v>
      </c>
      <c r="G71" s="368" t="n">
        <v>21.361532450472</v>
      </c>
      <c r="H71" s="368" t="n">
        <v>677.3557987</v>
      </c>
      <c r="I71" s="368" t="n">
        <v>32.6933855120382</v>
      </c>
      <c r="J71" s="368" t="n">
        <v>19.547079914568</v>
      </c>
      <c r="K71" s="368" t="n">
        <v>30.3390693736342</v>
      </c>
      <c r="L71" s="368" t="n">
        <v>810.4493355</v>
      </c>
      <c r="M71" s="368" t="n">
        <v>30.1286335049961</v>
      </c>
      <c r="N71" s="368" t="n">
        <v>23.3878826432597</v>
      </c>
      <c r="O71" s="368" t="n">
        <v>26.5189408812643</v>
      </c>
      <c r="P71" s="368" t="n">
        <v>902.4549819</v>
      </c>
      <c r="Q71" s="368" t="n">
        <v>24.8531002986719</v>
      </c>
      <c r="R71" s="368" t="n">
        <v>26.0429742896646</v>
      </c>
      <c r="S71" s="368" t="n">
        <v>20.1260943030608</v>
      </c>
    </row>
    <row r="72">
      <c r="A72" s="368" t="s">
        <v>48</v>
      </c>
      <c r="B72" s="368" t="s">
        <v>49</v>
      </c>
      <c r="C72" s="368" t="s">
        <v>17</v>
      </c>
      <c r="D72" s="368" t="n">
        <v>5043.7736404</v>
      </c>
      <c r="E72" s="368" t="n">
        <v>10.2928193487687</v>
      </c>
      <c r="F72" s="368" t="n">
        <v>11.0503642262562</v>
      </c>
      <c r="G72" s="368" t="n">
        <v>10.5784626093793</v>
      </c>
      <c r="H72" s="368" t="n">
        <v>9280.3771233</v>
      </c>
      <c r="I72" s="368" t="n">
        <v>7.61731248767533</v>
      </c>
      <c r="J72" s="368" t="n">
        <v>20.3323056665461</v>
      </c>
      <c r="K72" s="368" t="n">
        <v>7.482689888182</v>
      </c>
      <c r="L72" s="368" t="n">
        <v>13006.9047132</v>
      </c>
      <c r="M72" s="368" t="n">
        <v>5.26673154771747</v>
      </c>
      <c r="N72" s="368" t="n">
        <v>28.4967258216746</v>
      </c>
      <c r="O72" s="368" t="n">
        <v>4.89950372307832</v>
      </c>
      <c r="P72" s="368" t="n">
        <v>18312.4503581</v>
      </c>
      <c r="Q72" s="368" t="n">
        <v>5.09732463418798</v>
      </c>
      <c r="R72" s="368" t="n">
        <v>40.1206042855231</v>
      </c>
      <c r="S72" s="368" t="n">
        <v>4.52663199805635</v>
      </c>
    </row>
    <row r="73">
      <c r="A73" s="368" t="s">
        <v>31</v>
      </c>
      <c r="B73" s="368" t="s">
        <v>32</v>
      </c>
      <c r="C73" s="368" t="s">
        <v>16</v>
      </c>
      <c r="D73" s="368" t="n">
        <v>403.0114829</v>
      </c>
      <c r="E73" s="368" t="n">
        <v>33.3613611684607</v>
      </c>
      <c r="F73" s="368" t="n">
        <v>19.7141758887698</v>
      </c>
      <c r="G73" s="368" t="n">
        <v>27.3196771471036</v>
      </c>
      <c r="H73" s="368" t="n">
        <v>674.9036737</v>
      </c>
      <c r="I73" s="368" t="n">
        <v>25.7248830422258</v>
      </c>
      <c r="J73" s="368" t="n">
        <v>33.0143688104295</v>
      </c>
      <c r="K73" s="368" t="n">
        <v>17.1507312381715</v>
      </c>
      <c r="L73" s="368" t="n">
        <v>418.5972055</v>
      </c>
      <c r="M73" s="368" t="n">
        <v>35.9348053187635</v>
      </c>
      <c r="N73" s="368" t="n">
        <v>20.4765851245538</v>
      </c>
      <c r="O73" s="368" t="n">
        <v>31.2494045543931</v>
      </c>
      <c r="P73" s="368" t="n">
        <v>547.7601714</v>
      </c>
      <c r="Q73" s="368" t="n">
        <v>33.994064784592</v>
      </c>
      <c r="R73" s="368" t="n">
        <v>26.794870176247</v>
      </c>
      <c r="S73" s="368" t="n">
        <v>26.8551311141508</v>
      </c>
    </row>
    <row r="74">
      <c r="A74" s="368" t="s">
        <v>31</v>
      </c>
      <c r="B74" s="368" t="s">
        <v>32</v>
      </c>
      <c r="C74" s="368" t="s">
        <v>17</v>
      </c>
      <c r="D74" s="368" t="n">
        <v>6321.0209095</v>
      </c>
      <c r="E74" s="368" t="n">
        <v>9.80158093390307</v>
      </c>
      <c r="F74" s="368" t="n">
        <v>16.7828669794623</v>
      </c>
      <c r="G74" s="368" t="n">
        <v>9.89839308613064</v>
      </c>
      <c r="H74" s="368" t="n">
        <v>10639.5811123</v>
      </c>
      <c r="I74" s="368" t="n">
        <v>5.44548002351728</v>
      </c>
      <c r="J74" s="368" t="n">
        <v>28.249024498015</v>
      </c>
      <c r="K74" s="368" t="n">
        <v>5.75224189446457</v>
      </c>
      <c r="L74" s="368" t="n">
        <v>10915.5029003</v>
      </c>
      <c r="M74" s="368" t="n">
        <v>5.68487610318458</v>
      </c>
      <c r="N74" s="368" t="n">
        <v>28.9816211356531</v>
      </c>
      <c r="O74" s="368" t="n">
        <v>5.34112041563155</v>
      </c>
      <c r="P74" s="368" t="n">
        <v>9787.4296649</v>
      </c>
      <c r="Q74" s="368" t="n">
        <v>8.20396909976053</v>
      </c>
      <c r="R74" s="368" t="n">
        <v>25.9864873868695</v>
      </c>
      <c r="S74" s="368" t="n">
        <v>7.63273322997681</v>
      </c>
    </row>
    <row r="75">
      <c r="A75" s="368" t="s">
        <v>50</v>
      </c>
      <c r="B75" s="368" t="s">
        <v>51</v>
      </c>
      <c r="C75" s="368" t="s">
        <v>16</v>
      </c>
      <c r="D75" s="368" t="n">
        <v>3025.2461992</v>
      </c>
      <c r="E75" s="368" t="n">
        <v>14.8030564326017</v>
      </c>
      <c r="F75" s="368" t="n">
        <v>45.9333210798895</v>
      </c>
      <c r="G75" s="368" t="n">
        <v>10.7616739157568</v>
      </c>
      <c r="H75" s="368" t="n">
        <v>919.9773635</v>
      </c>
      <c r="I75" s="368" t="n">
        <v>25.6986875951403</v>
      </c>
      <c r="J75" s="368" t="n">
        <v>13.9683228542029</v>
      </c>
      <c r="K75" s="368" t="n">
        <v>21.8355338700791</v>
      </c>
      <c r="L75" s="368" t="n">
        <v>1647.8427167</v>
      </c>
      <c r="M75" s="368" t="n">
        <v>20.4788397451126</v>
      </c>
      <c r="N75" s="368" t="n">
        <v>25.0197450426859</v>
      </c>
      <c r="O75" s="368" t="n">
        <v>15.7189711519159</v>
      </c>
      <c r="P75" s="368" t="n">
        <v>993.1028198</v>
      </c>
      <c r="Q75" s="368" t="n">
        <v>27.6352586721983</v>
      </c>
      <c r="R75" s="368" t="n">
        <v>15.0786110232218</v>
      </c>
      <c r="S75" s="368" t="n">
        <v>24.7515808646713</v>
      </c>
    </row>
    <row r="76">
      <c r="A76" s="368" t="s">
        <v>50</v>
      </c>
      <c r="B76" s="368" t="s">
        <v>51</v>
      </c>
      <c r="C76" s="368" t="s">
        <v>17</v>
      </c>
      <c r="D76" s="368" t="n">
        <v>13279.4229998</v>
      </c>
      <c r="E76" s="368" t="n">
        <v>8.19243028574054</v>
      </c>
      <c r="F76" s="368" t="n">
        <v>26.6475379524435</v>
      </c>
      <c r="G76" s="368" t="n">
        <v>7.46921268279102</v>
      </c>
      <c r="H76" s="368" t="n">
        <v>15199.2660377</v>
      </c>
      <c r="I76" s="368" t="n">
        <v>5.16765343275971</v>
      </c>
      <c r="J76" s="368" t="n">
        <v>30.5000464700158</v>
      </c>
      <c r="K76" s="368" t="n">
        <v>5.58861746587627</v>
      </c>
      <c r="L76" s="368" t="n">
        <v>11007.0141644</v>
      </c>
      <c r="M76" s="368" t="n">
        <v>8.4651027330222</v>
      </c>
      <c r="N76" s="368" t="n">
        <v>22.0875430877795</v>
      </c>
      <c r="O76" s="368" t="n">
        <v>7.61945231283332</v>
      </c>
      <c r="P76" s="368" t="n">
        <v>10347.8800113</v>
      </c>
      <c r="Q76" s="368" t="n">
        <v>9.40277307313881</v>
      </c>
      <c r="R76" s="368" t="n">
        <v>20.7648724897612</v>
      </c>
      <c r="S76" s="368" t="n">
        <v>9.112347464748</v>
      </c>
    </row>
    <row r="77">
      <c r="A77" s="368" t="s">
        <v>52</v>
      </c>
      <c r="B77" s="368" t="s">
        <v>53</v>
      </c>
      <c r="C77" s="368" t="s">
        <v>16</v>
      </c>
      <c r="D77" s="368" t="n">
        <v>10.1109904</v>
      </c>
      <c r="E77" s="368" t="n">
        <v>73.4424277464446</v>
      </c>
      <c r="F77" s="368" t="n">
        <v>7.75241658910524</v>
      </c>
      <c r="G77" s="368" t="n">
        <v>73.9495075543907</v>
      </c>
      <c r="H77" s="368" t="n">
        <v>32.5696609</v>
      </c>
      <c r="I77" s="368" t="n">
        <v>39.0981280213656</v>
      </c>
      <c r="J77" s="368" t="n">
        <v>24.9721906038693</v>
      </c>
      <c r="K77" s="368" t="n">
        <v>40.1402466114066</v>
      </c>
      <c r="L77" s="368" t="n">
        <v>52.5769374</v>
      </c>
      <c r="M77" s="368" t="n">
        <v>41.7238952526915</v>
      </c>
      <c r="N77" s="368" t="n">
        <v>40.312403194855</v>
      </c>
      <c r="O77" s="368" t="n">
        <v>29.9535222647119</v>
      </c>
      <c r="P77" s="368" t="n">
        <v>35.1661351</v>
      </c>
      <c r="Q77" s="368" t="n">
        <v>51.3453743753264</v>
      </c>
      <c r="R77" s="368" t="n">
        <v>26.9629896121705</v>
      </c>
      <c r="S77" s="368" t="n">
        <v>41.375724976141</v>
      </c>
    </row>
    <row r="78">
      <c r="A78" s="368" t="s">
        <v>52</v>
      </c>
      <c r="B78" s="368" t="s">
        <v>53</v>
      </c>
      <c r="C78" s="368" t="s">
        <v>17</v>
      </c>
      <c r="D78" s="368" t="n">
        <v>503.3875703</v>
      </c>
      <c r="E78" s="368" t="n">
        <v>15.8180802204031</v>
      </c>
      <c r="F78" s="368" t="n">
        <v>10.8993299091284</v>
      </c>
      <c r="G78" s="368" t="n">
        <v>15.7339416213298</v>
      </c>
      <c r="H78" s="368" t="n">
        <v>939.6985012</v>
      </c>
      <c r="I78" s="368" t="n">
        <v>10.6577025899657</v>
      </c>
      <c r="J78" s="368" t="n">
        <v>20.3463187888973</v>
      </c>
      <c r="K78" s="368" t="n">
        <v>10.572973679385</v>
      </c>
      <c r="L78" s="368" t="n">
        <v>1522.3560907</v>
      </c>
      <c r="M78" s="368" t="n">
        <v>6.79988395484154</v>
      </c>
      <c r="N78" s="368" t="n">
        <v>32.9620003565477</v>
      </c>
      <c r="O78" s="368" t="n">
        <v>5.76797950055714</v>
      </c>
      <c r="P78" s="368" t="n">
        <v>1653.0763568</v>
      </c>
      <c r="Q78" s="368" t="n">
        <v>6.92244875419668</v>
      </c>
      <c r="R78" s="368" t="n">
        <v>35.7923509454266</v>
      </c>
      <c r="S78" s="368" t="n">
        <v>6.78201936026082</v>
      </c>
    </row>
    <row r="79">
      <c r="A79" s="368" t="s">
        <v>33</v>
      </c>
      <c r="B79" s="368" t="s">
        <v>34</v>
      </c>
      <c r="C79" s="368" t="s">
        <v>16</v>
      </c>
      <c r="D79" s="368" t="n">
        <v>141.0645813</v>
      </c>
      <c r="E79" s="368" t="n">
        <v>30.9600786260566</v>
      </c>
      <c r="F79" s="368" t="n">
        <v>22.5696762484769</v>
      </c>
      <c r="G79" s="368" t="n">
        <v>22.4901921332968</v>
      </c>
      <c r="H79" s="368" t="n">
        <v>235.4843363</v>
      </c>
      <c r="I79" s="368" t="n">
        <v>22.3328106574065</v>
      </c>
      <c r="J79" s="368" t="n">
        <v>37.6763974549752</v>
      </c>
      <c r="K79" s="368" t="n">
        <v>12.2047367768312</v>
      </c>
      <c r="L79" s="368" t="n">
        <v>181.3185116</v>
      </c>
      <c r="M79" s="368" t="n">
        <v>32.9464414601654</v>
      </c>
      <c r="N79" s="368" t="n">
        <v>29.0101176847835</v>
      </c>
      <c r="O79" s="368" t="n">
        <v>21.824159971319</v>
      </c>
      <c r="P79" s="368" t="n">
        <v>67.1507578</v>
      </c>
      <c r="Q79" s="368" t="n">
        <v>39.9831288376064</v>
      </c>
      <c r="R79" s="368" t="n">
        <v>10.7438086117644</v>
      </c>
      <c r="S79" s="368" t="n">
        <v>36.7599265625676</v>
      </c>
    </row>
    <row r="80">
      <c r="A80" s="368" t="s">
        <v>33</v>
      </c>
      <c r="B80" s="368" t="s">
        <v>34</v>
      </c>
      <c r="C80" s="368" t="s">
        <v>17</v>
      </c>
      <c r="D80" s="368" t="n">
        <v>961.8835831</v>
      </c>
      <c r="E80" s="368" t="n">
        <v>11.4268460324548</v>
      </c>
      <c r="F80" s="368" t="n">
        <v>16.8469920290705</v>
      </c>
      <c r="G80" s="368" t="n">
        <v>11.3204726106085</v>
      </c>
      <c r="H80" s="368" t="n">
        <v>1678.4587609</v>
      </c>
      <c r="I80" s="368" t="n">
        <v>7.20564783610531</v>
      </c>
      <c r="J80" s="368" t="n">
        <v>29.3975090778382</v>
      </c>
      <c r="K80" s="368" t="n">
        <v>6.71775184098814</v>
      </c>
      <c r="L80" s="368" t="n">
        <v>1441.2053821</v>
      </c>
      <c r="M80" s="368" t="n">
        <v>8.0906452136951</v>
      </c>
      <c r="N80" s="368" t="n">
        <v>25.2421145459637</v>
      </c>
      <c r="O80" s="368" t="n">
        <v>7.33329786923997</v>
      </c>
      <c r="P80" s="368" t="n">
        <v>1627.9794194</v>
      </c>
      <c r="Q80" s="368" t="n">
        <v>9.46853688542574</v>
      </c>
      <c r="R80" s="368" t="n">
        <v>28.5133843471276</v>
      </c>
      <c r="S80" s="368" t="n">
        <v>8.64332730992567</v>
      </c>
    </row>
    <row r="81">
      <c r="A81" s="368" t="s">
        <v>54</v>
      </c>
      <c r="B81" s="368" t="s">
        <v>55</v>
      </c>
      <c r="C81" s="368" t="s">
        <v>16</v>
      </c>
      <c r="D81" s="368" t="n">
        <v>1122.8076922</v>
      </c>
      <c r="E81" s="368" t="n">
        <v>19.9156952821099</v>
      </c>
      <c r="F81" s="368" t="n">
        <v>23.3039388493065</v>
      </c>
      <c r="G81" s="368" t="n">
        <v>18.026485335139</v>
      </c>
      <c r="H81" s="368" t="n">
        <v>1031.8835037</v>
      </c>
      <c r="I81" s="368" t="n">
        <v>18.3248207081998</v>
      </c>
      <c r="J81" s="368" t="n">
        <v>21.4168020373248</v>
      </c>
      <c r="K81" s="368" t="n">
        <v>17.2432821290471</v>
      </c>
      <c r="L81" s="368" t="n">
        <v>1298.1888253</v>
      </c>
      <c r="M81" s="368" t="n">
        <v>21.3534254367039</v>
      </c>
      <c r="N81" s="368" t="n">
        <v>26.9439844505941</v>
      </c>
      <c r="O81" s="368" t="n">
        <v>18.3916583855971</v>
      </c>
      <c r="P81" s="368" t="n">
        <v>1365.2226157</v>
      </c>
      <c r="Q81" s="368" t="n">
        <v>22.8800567543609</v>
      </c>
      <c r="R81" s="368" t="n">
        <v>28.3352746627746</v>
      </c>
      <c r="S81" s="368" t="n">
        <v>18.7002720971263</v>
      </c>
    </row>
    <row r="82">
      <c r="A82" s="368" t="s">
        <v>54</v>
      </c>
      <c r="B82" s="368" t="s">
        <v>55</v>
      </c>
      <c r="C82" s="368" t="s">
        <v>17</v>
      </c>
      <c r="D82" s="368" t="n">
        <v>5153.1411269</v>
      </c>
      <c r="E82" s="368" t="n">
        <v>10.5525422800483</v>
      </c>
      <c r="F82" s="368" t="n">
        <v>13.1463491707232</v>
      </c>
      <c r="G82" s="368" t="n">
        <v>10.7654922900055</v>
      </c>
      <c r="H82" s="368" t="n">
        <v>10299.1172191</v>
      </c>
      <c r="I82" s="368" t="n">
        <v>6.18292250264044</v>
      </c>
      <c r="J82" s="368" t="n">
        <v>26.2744193838811</v>
      </c>
      <c r="K82" s="368" t="n">
        <v>6.23235653060157</v>
      </c>
      <c r="L82" s="368" t="n">
        <v>11702.6718452</v>
      </c>
      <c r="M82" s="368" t="n">
        <v>5.66060898708997</v>
      </c>
      <c r="N82" s="368" t="n">
        <v>29.8550741225171</v>
      </c>
      <c r="O82" s="368" t="n">
        <v>5.32028119979449</v>
      </c>
      <c r="P82" s="368" t="n">
        <v>12043.3374037</v>
      </c>
      <c r="Q82" s="368" t="n">
        <v>7.3855443540459</v>
      </c>
      <c r="R82" s="368" t="n">
        <v>30.7241573228786</v>
      </c>
      <c r="S82" s="368" t="n">
        <v>6.75852450936315</v>
      </c>
    </row>
    <row r="83">
      <c r="A83" s="368" t="s">
        <v>35</v>
      </c>
      <c r="B83" s="368" t="s">
        <v>36</v>
      </c>
      <c r="C83" s="368" t="s">
        <v>16</v>
      </c>
      <c r="D83" s="368" t="n">
        <v>1016.2598049</v>
      </c>
      <c r="E83" s="368" t="n">
        <v>23.7966580975415</v>
      </c>
      <c r="F83" s="368" t="n">
        <v>35.7792001618352</v>
      </c>
      <c r="G83" s="368" t="n">
        <v>20.5440656622874</v>
      </c>
      <c r="H83" s="368" t="n">
        <v>497.1842818</v>
      </c>
      <c r="I83" s="368" t="n">
        <v>31.850174829117</v>
      </c>
      <c r="J83" s="368" t="n">
        <v>17.5042404019816</v>
      </c>
      <c r="K83" s="368" t="n">
        <v>27.3970729958405</v>
      </c>
      <c r="L83" s="368" t="n">
        <v>694.8768604</v>
      </c>
      <c r="M83" s="368" t="n">
        <v>30.2436399577465</v>
      </c>
      <c r="N83" s="368" t="n">
        <v>24.4643526745857</v>
      </c>
      <c r="O83" s="368" t="n">
        <v>26.5669719524077</v>
      </c>
      <c r="P83" s="368" t="n">
        <v>632.0438467</v>
      </c>
      <c r="Q83" s="368" t="n">
        <v>36.5636455904055</v>
      </c>
      <c r="R83" s="368" t="n">
        <v>22.2522067615976</v>
      </c>
      <c r="S83" s="368" t="n">
        <v>29.9277552345896</v>
      </c>
    </row>
    <row r="84">
      <c r="A84" s="368" t="s">
        <v>35</v>
      </c>
      <c r="B84" s="368" t="s">
        <v>36</v>
      </c>
      <c r="C84" s="368" t="s">
        <v>17</v>
      </c>
      <c r="D84" s="368" t="n">
        <v>4949.6236633</v>
      </c>
      <c r="E84" s="368" t="n">
        <v>15.9710775229766</v>
      </c>
      <c r="F84" s="368" t="n">
        <v>10.5173164578801</v>
      </c>
      <c r="G84" s="368" t="n">
        <v>15.8308481910096</v>
      </c>
      <c r="H84" s="368" t="n">
        <v>10414.0856386</v>
      </c>
      <c r="I84" s="368" t="n">
        <v>8.54148962479579</v>
      </c>
      <c r="J84" s="368" t="n">
        <v>22.1285984008723</v>
      </c>
      <c r="K84" s="368" t="n">
        <v>8.45847079994953</v>
      </c>
      <c r="L84" s="368" t="n">
        <v>12969.8613364</v>
      </c>
      <c r="M84" s="368" t="n">
        <v>7.35944177312357</v>
      </c>
      <c r="N84" s="368" t="n">
        <v>27.5592944775111</v>
      </c>
      <c r="O84" s="368" t="n">
        <v>7.16733534525521</v>
      </c>
      <c r="P84" s="368" t="n">
        <v>18728.0888936</v>
      </c>
      <c r="Q84" s="368" t="n">
        <v>6.91094697680979</v>
      </c>
      <c r="R84" s="368" t="n">
        <v>39.7947906637365</v>
      </c>
      <c r="S84" s="368" t="n">
        <v>6.3732480143002</v>
      </c>
    </row>
    <row r="85">
      <c r="A85" s="368" t="s">
        <v>56</v>
      </c>
      <c r="B85" s="368" t="s">
        <v>57</v>
      </c>
      <c r="C85" s="368" t="s">
        <v>16</v>
      </c>
      <c r="D85" s="368" t="n">
        <v>88.7032745</v>
      </c>
      <c r="E85" s="368" t="n">
        <v>42.5102890024047</v>
      </c>
      <c r="F85" s="368" t="n">
        <v>12.416854752978</v>
      </c>
      <c r="G85" s="368" t="n">
        <v>41.0759556012981</v>
      </c>
      <c r="H85" s="368" t="n">
        <v>197.4341425</v>
      </c>
      <c r="I85" s="368" t="n">
        <v>26.3500446819255</v>
      </c>
      <c r="J85" s="368" t="n">
        <v>27.6372105147175</v>
      </c>
      <c r="K85" s="368" t="n">
        <v>24.5818865311319</v>
      </c>
      <c r="L85" s="368" t="n">
        <v>138.6085297</v>
      </c>
      <c r="M85" s="368" t="n">
        <v>32.7110514753792</v>
      </c>
      <c r="N85" s="368" t="n">
        <v>19.4026882379494</v>
      </c>
      <c r="O85" s="368" t="n">
        <v>28.7164094349847</v>
      </c>
      <c r="P85" s="368" t="n">
        <v>289.6320199</v>
      </c>
      <c r="Q85" s="368" t="n">
        <v>27.9563381370882</v>
      </c>
      <c r="R85" s="368" t="n">
        <v>40.5432464943551</v>
      </c>
      <c r="S85" s="368" t="n">
        <v>18.6284979992476</v>
      </c>
    </row>
    <row r="86">
      <c r="A86" s="368" t="s">
        <v>56</v>
      </c>
      <c r="B86" s="368" t="s">
        <v>57</v>
      </c>
      <c r="C86" s="368" t="s">
        <v>17</v>
      </c>
      <c r="D86" s="368" t="n">
        <v>851.0691886</v>
      </c>
      <c r="E86" s="368" t="n">
        <v>13.6350946192711</v>
      </c>
      <c r="F86" s="368" t="n">
        <v>9.88182301770563</v>
      </c>
      <c r="G86" s="368" t="n">
        <v>13.0275089757426</v>
      </c>
      <c r="H86" s="368" t="n">
        <v>2302.7847312</v>
      </c>
      <c r="I86" s="368" t="n">
        <v>8.36013536683308</v>
      </c>
      <c r="J86" s="368" t="n">
        <v>26.7377922575556</v>
      </c>
      <c r="K86" s="368" t="n">
        <v>7.52847139098911</v>
      </c>
      <c r="L86" s="368" t="n">
        <v>2597.0422585</v>
      </c>
      <c r="M86" s="368" t="n">
        <v>6.08794087283074</v>
      </c>
      <c r="N86" s="368" t="n">
        <v>30.1544366918226</v>
      </c>
      <c r="O86" s="368" t="n">
        <v>5.70199606157773</v>
      </c>
      <c r="P86" s="368" t="n">
        <v>2861.5752966</v>
      </c>
      <c r="Q86" s="368" t="n">
        <v>6.40953979140769</v>
      </c>
      <c r="R86" s="368" t="n">
        <v>33.2259480329161</v>
      </c>
      <c r="S86" s="368" t="n">
        <v>6.69921318886817</v>
      </c>
    </row>
    <row r="87">
      <c r="A87" s="368" t="s">
        <v>37</v>
      </c>
      <c r="B87" s="368" t="s">
        <v>38</v>
      </c>
      <c r="C87" s="368" t="s">
        <v>16</v>
      </c>
      <c r="D87" s="368" t="n">
        <v>6718.2828899</v>
      </c>
      <c r="E87" s="368" t="n">
        <v>18.6192502521662</v>
      </c>
      <c r="F87" s="368" t="n">
        <v>25.0734168561722</v>
      </c>
      <c r="G87" s="368" t="n">
        <v>15.7883200513449</v>
      </c>
      <c r="H87" s="368" t="n">
        <v>5763.2317944</v>
      </c>
      <c r="I87" s="368" t="n">
        <v>23.3614569376017</v>
      </c>
      <c r="J87" s="368" t="n">
        <v>21.5090545587144</v>
      </c>
      <c r="K87" s="368" t="n">
        <v>21.4147324872926</v>
      </c>
      <c r="L87" s="368" t="n">
        <v>6968.9210145</v>
      </c>
      <c r="M87" s="368" t="n">
        <v>26.3736143085041</v>
      </c>
      <c r="N87" s="368" t="n">
        <v>26.008827627218</v>
      </c>
      <c r="O87" s="368" t="n">
        <v>19.535125542857</v>
      </c>
      <c r="P87" s="368" t="n">
        <v>7344.0093042</v>
      </c>
      <c r="Q87" s="368" t="n">
        <v>23.9131041662173</v>
      </c>
      <c r="R87" s="368" t="n">
        <v>27.4087009578953</v>
      </c>
      <c r="S87" s="368" t="n">
        <v>19.4947057366645</v>
      </c>
    </row>
    <row r="88">
      <c r="A88" s="368" t="s">
        <v>37</v>
      </c>
      <c r="B88" s="368" t="s">
        <v>38</v>
      </c>
      <c r="C88" s="368" t="s">
        <v>17</v>
      </c>
      <c r="D88" s="368" t="n">
        <v>26305.4523912</v>
      </c>
      <c r="E88" s="368" t="n">
        <v>10.5428851208245</v>
      </c>
      <c r="F88" s="368" t="n">
        <v>11.4129572061672</v>
      </c>
      <c r="G88" s="368" t="n">
        <v>10.4448572239403</v>
      </c>
      <c r="H88" s="368" t="n">
        <v>48696.0316608</v>
      </c>
      <c r="I88" s="368" t="n">
        <v>7.23540514996609</v>
      </c>
      <c r="J88" s="368" t="n">
        <v>21.1273966016564</v>
      </c>
      <c r="K88" s="368" t="n">
        <v>6.56265863901183</v>
      </c>
      <c r="L88" s="368" t="n">
        <v>72987.382259</v>
      </c>
      <c r="M88" s="368" t="n">
        <v>5.47347547310933</v>
      </c>
      <c r="N88" s="368" t="n">
        <v>31.6665099662304</v>
      </c>
      <c r="O88" s="368" t="n">
        <v>5.34121591015853</v>
      </c>
      <c r="P88" s="368" t="n">
        <v>82498.7445335</v>
      </c>
      <c r="Q88" s="368" t="n">
        <v>6.12936987516965</v>
      </c>
      <c r="R88" s="368" t="n">
        <v>35.7931362259459</v>
      </c>
      <c r="S88" s="368" t="n">
        <v>4.98890446815264</v>
      </c>
    </row>
    <row r="89">
      <c r="A89" s="368" t="s">
        <v>39</v>
      </c>
      <c r="B89" s="368" t="s">
        <v>40</v>
      </c>
      <c r="C89" s="368" t="s">
        <v>16</v>
      </c>
      <c r="D89" s="368" t="n">
        <v>77.2289234</v>
      </c>
      <c r="E89" s="368" t="n">
        <v>38.5036432328313</v>
      </c>
      <c r="F89" s="368" t="n">
        <v>29.2344092806724</v>
      </c>
      <c r="G89" s="368" t="n">
        <v>36.736458103624</v>
      </c>
      <c r="H89" s="368" t="n">
        <v>56.6359562</v>
      </c>
      <c r="I89" s="368" t="n">
        <v>43.3234983047833</v>
      </c>
      <c r="J89" s="368" t="n">
        <v>21.4391014487849</v>
      </c>
      <c r="K89" s="368" t="n">
        <v>29.9188087596993</v>
      </c>
      <c r="L89" s="368" t="n">
        <v>48.6549972</v>
      </c>
      <c r="M89" s="368" t="n">
        <v>40.478433581761</v>
      </c>
      <c r="N89" s="368" t="n">
        <v>18.4179713904282</v>
      </c>
      <c r="O89" s="368" t="n">
        <v>30.9899096591224</v>
      </c>
      <c r="P89" s="368" t="n">
        <v>81.6514381</v>
      </c>
      <c r="Q89" s="368" t="n">
        <v>42.3615416532716</v>
      </c>
      <c r="R89" s="368" t="n">
        <v>30.9085178801145</v>
      </c>
      <c r="S89" s="368" t="n">
        <v>27.3990859361599</v>
      </c>
    </row>
    <row r="90">
      <c r="A90" s="368" t="s">
        <v>39</v>
      </c>
      <c r="B90" s="368" t="s">
        <v>40</v>
      </c>
      <c r="C90" s="368" t="s">
        <v>17</v>
      </c>
      <c r="D90" s="368" t="n">
        <v>559.7172337</v>
      </c>
      <c r="E90" s="368" t="n">
        <v>14.6948935857932</v>
      </c>
      <c r="F90" s="368" t="n">
        <v>8.57698307136589</v>
      </c>
      <c r="G90" s="368" t="n">
        <v>14.5283437735139</v>
      </c>
      <c r="H90" s="368" t="n">
        <v>1309.0992731</v>
      </c>
      <c r="I90" s="368" t="n">
        <v>8.16579278138606</v>
      </c>
      <c r="J90" s="368" t="n">
        <v>20.0603476685769</v>
      </c>
      <c r="K90" s="368" t="n">
        <v>8.19825596695866</v>
      </c>
      <c r="L90" s="368" t="n">
        <v>1675.9278726</v>
      </c>
      <c r="M90" s="368" t="n">
        <v>7.16465146879862</v>
      </c>
      <c r="N90" s="368" t="n">
        <v>25.6815479793229</v>
      </c>
      <c r="O90" s="368" t="n">
        <v>6.57280554703916</v>
      </c>
      <c r="P90" s="368" t="n">
        <v>2981.0611287</v>
      </c>
      <c r="Q90" s="368" t="n">
        <v>4.55208251174621</v>
      </c>
      <c r="R90" s="368" t="n">
        <v>45.6811212807343</v>
      </c>
      <c r="S90" s="368" t="n">
        <v>4.29219525577783</v>
      </c>
    </row>
    <row r="91">
      <c r="A91" s="368" t="s">
        <v>58</v>
      </c>
      <c r="B91" s="368" t="s">
        <v>59</v>
      </c>
      <c r="C91" s="368" t="s">
        <v>16</v>
      </c>
      <c r="D91" s="368" t="n">
        <v>61.7595579</v>
      </c>
      <c r="E91" s="368" t="n">
        <v>24.7301652761671</v>
      </c>
      <c r="F91" s="368" t="n">
        <v>25.8122174968195</v>
      </c>
      <c r="G91" s="368" t="n">
        <v>24.1368781697902</v>
      </c>
      <c r="H91" s="368" t="n">
        <v>109.8645703</v>
      </c>
      <c r="I91" s="368" t="n">
        <v>22.6628843153382</v>
      </c>
      <c r="J91" s="368" t="n">
        <v>45.9175596491473</v>
      </c>
      <c r="K91" s="368" t="n">
        <v>14.3496803530027</v>
      </c>
      <c r="L91" s="368" t="n">
        <v>27.9368179</v>
      </c>
      <c r="M91" s="368" t="n">
        <v>41.5814437451116</v>
      </c>
      <c r="N91" s="368" t="n">
        <v>11.6761072184398</v>
      </c>
      <c r="O91" s="368" t="n">
        <v>36.5996167699243</v>
      </c>
      <c r="P91" s="368" t="n">
        <v>39.7038823</v>
      </c>
      <c r="Q91" s="368" t="n">
        <v>34.3966862646757</v>
      </c>
      <c r="R91" s="368" t="n">
        <v>16.5941156355934</v>
      </c>
      <c r="S91" s="368" t="n">
        <v>32.4556273838669</v>
      </c>
    </row>
    <row r="92">
      <c r="A92" s="368" t="s">
        <v>58</v>
      </c>
      <c r="B92" s="368" t="s">
        <v>59</v>
      </c>
      <c r="C92" s="368" t="s">
        <v>17</v>
      </c>
      <c r="D92" s="368" t="n">
        <v>232.9585347</v>
      </c>
      <c r="E92" s="368" t="n">
        <v>18.1144475608458</v>
      </c>
      <c r="F92" s="368" t="n">
        <v>8.12215594297284</v>
      </c>
      <c r="G92" s="368" t="n">
        <v>18.2667680360441</v>
      </c>
      <c r="H92" s="368" t="n">
        <v>704.7035004</v>
      </c>
      <c r="I92" s="368" t="n">
        <v>8.03660664585425</v>
      </c>
      <c r="J92" s="368" t="n">
        <v>24.5696588501405</v>
      </c>
      <c r="K92" s="368" t="n">
        <v>7.97085542468279</v>
      </c>
      <c r="L92" s="368" t="n">
        <v>955.5317997</v>
      </c>
      <c r="M92" s="368" t="n">
        <v>7.07378725184192</v>
      </c>
      <c r="N92" s="368" t="n">
        <v>33.3148484799123</v>
      </c>
      <c r="O92" s="368" t="n">
        <v>6.58537345457212</v>
      </c>
      <c r="P92" s="368" t="n">
        <v>974.9921042</v>
      </c>
      <c r="Q92" s="368" t="n">
        <v>7.55313409379359</v>
      </c>
      <c r="R92" s="368" t="n">
        <v>33.9933367269743</v>
      </c>
      <c r="S92" s="368" t="n">
        <v>6.81705418495854</v>
      </c>
    </row>
    <row r="93">
      <c r="A93" s="368" t="s">
        <v>60</v>
      </c>
      <c r="B93" s="368" t="s">
        <v>61</v>
      </c>
      <c r="C93" s="368" t="s">
        <v>16</v>
      </c>
      <c r="D93" s="368" t="n">
        <v>67.2949428</v>
      </c>
      <c r="E93" s="368" t="n">
        <v>22.1259424543497</v>
      </c>
      <c r="F93" s="368" t="n">
        <v>41.3333341162484</v>
      </c>
      <c r="G93" s="368" t="n">
        <v>18.9630984801002</v>
      </c>
      <c r="H93" s="368" t="n">
        <v>35.6232838</v>
      </c>
      <c r="I93" s="368" t="n">
        <v>30.6366298583907</v>
      </c>
      <c r="J93" s="368" t="n">
        <v>21.880233942681</v>
      </c>
      <c r="K93" s="368" t="n">
        <v>29.8220981865851</v>
      </c>
      <c r="L93" s="368" t="n">
        <v>21.1156233</v>
      </c>
      <c r="M93" s="368" t="n">
        <v>51.4347594347485</v>
      </c>
      <c r="N93" s="368" t="n">
        <v>12.969460655099</v>
      </c>
      <c r="O93" s="368" t="n">
        <v>48.6637559421974</v>
      </c>
      <c r="P93" s="368" t="n">
        <v>38.7764925</v>
      </c>
      <c r="Q93" s="368" t="n">
        <v>44.8503125664667</v>
      </c>
      <c r="R93" s="368" t="n">
        <v>23.8169712859716</v>
      </c>
      <c r="S93" s="368" t="n">
        <v>37.8957036743245</v>
      </c>
    </row>
    <row r="94">
      <c r="A94" s="368" t="s">
        <v>60</v>
      </c>
      <c r="B94" s="368" t="s">
        <v>61</v>
      </c>
      <c r="C94" s="368" t="s">
        <v>17</v>
      </c>
      <c r="D94" s="368" t="n">
        <v>375.1741539</v>
      </c>
      <c r="E94" s="368" t="n">
        <v>8.79557016124927</v>
      </c>
      <c r="F94" s="368" t="n">
        <v>13.7933784650344</v>
      </c>
      <c r="G94" s="368" t="n">
        <v>9.35402814175662</v>
      </c>
      <c r="H94" s="368" t="n">
        <v>674.3513789</v>
      </c>
      <c r="I94" s="368" t="n">
        <v>7.48414427506991</v>
      </c>
      <c r="J94" s="368" t="n">
        <v>24.7927094414526</v>
      </c>
      <c r="K94" s="368" t="n">
        <v>6.48848310971142</v>
      </c>
      <c r="L94" s="368" t="n">
        <v>749.1067159</v>
      </c>
      <c r="M94" s="368" t="n">
        <v>7.69547114698803</v>
      </c>
      <c r="N94" s="368" t="n">
        <v>27.5411094706215</v>
      </c>
      <c r="O94" s="368" t="n">
        <v>7.1146016059469</v>
      </c>
      <c r="P94" s="368" t="n">
        <v>921.3261346</v>
      </c>
      <c r="Q94" s="368" t="n">
        <v>6.58992683086974</v>
      </c>
      <c r="R94" s="368" t="n">
        <v>33.8728026228915</v>
      </c>
      <c r="S94" s="368" t="n">
        <v>5.97094492856383</v>
      </c>
    </row>
    <row r="95">
      <c r="A95" s="368" t="s">
        <v>62</v>
      </c>
      <c r="B95" s="368" t="s">
        <v>63</v>
      </c>
      <c r="C95" s="368" t="s">
        <v>16</v>
      </c>
      <c r="D95" s="368" t="n">
        <v>83.4519731</v>
      </c>
      <c r="E95" s="368" t="n">
        <v>37.811732243804</v>
      </c>
      <c r="F95" s="368" t="n">
        <v>30.403703704512</v>
      </c>
      <c r="G95" s="368" t="n">
        <v>30.5791753692061</v>
      </c>
      <c r="H95" s="368" t="n">
        <v>78.0192368</v>
      </c>
      <c r="I95" s="368" t="n">
        <v>25.3109460067019</v>
      </c>
      <c r="J95" s="368" t="n">
        <v>28.4244179113286</v>
      </c>
      <c r="K95" s="368" t="n">
        <v>25.9109414203502</v>
      </c>
      <c r="L95" s="368" t="n">
        <v>71.9814708</v>
      </c>
      <c r="M95" s="368" t="n">
        <v>35.6461946703408</v>
      </c>
      <c r="N95" s="368" t="n">
        <v>26.2247042115554</v>
      </c>
      <c r="O95" s="368" t="n">
        <v>31.7067536185176</v>
      </c>
      <c r="P95" s="368" t="n">
        <v>41.0269482</v>
      </c>
      <c r="Q95" s="368" t="n">
        <v>54.5382285486988</v>
      </c>
      <c r="R95" s="368" t="n">
        <v>14.947174172604</v>
      </c>
      <c r="S95" s="368" t="n">
        <v>49.6343357040617</v>
      </c>
    </row>
    <row r="96">
      <c r="A96" s="368" t="s">
        <v>62</v>
      </c>
      <c r="B96" s="368" t="s">
        <v>63</v>
      </c>
      <c r="C96" s="368" t="s">
        <v>17</v>
      </c>
      <c r="D96" s="368" t="n">
        <v>560.0573561</v>
      </c>
      <c r="E96" s="368" t="n">
        <v>9.77818895714204</v>
      </c>
      <c r="F96" s="368" t="n">
        <v>15.7164975674966</v>
      </c>
      <c r="G96" s="368" t="n">
        <v>9.23069294483012</v>
      </c>
      <c r="H96" s="368" t="n">
        <v>866.9317795</v>
      </c>
      <c r="I96" s="368" t="n">
        <v>8.90012571012831</v>
      </c>
      <c r="J96" s="368" t="n">
        <v>24.3280997121025</v>
      </c>
      <c r="K96" s="368" t="n">
        <v>8.70169092459511</v>
      </c>
      <c r="L96" s="368" t="n">
        <v>785.9787028</v>
      </c>
      <c r="M96" s="368" t="n">
        <v>9.21057769429714</v>
      </c>
      <c r="N96" s="368" t="n">
        <v>22.0563701844401</v>
      </c>
      <c r="O96" s="368" t="n">
        <v>9.29606433549631</v>
      </c>
      <c r="P96" s="368" t="n">
        <v>1350.5319407</v>
      </c>
      <c r="Q96" s="368" t="n">
        <v>7.44701072330968</v>
      </c>
      <c r="R96" s="368" t="n">
        <v>37.8990325359608</v>
      </c>
      <c r="S96" s="368" t="n">
        <v>6.55188050742316</v>
      </c>
    </row>
    <row r="97">
      <c r="A97" s="368" t="s">
        <v>64</v>
      </c>
      <c r="B97" s="368" t="s">
        <v>65</v>
      </c>
      <c r="C97" s="368" t="s">
        <v>16</v>
      </c>
      <c r="D97" s="368" t="n">
        <v>73.0498766</v>
      </c>
      <c r="E97" s="368" t="n">
        <v>35.7735868143975</v>
      </c>
      <c r="F97" s="368" t="n">
        <v>37.5179303332561</v>
      </c>
      <c r="G97" s="368" t="n">
        <v>28.5625814202092</v>
      </c>
      <c r="H97" s="368" t="n">
        <v>48.494841</v>
      </c>
      <c r="I97" s="368" t="n">
        <v>63.5479218145888</v>
      </c>
      <c r="J97" s="368" t="n">
        <v>24.9066275104472</v>
      </c>
      <c r="K97" s="368" t="n">
        <v>52.0314876547675</v>
      </c>
      <c r="L97" s="368" t="n">
        <v>32.7229456</v>
      </c>
      <c r="M97" s="368" t="n">
        <v>49.2279974934724</v>
      </c>
      <c r="N97" s="368" t="n">
        <v>16.8062870255379</v>
      </c>
      <c r="O97" s="368" t="n">
        <v>48.0213668523211</v>
      </c>
      <c r="P97" s="368" t="n">
        <v>40.4389103</v>
      </c>
      <c r="Q97" s="368" t="n">
        <v>58.0303294900449</v>
      </c>
      <c r="R97" s="368" t="n">
        <v>20.7691551307589</v>
      </c>
      <c r="S97" s="368" t="n">
        <v>51.8745379443953</v>
      </c>
    </row>
    <row r="98">
      <c r="A98" s="368" t="s">
        <v>64</v>
      </c>
      <c r="B98" s="368" t="s">
        <v>65</v>
      </c>
      <c r="C98" s="368" t="s">
        <v>17</v>
      </c>
      <c r="D98" s="368" t="n">
        <v>791.8991981</v>
      </c>
      <c r="E98" s="368" t="n">
        <v>12.1006932729595</v>
      </c>
      <c r="F98" s="368" t="n">
        <v>11.6465071879984</v>
      </c>
      <c r="G98" s="368" t="n">
        <v>12.1070749435</v>
      </c>
      <c r="H98" s="368" t="n">
        <v>1686.1772598</v>
      </c>
      <c r="I98" s="368" t="n">
        <v>5.50889708273672</v>
      </c>
      <c r="J98" s="368" t="n">
        <v>24.7987062287949</v>
      </c>
      <c r="K98" s="368" t="n">
        <v>5.91089625687016</v>
      </c>
      <c r="L98" s="368" t="n">
        <v>2092.2872004</v>
      </c>
      <c r="M98" s="368" t="n">
        <v>6.97323395439784</v>
      </c>
      <c r="N98" s="368" t="n">
        <v>30.77138855208</v>
      </c>
      <c r="O98" s="368" t="n">
        <v>6.23242538509757</v>
      </c>
      <c r="P98" s="368" t="n">
        <v>2229.0929111</v>
      </c>
      <c r="Q98" s="368" t="n">
        <v>8.972328753988</v>
      </c>
      <c r="R98" s="368" t="n">
        <v>32.7833980311268</v>
      </c>
      <c r="S98" s="368" t="n">
        <v>7.00463731593177</v>
      </c>
    </row>
    <row r="99">
      <c r="A99" s="368" t="s">
        <v>66</v>
      </c>
      <c r="B99" s="368" t="s">
        <v>67</v>
      </c>
      <c r="C99" s="368" t="s">
        <v>16</v>
      </c>
      <c r="D99" s="368" t="n">
        <v>14.4322068</v>
      </c>
      <c r="E99" s="368" t="n">
        <v>34.1759053003572</v>
      </c>
      <c r="F99" s="368" t="n">
        <v>26.3716660929833</v>
      </c>
      <c r="G99" s="368" t="n">
        <v>31.5213698469841</v>
      </c>
      <c r="H99" s="368" t="n">
        <v>15.0842306</v>
      </c>
      <c r="I99" s="368" t="n">
        <v>37.9421359590989</v>
      </c>
      <c r="J99" s="368" t="n">
        <v>27.5630953855762</v>
      </c>
      <c r="K99" s="368" t="n">
        <v>32.9252013345134</v>
      </c>
      <c r="L99" s="368" t="n">
        <v>9.9361447</v>
      </c>
      <c r="M99" s="368" t="n">
        <v>34.3599790127091</v>
      </c>
      <c r="N99" s="368" t="n">
        <v>18.1561069565582</v>
      </c>
      <c r="O99" s="368" t="n">
        <v>30.9413546698854</v>
      </c>
      <c r="P99" s="368" t="n">
        <v>15.273603</v>
      </c>
      <c r="Q99" s="368" t="n">
        <v>32.1635321197</v>
      </c>
      <c r="R99" s="368" t="n">
        <v>27.9091315648823</v>
      </c>
      <c r="S99" s="368" t="n">
        <v>29.9299763445608</v>
      </c>
    </row>
    <row r="100">
      <c r="A100" s="368" t="s">
        <v>66</v>
      </c>
      <c r="B100" s="368" t="s">
        <v>67</v>
      </c>
      <c r="C100" s="368" t="s">
        <v>17</v>
      </c>
      <c r="D100" s="368" t="n">
        <v>101.1454716</v>
      </c>
      <c r="E100" s="368" t="n">
        <v>13.8596286262862</v>
      </c>
      <c r="F100" s="368" t="n">
        <v>19.4458811035347</v>
      </c>
      <c r="G100" s="368" t="n">
        <v>13.3420598017896</v>
      </c>
      <c r="H100" s="368" t="n">
        <v>127.0488188</v>
      </c>
      <c r="I100" s="368" t="n">
        <v>11.7961759221854</v>
      </c>
      <c r="J100" s="368" t="n">
        <v>24.4259697013398</v>
      </c>
      <c r="K100" s="368" t="n">
        <v>11.7663172053058</v>
      </c>
      <c r="L100" s="368" t="n">
        <v>147.537239</v>
      </c>
      <c r="M100" s="368" t="n">
        <v>10.3016453557275</v>
      </c>
      <c r="N100" s="368" t="n">
        <v>28.365003025383</v>
      </c>
      <c r="O100" s="368" t="n">
        <v>9.9461789674343</v>
      </c>
      <c r="P100" s="368" t="n">
        <v>144.4067511</v>
      </c>
      <c r="Q100" s="368" t="n">
        <v>10.7010147406367</v>
      </c>
      <c r="R100" s="368" t="n">
        <v>27.7631461697424</v>
      </c>
      <c r="S100" s="368" t="n">
        <v>9.10535226026907</v>
      </c>
    </row>
    <row r="101">
      <c r="A101" s="368" t="s">
        <v>68</v>
      </c>
      <c r="B101" s="368" t="s">
        <v>69</v>
      </c>
      <c r="C101" s="368" t="s">
        <v>16</v>
      </c>
      <c r="D101" s="368" t="n">
        <v>512.4057643</v>
      </c>
      <c r="E101" s="368" t="n">
        <v>28.7303560104854</v>
      </c>
      <c r="F101" s="368" t="n">
        <v>30.2806540570036</v>
      </c>
      <c r="G101" s="368" t="n">
        <v>22.7253861992752</v>
      </c>
      <c r="H101" s="368" t="n">
        <v>427.2656291</v>
      </c>
      <c r="I101" s="368" t="n">
        <v>33.8008049030911</v>
      </c>
      <c r="J101" s="368" t="n">
        <v>25.2492918827711</v>
      </c>
      <c r="K101" s="368" t="n">
        <v>28.6904680944861</v>
      </c>
      <c r="L101" s="368" t="n">
        <v>346.7546453</v>
      </c>
      <c r="M101" s="368" t="n">
        <v>34.0744538143212</v>
      </c>
      <c r="N101" s="368" t="n">
        <v>20.4914897304723</v>
      </c>
      <c r="O101" s="368" t="n">
        <v>29.2890446260482</v>
      </c>
      <c r="P101" s="368" t="n">
        <v>405.7625228</v>
      </c>
      <c r="Q101" s="368" t="n">
        <v>34.8572829300039</v>
      </c>
      <c r="R101" s="368" t="n">
        <v>23.978564329753</v>
      </c>
      <c r="S101" s="368" t="n">
        <v>31.0119411001023</v>
      </c>
    </row>
    <row r="102">
      <c r="A102" s="368" t="s">
        <v>68</v>
      </c>
      <c r="B102" s="368" t="s">
        <v>69</v>
      </c>
      <c r="C102" s="368" t="s">
        <v>17</v>
      </c>
      <c r="D102" s="368" t="n">
        <v>5634.454795</v>
      </c>
      <c r="E102" s="368" t="n">
        <v>10.0812891367326</v>
      </c>
      <c r="F102" s="368" t="n">
        <v>13.7461416946541</v>
      </c>
      <c r="G102" s="368" t="n">
        <v>10.008722954885</v>
      </c>
      <c r="H102" s="368" t="n">
        <v>9215.9534629</v>
      </c>
      <c r="I102" s="368" t="n">
        <v>8.17309275625325</v>
      </c>
      <c r="J102" s="368" t="n">
        <v>22.4837729224095</v>
      </c>
      <c r="K102" s="368" t="n">
        <v>8.10998713747946</v>
      </c>
      <c r="L102" s="368" t="n">
        <v>11363.4542617</v>
      </c>
      <c r="M102" s="368" t="n">
        <v>7.2181317892695</v>
      </c>
      <c r="N102" s="368" t="n">
        <v>27.7229400368362</v>
      </c>
      <c r="O102" s="368" t="n">
        <v>6.81645735862172</v>
      </c>
      <c r="P102" s="368" t="n">
        <v>14775.4923129</v>
      </c>
      <c r="Q102" s="368" t="n">
        <v>7.5798924578927</v>
      </c>
      <c r="R102" s="368" t="n">
        <v>36.0471453461001</v>
      </c>
      <c r="S102" s="368" t="n">
        <v>7.268591657028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904</v>
      </c>
    </row>
    <row r="112">
      <c r="A112" s="5" t="s">
        <v>26</v>
      </c>
      <c r="B112" s="5" t="s">
        <v>71</v>
      </c>
      <c r="C112" s="5" t="s">
        <v>11</v>
      </c>
      <c r="D112" s="5" t="s">
        <v>886</v>
      </c>
      <c r="E112" s="5" t="s">
        <v>887</v>
      </c>
      <c r="F112" s="5" t="s">
        <v>888</v>
      </c>
      <c r="G112" s="5" t="s">
        <v>889</v>
      </c>
      <c r="H112" s="5" t="s">
        <v>890</v>
      </c>
      <c r="I112" s="5" t="s">
        <v>891</v>
      </c>
      <c r="J112" s="5" t="s">
        <v>892</v>
      </c>
      <c r="K112" s="5" t="s">
        <v>893</v>
      </c>
      <c r="L112" s="5" t="s">
        <v>894</v>
      </c>
      <c r="M112" s="5" t="s">
        <v>895</v>
      </c>
      <c r="N112" s="5" t="s">
        <v>896</v>
      </c>
      <c r="O112" s="5" t="s">
        <v>897</v>
      </c>
      <c r="P112" s="5" t="s">
        <v>898</v>
      </c>
      <c r="Q112" s="5" t="s">
        <v>899</v>
      </c>
      <c r="R112" s="5" t="s">
        <v>900</v>
      </c>
      <c r="S112" s="5" t="s">
        <v>901</v>
      </c>
    </row>
    <row r="113">
      <c r="A113" s="369" t="s">
        <v>72</v>
      </c>
      <c r="B113" s="369" t="s">
        <v>73</v>
      </c>
      <c r="C113" s="369" t="s">
        <v>16</v>
      </c>
      <c r="D113" s="369" t="n">
        <v>5801.7879121</v>
      </c>
      <c r="E113" s="369" t="n">
        <v>8.5938428307032</v>
      </c>
      <c r="F113" s="369" t="n">
        <v>41.3324328149465</v>
      </c>
      <c r="G113" s="369" t="n">
        <v>6.74985004482644</v>
      </c>
      <c r="H113" s="369" t="n">
        <v>3313.7459234</v>
      </c>
      <c r="I113" s="369" t="n">
        <v>10.9232082562571</v>
      </c>
      <c r="J113" s="369" t="n">
        <v>23.6074090986821</v>
      </c>
      <c r="K113" s="369" t="n">
        <v>9.33468528139203</v>
      </c>
      <c r="L113" s="369" t="n">
        <v>2467.4282121</v>
      </c>
      <c r="M113" s="369" t="n">
        <v>13.9239630696353</v>
      </c>
      <c r="N113" s="369" t="n">
        <v>17.5781694104383</v>
      </c>
      <c r="O113" s="369" t="n">
        <v>12.7171938056242</v>
      </c>
      <c r="P113" s="369" t="n">
        <v>2453.9274287</v>
      </c>
      <c r="Q113" s="369" t="n">
        <v>15.2476940673267</v>
      </c>
      <c r="R113" s="369" t="n">
        <v>17.481988675933</v>
      </c>
      <c r="S113" s="369" t="n">
        <v>13.5357582892827</v>
      </c>
    </row>
    <row r="114">
      <c r="A114" s="369" t="s">
        <v>72</v>
      </c>
      <c r="B114" s="369" t="s">
        <v>73</v>
      </c>
      <c r="C114" s="369" t="s">
        <v>17</v>
      </c>
      <c r="D114" s="369" t="n">
        <v>50157.3326322</v>
      </c>
      <c r="E114" s="369" t="n">
        <v>3.50620992221248</v>
      </c>
      <c r="F114" s="369" t="n">
        <v>23.2154089287534</v>
      </c>
      <c r="G114" s="369" t="n">
        <v>3.48690037006245</v>
      </c>
      <c r="H114" s="369" t="n">
        <v>67625.3760537</v>
      </c>
      <c r="I114" s="369" t="n">
        <v>2.25470251095269</v>
      </c>
      <c r="J114" s="369" t="n">
        <v>31.3005233065264</v>
      </c>
      <c r="K114" s="369" t="n">
        <v>2.16035646857247</v>
      </c>
      <c r="L114" s="369" t="n">
        <v>52405.5376175</v>
      </c>
      <c r="M114" s="369" t="n">
        <v>3.10830626572901</v>
      </c>
      <c r="N114" s="369" t="n">
        <v>24.2559945291107</v>
      </c>
      <c r="O114" s="369" t="n">
        <v>2.98237572460505</v>
      </c>
      <c r="P114" s="369" t="n">
        <v>45863.6560608</v>
      </c>
      <c r="Q114" s="369" t="n">
        <v>3.46133592128035</v>
      </c>
      <c r="R114" s="369" t="n">
        <v>21.2280732356095</v>
      </c>
      <c r="S114" s="369" t="n">
        <v>3.27428836992186</v>
      </c>
    </row>
    <row r="115">
      <c r="A115" s="369" t="s">
        <v>74</v>
      </c>
      <c r="B115" s="369" t="s">
        <v>75</v>
      </c>
      <c r="C115" s="369" t="s">
        <v>16</v>
      </c>
      <c r="D115" s="369" t="n">
        <v>2788.4736164</v>
      </c>
      <c r="E115" s="369" t="n">
        <v>12.9536166611236</v>
      </c>
      <c r="F115" s="369" t="n">
        <v>51.8568731065152</v>
      </c>
      <c r="G115" s="369" t="n">
        <v>8.0138114844515</v>
      </c>
      <c r="H115" s="369" t="n">
        <v>921.6436852</v>
      </c>
      <c r="I115" s="369" t="n">
        <v>15.7354986591234</v>
      </c>
      <c r="J115" s="369" t="n">
        <v>17.1396850777955</v>
      </c>
      <c r="K115" s="369" t="n">
        <v>14.8460035192163</v>
      </c>
      <c r="L115" s="369" t="n">
        <v>978.4340359</v>
      </c>
      <c r="M115" s="369" t="n">
        <v>16.2778794205475</v>
      </c>
      <c r="N115" s="369" t="n">
        <v>18.1958076792804</v>
      </c>
      <c r="O115" s="369" t="n">
        <v>14.981792800407</v>
      </c>
      <c r="P115" s="369" t="n">
        <v>688.6984837</v>
      </c>
      <c r="Q115" s="369" t="n">
        <v>15.9757432038853</v>
      </c>
      <c r="R115" s="369" t="n">
        <v>12.8076341364089</v>
      </c>
      <c r="S115" s="369" t="n">
        <v>15.7950998240902</v>
      </c>
    </row>
    <row r="116">
      <c r="A116" s="369" t="s">
        <v>74</v>
      </c>
      <c r="B116" s="369" t="s">
        <v>75</v>
      </c>
      <c r="C116" s="369" t="s">
        <v>17</v>
      </c>
      <c r="D116" s="369" t="n">
        <v>22853.2046685</v>
      </c>
      <c r="E116" s="369" t="n">
        <v>4.87184164507249</v>
      </c>
      <c r="F116" s="369" t="n">
        <v>31.4587850409006</v>
      </c>
      <c r="G116" s="369" t="n">
        <v>4.69263947897428</v>
      </c>
      <c r="H116" s="369" t="n">
        <v>21979.6231053</v>
      </c>
      <c r="I116" s="369" t="n">
        <v>4.04594989533647</v>
      </c>
      <c r="J116" s="369" t="n">
        <v>30.256248459662</v>
      </c>
      <c r="K116" s="369" t="n">
        <v>3.59121236965011</v>
      </c>
      <c r="L116" s="369" t="n">
        <v>17930.0087816</v>
      </c>
      <c r="M116" s="369" t="n">
        <v>6.1105603354726</v>
      </c>
      <c r="N116" s="369" t="n">
        <v>24.6817153315608</v>
      </c>
      <c r="O116" s="369" t="n">
        <v>5.58069785667385</v>
      </c>
      <c r="P116" s="369" t="n">
        <v>9882.0689576</v>
      </c>
      <c r="Q116" s="369" t="n">
        <v>7.30762963918833</v>
      </c>
      <c r="R116" s="369" t="n">
        <v>13.6032511678766</v>
      </c>
      <c r="S116" s="369" t="n">
        <v>7.10533654893956</v>
      </c>
    </row>
    <row r="117">
      <c r="A117" s="369" t="s">
        <v>76</v>
      </c>
      <c r="B117" s="369" t="s">
        <v>77</v>
      </c>
      <c r="C117" s="369" t="s">
        <v>16</v>
      </c>
      <c r="D117" s="369" t="n">
        <v>2039.462129</v>
      </c>
      <c r="E117" s="369" t="n">
        <v>8.7365529014591</v>
      </c>
      <c r="F117" s="369" t="n">
        <v>25.3495181600454</v>
      </c>
      <c r="G117" s="369" t="n">
        <v>7.81481195976886</v>
      </c>
      <c r="H117" s="369" t="n">
        <v>1753.9069205</v>
      </c>
      <c r="I117" s="369" t="n">
        <v>8.41384009203653</v>
      </c>
      <c r="J117" s="369" t="n">
        <v>21.8002063877716</v>
      </c>
      <c r="K117" s="369" t="n">
        <v>8.23516079637108</v>
      </c>
      <c r="L117" s="369" t="n">
        <v>1395.195897</v>
      </c>
      <c r="M117" s="369" t="n">
        <v>12.71322061866</v>
      </c>
      <c r="N117" s="369" t="n">
        <v>17.3416035654283</v>
      </c>
      <c r="O117" s="369" t="n">
        <v>11.2850229474174</v>
      </c>
      <c r="P117" s="369" t="n">
        <v>2856.8034748</v>
      </c>
      <c r="Q117" s="369" t="n">
        <v>9.73451581614903</v>
      </c>
      <c r="R117" s="369" t="n">
        <v>35.5086718867548</v>
      </c>
      <c r="S117" s="369" t="n">
        <v>7.39339676426037</v>
      </c>
    </row>
    <row r="118">
      <c r="A118" s="369" t="s">
        <v>76</v>
      </c>
      <c r="B118" s="369" t="s">
        <v>77</v>
      </c>
      <c r="C118" s="369" t="s">
        <v>17</v>
      </c>
      <c r="D118" s="369" t="n">
        <v>6925.3039335</v>
      </c>
      <c r="E118" s="369" t="n">
        <v>4.88849875160751</v>
      </c>
      <c r="F118" s="369" t="n">
        <v>22.3260165769501</v>
      </c>
      <c r="G118" s="369" t="n">
        <v>4.69288614865031</v>
      </c>
      <c r="H118" s="369" t="n">
        <v>8065.6313453</v>
      </c>
      <c r="I118" s="369" t="n">
        <v>4.37038943679825</v>
      </c>
      <c r="J118" s="369" t="n">
        <v>26.0022406016957</v>
      </c>
      <c r="K118" s="369" t="n">
        <v>4.0101020616139</v>
      </c>
      <c r="L118" s="369" t="n">
        <v>7703.7691392</v>
      </c>
      <c r="M118" s="369" t="n">
        <v>4.94781158715773</v>
      </c>
      <c r="N118" s="369" t="n">
        <v>24.8356576344298</v>
      </c>
      <c r="O118" s="369" t="n">
        <v>4.64947236867898</v>
      </c>
      <c r="P118" s="369" t="n">
        <v>8324.2814796</v>
      </c>
      <c r="Q118" s="369" t="n">
        <v>4.5928329654817</v>
      </c>
      <c r="R118" s="369" t="n">
        <v>26.8360851869244</v>
      </c>
      <c r="S118" s="369" t="n">
        <v>4.165000047927</v>
      </c>
    </row>
    <row r="119">
      <c r="A119" s="369" t="s">
        <v>78</v>
      </c>
      <c r="B119" s="369" t="s">
        <v>79</v>
      </c>
      <c r="C119" s="369" t="s">
        <v>16</v>
      </c>
      <c r="D119" s="369" t="n">
        <v>5811.4807644</v>
      </c>
      <c r="E119" s="369" t="n">
        <v>7.47807246189133</v>
      </c>
      <c r="F119" s="369" t="n">
        <v>25.376317718825</v>
      </c>
      <c r="G119" s="369" t="n">
        <v>6.63211505014299</v>
      </c>
      <c r="H119" s="369" t="n">
        <v>5250.7034309</v>
      </c>
      <c r="I119" s="369" t="n">
        <v>7.86825374676884</v>
      </c>
      <c r="J119" s="369" t="n">
        <v>22.9276365029145</v>
      </c>
      <c r="K119" s="369" t="n">
        <v>7.03719566576592</v>
      </c>
      <c r="L119" s="369" t="n">
        <v>4476.6333784</v>
      </c>
      <c r="M119" s="369" t="n">
        <v>9.48448842441583</v>
      </c>
      <c r="N119" s="369" t="n">
        <v>19.547594757066</v>
      </c>
      <c r="O119" s="369" t="n">
        <v>7.81241748738625</v>
      </c>
      <c r="P119" s="369" t="n">
        <v>7362.3804204</v>
      </c>
      <c r="Q119" s="369" t="n">
        <v>8.00900944011563</v>
      </c>
      <c r="R119" s="369" t="n">
        <v>32.1484510211944</v>
      </c>
      <c r="S119" s="369" t="n">
        <v>6.38607036601292</v>
      </c>
    </row>
    <row r="120">
      <c r="A120" s="369" t="s">
        <v>78</v>
      </c>
      <c r="B120" s="369" t="s">
        <v>79</v>
      </c>
      <c r="C120" s="369" t="s">
        <v>17</v>
      </c>
      <c r="D120" s="369" t="n">
        <v>18095.6013794</v>
      </c>
      <c r="E120" s="369" t="n">
        <v>4.35841996032065</v>
      </c>
      <c r="F120" s="369" t="n">
        <v>16.04896399589</v>
      </c>
      <c r="G120" s="369" t="n">
        <v>4.2405830971631</v>
      </c>
      <c r="H120" s="369" t="n">
        <v>26184.1747916</v>
      </c>
      <c r="I120" s="369" t="n">
        <v>3.28993174792298</v>
      </c>
      <c r="J120" s="369" t="n">
        <v>23.2227086396182</v>
      </c>
      <c r="K120" s="369" t="n">
        <v>3.11774662034655</v>
      </c>
      <c r="L120" s="369" t="n">
        <v>28899.7192949</v>
      </c>
      <c r="M120" s="369" t="n">
        <v>3.51832463429687</v>
      </c>
      <c r="N120" s="369" t="n">
        <v>25.631121327815</v>
      </c>
      <c r="O120" s="369" t="n">
        <v>3.21261125707583</v>
      </c>
      <c r="P120" s="369" t="n">
        <v>39572.9624749</v>
      </c>
      <c r="Q120" s="369" t="n">
        <v>3.0516942767071</v>
      </c>
      <c r="R120" s="369" t="n">
        <v>35.0972060366769</v>
      </c>
      <c r="S120" s="369" t="n">
        <v>2.68748074439818</v>
      </c>
    </row>
    <row r="121">
      <c r="A121" s="369" t="s">
        <v>80</v>
      </c>
      <c r="B121" s="369" t="s">
        <v>81</v>
      </c>
      <c r="C121" s="369" t="s">
        <v>16</v>
      </c>
      <c r="D121" s="369" t="n">
        <v>4786.0088343</v>
      </c>
      <c r="E121" s="369" t="n">
        <v>9.42186622718538</v>
      </c>
      <c r="F121" s="369" t="n">
        <v>20.5683045508933</v>
      </c>
      <c r="G121" s="369" t="n">
        <v>8.10639387269003</v>
      </c>
      <c r="H121" s="369" t="n">
        <v>5538.1135974</v>
      </c>
      <c r="I121" s="369" t="n">
        <v>8.92907729088117</v>
      </c>
      <c r="J121" s="369" t="n">
        <v>23.800542592485</v>
      </c>
      <c r="K121" s="369" t="n">
        <v>7.46825636355449</v>
      </c>
      <c r="L121" s="369" t="n">
        <v>4724.6041724</v>
      </c>
      <c r="M121" s="369" t="n">
        <v>8.49547929335433</v>
      </c>
      <c r="N121" s="369" t="n">
        <v>20.304412479121</v>
      </c>
      <c r="O121" s="369" t="n">
        <v>7.3168831552219</v>
      </c>
      <c r="P121" s="369" t="n">
        <v>8220.1277755</v>
      </c>
      <c r="Q121" s="369" t="n">
        <v>6.85488126330776</v>
      </c>
      <c r="R121" s="369" t="n">
        <v>35.3267403775007</v>
      </c>
      <c r="S121" s="369" t="n">
        <v>5.3446446308125</v>
      </c>
    </row>
    <row r="122">
      <c r="A122" s="369" t="s">
        <v>80</v>
      </c>
      <c r="B122" s="369" t="s">
        <v>81</v>
      </c>
      <c r="C122" s="369" t="s">
        <v>17</v>
      </c>
      <c r="D122" s="369" t="n">
        <v>14142.0726348</v>
      </c>
      <c r="E122" s="369" t="n">
        <v>5.85136839773923</v>
      </c>
      <c r="F122" s="369" t="n">
        <v>13.4149721857205</v>
      </c>
      <c r="G122" s="369" t="n">
        <v>5.50095886025322</v>
      </c>
      <c r="H122" s="369" t="n">
        <v>24198.188503</v>
      </c>
      <c r="I122" s="369" t="n">
        <v>4.01385870526373</v>
      </c>
      <c r="J122" s="369" t="n">
        <v>22.9540629648418</v>
      </c>
      <c r="K122" s="369" t="n">
        <v>3.92121843786073</v>
      </c>
      <c r="L122" s="369" t="n">
        <v>28790.3775051</v>
      </c>
      <c r="M122" s="369" t="n">
        <v>3.81779364476091</v>
      </c>
      <c r="N122" s="369" t="n">
        <v>27.3101491854111</v>
      </c>
      <c r="O122" s="369" t="n">
        <v>3.59885290495043</v>
      </c>
      <c r="P122" s="369" t="n">
        <v>38289.4281229</v>
      </c>
      <c r="Q122" s="369" t="n">
        <v>3.45338159616324</v>
      </c>
      <c r="R122" s="369" t="n">
        <v>36.3208156640266</v>
      </c>
      <c r="S122" s="369" t="n">
        <v>3.114161940064</v>
      </c>
    </row>
    <row r="123">
      <c r="A123" s="369" t="s">
        <v>82</v>
      </c>
      <c r="B123" s="369" t="s">
        <v>83</v>
      </c>
      <c r="C123" s="369" t="s">
        <v>16</v>
      </c>
      <c r="D123" s="369" t="n">
        <v>4167.4537582</v>
      </c>
      <c r="E123" s="369" t="n">
        <v>11.7676674119116</v>
      </c>
      <c r="F123" s="369" t="n">
        <v>33.0736435554516</v>
      </c>
      <c r="G123" s="369" t="n">
        <v>10.2491073680873</v>
      </c>
      <c r="H123" s="369" t="n">
        <v>3324.4754719</v>
      </c>
      <c r="I123" s="369" t="n">
        <v>13.9162763543991</v>
      </c>
      <c r="J123" s="369" t="n">
        <v>26.3836201061899</v>
      </c>
      <c r="K123" s="369" t="n">
        <v>11.904056797836</v>
      </c>
      <c r="L123" s="369" t="n">
        <v>2441.55907</v>
      </c>
      <c r="M123" s="369" t="n">
        <v>16.4750131491008</v>
      </c>
      <c r="N123" s="369" t="n">
        <v>19.3766407706076</v>
      </c>
      <c r="O123" s="369" t="n">
        <v>13.5141457473626</v>
      </c>
      <c r="P123" s="369" t="n">
        <v>2667.039825</v>
      </c>
      <c r="Q123" s="369" t="n">
        <v>17.0063217393494</v>
      </c>
      <c r="R123" s="369" t="n">
        <v>21.1660955677509</v>
      </c>
      <c r="S123" s="369" t="n">
        <v>14.6081320632431</v>
      </c>
    </row>
    <row r="124">
      <c r="A124" s="369" t="s">
        <v>82</v>
      </c>
      <c r="B124" s="369" t="s">
        <v>83</v>
      </c>
      <c r="C124" s="369" t="s">
        <v>17</v>
      </c>
      <c r="D124" s="369" t="n">
        <v>13011.3127119</v>
      </c>
      <c r="E124" s="369" t="n">
        <v>6.35398659153196</v>
      </c>
      <c r="F124" s="369" t="n">
        <v>22.4987271130878</v>
      </c>
      <c r="G124" s="369" t="n">
        <v>6.47973433091217</v>
      </c>
      <c r="H124" s="369" t="n">
        <v>16362.8054114</v>
      </c>
      <c r="I124" s="369" t="n">
        <v>4.97908718617414</v>
      </c>
      <c r="J124" s="369" t="n">
        <v>28.2940162846863</v>
      </c>
      <c r="K124" s="369" t="n">
        <v>5.03846938309012</v>
      </c>
      <c r="L124" s="369" t="n">
        <v>15079.663264</v>
      </c>
      <c r="M124" s="369" t="n">
        <v>5.6561142720668</v>
      </c>
      <c r="N124" s="369" t="n">
        <v>26.0752497650521</v>
      </c>
      <c r="O124" s="369" t="n">
        <v>5.24627237230901</v>
      </c>
      <c r="P124" s="369" t="n">
        <v>13377.5467874</v>
      </c>
      <c r="Q124" s="369" t="n">
        <v>7.90786815398843</v>
      </c>
      <c r="R124" s="369" t="n">
        <v>23.1320068371738</v>
      </c>
      <c r="S124" s="369" t="n">
        <v>7.03239793836389</v>
      </c>
    </row>
    <row r="125">
      <c r="A125" s="369" t="s">
        <v>84</v>
      </c>
      <c r="B125" s="369" t="s">
        <v>85</v>
      </c>
      <c r="C125" s="369" t="s">
        <v>16</v>
      </c>
      <c r="D125" s="369" t="n">
        <v>8543.2603367</v>
      </c>
      <c r="E125" s="369" t="n">
        <v>9.87582899446266</v>
      </c>
      <c r="F125" s="369" t="n">
        <v>18.4118327632911</v>
      </c>
      <c r="G125" s="369" t="n">
        <v>8.6018155807823</v>
      </c>
      <c r="H125" s="369" t="n">
        <v>11311.8646806</v>
      </c>
      <c r="I125" s="369" t="n">
        <v>9.12155278178459</v>
      </c>
      <c r="J125" s="369" t="n">
        <v>24.3785337835832</v>
      </c>
      <c r="K125" s="369" t="n">
        <v>7.7797786374271</v>
      </c>
      <c r="L125" s="369" t="n">
        <v>10848.0458409</v>
      </c>
      <c r="M125" s="369" t="n">
        <v>8.62740731104047</v>
      </c>
      <c r="N125" s="369" t="n">
        <v>23.3789440985615</v>
      </c>
      <c r="O125" s="369" t="n">
        <v>7.54834498967406</v>
      </c>
      <c r="P125" s="369" t="n">
        <v>15697.7521055</v>
      </c>
      <c r="Q125" s="369" t="n">
        <v>7.61374170216092</v>
      </c>
      <c r="R125" s="369" t="n">
        <v>33.8306893545642</v>
      </c>
      <c r="S125" s="369" t="n">
        <v>6.1170237879827</v>
      </c>
    </row>
    <row r="126">
      <c r="A126" s="369" t="s">
        <v>84</v>
      </c>
      <c r="B126" s="369" t="s">
        <v>85</v>
      </c>
      <c r="C126" s="369" t="s">
        <v>17</v>
      </c>
      <c r="D126" s="369" t="n">
        <v>21905.885405</v>
      </c>
      <c r="E126" s="369" t="n">
        <v>6.20218496150041</v>
      </c>
      <c r="F126" s="369" t="n">
        <v>11.6961398340171</v>
      </c>
      <c r="G126" s="369" t="n">
        <v>6.19230527015785</v>
      </c>
      <c r="H126" s="369" t="n">
        <v>39110.0839264</v>
      </c>
      <c r="I126" s="369" t="n">
        <v>3.74478690132676</v>
      </c>
      <c r="J126" s="369" t="n">
        <v>20.8819229200802</v>
      </c>
      <c r="K126" s="369" t="n">
        <v>3.62721057144759</v>
      </c>
      <c r="L126" s="369" t="n">
        <v>55148.6425764</v>
      </c>
      <c r="M126" s="369" t="n">
        <v>3.40538677381985</v>
      </c>
      <c r="N126" s="369" t="n">
        <v>29.4453396109968</v>
      </c>
      <c r="O126" s="369" t="n">
        <v>3.02412199683045</v>
      </c>
      <c r="P126" s="369" t="n">
        <v>71126.97075</v>
      </c>
      <c r="Q126" s="369" t="n">
        <v>3.10771987283673</v>
      </c>
      <c r="R126" s="369" t="n">
        <v>37.9765976349059</v>
      </c>
      <c r="S126" s="369" t="n">
        <v>2.6996117517974</v>
      </c>
    </row>
    <row r="127">
      <c r="A127" s="369" t="s">
        <v>86</v>
      </c>
      <c r="B127" s="369" t="s">
        <v>87</v>
      </c>
      <c r="C127" s="369" t="s">
        <v>16</v>
      </c>
      <c r="D127" s="369" t="n">
        <v>12842.3040208</v>
      </c>
      <c r="E127" s="369" t="n">
        <v>7.04369913187146</v>
      </c>
      <c r="F127" s="369" t="n">
        <v>26.112688028547</v>
      </c>
      <c r="G127" s="369" t="n">
        <v>5.66683649812426</v>
      </c>
      <c r="H127" s="369" t="n">
        <v>12006.6643089</v>
      </c>
      <c r="I127" s="369" t="n">
        <v>6.732669554211</v>
      </c>
      <c r="J127" s="369" t="n">
        <v>24.4135537403564</v>
      </c>
      <c r="K127" s="369" t="n">
        <v>5.79699142420354</v>
      </c>
      <c r="L127" s="369" t="n">
        <v>9905.3038951</v>
      </c>
      <c r="M127" s="369" t="n">
        <v>7.22493108679475</v>
      </c>
      <c r="N127" s="369" t="n">
        <v>20.1407870442694</v>
      </c>
      <c r="O127" s="369" t="n">
        <v>6.46374278686509</v>
      </c>
      <c r="P127" s="369" t="n">
        <v>14426.0496431</v>
      </c>
      <c r="Q127" s="369" t="n">
        <v>6.09527538201304</v>
      </c>
      <c r="R127" s="369" t="n">
        <v>29.3329711868272</v>
      </c>
      <c r="S127" s="369" t="n">
        <v>5.15797243498103</v>
      </c>
    </row>
    <row r="128">
      <c r="A128" s="369" t="s">
        <v>86</v>
      </c>
      <c r="B128" s="369" t="s">
        <v>87</v>
      </c>
      <c r="C128" s="369" t="s">
        <v>17</v>
      </c>
      <c r="D128" s="369" t="n">
        <v>52310.857414</v>
      </c>
      <c r="E128" s="369" t="n">
        <v>3.34873706509061</v>
      </c>
      <c r="F128" s="369" t="n">
        <v>16.5591243414322</v>
      </c>
      <c r="G128" s="369" t="n">
        <v>3.26464645581511</v>
      </c>
      <c r="H128" s="369" t="n">
        <v>82077.7624706</v>
      </c>
      <c r="I128" s="369" t="n">
        <v>2.23522525994398</v>
      </c>
      <c r="J128" s="369" t="n">
        <v>25.9819078028237</v>
      </c>
      <c r="K128" s="369" t="n">
        <v>2.20657637856714</v>
      </c>
      <c r="L128" s="369" t="n">
        <v>85760.6179505</v>
      </c>
      <c r="M128" s="369" t="n">
        <v>2.46931128542085</v>
      </c>
      <c r="N128" s="369" t="n">
        <v>27.1477243242494</v>
      </c>
      <c r="O128" s="369" t="n">
        <v>2.2399601396691</v>
      </c>
      <c r="P128" s="369" t="n">
        <v>95754.2866231</v>
      </c>
      <c r="Q128" s="369" t="n">
        <v>2.38458267640151</v>
      </c>
      <c r="R128" s="369" t="n">
        <v>30.3112435314947</v>
      </c>
      <c r="S128" s="369" t="n">
        <v>2.17789595773121</v>
      </c>
    </row>
    <row r="129">
      <c r="A129" s="369" t="s">
        <v>88</v>
      </c>
      <c r="B129" s="369" t="s">
        <v>89</v>
      </c>
      <c r="C129" s="369" t="s">
        <v>16</v>
      </c>
      <c r="D129" s="369" t="n">
        <v>4361.5670187</v>
      </c>
      <c r="E129" s="369" t="n">
        <v>10.5228946681159</v>
      </c>
      <c r="F129" s="369" t="n">
        <v>43.694364122606</v>
      </c>
      <c r="G129" s="369" t="n">
        <v>6.80627615501912</v>
      </c>
      <c r="H129" s="369" t="n">
        <v>2750.5958082</v>
      </c>
      <c r="I129" s="369" t="n">
        <v>10.5499437056222</v>
      </c>
      <c r="J129" s="369" t="n">
        <v>27.5555859355858</v>
      </c>
      <c r="K129" s="369" t="n">
        <v>9.54530632819695</v>
      </c>
      <c r="L129" s="369" t="n">
        <v>1568.6723674</v>
      </c>
      <c r="M129" s="369" t="n">
        <v>17.4750310276168</v>
      </c>
      <c r="N129" s="369" t="n">
        <v>15.7150265756264</v>
      </c>
      <c r="O129" s="369" t="n">
        <v>14.7818513105995</v>
      </c>
      <c r="P129" s="369" t="n">
        <v>1301.1547174</v>
      </c>
      <c r="Q129" s="369" t="n">
        <v>17.8475742437088</v>
      </c>
      <c r="R129" s="369" t="n">
        <v>13.0350233661818</v>
      </c>
      <c r="S129" s="369" t="n">
        <v>17.4385336179136</v>
      </c>
    </row>
    <row r="130">
      <c r="A130" s="369" t="s">
        <v>88</v>
      </c>
      <c r="B130" s="369" t="s">
        <v>89</v>
      </c>
      <c r="C130" s="369" t="s">
        <v>17</v>
      </c>
      <c r="D130" s="369" t="n">
        <v>26179.691587</v>
      </c>
      <c r="E130" s="369" t="n">
        <v>3.90614969497923</v>
      </c>
      <c r="F130" s="369" t="n">
        <v>19.1379134281216</v>
      </c>
      <c r="G130" s="369" t="n">
        <v>3.89015712910294</v>
      </c>
      <c r="H130" s="369" t="n">
        <v>37049.0158086</v>
      </c>
      <c r="I130" s="369" t="n">
        <v>2.50971390422517</v>
      </c>
      <c r="J130" s="369" t="n">
        <v>27.0836214699405</v>
      </c>
      <c r="K130" s="369" t="n">
        <v>2.46385979011014</v>
      </c>
      <c r="L130" s="369" t="n">
        <v>36796.6658139</v>
      </c>
      <c r="M130" s="369" t="n">
        <v>2.98035925247116</v>
      </c>
      <c r="N130" s="369" t="n">
        <v>26.8991482367053</v>
      </c>
      <c r="O130" s="369" t="n">
        <v>2.78604571247207</v>
      </c>
      <c r="P130" s="369" t="n">
        <v>36769.537507</v>
      </c>
      <c r="Q130" s="369" t="n">
        <v>3.15268760431254</v>
      </c>
      <c r="R130" s="369" t="n">
        <v>26.8793168652326</v>
      </c>
      <c r="S130" s="369" t="n">
        <v>2.99885173559096</v>
      </c>
    </row>
    <row r="131">
      <c r="A131" s="369" t="s">
        <v>90</v>
      </c>
      <c r="B131" s="369" t="s">
        <v>91</v>
      </c>
      <c r="C131" s="369" t="s">
        <v>16</v>
      </c>
      <c r="D131" s="369" t="n">
        <v>9838.6107189</v>
      </c>
      <c r="E131" s="369" t="n">
        <v>8.60097136283394</v>
      </c>
      <c r="F131" s="369" t="n">
        <v>32.4842185688442</v>
      </c>
      <c r="G131" s="369" t="n">
        <v>7.1096773979536</v>
      </c>
      <c r="H131" s="369" t="n">
        <v>8637.6444981</v>
      </c>
      <c r="I131" s="369" t="n">
        <v>8.48820652647072</v>
      </c>
      <c r="J131" s="369" t="n">
        <v>28.5189789303531</v>
      </c>
      <c r="K131" s="369" t="n">
        <v>6.98991378442719</v>
      </c>
      <c r="L131" s="369" t="n">
        <v>4903.8276922</v>
      </c>
      <c r="M131" s="369" t="n">
        <v>11.4033770805374</v>
      </c>
      <c r="N131" s="369" t="n">
        <v>16.1910065484516</v>
      </c>
      <c r="O131" s="369" t="n">
        <v>10.7972723447148</v>
      </c>
      <c r="P131" s="369" t="n">
        <v>6907.2724663</v>
      </c>
      <c r="Q131" s="369" t="n">
        <v>10.2714363652246</v>
      </c>
      <c r="R131" s="369" t="n">
        <v>22.8057959523512</v>
      </c>
      <c r="S131" s="369" t="n">
        <v>8.74283480781877</v>
      </c>
    </row>
    <row r="132">
      <c r="A132" s="369" t="s">
        <v>90</v>
      </c>
      <c r="B132" s="369" t="s">
        <v>91</v>
      </c>
      <c r="C132" s="369" t="s">
        <v>17</v>
      </c>
      <c r="D132" s="369" t="n">
        <v>47211.169116</v>
      </c>
      <c r="E132" s="369" t="n">
        <v>3.62284810746924</v>
      </c>
      <c r="F132" s="369" t="n">
        <v>17.6830098801181</v>
      </c>
      <c r="G132" s="369" t="n">
        <v>3.48048602130913</v>
      </c>
      <c r="H132" s="369" t="n">
        <v>75068.0061387</v>
      </c>
      <c r="I132" s="369" t="n">
        <v>2.40963362514467</v>
      </c>
      <c r="J132" s="369" t="n">
        <v>28.1168274178902</v>
      </c>
      <c r="K132" s="369" t="n">
        <v>2.29710945011981</v>
      </c>
      <c r="L132" s="369" t="n">
        <v>71067.7402865</v>
      </c>
      <c r="M132" s="369" t="n">
        <v>2.52184801326468</v>
      </c>
      <c r="N132" s="369" t="n">
        <v>26.6185222093547</v>
      </c>
      <c r="O132" s="369" t="n">
        <v>2.45299874714211</v>
      </c>
      <c r="P132" s="369" t="n">
        <v>73639.1317215</v>
      </c>
      <c r="Q132" s="369" t="n">
        <v>3.03876708576592</v>
      </c>
      <c r="R132" s="369" t="n">
        <v>27.5816404926371</v>
      </c>
      <c r="S132" s="369" t="n">
        <v>2.79951587395048</v>
      </c>
    </row>
    <row r="133">
      <c r="A133" s="369" t="s">
        <v>92</v>
      </c>
      <c r="B133" s="369" t="s">
        <v>93</v>
      </c>
      <c r="C133" s="369" t="s">
        <v>16</v>
      </c>
      <c r="D133" s="369" t="n">
        <v>11537.9660853</v>
      </c>
      <c r="E133" s="369" t="n">
        <v>8.33801811821069</v>
      </c>
      <c r="F133" s="369" t="n">
        <v>29.8129909548307</v>
      </c>
      <c r="G133" s="369" t="n">
        <v>7.46789221018087</v>
      </c>
      <c r="H133" s="369" t="n">
        <v>9529.3879464</v>
      </c>
      <c r="I133" s="369" t="n">
        <v>10.0166592102539</v>
      </c>
      <c r="J133" s="369" t="n">
        <v>24.6230188709823</v>
      </c>
      <c r="K133" s="369" t="n">
        <v>8.95305831401209</v>
      </c>
      <c r="L133" s="369" t="n">
        <v>7115.974217</v>
      </c>
      <c r="M133" s="369" t="n">
        <v>12.8564361041988</v>
      </c>
      <c r="N133" s="369" t="n">
        <v>18.3869906877711</v>
      </c>
      <c r="O133" s="369" t="n">
        <v>10.8823269130118</v>
      </c>
      <c r="P133" s="369" t="n">
        <v>10517.8074501</v>
      </c>
      <c r="Q133" s="369" t="n">
        <v>10.3987969715948</v>
      </c>
      <c r="R133" s="369" t="n">
        <v>27.1769994864159</v>
      </c>
      <c r="S133" s="369" t="n">
        <v>8.49268423843868</v>
      </c>
    </row>
    <row r="134">
      <c r="A134" s="369" t="s">
        <v>92</v>
      </c>
      <c r="B134" s="369" t="s">
        <v>93</v>
      </c>
      <c r="C134" s="369" t="s">
        <v>17</v>
      </c>
      <c r="D134" s="369" t="n">
        <v>67320.6452196</v>
      </c>
      <c r="E134" s="369" t="n">
        <v>3.0556492762965</v>
      </c>
      <c r="F134" s="369" t="n">
        <v>16.5142987562093</v>
      </c>
      <c r="G134" s="369" t="n">
        <v>3.0471916144397</v>
      </c>
      <c r="H134" s="369" t="n">
        <v>108457.6094297</v>
      </c>
      <c r="I134" s="369" t="n">
        <v>2.29013647896057</v>
      </c>
      <c r="J134" s="369" t="n">
        <v>26.6055287893298</v>
      </c>
      <c r="K134" s="369" t="n">
        <v>2.31517351705052</v>
      </c>
      <c r="L134" s="369" t="n">
        <v>108044.4035445</v>
      </c>
      <c r="M134" s="369" t="n">
        <v>2.36216791268233</v>
      </c>
      <c r="N134" s="369" t="n">
        <v>26.504166043715</v>
      </c>
      <c r="O134" s="369" t="n">
        <v>2.23376690453633</v>
      </c>
      <c r="P134" s="369" t="n">
        <v>123827.9857325</v>
      </c>
      <c r="Q134" s="369" t="n">
        <v>2.84089395083835</v>
      </c>
      <c r="R134" s="369" t="n">
        <v>30.3760064107459</v>
      </c>
      <c r="S134" s="369" t="n">
        <v>2.53596301961697</v>
      </c>
    </row>
    <row r="135">
      <c r="A135" s="369" t="s">
        <v>94</v>
      </c>
      <c r="B135" s="369" t="s">
        <v>95</v>
      </c>
      <c r="C135" s="369" t="s">
        <v>16</v>
      </c>
      <c r="D135" s="369" t="n">
        <v>1567.6718865</v>
      </c>
      <c r="E135" s="369" t="n">
        <v>14.3982520261475</v>
      </c>
      <c r="F135" s="369" t="n">
        <v>32.5443676171004</v>
      </c>
      <c r="G135" s="369" t="n">
        <v>11.230939567354</v>
      </c>
      <c r="H135" s="369" t="n">
        <v>1330.092138</v>
      </c>
      <c r="I135" s="369" t="n">
        <v>12.4184495821503</v>
      </c>
      <c r="J135" s="369" t="n">
        <v>27.6122879260979</v>
      </c>
      <c r="K135" s="369" t="n">
        <v>11.2634999595215</v>
      </c>
      <c r="L135" s="369" t="n">
        <v>966.2825556</v>
      </c>
      <c r="M135" s="369" t="n">
        <v>16.9497362459275</v>
      </c>
      <c r="N135" s="369" t="n">
        <v>20.0597172037362</v>
      </c>
      <c r="O135" s="369" t="n">
        <v>15.8129722259605</v>
      </c>
      <c r="P135" s="369" t="n">
        <v>952.9832204</v>
      </c>
      <c r="Q135" s="369" t="n">
        <v>19.5275797964926</v>
      </c>
      <c r="R135" s="369" t="n">
        <v>19.7836272530654</v>
      </c>
      <c r="S135" s="369" t="n">
        <v>17.2528277853559</v>
      </c>
    </row>
    <row r="136">
      <c r="A136" s="369" t="s">
        <v>94</v>
      </c>
      <c r="B136" s="369" t="s">
        <v>95</v>
      </c>
      <c r="C136" s="369" t="s">
        <v>17</v>
      </c>
      <c r="D136" s="369" t="n">
        <v>10621.2153302</v>
      </c>
      <c r="E136" s="369" t="n">
        <v>6.11596358100434</v>
      </c>
      <c r="F136" s="369" t="n">
        <v>20.5755670837785</v>
      </c>
      <c r="G136" s="369" t="n">
        <v>5.99668674340687</v>
      </c>
      <c r="H136" s="369" t="n">
        <v>14537.5086277</v>
      </c>
      <c r="I136" s="369" t="n">
        <v>4.49152252287163</v>
      </c>
      <c r="J136" s="369" t="n">
        <v>28.1622653059062</v>
      </c>
      <c r="K136" s="369" t="n">
        <v>4.32174343254392</v>
      </c>
      <c r="L136" s="369" t="n">
        <v>14315.6062071</v>
      </c>
      <c r="M136" s="369" t="n">
        <v>4.58680132810807</v>
      </c>
      <c r="N136" s="369" t="n">
        <v>27.7323928290601</v>
      </c>
      <c r="O136" s="369" t="n">
        <v>4.25524520957451</v>
      </c>
      <c r="P136" s="369" t="n">
        <v>12146.1927929</v>
      </c>
      <c r="Q136" s="369" t="n">
        <v>4.88094948671406</v>
      </c>
      <c r="R136" s="369" t="n">
        <v>23.5297747812552</v>
      </c>
      <c r="S136" s="369" t="n">
        <v>4.71169706652848</v>
      </c>
    </row>
    <row r="137">
      <c r="A137" s="369" t="s">
        <v>96</v>
      </c>
      <c r="B137" s="369" t="s">
        <v>97</v>
      </c>
      <c r="C137" s="369" t="s">
        <v>16</v>
      </c>
      <c r="D137" s="369" t="n">
        <v>3256.5231896</v>
      </c>
      <c r="E137" s="369" t="n">
        <v>7.88756882699136</v>
      </c>
      <c r="F137" s="369" t="n">
        <v>61.0382417278886</v>
      </c>
      <c r="G137" s="369" t="n">
        <v>4.75331068178479</v>
      </c>
      <c r="H137" s="369" t="n">
        <v>1238.134809</v>
      </c>
      <c r="I137" s="369" t="n">
        <v>11.618931843067</v>
      </c>
      <c r="J137" s="369" t="n">
        <v>23.2068274547549</v>
      </c>
      <c r="K137" s="369" t="n">
        <v>9.95790592955156</v>
      </c>
      <c r="L137" s="369" t="n">
        <v>468.4266309</v>
      </c>
      <c r="M137" s="369" t="n">
        <v>21.5977489411352</v>
      </c>
      <c r="N137" s="369" t="n">
        <v>8.77989692195824</v>
      </c>
      <c r="O137" s="369" t="n">
        <v>20.1454659199665</v>
      </c>
      <c r="P137" s="369" t="n">
        <v>372.1332559</v>
      </c>
      <c r="Q137" s="369" t="n">
        <v>23.6709986134451</v>
      </c>
      <c r="R137" s="369" t="n">
        <v>6.97503389539825</v>
      </c>
      <c r="S137" s="369" t="n">
        <v>22.8695631922128</v>
      </c>
    </row>
    <row r="138">
      <c r="A138" s="369" t="s">
        <v>96</v>
      </c>
      <c r="B138" s="369" t="s">
        <v>97</v>
      </c>
      <c r="C138" s="369" t="s">
        <v>17</v>
      </c>
      <c r="D138" s="369" t="n">
        <v>23138.9565576</v>
      </c>
      <c r="E138" s="369" t="n">
        <v>3.04150602922892</v>
      </c>
      <c r="F138" s="369" t="n">
        <v>32.132574437525</v>
      </c>
      <c r="G138" s="369" t="n">
        <v>2.92611171582057</v>
      </c>
      <c r="H138" s="369" t="n">
        <v>23448.2029054</v>
      </c>
      <c r="I138" s="369" t="n">
        <v>2.49290099374267</v>
      </c>
      <c r="J138" s="369" t="n">
        <v>32.5620182313919</v>
      </c>
      <c r="K138" s="369" t="n">
        <v>2.30721865300809</v>
      </c>
      <c r="L138" s="369" t="n">
        <v>15087.5855691</v>
      </c>
      <c r="M138" s="369" t="n">
        <v>3.47302345530112</v>
      </c>
      <c r="N138" s="369" t="n">
        <v>20.9518076225611</v>
      </c>
      <c r="O138" s="369" t="n">
        <v>3.27771875575857</v>
      </c>
      <c r="P138" s="369" t="n">
        <v>10336.1565612</v>
      </c>
      <c r="Q138" s="369" t="n">
        <v>4.51536455559604</v>
      </c>
      <c r="R138" s="369" t="n">
        <v>14.353599708522</v>
      </c>
      <c r="S138" s="369" t="n">
        <v>4.36044165992969</v>
      </c>
    </row>
    <row r="139">
      <c r="A139" s="369" t="s">
        <v>98</v>
      </c>
      <c r="B139" s="369" t="s">
        <v>99</v>
      </c>
      <c r="C139" s="369" t="s">
        <v>16</v>
      </c>
      <c r="D139" s="369" t="n">
        <v>1900.3652765</v>
      </c>
      <c r="E139" s="369" t="n">
        <v>10.0670078487021</v>
      </c>
      <c r="F139" s="369" t="n">
        <v>36.0162556624212</v>
      </c>
      <c r="G139" s="369" t="n">
        <v>8.28792193331737</v>
      </c>
      <c r="H139" s="369" t="n">
        <v>1075.9493639</v>
      </c>
      <c r="I139" s="369" t="n">
        <v>13.6470090849094</v>
      </c>
      <c r="J139" s="369" t="n">
        <v>20.3916940859984</v>
      </c>
      <c r="K139" s="369" t="n">
        <v>12.1275677911345</v>
      </c>
      <c r="L139" s="369" t="n">
        <v>1129.7495103</v>
      </c>
      <c r="M139" s="369" t="n">
        <v>15.8003931852215</v>
      </c>
      <c r="N139" s="369" t="n">
        <v>21.4113295483906</v>
      </c>
      <c r="O139" s="369" t="n">
        <v>13.7481866038737</v>
      </c>
      <c r="P139" s="369" t="n">
        <v>1170.3457413</v>
      </c>
      <c r="Q139" s="369" t="n">
        <v>15.2296335777975</v>
      </c>
      <c r="R139" s="369" t="n">
        <v>22.1807207031898</v>
      </c>
      <c r="S139" s="369" t="n">
        <v>12.483048841649</v>
      </c>
    </row>
    <row r="140">
      <c r="A140" s="369" t="s">
        <v>98</v>
      </c>
      <c r="B140" s="369" t="s">
        <v>99</v>
      </c>
      <c r="C140" s="369" t="s">
        <v>17</v>
      </c>
      <c r="D140" s="369" t="n">
        <v>7545.0917715</v>
      </c>
      <c r="E140" s="369" t="n">
        <v>5.76873384501714</v>
      </c>
      <c r="F140" s="369" t="n">
        <v>27.0819875764566</v>
      </c>
      <c r="G140" s="369" t="n">
        <v>5.63863142956191</v>
      </c>
      <c r="H140" s="369" t="n">
        <v>7331.2544715</v>
      </c>
      <c r="I140" s="369" t="n">
        <v>5.17835481268309</v>
      </c>
      <c r="J140" s="369" t="n">
        <v>26.3144503115213</v>
      </c>
      <c r="K140" s="369" t="n">
        <v>4.7989949376183</v>
      </c>
      <c r="L140" s="369" t="n">
        <v>6678.7458637</v>
      </c>
      <c r="M140" s="369" t="n">
        <v>5.96037146587835</v>
      </c>
      <c r="N140" s="369" t="n">
        <v>23.9723674654623</v>
      </c>
      <c r="O140" s="369" t="n">
        <v>5.53091315223682</v>
      </c>
      <c r="P140" s="369" t="n">
        <v>6305.0926386</v>
      </c>
      <c r="Q140" s="369" t="n">
        <v>6.17524469517098</v>
      </c>
      <c r="R140" s="369" t="n">
        <v>22.6311946465598</v>
      </c>
      <c r="S140" s="369" t="n">
        <v>5.67666339578352</v>
      </c>
    </row>
    <row r="141">
      <c r="A141" s="369" t="s">
        <v>100</v>
      </c>
      <c r="B141" s="369" t="s">
        <v>101</v>
      </c>
      <c r="C141" s="369" t="s">
        <v>16</v>
      </c>
      <c r="D141" s="369" t="n">
        <v>533.8446523</v>
      </c>
      <c r="E141" s="369" t="n">
        <v>19.163834504793</v>
      </c>
      <c r="F141" s="369" t="n">
        <v>25.1129609516257</v>
      </c>
      <c r="G141" s="369" t="n">
        <v>18.1936728285095</v>
      </c>
      <c r="H141" s="369" t="n">
        <v>607.0261574</v>
      </c>
      <c r="I141" s="369" t="n">
        <v>16.2562184005488</v>
      </c>
      <c r="J141" s="369" t="n">
        <v>28.5555434932687</v>
      </c>
      <c r="K141" s="369" t="n">
        <v>14.1789072670557</v>
      </c>
      <c r="L141" s="369" t="n">
        <v>410.1900597</v>
      </c>
      <c r="M141" s="369" t="n">
        <v>21.4245990750513</v>
      </c>
      <c r="N141" s="369" t="n">
        <v>19.2960384778797</v>
      </c>
      <c r="O141" s="369" t="n">
        <v>19.8561165536923</v>
      </c>
      <c r="P141" s="369" t="n">
        <v>574.7125642</v>
      </c>
      <c r="Q141" s="369" t="n">
        <v>25.9620394390973</v>
      </c>
      <c r="R141" s="369" t="n">
        <v>27.0354570772259</v>
      </c>
      <c r="S141" s="369" t="n">
        <v>21.2435929631154</v>
      </c>
    </row>
    <row r="142">
      <c r="A142" s="369" t="s">
        <v>100</v>
      </c>
      <c r="B142" s="369" t="s">
        <v>101</v>
      </c>
      <c r="C142" s="369" t="s">
        <v>17</v>
      </c>
      <c r="D142" s="369" t="n">
        <v>4235.4655071</v>
      </c>
      <c r="E142" s="369" t="n">
        <v>7.08221879701297</v>
      </c>
      <c r="F142" s="369" t="n">
        <v>16.2328889351563</v>
      </c>
      <c r="G142" s="369" t="n">
        <v>7.03574500095342</v>
      </c>
      <c r="H142" s="369" t="n">
        <v>6804.1321594</v>
      </c>
      <c r="I142" s="369" t="n">
        <v>5.25048664261224</v>
      </c>
      <c r="J142" s="369" t="n">
        <v>26.0775873297787</v>
      </c>
      <c r="K142" s="369" t="n">
        <v>5.03555603538192</v>
      </c>
      <c r="L142" s="369" t="n">
        <v>6261.1450787</v>
      </c>
      <c r="M142" s="369" t="n">
        <v>5.04668437039242</v>
      </c>
      <c r="N142" s="369" t="n">
        <v>23.9965294249386</v>
      </c>
      <c r="O142" s="369" t="n">
        <v>4.75157098827781</v>
      </c>
      <c r="P142" s="369" t="n">
        <v>8791.1348252</v>
      </c>
      <c r="Q142" s="369" t="n">
        <v>4.99263673098041</v>
      </c>
      <c r="R142" s="369" t="n">
        <v>33.6929943101263</v>
      </c>
      <c r="S142" s="369" t="n">
        <v>4.652118798185</v>
      </c>
    </row>
    <row r="143">
      <c r="A143" s="369" t="s">
        <v>102</v>
      </c>
      <c r="B143" s="369" t="s">
        <v>103</v>
      </c>
      <c r="C143" s="369" t="s">
        <v>16</v>
      </c>
      <c r="D143" s="369" t="n">
        <v>3575.7195805</v>
      </c>
      <c r="E143" s="369" t="n">
        <v>10.4535868201988</v>
      </c>
      <c r="F143" s="369" t="n">
        <v>30.4290499780625</v>
      </c>
      <c r="G143" s="369" t="n">
        <v>8.82860590507442</v>
      </c>
      <c r="H143" s="369" t="n">
        <v>3216.9284533</v>
      </c>
      <c r="I143" s="369" t="n">
        <v>11.5027959966088</v>
      </c>
      <c r="J143" s="369" t="n">
        <v>27.3757699611414</v>
      </c>
      <c r="K143" s="369" t="n">
        <v>8.98180263718866</v>
      </c>
      <c r="L143" s="369" t="n">
        <v>2654.0721601</v>
      </c>
      <c r="M143" s="369" t="n">
        <v>13.1755612634907</v>
      </c>
      <c r="N143" s="369" t="n">
        <v>22.5859138522754</v>
      </c>
      <c r="O143" s="369" t="n">
        <v>10.3856729359272</v>
      </c>
      <c r="P143" s="369" t="n">
        <v>2304.2861079</v>
      </c>
      <c r="Q143" s="369" t="n">
        <v>15.1006960330284</v>
      </c>
      <c r="R143" s="369" t="n">
        <v>19.6092662085207</v>
      </c>
      <c r="S143" s="369" t="n">
        <v>12.6982186322725</v>
      </c>
    </row>
    <row r="144">
      <c r="A144" s="369" t="s">
        <v>102</v>
      </c>
      <c r="B144" s="369" t="s">
        <v>103</v>
      </c>
      <c r="C144" s="369" t="s">
        <v>17</v>
      </c>
      <c r="D144" s="369" t="n">
        <v>13036.92335</v>
      </c>
      <c r="E144" s="369" t="n">
        <v>5.34527616992189</v>
      </c>
      <c r="F144" s="369" t="n">
        <v>16.6739801942343</v>
      </c>
      <c r="G144" s="369" t="n">
        <v>5.03280061073661</v>
      </c>
      <c r="H144" s="369" t="n">
        <v>20094.6848726</v>
      </c>
      <c r="I144" s="369" t="n">
        <v>3.72958532887538</v>
      </c>
      <c r="J144" s="369" t="n">
        <v>25.7007246709871</v>
      </c>
      <c r="K144" s="369" t="n">
        <v>3.61836552228724</v>
      </c>
      <c r="L144" s="369" t="n">
        <v>20594.1518127</v>
      </c>
      <c r="M144" s="369" t="n">
        <v>3.58322264506627</v>
      </c>
      <c r="N144" s="369" t="n">
        <v>26.3395335097997</v>
      </c>
      <c r="O144" s="369" t="n">
        <v>3.46079994464053</v>
      </c>
      <c r="P144" s="369" t="n">
        <v>24461.4705967</v>
      </c>
      <c r="Q144" s="369" t="n">
        <v>3.81140687724065</v>
      </c>
      <c r="R144" s="369" t="n">
        <v>31.2857616249789</v>
      </c>
      <c r="S144" s="369" t="n">
        <v>3.40411113974181</v>
      </c>
    </row>
    <row r="145">
      <c r="A145" s="369" t="s">
        <v>104</v>
      </c>
      <c r="B145" s="369" t="s">
        <v>105</v>
      </c>
      <c r="C145" s="369" t="s">
        <v>16</v>
      </c>
      <c r="D145" s="369" t="n">
        <v>436.4479482</v>
      </c>
      <c r="E145" s="369" t="n">
        <v>15.1001421348925</v>
      </c>
      <c r="F145" s="369" t="n">
        <v>35.5989747069276</v>
      </c>
      <c r="G145" s="369" t="n">
        <v>12.2587487455623</v>
      </c>
      <c r="H145" s="369" t="n">
        <v>297.9044255</v>
      </c>
      <c r="I145" s="369" t="n">
        <v>14.7745886614638</v>
      </c>
      <c r="J145" s="369" t="n">
        <v>24.2986412290259</v>
      </c>
      <c r="K145" s="369" t="n">
        <v>14.1188562859046</v>
      </c>
      <c r="L145" s="369" t="n">
        <v>274.7210424</v>
      </c>
      <c r="M145" s="369" t="n">
        <v>19.6350362743916</v>
      </c>
      <c r="N145" s="369" t="n">
        <v>22.4076833908653</v>
      </c>
      <c r="O145" s="369" t="n">
        <v>16.9152679806488</v>
      </c>
      <c r="P145" s="369" t="n">
        <v>216.9392761</v>
      </c>
      <c r="Q145" s="369" t="n">
        <v>23.8585512327284</v>
      </c>
      <c r="R145" s="369" t="n">
        <v>17.6947006731812</v>
      </c>
      <c r="S145" s="369" t="n">
        <v>20.8048874922612</v>
      </c>
    </row>
    <row r="146">
      <c r="A146" s="369" t="s">
        <v>104</v>
      </c>
      <c r="B146" s="369" t="s">
        <v>105</v>
      </c>
      <c r="C146" s="369" t="s">
        <v>17</v>
      </c>
      <c r="D146" s="369" t="n">
        <v>2044.2325427</v>
      </c>
      <c r="E146" s="369" t="n">
        <v>6.73309369715561</v>
      </c>
      <c r="F146" s="369" t="n">
        <v>32.0554184502626</v>
      </c>
      <c r="G146" s="369" t="n">
        <v>6.08578453375308</v>
      </c>
      <c r="H146" s="369" t="n">
        <v>1662.2072287</v>
      </c>
      <c r="I146" s="369" t="n">
        <v>6.5226490988027</v>
      </c>
      <c r="J146" s="369" t="n">
        <v>26.0649153919909</v>
      </c>
      <c r="K146" s="369" t="n">
        <v>6.50552937261864</v>
      </c>
      <c r="L146" s="369" t="n">
        <v>1542.8093281</v>
      </c>
      <c r="M146" s="369" t="n">
        <v>7.69067030679756</v>
      </c>
      <c r="N146" s="369" t="n">
        <v>24.1926481298913</v>
      </c>
      <c r="O146" s="369" t="n">
        <v>7.59646558966241</v>
      </c>
      <c r="P146" s="369" t="n">
        <v>1127.9334223</v>
      </c>
      <c r="Q146" s="369" t="n">
        <v>10.632989222226</v>
      </c>
      <c r="R146" s="369" t="n">
        <v>17.6870180278552</v>
      </c>
      <c r="S146" s="369" t="n">
        <v>10.2068435381549</v>
      </c>
    </row>
    <row r="147">
      <c r="A147" s="369" t="s">
        <v>106</v>
      </c>
      <c r="B147" s="369" t="s">
        <v>107</v>
      </c>
      <c r="C147" s="369" t="s">
        <v>16</v>
      </c>
      <c r="D147" s="369" t="n">
        <v>6974.3597135</v>
      </c>
      <c r="E147" s="369" t="n">
        <v>7.87375186999694</v>
      </c>
      <c r="F147" s="369" t="n">
        <v>26.5912517821383</v>
      </c>
      <c r="G147" s="369" t="n">
        <v>6.6602767302946</v>
      </c>
      <c r="H147" s="369" t="n">
        <v>6561.2804065</v>
      </c>
      <c r="I147" s="369" t="n">
        <v>7.79916237474619</v>
      </c>
      <c r="J147" s="369" t="n">
        <v>25.0162977634681</v>
      </c>
      <c r="K147" s="369" t="n">
        <v>6.69003198637769</v>
      </c>
      <c r="L147" s="369" t="n">
        <v>5769.2217796</v>
      </c>
      <c r="M147" s="369" t="n">
        <v>8.65777432243544</v>
      </c>
      <c r="N147" s="369" t="n">
        <v>21.9964032872277</v>
      </c>
      <c r="O147" s="369" t="n">
        <v>7.7580217704153</v>
      </c>
      <c r="P147" s="369" t="n">
        <v>6923.1614016</v>
      </c>
      <c r="Q147" s="369" t="n">
        <v>8.24230697541973</v>
      </c>
      <c r="R147" s="369" t="n">
        <v>26.3960471671658</v>
      </c>
      <c r="S147" s="369" t="n">
        <v>7.01168328202377</v>
      </c>
    </row>
    <row r="148">
      <c r="A148" s="369" t="s">
        <v>106</v>
      </c>
      <c r="B148" s="369" t="s">
        <v>107</v>
      </c>
      <c r="C148" s="369" t="s">
        <v>17</v>
      </c>
      <c r="D148" s="369" t="n">
        <v>18309.5266579</v>
      </c>
      <c r="E148" s="369" t="n">
        <v>4.99217793430416</v>
      </c>
      <c r="F148" s="369" t="n">
        <v>16.5758080085576</v>
      </c>
      <c r="G148" s="369" t="n">
        <v>4.82008438312237</v>
      </c>
      <c r="H148" s="369" t="n">
        <v>28255.3448371</v>
      </c>
      <c r="I148" s="369" t="n">
        <v>3.50180097808961</v>
      </c>
      <c r="J148" s="369" t="n">
        <v>25.5798623299351</v>
      </c>
      <c r="K148" s="369" t="n">
        <v>3.43467041378858</v>
      </c>
      <c r="L148" s="369" t="n">
        <v>30948.8818149</v>
      </c>
      <c r="M148" s="369" t="n">
        <v>3.38200789944617</v>
      </c>
      <c r="N148" s="369" t="n">
        <v>28.0183498256618</v>
      </c>
      <c r="O148" s="369" t="n">
        <v>3.07514678754305</v>
      </c>
      <c r="P148" s="369" t="n">
        <v>32945.5778337</v>
      </c>
      <c r="Q148" s="369" t="n">
        <v>3.55560872790162</v>
      </c>
      <c r="R148" s="369" t="n">
        <v>29.8259798358456</v>
      </c>
      <c r="S148" s="369" t="n">
        <v>3.21632879408878</v>
      </c>
    </row>
    <row r="149">
      <c r="A149" s="369" t="s">
        <v>108</v>
      </c>
      <c r="B149" s="369" t="s">
        <v>109</v>
      </c>
      <c r="C149" s="369" t="s">
        <v>16</v>
      </c>
      <c r="D149" s="369" t="n">
        <v>10053.5618315</v>
      </c>
      <c r="E149" s="369" t="n">
        <v>7.21686712990181</v>
      </c>
      <c r="F149" s="369" t="n">
        <v>22.1481945282045</v>
      </c>
      <c r="G149" s="369" t="n">
        <v>6.42435190499387</v>
      </c>
      <c r="H149" s="369" t="n">
        <v>9186.7851974</v>
      </c>
      <c r="I149" s="369" t="n">
        <v>7.32991096913576</v>
      </c>
      <c r="J149" s="369" t="n">
        <v>20.2386685486259</v>
      </c>
      <c r="K149" s="369" t="n">
        <v>6.40421769838391</v>
      </c>
      <c r="L149" s="369" t="n">
        <v>8941.0462505</v>
      </c>
      <c r="M149" s="369" t="n">
        <v>7.54137952915292</v>
      </c>
      <c r="N149" s="369" t="n">
        <v>19.6973008134573</v>
      </c>
      <c r="O149" s="369" t="n">
        <v>6.765417487698</v>
      </c>
      <c r="P149" s="369" t="n">
        <v>17210.847694</v>
      </c>
      <c r="Q149" s="369" t="n">
        <v>6.57627976604875</v>
      </c>
      <c r="R149" s="369" t="n">
        <v>37.9158361097123</v>
      </c>
      <c r="S149" s="369" t="n">
        <v>4.59186229218587</v>
      </c>
    </row>
    <row r="150">
      <c r="A150" s="369" t="s">
        <v>108</v>
      </c>
      <c r="B150" s="369" t="s">
        <v>109</v>
      </c>
      <c r="C150" s="369" t="s">
        <v>17</v>
      </c>
      <c r="D150" s="369" t="n">
        <v>22479.8536996</v>
      </c>
      <c r="E150" s="369" t="n">
        <v>5.10391239995098</v>
      </c>
      <c r="F150" s="369" t="n">
        <v>13.765155267074</v>
      </c>
      <c r="G150" s="369" t="n">
        <v>4.90825739661175</v>
      </c>
      <c r="H150" s="369" t="n">
        <v>35918.0689364</v>
      </c>
      <c r="I150" s="369" t="n">
        <v>3.59865184703496</v>
      </c>
      <c r="J150" s="369" t="n">
        <v>21.9938173268366</v>
      </c>
      <c r="K150" s="369" t="n">
        <v>3.50237978598984</v>
      </c>
      <c r="L150" s="369" t="n">
        <v>44135.7832076</v>
      </c>
      <c r="M150" s="369" t="n">
        <v>3.38392699814429</v>
      </c>
      <c r="N150" s="369" t="n">
        <v>27.0257945983582</v>
      </c>
      <c r="O150" s="369" t="n">
        <v>2.96925938957014</v>
      </c>
      <c r="P150" s="369" t="n">
        <v>60776.1389307</v>
      </c>
      <c r="Q150" s="369" t="n">
        <v>2.79733828245992</v>
      </c>
      <c r="R150" s="369" t="n">
        <v>37.2152328077311</v>
      </c>
      <c r="S150" s="369" t="n">
        <v>2.53734077028643</v>
      </c>
    </row>
    <row r="151">
      <c r="A151" s="369" t="s">
        <v>110</v>
      </c>
      <c r="B151" s="369" t="s">
        <v>111</v>
      </c>
      <c r="C151" s="369" t="s">
        <v>16</v>
      </c>
      <c r="D151" s="369" t="n">
        <v>57.7482368</v>
      </c>
      <c r="E151" s="369" t="n">
        <v>26.2472942328434</v>
      </c>
      <c r="F151" s="369" t="n">
        <v>19.7530864197531</v>
      </c>
      <c r="G151" s="369" t="n">
        <v>24.5862882665899</v>
      </c>
      <c r="H151" s="369" t="n">
        <v>79.4038256</v>
      </c>
      <c r="I151" s="369" t="n">
        <v>11.3014829183284</v>
      </c>
      <c r="J151" s="369" t="n">
        <v>27.1604938271605</v>
      </c>
      <c r="K151" s="369" t="n">
        <v>14.0528318136831</v>
      </c>
      <c r="L151" s="369" t="n">
        <v>59.5528692</v>
      </c>
      <c r="M151" s="369" t="n">
        <v>32.3160575140779</v>
      </c>
      <c r="N151" s="369" t="n">
        <v>20.3703703703704</v>
      </c>
      <c r="O151" s="369" t="n">
        <v>24.3037067362605</v>
      </c>
      <c r="P151" s="369" t="n">
        <v>95.6455172</v>
      </c>
      <c r="Q151" s="369" t="n">
        <v>22.5484077830332</v>
      </c>
      <c r="R151" s="369" t="n">
        <v>32.7160493827161</v>
      </c>
      <c r="S151" s="369" t="n">
        <v>14.3476578223784</v>
      </c>
    </row>
    <row r="152">
      <c r="A152" s="369" t="s">
        <v>110</v>
      </c>
      <c r="B152" s="369" t="s">
        <v>111</v>
      </c>
      <c r="C152" s="369" t="s">
        <v>17</v>
      </c>
      <c r="D152" s="369" t="n">
        <v>122.7150032</v>
      </c>
      <c r="E152" s="369" t="n">
        <v>17.557706052815</v>
      </c>
      <c r="F152" s="369" t="n">
        <v>14.5610278372591</v>
      </c>
      <c r="G152" s="369" t="n">
        <v>15.9584015989807</v>
      </c>
      <c r="H152" s="369" t="n">
        <v>176.8539752</v>
      </c>
      <c r="I152" s="369" t="n">
        <v>12.3219591223156</v>
      </c>
      <c r="J152" s="369" t="n">
        <v>20.9850107066381</v>
      </c>
      <c r="K152" s="369" t="n">
        <v>9.06186686064593</v>
      </c>
      <c r="L152" s="369" t="n">
        <v>205.7280936</v>
      </c>
      <c r="M152" s="369" t="n">
        <v>9.47722776187915</v>
      </c>
      <c r="N152" s="369" t="n">
        <v>24.4111349036403</v>
      </c>
      <c r="O152" s="369" t="n">
        <v>6.76742364514203</v>
      </c>
      <c r="P152" s="369" t="n">
        <v>337.4662588</v>
      </c>
      <c r="Q152" s="369" t="n">
        <v>8.11162982672042</v>
      </c>
      <c r="R152" s="369" t="n">
        <v>40.0428265524625</v>
      </c>
      <c r="S152" s="369" t="n">
        <v>5.55621601660717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905</v>
      </c>
    </row>
    <row r="162">
      <c r="A162" s="5" t="s">
        <v>26</v>
      </c>
      <c r="B162" s="5" t="s">
        <v>71</v>
      </c>
      <c r="C162" s="5" t="s">
        <v>11</v>
      </c>
      <c r="D162" s="5" t="s">
        <v>886</v>
      </c>
      <c r="E162" s="5" t="s">
        <v>887</v>
      </c>
      <c r="F162" s="5" t="s">
        <v>888</v>
      </c>
      <c r="G162" s="5" t="s">
        <v>889</v>
      </c>
      <c r="H162" s="5" t="s">
        <v>890</v>
      </c>
      <c r="I162" s="5" t="s">
        <v>891</v>
      </c>
      <c r="J162" s="5" t="s">
        <v>892</v>
      </c>
      <c r="K162" s="5" t="s">
        <v>893</v>
      </c>
      <c r="L162" s="5" t="s">
        <v>894</v>
      </c>
      <c r="M162" s="5" t="s">
        <v>895</v>
      </c>
      <c r="N162" s="5" t="s">
        <v>896</v>
      </c>
      <c r="O162" s="5" t="s">
        <v>897</v>
      </c>
      <c r="P162" s="5" t="s">
        <v>898</v>
      </c>
      <c r="Q162" s="5" t="s">
        <v>899</v>
      </c>
      <c r="R162" s="5" t="s">
        <v>900</v>
      </c>
      <c r="S162" s="5" t="s">
        <v>901</v>
      </c>
    </row>
    <row r="163">
      <c r="A163" s="370" t="s">
        <v>72</v>
      </c>
      <c r="B163" s="370" t="s">
        <v>73</v>
      </c>
      <c r="C163" s="370" t="s">
        <v>16</v>
      </c>
      <c r="D163" s="370" t="n">
        <v>5798.2447021</v>
      </c>
      <c r="E163" s="370" t="n">
        <v>8.59902200712374</v>
      </c>
      <c r="F163" s="370" t="n">
        <v>41.3602162277509</v>
      </c>
      <c r="G163" s="370" t="n">
        <v>6.7536190887736</v>
      </c>
      <c r="H163" s="370" t="n">
        <v>3312.5648534</v>
      </c>
      <c r="I163" s="370" t="n">
        <v>10.9270446751261</v>
      </c>
      <c r="J163" s="370" t="n">
        <v>23.6292888010488</v>
      </c>
      <c r="K163" s="370" t="n">
        <v>9.33745123737776</v>
      </c>
      <c r="L163" s="370" t="n">
        <v>2467.4282121</v>
      </c>
      <c r="M163" s="370" t="n">
        <v>13.9239630696353</v>
      </c>
      <c r="N163" s="370" t="n">
        <v>17.6007342949751</v>
      </c>
      <c r="O163" s="370" t="n">
        <v>12.716926457539</v>
      </c>
      <c r="P163" s="370" t="n">
        <v>2440.6558237</v>
      </c>
      <c r="Q163" s="370" t="n">
        <v>15.3209600184214</v>
      </c>
      <c r="R163" s="370" t="n">
        <v>17.4097606762252</v>
      </c>
      <c r="S163" s="370" t="n">
        <v>13.604226854642</v>
      </c>
    </row>
    <row r="164">
      <c r="A164" s="370" t="s">
        <v>72</v>
      </c>
      <c r="B164" s="370" t="s">
        <v>73</v>
      </c>
      <c r="C164" s="370" t="s">
        <v>17</v>
      </c>
      <c r="D164" s="370" t="n">
        <v>50146.7030022</v>
      </c>
      <c r="E164" s="370" t="n">
        <v>3.50694601800157</v>
      </c>
      <c r="F164" s="370" t="n">
        <v>23.2255699470968</v>
      </c>
      <c r="G164" s="370" t="n">
        <v>3.48766272503267</v>
      </c>
      <c r="H164" s="370" t="n">
        <v>67601.7546537</v>
      </c>
      <c r="I164" s="370" t="n">
        <v>2.25544704288948</v>
      </c>
      <c r="J164" s="370" t="n">
        <v>31.30992043858</v>
      </c>
      <c r="K164" s="370" t="n">
        <v>2.16104673747075</v>
      </c>
      <c r="L164" s="370" t="n">
        <v>52366.5108682</v>
      </c>
      <c r="M164" s="370" t="n">
        <v>3.11054323133684</v>
      </c>
      <c r="N164" s="370" t="n">
        <v>24.2536794692449</v>
      </c>
      <c r="O164" s="370" t="n">
        <v>2.98456241702123</v>
      </c>
      <c r="P164" s="370" t="n">
        <v>45796.6457718</v>
      </c>
      <c r="Q164" s="370" t="n">
        <v>3.46602071831198</v>
      </c>
      <c r="R164" s="370" t="n">
        <v>21.2108301450783</v>
      </c>
      <c r="S164" s="370" t="n">
        <v>3.27885110790671</v>
      </c>
    </row>
    <row r="165">
      <c r="A165" s="370" t="s">
        <v>74</v>
      </c>
      <c r="B165" s="370" t="s">
        <v>75</v>
      </c>
      <c r="C165" s="370" t="s">
        <v>16</v>
      </c>
      <c r="D165" s="370" t="n">
        <v>2769.7901989</v>
      </c>
      <c r="E165" s="370" t="n">
        <v>13.0372452226997</v>
      </c>
      <c r="F165" s="370" t="n">
        <v>51.9194099930506</v>
      </c>
      <c r="G165" s="370" t="n">
        <v>8.06471136840253</v>
      </c>
      <c r="H165" s="370" t="n">
        <v>913.1512227</v>
      </c>
      <c r="I165" s="370" t="n">
        <v>15.8791182324616</v>
      </c>
      <c r="J165" s="370" t="n">
        <v>17.1169183629306</v>
      </c>
      <c r="K165" s="370" t="n">
        <v>14.9776143368905</v>
      </c>
      <c r="L165" s="370" t="n">
        <v>966.5445884</v>
      </c>
      <c r="M165" s="370" t="n">
        <v>16.4743648392219</v>
      </c>
      <c r="N165" s="370" t="n">
        <v>18.1177710794245</v>
      </c>
      <c r="O165" s="370" t="n">
        <v>15.1619887085971</v>
      </c>
      <c r="P165" s="370" t="n">
        <v>685.3014987</v>
      </c>
      <c r="Q165" s="370" t="n">
        <v>16.0472796836552</v>
      </c>
      <c r="R165" s="370" t="n">
        <v>12.8459005645943</v>
      </c>
      <c r="S165" s="370" t="n">
        <v>15.8775122112867</v>
      </c>
    </row>
    <row r="166">
      <c r="A166" s="370" t="s">
        <v>74</v>
      </c>
      <c r="B166" s="370" t="s">
        <v>75</v>
      </c>
      <c r="C166" s="370" t="s">
        <v>17</v>
      </c>
      <c r="D166" s="370" t="n">
        <v>22797.154416</v>
      </c>
      <c r="E166" s="370" t="n">
        <v>4.88348449717849</v>
      </c>
      <c r="F166" s="370" t="n">
        <v>31.5238795966483</v>
      </c>
      <c r="G166" s="370" t="n">
        <v>4.70424125547509</v>
      </c>
      <c r="H166" s="370" t="n">
        <v>21882.8090328</v>
      </c>
      <c r="I166" s="370" t="n">
        <v>4.06302345796641</v>
      </c>
      <c r="J166" s="370" t="n">
        <v>30.2595238247051</v>
      </c>
      <c r="K166" s="370" t="n">
        <v>3.60676735170438</v>
      </c>
      <c r="L166" s="370" t="n">
        <v>17845.0841566</v>
      </c>
      <c r="M166" s="370" t="n">
        <v>6.13912399129031</v>
      </c>
      <c r="N166" s="370" t="n">
        <v>24.6761623876134</v>
      </c>
      <c r="O166" s="370" t="n">
        <v>5.60727691947678</v>
      </c>
      <c r="P166" s="370" t="n">
        <v>9792.0488551</v>
      </c>
      <c r="Q166" s="370" t="n">
        <v>7.36937180123045</v>
      </c>
      <c r="R166" s="370" t="n">
        <v>13.5404341910332</v>
      </c>
      <c r="S166" s="370" t="n">
        <v>7.16749228928054</v>
      </c>
    </row>
    <row r="167">
      <c r="A167" s="370" t="s">
        <v>76</v>
      </c>
      <c r="B167" s="370" t="s">
        <v>77</v>
      </c>
      <c r="C167" s="370" t="s">
        <v>16</v>
      </c>
      <c r="D167" s="370" t="n">
        <v>2023.863056</v>
      </c>
      <c r="E167" s="370" t="n">
        <v>8.78886925624745</v>
      </c>
      <c r="F167" s="370" t="n">
        <v>25.3294541600734</v>
      </c>
      <c r="G167" s="370" t="n">
        <v>7.85876088334234</v>
      </c>
      <c r="H167" s="370" t="n">
        <v>1745.7461559</v>
      </c>
      <c r="I167" s="370" t="n">
        <v>8.45256643980388</v>
      </c>
      <c r="J167" s="370" t="n">
        <v>21.8487101189486</v>
      </c>
      <c r="K167" s="370" t="n">
        <v>8.27224715994875</v>
      </c>
      <c r="L167" s="370" t="n">
        <v>1381.1883704</v>
      </c>
      <c r="M167" s="370" t="n">
        <v>12.8310743372332</v>
      </c>
      <c r="N167" s="370" t="n">
        <v>17.2861238860784</v>
      </c>
      <c r="O167" s="370" t="n">
        <v>11.3990273188936</v>
      </c>
      <c r="P167" s="370" t="n">
        <v>2839.3590283</v>
      </c>
      <c r="Q167" s="370" t="n">
        <v>9.77503426400706</v>
      </c>
      <c r="R167" s="370" t="n">
        <v>35.5357118348996</v>
      </c>
      <c r="S167" s="370" t="n">
        <v>7.42828737911486</v>
      </c>
    </row>
    <row r="168">
      <c r="A168" s="370" t="s">
        <v>76</v>
      </c>
      <c r="B168" s="370" t="s">
        <v>77</v>
      </c>
      <c r="C168" s="370" t="s">
        <v>17</v>
      </c>
      <c r="D168" s="370" t="n">
        <v>6874.4371982</v>
      </c>
      <c r="E168" s="370" t="n">
        <v>4.90873090632708</v>
      </c>
      <c r="F168" s="370" t="n">
        <v>22.3643014860504</v>
      </c>
      <c r="G168" s="370" t="n">
        <v>4.72151650259138</v>
      </c>
      <c r="H168" s="370" t="n">
        <v>8003.9778928</v>
      </c>
      <c r="I168" s="370" t="n">
        <v>4.39104528420024</v>
      </c>
      <c r="J168" s="370" t="n">
        <v>26.0389861048017</v>
      </c>
      <c r="K168" s="370" t="n">
        <v>4.03493406463315</v>
      </c>
      <c r="L168" s="370" t="n">
        <v>7638.2950837</v>
      </c>
      <c r="M168" s="370" t="n">
        <v>4.98432774296309</v>
      </c>
      <c r="N168" s="370" t="n">
        <v>24.8493264490092</v>
      </c>
      <c r="O168" s="370" t="n">
        <v>4.68718684766557</v>
      </c>
      <c r="P168" s="370" t="n">
        <v>8221.7289511</v>
      </c>
      <c r="Q168" s="370" t="n">
        <v>4.60131008645132</v>
      </c>
      <c r="R168" s="370" t="n">
        <v>26.7473859601387</v>
      </c>
      <c r="S168" s="370" t="n">
        <v>4.20736554851853</v>
      </c>
    </row>
    <row r="169">
      <c r="A169" s="370" t="s">
        <v>78</v>
      </c>
      <c r="B169" s="370" t="s">
        <v>79</v>
      </c>
      <c r="C169" s="370" t="s">
        <v>16</v>
      </c>
      <c r="D169" s="370" t="n">
        <v>5811.4807644</v>
      </c>
      <c r="E169" s="370" t="n">
        <v>7.47807246189133</v>
      </c>
      <c r="F169" s="370" t="n">
        <v>25.376317718825</v>
      </c>
      <c r="G169" s="370" t="n">
        <v>6.63211505014299</v>
      </c>
      <c r="H169" s="370" t="n">
        <v>5250.7034309</v>
      </c>
      <c r="I169" s="370" t="n">
        <v>7.86825374676884</v>
      </c>
      <c r="J169" s="370" t="n">
        <v>22.9276365029145</v>
      </c>
      <c r="K169" s="370" t="n">
        <v>7.03719566576592</v>
      </c>
      <c r="L169" s="370" t="n">
        <v>4476.6333784</v>
      </c>
      <c r="M169" s="370" t="n">
        <v>9.48448842441583</v>
      </c>
      <c r="N169" s="370" t="n">
        <v>19.547594757066</v>
      </c>
      <c r="O169" s="370" t="n">
        <v>7.81241748738625</v>
      </c>
      <c r="P169" s="370" t="n">
        <v>7362.3804204</v>
      </c>
      <c r="Q169" s="370" t="n">
        <v>8.00900944011563</v>
      </c>
      <c r="R169" s="370" t="n">
        <v>32.1484510211944</v>
      </c>
      <c r="S169" s="370" t="n">
        <v>6.38607036601292</v>
      </c>
    </row>
    <row r="170">
      <c r="A170" s="370" t="s">
        <v>78</v>
      </c>
      <c r="B170" s="370" t="s">
        <v>79</v>
      </c>
      <c r="C170" s="370" t="s">
        <v>17</v>
      </c>
      <c r="D170" s="370" t="n">
        <v>18095.6013794</v>
      </c>
      <c r="E170" s="370" t="n">
        <v>4.35841996032065</v>
      </c>
      <c r="F170" s="370" t="n">
        <v>16.04896399589</v>
      </c>
      <c r="G170" s="370" t="n">
        <v>4.2405830971631</v>
      </c>
      <c r="H170" s="370" t="n">
        <v>26184.1747916</v>
      </c>
      <c r="I170" s="370" t="n">
        <v>3.28993174792298</v>
      </c>
      <c r="J170" s="370" t="n">
        <v>23.2227086396182</v>
      </c>
      <c r="K170" s="370" t="n">
        <v>3.11774662034655</v>
      </c>
      <c r="L170" s="370" t="n">
        <v>28899.7192949</v>
      </c>
      <c r="M170" s="370" t="n">
        <v>3.51832463429687</v>
      </c>
      <c r="N170" s="370" t="n">
        <v>25.631121327815</v>
      </c>
      <c r="O170" s="370" t="n">
        <v>3.21261125707583</v>
      </c>
      <c r="P170" s="370" t="n">
        <v>39572.9624749</v>
      </c>
      <c r="Q170" s="370" t="n">
        <v>3.0516942767071</v>
      </c>
      <c r="R170" s="370" t="n">
        <v>35.0972060366769</v>
      </c>
      <c r="S170" s="370" t="n">
        <v>2.68748074439818</v>
      </c>
    </row>
    <row r="171">
      <c r="A171" s="370" t="s">
        <v>80</v>
      </c>
      <c r="B171" s="370" t="s">
        <v>81</v>
      </c>
      <c r="C171" s="370" t="s">
        <v>16</v>
      </c>
      <c r="D171" s="370" t="n">
        <v>4628.8050311</v>
      </c>
      <c r="E171" s="370" t="n">
        <v>9.72268627021378</v>
      </c>
      <c r="F171" s="370" t="n">
        <v>20.6290732980562</v>
      </c>
      <c r="G171" s="370" t="n">
        <v>8.36005605217864</v>
      </c>
      <c r="H171" s="370" t="n">
        <v>5379.4087438</v>
      </c>
      <c r="I171" s="370" t="n">
        <v>9.17867268002033</v>
      </c>
      <c r="J171" s="370" t="n">
        <v>23.9742690673845</v>
      </c>
      <c r="K171" s="370" t="n">
        <v>7.67545307969327</v>
      </c>
      <c r="L171" s="370" t="n">
        <v>4518.7168542</v>
      </c>
      <c r="M171" s="370" t="n">
        <v>8.85070673957612</v>
      </c>
      <c r="N171" s="370" t="n">
        <v>20.1384462236253</v>
      </c>
      <c r="O171" s="370" t="n">
        <v>7.62985552325433</v>
      </c>
      <c r="P171" s="370" t="n">
        <v>7911.3290262</v>
      </c>
      <c r="Q171" s="370" t="n">
        <v>7.10449304511032</v>
      </c>
      <c r="R171" s="370" t="n">
        <v>35.2582114109341</v>
      </c>
      <c r="S171" s="370" t="n">
        <v>5.53822682482518</v>
      </c>
    </row>
    <row r="172">
      <c r="A172" s="370" t="s">
        <v>80</v>
      </c>
      <c r="B172" s="370" t="s">
        <v>81</v>
      </c>
      <c r="C172" s="370" t="s">
        <v>17</v>
      </c>
      <c r="D172" s="370" t="n">
        <v>13843.2649963</v>
      </c>
      <c r="E172" s="370" t="n">
        <v>5.97320409333553</v>
      </c>
      <c r="F172" s="370" t="n">
        <v>13.3981968416036</v>
      </c>
      <c r="G172" s="370" t="n">
        <v>5.61463453852163</v>
      </c>
      <c r="H172" s="370" t="n">
        <v>23771.7912586</v>
      </c>
      <c r="I172" s="370" t="n">
        <v>4.08184190953579</v>
      </c>
      <c r="J172" s="370" t="n">
        <v>23.0075158313708</v>
      </c>
      <c r="K172" s="370" t="n">
        <v>3.98824997120117</v>
      </c>
      <c r="L172" s="370" t="n">
        <v>28357.0377146</v>
      </c>
      <c r="M172" s="370" t="n">
        <v>3.8732090931801</v>
      </c>
      <c r="N172" s="370" t="n">
        <v>27.4453442339314</v>
      </c>
      <c r="O172" s="370" t="n">
        <v>3.65133668359015</v>
      </c>
      <c r="P172" s="370" t="n">
        <v>37349.7571718</v>
      </c>
      <c r="Q172" s="370" t="n">
        <v>3.53523421502433</v>
      </c>
      <c r="R172" s="370" t="n">
        <v>36.1489430930942</v>
      </c>
      <c r="S172" s="370" t="n">
        <v>3.18917842914212</v>
      </c>
    </row>
    <row r="173">
      <c r="A173" s="370" t="s">
        <v>82</v>
      </c>
      <c r="B173" s="370" t="s">
        <v>83</v>
      </c>
      <c r="C173" s="370" t="s">
        <v>16</v>
      </c>
      <c r="D173" s="370" t="n">
        <v>4167.4537582</v>
      </c>
      <c r="E173" s="370" t="n">
        <v>11.7676674119116</v>
      </c>
      <c r="F173" s="370" t="n">
        <v>33.0736435554516</v>
      </c>
      <c r="G173" s="370" t="n">
        <v>10.2491073680873</v>
      </c>
      <c r="H173" s="370" t="n">
        <v>3324.4754719</v>
      </c>
      <c r="I173" s="370" t="n">
        <v>13.9162763543991</v>
      </c>
      <c r="J173" s="370" t="n">
        <v>26.3836201061899</v>
      </c>
      <c r="K173" s="370" t="n">
        <v>11.904056797836</v>
      </c>
      <c r="L173" s="370" t="n">
        <v>2441.55907</v>
      </c>
      <c r="M173" s="370" t="n">
        <v>16.4750131491008</v>
      </c>
      <c r="N173" s="370" t="n">
        <v>19.3766407706076</v>
      </c>
      <c r="O173" s="370" t="n">
        <v>13.5141457473626</v>
      </c>
      <c r="P173" s="370" t="n">
        <v>2667.039825</v>
      </c>
      <c r="Q173" s="370" t="n">
        <v>17.0063217393494</v>
      </c>
      <c r="R173" s="370" t="n">
        <v>21.1660955677509</v>
      </c>
      <c r="S173" s="370" t="n">
        <v>14.6081320632431</v>
      </c>
    </row>
    <row r="174">
      <c r="A174" s="370" t="s">
        <v>82</v>
      </c>
      <c r="B174" s="370" t="s">
        <v>83</v>
      </c>
      <c r="C174" s="370" t="s">
        <v>17</v>
      </c>
      <c r="D174" s="370" t="n">
        <v>13011.3127119</v>
      </c>
      <c r="E174" s="370" t="n">
        <v>6.35398659153196</v>
      </c>
      <c r="F174" s="370" t="n">
        <v>22.4987271130878</v>
      </c>
      <c r="G174" s="370" t="n">
        <v>6.47973433091217</v>
      </c>
      <c r="H174" s="370" t="n">
        <v>16362.8054114</v>
      </c>
      <c r="I174" s="370" t="n">
        <v>4.97908718617414</v>
      </c>
      <c r="J174" s="370" t="n">
        <v>28.2940162846863</v>
      </c>
      <c r="K174" s="370" t="n">
        <v>5.03846938309012</v>
      </c>
      <c r="L174" s="370" t="n">
        <v>15079.663264</v>
      </c>
      <c r="M174" s="370" t="n">
        <v>5.6561142720668</v>
      </c>
      <c r="N174" s="370" t="n">
        <v>26.0752497650521</v>
      </c>
      <c r="O174" s="370" t="n">
        <v>5.24627237230901</v>
      </c>
      <c r="P174" s="370" t="n">
        <v>13377.5467874</v>
      </c>
      <c r="Q174" s="370" t="n">
        <v>7.90786815398843</v>
      </c>
      <c r="R174" s="370" t="n">
        <v>23.1320068371738</v>
      </c>
      <c r="S174" s="370" t="n">
        <v>7.03239793836389</v>
      </c>
    </row>
    <row r="175">
      <c r="A175" s="370" t="s">
        <v>84</v>
      </c>
      <c r="B175" s="370" t="s">
        <v>85</v>
      </c>
      <c r="C175" s="370" t="s">
        <v>16</v>
      </c>
      <c r="D175" s="370" t="n">
        <v>8543.2603367</v>
      </c>
      <c r="E175" s="370" t="n">
        <v>9.87582899446266</v>
      </c>
      <c r="F175" s="370" t="n">
        <v>18.4118327632911</v>
      </c>
      <c r="G175" s="370" t="n">
        <v>8.6018155807823</v>
      </c>
      <c r="H175" s="370" t="n">
        <v>11311.8646806</v>
      </c>
      <c r="I175" s="370" t="n">
        <v>9.12155278178459</v>
      </c>
      <c r="J175" s="370" t="n">
        <v>24.3785337835832</v>
      </c>
      <c r="K175" s="370" t="n">
        <v>7.7797786374271</v>
      </c>
      <c r="L175" s="370" t="n">
        <v>10848.0458409</v>
      </c>
      <c r="M175" s="370" t="n">
        <v>8.62740731104047</v>
      </c>
      <c r="N175" s="370" t="n">
        <v>23.3789440985615</v>
      </c>
      <c r="O175" s="370" t="n">
        <v>7.54834498967406</v>
      </c>
      <c r="P175" s="370" t="n">
        <v>15697.7521055</v>
      </c>
      <c r="Q175" s="370" t="n">
        <v>7.61374170216092</v>
      </c>
      <c r="R175" s="370" t="n">
        <v>33.8306893545642</v>
      </c>
      <c r="S175" s="370" t="n">
        <v>6.1170237879827</v>
      </c>
    </row>
    <row r="176">
      <c r="A176" s="370" t="s">
        <v>84</v>
      </c>
      <c r="B176" s="370" t="s">
        <v>85</v>
      </c>
      <c r="C176" s="370" t="s">
        <v>17</v>
      </c>
      <c r="D176" s="370" t="n">
        <v>21905.885405</v>
      </c>
      <c r="E176" s="370" t="n">
        <v>6.20218496150041</v>
      </c>
      <c r="F176" s="370" t="n">
        <v>11.6961398340171</v>
      </c>
      <c r="G176" s="370" t="n">
        <v>6.19230527015785</v>
      </c>
      <c r="H176" s="370" t="n">
        <v>39110.0839264</v>
      </c>
      <c r="I176" s="370" t="n">
        <v>3.74478690132676</v>
      </c>
      <c r="J176" s="370" t="n">
        <v>20.8819229200802</v>
      </c>
      <c r="K176" s="370" t="n">
        <v>3.62721057144759</v>
      </c>
      <c r="L176" s="370" t="n">
        <v>55148.6425764</v>
      </c>
      <c r="M176" s="370" t="n">
        <v>3.40538677381985</v>
      </c>
      <c r="N176" s="370" t="n">
        <v>29.4453396109968</v>
      </c>
      <c r="O176" s="370" t="n">
        <v>3.02412199683045</v>
      </c>
      <c r="P176" s="370" t="n">
        <v>71126.97075</v>
      </c>
      <c r="Q176" s="370" t="n">
        <v>3.10771987283673</v>
      </c>
      <c r="R176" s="370" t="n">
        <v>37.9765976349059</v>
      </c>
      <c r="S176" s="370" t="n">
        <v>2.6996117517974</v>
      </c>
    </row>
    <row r="177">
      <c r="A177" s="370" t="s">
        <v>86</v>
      </c>
      <c r="B177" s="370" t="s">
        <v>87</v>
      </c>
      <c r="C177" s="370" t="s">
        <v>16</v>
      </c>
      <c r="D177" s="370" t="n">
        <v>12842.3040208</v>
      </c>
      <c r="E177" s="370" t="n">
        <v>7.04369913187146</v>
      </c>
      <c r="F177" s="370" t="n">
        <v>26.112688028547</v>
      </c>
      <c r="G177" s="370" t="n">
        <v>5.66683649812426</v>
      </c>
      <c r="H177" s="370" t="n">
        <v>12006.6643089</v>
      </c>
      <c r="I177" s="370" t="n">
        <v>6.732669554211</v>
      </c>
      <c r="J177" s="370" t="n">
        <v>24.4135537403564</v>
      </c>
      <c r="K177" s="370" t="n">
        <v>5.79699142420354</v>
      </c>
      <c r="L177" s="370" t="n">
        <v>9905.3038951</v>
      </c>
      <c r="M177" s="370" t="n">
        <v>7.22493108679475</v>
      </c>
      <c r="N177" s="370" t="n">
        <v>20.1407870442694</v>
      </c>
      <c r="O177" s="370" t="n">
        <v>6.46374278686509</v>
      </c>
      <c r="P177" s="370" t="n">
        <v>14426.0496431</v>
      </c>
      <c r="Q177" s="370" t="n">
        <v>6.09527538201304</v>
      </c>
      <c r="R177" s="370" t="n">
        <v>29.3329711868272</v>
      </c>
      <c r="S177" s="370" t="n">
        <v>5.15797243498103</v>
      </c>
    </row>
    <row r="178">
      <c r="A178" s="370" t="s">
        <v>86</v>
      </c>
      <c r="B178" s="370" t="s">
        <v>87</v>
      </c>
      <c r="C178" s="370" t="s">
        <v>17</v>
      </c>
      <c r="D178" s="370" t="n">
        <v>52310.857414</v>
      </c>
      <c r="E178" s="370" t="n">
        <v>3.34873706509061</v>
      </c>
      <c r="F178" s="370" t="n">
        <v>16.5591243414322</v>
      </c>
      <c r="G178" s="370" t="n">
        <v>3.26464645581511</v>
      </c>
      <c r="H178" s="370" t="n">
        <v>82077.7624706</v>
      </c>
      <c r="I178" s="370" t="n">
        <v>2.23522525994398</v>
      </c>
      <c r="J178" s="370" t="n">
        <v>25.9819078028237</v>
      </c>
      <c r="K178" s="370" t="n">
        <v>2.20657637856714</v>
      </c>
      <c r="L178" s="370" t="n">
        <v>85760.6179505</v>
      </c>
      <c r="M178" s="370" t="n">
        <v>2.46931128542085</v>
      </c>
      <c r="N178" s="370" t="n">
        <v>27.1477243242494</v>
      </c>
      <c r="O178" s="370" t="n">
        <v>2.2399601396691</v>
      </c>
      <c r="P178" s="370" t="n">
        <v>95754.2866231</v>
      </c>
      <c r="Q178" s="370" t="n">
        <v>2.38458267640151</v>
      </c>
      <c r="R178" s="370" t="n">
        <v>30.3112435314947</v>
      </c>
      <c r="S178" s="370" t="n">
        <v>2.17789595773121</v>
      </c>
    </row>
    <row r="179">
      <c r="A179" s="370" t="s">
        <v>88</v>
      </c>
      <c r="B179" s="370" t="s">
        <v>89</v>
      </c>
      <c r="C179" s="370" t="s">
        <v>16</v>
      </c>
      <c r="D179" s="370" t="n">
        <v>4361.5670187</v>
      </c>
      <c r="E179" s="370" t="n">
        <v>10.5228946681159</v>
      </c>
      <c r="F179" s="370" t="n">
        <v>43.694364122606</v>
      </c>
      <c r="G179" s="370" t="n">
        <v>6.80627615501912</v>
      </c>
      <c r="H179" s="370" t="n">
        <v>2750.5958082</v>
      </c>
      <c r="I179" s="370" t="n">
        <v>10.5499437056222</v>
      </c>
      <c r="J179" s="370" t="n">
        <v>27.5555859355858</v>
      </c>
      <c r="K179" s="370" t="n">
        <v>9.54530632819695</v>
      </c>
      <c r="L179" s="370" t="n">
        <v>1568.6723674</v>
      </c>
      <c r="M179" s="370" t="n">
        <v>17.4750310276168</v>
      </c>
      <c r="N179" s="370" t="n">
        <v>15.7150265756264</v>
      </c>
      <c r="O179" s="370" t="n">
        <v>14.7818513105995</v>
      </c>
      <c r="P179" s="370" t="n">
        <v>1301.1547174</v>
      </c>
      <c r="Q179" s="370" t="n">
        <v>17.8475742437088</v>
      </c>
      <c r="R179" s="370" t="n">
        <v>13.0350233661818</v>
      </c>
      <c r="S179" s="370" t="n">
        <v>17.4385336179136</v>
      </c>
    </row>
    <row r="180">
      <c r="A180" s="370" t="s">
        <v>88</v>
      </c>
      <c r="B180" s="370" t="s">
        <v>89</v>
      </c>
      <c r="C180" s="370" t="s">
        <v>17</v>
      </c>
      <c r="D180" s="370" t="n">
        <v>26179.691587</v>
      </c>
      <c r="E180" s="370" t="n">
        <v>3.90614969497923</v>
      </c>
      <c r="F180" s="370" t="n">
        <v>19.1379134281216</v>
      </c>
      <c r="G180" s="370" t="n">
        <v>3.89015712910294</v>
      </c>
      <c r="H180" s="370" t="n">
        <v>37049.0158086</v>
      </c>
      <c r="I180" s="370" t="n">
        <v>2.50971390422517</v>
      </c>
      <c r="J180" s="370" t="n">
        <v>27.0836214699405</v>
      </c>
      <c r="K180" s="370" t="n">
        <v>2.46385979011014</v>
      </c>
      <c r="L180" s="370" t="n">
        <v>36796.6658139</v>
      </c>
      <c r="M180" s="370" t="n">
        <v>2.98035925247116</v>
      </c>
      <c r="N180" s="370" t="n">
        <v>26.8991482367053</v>
      </c>
      <c r="O180" s="370" t="n">
        <v>2.78604571247207</v>
      </c>
      <c r="P180" s="370" t="n">
        <v>36769.537507</v>
      </c>
      <c r="Q180" s="370" t="n">
        <v>3.15268760431254</v>
      </c>
      <c r="R180" s="370" t="n">
        <v>26.8793168652326</v>
      </c>
      <c r="S180" s="370" t="n">
        <v>2.99885173559096</v>
      </c>
    </row>
    <row r="181">
      <c r="A181" s="370" t="s">
        <v>90</v>
      </c>
      <c r="B181" s="370" t="s">
        <v>91</v>
      </c>
      <c r="C181" s="370" t="s">
        <v>16</v>
      </c>
      <c r="D181" s="370" t="n">
        <v>9838.6107189</v>
      </c>
      <c r="E181" s="370" t="n">
        <v>8.60097136283394</v>
      </c>
      <c r="F181" s="370" t="n">
        <v>32.4842185688442</v>
      </c>
      <c r="G181" s="370" t="n">
        <v>7.1096773979536</v>
      </c>
      <c r="H181" s="370" t="n">
        <v>8637.6444981</v>
      </c>
      <c r="I181" s="370" t="n">
        <v>8.48820652647072</v>
      </c>
      <c r="J181" s="370" t="n">
        <v>28.5189789303531</v>
      </c>
      <c r="K181" s="370" t="n">
        <v>6.98991378442719</v>
      </c>
      <c r="L181" s="370" t="n">
        <v>4903.8276922</v>
      </c>
      <c r="M181" s="370" t="n">
        <v>11.4033770805374</v>
      </c>
      <c r="N181" s="370" t="n">
        <v>16.1910065484516</v>
      </c>
      <c r="O181" s="370" t="n">
        <v>10.7972723447148</v>
      </c>
      <c r="P181" s="370" t="n">
        <v>6907.2724663</v>
      </c>
      <c r="Q181" s="370" t="n">
        <v>10.2714363652246</v>
      </c>
      <c r="R181" s="370" t="n">
        <v>22.8057959523512</v>
      </c>
      <c r="S181" s="370" t="n">
        <v>8.74283480781877</v>
      </c>
    </row>
    <row r="182">
      <c r="A182" s="370" t="s">
        <v>90</v>
      </c>
      <c r="B182" s="370" t="s">
        <v>91</v>
      </c>
      <c r="C182" s="370" t="s">
        <v>17</v>
      </c>
      <c r="D182" s="370" t="n">
        <v>47211.169116</v>
      </c>
      <c r="E182" s="370" t="n">
        <v>3.62284810746924</v>
      </c>
      <c r="F182" s="370" t="n">
        <v>17.6830098801181</v>
      </c>
      <c r="G182" s="370" t="n">
        <v>3.48048602130913</v>
      </c>
      <c r="H182" s="370" t="n">
        <v>75068.0061387</v>
      </c>
      <c r="I182" s="370" t="n">
        <v>2.40963362514467</v>
      </c>
      <c r="J182" s="370" t="n">
        <v>28.1168274178902</v>
      </c>
      <c r="K182" s="370" t="n">
        <v>2.29710945011981</v>
      </c>
      <c r="L182" s="370" t="n">
        <v>71067.7402865</v>
      </c>
      <c r="M182" s="370" t="n">
        <v>2.52184801326468</v>
      </c>
      <c r="N182" s="370" t="n">
        <v>26.6185222093547</v>
      </c>
      <c r="O182" s="370" t="n">
        <v>2.45299874714211</v>
      </c>
      <c r="P182" s="370" t="n">
        <v>73639.1317215</v>
      </c>
      <c r="Q182" s="370" t="n">
        <v>3.03876708576592</v>
      </c>
      <c r="R182" s="370" t="n">
        <v>27.5816404926371</v>
      </c>
      <c r="S182" s="370" t="n">
        <v>2.79951587395048</v>
      </c>
    </row>
    <row r="183">
      <c r="A183" s="370" t="s">
        <v>92</v>
      </c>
      <c r="B183" s="370" t="s">
        <v>93</v>
      </c>
      <c r="C183" s="370" t="s">
        <v>16</v>
      </c>
      <c r="D183" s="370" t="n">
        <v>11506.1125941</v>
      </c>
      <c r="E183" s="370" t="n">
        <v>8.36021940993045</v>
      </c>
      <c r="F183" s="370" t="n">
        <v>29.7869976918072</v>
      </c>
      <c r="G183" s="370" t="n">
        <v>7.48730491168961</v>
      </c>
      <c r="H183" s="370" t="n">
        <v>9509.5905982</v>
      </c>
      <c r="I183" s="370" t="n">
        <v>10.0368396306321</v>
      </c>
      <c r="J183" s="370" t="n">
        <v>24.6184061629871</v>
      </c>
      <c r="K183" s="370" t="n">
        <v>8.97153407163718</v>
      </c>
      <c r="L183" s="370" t="n">
        <v>7107.1498218</v>
      </c>
      <c r="M183" s="370" t="n">
        <v>12.8719887493</v>
      </c>
      <c r="N183" s="370" t="n">
        <v>18.3989730333283</v>
      </c>
      <c r="O183" s="370" t="n">
        <v>10.8951432839068</v>
      </c>
      <c r="P183" s="370" t="n">
        <v>10505.1171934</v>
      </c>
      <c r="Q183" s="370" t="n">
        <v>10.4109550238227</v>
      </c>
      <c r="R183" s="370" t="n">
        <v>27.1956231118774</v>
      </c>
      <c r="S183" s="370" t="n">
        <v>8.50247342098882</v>
      </c>
    </row>
    <row r="184">
      <c r="A184" s="370" t="s">
        <v>92</v>
      </c>
      <c r="B184" s="370" t="s">
        <v>93</v>
      </c>
      <c r="C184" s="370" t="s">
        <v>17</v>
      </c>
      <c r="D184" s="370" t="n">
        <v>67129.2818698</v>
      </c>
      <c r="E184" s="370" t="n">
        <v>3.06346502286549</v>
      </c>
      <c r="F184" s="370" t="n">
        <v>16.5149415327831</v>
      </c>
      <c r="G184" s="370" t="n">
        <v>3.05577575257632</v>
      </c>
      <c r="H184" s="370" t="n">
        <v>108238.0574819</v>
      </c>
      <c r="I184" s="370" t="n">
        <v>2.29442582636455</v>
      </c>
      <c r="J184" s="370" t="n">
        <v>26.6283973423493</v>
      </c>
      <c r="K184" s="370" t="n">
        <v>2.31960448756421</v>
      </c>
      <c r="L184" s="370" t="n">
        <v>107753.6993651</v>
      </c>
      <c r="M184" s="370" t="n">
        <v>2.36763542110031</v>
      </c>
      <c r="N184" s="370" t="n">
        <v>26.5092370332103</v>
      </c>
      <c r="O184" s="370" t="n">
        <v>2.23967434193338</v>
      </c>
      <c r="P184" s="370" t="n">
        <v>123355.0104811</v>
      </c>
      <c r="Q184" s="370" t="n">
        <v>2.84957403090258</v>
      </c>
      <c r="R184" s="370" t="n">
        <v>30.3474240916572</v>
      </c>
      <c r="S184" s="370" t="n">
        <v>2.54546083303366</v>
      </c>
    </row>
    <row r="185">
      <c r="A185" s="370" t="s">
        <v>94</v>
      </c>
      <c r="B185" s="370" t="s">
        <v>95</v>
      </c>
      <c r="C185" s="370" t="s">
        <v>16</v>
      </c>
      <c r="D185" s="370" t="n">
        <v>1567.6718865</v>
      </c>
      <c r="E185" s="370" t="n">
        <v>14.3982520261475</v>
      </c>
      <c r="F185" s="370" t="n">
        <v>32.5443676171004</v>
      </c>
      <c r="G185" s="370" t="n">
        <v>11.230939567354</v>
      </c>
      <c r="H185" s="370" t="n">
        <v>1330.092138</v>
      </c>
      <c r="I185" s="370" t="n">
        <v>12.4184495821503</v>
      </c>
      <c r="J185" s="370" t="n">
        <v>27.6122879260979</v>
      </c>
      <c r="K185" s="370" t="n">
        <v>11.2634999595215</v>
      </c>
      <c r="L185" s="370" t="n">
        <v>966.2825556</v>
      </c>
      <c r="M185" s="370" t="n">
        <v>16.9497362459275</v>
      </c>
      <c r="N185" s="370" t="n">
        <v>20.0597172037362</v>
      </c>
      <c r="O185" s="370" t="n">
        <v>15.8129722259605</v>
      </c>
      <c r="P185" s="370" t="n">
        <v>952.9832204</v>
      </c>
      <c r="Q185" s="370" t="n">
        <v>19.5275797964926</v>
      </c>
      <c r="R185" s="370" t="n">
        <v>19.7836272530654</v>
      </c>
      <c r="S185" s="370" t="n">
        <v>17.2528277853559</v>
      </c>
    </row>
    <row r="186">
      <c r="A186" s="370" t="s">
        <v>94</v>
      </c>
      <c r="B186" s="370" t="s">
        <v>95</v>
      </c>
      <c r="C186" s="370" t="s">
        <v>17</v>
      </c>
      <c r="D186" s="370" t="n">
        <v>10621.2153302</v>
      </c>
      <c r="E186" s="370" t="n">
        <v>6.11596358100434</v>
      </c>
      <c r="F186" s="370" t="n">
        <v>20.5755670837785</v>
      </c>
      <c r="G186" s="370" t="n">
        <v>5.99668674340687</v>
      </c>
      <c r="H186" s="370" t="n">
        <v>14537.5086277</v>
      </c>
      <c r="I186" s="370" t="n">
        <v>4.49152252287163</v>
      </c>
      <c r="J186" s="370" t="n">
        <v>28.1622653059062</v>
      </c>
      <c r="K186" s="370" t="n">
        <v>4.32174343254392</v>
      </c>
      <c r="L186" s="370" t="n">
        <v>14315.6062071</v>
      </c>
      <c r="M186" s="370" t="n">
        <v>4.58680132810807</v>
      </c>
      <c r="N186" s="370" t="n">
        <v>27.7323928290601</v>
      </c>
      <c r="O186" s="370" t="n">
        <v>4.25524520957451</v>
      </c>
      <c r="P186" s="370" t="n">
        <v>12146.1927929</v>
      </c>
      <c r="Q186" s="370" t="n">
        <v>4.88094948671406</v>
      </c>
      <c r="R186" s="370" t="n">
        <v>23.5297747812552</v>
      </c>
      <c r="S186" s="370" t="n">
        <v>4.71169706652848</v>
      </c>
    </row>
    <row r="187">
      <c r="A187" s="370" t="s">
        <v>96</v>
      </c>
      <c r="B187" s="370" t="s">
        <v>97</v>
      </c>
      <c r="C187" s="370" t="s">
        <v>16</v>
      </c>
      <c r="D187" s="370" t="n">
        <v>3256.5231896</v>
      </c>
      <c r="E187" s="370" t="n">
        <v>7.88756882699136</v>
      </c>
      <c r="F187" s="370" t="n">
        <v>61.0382417278886</v>
      </c>
      <c r="G187" s="370" t="n">
        <v>4.75331068178479</v>
      </c>
      <c r="H187" s="370" t="n">
        <v>1238.134809</v>
      </c>
      <c r="I187" s="370" t="n">
        <v>11.618931843067</v>
      </c>
      <c r="J187" s="370" t="n">
        <v>23.2068274547549</v>
      </c>
      <c r="K187" s="370" t="n">
        <v>9.95790592955156</v>
      </c>
      <c r="L187" s="370" t="n">
        <v>468.4266309</v>
      </c>
      <c r="M187" s="370" t="n">
        <v>21.5977489411352</v>
      </c>
      <c r="N187" s="370" t="n">
        <v>8.77989692195824</v>
      </c>
      <c r="O187" s="370" t="n">
        <v>20.1454659199665</v>
      </c>
      <c r="P187" s="370" t="n">
        <v>372.1332559</v>
      </c>
      <c r="Q187" s="370" t="n">
        <v>23.6709986134451</v>
      </c>
      <c r="R187" s="370" t="n">
        <v>6.97503389539825</v>
      </c>
      <c r="S187" s="370" t="n">
        <v>22.8695631922128</v>
      </c>
    </row>
    <row r="188">
      <c r="A188" s="370" t="s">
        <v>96</v>
      </c>
      <c r="B188" s="370" t="s">
        <v>97</v>
      </c>
      <c r="C188" s="370" t="s">
        <v>17</v>
      </c>
      <c r="D188" s="370" t="n">
        <v>23138.9565576</v>
      </c>
      <c r="E188" s="370" t="n">
        <v>3.04150602922892</v>
      </c>
      <c r="F188" s="370" t="n">
        <v>32.132574437525</v>
      </c>
      <c r="G188" s="370" t="n">
        <v>2.92611171582057</v>
      </c>
      <c r="H188" s="370" t="n">
        <v>23448.2029054</v>
      </c>
      <c r="I188" s="370" t="n">
        <v>2.49290099374267</v>
      </c>
      <c r="J188" s="370" t="n">
        <v>32.5620182313919</v>
      </c>
      <c r="K188" s="370" t="n">
        <v>2.30721865300809</v>
      </c>
      <c r="L188" s="370" t="n">
        <v>15087.5855691</v>
      </c>
      <c r="M188" s="370" t="n">
        <v>3.47302345530112</v>
      </c>
      <c r="N188" s="370" t="n">
        <v>20.9518076225611</v>
      </c>
      <c r="O188" s="370" t="n">
        <v>3.27771875575857</v>
      </c>
      <c r="P188" s="370" t="n">
        <v>10336.1565612</v>
      </c>
      <c r="Q188" s="370" t="n">
        <v>4.51536455559604</v>
      </c>
      <c r="R188" s="370" t="n">
        <v>14.353599708522</v>
      </c>
      <c r="S188" s="370" t="n">
        <v>4.36044165992969</v>
      </c>
    </row>
    <row r="189">
      <c r="A189" s="370" t="s">
        <v>98</v>
      </c>
      <c r="B189" s="370" t="s">
        <v>99</v>
      </c>
      <c r="C189" s="370" t="s">
        <v>16</v>
      </c>
      <c r="D189" s="370" t="n">
        <v>1900.3652765</v>
      </c>
      <c r="E189" s="370" t="n">
        <v>10.0670078487021</v>
      </c>
      <c r="F189" s="370" t="n">
        <v>36.0162556624212</v>
      </c>
      <c r="G189" s="370" t="n">
        <v>8.28792193331737</v>
      </c>
      <c r="H189" s="370" t="n">
        <v>1075.9493639</v>
      </c>
      <c r="I189" s="370" t="n">
        <v>13.6470090849094</v>
      </c>
      <c r="J189" s="370" t="n">
        <v>20.3916940859984</v>
      </c>
      <c r="K189" s="370" t="n">
        <v>12.1275677911345</v>
      </c>
      <c r="L189" s="370" t="n">
        <v>1129.7495103</v>
      </c>
      <c r="M189" s="370" t="n">
        <v>15.8003931852215</v>
      </c>
      <c r="N189" s="370" t="n">
        <v>21.4113295483906</v>
      </c>
      <c r="O189" s="370" t="n">
        <v>13.7481866038737</v>
      </c>
      <c r="P189" s="370" t="n">
        <v>1170.3457413</v>
      </c>
      <c r="Q189" s="370" t="n">
        <v>15.2296335777975</v>
      </c>
      <c r="R189" s="370" t="n">
        <v>22.1807207031898</v>
      </c>
      <c r="S189" s="370" t="n">
        <v>12.483048841649</v>
      </c>
    </row>
    <row r="190">
      <c r="A190" s="370" t="s">
        <v>98</v>
      </c>
      <c r="B190" s="370" t="s">
        <v>99</v>
      </c>
      <c r="C190" s="370" t="s">
        <v>17</v>
      </c>
      <c r="D190" s="370" t="n">
        <v>7545.0917715</v>
      </c>
      <c r="E190" s="370" t="n">
        <v>5.76873384501714</v>
      </c>
      <c r="F190" s="370" t="n">
        <v>27.0819875764566</v>
      </c>
      <c r="G190" s="370" t="n">
        <v>5.63863142956191</v>
      </c>
      <c r="H190" s="370" t="n">
        <v>7331.2544715</v>
      </c>
      <c r="I190" s="370" t="n">
        <v>5.17835481268309</v>
      </c>
      <c r="J190" s="370" t="n">
        <v>26.3144503115213</v>
      </c>
      <c r="K190" s="370" t="n">
        <v>4.7989949376183</v>
      </c>
      <c r="L190" s="370" t="n">
        <v>6678.7458637</v>
      </c>
      <c r="M190" s="370" t="n">
        <v>5.96037146587835</v>
      </c>
      <c r="N190" s="370" t="n">
        <v>23.9723674654623</v>
      </c>
      <c r="O190" s="370" t="n">
        <v>5.53091315223682</v>
      </c>
      <c r="P190" s="370" t="n">
        <v>6305.0926386</v>
      </c>
      <c r="Q190" s="370" t="n">
        <v>6.17524469517098</v>
      </c>
      <c r="R190" s="370" t="n">
        <v>22.6311946465598</v>
      </c>
      <c r="S190" s="370" t="n">
        <v>5.67666339578352</v>
      </c>
    </row>
    <row r="191">
      <c r="A191" s="370" t="s">
        <v>100</v>
      </c>
      <c r="B191" s="370" t="s">
        <v>101</v>
      </c>
      <c r="C191" s="370" t="s">
        <v>16</v>
      </c>
      <c r="D191" s="370" t="n">
        <v>533.8446523</v>
      </c>
      <c r="E191" s="370" t="n">
        <v>19.163834504793</v>
      </c>
      <c r="F191" s="370" t="n">
        <v>25.1129609516257</v>
      </c>
      <c r="G191" s="370" t="n">
        <v>18.1936728285095</v>
      </c>
      <c r="H191" s="370" t="n">
        <v>607.0261574</v>
      </c>
      <c r="I191" s="370" t="n">
        <v>16.2562184005488</v>
      </c>
      <c r="J191" s="370" t="n">
        <v>28.5555434932687</v>
      </c>
      <c r="K191" s="370" t="n">
        <v>14.1789072670557</v>
      </c>
      <c r="L191" s="370" t="n">
        <v>410.1900597</v>
      </c>
      <c r="M191" s="370" t="n">
        <v>21.4245990750513</v>
      </c>
      <c r="N191" s="370" t="n">
        <v>19.2960384778797</v>
      </c>
      <c r="O191" s="370" t="n">
        <v>19.8561165536923</v>
      </c>
      <c r="P191" s="370" t="n">
        <v>574.7125642</v>
      </c>
      <c r="Q191" s="370" t="n">
        <v>25.9620394390973</v>
      </c>
      <c r="R191" s="370" t="n">
        <v>27.0354570772259</v>
      </c>
      <c r="S191" s="370" t="n">
        <v>21.2435929631154</v>
      </c>
    </row>
    <row r="192">
      <c r="A192" s="370" t="s">
        <v>100</v>
      </c>
      <c r="B192" s="370" t="s">
        <v>101</v>
      </c>
      <c r="C192" s="370" t="s">
        <v>17</v>
      </c>
      <c r="D192" s="370" t="n">
        <v>4235.4655071</v>
      </c>
      <c r="E192" s="370" t="n">
        <v>7.08221879701297</v>
      </c>
      <c r="F192" s="370" t="n">
        <v>16.2328889351563</v>
      </c>
      <c r="G192" s="370" t="n">
        <v>7.03574500095342</v>
      </c>
      <c r="H192" s="370" t="n">
        <v>6804.1321594</v>
      </c>
      <c r="I192" s="370" t="n">
        <v>5.25048664261224</v>
      </c>
      <c r="J192" s="370" t="n">
        <v>26.0775873297787</v>
      </c>
      <c r="K192" s="370" t="n">
        <v>5.03555603538192</v>
      </c>
      <c r="L192" s="370" t="n">
        <v>6261.1450787</v>
      </c>
      <c r="M192" s="370" t="n">
        <v>5.04668437039242</v>
      </c>
      <c r="N192" s="370" t="n">
        <v>23.9965294249386</v>
      </c>
      <c r="O192" s="370" t="n">
        <v>4.75157098827781</v>
      </c>
      <c r="P192" s="370" t="n">
        <v>8791.1348252</v>
      </c>
      <c r="Q192" s="370" t="n">
        <v>4.99263673098041</v>
      </c>
      <c r="R192" s="370" t="n">
        <v>33.6929943101263</v>
      </c>
      <c r="S192" s="370" t="n">
        <v>4.652118798185</v>
      </c>
    </row>
    <row r="193">
      <c r="A193" s="370" t="s">
        <v>102</v>
      </c>
      <c r="B193" s="370" t="s">
        <v>103</v>
      </c>
      <c r="C193" s="370" t="s">
        <v>16</v>
      </c>
      <c r="D193" s="370" t="n">
        <v>3575.7195805</v>
      </c>
      <c r="E193" s="370" t="n">
        <v>10.4535868201988</v>
      </c>
      <c r="F193" s="370" t="n">
        <v>30.4290499780625</v>
      </c>
      <c r="G193" s="370" t="n">
        <v>8.82860590507442</v>
      </c>
      <c r="H193" s="370" t="n">
        <v>3216.9284533</v>
      </c>
      <c r="I193" s="370" t="n">
        <v>11.5027959966088</v>
      </c>
      <c r="J193" s="370" t="n">
        <v>27.3757699611414</v>
      </c>
      <c r="K193" s="370" t="n">
        <v>8.98180263718866</v>
      </c>
      <c r="L193" s="370" t="n">
        <v>2654.0721601</v>
      </c>
      <c r="M193" s="370" t="n">
        <v>13.1755612634907</v>
      </c>
      <c r="N193" s="370" t="n">
        <v>22.5859138522754</v>
      </c>
      <c r="O193" s="370" t="n">
        <v>10.3856729359272</v>
      </c>
      <c r="P193" s="370" t="n">
        <v>2304.2861079</v>
      </c>
      <c r="Q193" s="370" t="n">
        <v>15.1006960330284</v>
      </c>
      <c r="R193" s="370" t="n">
        <v>19.6092662085207</v>
      </c>
      <c r="S193" s="370" t="n">
        <v>12.6982186322725</v>
      </c>
    </row>
    <row r="194">
      <c r="A194" s="370" t="s">
        <v>102</v>
      </c>
      <c r="B194" s="370" t="s">
        <v>103</v>
      </c>
      <c r="C194" s="370" t="s">
        <v>17</v>
      </c>
      <c r="D194" s="370" t="n">
        <v>13036.92335</v>
      </c>
      <c r="E194" s="370" t="n">
        <v>5.34527616992189</v>
      </c>
      <c r="F194" s="370" t="n">
        <v>16.6739801942343</v>
      </c>
      <c r="G194" s="370" t="n">
        <v>5.03280061073661</v>
      </c>
      <c r="H194" s="370" t="n">
        <v>20094.6848726</v>
      </c>
      <c r="I194" s="370" t="n">
        <v>3.72958532887538</v>
      </c>
      <c r="J194" s="370" t="n">
        <v>25.7007246709871</v>
      </c>
      <c r="K194" s="370" t="n">
        <v>3.61836552228724</v>
      </c>
      <c r="L194" s="370" t="n">
        <v>20594.1518127</v>
      </c>
      <c r="M194" s="370" t="n">
        <v>3.58322264506627</v>
      </c>
      <c r="N194" s="370" t="n">
        <v>26.3395335097997</v>
      </c>
      <c r="O194" s="370" t="n">
        <v>3.46079994464053</v>
      </c>
      <c r="P194" s="370" t="n">
        <v>24461.4705967</v>
      </c>
      <c r="Q194" s="370" t="n">
        <v>3.81140687724065</v>
      </c>
      <c r="R194" s="370" t="n">
        <v>31.2857616249789</v>
      </c>
      <c r="S194" s="370" t="n">
        <v>3.40411113974181</v>
      </c>
    </row>
    <row r="195">
      <c r="A195" s="370" t="s">
        <v>104</v>
      </c>
      <c r="B195" s="370" t="s">
        <v>105</v>
      </c>
      <c r="C195" s="370" t="s">
        <v>16</v>
      </c>
      <c r="D195" s="370" t="n">
        <v>436.4479482</v>
      </c>
      <c r="E195" s="370" t="n">
        <v>15.1001421348925</v>
      </c>
      <c r="F195" s="370" t="n">
        <v>35.5989747069276</v>
      </c>
      <c r="G195" s="370" t="n">
        <v>12.2587487455623</v>
      </c>
      <c r="H195" s="370" t="n">
        <v>297.9044255</v>
      </c>
      <c r="I195" s="370" t="n">
        <v>14.7745886614638</v>
      </c>
      <c r="J195" s="370" t="n">
        <v>24.2986412290259</v>
      </c>
      <c r="K195" s="370" t="n">
        <v>14.1188562859046</v>
      </c>
      <c r="L195" s="370" t="n">
        <v>274.7210424</v>
      </c>
      <c r="M195" s="370" t="n">
        <v>19.6350362743916</v>
      </c>
      <c r="N195" s="370" t="n">
        <v>22.4076833908653</v>
      </c>
      <c r="O195" s="370" t="n">
        <v>16.9152679806488</v>
      </c>
      <c r="P195" s="370" t="n">
        <v>216.9392761</v>
      </c>
      <c r="Q195" s="370" t="n">
        <v>23.8585512327284</v>
      </c>
      <c r="R195" s="370" t="n">
        <v>17.6947006731812</v>
      </c>
      <c r="S195" s="370" t="n">
        <v>20.8048874922612</v>
      </c>
    </row>
    <row r="196">
      <c r="A196" s="370" t="s">
        <v>104</v>
      </c>
      <c r="B196" s="370" t="s">
        <v>105</v>
      </c>
      <c r="C196" s="370" t="s">
        <v>17</v>
      </c>
      <c r="D196" s="370" t="n">
        <v>2044.2325427</v>
      </c>
      <c r="E196" s="370" t="n">
        <v>6.73309369715561</v>
      </c>
      <c r="F196" s="370" t="n">
        <v>32.0554184502626</v>
      </c>
      <c r="G196" s="370" t="n">
        <v>6.08578453375308</v>
      </c>
      <c r="H196" s="370" t="n">
        <v>1662.2072287</v>
      </c>
      <c r="I196" s="370" t="n">
        <v>6.5226490988027</v>
      </c>
      <c r="J196" s="370" t="n">
        <v>26.0649153919909</v>
      </c>
      <c r="K196" s="370" t="n">
        <v>6.50552937261864</v>
      </c>
      <c r="L196" s="370" t="n">
        <v>1542.8093281</v>
      </c>
      <c r="M196" s="370" t="n">
        <v>7.69067030679756</v>
      </c>
      <c r="N196" s="370" t="n">
        <v>24.1926481298913</v>
      </c>
      <c r="O196" s="370" t="n">
        <v>7.59646558966241</v>
      </c>
      <c r="P196" s="370" t="n">
        <v>1127.9334223</v>
      </c>
      <c r="Q196" s="370" t="n">
        <v>10.632989222226</v>
      </c>
      <c r="R196" s="370" t="n">
        <v>17.6870180278552</v>
      </c>
      <c r="S196" s="370" t="n">
        <v>10.2068435381549</v>
      </c>
    </row>
    <row r="197">
      <c r="A197" s="370" t="s">
        <v>106</v>
      </c>
      <c r="B197" s="370" t="s">
        <v>107</v>
      </c>
      <c r="C197" s="370" t="s">
        <v>16</v>
      </c>
      <c r="D197" s="370" t="n">
        <v>6974.3597135</v>
      </c>
      <c r="E197" s="370" t="n">
        <v>7.87375186999694</v>
      </c>
      <c r="F197" s="370" t="n">
        <v>26.5912517821383</v>
      </c>
      <c r="G197" s="370" t="n">
        <v>6.6602767302946</v>
      </c>
      <c r="H197" s="370" t="n">
        <v>6561.2804065</v>
      </c>
      <c r="I197" s="370" t="n">
        <v>7.79916237474619</v>
      </c>
      <c r="J197" s="370" t="n">
        <v>25.0162977634681</v>
      </c>
      <c r="K197" s="370" t="n">
        <v>6.69003198637769</v>
      </c>
      <c r="L197" s="370" t="n">
        <v>5769.2217796</v>
      </c>
      <c r="M197" s="370" t="n">
        <v>8.65777432243544</v>
      </c>
      <c r="N197" s="370" t="n">
        <v>21.9964032872277</v>
      </c>
      <c r="O197" s="370" t="n">
        <v>7.7580217704153</v>
      </c>
      <c r="P197" s="370" t="n">
        <v>6923.1614016</v>
      </c>
      <c r="Q197" s="370" t="n">
        <v>8.24230697541973</v>
      </c>
      <c r="R197" s="370" t="n">
        <v>26.3960471671658</v>
      </c>
      <c r="S197" s="370" t="n">
        <v>7.01168328202377</v>
      </c>
    </row>
    <row r="198">
      <c r="A198" s="370" t="s">
        <v>106</v>
      </c>
      <c r="B198" s="370" t="s">
        <v>107</v>
      </c>
      <c r="C198" s="370" t="s">
        <v>17</v>
      </c>
      <c r="D198" s="370" t="n">
        <v>18309.5266579</v>
      </c>
      <c r="E198" s="370" t="n">
        <v>4.99217793430416</v>
      </c>
      <c r="F198" s="370" t="n">
        <v>16.5758080085576</v>
      </c>
      <c r="G198" s="370" t="n">
        <v>4.82008438312237</v>
      </c>
      <c r="H198" s="370" t="n">
        <v>28255.3448371</v>
      </c>
      <c r="I198" s="370" t="n">
        <v>3.50180097808961</v>
      </c>
      <c r="J198" s="370" t="n">
        <v>25.5798623299351</v>
      </c>
      <c r="K198" s="370" t="n">
        <v>3.43467041378858</v>
      </c>
      <c r="L198" s="370" t="n">
        <v>30948.8818149</v>
      </c>
      <c r="M198" s="370" t="n">
        <v>3.38200789944617</v>
      </c>
      <c r="N198" s="370" t="n">
        <v>28.0183498256618</v>
      </c>
      <c r="O198" s="370" t="n">
        <v>3.07514678754305</v>
      </c>
      <c r="P198" s="370" t="n">
        <v>32945.5778337</v>
      </c>
      <c r="Q198" s="370" t="n">
        <v>3.55560872790162</v>
      </c>
      <c r="R198" s="370" t="n">
        <v>29.8259798358456</v>
      </c>
      <c r="S198" s="370" t="n">
        <v>3.21632879408878</v>
      </c>
    </row>
    <row r="199">
      <c r="A199" s="370" t="s">
        <v>108</v>
      </c>
      <c r="B199" s="370" t="s">
        <v>109</v>
      </c>
      <c r="C199" s="370" t="s">
        <v>16</v>
      </c>
      <c r="D199" s="370" t="n">
        <v>9911.4929569</v>
      </c>
      <c r="E199" s="370" t="n">
        <v>7.31533900878074</v>
      </c>
      <c r="F199" s="370" t="n">
        <v>22.1414600741283</v>
      </c>
      <c r="G199" s="370" t="n">
        <v>6.51119116058058</v>
      </c>
      <c r="H199" s="370" t="n">
        <v>9051.6679502</v>
      </c>
      <c r="I199" s="370" t="n">
        <v>7.43480842964998</v>
      </c>
      <c r="J199" s="370" t="n">
        <v>20.2206817272767</v>
      </c>
      <c r="K199" s="370" t="n">
        <v>6.49492956117275</v>
      </c>
      <c r="L199" s="370" t="n">
        <v>8834.2988278</v>
      </c>
      <c r="M199" s="370" t="n">
        <v>7.62718501901799</v>
      </c>
      <c r="N199" s="370" t="n">
        <v>19.7350969858158</v>
      </c>
      <c r="O199" s="370" t="n">
        <v>6.84406240583808</v>
      </c>
      <c r="P199" s="370" t="n">
        <v>16966.9457005</v>
      </c>
      <c r="Q199" s="370" t="n">
        <v>6.6646504535546</v>
      </c>
      <c r="R199" s="370" t="n">
        <v>37.9027612127792</v>
      </c>
      <c r="S199" s="370" t="n">
        <v>4.65460822922887</v>
      </c>
    </row>
    <row r="200">
      <c r="A200" s="370" t="s">
        <v>108</v>
      </c>
      <c r="B200" s="370" t="s">
        <v>109</v>
      </c>
      <c r="C200" s="370" t="s">
        <v>17</v>
      </c>
      <c r="D200" s="370" t="n">
        <v>22238.2741473</v>
      </c>
      <c r="E200" s="370" t="n">
        <v>5.15751716901508</v>
      </c>
      <c r="F200" s="370" t="n">
        <v>13.8206357974357</v>
      </c>
      <c r="G200" s="370" t="n">
        <v>4.95918281104573</v>
      </c>
      <c r="H200" s="370" t="n">
        <v>35402.8105729</v>
      </c>
      <c r="I200" s="370" t="n">
        <v>3.64861510341492</v>
      </c>
      <c r="J200" s="370" t="n">
        <v>22.0021278581577</v>
      </c>
      <c r="K200" s="370" t="n">
        <v>3.55084887176636</v>
      </c>
      <c r="L200" s="370" t="n">
        <v>43536.4526815</v>
      </c>
      <c r="M200" s="370" t="n">
        <v>3.42763092596346</v>
      </c>
      <c r="N200" s="370" t="n">
        <v>27.0570212615335</v>
      </c>
      <c r="O200" s="370" t="n">
        <v>3.00738291966882</v>
      </c>
      <c r="P200" s="370" t="n">
        <v>59728.7658483</v>
      </c>
      <c r="Q200" s="370" t="n">
        <v>2.84306330860555</v>
      </c>
      <c r="R200" s="370" t="n">
        <v>37.1202150828731</v>
      </c>
      <c r="S200" s="370" t="n">
        <v>2.5791715642913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906</v>
      </c>
    </row>
    <row r="210">
      <c r="A210" s="5" t="s">
        <v>26</v>
      </c>
      <c r="B210" s="5" t="s">
        <v>114</v>
      </c>
      <c r="C210" s="5" t="s">
        <v>11</v>
      </c>
      <c r="D210" s="5" t="s">
        <v>886</v>
      </c>
      <c r="E210" s="5" t="s">
        <v>887</v>
      </c>
      <c r="F210" s="5" t="s">
        <v>888</v>
      </c>
      <c r="G210" s="5" t="s">
        <v>889</v>
      </c>
      <c r="H210" s="5" t="s">
        <v>890</v>
      </c>
      <c r="I210" s="5" t="s">
        <v>891</v>
      </c>
      <c r="J210" s="5" t="s">
        <v>892</v>
      </c>
      <c r="K210" s="5" t="s">
        <v>893</v>
      </c>
      <c r="L210" s="5" t="s">
        <v>894</v>
      </c>
      <c r="M210" s="5" t="s">
        <v>895</v>
      </c>
      <c r="N210" s="5" t="s">
        <v>896</v>
      </c>
      <c r="O210" s="5" t="s">
        <v>897</v>
      </c>
      <c r="P210" s="5" t="s">
        <v>898</v>
      </c>
      <c r="Q210" s="5" t="s">
        <v>899</v>
      </c>
      <c r="R210" s="5" t="s">
        <v>900</v>
      </c>
      <c r="S210" s="5" t="s">
        <v>901</v>
      </c>
    </row>
    <row r="211">
      <c r="A211" s="371" t="s">
        <v>88</v>
      </c>
      <c r="B211" s="371" t="s">
        <v>115</v>
      </c>
      <c r="C211" s="371" t="s">
        <v>16</v>
      </c>
      <c r="D211" s="371" t="n">
        <v>868.0645689</v>
      </c>
      <c r="E211" s="371" t="n">
        <v>23.1069718864997</v>
      </c>
      <c r="F211" s="371" t="n">
        <v>33.4887538491778</v>
      </c>
      <c r="G211" s="371" t="n">
        <v>21.0907886727607</v>
      </c>
      <c r="H211" s="371" t="n">
        <v>611.8014647</v>
      </c>
      <c r="I211" s="371" t="n">
        <v>29.7896594040205</v>
      </c>
      <c r="J211" s="371" t="n">
        <v>23.6024708183488</v>
      </c>
      <c r="K211" s="371" t="n">
        <v>26.4848882299732</v>
      </c>
      <c r="L211" s="371" t="n">
        <v>417.0022262</v>
      </c>
      <c r="M211" s="371" t="n">
        <v>36.2244200260128</v>
      </c>
      <c r="N211" s="371" t="n">
        <v>16.0873803724844</v>
      </c>
      <c r="O211" s="371" t="n">
        <v>33.8766443933173</v>
      </c>
      <c r="P211" s="371" t="n">
        <v>695.2394454</v>
      </c>
      <c r="Q211" s="371" t="n">
        <v>33.7531580271346</v>
      </c>
      <c r="R211" s="371" t="n">
        <v>26.821394959989</v>
      </c>
      <c r="S211" s="371" t="n">
        <v>28.3733206298432</v>
      </c>
    </row>
    <row r="212">
      <c r="A212" s="371" t="s">
        <v>88</v>
      </c>
      <c r="B212" s="371" t="s">
        <v>115</v>
      </c>
      <c r="C212" s="371" t="s">
        <v>17</v>
      </c>
      <c r="D212" s="371" t="n">
        <v>6640.5983862</v>
      </c>
      <c r="E212" s="371" t="n">
        <v>9.94277253186197</v>
      </c>
      <c r="F212" s="371" t="n">
        <v>15.563609826122</v>
      </c>
      <c r="G212" s="371" t="n">
        <v>9.61580651840997</v>
      </c>
      <c r="H212" s="371" t="n">
        <v>11818.6986016</v>
      </c>
      <c r="I212" s="371" t="n">
        <v>5.59101624251929</v>
      </c>
      <c r="J212" s="371" t="n">
        <v>27.6995540146036</v>
      </c>
      <c r="K212" s="371" t="n">
        <v>5.52862896389336</v>
      </c>
      <c r="L212" s="371" t="n">
        <v>10934.4481926</v>
      </c>
      <c r="M212" s="371" t="n">
        <v>6.18023631071467</v>
      </c>
      <c r="N212" s="371" t="n">
        <v>25.6271310861422</v>
      </c>
      <c r="O212" s="371" t="n">
        <v>6.02013610273973</v>
      </c>
      <c r="P212" s="371" t="n">
        <v>13273.7237448</v>
      </c>
      <c r="Q212" s="371" t="n">
        <v>7.09217418724312</v>
      </c>
      <c r="R212" s="371" t="n">
        <v>31.1097050731321</v>
      </c>
      <c r="S212" s="371" t="n">
        <v>6.50283640528542</v>
      </c>
    </row>
    <row r="213">
      <c r="A213" s="371" t="s">
        <v>92</v>
      </c>
      <c r="B213" s="371" t="s">
        <v>116</v>
      </c>
      <c r="C213" s="371" t="s">
        <v>16</v>
      </c>
      <c r="D213" s="371" t="n">
        <v>1408.7221166</v>
      </c>
      <c r="E213" s="371" t="n">
        <v>16.5106159275698</v>
      </c>
      <c r="F213" s="371" t="n">
        <v>30.0292221151529</v>
      </c>
      <c r="G213" s="371" t="n">
        <v>13.5442434828432</v>
      </c>
      <c r="H213" s="371" t="n">
        <v>1119.6766738</v>
      </c>
      <c r="I213" s="371" t="n">
        <v>18.6808551994727</v>
      </c>
      <c r="J213" s="371" t="n">
        <v>23.8677444887755</v>
      </c>
      <c r="K213" s="371" t="n">
        <v>14.2793314711107</v>
      </c>
      <c r="L213" s="371" t="n">
        <v>654.000295</v>
      </c>
      <c r="M213" s="371" t="n">
        <v>20.0254052346618</v>
      </c>
      <c r="N213" s="371" t="n">
        <v>13.9410887999191</v>
      </c>
      <c r="O213" s="371" t="n">
        <v>19.1127094059414</v>
      </c>
      <c r="P213" s="371" t="n">
        <v>1508.7717721</v>
      </c>
      <c r="Q213" s="371" t="n">
        <v>18.4410121326128</v>
      </c>
      <c r="R213" s="371" t="n">
        <v>32.1619445961525</v>
      </c>
      <c r="S213" s="371" t="n">
        <v>14.2449991461986</v>
      </c>
    </row>
    <row r="214">
      <c r="A214" s="371" t="s">
        <v>92</v>
      </c>
      <c r="B214" s="371" t="s">
        <v>116</v>
      </c>
      <c r="C214" s="371" t="s">
        <v>17</v>
      </c>
      <c r="D214" s="371" t="n">
        <v>3850.5411024</v>
      </c>
      <c r="E214" s="371" t="n">
        <v>9.0998578697105</v>
      </c>
      <c r="F214" s="371" t="n">
        <v>18.4919372191715</v>
      </c>
      <c r="G214" s="371" t="n">
        <v>8.89595310278218</v>
      </c>
      <c r="H214" s="371" t="n">
        <v>5429.6932811</v>
      </c>
      <c r="I214" s="371" t="n">
        <v>6.71560821124453</v>
      </c>
      <c r="J214" s="371" t="n">
        <v>26.0756980910753</v>
      </c>
      <c r="K214" s="371" t="n">
        <v>5.70211362813958</v>
      </c>
      <c r="L214" s="371" t="n">
        <v>5542.6666625</v>
      </c>
      <c r="M214" s="371" t="n">
        <v>7.22498529714801</v>
      </c>
      <c r="N214" s="371" t="n">
        <v>26.6182443516474</v>
      </c>
      <c r="O214" s="371" t="n">
        <v>6.98384021130624</v>
      </c>
      <c r="P214" s="371" t="n">
        <v>5999.9097648</v>
      </c>
      <c r="Q214" s="371" t="n">
        <v>6.4452067339859</v>
      </c>
      <c r="R214" s="371" t="n">
        <v>28.8141203381057</v>
      </c>
      <c r="S214" s="371" t="n">
        <v>6.09325970017994</v>
      </c>
    </row>
    <row r="215">
      <c r="A215" s="371" t="s">
        <v>94</v>
      </c>
      <c r="B215" s="371" t="s">
        <v>117</v>
      </c>
      <c r="C215" s="371" t="s">
        <v>16</v>
      </c>
      <c r="D215" s="371" t="n">
        <v>393.9667498</v>
      </c>
      <c r="E215" s="371" t="n">
        <v>27.7368443441084</v>
      </c>
      <c r="F215" s="371" t="n">
        <v>33.3771558579045</v>
      </c>
      <c r="G215" s="371" t="n">
        <v>21.4338399751371</v>
      </c>
      <c r="H215" s="371" t="n">
        <v>317.3121819</v>
      </c>
      <c r="I215" s="371" t="n">
        <v>26.5868493785453</v>
      </c>
      <c r="J215" s="371" t="n">
        <v>26.8829238920915</v>
      </c>
      <c r="K215" s="371" t="n">
        <v>24.136482892383</v>
      </c>
      <c r="L215" s="371" t="n">
        <v>302.2557431</v>
      </c>
      <c r="M215" s="371" t="n">
        <v>26.1026193919095</v>
      </c>
      <c r="N215" s="371" t="n">
        <v>25.6073312062932</v>
      </c>
      <c r="O215" s="371" t="n">
        <v>21.3731353665449</v>
      </c>
      <c r="P215" s="371" t="n">
        <v>166.8137991</v>
      </c>
      <c r="Q215" s="371" t="n">
        <v>40.3657613999386</v>
      </c>
      <c r="R215" s="371" t="n">
        <v>14.1325890437109</v>
      </c>
      <c r="S215" s="371" t="n">
        <v>38.8141573305547</v>
      </c>
    </row>
    <row r="216">
      <c r="A216" s="371" t="s">
        <v>94</v>
      </c>
      <c r="B216" s="371" t="s">
        <v>117</v>
      </c>
      <c r="C216" s="371" t="s">
        <v>17</v>
      </c>
      <c r="D216" s="371" t="n">
        <v>3500.2573524</v>
      </c>
      <c r="E216" s="371" t="n">
        <v>9.34440365797609</v>
      </c>
      <c r="F216" s="371" t="n">
        <v>16.0729648617541</v>
      </c>
      <c r="G216" s="371" t="n">
        <v>9.55836502087076</v>
      </c>
      <c r="H216" s="371" t="n">
        <v>6568.6064161</v>
      </c>
      <c r="I216" s="371" t="n">
        <v>6.08472508523414</v>
      </c>
      <c r="J216" s="371" t="n">
        <v>30.1626336258612</v>
      </c>
      <c r="K216" s="371" t="n">
        <v>6.01279015093853</v>
      </c>
      <c r="L216" s="371" t="n">
        <v>5918.8591487</v>
      </c>
      <c r="M216" s="371" t="n">
        <v>7.07537193037701</v>
      </c>
      <c r="N216" s="371" t="n">
        <v>27.1790344368529</v>
      </c>
      <c r="O216" s="371" t="n">
        <v>6.71240245115698</v>
      </c>
      <c r="P216" s="371" t="n">
        <v>5789.5744421</v>
      </c>
      <c r="Q216" s="371" t="n">
        <v>7.37753046805787</v>
      </c>
      <c r="R216" s="371" t="n">
        <v>26.5853670755318</v>
      </c>
      <c r="S216" s="371" t="n">
        <v>6.80466919214234</v>
      </c>
    </row>
    <row r="217">
      <c r="A217" s="371" t="s">
        <v>96</v>
      </c>
      <c r="B217" s="371" t="s">
        <v>118</v>
      </c>
      <c r="C217" s="371" t="s">
        <v>16</v>
      </c>
      <c r="D217" s="371" t="n">
        <v>1383.7438709</v>
      </c>
      <c r="E217" s="371" t="n">
        <v>21.4156871769307</v>
      </c>
      <c r="F217" s="371" t="n">
        <v>55.9394661869297</v>
      </c>
      <c r="G217" s="371" t="n">
        <v>14.924333496416</v>
      </c>
      <c r="H217" s="371" t="n">
        <v>510.8913189</v>
      </c>
      <c r="I217" s="371" t="n">
        <v>30.7637648411905</v>
      </c>
      <c r="J217" s="371" t="n">
        <v>20.6533797618301</v>
      </c>
      <c r="K217" s="371" t="n">
        <v>28.157474791044</v>
      </c>
      <c r="L217" s="371" t="n">
        <v>579.009922</v>
      </c>
      <c r="M217" s="371" t="n">
        <v>41.2592540167183</v>
      </c>
      <c r="N217" s="371" t="n">
        <v>23.4071540512402</v>
      </c>
      <c r="O217" s="371" t="n">
        <v>36.1425770724329</v>
      </c>
      <c r="P217" s="371"/>
      <c r="Q217" s="371"/>
      <c r="R217" s="371"/>
      <c r="S217" s="371"/>
    </row>
    <row r="218">
      <c r="A218" s="371" t="s">
        <v>96</v>
      </c>
      <c r="B218" s="371" t="s">
        <v>118</v>
      </c>
      <c r="C218" s="371" t="s">
        <v>17</v>
      </c>
      <c r="D218" s="371" t="n">
        <v>18181.2494487</v>
      </c>
      <c r="E218" s="371" t="n">
        <v>6.28696082508898</v>
      </c>
      <c r="F218" s="371" t="n">
        <v>31.2339041417897</v>
      </c>
      <c r="G218" s="371" t="n">
        <v>6.45969530035199</v>
      </c>
      <c r="H218" s="371" t="n">
        <v>20038.8129699</v>
      </c>
      <c r="I218" s="371" t="n">
        <v>4.6685376189461</v>
      </c>
      <c r="J218" s="371" t="n">
        <v>34.425046814473</v>
      </c>
      <c r="K218" s="371" t="n">
        <v>4.31416194250281</v>
      </c>
      <c r="L218" s="371" t="n">
        <v>12525.1854801</v>
      </c>
      <c r="M218" s="371" t="n">
        <v>7.11520590810259</v>
      </c>
      <c r="N218" s="371" t="n">
        <v>21.5172474118137</v>
      </c>
      <c r="O218" s="371" t="n">
        <v>6.93268714526155</v>
      </c>
      <c r="P218" s="371" t="n">
        <v>7464.732404</v>
      </c>
      <c r="Q218" s="371" t="n">
        <v>11.4167620345583</v>
      </c>
      <c r="R218" s="371" t="n">
        <v>12.8238016319235</v>
      </c>
      <c r="S218" s="371" t="n">
        <v>10.9290898176895</v>
      </c>
    </row>
    <row r="219">
      <c r="A219" s="371" t="s">
        <v>98</v>
      </c>
      <c r="B219" s="371" t="s">
        <v>119</v>
      </c>
      <c r="C219" s="371" t="s">
        <v>16</v>
      </c>
      <c r="D219" s="371" t="n">
        <v>612.7436642</v>
      </c>
      <c r="E219" s="371" t="n">
        <v>19.8349239478609</v>
      </c>
      <c r="F219" s="371" t="n">
        <v>65.2467275521342</v>
      </c>
      <c r="G219" s="371" t="n">
        <v>11.9594440643007</v>
      </c>
      <c r="H219" s="371" t="n">
        <v>154.2497089</v>
      </c>
      <c r="I219" s="371" t="n">
        <v>35.9717632957258</v>
      </c>
      <c r="J219" s="371" t="n">
        <v>16.4249576447833</v>
      </c>
      <c r="K219" s="371" t="n">
        <v>33.5074422900294</v>
      </c>
      <c r="L219" s="371" t="n">
        <v>172.1244757</v>
      </c>
      <c r="M219" s="371" t="n">
        <v>42.3048305615205</v>
      </c>
      <c r="N219" s="371" t="n">
        <v>18.3283148030825</v>
      </c>
      <c r="O219" s="371" t="n">
        <v>36.7642469514225</v>
      </c>
      <c r="P219" s="371"/>
      <c r="Q219" s="371"/>
      <c r="R219" s="371"/>
      <c r="S219" s="371"/>
    </row>
    <row r="220">
      <c r="A220" s="371" t="s">
        <v>98</v>
      </c>
      <c r="B220" s="371" t="s">
        <v>119</v>
      </c>
      <c r="C220" s="371" t="s">
        <v>17</v>
      </c>
      <c r="D220" s="371" t="n">
        <v>5201.5705609</v>
      </c>
      <c r="E220" s="371" t="n">
        <v>6.38274082966537</v>
      </c>
      <c r="F220" s="371" t="n">
        <v>29.4609839838743</v>
      </c>
      <c r="G220" s="371" t="n">
        <v>6.82935564191741</v>
      </c>
      <c r="H220" s="371" t="n">
        <v>5699.0827329</v>
      </c>
      <c r="I220" s="371" t="n">
        <v>5.12271133676038</v>
      </c>
      <c r="J220" s="371" t="n">
        <v>32.2788248570237</v>
      </c>
      <c r="K220" s="371" t="n">
        <v>5.40880032078378</v>
      </c>
      <c r="L220" s="371" t="n">
        <v>3607.3114974</v>
      </c>
      <c r="M220" s="371" t="n">
        <v>10.1687444796973</v>
      </c>
      <c r="N220" s="371" t="n">
        <v>20.4313187729513</v>
      </c>
      <c r="O220" s="371" t="n">
        <v>9.37702918271809</v>
      </c>
      <c r="P220" s="371" t="n">
        <v>3147.8289316</v>
      </c>
      <c r="Q220" s="371" t="n">
        <v>11.4090189049379</v>
      </c>
      <c r="R220" s="371" t="n">
        <v>17.8288723861506</v>
      </c>
      <c r="S220" s="371" t="n">
        <v>10.5566904082148</v>
      </c>
    </row>
    <row r="221">
      <c r="A221" s="371" t="s">
        <v>106</v>
      </c>
      <c r="B221" s="371" t="s">
        <v>120</v>
      </c>
      <c r="C221" s="371" t="s">
        <v>16</v>
      </c>
      <c r="D221" s="371" t="n">
        <v>979.5893077</v>
      </c>
      <c r="E221" s="371" t="n">
        <v>22.9155127587308</v>
      </c>
      <c r="F221" s="371" t="n">
        <v>68.4129407595186</v>
      </c>
      <c r="G221" s="371" t="n">
        <v>9.79004501551016</v>
      </c>
      <c r="H221" s="371" t="n">
        <v>209.316155</v>
      </c>
      <c r="I221" s="371" t="n">
        <v>40.3824221605079</v>
      </c>
      <c r="J221" s="371" t="n">
        <v>14.618303404768</v>
      </c>
      <c r="K221" s="371" t="n">
        <v>36.2514306360826</v>
      </c>
      <c r="L221" s="371" t="n">
        <v>96.7420142</v>
      </c>
      <c r="M221" s="371" t="n">
        <v>59.1094228946325</v>
      </c>
      <c r="N221" s="371" t="n">
        <v>6.75630658113308</v>
      </c>
      <c r="O221" s="371" t="n">
        <v>58.6153635940107</v>
      </c>
      <c r="P221" s="371" t="n">
        <v>146.2297335</v>
      </c>
      <c r="Q221" s="371" t="n">
        <v>49.3850459722052</v>
      </c>
      <c r="R221" s="371" t="n">
        <v>10.2124492545803</v>
      </c>
      <c r="S221" s="371" t="n">
        <v>46.5754459906146</v>
      </c>
    </row>
    <row r="222">
      <c r="A222" s="371" t="s">
        <v>106</v>
      </c>
      <c r="B222" s="371" t="s">
        <v>120</v>
      </c>
      <c r="C222" s="371" t="s">
        <v>17</v>
      </c>
      <c r="D222" s="371" t="n">
        <v>7252.9940145</v>
      </c>
      <c r="E222" s="371" t="n">
        <v>8.15288715592486</v>
      </c>
      <c r="F222" s="371" t="n">
        <v>20.3565175853911</v>
      </c>
      <c r="G222" s="371" t="n">
        <v>8.009131750248</v>
      </c>
      <c r="H222" s="371" t="n">
        <v>11836.1675666</v>
      </c>
      <c r="I222" s="371" t="n">
        <v>4.8714188945485</v>
      </c>
      <c r="J222" s="371" t="n">
        <v>33.2198196677732</v>
      </c>
      <c r="K222" s="371" t="n">
        <v>4.87365777476928</v>
      </c>
      <c r="L222" s="371" t="n">
        <v>8699.1354585</v>
      </c>
      <c r="M222" s="371" t="n">
        <v>6.12175675463132</v>
      </c>
      <c r="N222" s="371" t="n">
        <v>24.4153109163791</v>
      </c>
      <c r="O222" s="371" t="n">
        <v>6.17146367245644</v>
      </c>
      <c r="P222" s="371" t="n">
        <v>7841.5398619</v>
      </c>
      <c r="Q222" s="371" t="n">
        <v>8.0499910590242</v>
      </c>
      <c r="R222" s="371" t="n">
        <v>22.0083518304567</v>
      </c>
      <c r="S222" s="371" t="n">
        <v>7.79796510643404</v>
      </c>
    </row>
    <row r="223">
      <c r="A223" s="371" t="s">
        <v>108</v>
      </c>
      <c r="B223" s="371" t="s">
        <v>121</v>
      </c>
      <c r="C223" s="371" t="s">
        <v>16</v>
      </c>
      <c r="D223" s="371" t="n">
        <v>690.3863019</v>
      </c>
      <c r="E223" s="371" t="n">
        <v>26.4001038285672</v>
      </c>
      <c r="F223" s="371" t="n">
        <v>37.7254529253035</v>
      </c>
      <c r="G223" s="371" t="n">
        <v>22.2014035104665</v>
      </c>
      <c r="H223" s="371" t="n">
        <v>637.6575362</v>
      </c>
      <c r="I223" s="371" t="n">
        <v>28.614426693164</v>
      </c>
      <c r="J223" s="371" t="n">
        <v>34.8441434862978</v>
      </c>
      <c r="K223" s="371" t="n">
        <v>22.3347740070225</v>
      </c>
      <c r="L223" s="371" t="n">
        <v>198.3449588</v>
      </c>
      <c r="M223" s="371" t="n">
        <v>49.9897706147214</v>
      </c>
      <c r="N223" s="371" t="n">
        <v>10.8383572871996</v>
      </c>
      <c r="O223" s="371" t="n">
        <v>46.9583914745542</v>
      </c>
      <c r="P223" s="371" t="n">
        <v>303.6390712</v>
      </c>
      <c r="Q223" s="371" t="n">
        <v>40.2316451060465</v>
      </c>
      <c r="R223" s="371" t="n">
        <v>16.5920463011992</v>
      </c>
      <c r="S223" s="371" t="n">
        <v>35.2981945172149</v>
      </c>
    </row>
    <row r="224">
      <c r="A224" s="371" t="s">
        <v>108</v>
      </c>
      <c r="B224" s="371" t="s">
        <v>121</v>
      </c>
      <c r="C224" s="371" t="s">
        <v>17</v>
      </c>
      <c r="D224" s="371" t="n">
        <v>9637.0715822</v>
      </c>
      <c r="E224" s="371" t="n">
        <v>7.89212144175247</v>
      </c>
      <c r="F224" s="371" t="n">
        <v>24.2461911253595</v>
      </c>
      <c r="G224" s="371" t="n">
        <v>7.89020109159873</v>
      </c>
      <c r="H224" s="371" t="n">
        <v>11984.500003</v>
      </c>
      <c r="I224" s="371" t="n">
        <v>5.97222458131814</v>
      </c>
      <c r="J224" s="371" t="n">
        <v>30.1521551579338</v>
      </c>
      <c r="K224" s="371" t="n">
        <v>5.77988426948098</v>
      </c>
      <c r="L224" s="371" t="n">
        <v>8717.2322765</v>
      </c>
      <c r="M224" s="371" t="n">
        <v>7.72610677241997</v>
      </c>
      <c r="N224" s="371" t="n">
        <v>21.9319404299704</v>
      </c>
      <c r="O224" s="371" t="n">
        <v>7.62481369829404</v>
      </c>
      <c r="P224" s="371" t="n">
        <v>9407.9404099</v>
      </c>
      <c r="Q224" s="371" t="n">
        <v>8.30812952075458</v>
      </c>
      <c r="R224" s="371" t="n">
        <v>23.6697132867363</v>
      </c>
      <c r="S224" s="371" t="n">
        <v>8.14172967414741</v>
      </c>
    </row>
    <row r="225">
      <c r="A225" s="371" t="s">
        <v>110</v>
      </c>
      <c r="B225" s="371" t="s">
        <v>122</v>
      </c>
      <c r="C225" s="371" t="s">
        <v>16</v>
      </c>
      <c r="D225" s="371" t="n">
        <v>462.37786</v>
      </c>
      <c r="E225" s="371" t="n">
        <v>19.7233614471193</v>
      </c>
      <c r="F225" s="371" t="n">
        <v>52.6335453048669</v>
      </c>
      <c r="G225" s="371" t="n">
        <v>12.0635173480758</v>
      </c>
      <c r="H225" s="371" t="n">
        <v>314.4945542</v>
      </c>
      <c r="I225" s="371" t="n">
        <v>25.3830884623542</v>
      </c>
      <c r="J225" s="371" t="n">
        <v>35.799645265497</v>
      </c>
      <c r="K225" s="371" t="n">
        <v>17.8990996686521</v>
      </c>
      <c r="L225" s="371" t="n">
        <v>101.6126989</v>
      </c>
      <c r="M225" s="371" t="n">
        <v>40.2676019859192</v>
      </c>
      <c r="N225" s="371" t="n">
        <v>11.5668094296361</v>
      </c>
      <c r="O225" s="371" t="n">
        <v>38.5242399462609</v>
      </c>
      <c r="P225" s="371"/>
      <c r="Q225" s="371"/>
      <c r="R225" s="371"/>
      <c r="S225" s="371"/>
    </row>
    <row r="226">
      <c r="A226" s="371" t="s">
        <v>110</v>
      </c>
      <c r="B226" s="371" t="s">
        <v>122</v>
      </c>
      <c r="C226" s="371" t="s">
        <v>17</v>
      </c>
      <c r="D226" s="371" t="n">
        <v>5439.7480886</v>
      </c>
      <c r="E226" s="371" t="n">
        <v>6.16720651662338</v>
      </c>
      <c r="F226" s="371" t="n">
        <v>29.5499150376644</v>
      </c>
      <c r="G226" s="371" t="n">
        <v>5.95198227554515</v>
      </c>
      <c r="H226" s="371" t="n">
        <v>6392.5174912</v>
      </c>
      <c r="I226" s="371" t="n">
        <v>4.53708753114237</v>
      </c>
      <c r="J226" s="371" t="n">
        <v>34.7255692111212</v>
      </c>
      <c r="K226" s="371" t="n">
        <v>4.43813030819025</v>
      </c>
      <c r="L226" s="371" t="n">
        <v>3996.7954564</v>
      </c>
      <c r="M226" s="371" t="n">
        <v>5.98119712110559</v>
      </c>
      <c r="N226" s="371" t="n">
        <v>21.7114771191434</v>
      </c>
      <c r="O226" s="371" t="n">
        <v>5.95008282742011</v>
      </c>
      <c r="P226" s="371" t="n">
        <v>2579.6148658</v>
      </c>
      <c r="Q226" s="371" t="n">
        <v>9.74483533517999</v>
      </c>
      <c r="R226" s="371" t="n">
        <v>14.013038632071</v>
      </c>
      <c r="S226" s="371" t="n">
        <v>9.62040220153369</v>
      </c>
    </row>
    <row r="227">
      <c r="A227" s="371" t="s">
        <v>123</v>
      </c>
      <c r="B227" s="371" t="s">
        <v>124</v>
      </c>
      <c r="C227" s="371" t="s">
        <v>16</v>
      </c>
      <c r="D227" s="371" t="n">
        <v>562.6951549</v>
      </c>
      <c r="E227" s="371" t="n">
        <v>18.4345017531851</v>
      </c>
      <c r="F227" s="371" t="n">
        <v>52.9190114295917</v>
      </c>
      <c r="G227" s="371" t="n">
        <v>12.2391205335112</v>
      </c>
      <c r="H227" s="371" t="n">
        <v>241.1762184</v>
      </c>
      <c r="I227" s="371" t="n">
        <v>22.8305206546173</v>
      </c>
      <c r="J227" s="371" t="n">
        <v>22.6815655811422</v>
      </c>
      <c r="K227" s="371" t="n">
        <v>19.8425977454634</v>
      </c>
      <c r="L227" s="371" t="n">
        <v>107.6966679</v>
      </c>
      <c r="M227" s="371" t="n">
        <v>35.1142316011</v>
      </c>
      <c r="N227" s="371" t="n">
        <v>10.1283992760554</v>
      </c>
      <c r="O227" s="371" t="n">
        <v>32.3234285354326</v>
      </c>
      <c r="P227" s="371" t="n">
        <v>151.7457655</v>
      </c>
      <c r="Q227" s="371" t="n">
        <v>38.3501165688974</v>
      </c>
      <c r="R227" s="371" t="n">
        <v>14.2710237132107</v>
      </c>
      <c r="S227" s="371" t="n">
        <v>34.2879030406591</v>
      </c>
    </row>
    <row r="228">
      <c r="A228" s="371" t="s">
        <v>123</v>
      </c>
      <c r="B228" s="371" t="s">
        <v>124</v>
      </c>
      <c r="C228" s="371" t="s">
        <v>17</v>
      </c>
      <c r="D228" s="371" t="n">
        <v>2159.8707253</v>
      </c>
      <c r="E228" s="371" t="n">
        <v>9.98416041344488</v>
      </c>
      <c r="F228" s="371" t="n">
        <v>20.3710498393577</v>
      </c>
      <c r="G228" s="371" t="n">
        <v>9.81990882641822</v>
      </c>
      <c r="H228" s="371" t="n">
        <v>2965.9045176</v>
      </c>
      <c r="I228" s="371" t="n">
        <v>7.2757298223267</v>
      </c>
      <c r="J228" s="371" t="n">
        <v>27.9732430460224</v>
      </c>
      <c r="K228" s="371" t="n">
        <v>6.7690182882418</v>
      </c>
      <c r="L228" s="371" t="n">
        <v>2739.5425256</v>
      </c>
      <c r="M228" s="371" t="n">
        <v>7.37579943837635</v>
      </c>
      <c r="N228" s="371" t="n">
        <v>25.8382859086559</v>
      </c>
      <c r="O228" s="371" t="n">
        <v>7.07586592042232</v>
      </c>
      <c r="P228" s="371" t="n">
        <v>2737.3303146</v>
      </c>
      <c r="Q228" s="371" t="n">
        <v>9.93408567284604</v>
      </c>
      <c r="R228" s="371" t="n">
        <v>25.817421205964</v>
      </c>
      <c r="S228" s="371" t="n">
        <v>9.41711351873063</v>
      </c>
    </row>
    <row r="229">
      <c r="A229" s="371" t="s">
        <v>125</v>
      </c>
      <c r="B229" s="371" t="s">
        <v>126</v>
      </c>
      <c r="C229" s="371" t="s">
        <v>16</v>
      </c>
      <c r="D229" s="371" t="n">
        <v>592.8763806</v>
      </c>
      <c r="E229" s="371" t="n">
        <v>21.6441641906174</v>
      </c>
      <c r="F229" s="371" t="n">
        <v>42.541110348555</v>
      </c>
      <c r="G229" s="371" t="n">
        <v>17.7712009585869</v>
      </c>
      <c r="H229" s="371" t="n">
        <v>313.6205643</v>
      </c>
      <c r="I229" s="371" t="n">
        <v>29.4620363131616</v>
      </c>
      <c r="J229" s="371" t="n">
        <v>22.5034551384225</v>
      </c>
      <c r="K229" s="371" t="n">
        <v>23.8168933659688</v>
      </c>
      <c r="L229" s="371" t="n">
        <v>260.5158116</v>
      </c>
      <c r="M229" s="371" t="n">
        <v>35.5126799943275</v>
      </c>
      <c r="N229" s="371" t="n">
        <v>18.6929893844028</v>
      </c>
      <c r="O229" s="371" t="n">
        <v>28.1696014578833</v>
      </c>
      <c r="P229" s="371" t="n">
        <v>226.6424061</v>
      </c>
      <c r="Q229" s="371" t="n">
        <v>39.0604175708107</v>
      </c>
      <c r="R229" s="371" t="n">
        <v>16.2624451286197</v>
      </c>
      <c r="S229" s="371" t="n">
        <v>33.5292125382489</v>
      </c>
    </row>
    <row r="230">
      <c r="A230" s="371" t="s">
        <v>125</v>
      </c>
      <c r="B230" s="371" t="s">
        <v>126</v>
      </c>
      <c r="C230" s="371" t="s">
        <v>17</v>
      </c>
      <c r="D230" s="371" t="n">
        <v>3188.8822555</v>
      </c>
      <c r="E230" s="371" t="n">
        <v>9.1674846933983</v>
      </c>
      <c r="F230" s="371" t="n">
        <v>15.2902741837764</v>
      </c>
      <c r="G230" s="371" t="n">
        <v>9.19324728714278</v>
      </c>
      <c r="H230" s="371" t="n">
        <v>6057.0893987</v>
      </c>
      <c r="I230" s="371" t="n">
        <v>6.87805852610189</v>
      </c>
      <c r="J230" s="371" t="n">
        <v>29.0429530604438</v>
      </c>
      <c r="K230" s="371" t="n">
        <v>6.91467846964381</v>
      </c>
      <c r="L230" s="371" t="n">
        <v>5657.9970369</v>
      </c>
      <c r="M230" s="371" t="n">
        <v>6.54466091059201</v>
      </c>
      <c r="N230" s="371" t="n">
        <v>27.1293572774549</v>
      </c>
      <c r="O230" s="371" t="n">
        <v>6.31122976548991</v>
      </c>
      <c r="P230" s="371" t="n">
        <v>5951.656376</v>
      </c>
      <c r="Q230" s="371" t="n">
        <v>8.09802913405682</v>
      </c>
      <c r="R230" s="371" t="n">
        <v>28.5374154783249</v>
      </c>
      <c r="S230" s="371" t="n">
        <v>7.70445009539601</v>
      </c>
    </row>
    <row r="231">
      <c r="A231" s="371" t="s">
        <v>127</v>
      </c>
      <c r="B231" s="371" t="s">
        <v>128</v>
      </c>
      <c r="C231" s="371" t="s">
        <v>16</v>
      </c>
      <c r="D231" s="371" t="n">
        <v>393.5102105</v>
      </c>
      <c r="E231" s="371" t="n">
        <v>27.796300908673</v>
      </c>
      <c r="F231" s="371" t="n">
        <v>30.4964244932969</v>
      </c>
      <c r="G231" s="371" t="n">
        <v>26.2620264840961</v>
      </c>
      <c r="H231" s="371" t="n">
        <v>357.2058401</v>
      </c>
      <c r="I231" s="371" t="n">
        <v>30.0621308689081</v>
      </c>
      <c r="J231" s="371" t="n">
        <v>27.68289269377</v>
      </c>
      <c r="K231" s="371" t="n">
        <v>27.2838054429783</v>
      </c>
      <c r="L231" s="371" t="n">
        <v>176.0685057</v>
      </c>
      <c r="M231" s="371" t="n">
        <v>44.637139898434</v>
      </c>
      <c r="N231" s="371" t="n">
        <v>13.6450332074107</v>
      </c>
      <c r="O231" s="371" t="n">
        <v>43.7137633084578</v>
      </c>
      <c r="P231" s="371" t="n">
        <v>363.5641224</v>
      </c>
      <c r="Q231" s="371" t="n">
        <v>55.8029527330392</v>
      </c>
      <c r="R231" s="371" t="n">
        <v>28.1756496055224</v>
      </c>
      <c r="S231" s="371" t="n">
        <v>42.6949560456927</v>
      </c>
    </row>
    <row r="232">
      <c r="A232" s="371" t="s">
        <v>127</v>
      </c>
      <c r="B232" s="371" t="s">
        <v>128</v>
      </c>
      <c r="C232" s="371" t="s">
        <v>17</v>
      </c>
      <c r="D232" s="371" t="n">
        <v>6215.2615428</v>
      </c>
      <c r="E232" s="371" t="n">
        <v>7.80014622095016</v>
      </c>
      <c r="F232" s="371" t="n">
        <v>20.7232696649823</v>
      </c>
      <c r="G232" s="371" t="n">
        <v>7.90964445331347</v>
      </c>
      <c r="H232" s="371" t="n">
        <v>8352.316794</v>
      </c>
      <c r="I232" s="371" t="n">
        <v>5.66147005403521</v>
      </c>
      <c r="J232" s="371" t="n">
        <v>27.848757780746</v>
      </c>
      <c r="K232" s="371" t="n">
        <v>5.83014227927705</v>
      </c>
      <c r="L232" s="371" t="n">
        <v>7231.0626734</v>
      </c>
      <c r="M232" s="371" t="n">
        <v>6.61198391945089</v>
      </c>
      <c r="N232" s="371" t="n">
        <v>24.1102101196127</v>
      </c>
      <c r="O232" s="371" t="n">
        <v>6.43436769090534</v>
      </c>
      <c r="P232" s="371" t="n">
        <v>8193.0622455</v>
      </c>
      <c r="Q232" s="371" t="n">
        <v>7.6018667192324</v>
      </c>
      <c r="R232" s="371" t="n">
        <v>27.317762434659</v>
      </c>
      <c r="S232" s="371" t="n">
        <v>7.01232175667723</v>
      </c>
    </row>
    <row r="233">
      <c r="A233" s="371" t="s">
        <v>129</v>
      </c>
      <c r="B233" s="371" t="s">
        <v>130</v>
      </c>
      <c r="C233" s="371" t="s">
        <v>16</v>
      </c>
      <c r="D233" s="371" t="n">
        <v>355.7040472</v>
      </c>
      <c r="E233" s="371" t="n">
        <v>25.2504320749503</v>
      </c>
      <c r="F233" s="371" t="n">
        <v>49.3105217691905</v>
      </c>
      <c r="G233" s="371" t="n">
        <v>17.7119726989556</v>
      </c>
      <c r="H233" s="371" t="n">
        <v>268.075419</v>
      </c>
      <c r="I233" s="371" t="n">
        <v>28.1480974750212</v>
      </c>
      <c r="J233" s="371" t="n">
        <v>37.1627449517093</v>
      </c>
      <c r="K233" s="371" t="n">
        <v>22.8822379613617</v>
      </c>
      <c r="L233" s="371" t="n">
        <v>29.5069728</v>
      </c>
      <c r="M233" s="371" t="n">
        <v>70.3458867743664</v>
      </c>
      <c r="N233" s="371" t="n">
        <v>4.09049105865026</v>
      </c>
      <c r="O233" s="371" t="n">
        <v>71.1944226606986</v>
      </c>
      <c r="P233" s="371" t="n">
        <v>68.0688305</v>
      </c>
      <c r="Q233" s="371" t="n">
        <v>58.4831304166217</v>
      </c>
      <c r="R233" s="371" t="n">
        <v>9.43624222045002</v>
      </c>
      <c r="S233" s="371" t="n">
        <v>53.5340566115714</v>
      </c>
    </row>
    <row r="234">
      <c r="A234" s="371" t="s">
        <v>129</v>
      </c>
      <c r="B234" s="371" t="s">
        <v>130</v>
      </c>
      <c r="C234" s="371" t="s">
        <v>17</v>
      </c>
      <c r="D234" s="371" t="n">
        <v>2832.6216653</v>
      </c>
      <c r="E234" s="371" t="n">
        <v>8.8714426605573</v>
      </c>
      <c r="F234" s="371" t="n">
        <v>17.0359315036448</v>
      </c>
      <c r="G234" s="371" t="n">
        <v>8.82119326326883</v>
      </c>
      <c r="H234" s="371" t="n">
        <v>5645.4386382</v>
      </c>
      <c r="I234" s="371" t="n">
        <v>5.05396055584536</v>
      </c>
      <c r="J234" s="371" t="n">
        <v>33.9527537780868</v>
      </c>
      <c r="K234" s="371" t="n">
        <v>5.1399478416954</v>
      </c>
      <c r="L234" s="371" t="n">
        <v>3985.6611928</v>
      </c>
      <c r="M234" s="371" t="n">
        <v>6.85790804159626</v>
      </c>
      <c r="N234" s="371" t="n">
        <v>23.9705329903579</v>
      </c>
      <c r="O234" s="371" t="n">
        <v>6.62677507086815</v>
      </c>
      <c r="P234" s="371" t="n">
        <v>4163.6150523</v>
      </c>
      <c r="Q234" s="371" t="n">
        <v>6.80019789308291</v>
      </c>
      <c r="R234" s="371" t="n">
        <v>25.0407817279104</v>
      </c>
      <c r="S234" s="371" t="n">
        <v>6.53397655942294</v>
      </c>
    </row>
    <row r="235">
      <c r="A235" s="371" t="s">
        <v>131</v>
      </c>
      <c r="B235" s="371" t="s">
        <v>132</v>
      </c>
      <c r="C235" s="371" t="s">
        <v>16</v>
      </c>
      <c r="D235" s="371" t="n">
        <v>1347.0106309</v>
      </c>
      <c r="E235" s="371" t="n">
        <v>22.3923728518673</v>
      </c>
      <c r="F235" s="371" t="n">
        <v>31.1899159728891</v>
      </c>
      <c r="G235" s="371" t="n">
        <v>18.6759682721606</v>
      </c>
      <c r="H235" s="371" t="n">
        <v>1377.0968364</v>
      </c>
      <c r="I235" s="371" t="n">
        <v>22.4684017264218</v>
      </c>
      <c r="J235" s="371" t="n">
        <v>31.8865594885094</v>
      </c>
      <c r="K235" s="371" t="n">
        <v>18.596672114831</v>
      </c>
      <c r="L235" s="371" t="n">
        <v>775.6777157</v>
      </c>
      <c r="M235" s="371" t="n">
        <v>29.7856074812883</v>
      </c>
      <c r="N235" s="371" t="n">
        <v>17.9607511772649</v>
      </c>
      <c r="O235" s="371" t="n">
        <v>26.758919149487</v>
      </c>
      <c r="P235" s="371" t="n">
        <v>818.9524246</v>
      </c>
      <c r="Q235" s="371" t="n">
        <v>25.3243079531666</v>
      </c>
      <c r="R235" s="371" t="n">
        <v>18.9627733613366</v>
      </c>
      <c r="S235" s="371" t="n">
        <v>24.2153589567649</v>
      </c>
    </row>
    <row r="236">
      <c r="A236" s="371" t="s">
        <v>131</v>
      </c>
      <c r="B236" s="371" t="s">
        <v>132</v>
      </c>
      <c r="C236" s="371" t="s">
        <v>17</v>
      </c>
      <c r="D236" s="371" t="n">
        <v>6486.8586414</v>
      </c>
      <c r="E236" s="371" t="n">
        <v>9.31676668733285</v>
      </c>
      <c r="F236" s="371" t="n">
        <v>19.7285277501052</v>
      </c>
      <c r="G236" s="371" t="n">
        <v>9.20633786422019</v>
      </c>
      <c r="H236" s="371" t="n">
        <v>8464.8062948</v>
      </c>
      <c r="I236" s="371" t="n">
        <v>6.88270321322456</v>
      </c>
      <c r="J236" s="371" t="n">
        <v>25.7440735366765</v>
      </c>
      <c r="K236" s="371" t="n">
        <v>6.55375333849028</v>
      </c>
      <c r="L236" s="371" t="n">
        <v>8899.9848735</v>
      </c>
      <c r="M236" s="371" t="n">
        <v>8.02168077356688</v>
      </c>
      <c r="N236" s="371" t="n">
        <v>27.0675851377064</v>
      </c>
      <c r="O236" s="371" t="n">
        <v>7.74102315929695</v>
      </c>
      <c r="P236" s="371" t="n">
        <v>9028.9519441</v>
      </c>
      <c r="Q236" s="371" t="n">
        <v>6.21199282976407</v>
      </c>
      <c r="R236" s="371" t="n">
        <v>27.459813575512</v>
      </c>
      <c r="S236" s="371" t="n">
        <v>5.89399240406506</v>
      </c>
    </row>
    <row r="237">
      <c r="A237" s="371" t="s">
        <v>133</v>
      </c>
      <c r="B237" s="371" t="s">
        <v>134</v>
      </c>
      <c r="C237" s="371" t="s">
        <v>16</v>
      </c>
      <c r="D237" s="371" t="n">
        <v>1544.2073785</v>
      </c>
      <c r="E237" s="371" t="n">
        <v>20.98322864749</v>
      </c>
      <c r="F237" s="371" t="n">
        <v>38.6018114449014</v>
      </c>
      <c r="G237" s="371" t="n">
        <v>15.5694337070856</v>
      </c>
      <c r="H237" s="371" t="n">
        <v>765.0658265</v>
      </c>
      <c r="I237" s="371" t="n">
        <v>31.4607568973372</v>
      </c>
      <c r="J237" s="371" t="n">
        <v>19.124974526529</v>
      </c>
      <c r="K237" s="371" t="n">
        <v>27.6291540040403</v>
      </c>
      <c r="L237" s="371" t="n">
        <v>899.2748167</v>
      </c>
      <c r="M237" s="371" t="n">
        <v>27.5664086770513</v>
      </c>
      <c r="N237" s="371" t="n">
        <v>22.4799061283605</v>
      </c>
      <c r="O237" s="371" t="n">
        <v>25.6249697024546</v>
      </c>
      <c r="P237" s="371" t="n">
        <v>791.8014974</v>
      </c>
      <c r="Q237" s="371" t="n">
        <v>32.6444633187402</v>
      </c>
      <c r="R237" s="371" t="n">
        <v>19.7933079002092</v>
      </c>
      <c r="S237" s="371" t="n">
        <v>30.0646639174526</v>
      </c>
    </row>
    <row r="238">
      <c r="A238" s="371" t="s">
        <v>133</v>
      </c>
      <c r="B238" s="371" t="s">
        <v>134</v>
      </c>
      <c r="C238" s="371" t="s">
        <v>17</v>
      </c>
      <c r="D238" s="371" t="n">
        <v>8246.2818668</v>
      </c>
      <c r="E238" s="371" t="n">
        <v>8.69709286478153</v>
      </c>
      <c r="F238" s="371" t="n">
        <v>13.7636790987145</v>
      </c>
      <c r="G238" s="371" t="n">
        <v>8.85819400140779</v>
      </c>
      <c r="H238" s="371" t="n">
        <v>16512.5840862</v>
      </c>
      <c r="I238" s="371" t="n">
        <v>6.42663242182646</v>
      </c>
      <c r="J238" s="371" t="n">
        <v>27.5607737067555</v>
      </c>
      <c r="K238" s="371" t="n">
        <v>6.63310045241286</v>
      </c>
      <c r="L238" s="371" t="n">
        <v>16922.7948465</v>
      </c>
      <c r="M238" s="371" t="n">
        <v>6.69463032633024</v>
      </c>
      <c r="N238" s="371" t="n">
        <v>28.2454470369675</v>
      </c>
      <c r="O238" s="371" t="n">
        <v>6.42463722501131</v>
      </c>
      <c r="P238" s="371" t="n">
        <v>18231.6938178</v>
      </c>
      <c r="Q238" s="371" t="n">
        <v>8.16466266039732</v>
      </c>
      <c r="R238" s="371" t="n">
        <v>30.4301001575625</v>
      </c>
      <c r="S238" s="371" t="n">
        <v>7.66426771898165</v>
      </c>
    </row>
    <row r="239">
      <c r="A239" s="371" t="s">
        <v>135</v>
      </c>
      <c r="B239" s="371" t="s">
        <v>136</v>
      </c>
      <c r="C239" s="371" t="s">
        <v>16</v>
      </c>
      <c r="D239" s="371" t="n">
        <v>2830.4557583</v>
      </c>
      <c r="E239" s="371" t="n">
        <v>21.1874969557453</v>
      </c>
      <c r="F239" s="371" t="n">
        <v>24.0719517516943</v>
      </c>
      <c r="G239" s="371" t="n">
        <v>19.7673733517612</v>
      </c>
      <c r="H239" s="371" t="n">
        <v>3194.1064934</v>
      </c>
      <c r="I239" s="371" t="n">
        <v>20.4640901311107</v>
      </c>
      <c r="J239" s="371" t="n">
        <v>27.1646632078355</v>
      </c>
      <c r="K239" s="371" t="n">
        <v>16.3513234699372</v>
      </c>
      <c r="L239" s="371" t="n">
        <v>2683.8302798</v>
      </c>
      <c r="M239" s="371" t="n">
        <v>21.2309452763138</v>
      </c>
      <c r="N239" s="371" t="n">
        <v>22.8249577177225</v>
      </c>
      <c r="O239" s="371" t="n">
        <v>18.1082953472457</v>
      </c>
      <c r="P239" s="371" t="n">
        <v>3049.9218233</v>
      </c>
      <c r="Q239" s="371" t="n">
        <v>20.9551952251652</v>
      </c>
      <c r="R239" s="371" t="n">
        <v>25.9384273227476</v>
      </c>
      <c r="S239" s="371" t="n">
        <v>18.2361753797389</v>
      </c>
    </row>
    <row r="240">
      <c r="A240" s="371" t="s">
        <v>135</v>
      </c>
      <c r="B240" s="371" t="s">
        <v>136</v>
      </c>
      <c r="C240" s="371" t="s">
        <v>17</v>
      </c>
      <c r="D240" s="371" t="n">
        <v>13866.4664649</v>
      </c>
      <c r="E240" s="371" t="n">
        <v>8.46920974066924</v>
      </c>
      <c r="F240" s="371" t="n">
        <v>15.7551238274831</v>
      </c>
      <c r="G240" s="371" t="n">
        <v>7.97659702691137</v>
      </c>
      <c r="H240" s="371" t="n">
        <v>21229.4888451</v>
      </c>
      <c r="I240" s="371" t="n">
        <v>6.68491939628908</v>
      </c>
      <c r="J240" s="371" t="n">
        <v>24.1210135542006</v>
      </c>
      <c r="K240" s="371" t="n">
        <v>6.48803589253215</v>
      </c>
      <c r="L240" s="371" t="n">
        <v>23941.3897625</v>
      </c>
      <c r="M240" s="371" t="n">
        <v>5.77450630915045</v>
      </c>
      <c r="N240" s="371" t="n">
        <v>27.2022841049682</v>
      </c>
      <c r="O240" s="371" t="n">
        <v>5.29853329323567</v>
      </c>
      <c r="P240" s="371" t="n">
        <v>28975.0794361</v>
      </c>
      <c r="Q240" s="371" t="n">
        <v>7.00743670084342</v>
      </c>
      <c r="R240" s="371" t="n">
        <v>32.9215785133481</v>
      </c>
      <c r="S240" s="371" t="n">
        <v>6.21665201334452</v>
      </c>
    </row>
    <row r="241">
      <c r="A241" s="371" t="s">
        <v>137</v>
      </c>
      <c r="B241" s="371" t="s">
        <v>138</v>
      </c>
      <c r="C241" s="371" t="s">
        <v>16</v>
      </c>
      <c r="D241" s="371" t="n">
        <v>1618.0139712</v>
      </c>
      <c r="E241" s="371" t="n">
        <v>23.9072228865459</v>
      </c>
      <c r="F241" s="371" t="n">
        <v>33.1284572181024</v>
      </c>
      <c r="G241" s="371" t="n">
        <v>17.4062483917606</v>
      </c>
      <c r="H241" s="371" t="n">
        <v>1723.5152207</v>
      </c>
      <c r="I241" s="371" t="n">
        <v>16.9788941578444</v>
      </c>
      <c r="J241" s="371" t="n">
        <v>35.2885705995246</v>
      </c>
      <c r="K241" s="371" t="n">
        <v>15.8673045086802</v>
      </c>
      <c r="L241" s="371" t="n">
        <v>607.9487721</v>
      </c>
      <c r="M241" s="371" t="n">
        <v>28.6424844707603</v>
      </c>
      <c r="N241" s="371" t="n">
        <v>12.4476087634618</v>
      </c>
      <c r="O241" s="371" t="n">
        <v>28.9486131377225</v>
      </c>
      <c r="P241" s="371" t="n">
        <v>934.5827713</v>
      </c>
      <c r="Q241" s="371" t="n">
        <v>29.1046445373818</v>
      </c>
      <c r="R241" s="371" t="n">
        <v>19.1353634189112</v>
      </c>
      <c r="S241" s="371" t="n">
        <v>24.2653135839414</v>
      </c>
    </row>
    <row r="242">
      <c r="A242" s="371" t="s">
        <v>137</v>
      </c>
      <c r="B242" s="371" t="s">
        <v>138</v>
      </c>
      <c r="C242" s="371" t="s">
        <v>17</v>
      </c>
      <c r="D242" s="371" t="n">
        <v>6664.3186585</v>
      </c>
      <c r="E242" s="371" t="n">
        <v>8.4794463777042</v>
      </c>
      <c r="F242" s="371" t="n">
        <v>18.5507848426006</v>
      </c>
      <c r="G242" s="371" t="n">
        <v>7.89992822281057</v>
      </c>
      <c r="H242" s="371" t="n">
        <v>9758.8829031</v>
      </c>
      <c r="I242" s="371" t="n">
        <v>6.01537961273209</v>
      </c>
      <c r="J242" s="371" t="n">
        <v>27.164808034598</v>
      </c>
      <c r="K242" s="371" t="n">
        <v>6.30766870723317</v>
      </c>
      <c r="L242" s="371" t="n">
        <v>9426.7350523</v>
      </c>
      <c r="M242" s="371" t="n">
        <v>6.89489623253519</v>
      </c>
      <c r="N242" s="371" t="n">
        <v>26.2402419038557</v>
      </c>
      <c r="O242" s="371" t="n">
        <v>6.49388887046247</v>
      </c>
      <c r="P242" s="371" t="n">
        <v>10074.7895637</v>
      </c>
      <c r="Q242" s="371" t="n">
        <v>7.11057406501229</v>
      </c>
      <c r="R242" s="371" t="n">
        <v>28.0441652189458</v>
      </c>
      <c r="S242" s="371" t="n">
        <v>6.47644835119959</v>
      </c>
    </row>
    <row r="243">
      <c r="A243" s="371" t="s">
        <v>139</v>
      </c>
      <c r="B243" s="371" t="s">
        <v>140</v>
      </c>
      <c r="C243" s="371" t="s">
        <v>16</v>
      </c>
      <c r="D243" s="371" t="n">
        <v>1362.5306429</v>
      </c>
      <c r="E243" s="371" t="n">
        <v>20.5828211035228</v>
      </c>
      <c r="F243" s="371" t="n">
        <v>29.9240715598064</v>
      </c>
      <c r="G243" s="371" t="n">
        <v>18.5460718357735</v>
      </c>
      <c r="H243" s="371" t="n">
        <v>1433.6766629</v>
      </c>
      <c r="I243" s="371" t="n">
        <v>22.4011048409386</v>
      </c>
      <c r="J243" s="371" t="n">
        <v>31.4865895147377</v>
      </c>
      <c r="K243" s="371" t="n">
        <v>15.2318019193941</v>
      </c>
      <c r="L243" s="371" t="n">
        <v>617.6384983</v>
      </c>
      <c r="M243" s="371" t="n">
        <v>31.4290219785241</v>
      </c>
      <c r="N243" s="371" t="n">
        <v>13.5646553841043</v>
      </c>
      <c r="O243" s="371" t="n">
        <v>32.0034641942135</v>
      </c>
      <c r="P243" s="371" t="n">
        <v>1139.4471533</v>
      </c>
      <c r="Q243" s="371" t="n">
        <v>26.7448296508438</v>
      </c>
      <c r="R243" s="371" t="n">
        <v>25.0246835413516</v>
      </c>
      <c r="S243" s="371" t="n">
        <v>20.0697864700123</v>
      </c>
    </row>
    <row r="244">
      <c r="A244" s="371" t="s">
        <v>139</v>
      </c>
      <c r="B244" s="371" t="s">
        <v>140</v>
      </c>
      <c r="C244" s="371" t="s">
        <v>17</v>
      </c>
      <c r="D244" s="371" t="n">
        <v>6765.0375896</v>
      </c>
      <c r="E244" s="371" t="n">
        <v>9.44170681208559</v>
      </c>
      <c r="F244" s="371" t="n">
        <v>15.9128489000985</v>
      </c>
      <c r="G244" s="371" t="n">
        <v>8.7210849826317</v>
      </c>
      <c r="H244" s="371" t="n">
        <v>13082.19104</v>
      </c>
      <c r="I244" s="371" t="n">
        <v>6.64651213130311</v>
      </c>
      <c r="J244" s="371" t="n">
        <v>30.7721762879446</v>
      </c>
      <c r="K244" s="371" t="n">
        <v>6.26067607775762</v>
      </c>
      <c r="L244" s="371" t="n">
        <v>11818.6218617</v>
      </c>
      <c r="M244" s="371" t="n">
        <v>5.90475532393804</v>
      </c>
      <c r="N244" s="371" t="n">
        <v>27.7999850557746</v>
      </c>
      <c r="O244" s="371" t="n">
        <v>5.77022545545575</v>
      </c>
      <c r="P244" s="371" t="n">
        <v>10847.2006416</v>
      </c>
      <c r="Q244" s="371" t="n">
        <v>9.5218457432934</v>
      </c>
      <c r="R244" s="371" t="n">
        <v>25.5149897561823</v>
      </c>
      <c r="S244" s="371" t="n">
        <v>9.08736498891794</v>
      </c>
    </row>
    <row r="245">
      <c r="A245" s="371" t="s">
        <v>141</v>
      </c>
      <c r="B245" s="371" t="s">
        <v>142</v>
      </c>
      <c r="C245" s="371" t="s">
        <v>16</v>
      </c>
      <c r="D245" s="371" t="n">
        <v>1540.7532595</v>
      </c>
      <c r="E245" s="371" t="n">
        <v>13.6417951938296</v>
      </c>
      <c r="F245" s="371" t="n">
        <v>23.2093681313173</v>
      </c>
      <c r="G245" s="371" t="n">
        <v>12.1322039988496</v>
      </c>
      <c r="H245" s="371" t="n">
        <v>1598.4304119</v>
      </c>
      <c r="I245" s="371" t="n">
        <v>14.0543994476115</v>
      </c>
      <c r="J245" s="371" t="n">
        <v>24.0781965790677</v>
      </c>
      <c r="K245" s="371" t="n">
        <v>12.136598787495</v>
      </c>
      <c r="L245" s="371" t="n">
        <v>1324.5002823</v>
      </c>
      <c r="M245" s="371" t="n">
        <v>17.1005950761637</v>
      </c>
      <c r="N245" s="371" t="n">
        <v>19.9518089300751</v>
      </c>
      <c r="O245" s="371" t="n">
        <v>14.3730780357977</v>
      </c>
      <c r="P245" s="371" t="n">
        <v>2174.813272</v>
      </c>
      <c r="Q245" s="371" t="n">
        <v>15.2450602802815</v>
      </c>
      <c r="R245" s="371" t="n">
        <v>32.7606263595399</v>
      </c>
      <c r="S245" s="371" t="n">
        <v>12.6136907737736</v>
      </c>
    </row>
    <row r="246">
      <c r="A246" s="371" t="s">
        <v>141</v>
      </c>
      <c r="B246" s="371" t="s">
        <v>142</v>
      </c>
      <c r="C246" s="371" t="s">
        <v>17</v>
      </c>
      <c r="D246" s="371" t="n">
        <v>2842.4992069</v>
      </c>
      <c r="E246" s="371" t="n">
        <v>12.6413650792786</v>
      </c>
      <c r="F246" s="371" t="n">
        <v>10.5280219138603</v>
      </c>
      <c r="G246" s="371" t="n">
        <v>12.3464017522116</v>
      </c>
      <c r="H246" s="371" t="n">
        <v>6128.6380371</v>
      </c>
      <c r="I246" s="371" t="n">
        <v>6.88871725173365</v>
      </c>
      <c r="J246" s="371" t="n">
        <v>22.6991921053424</v>
      </c>
      <c r="K246" s="371" t="n">
        <v>7.01985379305593</v>
      </c>
      <c r="L246" s="371" t="n">
        <v>7918.3151774</v>
      </c>
      <c r="M246" s="371" t="n">
        <v>8.11754717740646</v>
      </c>
      <c r="N246" s="371" t="n">
        <v>29.3277815192201</v>
      </c>
      <c r="O246" s="371" t="n">
        <v>6.84710499663723</v>
      </c>
      <c r="P246" s="371" t="n">
        <v>10109.9139378</v>
      </c>
      <c r="Q246" s="371" t="n">
        <v>6.82609426430901</v>
      </c>
      <c r="R246" s="371" t="n">
        <v>37.4450044615771</v>
      </c>
      <c r="S246" s="371" t="n">
        <v>5.9334781442691</v>
      </c>
    </row>
    <row r="247">
      <c r="A247" s="371" t="s">
        <v>143</v>
      </c>
      <c r="B247" s="371" t="s">
        <v>144</v>
      </c>
      <c r="C247" s="371" t="s">
        <v>16</v>
      </c>
      <c r="D247" s="371" t="n">
        <v>551.0852865</v>
      </c>
      <c r="E247" s="371" t="n">
        <v>19.383615110612</v>
      </c>
      <c r="F247" s="371" t="n">
        <v>31.4093444596187</v>
      </c>
      <c r="G247" s="371" t="n">
        <v>18.3493483504769</v>
      </c>
      <c r="H247" s="371" t="n">
        <v>458.9546842</v>
      </c>
      <c r="I247" s="371" t="n">
        <v>22.0134149359922</v>
      </c>
      <c r="J247" s="371" t="n">
        <v>26.1583208997421</v>
      </c>
      <c r="K247" s="371" t="n">
        <v>20.1883300820745</v>
      </c>
      <c r="L247" s="371" t="n">
        <v>285.3519765</v>
      </c>
      <c r="M247" s="371" t="n">
        <v>32.0487945804055</v>
      </c>
      <c r="N247" s="371" t="n">
        <v>16.2637594246885</v>
      </c>
      <c r="O247" s="371" t="n">
        <v>29.5628295965677</v>
      </c>
      <c r="P247" s="371" t="n">
        <v>459.1345989</v>
      </c>
      <c r="Q247" s="371" t="n">
        <v>33.4862930811027</v>
      </c>
      <c r="R247" s="371" t="n">
        <v>26.1685752159507</v>
      </c>
      <c r="S247" s="371" t="n">
        <v>25.7738701653857</v>
      </c>
    </row>
    <row r="248">
      <c r="A248" s="371" t="s">
        <v>143</v>
      </c>
      <c r="B248" s="371" t="s">
        <v>144</v>
      </c>
      <c r="C248" s="371" t="s">
        <v>17</v>
      </c>
      <c r="D248" s="371" t="n">
        <v>2640.3164587</v>
      </c>
      <c r="E248" s="371" t="n">
        <v>9.40932672532657</v>
      </c>
      <c r="F248" s="371" t="n">
        <v>18.9359132618279</v>
      </c>
      <c r="G248" s="371" t="n">
        <v>9.33170120139154</v>
      </c>
      <c r="H248" s="371" t="n">
        <v>3431.5913385</v>
      </c>
      <c r="I248" s="371" t="n">
        <v>6.96910770117474</v>
      </c>
      <c r="J248" s="371" t="n">
        <v>24.6108059212985</v>
      </c>
      <c r="K248" s="371" t="n">
        <v>6.99537054030602</v>
      </c>
      <c r="L248" s="371" t="n">
        <v>3363.6258065</v>
      </c>
      <c r="M248" s="371" t="n">
        <v>8.06314838474846</v>
      </c>
      <c r="N248" s="371" t="n">
        <v>24.1233683588407</v>
      </c>
      <c r="O248" s="371" t="n">
        <v>7.87072154414779</v>
      </c>
      <c r="P248" s="371" t="n">
        <v>4507.8998193</v>
      </c>
      <c r="Q248" s="371" t="n">
        <v>6.78146368870921</v>
      </c>
      <c r="R248" s="371" t="n">
        <v>32.3299124580329</v>
      </c>
      <c r="S248" s="371" t="n">
        <v>6.09335168642223</v>
      </c>
    </row>
    <row r="249">
      <c r="A249" s="371" t="s">
        <v>145</v>
      </c>
      <c r="B249" s="371" t="s">
        <v>146</v>
      </c>
      <c r="C249" s="371" t="s">
        <v>16</v>
      </c>
      <c r="D249" s="371" t="n">
        <v>1389.3575138</v>
      </c>
      <c r="E249" s="371" t="n">
        <v>13.6395221319243</v>
      </c>
      <c r="F249" s="371" t="n">
        <v>33.41102837608</v>
      </c>
      <c r="G249" s="371" t="n">
        <v>10.9849478990518</v>
      </c>
      <c r="H249" s="371" t="n">
        <v>755.0415429</v>
      </c>
      <c r="I249" s="371" t="n">
        <v>22.8577232792859</v>
      </c>
      <c r="J249" s="371" t="n">
        <v>18.1571079901199</v>
      </c>
      <c r="K249" s="371" t="n">
        <v>21.4539494367592</v>
      </c>
      <c r="L249" s="371" t="n">
        <v>792.5518473</v>
      </c>
      <c r="M249" s="371" t="n">
        <v>26.2680350585461</v>
      </c>
      <c r="N249" s="371" t="n">
        <v>19.0591492806126</v>
      </c>
      <c r="O249" s="371" t="n">
        <v>20.9121034803834</v>
      </c>
      <c r="P249" s="371" t="n">
        <v>1221.4290721</v>
      </c>
      <c r="Q249" s="371" t="n">
        <v>17.4455460553749</v>
      </c>
      <c r="R249" s="371" t="n">
        <v>29.3727143531875</v>
      </c>
      <c r="S249" s="371" t="n">
        <v>15.1214680394189</v>
      </c>
    </row>
    <row r="250">
      <c r="A250" s="371" t="s">
        <v>145</v>
      </c>
      <c r="B250" s="371" t="s">
        <v>146</v>
      </c>
      <c r="C250" s="371" t="s">
        <v>17</v>
      </c>
      <c r="D250" s="371" t="n">
        <v>4250.6258775</v>
      </c>
      <c r="E250" s="371" t="n">
        <v>8.37536149819557</v>
      </c>
      <c r="F250" s="371" t="n">
        <v>18.6845752241627</v>
      </c>
      <c r="G250" s="371" t="n">
        <v>8.37279464246254</v>
      </c>
      <c r="H250" s="371" t="n">
        <v>4757.408157</v>
      </c>
      <c r="I250" s="371" t="n">
        <v>6.90982328933158</v>
      </c>
      <c r="J250" s="371" t="n">
        <v>20.9122498999588</v>
      </c>
      <c r="K250" s="371" t="n">
        <v>7.1182407819144</v>
      </c>
      <c r="L250" s="371" t="n">
        <v>5162.5867789</v>
      </c>
      <c r="M250" s="371" t="n">
        <v>8.51541435583889</v>
      </c>
      <c r="N250" s="371" t="n">
        <v>22.6933030103223</v>
      </c>
      <c r="O250" s="371" t="n">
        <v>7.69380462899042</v>
      </c>
      <c r="P250" s="371" t="n">
        <v>8578.7637806</v>
      </c>
      <c r="Q250" s="371" t="n">
        <v>5.80087372086554</v>
      </c>
      <c r="R250" s="371" t="n">
        <v>37.7098718655563</v>
      </c>
      <c r="S250" s="371" t="n">
        <v>5.25628897729225</v>
      </c>
    </row>
    <row r="251">
      <c r="A251" s="371" t="s">
        <v>147</v>
      </c>
      <c r="B251" s="371" t="s">
        <v>148</v>
      </c>
      <c r="C251" s="371" t="s">
        <v>16</v>
      </c>
      <c r="D251" s="371" t="n">
        <v>143.0006632</v>
      </c>
      <c r="E251" s="371" t="n">
        <v>30.1760547307372</v>
      </c>
      <c r="F251" s="371" t="n">
        <v>18.527100563756</v>
      </c>
      <c r="G251" s="371" t="n">
        <v>26.9648293235402</v>
      </c>
      <c r="H251" s="371" t="n">
        <v>235.2469831</v>
      </c>
      <c r="I251" s="371" t="n">
        <v>19.5583818830004</v>
      </c>
      <c r="J251" s="371" t="n">
        <v>30.4784916075404</v>
      </c>
      <c r="K251" s="371" t="n">
        <v>16.0312214301758</v>
      </c>
      <c r="L251" s="371" t="n">
        <v>230.2802526</v>
      </c>
      <c r="M251" s="371" t="n">
        <v>24.0180416344889</v>
      </c>
      <c r="N251" s="371" t="n">
        <v>29.8350042740734</v>
      </c>
      <c r="O251" s="371" t="n">
        <v>19.096646081306</v>
      </c>
      <c r="P251" s="371" t="n">
        <v>163.3179855</v>
      </c>
      <c r="Q251" s="371" t="n">
        <v>30.4466065655679</v>
      </c>
      <c r="R251" s="371" t="n">
        <v>21.1594035546301</v>
      </c>
      <c r="S251" s="371" t="n">
        <v>28.6479880124559</v>
      </c>
    </row>
    <row r="252">
      <c r="A252" s="371" t="s">
        <v>147</v>
      </c>
      <c r="B252" s="371" t="s">
        <v>148</v>
      </c>
      <c r="C252" s="371" t="s">
        <v>17</v>
      </c>
      <c r="D252" s="371" t="n">
        <v>1525.6140153</v>
      </c>
      <c r="E252" s="371" t="n">
        <v>9.3466041038038</v>
      </c>
      <c r="F252" s="371" t="n">
        <v>17.7111724932783</v>
      </c>
      <c r="G252" s="371" t="n">
        <v>8.6746637101313</v>
      </c>
      <c r="H252" s="371" t="n">
        <v>2293.6296974</v>
      </c>
      <c r="I252" s="371" t="n">
        <v>6.92305108225642</v>
      </c>
      <c r="J252" s="371" t="n">
        <v>26.6272273320516</v>
      </c>
      <c r="K252" s="371" t="n">
        <v>6.25678270856005</v>
      </c>
      <c r="L252" s="371" t="n">
        <v>2366.8946571</v>
      </c>
      <c r="M252" s="371" t="n">
        <v>7.09012063257715</v>
      </c>
      <c r="N252" s="371" t="n">
        <v>27.4777755873418</v>
      </c>
      <c r="O252" s="371" t="n">
        <v>6.80302144834622</v>
      </c>
      <c r="P252" s="371" t="n">
        <v>2427.7126662</v>
      </c>
      <c r="Q252" s="371" t="n">
        <v>6.74457901965069</v>
      </c>
      <c r="R252" s="371" t="n">
        <v>28.1838245873283</v>
      </c>
      <c r="S252" s="371" t="n">
        <v>6.32049656082332</v>
      </c>
    </row>
    <row r="253">
      <c r="A253" s="371" t="s">
        <v>149</v>
      </c>
      <c r="B253" s="371" t="s">
        <v>150</v>
      </c>
      <c r="C253" s="371" t="s">
        <v>16</v>
      </c>
      <c r="D253" s="371" t="n">
        <v>1101.3399889</v>
      </c>
      <c r="E253" s="371" t="n">
        <v>18.2771065710354</v>
      </c>
      <c r="F253" s="371" t="n">
        <v>45.0235651220106</v>
      </c>
      <c r="G253" s="371" t="n">
        <v>11.4139467865784</v>
      </c>
      <c r="H253" s="371" t="n">
        <v>553.6070388</v>
      </c>
      <c r="I253" s="371" t="n">
        <v>20.6538803492392</v>
      </c>
      <c r="J253" s="371" t="n">
        <v>22.6318510311337</v>
      </c>
      <c r="K253" s="371" t="n">
        <v>16.7199869962668</v>
      </c>
      <c r="L253" s="371" t="n">
        <v>460.5791323</v>
      </c>
      <c r="M253" s="371" t="n">
        <v>23.511788836766</v>
      </c>
      <c r="N253" s="371" t="n">
        <v>18.8288037898813</v>
      </c>
      <c r="O253" s="371" t="n">
        <v>22.7031303943042</v>
      </c>
      <c r="P253" s="371" t="n">
        <v>330.6150683</v>
      </c>
      <c r="Q253" s="371" t="n">
        <v>23.6050095775797</v>
      </c>
      <c r="R253" s="371" t="n">
        <v>13.5157800569744</v>
      </c>
      <c r="S253" s="371" t="n">
        <v>24.6199517599788</v>
      </c>
    </row>
    <row r="254">
      <c r="A254" s="371" t="s">
        <v>149</v>
      </c>
      <c r="B254" s="371" t="s">
        <v>150</v>
      </c>
      <c r="C254" s="371" t="s">
        <v>17</v>
      </c>
      <c r="D254" s="371" t="n">
        <v>2600.2058062</v>
      </c>
      <c r="E254" s="371" t="n">
        <v>11.8114355104204</v>
      </c>
      <c r="F254" s="371" t="n">
        <v>16.1936028939454</v>
      </c>
      <c r="G254" s="371" t="n">
        <v>11.1949443780314</v>
      </c>
      <c r="H254" s="371" t="n">
        <v>4373.7293272</v>
      </c>
      <c r="I254" s="371" t="n">
        <v>6.71526400634188</v>
      </c>
      <c r="J254" s="371" t="n">
        <v>27.2387807616611</v>
      </c>
      <c r="K254" s="371" t="n">
        <v>6.62889058153406</v>
      </c>
      <c r="L254" s="371" t="n">
        <v>5488.3726213</v>
      </c>
      <c r="M254" s="371" t="n">
        <v>6.503998070384</v>
      </c>
      <c r="N254" s="371" t="n">
        <v>34.1805739189625</v>
      </c>
      <c r="O254" s="371" t="n">
        <v>6.21680977568251</v>
      </c>
      <c r="P254" s="371" t="n">
        <v>3594.6860053</v>
      </c>
      <c r="Q254" s="371" t="n">
        <v>7.43273072736532</v>
      </c>
      <c r="R254" s="371" t="n">
        <v>22.387042425431</v>
      </c>
      <c r="S254" s="371" t="n">
        <v>7.19016341771889</v>
      </c>
    </row>
    <row r="255">
      <c r="A255" s="371" t="s">
        <v>151</v>
      </c>
      <c r="B255" s="371" t="s">
        <v>152</v>
      </c>
      <c r="C255" s="371" t="s">
        <v>16</v>
      </c>
      <c r="D255" s="371" t="n">
        <v>1380.6234166</v>
      </c>
      <c r="E255" s="371" t="n">
        <v>11.5002513116891</v>
      </c>
      <c r="F255" s="371" t="n">
        <v>43.6615759448797</v>
      </c>
      <c r="G255" s="371" t="n">
        <v>8.91362180807368</v>
      </c>
      <c r="H255" s="371" t="n">
        <v>656.631157</v>
      </c>
      <c r="I255" s="371" t="n">
        <v>16.2378536749642</v>
      </c>
      <c r="J255" s="371" t="n">
        <v>20.7656561408562</v>
      </c>
      <c r="K255" s="371" t="n">
        <v>15.5148176979391</v>
      </c>
      <c r="L255" s="371" t="n">
        <v>704.6354505</v>
      </c>
      <c r="M255" s="371" t="n">
        <v>21.0072147727529</v>
      </c>
      <c r="N255" s="371" t="n">
        <v>22.2837696837166</v>
      </c>
      <c r="O255" s="371" t="n">
        <v>18.4101523036586</v>
      </c>
      <c r="P255" s="371" t="n">
        <v>420.2116333</v>
      </c>
      <c r="Q255" s="371" t="n">
        <v>24.3606866155058</v>
      </c>
      <c r="R255" s="371" t="n">
        <v>13.2889982305475</v>
      </c>
      <c r="S255" s="371" t="n">
        <v>23.5050389638653</v>
      </c>
    </row>
    <row r="256">
      <c r="A256" s="371" t="s">
        <v>151</v>
      </c>
      <c r="B256" s="371" t="s">
        <v>152</v>
      </c>
      <c r="C256" s="371" t="s">
        <v>17</v>
      </c>
      <c r="D256" s="371" t="n">
        <v>3702.7614711</v>
      </c>
      <c r="E256" s="371" t="n">
        <v>7.23131520124563</v>
      </c>
      <c r="F256" s="371" t="n">
        <v>25.4368683925749</v>
      </c>
      <c r="G256" s="371" t="n">
        <v>7.30434304317065</v>
      </c>
      <c r="H256" s="371" t="n">
        <v>3584.4586239</v>
      </c>
      <c r="I256" s="371" t="n">
        <v>6.37622369978661</v>
      </c>
      <c r="J256" s="371" t="n">
        <v>24.6241630702958</v>
      </c>
      <c r="K256" s="371" t="n">
        <v>5.77826130563159</v>
      </c>
      <c r="L256" s="371" t="n">
        <v>3950.0697011</v>
      </c>
      <c r="M256" s="371" t="n">
        <v>7.78672439172596</v>
      </c>
      <c r="N256" s="371" t="n">
        <v>27.1358022688211</v>
      </c>
      <c r="O256" s="371" t="n">
        <v>7.03248518358386</v>
      </c>
      <c r="P256" s="371" t="n">
        <v>3319.3820943</v>
      </c>
      <c r="Q256" s="371" t="n">
        <v>8.22472394651037</v>
      </c>
      <c r="R256" s="371" t="n">
        <v>22.8031662683082</v>
      </c>
      <c r="S256" s="371" t="n">
        <v>7.31010768152385</v>
      </c>
    </row>
    <row r="257">
      <c r="A257" s="371" t="s">
        <v>153</v>
      </c>
      <c r="B257" s="371" t="s">
        <v>154</v>
      </c>
      <c r="C257" s="371" t="s">
        <v>16</v>
      </c>
      <c r="D257" s="371" t="n">
        <v>390.8439891</v>
      </c>
      <c r="E257" s="371" t="n">
        <v>23.733014238737</v>
      </c>
      <c r="F257" s="371" t="n">
        <v>28.8674227310715</v>
      </c>
      <c r="G257" s="371" t="n">
        <v>23.1824168531558</v>
      </c>
      <c r="H257" s="371" t="n">
        <v>371.7791743</v>
      </c>
      <c r="I257" s="371" t="n">
        <v>23.4807365353847</v>
      </c>
      <c r="J257" s="371" t="n">
        <v>27.4593108412392</v>
      </c>
      <c r="K257" s="371" t="n">
        <v>20.7453440344128</v>
      </c>
      <c r="L257" s="371" t="n">
        <v>179.9098071</v>
      </c>
      <c r="M257" s="371" t="n">
        <v>37.9602815802516</v>
      </c>
      <c r="N257" s="371" t="n">
        <v>13.2879936748686</v>
      </c>
      <c r="O257" s="371" t="n">
        <v>36.2861015001023</v>
      </c>
      <c r="P257" s="371" t="n">
        <v>411.3945787</v>
      </c>
      <c r="Q257" s="371" t="n">
        <v>34.1953131383589</v>
      </c>
      <c r="R257" s="371" t="n">
        <v>30.3852727528207</v>
      </c>
      <c r="S257" s="371" t="n">
        <v>26.7651219025473</v>
      </c>
    </row>
    <row r="258">
      <c r="A258" s="371" t="s">
        <v>153</v>
      </c>
      <c r="B258" s="371" t="s">
        <v>154</v>
      </c>
      <c r="C258" s="371" t="s">
        <v>17</v>
      </c>
      <c r="D258" s="371" t="n">
        <v>2709.8514918</v>
      </c>
      <c r="E258" s="371" t="n">
        <v>9.73874793729805</v>
      </c>
      <c r="F258" s="371" t="n">
        <v>15.5043333208501</v>
      </c>
      <c r="G258" s="371" t="n">
        <v>9.83152828030713</v>
      </c>
      <c r="H258" s="371" t="n">
        <v>4510.502462</v>
      </c>
      <c r="I258" s="371" t="n">
        <v>7.09502446274132</v>
      </c>
      <c r="J258" s="371" t="n">
        <v>25.8067033662095</v>
      </c>
      <c r="K258" s="371" t="n">
        <v>6.89626918137333</v>
      </c>
      <c r="L258" s="371" t="n">
        <v>3894.2504216</v>
      </c>
      <c r="M258" s="371" t="n">
        <v>6.87510550916732</v>
      </c>
      <c r="N258" s="371" t="n">
        <v>22.280835962432</v>
      </c>
      <c r="O258" s="371" t="n">
        <v>6.44204061178217</v>
      </c>
      <c r="P258" s="371" t="n">
        <v>6363.422159</v>
      </c>
      <c r="Q258" s="371" t="n">
        <v>6.39944272118069</v>
      </c>
      <c r="R258" s="371" t="n">
        <v>36.4081273505084</v>
      </c>
      <c r="S258" s="371" t="n">
        <v>5.93652547849847</v>
      </c>
    </row>
    <row r="259">
      <c r="A259" s="371" t="s">
        <v>155</v>
      </c>
      <c r="B259" s="371" t="s">
        <v>156</v>
      </c>
      <c r="C259" s="371" t="s">
        <v>16</v>
      </c>
      <c r="D259" s="371" t="n">
        <v>1578.5519916</v>
      </c>
      <c r="E259" s="371" t="n">
        <v>14.3268017286993</v>
      </c>
      <c r="F259" s="371" t="n">
        <v>24.8637939150166</v>
      </c>
      <c r="G259" s="371" t="n">
        <v>12.3496439632072</v>
      </c>
      <c r="H259" s="371" t="n">
        <v>1991.8027169</v>
      </c>
      <c r="I259" s="371" t="n">
        <v>14.3067045139862</v>
      </c>
      <c r="J259" s="371" t="n">
        <v>31.3729117164998</v>
      </c>
      <c r="K259" s="371" t="n">
        <v>11.7653972932611</v>
      </c>
      <c r="L259" s="371" t="n">
        <v>1514.6302564</v>
      </c>
      <c r="M259" s="371" t="n">
        <v>17.2882847022563</v>
      </c>
      <c r="N259" s="371" t="n">
        <v>23.8569617934517</v>
      </c>
      <c r="O259" s="371" t="n">
        <v>15.2113527299942</v>
      </c>
      <c r="P259" s="371" t="n">
        <v>1263.812797</v>
      </c>
      <c r="Q259" s="371" t="n">
        <v>21.5976078156727</v>
      </c>
      <c r="R259" s="371" t="n">
        <v>19.906332575032</v>
      </c>
      <c r="S259" s="371" t="n">
        <v>19.2126449355112</v>
      </c>
    </row>
    <row r="260">
      <c r="A260" s="371" t="s">
        <v>155</v>
      </c>
      <c r="B260" s="371" t="s">
        <v>156</v>
      </c>
      <c r="C260" s="371" t="s">
        <v>17</v>
      </c>
      <c r="D260" s="371" t="n">
        <v>5232.2425309</v>
      </c>
      <c r="E260" s="371" t="n">
        <v>9.26218031250085</v>
      </c>
      <c r="F260" s="371" t="n">
        <v>18.4614692694404</v>
      </c>
      <c r="G260" s="371" t="n">
        <v>8.71248979344331</v>
      </c>
      <c r="H260" s="371" t="n">
        <v>7770.0730398</v>
      </c>
      <c r="I260" s="371" t="n">
        <v>6.72626237702814</v>
      </c>
      <c r="J260" s="371" t="n">
        <v>27.4159624288098</v>
      </c>
      <c r="K260" s="371" t="n">
        <v>6.5209573217324</v>
      </c>
      <c r="L260" s="371" t="n">
        <v>8127.5093497</v>
      </c>
      <c r="M260" s="371" t="n">
        <v>6.08337156722361</v>
      </c>
      <c r="N260" s="371" t="n">
        <v>28.6771423936204</v>
      </c>
      <c r="O260" s="371" t="n">
        <v>5.63903955151573</v>
      </c>
      <c r="P260" s="371" t="n">
        <v>7211.5950096</v>
      </c>
      <c r="Q260" s="371" t="n">
        <v>7.59022864442273</v>
      </c>
      <c r="R260" s="371" t="n">
        <v>25.4454259081295</v>
      </c>
      <c r="S260" s="371" t="n">
        <v>7.01765309078006</v>
      </c>
    </row>
    <row r="261">
      <c r="A261" s="371" t="s">
        <v>157</v>
      </c>
      <c r="B261" s="371" t="s">
        <v>158</v>
      </c>
      <c r="C261" s="371" t="s">
        <v>16</v>
      </c>
      <c r="D261" s="371" t="n">
        <v>1559.5750645</v>
      </c>
      <c r="E261" s="371" t="n">
        <v>19.7610358979362</v>
      </c>
      <c r="F261" s="371" t="n">
        <v>26.016402376057</v>
      </c>
      <c r="G261" s="371" t="n">
        <v>16.3605357056456</v>
      </c>
      <c r="H261" s="371" t="n">
        <v>1643.5031052</v>
      </c>
      <c r="I261" s="371" t="n">
        <v>18.9007889532598</v>
      </c>
      <c r="J261" s="371" t="n">
        <v>27.4164668725904</v>
      </c>
      <c r="K261" s="371" t="n">
        <v>14.5973320180724</v>
      </c>
      <c r="L261" s="371" t="n">
        <v>1366.3257797</v>
      </c>
      <c r="M261" s="371" t="n">
        <v>20.7340261830996</v>
      </c>
      <c r="N261" s="371" t="n">
        <v>22.7926709464615</v>
      </c>
      <c r="O261" s="371" t="n">
        <v>16.0872131801608</v>
      </c>
      <c r="P261" s="371" t="n">
        <v>1425.1799364</v>
      </c>
      <c r="Q261" s="371" t="n">
        <v>21.8816854108392</v>
      </c>
      <c r="R261" s="371" t="n">
        <v>23.7744598048911</v>
      </c>
      <c r="S261" s="371" t="n">
        <v>17.4993265654879</v>
      </c>
    </row>
    <row r="262">
      <c r="A262" s="371" t="s">
        <v>157</v>
      </c>
      <c r="B262" s="371" t="s">
        <v>158</v>
      </c>
      <c r="C262" s="371" t="s">
        <v>17</v>
      </c>
      <c r="D262" s="371" t="n">
        <v>6026.1810274</v>
      </c>
      <c r="E262" s="371" t="n">
        <v>9.1706726652031</v>
      </c>
      <c r="F262" s="371" t="n">
        <v>19.3925832746297</v>
      </c>
      <c r="G262" s="371" t="n">
        <v>8.434286293246</v>
      </c>
      <c r="H262" s="371" t="n">
        <v>8241.7917105</v>
      </c>
      <c r="I262" s="371" t="n">
        <v>6.57554244167821</v>
      </c>
      <c r="J262" s="371" t="n">
        <v>26.5225407851683</v>
      </c>
      <c r="K262" s="371" t="n">
        <v>6.25930806801886</v>
      </c>
      <c r="L262" s="371" t="n">
        <v>7473.7130238</v>
      </c>
      <c r="M262" s="371" t="n">
        <v>7.47318373367508</v>
      </c>
      <c r="N262" s="371" t="n">
        <v>24.0508211628116</v>
      </c>
      <c r="O262" s="371" t="n">
        <v>7.33058587932129</v>
      </c>
      <c r="P262" s="371" t="n">
        <v>9332.983054</v>
      </c>
      <c r="Q262" s="371" t="n">
        <v>7.70957416537343</v>
      </c>
      <c r="R262" s="371" t="n">
        <v>30.0340547773904</v>
      </c>
      <c r="S262" s="371" t="n">
        <v>6.97864973764868</v>
      </c>
    </row>
    <row r="263">
      <c r="A263" s="371" t="s">
        <v>159</v>
      </c>
      <c r="B263" s="371" t="s">
        <v>160</v>
      </c>
      <c r="C263" s="371" t="s">
        <v>16</v>
      </c>
      <c r="D263" s="371" t="n">
        <v>739.3438209</v>
      </c>
      <c r="E263" s="371" t="n">
        <v>20.1942339030474</v>
      </c>
      <c r="F263" s="371" t="n">
        <v>38.0650202750877</v>
      </c>
      <c r="G263" s="371" t="n">
        <v>16.8390233289699</v>
      </c>
      <c r="H263" s="371" t="n">
        <v>497.8351099</v>
      </c>
      <c r="I263" s="371" t="n">
        <v>27.330416295876</v>
      </c>
      <c r="J263" s="371" t="n">
        <v>25.6309757602709</v>
      </c>
      <c r="K263" s="371" t="n">
        <v>21.6486103740114</v>
      </c>
      <c r="L263" s="371" t="n">
        <v>411.1455716</v>
      </c>
      <c r="M263" s="371" t="n">
        <v>27.2156376241894</v>
      </c>
      <c r="N263" s="371" t="n">
        <v>21.1677761774157</v>
      </c>
      <c r="O263" s="371" t="n">
        <v>22.9493031777012</v>
      </c>
      <c r="P263" s="371" t="n">
        <v>293.9937088</v>
      </c>
      <c r="Q263" s="371" t="n">
        <v>31.6931539668882</v>
      </c>
      <c r="R263" s="371" t="n">
        <v>15.1362277872257</v>
      </c>
      <c r="S263" s="371" t="n">
        <v>28.3172929089677</v>
      </c>
    </row>
    <row r="264">
      <c r="A264" s="371" t="s">
        <v>159</v>
      </c>
      <c r="B264" s="371" t="s">
        <v>160</v>
      </c>
      <c r="C264" s="371" t="s">
        <v>17</v>
      </c>
      <c r="D264" s="371" t="n">
        <v>2698.6394676</v>
      </c>
      <c r="E264" s="371" t="n">
        <v>9.59939700821114</v>
      </c>
      <c r="F264" s="371" t="n">
        <v>14.3025424856501</v>
      </c>
      <c r="G264" s="371" t="n">
        <v>9.9037889541034</v>
      </c>
      <c r="H264" s="371" t="n">
        <v>4738.0698919</v>
      </c>
      <c r="I264" s="371" t="n">
        <v>7.12219247260714</v>
      </c>
      <c r="J264" s="371" t="n">
        <v>25.1113373025507</v>
      </c>
      <c r="K264" s="371" t="n">
        <v>6.90948158887713</v>
      </c>
      <c r="L264" s="371" t="n">
        <v>5575.9036229</v>
      </c>
      <c r="M264" s="371" t="n">
        <v>5.25324464534488</v>
      </c>
      <c r="N264" s="371" t="n">
        <v>29.5517794873659</v>
      </c>
      <c r="O264" s="371" t="n">
        <v>4.88183143811408</v>
      </c>
      <c r="P264" s="371" t="n">
        <v>5855.636983</v>
      </c>
      <c r="Q264" s="371" t="n">
        <v>6.7236142954987</v>
      </c>
      <c r="R264" s="371" t="n">
        <v>31.0343407244333</v>
      </c>
      <c r="S264" s="371" t="n">
        <v>5.30461846223337</v>
      </c>
    </row>
    <row r="265">
      <c r="A265" s="371" t="s">
        <v>161</v>
      </c>
      <c r="B265" s="371" t="s">
        <v>162</v>
      </c>
      <c r="C265" s="371" t="s">
        <v>16</v>
      </c>
      <c r="D265" s="371" t="n">
        <v>3436.8845093</v>
      </c>
      <c r="E265" s="371" t="n">
        <v>13.7621447739318</v>
      </c>
      <c r="F265" s="371" t="n">
        <v>37.5333398801133</v>
      </c>
      <c r="G265" s="371" t="n">
        <v>12.1999869386832</v>
      </c>
      <c r="H265" s="371" t="n">
        <v>2686.5293286</v>
      </c>
      <c r="I265" s="371" t="n">
        <v>16.7335917122789</v>
      </c>
      <c r="J265" s="371" t="n">
        <v>29.3389021700859</v>
      </c>
      <c r="K265" s="371" t="n">
        <v>14.3516752134307</v>
      </c>
      <c r="L265" s="371" t="n">
        <v>1558.65103</v>
      </c>
      <c r="M265" s="371" t="n">
        <v>24.1992935468968</v>
      </c>
      <c r="N265" s="371" t="n">
        <v>17.0216306963989</v>
      </c>
      <c r="O265" s="371" t="n">
        <v>20.1378011618163</v>
      </c>
      <c r="P265" s="371" t="n">
        <v>1474.8194389</v>
      </c>
      <c r="Q265" s="371" t="n">
        <v>28.8065863578306</v>
      </c>
      <c r="R265" s="371" t="n">
        <v>16.1061272534019</v>
      </c>
      <c r="S265" s="371" t="n">
        <v>25.2716439462533</v>
      </c>
    </row>
    <row r="266">
      <c r="A266" s="371" t="s">
        <v>161</v>
      </c>
      <c r="B266" s="371" t="s">
        <v>162</v>
      </c>
      <c r="C266" s="371" t="s">
        <v>17</v>
      </c>
      <c r="D266" s="371" t="n">
        <v>10786.3535103</v>
      </c>
      <c r="E266" s="371" t="n">
        <v>7.41413604269353</v>
      </c>
      <c r="F266" s="371" t="n">
        <v>23.2842865456942</v>
      </c>
      <c r="G266" s="371" t="n">
        <v>7.5985277467069</v>
      </c>
      <c r="H266" s="371" t="n">
        <v>12957.8870919</v>
      </c>
      <c r="I266" s="371" t="n">
        <v>5.92944650885063</v>
      </c>
      <c r="J266" s="371" t="n">
        <v>27.9719328488947</v>
      </c>
      <c r="K266" s="371" t="n">
        <v>6.09865440046449</v>
      </c>
      <c r="L266" s="371" t="n">
        <v>12058.7443659</v>
      </c>
      <c r="M266" s="371" t="n">
        <v>6.79948078738683</v>
      </c>
      <c r="N266" s="371" t="n">
        <v>26.0309713499351</v>
      </c>
      <c r="O266" s="371" t="n">
        <v>6.26850716269159</v>
      </c>
      <c r="P266" s="371" t="n">
        <v>10521.6189193</v>
      </c>
      <c r="Q266" s="371" t="n">
        <v>9.80678285816724</v>
      </c>
      <c r="R266" s="371" t="n">
        <v>22.712809255476</v>
      </c>
      <c r="S266" s="371" t="n">
        <v>8.7307089509126</v>
      </c>
    </row>
    <row r="267">
      <c r="A267" s="371" t="s">
        <v>163</v>
      </c>
      <c r="B267" s="371" t="s">
        <v>164</v>
      </c>
      <c r="C267" s="371" t="s">
        <v>16</v>
      </c>
      <c r="D267" s="371" t="n">
        <v>918.0667737</v>
      </c>
      <c r="E267" s="371" t="n">
        <v>14.6016475635252</v>
      </c>
      <c r="F267" s="371" t="n">
        <v>33.9937242623483</v>
      </c>
      <c r="G267" s="371" t="n">
        <v>13.0155796929441</v>
      </c>
      <c r="H267" s="371" t="n">
        <v>712.9228456</v>
      </c>
      <c r="I267" s="371" t="n">
        <v>18.4492349353506</v>
      </c>
      <c r="J267" s="371" t="n">
        <v>26.3977559453365</v>
      </c>
      <c r="K267" s="371" t="n">
        <v>14.6344509405953</v>
      </c>
      <c r="L267" s="371" t="n">
        <v>666.0014787</v>
      </c>
      <c r="M267" s="371" t="n">
        <v>24.5124099096973</v>
      </c>
      <c r="N267" s="371" t="n">
        <v>24.6603746849487</v>
      </c>
      <c r="O267" s="371" t="n">
        <v>18.9425076641845</v>
      </c>
      <c r="P267" s="371" t="n">
        <v>403.7037909</v>
      </c>
      <c r="Q267" s="371" t="n">
        <v>28.1762455917744</v>
      </c>
      <c r="R267" s="371" t="n">
        <v>14.9481451073664</v>
      </c>
      <c r="S267" s="371" t="n">
        <v>27.7472533784243</v>
      </c>
    </row>
    <row r="268">
      <c r="A268" s="371" t="s">
        <v>163</v>
      </c>
      <c r="B268" s="371" t="s">
        <v>164</v>
      </c>
      <c r="C268" s="371" t="s">
        <v>17</v>
      </c>
      <c r="D268" s="371" t="n">
        <v>3288.5593633</v>
      </c>
      <c r="E268" s="371" t="n">
        <v>9.58131444364333</v>
      </c>
      <c r="F268" s="371" t="n">
        <v>14.5976147213986</v>
      </c>
      <c r="G268" s="371" t="n">
        <v>8.80272462110008</v>
      </c>
      <c r="H268" s="371" t="n">
        <v>5500.0244978</v>
      </c>
      <c r="I268" s="371" t="n">
        <v>6.69746010097538</v>
      </c>
      <c r="J268" s="371" t="n">
        <v>24.414106515192</v>
      </c>
      <c r="K268" s="371" t="n">
        <v>6.7988569020142</v>
      </c>
      <c r="L268" s="371" t="n">
        <v>6119.0991436</v>
      </c>
      <c r="M268" s="371" t="n">
        <v>5.83164129548501</v>
      </c>
      <c r="N268" s="371" t="n">
        <v>27.1621223375691</v>
      </c>
      <c r="O268" s="371" t="n">
        <v>5.5830913551623</v>
      </c>
      <c r="P268" s="371" t="n">
        <v>7620.3767233</v>
      </c>
      <c r="Q268" s="371" t="n">
        <v>5.5598572527233</v>
      </c>
      <c r="R268" s="371" t="n">
        <v>33.8261564258402</v>
      </c>
      <c r="S268" s="371" t="n">
        <v>5.20524724033112</v>
      </c>
    </row>
    <row r="269">
      <c r="A269" s="371" t="s">
        <v>165</v>
      </c>
      <c r="B269" s="371" t="s">
        <v>166</v>
      </c>
      <c r="C269" s="371" t="s">
        <v>16</v>
      </c>
      <c r="D269" s="371" t="n">
        <v>854.9192028</v>
      </c>
      <c r="E269" s="371" t="n">
        <v>25.3616360906974</v>
      </c>
      <c r="F269" s="371" t="n">
        <v>38.8336568454052</v>
      </c>
      <c r="G269" s="371" t="n">
        <v>18.3129077125135</v>
      </c>
      <c r="H269" s="371" t="n">
        <v>703.1121423</v>
      </c>
      <c r="I269" s="371" t="n">
        <v>23.6934963591955</v>
      </c>
      <c r="J269" s="371" t="n">
        <v>31.9380072040603</v>
      </c>
      <c r="K269" s="371" t="n">
        <v>20.5691388670228</v>
      </c>
      <c r="L269" s="371" t="n">
        <v>234.2035209</v>
      </c>
      <c r="M269" s="371" t="n">
        <v>40.681510602245</v>
      </c>
      <c r="N269" s="371" t="n">
        <v>10.6384078551853</v>
      </c>
      <c r="O269" s="371" t="n">
        <v>39.0142676565649</v>
      </c>
      <c r="P269" s="371" t="n">
        <v>409.2554706</v>
      </c>
      <c r="Q269" s="371" t="n">
        <v>28.7761863854956</v>
      </c>
      <c r="R269" s="371" t="n">
        <v>18.5899280953492</v>
      </c>
      <c r="S269" s="371" t="n">
        <v>25.6203157343998</v>
      </c>
    </row>
    <row r="270">
      <c r="A270" s="371" t="s">
        <v>165</v>
      </c>
      <c r="B270" s="371" t="s">
        <v>166</v>
      </c>
      <c r="C270" s="371" t="s">
        <v>17</v>
      </c>
      <c r="D270" s="371" t="n">
        <v>6404.2319122</v>
      </c>
      <c r="E270" s="371" t="n">
        <v>7.93595480248399</v>
      </c>
      <c r="F270" s="371" t="n">
        <v>22.2397034543384</v>
      </c>
      <c r="G270" s="371" t="n">
        <v>7.71299447161129</v>
      </c>
      <c r="H270" s="371" t="n">
        <v>9153.3362571</v>
      </c>
      <c r="I270" s="371" t="n">
        <v>5.65076449506875</v>
      </c>
      <c r="J270" s="371" t="n">
        <v>31.7864010495862</v>
      </c>
      <c r="K270" s="371" t="n">
        <v>5.44924538782645</v>
      </c>
      <c r="L270" s="371" t="n">
        <v>6369.9716091</v>
      </c>
      <c r="M270" s="371" t="n">
        <v>7.08822636011699</v>
      </c>
      <c r="N270" s="371" t="n">
        <v>22.1207291586468</v>
      </c>
      <c r="O270" s="371" t="n">
        <v>6.75093256838028</v>
      </c>
      <c r="P270" s="371" t="n">
        <v>6868.8509889</v>
      </c>
      <c r="Q270" s="371" t="n">
        <v>8.41318809443774</v>
      </c>
      <c r="R270" s="371" t="n">
        <v>23.8531663374286</v>
      </c>
      <c r="S270" s="371" t="n">
        <v>8.15134861132194</v>
      </c>
    </row>
    <row r="271">
      <c r="A271" s="371" t="s">
        <v>167</v>
      </c>
      <c r="B271" s="371" t="s">
        <v>168</v>
      </c>
      <c r="C271" s="371" t="s">
        <v>16</v>
      </c>
      <c r="D271" s="371" t="n">
        <v>935.0552902</v>
      </c>
      <c r="E271" s="371" t="n">
        <v>21.9737954843334</v>
      </c>
      <c r="F271" s="371" t="n">
        <v>30.6241983977809</v>
      </c>
      <c r="G271" s="371" t="n">
        <v>17.386005468016</v>
      </c>
      <c r="H271" s="371" t="n">
        <v>511.8634154</v>
      </c>
      <c r="I271" s="371" t="n">
        <v>28.3003395120315</v>
      </c>
      <c r="J271" s="371" t="n">
        <v>16.7641496177435</v>
      </c>
      <c r="K271" s="371" t="n">
        <v>23.0365471760932</v>
      </c>
      <c r="L271" s="371" t="n">
        <v>816.7749593</v>
      </c>
      <c r="M271" s="371" t="n">
        <v>21.5358403726737</v>
      </c>
      <c r="N271" s="371" t="n">
        <v>26.7503736539393</v>
      </c>
      <c r="O271" s="371" t="n">
        <v>18.9916092827145</v>
      </c>
      <c r="P271" s="371" t="n">
        <v>789.628019</v>
      </c>
      <c r="Q271" s="371" t="n">
        <v>22.3296591586282</v>
      </c>
      <c r="R271" s="371" t="n">
        <v>25.8612783305364</v>
      </c>
      <c r="S271" s="371" t="n">
        <v>19.9290933364943</v>
      </c>
    </row>
    <row r="272">
      <c r="A272" s="371" t="s">
        <v>167</v>
      </c>
      <c r="B272" s="371" t="s">
        <v>168</v>
      </c>
      <c r="C272" s="371" t="s">
        <v>17</v>
      </c>
      <c r="D272" s="371" t="n">
        <v>3808.4727174</v>
      </c>
      <c r="E272" s="371" t="n">
        <v>9.44733010789905</v>
      </c>
      <c r="F272" s="371" t="n">
        <v>13.6811901299093</v>
      </c>
      <c r="G272" s="371" t="n">
        <v>9.18974131041012</v>
      </c>
      <c r="H272" s="371" t="n">
        <v>7732.3353324</v>
      </c>
      <c r="I272" s="371" t="n">
        <v>6.58957379097087</v>
      </c>
      <c r="J272" s="371" t="n">
        <v>27.7768958006347</v>
      </c>
      <c r="K272" s="371" t="n">
        <v>6.38442611010108</v>
      </c>
      <c r="L272" s="371" t="n">
        <v>7487.4451551</v>
      </c>
      <c r="M272" s="371" t="n">
        <v>6.93555790109386</v>
      </c>
      <c r="N272" s="371" t="n">
        <v>26.8971759430441</v>
      </c>
      <c r="O272" s="371" t="n">
        <v>6.87515734248822</v>
      </c>
      <c r="P272" s="371" t="n">
        <v>8809.0378585</v>
      </c>
      <c r="Q272" s="371" t="n">
        <v>6.56159845565828</v>
      </c>
      <c r="R272" s="371" t="n">
        <v>31.6447381264119</v>
      </c>
      <c r="S272" s="371" t="n">
        <v>5.86248863301027</v>
      </c>
    </row>
    <row r="273">
      <c r="A273" s="371" t="s">
        <v>169</v>
      </c>
      <c r="B273" s="371" t="s">
        <v>170</v>
      </c>
      <c r="C273" s="371" t="s">
        <v>16</v>
      </c>
      <c r="D273" s="371" t="n">
        <v>1008.118962</v>
      </c>
      <c r="E273" s="371" t="n">
        <v>18.1557445852339</v>
      </c>
      <c r="F273" s="371" t="n">
        <v>35.1507834404896</v>
      </c>
      <c r="G273" s="371" t="n">
        <v>14.2689954656524</v>
      </c>
      <c r="H273" s="371" t="n">
        <v>827.4558511</v>
      </c>
      <c r="I273" s="371" t="n">
        <v>20.2572617301836</v>
      </c>
      <c r="J273" s="371" t="n">
        <v>28.8514773800893</v>
      </c>
      <c r="K273" s="371" t="n">
        <v>16.3877056631378</v>
      </c>
      <c r="L273" s="371" t="n">
        <v>297.2388509</v>
      </c>
      <c r="M273" s="371" t="n">
        <v>39.6916424683851</v>
      </c>
      <c r="N273" s="371" t="n">
        <v>10.3640332856728</v>
      </c>
      <c r="O273" s="371" t="n">
        <v>37.7355196866362</v>
      </c>
      <c r="P273" s="371" t="n">
        <v>735.170669</v>
      </c>
      <c r="Q273" s="371" t="n">
        <v>22.1782504440862</v>
      </c>
      <c r="R273" s="371" t="n">
        <v>25.6337058937483</v>
      </c>
      <c r="S273" s="371" t="n">
        <v>18.6435212055081</v>
      </c>
    </row>
    <row r="274">
      <c r="A274" s="371" t="s">
        <v>169</v>
      </c>
      <c r="B274" s="371" t="s">
        <v>170</v>
      </c>
      <c r="C274" s="371" t="s">
        <v>17</v>
      </c>
      <c r="D274" s="371" t="n">
        <v>5664.9713846</v>
      </c>
      <c r="E274" s="371" t="n">
        <v>7.75685931372396</v>
      </c>
      <c r="F274" s="371" t="n">
        <v>18.2576321945959</v>
      </c>
      <c r="G274" s="371" t="n">
        <v>7.4926610883438</v>
      </c>
      <c r="H274" s="371" t="n">
        <v>9213.9236199</v>
      </c>
      <c r="I274" s="371" t="n">
        <v>5.92321398529845</v>
      </c>
      <c r="J274" s="371" t="n">
        <v>29.6955477972131</v>
      </c>
      <c r="K274" s="371" t="n">
        <v>5.48180285812392</v>
      </c>
      <c r="L274" s="371" t="n">
        <v>7401.2434684</v>
      </c>
      <c r="M274" s="371" t="n">
        <v>6.87437908526339</v>
      </c>
      <c r="N274" s="371" t="n">
        <v>23.8534622427301</v>
      </c>
      <c r="O274" s="371" t="n">
        <v>6.46048585788955</v>
      </c>
      <c r="P274" s="371" t="n">
        <v>8747.8246508</v>
      </c>
      <c r="Q274" s="371" t="n">
        <v>6.9757285386531</v>
      </c>
      <c r="R274" s="371" t="n">
        <v>28.1933577654608</v>
      </c>
      <c r="S274" s="371" t="n">
        <v>7.0156444567302</v>
      </c>
    </row>
    <row r="275">
      <c r="A275" s="371" t="s">
        <v>171</v>
      </c>
      <c r="B275" s="371" t="s">
        <v>172</v>
      </c>
      <c r="C275" s="371" t="s">
        <v>16</v>
      </c>
      <c r="D275" s="371" t="n">
        <v>1830.1211021</v>
      </c>
      <c r="E275" s="371" t="n">
        <v>19.6190374653048</v>
      </c>
      <c r="F275" s="371" t="n">
        <v>25.171664581445</v>
      </c>
      <c r="G275" s="371" t="n">
        <v>17.1743872764921</v>
      </c>
      <c r="H275" s="371" t="n">
        <v>2366.8918916</v>
      </c>
      <c r="I275" s="371" t="n">
        <v>17.6408499615202</v>
      </c>
      <c r="J275" s="371" t="n">
        <v>32.5544625038926</v>
      </c>
      <c r="K275" s="371" t="n">
        <v>13.7273406238095</v>
      </c>
      <c r="L275" s="371" t="n">
        <v>1132.1916476</v>
      </c>
      <c r="M275" s="371" t="n">
        <v>22.7711796890042</v>
      </c>
      <c r="N275" s="371" t="n">
        <v>15.5722746230285</v>
      </c>
      <c r="O275" s="371" t="n">
        <v>19.5528609647444</v>
      </c>
      <c r="P275" s="371" t="n">
        <v>1941.3558581</v>
      </c>
      <c r="Q275" s="371" t="n">
        <v>19.1670874402071</v>
      </c>
      <c r="R275" s="371" t="n">
        <v>26.7015982916339</v>
      </c>
      <c r="S275" s="371" t="n">
        <v>15.5010856779588</v>
      </c>
    </row>
    <row r="276">
      <c r="A276" s="371" t="s">
        <v>171</v>
      </c>
      <c r="B276" s="371" t="s">
        <v>172</v>
      </c>
      <c r="C276" s="371" t="s">
        <v>17</v>
      </c>
      <c r="D276" s="371" t="n">
        <v>5274.1855893</v>
      </c>
      <c r="E276" s="371" t="n">
        <v>11.0896030864067</v>
      </c>
      <c r="F276" s="371" t="n">
        <v>12.9074145775627</v>
      </c>
      <c r="G276" s="371" t="n">
        <v>11.0034190723885</v>
      </c>
      <c r="H276" s="371" t="n">
        <v>9830.7310451</v>
      </c>
      <c r="I276" s="371" t="n">
        <v>6.97562004840457</v>
      </c>
      <c r="J276" s="371" t="n">
        <v>24.0585620379095</v>
      </c>
      <c r="K276" s="371" t="n">
        <v>6.69389151028468</v>
      </c>
      <c r="L276" s="371" t="n">
        <v>12536.4312984</v>
      </c>
      <c r="M276" s="371" t="n">
        <v>5.75221495006009</v>
      </c>
      <c r="N276" s="371" t="n">
        <v>30.6801710618336</v>
      </c>
      <c r="O276" s="371" t="n">
        <v>5.22518150022892</v>
      </c>
      <c r="P276" s="371" t="n">
        <v>13220.325469</v>
      </c>
      <c r="Q276" s="371" t="n">
        <v>6.59225229139733</v>
      </c>
      <c r="R276" s="371" t="n">
        <v>32.3538523226942</v>
      </c>
      <c r="S276" s="371" t="n">
        <v>5.95363460272299</v>
      </c>
    </row>
    <row r="277">
      <c r="A277" s="371" t="s">
        <v>173</v>
      </c>
      <c r="B277" s="371" t="s">
        <v>174</v>
      </c>
      <c r="C277" s="371" t="s">
        <v>16</v>
      </c>
      <c r="D277" s="371" t="n">
        <v>242.882507</v>
      </c>
      <c r="E277" s="371" t="n">
        <v>22.1236325292841</v>
      </c>
      <c r="F277" s="371" t="n">
        <v>14.7092997790634</v>
      </c>
      <c r="G277" s="371" t="n">
        <v>22.0456321908561</v>
      </c>
      <c r="H277" s="371" t="n">
        <v>436.6464656</v>
      </c>
      <c r="I277" s="371" t="n">
        <v>20.8984591948634</v>
      </c>
      <c r="J277" s="371" t="n">
        <v>26.44391248802</v>
      </c>
      <c r="K277" s="371" t="n">
        <v>14.531477430053</v>
      </c>
      <c r="L277" s="371" t="n">
        <v>467.7332941</v>
      </c>
      <c r="M277" s="371" t="n">
        <v>16.4361842578513</v>
      </c>
      <c r="N277" s="371" t="n">
        <v>28.3265737188958</v>
      </c>
      <c r="O277" s="371" t="n">
        <v>13.4383958563035</v>
      </c>
      <c r="P277" s="371" t="n">
        <v>503.9550628</v>
      </c>
      <c r="Q277" s="371" t="n">
        <v>17.3509009870026</v>
      </c>
      <c r="R277" s="371" t="n">
        <v>30.5202140140209</v>
      </c>
      <c r="S277" s="371" t="n">
        <v>14.1355414170226</v>
      </c>
    </row>
    <row r="278">
      <c r="A278" s="371" t="s">
        <v>173</v>
      </c>
      <c r="B278" s="371" t="s">
        <v>174</v>
      </c>
      <c r="C278" s="371" t="s">
        <v>17</v>
      </c>
      <c r="D278" s="371" t="n">
        <v>1142.2219748</v>
      </c>
      <c r="E278" s="371" t="n">
        <v>11.8734461313123</v>
      </c>
      <c r="F278" s="371" t="n">
        <v>11.6073841800564</v>
      </c>
      <c r="G278" s="371" t="n">
        <v>11.8965661727822</v>
      </c>
      <c r="H278" s="371" t="n">
        <v>2145.270165</v>
      </c>
      <c r="I278" s="371" t="n">
        <v>7.93564133904902</v>
      </c>
      <c r="J278" s="371" t="n">
        <v>21.8004691947273</v>
      </c>
      <c r="K278" s="371" t="n">
        <v>7.30306550926132</v>
      </c>
      <c r="L278" s="371" t="n">
        <v>2740.6540052</v>
      </c>
      <c r="M278" s="371" t="n">
        <v>6.46539042417529</v>
      </c>
      <c r="N278" s="371" t="n">
        <v>27.8508246600114</v>
      </c>
      <c r="O278" s="371" t="n">
        <v>5.82961975728022</v>
      </c>
      <c r="P278" s="371" t="n">
        <v>3812.3308917</v>
      </c>
      <c r="Q278" s="371" t="n">
        <v>5.05225810214865</v>
      </c>
      <c r="R278" s="371" t="n">
        <v>38.7413219652049</v>
      </c>
      <c r="S278" s="371" t="n">
        <v>4.50869508961356</v>
      </c>
    </row>
    <row r="279">
      <c r="A279" s="371" t="s">
        <v>175</v>
      </c>
      <c r="B279" s="371" t="s">
        <v>176</v>
      </c>
      <c r="C279" s="371" t="s">
        <v>16</v>
      </c>
      <c r="D279" s="371" t="n">
        <v>1291.1590959</v>
      </c>
      <c r="E279" s="371" t="n">
        <v>18.541245625757</v>
      </c>
      <c r="F279" s="371" t="n">
        <v>22.6787648886997</v>
      </c>
      <c r="G279" s="371" t="n">
        <v>16.3423629347486</v>
      </c>
      <c r="H279" s="371" t="n">
        <v>1326.5302143</v>
      </c>
      <c r="I279" s="371" t="n">
        <v>15.7976041517861</v>
      </c>
      <c r="J279" s="371" t="n">
        <v>23.3000464027991</v>
      </c>
      <c r="K279" s="371" t="n">
        <v>14.4567439917049</v>
      </c>
      <c r="L279" s="371" t="n">
        <v>1266.0439607</v>
      </c>
      <c r="M279" s="371" t="n">
        <v>17.8129147850736</v>
      </c>
      <c r="N279" s="371" t="n">
        <v>22.2376261877004</v>
      </c>
      <c r="O279" s="371" t="n">
        <v>14.3851774010653</v>
      </c>
      <c r="P279" s="371" t="n">
        <v>1809.5181131</v>
      </c>
      <c r="Q279" s="371" t="n">
        <v>15.449327344414</v>
      </c>
      <c r="R279" s="371" t="n">
        <v>31.7835625208009</v>
      </c>
      <c r="S279" s="371" t="n">
        <v>12.471025703939</v>
      </c>
    </row>
    <row r="280">
      <c r="A280" s="371" t="s">
        <v>175</v>
      </c>
      <c r="B280" s="371" t="s">
        <v>176</v>
      </c>
      <c r="C280" s="371" t="s">
        <v>17</v>
      </c>
      <c r="D280" s="371" t="n">
        <v>4624.2617308</v>
      </c>
      <c r="E280" s="371" t="n">
        <v>7.91101244219549</v>
      </c>
      <c r="F280" s="371" t="n">
        <v>16.9243938226353</v>
      </c>
      <c r="G280" s="371" t="n">
        <v>8.11719964416221</v>
      </c>
      <c r="H280" s="371" t="n">
        <v>6970.8542646</v>
      </c>
      <c r="I280" s="371" t="n">
        <v>7.24965424777635</v>
      </c>
      <c r="J280" s="371" t="n">
        <v>25.5127174287078</v>
      </c>
      <c r="K280" s="371" t="n">
        <v>6.41932506432697</v>
      </c>
      <c r="L280" s="371" t="n">
        <v>6700.7527101</v>
      </c>
      <c r="M280" s="371" t="n">
        <v>6.87542401470611</v>
      </c>
      <c r="N280" s="371" t="n">
        <v>24.5241693432876</v>
      </c>
      <c r="O280" s="371" t="n">
        <v>6.4929456699592</v>
      </c>
      <c r="P280" s="371" t="n">
        <v>9027.1880566</v>
      </c>
      <c r="Q280" s="371" t="n">
        <v>7.03844106265389</v>
      </c>
      <c r="R280" s="371" t="n">
        <v>33.0387194053693</v>
      </c>
      <c r="S280" s="371" t="n">
        <v>5.84135484246288</v>
      </c>
    </row>
    <row r="281">
      <c r="A281" s="371" t="s">
        <v>177</v>
      </c>
      <c r="B281" s="371" t="s">
        <v>178</v>
      </c>
      <c r="C281" s="371" t="s">
        <v>16</v>
      </c>
      <c r="D281" s="371" t="n">
        <v>1039.1256087</v>
      </c>
      <c r="E281" s="371" t="n">
        <v>19.2601619054156</v>
      </c>
      <c r="F281" s="371" t="n">
        <v>22.3153880346559</v>
      </c>
      <c r="G281" s="371" t="n">
        <v>17.9544170105201</v>
      </c>
      <c r="H281" s="371" t="n">
        <v>1111.7465776</v>
      </c>
      <c r="I281" s="371" t="n">
        <v>17.1392879468181</v>
      </c>
      <c r="J281" s="371" t="n">
        <v>23.8749349141554</v>
      </c>
      <c r="K281" s="371" t="n">
        <v>14.7323252996483</v>
      </c>
      <c r="L281" s="371" t="n">
        <v>808.1853116</v>
      </c>
      <c r="M281" s="371" t="n">
        <v>20.1072209056974</v>
      </c>
      <c r="N281" s="371" t="n">
        <v>17.3559083533953</v>
      </c>
      <c r="O281" s="371" t="n">
        <v>16.4341946228988</v>
      </c>
      <c r="P281" s="371" t="n">
        <v>1697.4853643</v>
      </c>
      <c r="Q281" s="371" t="n">
        <v>17.7289600822121</v>
      </c>
      <c r="R281" s="371" t="n">
        <v>36.4537686977935</v>
      </c>
      <c r="S281" s="371" t="n">
        <v>12.5295310503422</v>
      </c>
    </row>
    <row r="282">
      <c r="A282" s="371" t="s">
        <v>177</v>
      </c>
      <c r="B282" s="371" t="s">
        <v>178</v>
      </c>
      <c r="C282" s="371" t="s">
        <v>17</v>
      </c>
      <c r="D282" s="371" t="n">
        <v>3737.8981055</v>
      </c>
      <c r="E282" s="371" t="n">
        <v>11.0503961440632</v>
      </c>
      <c r="F282" s="371" t="n">
        <v>17.1958449854082</v>
      </c>
      <c r="G282" s="371" t="n">
        <v>9.82327120999142</v>
      </c>
      <c r="H282" s="371" t="n">
        <v>4895.6829944</v>
      </c>
      <c r="I282" s="371" t="n">
        <v>7.72946677865052</v>
      </c>
      <c r="J282" s="371" t="n">
        <v>22.5221243311929</v>
      </c>
      <c r="K282" s="371" t="n">
        <v>6.61757724125099</v>
      </c>
      <c r="L282" s="371" t="n">
        <v>5754.438822</v>
      </c>
      <c r="M282" s="371" t="n">
        <v>6.53991371222085</v>
      </c>
      <c r="N282" s="371" t="n">
        <v>26.4727489001176</v>
      </c>
      <c r="O282" s="371" t="n">
        <v>6.63704183703629</v>
      </c>
      <c r="P282" s="371" t="n">
        <v>7349.1968806</v>
      </c>
      <c r="Q282" s="371" t="n">
        <v>6.62913065191748</v>
      </c>
      <c r="R282" s="371" t="n">
        <v>33.8092817832813</v>
      </c>
      <c r="S282" s="371" t="n">
        <v>6.31291267719039</v>
      </c>
    </row>
    <row r="283">
      <c r="A283" s="371" t="s">
        <v>179</v>
      </c>
      <c r="B283" s="371" t="s">
        <v>180</v>
      </c>
      <c r="C283" s="371" t="s">
        <v>16</v>
      </c>
      <c r="D283" s="371" t="n">
        <v>698.1900927</v>
      </c>
      <c r="E283" s="371" t="n">
        <v>12.5901406088615</v>
      </c>
      <c r="F283" s="371" t="n">
        <v>28.9751461226169</v>
      </c>
      <c r="G283" s="371" t="n">
        <v>10.4904330699436</v>
      </c>
      <c r="H283" s="371" t="n">
        <v>387.6712965</v>
      </c>
      <c r="I283" s="371" t="n">
        <v>14.5080515134993</v>
      </c>
      <c r="J283" s="371" t="n">
        <v>16.0885016574682</v>
      </c>
      <c r="K283" s="371" t="n">
        <v>13.4695783802038</v>
      </c>
      <c r="L283" s="371" t="n">
        <v>467.6273946</v>
      </c>
      <c r="M283" s="371" t="n">
        <v>13.7730512181863</v>
      </c>
      <c r="N283" s="371" t="n">
        <v>19.4067091915835</v>
      </c>
      <c r="O283" s="371" t="n">
        <v>11.7560107830972</v>
      </c>
      <c r="P283" s="371" t="n">
        <v>856.1283748</v>
      </c>
      <c r="Q283" s="371" t="n">
        <v>11.8125858881842</v>
      </c>
      <c r="R283" s="371" t="n">
        <v>35.5296430283313</v>
      </c>
      <c r="S283" s="371" t="n">
        <v>10.3934073619676</v>
      </c>
    </row>
    <row r="284">
      <c r="A284" s="371" t="s">
        <v>179</v>
      </c>
      <c r="B284" s="371" t="s">
        <v>180</v>
      </c>
      <c r="C284" s="371" t="s">
        <v>17</v>
      </c>
      <c r="D284" s="371" t="n">
        <v>854.7567704</v>
      </c>
      <c r="E284" s="371" t="n">
        <v>7.70993978180505</v>
      </c>
      <c r="F284" s="371" t="n">
        <v>19.6377644339814</v>
      </c>
      <c r="G284" s="371" t="n">
        <v>8.06789447590873</v>
      </c>
      <c r="H284" s="371" t="n">
        <v>962.6754037</v>
      </c>
      <c r="I284" s="371" t="n">
        <v>8.00430625001651</v>
      </c>
      <c r="J284" s="371" t="n">
        <v>22.1171606460651</v>
      </c>
      <c r="K284" s="371" t="n">
        <v>8.02602749637255</v>
      </c>
      <c r="L284" s="371" t="n">
        <v>1203.5865551</v>
      </c>
      <c r="M284" s="371" t="n">
        <v>9.48301608761517</v>
      </c>
      <c r="N284" s="371" t="n">
        <v>27.652017583786</v>
      </c>
      <c r="O284" s="371" t="n">
        <v>7.78742354829805</v>
      </c>
      <c r="P284" s="371" t="n">
        <v>1331.5987659</v>
      </c>
      <c r="Q284" s="371" t="n">
        <v>8.13050537421987</v>
      </c>
      <c r="R284" s="371" t="n">
        <v>30.5930573361675</v>
      </c>
      <c r="S284" s="371" t="n">
        <v>6.83503238045696</v>
      </c>
    </row>
    <row r="285">
      <c r="A285" s="371" t="s">
        <v>181</v>
      </c>
      <c r="B285" s="371" t="s">
        <v>182</v>
      </c>
      <c r="C285" s="371" t="s">
        <v>16</v>
      </c>
      <c r="D285" s="371" t="n">
        <v>1083.6445821</v>
      </c>
      <c r="E285" s="371" t="n">
        <v>17.2701749786324</v>
      </c>
      <c r="F285" s="371" t="n">
        <v>25.7376782078469</v>
      </c>
      <c r="G285" s="371" t="n">
        <v>16.7365600067902</v>
      </c>
      <c r="H285" s="371" t="n">
        <v>1291.8634662</v>
      </c>
      <c r="I285" s="371" t="n">
        <v>15.7210555000334</v>
      </c>
      <c r="J285" s="371" t="n">
        <v>30.6830917911248</v>
      </c>
      <c r="K285" s="371" t="n">
        <v>11.4023632557051</v>
      </c>
      <c r="L285" s="371" t="n">
        <v>923.427276</v>
      </c>
      <c r="M285" s="371" t="n">
        <v>20.0040048699389</v>
      </c>
      <c r="N285" s="371" t="n">
        <v>21.9323516867299</v>
      </c>
      <c r="O285" s="371" t="n">
        <v>16.4391673181787</v>
      </c>
      <c r="P285" s="371" t="n">
        <v>911.4078673</v>
      </c>
      <c r="Q285" s="371" t="n">
        <v>18.9187388189822</v>
      </c>
      <c r="R285" s="371" t="n">
        <v>21.6468783142984</v>
      </c>
      <c r="S285" s="371" t="n">
        <v>15.8754766084456</v>
      </c>
    </row>
    <row r="286">
      <c r="A286" s="371" t="s">
        <v>181</v>
      </c>
      <c r="B286" s="371" t="s">
        <v>182</v>
      </c>
      <c r="C286" s="371" t="s">
        <v>17</v>
      </c>
      <c r="D286" s="371" t="n">
        <v>2290.2259103</v>
      </c>
      <c r="E286" s="371" t="n">
        <v>9.7074866462249</v>
      </c>
      <c r="F286" s="371" t="n">
        <v>16.2222157402722</v>
      </c>
      <c r="G286" s="371" t="n">
        <v>9.54942608481294</v>
      </c>
      <c r="H286" s="371" t="n">
        <v>4519.4623375</v>
      </c>
      <c r="I286" s="371" t="n">
        <v>6.42457255986804</v>
      </c>
      <c r="J286" s="371" t="n">
        <v>32.0124284417672</v>
      </c>
      <c r="K286" s="371" t="n">
        <v>6.18223837569552</v>
      </c>
      <c r="L286" s="371" t="n">
        <v>4335.4614261</v>
      </c>
      <c r="M286" s="371" t="n">
        <v>7.71869820531972</v>
      </c>
      <c r="N286" s="371" t="n">
        <v>30.7091061504101</v>
      </c>
      <c r="O286" s="371" t="n">
        <v>6.32323223632953</v>
      </c>
      <c r="P286" s="371" t="n">
        <v>2972.6869211</v>
      </c>
      <c r="Q286" s="371" t="n">
        <v>8.52714273926924</v>
      </c>
      <c r="R286" s="371" t="n">
        <v>21.0562496675504</v>
      </c>
      <c r="S286" s="371" t="n">
        <v>8.03628068972938</v>
      </c>
    </row>
    <row r="287">
      <c r="A287" s="371" t="s">
        <v>183</v>
      </c>
      <c r="B287" s="371" t="s">
        <v>184</v>
      </c>
      <c r="C287" s="371" t="s">
        <v>16</v>
      </c>
      <c r="D287" s="371" t="n">
        <v>1268.545319</v>
      </c>
      <c r="E287" s="371" t="n">
        <v>22.3121452288843</v>
      </c>
      <c r="F287" s="371" t="n">
        <v>18.480281720149</v>
      </c>
      <c r="G287" s="371" t="n">
        <v>19.0793382553387</v>
      </c>
      <c r="H287" s="371" t="n">
        <v>1327.5394991</v>
      </c>
      <c r="I287" s="371" t="n">
        <v>21.7011507387902</v>
      </c>
      <c r="J287" s="371" t="n">
        <v>19.3397142148089</v>
      </c>
      <c r="K287" s="371" t="n">
        <v>19.3298366523806</v>
      </c>
      <c r="L287" s="371" t="n">
        <v>1528.7177666</v>
      </c>
      <c r="M287" s="371" t="n">
        <v>19.7166638573535</v>
      </c>
      <c r="N287" s="371" t="n">
        <v>22.2704972177388</v>
      </c>
      <c r="O287" s="371" t="n">
        <v>18.8017332673384</v>
      </c>
      <c r="P287" s="371" t="n">
        <v>2739.5154934</v>
      </c>
      <c r="Q287" s="371" t="n">
        <v>14.5717086782375</v>
      </c>
      <c r="R287" s="371" t="n">
        <v>39.9095068473033</v>
      </c>
      <c r="S287" s="371" t="n">
        <v>11.261561946812</v>
      </c>
    </row>
    <row r="288">
      <c r="A288" s="371" t="s">
        <v>183</v>
      </c>
      <c r="B288" s="371" t="s">
        <v>184</v>
      </c>
      <c r="C288" s="371" t="s">
        <v>17</v>
      </c>
      <c r="D288" s="371" t="n">
        <v>4171.7361379</v>
      </c>
      <c r="E288" s="371" t="n">
        <v>14.0867971655807</v>
      </c>
      <c r="F288" s="371" t="n">
        <v>13.1055791879418</v>
      </c>
      <c r="G288" s="371" t="n">
        <v>13.6320390278953</v>
      </c>
      <c r="H288" s="371" t="n">
        <v>6911.5763185</v>
      </c>
      <c r="I288" s="371" t="n">
        <v>9.29773434783405</v>
      </c>
      <c r="J288" s="371" t="n">
        <v>21.7128331613998</v>
      </c>
      <c r="K288" s="371" t="n">
        <v>9.03662672133735</v>
      </c>
      <c r="L288" s="371" t="n">
        <v>8318.5766885</v>
      </c>
      <c r="M288" s="371" t="n">
        <v>8.38337740163422</v>
      </c>
      <c r="N288" s="371" t="n">
        <v>26.1329484699823</v>
      </c>
      <c r="O288" s="371" t="n">
        <v>7.5885642364609</v>
      </c>
      <c r="P288" s="371" t="n">
        <v>12429.8679875</v>
      </c>
      <c r="Q288" s="371" t="n">
        <v>6.77332925087548</v>
      </c>
      <c r="R288" s="371" t="n">
        <v>39.0486391806761</v>
      </c>
      <c r="S288" s="371" t="n">
        <v>5.99538866925737</v>
      </c>
    </row>
    <row r="289">
      <c r="A289" s="371" t="s">
        <v>185</v>
      </c>
      <c r="B289" s="371" t="s">
        <v>186</v>
      </c>
      <c r="C289" s="371" t="s">
        <v>16</v>
      </c>
      <c r="D289" s="371" t="n">
        <v>1942.2778319</v>
      </c>
      <c r="E289" s="371" t="n">
        <v>15.8487962994721</v>
      </c>
      <c r="F289" s="371" t="n">
        <v>30.5465336182302</v>
      </c>
      <c r="G289" s="371" t="n">
        <v>12.8736085828918</v>
      </c>
      <c r="H289" s="371" t="n">
        <v>1396.4676855</v>
      </c>
      <c r="I289" s="371" t="n">
        <v>14.9080506174399</v>
      </c>
      <c r="J289" s="371" t="n">
        <v>21.9624846668662</v>
      </c>
      <c r="K289" s="371" t="n">
        <v>13.9100458179364</v>
      </c>
      <c r="L289" s="371" t="n">
        <v>1341.8673483</v>
      </c>
      <c r="M289" s="371" t="n">
        <v>15.671233960623</v>
      </c>
      <c r="N289" s="371" t="n">
        <v>21.1037758825442</v>
      </c>
      <c r="O289" s="371" t="n">
        <v>13.0053758433979</v>
      </c>
      <c r="P289" s="371" t="n">
        <v>1677.8101756</v>
      </c>
      <c r="Q289" s="371" t="n">
        <v>14.0961612056654</v>
      </c>
      <c r="R289" s="371" t="n">
        <v>26.3872058323594</v>
      </c>
      <c r="S289" s="371" t="n">
        <v>12.4575601658472</v>
      </c>
    </row>
    <row r="290">
      <c r="A290" s="371" t="s">
        <v>185</v>
      </c>
      <c r="B290" s="371" t="s">
        <v>186</v>
      </c>
      <c r="C290" s="371" t="s">
        <v>17</v>
      </c>
      <c r="D290" s="371" t="n">
        <v>4015.1162726</v>
      </c>
      <c r="E290" s="371" t="n">
        <v>8.31722316298229</v>
      </c>
      <c r="F290" s="371" t="n">
        <v>19.9644554841973</v>
      </c>
      <c r="G290" s="371" t="n">
        <v>8.47689702105144</v>
      </c>
      <c r="H290" s="371" t="n">
        <v>4680.5038141</v>
      </c>
      <c r="I290" s="371" t="n">
        <v>7.47245891062415</v>
      </c>
      <c r="J290" s="371" t="n">
        <v>23.2729773426226</v>
      </c>
      <c r="K290" s="371" t="n">
        <v>7.66256459086069</v>
      </c>
      <c r="L290" s="371" t="n">
        <v>4678.9617293</v>
      </c>
      <c r="M290" s="371" t="n">
        <v>7.56730533363552</v>
      </c>
      <c r="N290" s="371" t="n">
        <v>23.2653095987137</v>
      </c>
      <c r="O290" s="371" t="n">
        <v>6.96929044929181</v>
      </c>
      <c r="P290" s="371" t="n">
        <v>6736.7419102</v>
      </c>
      <c r="Q290" s="371" t="n">
        <v>7.08991804613253</v>
      </c>
      <c r="R290" s="371" t="n">
        <v>33.4972575744665</v>
      </c>
      <c r="S290" s="371" t="n">
        <v>6.1734639363346</v>
      </c>
    </row>
    <row r="291">
      <c r="A291" s="371" t="s">
        <v>187</v>
      </c>
      <c r="B291" s="371" t="s">
        <v>188</v>
      </c>
      <c r="C291" s="371" t="s">
        <v>16</v>
      </c>
      <c r="D291" s="371" t="n">
        <v>1602.4185191</v>
      </c>
      <c r="E291" s="371" t="n">
        <v>19.4634568343878</v>
      </c>
      <c r="F291" s="371" t="n">
        <v>20.6373129337521</v>
      </c>
      <c r="G291" s="371" t="n">
        <v>17.1749175600117</v>
      </c>
      <c r="H291" s="371" t="n">
        <v>1938.3533436</v>
      </c>
      <c r="I291" s="371" t="n">
        <v>17.424295917039</v>
      </c>
      <c r="J291" s="371" t="n">
        <v>24.9637682361069</v>
      </c>
      <c r="K291" s="371" t="n">
        <v>13.9913572645156</v>
      </c>
      <c r="L291" s="371" t="n">
        <v>1571.7019752</v>
      </c>
      <c r="M291" s="371" t="n">
        <v>16.1375330252539</v>
      </c>
      <c r="N291" s="371" t="n">
        <v>20.2417190728776</v>
      </c>
      <c r="O291" s="371" t="n">
        <v>14.9308482183319</v>
      </c>
      <c r="P291" s="371" t="n">
        <v>2652.192639</v>
      </c>
      <c r="Q291" s="371" t="n">
        <v>14.204849525111</v>
      </c>
      <c r="R291" s="371" t="n">
        <v>34.1571997572634</v>
      </c>
      <c r="S291" s="371" t="n">
        <v>11.0515355270521</v>
      </c>
    </row>
    <row r="292">
      <c r="A292" s="371" t="s">
        <v>187</v>
      </c>
      <c r="B292" s="371" t="s">
        <v>188</v>
      </c>
      <c r="C292" s="371" t="s">
        <v>17</v>
      </c>
      <c r="D292" s="371" t="n">
        <v>3905.0075415</v>
      </c>
      <c r="E292" s="371" t="n">
        <v>13.8689602017237</v>
      </c>
      <c r="F292" s="371" t="n">
        <v>11.1482210992186</v>
      </c>
      <c r="G292" s="371" t="n">
        <v>13.2677978642417</v>
      </c>
      <c r="H292" s="371" t="n">
        <v>7754.7156558</v>
      </c>
      <c r="I292" s="371" t="n">
        <v>7.86768194273757</v>
      </c>
      <c r="J292" s="371" t="n">
        <v>22.1385704825611</v>
      </c>
      <c r="K292" s="371" t="n">
        <v>8.10680108447506</v>
      </c>
      <c r="L292" s="371" t="n">
        <v>10760.1372824</v>
      </c>
      <c r="M292" s="371" t="n">
        <v>7.42295216511456</v>
      </c>
      <c r="N292" s="371" t="n">
        <v>30.718606355383</v>
      </c>
      <c r="O292" s="371" t="n">
        <v>6.97580121072796</v>
      </c>
      <c r="P292" s="371" t="n">
        <v>12608.2171548</v>
      </c>
      <c r="Q292" s="371" t="n">
        <v>7.48537895067528</v>
      </c>
      <c r="R292" s="371" t="n">
        <v>35.9946020628373</v>
      </c>
      <c r="S292" s="371" t="n">
        <v>6.40904485051492</v>
      </c>
    </row>
    <row r="293">
      <c r="A293" s="371" t="s">
        <v>189</v>
      </c>
      <c r="B293" s="371" t="s">
        <v>190</v>
      </c>
      <c r="C293" s="371" t="s">
        <v>16</v>
      </c>
      <c r="D293" s="371" t="n">
        <v>1042.71527</v>
      </c>
      <c r="E293" s="371" t="n">
        <v>22.8779599016575</v>
      </c>
      <c r="F293" s="371" t="n">
        <v>20.9953512150138</v>
      </c>
      <c r="G293" s="371" t="n">
        <v>18.2833183506483</v>
      </c>
      <c r="H293" s="371" t="n">
        <v>1504.9111963</v>
      </c>
      <c r="I293" s="371" t="n">
        <v>17.0301041200202</v>
      </c>
      <c r="J293" s="371" t="n">
        <v>30.3017899735228</v>
      </c>
      <c r="K293" s="371" t="n">
        <v>14.5763285935242</v>
      </c>
      <c r="L293" s="371" t="n">
        <v>917.1808622</v>
      </c>
      <c r="M293" s="371" t="n">
        <v>22.5958336907715</v>
      </c>
      <c r="N293" s="371" t="n">
        <v>18.467682294111</v>
      </c>
      <c r="O293" s="371" t="n">
        <v>17.9828958267692</v>
      </c>
      <c r="P293" s="371" t="n">
        <v>1501.6028988</v>
      </c>
      <c r="Q293" s="371" t="n">
        <v>17.8426488687685</v>
      </c>
      <c r="R293" s="371" t="n">
        <v>30.2351765173525</v>
      </c>
      <c r="S293" s="371" t="n">
        <v>14.1228098446824</v>
      </c>
    </row>
    <row r="294">
      <c r="A294" s="371" t="s">
        <v>189</v>
      </c>
      <c r="B294" s="371" t="s">
        <v>190</v>
      </c>
      <c r="C294" s="371" t="s">
        <v>17</v>
      </c>
      <c r="D294" s="371" t="n">
        <v>3404.3926419</v>
      </c>
      <c r="E294" s="371" t="n">
        <v>11.7229381247567</v>
      </c>
      <c r="F294" s="371" t="n">
        <v>12.5232838117578</v>
      </c>
      <c r="G294" s="371" t="n">
        <v>10.9789414004807</v>
      </c>
      <c r="H294" s="371" t="n">
        <v>6672.0900046</v>
      </c>
      <c r="I294" s="371" t="n">
        <v>7.80430908972702</v>
      </c>
      <c r="J294" s="371" t="n">
        <v>24.5437249854251</v>
      </c>
      <c r="K294" s="371" t="n">
        <v>7.6282496749225</v>
      </c>
      <c r="L294" s="371" t="n">
        <v>7205.5644042</v>
      </c>
      <c r="M294" s="371" t="n">
        <v>7.11810444670978</v>
      </c>
      <c r="N294" s="371" t="n">
        <v>26.5061458972413</v>
      </c>
      <c r="O294" s="371" t="n">
        <v>6.82363727261131</v>
      </c>
      <c r="P294" s="371" t="n">
        <v>9902.4573738</v>
      </c>
      <c r="Q294" s="371" t="n">
        <v>7.19993905962902</v>
      </c>
      <c r="R294" s="371" t="n">
        <v>36.4268453055757</v>
      </c>
      <c r="S294" s="371" t="n">
        <v>6.92637262481797</v>
      </c>
    </row>
    <row r="295">
      <c r="A295" s="371" t="s">
        <v>191</v>
      </c>
      <c r="B295" s="371" t="s">
        <v>192</v>
      </c>
      <c r="C295" s="371" t="s">
        <v>16</v>
      </c>
      <c r="D295" s="371" t="n">
        <v>730.5692489</v>
      </c>
      <c r="E295" s="371" t="n">
        <v>17.733914081239</v>
      </c>
      <c r="F295" s="371" t="n">
        <v>21.2150061808847</v>
      </c>
      <c r="G295" s="371" t="n">
        <v>14.9951566594101</v>
      </c>
      <c r="H295" s="371" t="n">
        <v>637.9461433</v>
      </c>
      <c r="I295" s="371" t="n">
        <v>17.129142441229</v>
      </c>
      <c r="J295" s="371" t="n">
        <v>18.525323086838</v>
      </c>
      <c r="K295" s="371" t="n">
        <v>14.4351487113458</v>
      </c>
      <c r="L295" s="371" t="n">
        <v>882.90804</v>
      </c>
      <c r="M295" s="371" t="n">
        <v>15.8308320369701</v>
      </c>
      <c r="N295" s="371" t="n">
        <v>25.6387735371499</v>
      </c>
      <c r="O295" s="371" t="n">
        <v>12.3843165977345</v>
      </c>
      <c r="P295" s="371" t="n">
        <v>1192.2203861</v>
      </c>
      <c r="Q295" s="371" t="n">
        <v>13.3225155863792</v>
      </c>
      <c r="R295" s="371" t="n">
        <v>34.6208971951273</v>
      </c>
      <c r="S295" s="371" t="n">
        <v>10.7497198458509</v>
      </c>
    </row>
    <row r="296">
      <c r="A296" s="371" t="s">
        <v>191</v>
      </c>
      <c r="B296" s="371" t="s">
        <v>192</v>
      </c>
      <c r="C296" s="371" t="s">
        <v>17</v>
      </c>
      <c r="D296" s="371" t="n">
        <v>2224.9592016</v>
      </c>
      <c r="E296" s="371" t="n">
        <v>9.42233316255478</v>
      </c>
      <c r="F296" s="371" t="n">
        <v>19.3361650635507</v>
      </c>
      <c r="G296" s="371" t="n">
        <v>9.16625997626926</v>
      </c>
      <c r="H296" s="371" t="n">
        <v>3404.9183195</v>
      </c>
      <c r="I296" s="371" t="n">
        <v>7.95866770359144</v>
      </c>
      <c r="J296" s="371" t="n">
        <v>29.5906831039483</v>
      </c>
      <c r="K296" s="371" t="n">
        <v>6.78482827592495</v>
      </c>
      <c r="L296" s="371" t="n">
        <v>3020.9188981</v>
      </c>
      <c r="M296" s="371" t="n">
        <v>7.77656289108625</v>
      </c>
      <c r="N296" s="371" t="n">
        <v>26.2535090150217</v>
      </c>
      <c r="O296" s="371" t="n">
        <v>7.73351873769882</v>
      </c>
      <c r="P296" s="371" t="n">
        <v>2855.9278681</v>
      </c>
      <c r="Q296" s="371" t="n">
        <v>8.169022429073</v>
      </c>
      <c r="R296" s="371" t="n">
        <v>24.8196428174793</v>
      </c>
      <c r="S296" s="371" t="n">
        <v>7.34229858984735</v>
      </c>
    </row>
    <row r="297">
      <c r="A297" s="371" t="s">
        <v>193</v>
      </c>
      <c r="B297" s="371" t="s">
        <v>194</v>
      </c>
      <c r="C297" s="371" t="s">
        <v>16</v>
      </c>
      <c r="D297" s="371" t="n">
        <v>448.5171044</v>
      </c>
      <c r="E297" s="371" t="n">
        <v>27.0862464640714</v>
      </c>
      <c r="F297" s="371" t="n">
        <v>20.6678997544034</v>
      </c>
      <c r="G297" s="371" t="n">
        <v>23.1187922298436</v>
      </c>
      <c r="H297" s="371" t="n">
        <v>746.2860993</v>
      </c>
      <c r="I297" s="371" t="n">
        <v>25.6402606353863</v>
      </c>
      <c r="J297" s="371" t="n">
        <v>34.3892487870015</v>
      </c>
      <c r="K297" s="371" t="n">
        <v>17.5173147758439</v>
      </c>
      <c r="L297" s="371" t="n">
        <v>262.5831611</v>
      </c>
      <c r="M297" s="371" t="n">
        <v>35.6224874143086</v>
      </c>
      <c r="N297" s="371" t="n">
        <v>12.0999676435286</v>
      </c>
      <c r="O297" s="371" t="n">
        <v>26.4343307399178</v>
      </c>
      <c r="P297" s="371" t="n">
        <v>712.7282077</v>
      </c>
      <c r="Q297" s="371" t="n">
        <v>27.955931562885</v>
      </c>
      <c r="R297" s="371" t="n">
        <v>32.8428838150664</v>
      </c>
      <c r="S297" s="371" t="n">
        <v>20.222256036282</v>
      </c>
    </row>
    <row r="298">
      <c r="A298" s="371" t="s">
        <v>193</v>
      </c>
      <c r="B298" s="371" t="s">
        <v>194</v>
      </c>
      <c r="C298" s="371" t="s">
        <v>17</v>
      </c>
      <c r="D298" s="371" t="n">
        <v>2898.2602246</v>
      </c>
      <c r="E298" s="371" t="n">
        <v>11.5784935692865</v>
      </c>
      <c r="F298" s="371" t="n">
        <v>11.6189502472227</v>
      </c>
      <c r="G298" s="371" t="n">
        <v>11.2932467547121</v>
      </c>
      <c r="H298" s="371" t="n">
        <v>5560.7119494</v>
      </c>
      <c r="I298" s="371" t="n">
        <v>8.29144783808816</v>
      </c>
      <c r="J298" s="371" t="n">
        <v>22.2925584565591</v>
      </c>
      <c r="K298" s="371" t="n">
        <v>7.69448285863903</v>
      </c>
      <c r="L298" s="371" t="n">
        <v>7084.4948599</v>
      </c>
      <c r="M298" s="371" t="n">
        <v>6.02232835497796</v>
      </c>
      <c r="N298" s="371" t="n">
        <v>28.401312140715</v>
      </c>
      <c r="O298" s="371" t="n">
        <v>5.67734612601916</v>
      </c>
      <c r="P298" s="371" t="n">
        <v>9400.7849246</v>
      </c>
      <c r="Q298" s="371" t="n">
        <v>5.58056574123721</v>
      </c>
      <c r="R298" s="371" t="n">
        <v>37.6871791555032</v>
      </c>
      <c r="S298" s="371" t="n">
        <v>5.51447693939664</v>
      </c>
    </row>
    <row r="299">
      <c r="A299" s="371" t="s">
        <v>195</v>
      </c>
      <c r="B299" s="371" t="s">
        <v>196</v>
      </c>
      <c r="C299" s="371" t="s">
        <v>16</v>
      </c>
      <c r="D299" s="371" t="n">
        <v>806.601549</v>
      </c>
      <c r="E299" s="371" t="n">
        <v>17.8148058925549</v>
      </c>
      <c r="F299" s="371" t="n">
        <v>18.6343117000195</v>
      </c>
      <c r="G299" s="371" t="n">
        <v>16.1306530896959</v>
      </c>
      <c r="H299" s="371" t="n">
        <v>861.9367651</v>
      </c>
      <c r="I299" s="371" t="n">
        <v>16.5768411090367</v>
      </c>
      <c r="J299" s="371" t="n">
        <v>19.9126797692027</v>
      </c>
      <c r="K299" s="371" t="n">
        <v>14.5537292822364</v>
      </c>
      <c r="L299" s="371" t="n">
        <v>1002.282092</v>
      </c>
      <c r="M299" s="371" t="n">
        <v>13.2194417330563</v>
      </c>
      <c r="N299" s="371" t="n">
        <v>23.1549727828201</v>
      </c>
      <c r="O299" s="371" t="n">
        <v>12.6194464182084</v>
      </c>
      <c r="P299" s="371" t="n">
        <v>1657.7620604</v>
      </c>
      <c r="Q299" s="371" t="n">
        <v>15.03098714659</v>
      </c>
      <c r="R299" s="371" t="n">
        <v>38.2980357479577</v>
      </c>
      <c r="S299" s="371" t="n">
        <v>10.3099729084671</v>
      </c>
    </row>
    <row r="300">
      <c r="A300" s="371" t="s">
        <v>195</v>
      </c>
      <c r="B300" s="371" t="s">
        <v>196</v>
      </c>
      <c r="C300" s="371" t="s">
        <v>17</v>
      </c>
      <c r="D300" s="371" t="n">
        <v>2546.1537263</v>
      </c>
      <c r="E300" s="371" t="n">
        <v>11.0403965452993</v>
      </c>
      <c r="F300" s="371" t="n">
        <v>14.0919684120531</v>
      </c>
      <c r="G300" s="371" t="n">
        <v>11.3114706820942</v>
      </c>
      <c r="H300" s="371" t="n">
        <v>4246.8787844</v>
      </c>
      <c r="I300" s="371" t="n">
        <v>7.44906672464311</v>
      </c>
      <c r="J300" s="371" t="n">
        <v>23.5048186845149</v>
      </c>
      <c r="K300" s="371" t="n">
        <v>7.32432226710214</v>
      </c>
      <c r="L300" s="371" t="n">
        <v>4579.8355012</v>
      </c>
      <c r="M300" s="371" t="n">
        <v>7.60128252707414</v>
      </c>
      <c r="N300" s="371" t="n">
        <v>25.3476043290976</v>
      </c>
      <c r="O300" s="371" t="n">
        <v>6.68271389353164</v>
      </c>
      <c r="P300" s="371" t="n">
        <v>6695.2517273</v>
      </c>
      <c r="Q300" s="371" t="n">
        <v>6.67665525163727</v>
      </c>
      <c r="R300" s="371" t="n">
        <v>37.0556085743344</v>
      </c>
      <c r="S300" s="371" t="n">
        <v>5.87082068531152</v>
      </c>
    </row>
    <row r="301">
      <c r="A301" s="371" t="s">
        <v>197</v>
      </c>
      <c r="B301" s="371" t="s">
        <v>198</v>
      </c>
      <c r="C301" s="371" t="s">
        <v>16</v>
      </c>
      <c r="D301" s="371" t="n">
        <v>4443.5882449</v>
      </c>
      <c r="E301" s="371" t="n">
        <v>11.6547451428395</v>
      </c>
      <c r="F301" s="371" t="n">
        <v>26.9588487673532</v>
      </c>
      <c r="G301" s="371" t="n">
        <v>10.465444131114</v>
      </c>
      <c r="H301" s="371" t="n">
        <v>3388.3815592</v>
      </c>
      <c r="I301" s="371" t="n">
        <v>12.7954721807622</v>
      </c>
      <c r="J301" s="371" t="n">
        <v>20.5570050567583</v>
      </c>
      <c r="K301" s="371" t="n">
        <v>11.3540975730939</v>
      </c>
      <c r="L301" s="371" t="n">
        <v>3083.9664173</v>
      </c>
      <c r="M301" s="371" t="n">
        <v>14.7113302946827</v>
      </c>
      <c r="N301" s="371" t="n">
        <v>18.7101458698403</v>
      </c>
      <c r="O301" s="371" t="n">
        <v>13.3361779099791</v>
      </c>
      <c r="P301" s="371" t="n">
        <v>5566.9198651</v>
      </c>
      <c r="Q301" s="371" t="n">
        <v>13.2000434796891</v>
      </c>
      <c r="R301" s="371" t="n">
        <v>33.7740003060482</v>
      </c>
      <c r="S301" s="371" t="n">
        <v>10.0398871930682</v>
      </c>
    </row>
    <row r="302">
      <c r="A302" s="371" t="s">
        <v>197</v>
      </c>
      <c r="B302" s="371" t="s">
        <v>198</v>
      </c>
      <c r="C302" s="371" t="s">
        <v>17</v>
      </c>
      <c r="D302" s="371" t="n">
        <v>6243.342418</v>
      </c>
      <c r="E302" s="371" t="n">
        <v>11.4587790685025</v>
      </c>
      <c r="F302" s="371" t="n">
        <v>16.5337113169981</v>
      </c>
      <c r="G302" s="371" t="n">
        <v>11.1252255178089</v>
      </c>
      <c r="H302" s="371" t="n">
        <v>8404.375234</v>
      </c>
      <c r="I302" s="371" t="n">
        <v>8.99613821339462</v>
      </c>
      <c r="J302" s="371" t="n">
        <v>22.2565902389185</v>
      </c>
      <c r="K302" s="371" t="n">
        <v>8.6078754138744</v>
      </c>
      <c r="L302" s="371" t="n">
        <v>9995.7784643</v>
      </c>
      <c r="M302" s="371" t="n">
        <v>8.14335392845604</v>
      </c>
      <c r="N302" s="371" t="n">
        <v>26.4709677048828</v>
      </c>
      <c r="O302" s="371" t="n">
        <v>7.15556755571819</v>
      </c>
      <c r="P302" s="371" t="n">
        <v>13117.7923101</v>
      </c>
      <c r="Q302" s="371" t="n">
        <v>7.43145083889545</v>
      </c>
      <c r="R302" s="371" t="n">
        <v>34.7387307392006</v>
      </c>
      <c r="S302" s="371" t="n">
        <v>6.26597611992901</v>
      </c>
    </row>
    <row r="303">
      <c r="A303" s="371" t="s">
        <v>199</v>
      </c>
      <c r="B303" s="371" t="s">
        <v>200</v>
      </c>
      <c r="C303" s="371" t="s">
        <v>16</v>
      </c>
      <c r="D303" s="371" t="n">
        <v>2033.2442345</v>
      </c>
      <c r="E303" s="371" t="n">
        <v>19.1912981137521</v>
      </c>
      <c r="F303" s="371" t="n">
        <v>23.8387677701874</v>
      </c>
      <c r="G303" s="371" t="n">
        <v>16.0942705008733</v>
      </c>
      <c r="H303" s="371" t="n">
        <v>1739.2078722</v>
      </c>
      <c r="I303" s="371" t="n">
        <v>20.626674799787</v>
      </c>
      <c r="J303" s="371" t="n">
        <v>20.3913390560545</v>
      </c>
      <c r="K303" s="371" t="n">
        <v>18.041878162337</v>
      </c>
      <c r="L303" s="371" t="n">
        <v>1652.5894877</v>
      </c>
      <c r="M303" s="371" t="n">
        <v>21.7657394585881</v>
      </c>
      <c r="N303" s="371" t="n">
        <v>19.3757819883459</v>
      </c>
      <c r="O303" s="371" t="n">
        <v>20.3070824065826</v>
      </c>
      <c r="P303" s="371" t="n">
        <v>3104.1082933</v>
      </c>
      <c r="Q303" s="371" t="n">
        <v>18.8290309220128</v>
      </c>
      <c r="R303" s="371" t="n">
        <v>36.3941111854122</v>
      </c>
      <c r="S303" s="371" t="n">
        <v>12.4212525556002</v>
      </c>
    </row>
    <row r="304">
      <c r="A304" s="371" t="s">
        <v>199</v>
      </c>
      <c r="B304" s="371" t="s">
        <v>200</v>
      </c>
      <c r="C304" s="371" t="s">
        <v>17</v>
      </c>
      <c r="D304" s="371" t="n">
        <v>5816.0129973</v>
      </c>
      <c r="E304" s="371" t="n">
        <v>11.7638865170318</v>
      </c>
      <c r="F304" s="371" t="n">
        <v>13.074774566563</v>
      </c>
      <c r="G304" s="371" t="n">
        <v>11.0456661062379</v>
      </c>
      <c r="H304" s="371" t="n">
        <v>9766.6847225</v>
      </c>
      <c r="I304" s="371" t="n">
        <v>7.62837990545056</v>
      </c>
      <c r="J304" s="371" t="n">
        <v>21.9561409282723</v>
      </c>
      <c r="K304" s="371" t="n">
        <v>7.77603584235587</v>
      </c>
      <c r="L304" s="371" t="n">
        <v>12470.5919424</v>
      </c>
      <c r="M304" s="371" t="n">
        <v>7.83539612963604</v>
      </c>
      <c r="N304" s="371" t="n">
        <v>28.0346997907622</v>
      </c>
      <c r="O304" s="371" t="n">
        <v>6.70223597362588</v>
      </c>
      <c r="P304" s="371" t="n">
        <v>16429.4122589</v>
      </c>
      <c r="Q304" s="371" t="n">
        <v>6.43327070280092</v>
      </c>
      <c r="R304" s="371" t="n">
        <v>36.9343847144025</v>
      </c>
      <c r="S304" s="371" t="n">
        <v>6.13002998745366</v>
      </c>
    </row>
    <row r="305">
      <c r="A305" s="371" t="s">
        <v>201</v>
      </c>
      <c r="B305" s="371" t="s">
        <v>202</v>
      </c>
      <c r="C305" s="371" t="s">
        <v>16</v>
      </c>
      <c r="D305" s="371" t="n">
        <v>1103.5981983</v>
      </c>
      <c r="E305" s="371" t="n">
        <v>16.7613506173976</v>
      </c>
      <c r="F305" s="371" t="n">
        <v>15.3868177255424</v>
      </c>
      <c r="G305" s="371" t="n">
        <v>16.6842581136605</v>
      </c>
      <c r="H305" s="371" t="n">
        <v>1277.8918755</v>
      </c>
      <c r="I305" s="371" t="n">
        <v>16.9847224720128</v>
      </c>
      <c r="J305" s="371" t="n">
        <v>17.8168915023228</v>
      </c>
      <c r="K305" s="371" t="n">
        <v>15.1214462143664</v>
      </c>
      <c r="L305" s="371" t="n">
        <v>1550.6495478</v>
      </c>
      <c r="M305" s="371" t="n">
        <v>14.7553705489956</v>
      </c>
      <c r="N305" s="371" t="n">
        <v>21.6197905949348</v>
      </c>
      <c r="O305" s="371" t="n">
        <v>12.2684078956104</v>
      </c>
      <c r="P305" s="371" t="n">
        <v>3240.2219283</v>
      </c>
      <c r="Q305" s="371" t="n">
        <v>14.7600592995704</v>
      </c>
      <c r="R305" s="371" t="n">
        <v>45.1765001772</v>
      </c>
      <c r="S305" s="371" t="n">
        <v>8.64214926765646</v>
      </c>
    </row>
    <row r="306">
      <c r="A306" s="371" t="s">
        <v>201</v>
      </c>
      <c r="B306" s="371" t="s">
        <v>202</v>
      </c>
      <c r="C306" s="371" t="s">
        <v>17</v>
      </c>
      <c r="D306" s="371" t="n">
        <v>2731.4721207</v>
      </c>
      <c r="E306" s="371" t="n">
        <v>11.3845555365365</v>
      </c>
      <c r="F306" s="371" t="n">
        <v>11.9426319526266</v>
      </c>
      <c r="G306" s="371" t="n">
        <v>11.0895137398904</v>
      </c>
      <c r="H306" s="371" t="n">
        <v>4780.0058184</v>
      </c>
      <c r="I306" s="371" t="n">
        <v>7.98561617751626</v>
      </c>
      <c r="J306" s="371" t="n">
        <v>20.8992981432794</v>
      </c>
      <c r="K306" s="371" t="n">
        <v>7.34663850932271</v>
      </c>
      <c r="L306" s="371" t="n">
        <v>6041.8432833</v>
      </c>
      <c r="M306" s="371" t="n">
        <v>7.54819478450976</v>
      </c>
      <c r="N306" s="371" t="n">
        <v>26.4163452744338</v>
      </c>
      <c r="O306" s="371" t="n">
        <v>6.66595252341789</v>
      </c>
      <c r="P306" s="371" t="n">
        <v>9318.2880806</v>
      </c>
      <c r="Q306" s="371" t="n">
        <v>5.16668630196275</v>
      </c>
      <c r="R306" s="371" t="n">
        <v>40.7417246296602</v>
      </c>
      <c r="S306" s="371" t="n">
        <v>4.53337038058228</v>
      </c>
    </row>
    <row r="307">
      <c r="A307" s="371" t="s">
        <v>203</v>
      </c>
      <c r="B307" s="371" t="s">
        <v>204</v>
      </c>
      <c r="C307" s="371" t="s">
        <v>16</v>
      </c>
      <c r="D307" s="371" t="n">
        <v>3140.4119073</v>
      </c>
      <c r="E307" s="371" t="n">
        <v>17.7467915180543</v>
      </c>
      <c r="F307" s="371" t="n">
        <v>21.9840159114526</v>
      </c>
      <c r="G307" s="371" t="n">
        <v>15.7078835791965</v>
      </c>
      <c r="H307" s="371" t="n">
        <v>3310.4541061</v>
      </c>
      <c r="I307" s="371" t="n">
        <v>17.8459906449588</v>
      </c>
      <c r="J307" s="371" t="n">
        <v>23.1743726271904</v>
      </c>
      <c r="K307" s="371" t="n">
        <v>17.7241689782976</v>
      </c>
      <c r="L307" s="371" t="n">
        <v>2525.0585064</v>
      </c>
      <c r="M307" s="371" t="n">
        <v>25.5792197362933</v>
      </c>
      <c r="N307" s="371" t="n">
        <v>17.6763201836705</v>
      </c>
      <c r="O307" s="371" t="n">
        <v>20.8776866377975</v>
      </c>
      <c r="P307" s="371" t="n">
        <v>5309.0538024</v>
      </c>
      <c r="Q307" s="371" t="n">
        <v>15.0963670466642</v>
      </c>
      <c r="R307" s="371" t="n">
        <v>37.1652912776865</v>
      </c>
      <c r="S307" s="371" t="n">
        <v>11.0409457257369</v>
      </c>
    </row>
    <row r="308">
      <c r="A308" s="371" t="s">
        <v>203</v>
      </c>
      <c r="B308" s="371" t="s">
        <v>204</v>
      </c>
      <c r="C308" s="371" t="s">
        <v>17</v>
      </c>
      <c r="D308" s="371" t="n">
        <v>7329.69491</v>
      </c>
      <c r="E308" s="371" t="n">
        <v>12.2606124881443</v>
      </c>
      <c r="F308" s="371" t="n">
        <v>9.47320798290846</v>
      </c>
      <c r="G308" s="371" t="n">
        <v>12.6629283511993</v>
      </c>
      <c r="H308" s="371" t="n">
        <v>14516.1868048</v>
      </c>
      <c r="I308" s="371" t="n">
        <v>8.24147202443798</v>
      </c>
      <c r="J308" s="371" t="n">
        <v>18.7613343268911</v>
      </c>
      <c r="K308" s="371" t="n">
        <v>8.51719787979273</v>
      </c>
      <c r="L308" s="371" t="n">
        <v>23417.7824316</v>
      </c>
      <c r="M308" s="371" t="n">
        <v>5.96265770360751</v>
      </c>
      <c r="N308" s="371" t="n">
        <v>30.2661333380173</v>
      </c>
      <c r="O308" s="371" t="n">
        <v>5.59832627220531</v>
      </c>
      <c r="P308" s="371" t="n">
        <v>32109.2270983</v>
      </c>
      <c r="Q308" s="371" t="n">
        <v>6.27821216807113</v>
      </c>
      <c r="R308" s="371" t="n">
        <v>41.4993243521832</v>
      </c>
      <c r="S308" s="371" t="n">
        <v>4.93784633930977</v>
      </c>
    </row>
    <row r="309">
      <c r="A309" s="371" t="s">
        <v>205</v>
      </c>
      <c r="B309" s="371" t="s">
        <v>206</v>
      </c>
      <c r="C309" s="371" t="s">
        <v>16</v>
      </c>
      <c r="D309" s="371" t="n">
        <v>886.4560659</v>
      </c>
      <c r="E309" s="371" t="n">
        <v>21.8942169676268</v>
      </c>
      <c r="F309" s="371" t="n">
        <v>41.6648129754974</v>
      </c>
      <c r="G309" s="371" t="n">
        <v>16.4784181613729</v>
      </c>
      <c r="H309" s="371" t="n">
        <v>610.4736923</v>
      </c>
      <c r="I309" s="371" t="n">
        <v>23.6194978603429</v>
      </c>
      <c r="J309" s="371" t="n">
        <v>28.6932124383592</v>
      </c>
      <c r="K309" s="371" t="n">
        <v>20.4565772580969</v>
      </c>
      <c r="L309" s="371" t="n">
        <v>323.6650469</v>
      </c>
      <c r="M309" s="371" t="n">
        <v>32.339647806378</v>
      </c>
      <c r="N309" s="371" t="n">
        <v>15.2127602986197</v>
      </c>
      <c r="O309" s="371" t="n">
        <v>31.4216668690844</v>
      </c>
      <c r="P309" s="371" t="n">
        <v>306.9944065</v>
      </c>
      <c r="Q309" s="371" t="n">
        <v>32.2279638462547</v>
      </c>
      <c r="R309" s="371" t="n">
        <v>14.4292142875237</v>
      </c>
      <c r="S309" s="371" t="n">
        <v>30.0554961243331</v>
      </c>
    </row>
    <row r="310">
      <c r="A310" s="371" t="s">
        <v>205</v>
      </c>
      <c r="B310" s="371" t="s">
        <v>206</v>
      </c>
      <c r="C310" s="371" t="s">
        <v>17</v>
      </c>
      <c r="D310" s="371" t="n">
        <v>5503.5106672</v>
      </c>
      <c r="E310" s="371" t="n">
        <v>8.04267517550825</v>
      </c>
      <c r="F310" s="371" t="n">
        <v>18.6254236058822</v>
      </c>
      <c r="G310" s="371" t="n">
        <v>7.82517590940681</v>
      </c>
      <c r="H310" s="371" t="n">
        <v>8753.9229298</v>
      </c>
      <c r="I310" s="371" t="n">
        <v>5.62063393364394</v>
      </c>
      <c r="J310" s="371" t="n">
        <v>29.6257303092905</v>
      </c>
      <c r="K310" s="371" t="n">
        <v>5.30435302266757</v>
      </c>
      <c r="L310" s="371" t="n">
        <v>7840.5797081</v>
      </c>
      <c r="M310" s="371" t="n">
        <v>5.66075978329403</v>
      </c>
      <c r="N310" s="371" t="n">
        <v>26.5347206919005</v>
      </c>
      <c r="O310" s="371" t="n">
        <v>5.72615218001933</v>
      </c>
      <c r="P310" s="371" t="n">
        <v>7450.3652105</v>
      </c>
      <c r="Q310" s="371" t="n">
        <v>7.2940678573167</v>
      </c>
      <c r="R310" s="371" t="n">
        <v>25.2141253929267</v>
      </c>
      <c r="S310" s="371" t="n">
        <v>7.11575314680477</v>
      </c>
    </row>
    <row r="311">
      <c r="A311" s="371" t="s">
        <v>207</v>
      </c>
      <c r="B311" s="371" t="s">
        <v>208</v>
      </c>
      <c r="C311" s="371" t="s">
        <v>16</v>
      </c>
      <c r="D311" s="371" t="n">
        <v>2521.4140576</v>
      </c>
      <c r="E311" s="371" t="n">
        <v>19.4689292570551</v>
      </c>
      <c r="F311" s="371" t="n">
        <v>43.7715270876159</v>
      </c>
      <c r="G311" s="371" t="n">
        <v>14.886859631582</v>
      </c>
      <c r="H311" s="371" t="n">
        <v>1235.6224457</v>
      </c>
      <c r="I311" s="371" t="n">
        <v>23.5804074116242</v>
      </c>
      <c r="J311" s="371" t="n">
        <v>21.450297379362</v>
      </c>
      <c r="K311" s="371" t="n">
        <v>21.4525865132557</v>
      </c>
      <c r="L311" s="371" t="n">
        <v>901.8552566</v>
      </c>
      <c r="M311" s="371" t="n">
        <v>32.27694479887</v>
      </c>
      <c r="N311" s="371" t="n">
        <v>15.6561282247115</v>
      </c>
      <c r="O311" s="371" t="n">
        <v>29.6867252944871</v>
      </c>
      <c r="P311" s="371" t="n">
        <v>1101.5059812</v>
      </c>
      <c r="Q311" s="371" t="n">
        <v>33.4283480767894</v>
      </c>
      <c r="R311" s="371" t="n">
        <v>19.1220473083106</v>
      </c>
      <c r="S311" s="371" t="n">
        <v>29.4620169405221</v>
      </c>
    </row>
    <row r="312">
      <c r="A312" s="371" t="s">
        <v>207</v>
      </c>
      <c r="B312" s="371" t="s">
        <v>208</v>
      </c>
      <c r="C312" s="371" t="s">
        <v>17</v>
      </c>
      <c r="D312" s="371" t="n">
        <v>8137.5148125</v>
      </c>
      <c r="E312" s="371" t="n">
        <v>10.9695268602344</v>
      </c>
      <c r="F312" s="371" t="n">
        <v>15.2210526784508</v>
      </c>
      <c r="G312" s="371" t="n">
        <v>10.2929599847914</v>
      </c>
      <c r="H312" s="371" t="n">
        <v>14284.1011534</v>
      </c>
      <c r="I312" s="371" t="n">
        <v>6.31265795905504</v>
      </c>
      <c r="J312" s="371" t="n">
        <v>26.718114944165</v>
      </c>
      <c r="K312" s="371" t="n">
        <v>6.05829551321661</v>
      </c>
      <c r="L312" s="371" t="n">
        <v>14529.7568543</v>
      </c>
      <c r="M312" s="371" t="n">
        <v>6.03456320476371</v>
      </c>
      <c r="N312" s="371" t="n">
        <v>27.1776088376099</v>
      </c>
      <c r="O312" s="371" t="n">
        <v>6.27056285684582</v>
      </c>
      <c r="P312" s="371" t="n">
        <v>16510.8612605</v>
      </c>
      <c r="Q312" s="371" t="n">
        <v>8.17345039745837</v>
      </c>
      <c r="R312" s="371" t="n">
        <v>30.8832235397743</v>
      </c>
      <c r="S312" s="371" t="n">
        <v>7.15401777878569</v>
      </c>
    </row>
    <row r="313">
      <c r="A313" s="371" t="s">
        <v>209</v>
      </c>
      <c r="B313" s="371" t="s">
        <v>210</v>
      </c>
      <c r="C313" s="371" t="s">
        <v>16</v>
      </c>
      <c r="D313" s="371" t="n">
        <v>1301.8439062</v>
      </c>
      <c r="E313" s="371" t="n">
        <v>22.6294311819939</v>
      </c>
      <c r="F313" s="371" t="n">
        <v>21.8163648222605</v>
      </c>
      <c r="G313" s="371" t="n">
        <v>21.9043265420436</v>
      </c>
      <c r="H313" s="371" t="n">
        <v>1301.2450612</v>
      </c>
      <c r="I313" s="371" t="n">
        <v>25.6128629926848</v>
      </c>
      <c r="J313" s="371" t="n">
        <v>21.8063293480153</v>
      </c>
      <c r="K313" s="371" t="n">
        <v>20.7597574986011</v>
      </c>
      <c r="L313" s="371" t="n">
        <v>1265.024972</v>
      </c>
      <c r="M313" s="371" t="n">
        <v>22.3842755018422</v>
      </c>
      <c r="N313" s="371" t="n">
        <v>21.1993512947181</v>
      </c>
      <c r="O313" s="371" t="n">
        <v>20.8042600856795</v>
      </c>
      <c r="P313" s="371" t="n">
        <v>2099.1675798</v>
      </c>
      <c r="Q313" s="371" t="n">
        <v>17.0927233816455</v>
      </c>
      <c r="R313" s="371" t="n">
        <v>35.1779545350061</v>
      </c>
      <c r="S313" s="371" t="n">
        <v>14.3382957366075</v>
      </c>
    </row>
    <row r="314">
      <c r="A314" s="371" t="s">
        <v>209</v>
      </c>
      <c r="B314" s="371" t="s">
        <v>210</v>
      </c>
      <c r="C314" s="371" t="s">
        <v>17</v>
      </c>
      <c r="D314" s="371" t="n">
        <v>6414.0165566</v>
      </c>
      <c r="E314" s="371" t="n">
        <v>11.3271802602839</v>
      </c>
      <c r="F314" s="371" t="n">
        <v>15.1800368397505</v>
      </c>
      <c r="G314" s="371" t="n">
        <v>11.1640285763949</v>
      </c>
      <c r="H314" s="371" t="n">
        <v>11082.59245</v>
      </c>
      <c r="I314" s="371" t="n">
        <v>6.6901131461706</v>
      </c>
      <c r="J314" s="371" t="n">
        <v>26.2291436553633</v>
      </c>
      <c r="K314" s="371" t="n">
        <v>6.01676445831485</v>
      </c>
      <c r="L314" s="371" t="n">
        <v>11419.8412468</v>
      </c>
      <c r="M314" s="371" t="n">
        <v>6.93843729323877</v>
      </c>
      <c r="N314" s="371" t="n">
        <v>27.0273095338592</v>
      </c>
      <c r="O314" s="371" t="n">
        <v>6.26224218038311</v>
      </c>
      <c r="P314" s="371" t="n">
        <v>13336.5206999</v>
      </c>
      <c r="Q314" s="371" t="n">
        <v>6.58847247020074</v>
      </c>
      <c r="R314" s="371" t="n">
        <v>31.563509971027</v>
      </c>
      <c r="S314" s="371" t="n">
        <v>6.29576127066432</v>
      </c>
    </row>
    <row r="315">
      <c r="A315" s="371" t="s">
        <v>211</v>
      </c>
      <c r="B315" s="371" t="s">
        <v>212</v>
      </c>
      <c r="C315" s="371" t="s">
        <v>16</v>
      </c>
      <c r="D315" s="371" t="n">
        <v>1578.8655073</v>
      </c>
      <c r="E315" s="371" t="n">
        <v>23.0915855407673</v>
      </c>
      <c r="F315" s="371" t="n">
        <v>45.7725397591061</v>
      </c>
      <c r="G315" s="371" t="n">
        <v>14.3895973876975</v>
      </c>
      <c r="H315" s="371" t="n">
        <v>622.8924199</v>
      </c>
      <c r="I315" s="371" t="n">
        <v>32.1071972776287</v>
      </c>
      <c r="J315" s="371" t="n">
        <v>18.0581359993579</v>
      </c>
      <c r="K315" s="371" t="n">
        <v>29.8840107186089</v>
      </c>
      <c r="L315" s="371" t="n">
        <v>790.326364</v>
      </c>
      <c r="M315" s="371" t="n">
        <v>30.5185122175171</v>
      </c>
      <c r="N315" s="371" t="n">
        <v>22.9121763390237</v>
      </c>
      <c r="O315" s="371" t="n">
        <v>23.6210978808379</v>
      </c>
      <c r="P315" s="371" t="n">
        <v>457.2884454</v>
      </c>
      <c r="Q315" s="371" t="n">
        <v>40.7668966443907</v>
      </c>
      <c r="R315" s="371" t="n">
        <v>13.2571479025124</v>
      </c>
      <c r="S315" s="371" t="n">
        <v>40.6729810357259</v>
      </c>
    </row>
    <row r="316">
      <c r="A316" s="371" t="s">
        <v>211</v>
      </c>
      <c r="B316" s="371" t="s">
        <v>212</v>
      </c>
      <c r="C316" s="371" t="s">
        <v>17</v>
      </c>
      <c r="D316" s="371" t="n">
        <v>9458.0518299</v>
      </c>
      <c r="E316" s="371" t="n">
        <v>8.56235476451225</v>
      </c>
      <c r="F316" s="371" t="n">
        <v>20.4661104930125</v>
      </c>
      <c r="G316" s="371" t="n">
        <v>8.46748763985591</v>
      </c>
      <c r="H316" s="371" t="n">
        <v>11772.8004047</v>
      </c>
      <c r="I316" s="371" t="n">
        <v>5.61859303086824</v>
      </c>
      <c r="J316" s="371" t="n">
        <v>25.4749538518145</v>
      </c>
      <c r="K316" s="371" t="n">
        <v>5.50693185640092</v>
      </c>
      <c r="L316" s="371" t="n">
        <v>11675.087287</v>
      </c>
      <c r="M316" s="371" t="n">
        <v>7.25871874253885</v>
      </c>
      <c r="N316" s="371" t="n">
        <v>25.263514170638</v>
      </c>
      <c r="O316" s="371" t="n">
        <v>6.74717263236423</v>
      </c>
      <c r="P316" s="371" t="n">
        <v>13307.2959299</v>
      </c>
      <c r="Q316" s="371" t="n">
        <v>6.13134930084094</v>
      </c>
      <c r="R316" s="371" t="n">
        <v>28.7954214845351</v>
      </c>
      <c r="S316" s="371" t="n">
        <v>5.94677203124742</v>
      </c>
    </row>
    <row r="317">
      <c r="A317" s="371" t="s">
        <v>213</v>
      </c>
      <c r="B317" s="371" t="s">
        <v>214</v>
      </c>
      <c r="C317" s="371" t="s">
        <v>16</v>
      </c>
      <c r="D317" s="371" t="n">
        <v>228.6958675</v>
      </c>
      <c r="E317" s="371" t="n">
        <v>24.850616412517</v>
      </c>
      <c r="F317" s="371" t="n">
        <v>27.6717136299383</v>
      </c>
      <c r="G317" s="371" t="n">
        <v>22.3689659639437</v>
      </c>
      <c r="H317" s="371" t="n">
        <v>127.266375</v>
      </c>
      <c r="I317" s="371" t="n">
        <v>35.581605085992</v>
      </c>
      <c r="J317" s="371" t="n">
        <v>15.3989607342614</v>
      </c>
      <c r="K317" s="371" t="n">
        <v>31.4442286142945</v>
      </c>
      <c r="L317" s="371" t="n">
        <v>125.4503683</v>
      </c>
      <c r="M317" s="371" t="n">
        <v>31.1642434433058</v>
      </c>
      <c r="N317" s="371" t="n">
        <v>15.1792277854251</v>
      </c>
      <c r="O317" s="371" t="n">
        <v>28.203247910013</v>
      </c>
      <c r="P317" s="371" t="n">
        <v>345.0481952</v>
      </c>
      <c r="Q317" s="371" t="n">
        <v>24.6422055064348</v>
      </c>
      <c r="R317" s="371" t="n">
        <v>41.7500978503752</v>
      </c>
      <c r="S317" s="371" t="n">
        <v>19.3686272621539</v>
      </c>
    </row>
    <row r="318">
      <c r="A318" s="371" t="s">
        <v>213</v>
      </c>
      <c r="B318" s="371" t="s">
        <v>214</v>
      </c>
      <c r="C318" s="371" t="s">
        <v>17</v>
      </c>
      <c r="D318" s="371" t="n">
        <v>1582.8245469</v>
      </c>
      <c r="E318" s="371" t="n">
        <v>10.3676580454904</v>
      </c>
      <c r="F318" s="371" t="n">
        <v>14.7506745475547</v>
      </c>
      <c r="G318" s="371" t="n">
        <v>9.74009149904398</v>
      </c>
      <c r="H318" s="371" t="n">
        <v>2512.4367341</v>
      </c>
      <c r="I318" s="371" t="n">
        <v>6.42592680366385</v>
      </c>
      <c r="J318" s="371" t="n">
        <v>23.4139258571731</v>
      </c>
      <c r="K318" s="371" t="n">
        <v>6.46533442611378</v>
      </c>
      <c r="L318" s="371" t="n">
        <v>3122.9080545</v>
      </c>
      <c r="M318" s="371" t="n">
        <v>6.73709366990137</v>
      </c>
      <c r="N318" s="371" t="n">
        <v>29.1030363688041</v>
      </c>
      <c r="O318" s="371" t="n">
        <v>6.22653217687802</v>
      </c>
      <c r="P318" s="371" t="n">
        <v>3512.3538131</v>
      </c>
      <c r="Q318" s="371" t="n">
        <v>6.65526329489355</v>
      </c>
      <c r="R318" s="371" t="n">
        <v>32.7323632264682</v>
      </c>
      <c r="S318" s="371" t="n">
        <v>6.27579767276029</v>
      </c>
    </row>
    <row r="319">
      <c r="A319" s="371" t="s">
        <v>215</v>
      </c>
      <c r="B319" s="371" t="s">
        <v>216</v>
      </c>
      <c r="C319" s="371" t="s">
        <v>16</v>
      </c>
      <c r="D319" s="371" t="n">
        <v>638.8083434</v>
      </c>
      <c r="E319" s="371" t="n">
        <v>21.6409390504028</v>
      </c>
      <c r="F319" s="371" t="n">
        <v>39.3510992778111</v>
      </c>
      <c r="G319" s="371" t="n">
        <v>16.4805107572823</v>
      </c>
      <c r="H319" s="371" t="n">
        <v>534.4692821</v>
      </c>
      <c r="I319" s="371" t="n">
        <v>21.7314286323382</v>
      </c>
      <c r="J319" s="371" t="n">
        <v>32.9237305651282</v>
      </c>
      <c r="K319" s="371" t="n">
        <v>17.5928419077985</v>
      </c>
      <c r="L319" s="371" t="n">
        <v>243.0208063</v>
      </c>
      <c r="M319" s="371" t="n">
        <v>32.5143618753906</v>
      </c>
      <c r="N319" s="371" t="n">
        <v>14.9702739077985</v>
      </c>
      <c r="O319" s="371" t="n">
        <v>31.0265513213103</v>
      </c>
      <c r="P319" s="371" t="n">
        <v>207.0573451</v>
      </c>
      <c r="Q319" s="371" t="n">
        <v>37.218612580473</v>
      </c>
      <c r="R319" s="371" t="n">
        <v>12.7548962492622</v>
      </c>
      <c r="S319" s="371" t="n">
        <v>35.1928832065408</v>
      </c>
    </row>
    <row r="320">
      <c r="A320" s="371" t="s">
        <v>215</v>
      </c>
      <c r="B320" s="371" t="s">
        <v>216</v>
      </c>
      <c r="C320" s="371" t="s">
        <v>17</v>
      </c>
      <c r="D320" s="371" t="n">
        <v>2965.1033111</v>
      </c>
      <c r="E320" s="371" t="n">
        <v>11.4662434478947</v>
      </c>
      <c r="F320" s="371" t="n">
        <v>14.3474738431154</v>
      </c>
      <c r="G320" s="371" t="n">
        <v>11.8319928718371</v>
      </c>
      <c r="H320" s="371" t="n">
        <v>5315.9710314</v>
      </c>
      <c r="I320" s="371" t="n">
        <v>6.66580400080667</v>
      </c>
      <c r="J320" s="371" t="n">
        <v>25.7227986081455</v>
      </c>
      <c r="K320" s="371" t="n">
        <v>6.64401942882772</v>
      </c>
      <c r="L320" s="371" t="n">
        <v>5920.4618306</v>
      </c>
      <c r="M320" s="371" t="n">
        <v>6.49089639543518</v>
      </c>
      <c r="N320" s="371" t="n">
        <v>28.647794812311</v>
      </c>
      <c r="O320" s="371" t="n">
        <v>6.03211662737773</v>
      </c>
      <c r="P320" s="371" t="n">
        <v>6464.8427555</v>
      </c>
      <c r="Q320" s="371" t="n">
        <v>8.17658335316411</v>
      </c>
      <c r="R320" s="371" t="n">
        <v>31.2819327364281</v>
      </c>
      <c r="S320" s="371" t="n">
        <v>7.41694468759408</v>
      </c>
    </row>
    <row r="321">
      <c r="A321" s="371" t="s">
        <v>217</v>
      </c>
      <c r="B321" s="371" t="s">
        <v>218</v>
      </c>
      <c r="C321" s="371" t="s">
        <v>16</v>
      </c>
      <c r="D321" s="371" t="n">
        <v>186.5624617</v>
      </c>
      <c r="E321" s="371" t="n">
        <v>27.3629786520983</v>
      </c>
      <c r="F321" s="371" t="n">
        <v>29.5683497861679</v>
      </c>
      <c r="G321" s="371" t="n">
        <v>20.8522850995801</v>
      </c>
      <c r="H321" s="371" t="n">
        <v>134.166651</v>
      </c>
      <c r="I321" s="371" t="n">
        <v>29.4621220806157</v>
      </c>
      <c r="J321" s="371" t="n">
        <v>21.2641194281943</v>
      </c>
      <c r="K321" s="371" t="n">
        <v>31.0767808172149</v>
      </c>
      <c r="L321" s="371" t="n">
        <v>148.009835</v>
      </c>
      <c r="M321" s="371" t="n">
        <v>29.0328449918995</v>
      </c>
      <c r="N321" s="371" t="n">
        <v>23.4581305006065</v>
      </c>
      <c r="O321" s="371" t="n">
        <v>24.8714058297561</v>
      </c>
      <c r="P321" s="371" t="n">
        <v>162.2142947</v>
      </c>
      <c r="Q321" s="371" t="n">
        <v>35.8707056341358</v>
      </c>
      <c r="R321" s="371" t="n">
        <v>25.7094002850313</v>
      </c>
      <c r="S321" s="371" t="n">
        <v>24.0373681888384</v>
      </c>
    </row>
    <row r="322">
      <c r="A322" s="371" t="s">
        <v>217</v>
      </c>
      <c r="B322" s="371" t="s">
        <v>218</v>
      </c>
      <c r="C322" s="371" t="s">
        <v>17</v>
      </c>
      <c r="D322" s="371" t="n">
        <v>1125.6494461</v>
      </c>
      <c r="E322" s="371" t="n">
        <v>14.4844911330971</v>
      </c>
      <c r="F322" s="371" t="n">
        <v>11.9028930029358</v>
      </c>
      <c r="G322" s="371" t="n">
        <v>14.103519640637</v>
      </c>
      <c r="H322" s="371" t="n">
        <v>2176.2829723</v>
      </c>
      <c r="I322" s="371" t="n">
        <v>8.72890429054671</v>
      </c>
      <c r="J322" s="371" t="n">
        <v>23.0125492915641</v>
      </c>
      <c r="K322" s="371" t="n">
        <v>8.76225700644257</v>
      </c>
      <c r="L322" s="371" t="n">
        <v>3192.5757713</v>
      </c>
      <c r="M322" s="371" t="n">
        <v>6.84831122932091</v>
      </c>
      <c r="N322" s="371" t="n">
        <v>33.7590783180408</v>
      </c>
      <c r="O322" s="371" t="n">
        <v>6.53697452831774</v>
      </c>
      <c r="P322" s="371" t="n">
        <v>2962.4317813</v>
      </c>
      <c r="Q322" s="371" t="n">
        <v>6.68186651830687</v>
      </c>
      <c r="R322" s="371" t="n">
        <v>31.3254793874593</v>
      </c>
      <c r="S322" s="371" t="n">
        <v>6.63043991918048</v>
      </c>
    </row>
    <row r="323">
      <c r="A323" s="371" t="s">
        <v>219</v>
      </c>
      <c r="B323" s="371" t="s">
        <v>220</v>
      </c>
      <c r="C323" s="371" t="s">
        <v>16</v>
      </c>
      <c r="D323" s="371" t="n">
        <v>797.7081785</v>
      </c>
      <c r="E323" s="371" t="n">
        <v>23.2702982581924</v>
      </c>
      <c r="F323" s="371" t="n">
        <v>14.8042512023352</v>
      </c>
      <c r="G323" s="371" t="n">
        <v>19.9686891398444</v>
      </c>
      <c r="H323" s="371" t="n">
        <v>1087.0117186</v>
      </c>
      <c r="I323" s="371" t="n">
        <v>20.0430280518187</v>
      </c>
      <c r="J323" s="371" t="n">
        <v>20.1732851383027</v>
      </c>
      <c r="K323" s="371" t="n">
        <v>18.6538883528728</v>
      </c>
      <c r="L323" s="371" t="n">
        <v>1890.7175943</v>
      </c>
      <c r="M323" s="371" t="n">
        <v>17.8365011734185</v>
      </c>
      <c r="N323" s="371" t="n">
        <v>35.0888444836123</v>
      </c>
      <c r="O323" s="371" t="n">
        <v>14.1199913415314</v>
      </c>
      <c r="P323" s="371" t="n">
        <v>1612.9348592</v>
      </c>
      <c r="Q323" s="371" t="n">
        <v>19.3230836924122</v>
      </c>
      <c r="R323" s="371" t="n">
        <v>29.9336191757498</v>
      </c>
      <c r="S323" s="371" t="n">
        <v>15.8797107305653</v>
      </c>
    </row>
    <row r="324">
      <c r="A324" s="371" t="s">
        <v>219</v>
      </c>
      <c r="B324" s="371" t="s">
        <v>220</v>
      </c>
      <c r="C324" s="371" t="s">
        <v>17</v>
      </c>
      <c r="D324" s="371" t="n">
        <v>4237.2333444</v>
      </c>
      <c r="E324" s="371" t="n">
        <v>13.2217474932918</v>
      </c>
      <c r="F324" s="371" t="n">
        <v>11.3659587081299</v>
      </c>
      <c r="G324" s="371" t="n">
        <v>12.9903728711596</v>
      </c>
      <c r="H324" s="371" t="n">
        <v>8405.8195703</v>
      </c>
      <c r="I324" s="371" t="n">
        <v>7.34857241818396</v>
      </c>
      <c r="J324" s="371" t="n">
        <v>22.5477783210329</v>
      </c>
      <c r="K324" s="371" t="n">
        <v>7.43436094892654</v>
      </c>
      <c r="L324" s="371" t="n">
        <v>10060.3023033</v>
      </c>
      <c r="M324" s="371" t="n">
        <v>5.80513301154128</v>
      </c>
      <c r="N324" s="371" t="n">
        <v>26.9857643600705</v>
      </c>
      <c r="O324" s="371" t="n">
        <v>5.51735825384469</v>
      </c>
      <c r="P324" s="371" t="n">
        <v>14576.6794294</v>
      </c>
      <c r="Q324" s="371" t="n">
        <v>5.97333750293883</v>
      </c>
      <c r="R324" s="371" t="n">
        <v>39.1004986107667</v>
      </c>
      <c r="S324" s="371" t="n">
        <v>5.463082668229</v>
      </c>
    </row>
    <row r="325">
      <c r="A325" s="371" t="s">
        <v>221</v>
      </c>
      <c r="B325" s="371" t="s">
        <v>222</v>
      </c>
      <c r="C325" s="371" t="s">
        <v>16</v>
      </c>
      <c r="D325" s="371" t="n">
        <v>474.5605389</v>
      </c>
      <c r="E325" s="371" t="n">
        <v>18.3122988663937</v>
      </c>
      <c r="F325" s="371" t="n">
        <v>13.1065564961711</v>
      </c>
      <c r="G325" s="371" t="n">
        <v>16.6890272838764</v>
      </c>
      <c r="H325" s="371" t="n">
        <v>815.9976882</v>
      </c>
      <c r="I325" s="371" t="n">
        <v>15.25531088459</v>
      </c>
      <c r="J325" s="371" t="n">
        <v>22.5364709546404</v>
      </c>
      <c r="K325" s="371" t="n">
        <v>14.2660918971075</v>
      </c>
      <c r="L325" s="371" t="n">
        <v>1064.77654</v>
      </c>
      <c r="M325" s="371" t="n">
        <v>16.3209898708014</v>
      </c>
      <c r="N325" s="371" t="n">
        <v>29.4073205278628</v>
      </c>
      <c r="O325" s="371" t="n">
        <v>12.7672294429999</v>
      </c>
      <c r="P325" s="371" t="n">
        <v>1265.4525773</v>
      </c>
      <c r="Q325" s="371" t="n">
        <v>14.5552993600814</v>
      </c>
      <c r="R325" s="371" t="n">
        <v>34.9496520213257</v>
      </c>
      <c r="S325" s="371" t="n">
        <v>11.4554568864889</v>
      </c>
    </row>
    <row r="326">
      <c r="A326" s="371" t="s">
        <v>221</v>
      </c>
      <c r="B326" s="371" t="s">
        <v>222</v>
      </c>
      <c r="C326" s="371" t="s">
        <v>17</v>
      </c>
      <c r="D326" s="371" t="n">
        <v>2480.1754074</v>
      </c>
      <c r="E326" s="371" t="n">
        <v>9.44807211011007</v>
      </c>
      <c r="F326" s="371" t="n">
        <v>15.9237728393436</v>
      </c>
      <c r="G326" s="371" t="n">
        <v>9.55840530293636</v>
      </c>
      <c r="H326" s="371" t="n">
        <v>4149.5388833</v>
      </c>
      <c r="I326" s="371" t="n">
        <v>8.03273108508932</v>
      </c>
      <c r="J326" s="371" t="n">
        <v>26.6417908864605</v>
      </c>
      <c r="K326" s="371" t="n">
        <v>7.30340786202446</v>
      </c>
      <c r="L326" s="371" t="n">
        <v>4024.9366594</v>
      </c>
      <c r="M326" s="371" t="n">
        <v>6.6096734927702</v>
      </c>
      <c r="N326" s="371" t="n">
        <v>25.8417920223718</v>
      </c>
      <c r="O326" s="371" t="n">
        <v>6.28735648665939</v>
      </c>
      <c r="P326" s="371" t="n">
        <v>4920.6491526</v>
      </c>
      <c r="Q326" s="371" t="n">
        <v>6.65292390407873</v>
      </c>
      <c r="R326" s="371" t="n">
        <v>31.5926442518241</v>
      </c>
      <c r="S326" s="371" t="n">
        <v>6.19137368354734</v>
      </c>
    </row>
    <row r="327">
      <c r="A327" s="371" t="s">
        <v>223</v>
      </c>
      <c r="B327" s="371" t="s">
        <v>224</v>
      </c>
      <c r="C327" s="371" t="s">
        <v>16</v>
      </c>
      <c r="D327" s="371" t="n">
        <v>294.9819748</v>
      </c>
      <c r="E327" s="371" t="n">
        <v>30.2306223354853</v>
      </c>
      <c r="F327" s="371" t="n">
        <v>13.359227428371</v>
      </c>
      <c r="G327" s="371" t="n">
        <v>24.6312932859922</v>
      </c>
      <c r="H327" s="371" t="n">
        <v>537.0714712</v>
      </c>
      <c r="I327" s="371" t="n">
        <v>19.0305486537474</v>
      </c>
      <c r="J327" s="371" t="n">
        <v>24.3230452773095</v>
      </c>
      <c r="K327" s="371" t="n">
        <v>17.0321273874503</v>
      </c>
      <c r="L327" s="371" t="n">
        <v>584.5650527</v>
      </c>
      <c r="M327" s="371" t="n">
        <v>22.0755253366363</v>
      </c>
      <c r="N327" s="371" t="n">
        <v>26.473948081037</v>
      </c>
      <c r="O327" s="371" t="n">
        <v>20.6474747835768</v>
      </c>
      <c r="P327" s="371" t="n">
        <v>791.4581014</v>
      </c>
      <c r="Q327" s="371" t="n">
        <v>23.9848408702249</v>
      </c>
      <c r="R327" s="371" t="n">
        <v>35.8437792132826</v>
      </c>
      <c r="S327" s="371" t="n">
        <v>16.1802059754258</v>
      </c>
    </row>
    <row r="328">
      <c r="A328" s="371" t="s">
        <v>223</v>
      </c>
      <c r="B328" s="371" t="s">
        <v>224</v>
      </c>
      <c r="C328" s="371" t="s">
        <v>17</v>
      </c>
      <c r="D328" s="371" t="n">
        <v>2961.4057958</v>
      </c>
      <c r="E328" s="371" t="n">
        <v>9.55354952587694</v>
      </c>
      <c r="F328" s="371" t="n">
        <v>15.4566385264854</v>
      </c>
      <c r="G328" s="371" t="n">
        <v>9.81347399734211</v>
      </c>
      <c r="H328" s="371" t="n">
        <v>4715.8231453</v>
      </c>
      <c r="I328" s="371" t="n">
        <v>6.74384477275024</v>
      </c>
      <c r="J328" s="371" t="n">
        <v>24.6135716405743</v>
      </c>
      <c r="K328" s="371" t="n">
        <v>6.59539612755923</v>
      </c>
      <c r="L328" s="371" t="n">
        <v>5396.7658797</v>
      </c>
      <c r="M328" s="371" t="n">
        <v>6.70696681471996</v>
      </c>
      <c r="N328" s="371" t="n">
        <v>28.1676558926497</v>
      </c>
      <c r="O328" s="371" t="n">
        <v>6.14960938669537</v>
      </c>
      <c r="P328" s="371" t="n">
        <v>6085.4478402</v>
      </c>
      <c r="Q328" s="371" t="n">
        <v>6.64039451349759</v>
      </c>
      <c r="R328" s="371" t="n">
        <v>31.7621339402906</v>
      </c>
      <c r="S328" s="371" t="n">
        <v>5.58163209815469</v>
      </c>
    </row>
    <row r="329">
      <c r="A329" s="371" t="s">
        <v>225</v>
      </c>
      <c r="B329" s="371" t="s">
        <v>226</v>
      </c>
      <c r="C329" s="371" t="s">
        <v>16</v>
      </c>
      <c r="D329" s="371" t="n">
        <v>1829.6011876</v>
      </c>
      <c r="E329" s="371" t="n">
        <v>17.0832737186706</v>
      </c>
      <c r="F329" s="371" t="n">
        <v>16.6488675373671</v>
      </c>
      <c r="G329" s="371" t="n">
        <v>15.3986491769404</v>
      </c>
      <c r="H329" s="371" t="n">
        <v>2445.7451831</v>
      </c>
      <c r="I329" s="371" t="n">
        <v>13.6509688814009</v>
      </c>
      <c r="J329" s="371" t="n">
        <v>22.2556084132187</v>
      </c>
      <c r="K329" s="371" t="n">
        <v>12.6358796124339</v>
      </c>
      <c r="L329" s="371" t="n">
        <v>2057.0594094</v>
      </c>
      <c r="M329" s="371" t="n">
        <v>14.4889064954798</v>
      </c>
      <c r="N329" s="371" t="n">
        <v>18.7186747886407</v>
      </c>
      <c r="O329" s="371" t="n">
        <v>13.359092800317</v>
      </c>
      <c r="P329" s="371" t="n">
        <v>4656.9373899</v>
      </c>
      <c r="Q329" s="371" t="n">
        <v>10.3364136659599</v>
      </c>
      <c r="R329" s="371" t="n">
        <v>42.3768492607734</v>
      </c>
      <c r="S329" s="371" t="n">
        <v>8.38600426842698</v>
      </c>
    </row>
    <row r="330">
      <c r="A330" s="371" t="s">
        <v>225</v>
      </c>
      <c r="B330" s="371" t="s">
        <v>226</v>
      </c>
      <c r="C330" s="371" t="s">
        <v>17</v>
      </c>
      <c r="D330" s="371" t="n">
        <v>4957.3608458</v>
      </c>
      <c r="E330" s="371" t="n">
        <v>11.5436078383389</v>
      </c>
      <c r="F330" s="371" t="n">
        <v>14.5112086982929</v>
      </c>
      <c r="G330" s="371" t="n">
        <v>11.328833808692</v>
      </c>
      <c r="H330" s="371" t="n">
        <v>7396.342684</v>
      </c>
      <c r="I330" s="371" t="n">
        <v>7.8999199625605</v>
      </c>
      <c r="J330" s="371" t="n">
        <v>21.6506071738854</v>
      </c>
      <c r="K330" s="371" t="n">
        <v>7.42717645684532</v>
      </c>
      <c r="L330" s="371" t="n">
        <v>10038.6297621</v>
      </c>
      <c r="M330" s="371" t="n">
        <v>6.56577328356899</v>
      </c>
      <c r="N330" s="371" t="n">
        <v>29.3851216511998</v>
      </c>
      <c r="O330" s="371" t="n">
        <v>5.81792777012751</v>
      </c>
      <c r="P330" s="371" t="n">
        <v>11769.9542809</v>
      </c>
      <c r="Q330" s="371" t="n">
        <v>5.86242929781372</v>
      </c>
      <c r="R330" s="371" t="n">
        <v>34.4530624766218</v>
      </c>
      <c r="S330" s="371" t="n">
        <v>5.31223015463812</v>
      </c>
    </row>
    <row r="331">
      <c r="A331" s="371" t="s">
        <v>227</v>
      </c>
      <c r="B331" s="371" t="s">
        <v>228</v>
      </c>
      <c r="C331" s="371" t="s">
        <v>16</v>
      </c>
      <c r="D331" s="371" t="n">
        <v>221.0140359</v>
      </c>
      <c r="E331" s="371" t="n">
        <v>20.0604929720012</v>
      </c>
      <c r="F331" s="371" t="n">
        <v>15.1172000228307</v>
      </c>
      <c r="G331" s="371" t="n">
        <v>20.5415865436287</v>
      </c>
      <c r="H331" s="371" t="n">
        <v>223.1880947</v>
      </c>
      <c r="I331" s="371" t="n">
        <v>24.7150255431649</v>
      </c>
      <c r="J331" s="371" t="n">
        <v>15.2659040705495</v>
      </c>
      <c r="K331" s="371" t="n">
        <v>22.2513901331192</v>
      </c>
      <c r="L331" s="371" t="n">
        <v>249.7573159</v>
      </c>
      <c r="M331" s="371" t="n">
        <v>25.5496251176701</v>
      </c>
      <c r="N331" s="371" t="n">
        <v>17.0832195622812</v>
      </c>
      <c r="O331" s="371" t="n">
        <v>23.0302661496236</v>
      </c>
      <c r="P331" s="371" t="n">
        <v>768.0443344</v>
      </c>
      <c r="Q331" s="371" t="n">
        <v>14.4306573380036</v>
      </c>
      <c r="R331" s="371" t="n">
        <v>52.5336763443387</v>
      </c>
      <c r="S331" s="371" t="n">
        <v>8.38111851683094</v>
      </c>
    </row>
    <row r="332">
      <c r="A332" s="371" t="s">
        <v>227</v>
      </c>
      <c r="B332" s="371" t="s">
        <v>228</v>
      </c>
      <c r="C332" s="371" t="s">
        <v>17</v>
      </c>
      <c r="D332" s="371" t="n">
        <v>665.1844193</v>
      </c>
      <c r="E332" s="371" t="n">
        <v>18.5010239057741</v>
      </c>
      <c r="F332" s="371" t="n">
        <v>8.50468257225506</v>
      </c>
      <c r="G332" s="371" t="n">
        <v>17.6876723269073</v>
      </c>
      <c r="H332" s="371" t="n">
        <v>1347.3130215</v>
      </c>
      <c r="I332" s="371" t="n">
        <v>9.47153375583644</v>
      </c>
      <c r="J332" s="371" t="n">
        <v>17.2260041589392</v>
      </c>
      <c r="K332" s="371" t="n">
        <v>9.30064048791075</v>
      </c>
      <c r="L332" s="371" t="n">
        <v>2111.5933065</v>
      </c>
      <c r="M332" s="371" t="n">
        <v>7.684427330313</v>
      </c>
      <c r="N332" s="371" t="n">
        <v>26.9976720326362</v>
      </c>
      <c r="O332" s="371" t="n">
        <v>7.28818604490408</v>
      </c>
      <c r="P332" s="371" t="n">
        <v>3697.2995709</v>
      </c>
      <c r="Q332" s="371" t="n">
        <v>5.66736211498051</v>
      </c>
      <c r="R332" s="371" t="n">
        <v>47.2716412361695</v>
      </c>
      <c r="S332" s="371" t="n">
        <v>5.42882944066877</v>
      </c>
    </row>
    <row r="333">
      <c r="A333" s="371" t="s">
        <v>229</v>
      </c>
      <c r="B333" s="371" t="s">
        <v>230</v>
      </c>
      <c r="C333" s="371" t="s">
        <v>16</v>
      </c>
      <c r="D333" s="371" t="n">
        <v>2483.2262093</v>
      </c>
      <c r="E333" s="371" t="n">
        <v>18.3652627782657</v>
      </c>
      <c r="F333" s="371" t="n">
        <v>20.3089476109865</v>
      </c>
      <c r="G333" s="371" t="n">
        <v>16.9604140936458</v>
      </c>
      <c r="H333" s="371" t="n">
        <v>2534.1380443</v>
      </c>
      <c r="I333" s="371" t="n">
        <v>20.65983844872</v>
      </c>
      <c r="J333" s="371" t="n">
        <v>20.725327635457</v>
      </c>
      <c r="K333" s="371" t="n">
        <v>17.5726855883623</v>
      </c>
      <c r="L333" s="371" t="n">
        <v>2457.0293795</v>
      </c>
      <c r="M333" s="371" t="n">
        <v>18.3188953489585</v>
      </c>
      <c r="N333" s="371" t="n">
        <v>20.0946980826956</v>
      </c>
      <c r="O333" s="371" t="n">
        <v>15.9416947703625</v>
      </c>
      <c r="P333" s="371" t="n">
        <v>4752.8583982</v>
      </c>
      <c r="Q333" s="371" t="n">
        <v>13.7954534962078</v>
      </c>
      <c r="R333" s="371" t="n">
        <v>38.8710266708609</v>
      </c>
      <c r="S333" s="371" t="n">
        <v>10.7341926898228</v>
      </c>
    </row>
    <row r="334">
      <c r="A334" s="371" t="s">
        <v>229</v>
      </c>
      <c r="B334" s="371" t="s">
        <v>230</v>
      </c>
      <c r="C334" s="371" t="s">
        <v>17</v>
      </c>
      <c r="D334" s="371" t="n">
        <v>5751.1213373</v>
      </c>
      <c r="E334" s="371" t="n">
        <v>13.7390618922101</v>
      </c>
      <c r="F334" s="371" t="n">
        <v>11.3374711361093</v>
      </c>
      <c r="G334" s="371" t="n">
        <v>13.714817182747</v>
      </c>
      <c r="H334" s="371" t="n">
        <v>9807.5827895</v>
      </c>
      <c r="I334" s="371" t="n">
        <v>8.25396427817645</v>
      </c>
      <c r="J334" s="371" t="n">
        <v>19.3341750711803</v>
      </c>
      <c r="K334" s="371" t="n">
        <v>7.9725388987455</v>
      </c>
      <c r="L334" s="371" t="n">
        <v>14537.3963488</v>
      </c>
      <c r="M334" s="371" t="n">
        <v>7.72389401208128</v>
      </c>
      <c r="N334" s="371" t="n">
        <v>28.6582914587016</v>
      </c>
      <c r="O334" s="371" t="n">
        <v>6.91976109217147</v>
      </c>
      <c r="P334" s="371" t="n">
        <v>20630.5674758</v>
      </c>
      <c r="Q334" s="371" t="n">
        <v>6.31203480297408</v>
      </c>
      <c r="R334" s="371" t="n">
        <v>40.6700623340087</v>
      </c>
      <c r="S334" s="371" t="n">
        <v>5.70845886790072</v>
      </c>
    </row>
    <row r="335">
      <c r="A335" s="371" t="s">
        <v>231</v>
      </c>
      <c r="B335" s="371" t="s">
        <v>232</v>
      </c>
      <c r="C335" s="371" t="s">
        <v>16</v>
      </c>
      <c r="D335" s="371" t="n">
        <v>3959.3518102</v>
      </c>
      <c r="E335" s="371" t="n">
        <v>15.6255985531994</v>
      </c>
      <c r="F335" s="371" t="n">
        <v>21.0040794359756</v>
      </c>
      <c r="G335" s="371" t="n">
        <v>12.5997625118156</v>
      </c>
      <c r="H335" s="371" t="n">
        <v>5088.3315158</v>
      </c>
      <c r="I335" s="371" t="n">
        <v>14.67268636671</v>
      </c>
      <c r="J335" s="371" t="n">
        <v>26.9932363876103</v>
      </c>
      <c r="K335" s="371" t="n">
        <v>12.1603336706879</v>
      </c>
      <c r="L335" s="371" t="n">
        <v>4139.7456064</v>
      </c>
      <c r="M335" s="371" t="n">
        <v>15.9749411165749</v>
      </c>
      <c r="N335" s="371" t="n">
        <v>21.9610556802641</v>
      </c>
      <c r="O335" s="371" t="n">
        <v>14.6223721536747</v>
      </c>
      <c r="P335" s="371" t="n">
        <v>5662.9654506</v>
      </c>
      <c r="Q335" s="371" t="n">
        <v>13.5787440098445</v>
      </c>
      <c r="R335" s="371" t="n">
        <v>30.0416284961501</v>
      </c>
      <c r="S335" s="371" t="n">
        <v>11.819378695586</v>
      </c>
    </row>
    <row r="336">
      <c r="A336" s="371" t="s">
        <v>231</v>
      </c>
      <c r="B336" s="371" t="s">
        <v>232</v>
      </c>
      <c r="C336" s="371" t="s">
        <v>17</v>
      </c>
      <c r="D336" s="371" t="n">
        <v>8061.7476483</v>
      </c>
      <c r="E336" s="371" t="n">
        <v>11.2274802875641</v>
      </c>
      <c r="F336" s="371" t="n">
        <v>13.4414795146348</v>
      </c>
      <c r="G336" s="371" t="n">
        <v>11.2065982642862</v>
      </c>
      <c r="H336" s="371" t="n">
        <v>12521.4000806</v>
      </c>
      <c r="I336" s="371" t="n">
        <v>7.10823019935839</v>
      </c>
      <c r="J336" s="371" t="n">
        <v>20.8771286351815</v>
      </c>
      <c r="K336" s="371" t="n">
        <v>7.0728143028492</v>
      </c>
      <c r="L336" s="371" t="n">
        <v>18371.0295668</v>
      </c>
      <c r="M336" s="371" t="n">
        <v>6.2638490185991</v>
      </c>
      <c r="N336" s="371" t="n">
        <v>30.6303085084738</v>
      </c>
      <c r="O336" s="371" t="n">
        <v>5.37857637617773</v>
      </c>
      <c r="P336" s="371" t="n">
        <v>21022.4617307</v>
      </c>
      <c r="Q336" s="371" t="n">
        <v>6.86928987762739</v>
      </c>
      <c r="R336" s="371" t="n">
        <v>35.05108334171</v>
      </c>
      <c r="S336" s="371" t="n">
        <v>5.6756105162774</v>
      </c>
    </row>
    <row r="337">
      <c r="A337" s="371" t="s">
        <v>233</v>
      </c>
      <c r="B337" s="371" t="s">
        <v>234</v>
      </c>
      <c r="C337" s="371" t="s">
        <v>16</v>
      </c>
      <c r="D337" s="371" t="n">
        <v>1135.0213021</v>
      </c>
      <c r="E337" s="371" t="n">
        <v>25.6254665748416</v>
      </c>
      <c r="F337" s="371" t="n">
        <v>13.9666841847876</v>
      </c>
      <c r="G337" s="371" t="n">
        <v>23.306490671712</v>
      </c>
      <c r="H337" s="371" t="n">
        <v>1734.4295058</v>
      </c>
      <c r="I337" s="371" t="n">
        <v>20.0615159503246</v>
      </c>
      <c r="J337" s="371" t="n">
        <v>21.3425326057462</v>
      </c>
      <c r="K337" s="371" t="n">
        <v>19.3612711792428</v>
      </c>
      <c r="L337" s="371" t="n">
        <v>2292.914614</v>
      </c>
      <c r="M337" s="371" t="n">
        <v>18.1312120381695</v>
      </c>
      <c r="N337" s="371" t="n">
        <v>28.2148134287621</v>
      </c>
      <c r="O337" s="371" t="n">
        <v>13.0098397025686</v>
      </c>
      <c r="P337" s="371" t="n">
        <v>2964.2685528</v>
      </c>
      <c r="Q337" s="371" t="n">
        <v>17.3714743092194</v>
      </c>
      <c r="R337" s="371" t="n">
        <v>36.475969780704</v>
      </c>
      <c r="S337" s="371" t="n">
        <v>11.7008078968789</v>
      </c>
    </row>
    <row r="338">
      <c r="A338" s="371" t="s">
        <v>233</v>
      </c>
      <c r="B338" s="371" t="s">
        <v>234</v>
      </c>
      <c r="C338" s="371" t="s">
        <v>17</v>
      </c>
      <c r="D338" s="371" t="n">
        <v>4460.7112865</v>
      </c>
      <c r="E338" s="371" t="n">
        <v>11.7741147499346</v>
      </c>
      <c r="F338" s="371" t="n">
        <v>11.8532897333199</v>
      </c>
      <c r="G338" s="371" t="n">
        <v>11.9394568021038</v>
      </c>
      <c r="H338" s="371" t="n">
        <v>8715.9941075</v>
      </c>
      <c r="I338" s="371" t="n">
        <v>7.22917904470199</v>
      </c>
      <c r="J338" s="371" t="n">
        <v>23.160701698578</v>
      </c>
      <c r="K338" s="371" t="n">
        <v>6.56956048439651</v>
      </c>
      <c r="L338" s="371" t="n">
        <v>10181.6907713</v>
      </c>
      <c r="M338" s="371" t="n">
        <v>7.58608741832651</v>
      </c>
      <c r="N338" s="371" t="n">
        <v>27.0554454067755</v>
      </c>
      <c r="O338" s="371" t="n">
        <v>7.02002288891904</v>
      </c>
      <c r="P338" s="371" t="n">
        <v>14274.2896701</v>
      </c>
      <c r="Q338" s="371" t="n">
        <v>5.83652080510014</v>
      </c>
      <c r="R338" s="371" t="n">
        <v>37.9305631613266</v>
      </c>
      <c r="S338" s="371" t="n">
        <v>5.23898188206491</v>
      </c>
    </row>
    <row r="339">
      <c r="A339" s="371" t="s">
        <v>235</v>
      </c>
      <c r="B339" s="371" t="s">
        <v>236</v>
      </c>
      <c r="C339" s="371" t="s">
        <v>16</v>
      </c>
      <c r="D339" s="371" t="n">
        <v>722.7785081</v>
      </c>
      <c r="E339" s="371" t="n">
        <v>25.3751726137635</v>
      </c>
      <c r="F339" s="371" t="n">
        <v>13.0337796677653</v>
      </c>
      <c r="G339" s="371" t="n">
        <v>24.3377466160336</v>
      </c>
      <c r="H339" s="371" t="n">
        <v>1518.3191491</v>
      </c>
      <c r="I339" s="371" t="n">
        <v>21.213618062937</v>
      </c>
      <c r="J339" s="371" t="n">
        <v>27.3796703041705</v>
      </c>
      <c r="K339" s="371" t="n">
        <v>17.3174777757665</v>
      </c>
      <c r="L339" s="371" t="n">
        <v>1490.6229469</v>
      </c>
      <c r="M339" s="371" t="n">
        <v>16.0498133052141</v>
      </c>
      <c r="N339" s="371" t="n">
        <v>26.8802279534874</v>
      </c>
      <c r="O339" s="371" t="n">
        <v>15.2190297628077</v>
      </c>
      <c r="P339" s="371" t="n">
        <v>1813.7046411</v>
      </c>
      <c r="Q339" s="371" t="n">
        <v>20.216954409881</v>
      </c>
      <c r="R339" s="371" t="n">
        <v>32.7063220745768</v>
      </c>
      <c r="S339" s="371" t="n">
        <v>15.178495977225</v>
      </c>
    </row>
    <row r="340">
      <c r="A340" s="371" t="s">
        <v>235</v>
      </c>
      <c r="B340" s="371" t="s">
        <v>236</v>
      </c>
      <c r="C340" s="371" t="s">
        <v>17</v>
      </c>
      <c r="D340" s="371" t="n">
        <v>2490.0831581</v>
      </c>
      <c r="E340" s="371" t="n">
        <v>13.2022634633914</v>
      </c>
      <c r="F340" s="371" t="n">
        <v>8.55254511472938</v>
      </c>
      <c r="G340" s="371" t="n">
        <v>12.9900372021715</v>
      </c>
      <c r="H340" s="371" t="n">
        <v>5919.8367838</v>
      </c>
      <c r="I340" s="371" t="n">
        <v>8.80216531098092</v>
      </c>
      <c r="J340" s="371" t="n">
        <v>20.3325222294647</v>
      </c>
      <c r="K340" s="371" t="n">
        <v>8.59688409666808</v>
      </c>
      <c r="L340" s="371" t="n">
        <v>9317.8718843</v>
      </c>
      <c r="M340" s="371" t="n">
        <v>6.01381164190815</v>
      </c>
      <c r="N340" s="371" t="n">
        <v>32.0035575536967</v>
      </c>
      <c r="O340" s="371" t="n">
        <v>5.43640693517392</v>
      </c>
      <c r="P340" s="371" t="n">
        <v>11387.3209817</v>
      </c>
      <c r="Q340" s="371" t="n">
        <v>5.36793078048055</v>
      </c>
      <c r="R340" s="371" t="n">
        <v>39.1113751021092</v>
      </c>
      <c r="S340" s="371" t="n">
        <v>4.86869005051695</v>
      </c>
    </row>
    <row r="341">
      <c r="A341" s="371" t="s">
        <v>237</v>
      </c>
      <c r="B341" s="371" t="s">
        <v>238</v>
      </c>
      <c r="C341" s="371" t="s">
        <v>16</v>
      </c>
      <c r="D341" s="371" t="n">
        <v>264.1448716</v>
      </c>
      <c r="E341" s="371" t="n">
        <v>15.441205239214</v>
      </c>
      <c r="F341" s="371" t="n">
        <v>22.3337892501431</v>
      </c>
      <c r="G341" s="371" t="n">
        <v>14.7133365758156</v>
      </c>
      <c r="H341" s="371" t="n">
        <v>225.861174</v>
      </c>
      <c r="I341" s="371" t="n">
        <v>15.8342168417639</v>
      </c>
      <c r="J341" s="371" t="n">
        <v>19.0968532886932</v>
      </c>
      <c r="K341" s="371" t="n">
        <v>14.799676592212</v>
      </c>
      <c r="L341" s="371" t="n">
        <v>230.2482877</v>
      </c>
      <c r="M341" s="371" t="n">
        <v>17.8867987475561</v>
      </c>
      <c r="N341" s="371" t="n">
        <v>19.4677894049188</v>
      </c>
      <c r="O341" s="371" t="n">
        <v>14.7469792380094</v>
      </c>
      <c r="P341" s="371" t="n">
        <v>462.4597536</v>
      </c>
      <c r="Q341" s="371" t="n">
        <v>11.7614699017669</v>
      </c>
      <c r="R341" s="371" t="n">
        <v>39.101568056245</v>
      </c>
      <c r="S341" s="371" t="n">
        <v>9.41442523608341</v>
      </c>
    </row>
    <row r="342">
      <c r="A342" s="371" t="s">
        <v>237</v>
      </c>
      <c r="B342" s="371" t="s">
        <v>238</v>
      </c>
      <c r="C342" s="371" t="s">
        <v>17</v>
      </c>
      <c r="D342" s="371" t="n">
        <v>806.0403224</v>
      </c>
      <c r="E342" s="371" t="n">
        <v>9.52786212518367</v>
      </c>
      <c r="F342" s="371" t="n">
        <v>17.6617072999293</v>
      </c>
      <c r="G342" s="371" t="n">
        <v>8.87486344173628</v>
      </c>
      <c r="H342" s="371" t="n">
        <v>1059.8850897</v>
      </c>
      <c r="I342" s="371" t="n">
        <v>8.07157994247503</v>
      </c>
      <c r="J342" s="371" t="n">
        <v>23.2238756618321</v>
      </c>
      <c r="K342" s="371" t="n">
        <v>7.50151054044749</v>
      </c>
      <c r="L342" s="371" t="n">
        <v>1111.9708067</v>
      </c>
      <c r="M342" s="371" t="n">
        <v>7.63312784083232</v>
      </c>
      <c r="N342" s="371" t="n">
        <v>24.365161851364</v>
      </c>
      <c r="O342" s="371" t="n">
        <v>7.24907858960959</v>
      </c>
      <c r="P342" s="371" t="n">
        <v>1585.8773095</v>
      </c>
      <c r="Q342" s="371" t="n">
        <v>5.95618262101123</v>
      </c>
      <c r="R342" s="371" t="n">
        <v>34.7492551868746</v>
      </c>
      <c r="S342" s="371" t="n">
        <v>5.19755871747798</v>
      </c>
    </row>
    <row r="343">
      <c r="A343" s="371" t="s">
        <v>239</v>
      </c>
      <c r="B343" s="371" t="s">
        <v>240</v>
      </c>
      <c r="C343" s="371" t="s">
        <v>16</v>
      </c>
      <c r="D343" s="371" t="n">
        <v>212.837066</v>
      </c>
      <c r="E343" s="371" t="n">
        <v>15.5844628297206</v>
      </c>
      <c r="F343" s="371" t="n">
        <v>29.7154711535063</v>
      </c>
      <c r="G343" s="371" t="n">
        <v>15.9024492408175</v>
      </c>
      <c r="H343" s="371" t="n">
        <v>173.1356934</v>
      </c>
      <c r="I343" s="371" t="n">
        <v>20.0612018734636</v>
      </c>
      <c r="J343" s="371" t="n">
        <v>24.1725222000101</v>
      </c>
      <c r="K343" s="371" t="n">
        <v>15.5551164942964</v>
      </c>
      <c r="L343" s="371" t="n">
        <v>137.1031929</v>
      </c>
      <c r="M343" s="371" t="n">
        <v>22.5563934929562</v>
      </c>
      <c r="N343" s="371" t="n">
        <v>19.1418066892238</v>
      </c>
      <c r="O343" s="371" t="n">
        <v>17.7115517539636</v>
      </c>
      <c r="P343" s="371" t="n">
        <v>193.1740607</v>
      </c>
      <c r="Q343" s="371" t="n">
        <v>23.6411570211933</v>
      </c>
      <c r="R343" s="371" t="n">
        <v>26.9701999572599</v>
      </c>
      <c r="S343" s="371" t="n">
        <v>16.8369356281462</v>
      </c>
    </row>
    <row r="344">
      <c r="A344" s="371" t="s">
        <v>239</v>
      </c>
      <c r="B344" s="371" t="s">
        <v>240</v>
      </c>
      <c r="C344" s="371" t="s">
        <v>17</v>
      </c>
      <c r="D344" s="371" t="n">
        <v>1181.9100189</v>
      </c>
      <c r="E344" s="371" t="n">
        <v>8.41727167506756</v>
      </c>
      <c r="F344" s="371" t="n">
        <v>28.2785625458228</v>
      </c>
      <c r="G344" s="371" t="n">
        <v>8.60016030649402</v>
      </c>
      <c r="H344" s="371" t="n">
        <v>1135.3242897</v>
      </c>
      <c r="I344" s="371" t="n">
        <v>5.44218557452864</v>
      </c>
      <c r="J344" s="371" t="n">
        <v>27.1639451588316</v>
      </c>
      <c r="K344" s="371" t="n">
        <v>5.55317789944615</v>
      </c>
      <c r="L344" s="371" t="n">
        <v>949.7360536</v>
      </c>
      <c r="M344" s="371" t="n">
        <v>9.45824925993299</v>
      </c>
      <c r="N344" s="371" t="n">
        <v>22.7235322184225</v>
      </c>
      <c r="O344" s="371" t="n">
        <v>8.66168837088271</v>
      </c>
      <c r="P344" s="371" t="n">
        <v>912.5561501</v>
      </c>
      <c r="Q344" s="371" t="n">
        <v>10.8762803472101</v>
      </c>
      <c r="R344" s="371" t="n">
        <v>21.8339600769231</v>
      </c>
      <c r="S344" s="371" t="n">
        <v>10.1548418789523</v>
      </c>
    </row>
    <row r="345">
      <c r="A345" s="371" t="s">
        <v>241</v>
      </c>
      <c r="B345" s="371" t="s">
        <v>242</v>
      </c>
      <c r="C345" s="371" t="s">
        <v>16</v>
      </c>
      <c r="D345" s="371" t="n">
        <v>436.4479482</v>
      </c>
      <c r="E345" s="371" t="n">
        <v>15.1001421348925</v>
      </c>
      <c r="F345" s="371" t="n">
        <v>35.5989747069276</v>
      </c>
      <c r="G345" s="371" t="n">
        <v>12.2587487455623</v>
      </c>
      <c r="H345" s="371" t="n">
        <v>297.9044255</v>
      </c>
      <c r="I345" s="371" t="n">
        <v>14.7745886614638</v>
      </c>
      <c r="J345" s="371" t="n">
        <v>24.2986412290259</v>
      </c>
      <c r="K345" s="371" t="n">
        <v>14.1188562859046</v>
      </c>
      <c r="L345" s="371" t="n">
        <v>274.7210424</v>
      </c>
      <c r="M345" s="371" t="n">
        <v>19.6350362743916</v>
      </c>
      <c r="N345" s="371" t="n">
        <v>22.4076833908653</v>
      </c>
      <c r="O345" s="371" t="n">
        <v>16.9152679806488</v>
      </c>
      <c r="P345" s="371" t="n">
        <v>216.9392761</v>
      </c>
      <c r="Q345" s="371" t="n">
        <v>23.8585512327284</v>
      </c>
      <c r="R345" s="371" t="n">
        <v>17.6947006731812</v>
      </c>
      <c r="S345" s="371" t="n">
        <v>20.8048874922612</v>
      </c>
    </row>
    <row r="346">
      <c r="A346" s="371" t="s">
        <v>241</v>
      </c>
      <c r="B346" s="371" t="s">
        <v>242</v>
      </c>
      <c r="C346" s="371" t="s">
        <v>17</v>
      </c>
      <c r="D346" s="371" t="n">
        <v>2044.2325427</v>
      </c>
      <c r="E346" s="371" t="n">
        <v>6.73309369715561</v>
      </c>
      <c r="F346" s="371" t="n">
        <v>32.0554184502626</v>
      </c>
      <c r="G346" s="371" t="n">
        <v>6.08578453375308</v>
      </c>
      <c r="H346" s="371" t="n">
        <v>1662.2072287</v>
      </c>
      <c r="I346" s="371" t="n">
        <v>6.5226490988027</v>
      </c>
      <c r="J346" s="371" t="n">
        <v>26.0649153919909</v>
      </c>
      <c r="K346" s="371" t="n">
        <v>6.50552937261864</v>
      </c>
      <c r="L346" s="371" t="n">
        <v>1542.8093281</v>
      </c>
      <c r="M346" s="371" t="n">
        <v>7.69067030679756</v>
      </c>
      <c r="N346" s="371" t="n">
        <v>24.1926481298913</v>
      </c>
      <c r="O346" s="371" t="n">
        <v>7.59646558966241</v>
      </c>
      <c r="P346" s="371" t="n">
        <v>1127.9334223</v>
      </c>
      <c r="Q346" s="371" t="n">
        <v>10.632989222226</v>
      </c>
      <c r="R346" s="371" t="n">
        <v>17.6870180278552</v>
      </c>
      <c r="S346" s="371" t="n">
        <v>10.2068435381549</v>
      </c>
    </row>
    <row r="347">
      <c r="A347" s="371" t="s">
        <v>243</v>
      </c>
      <c r="B347" s="371" t="s">
        <v>244</v>
      </c>
      <c r="C347" s="371" t="s">
        <v>16</v>
      </c>
      <c r="D347" s="371" t="n">
        <v>577.9886936</v>
      </c>
      <c r="E347" s="371" t="n">
        <v>15.1010161644446</v>
      </c>
      <c r="F347" s="371" t="n">
        <v>32.4264723647959</v>
      </c>
      <c r="G347" s="371" t="n">
        <v>10.4592035781521</v>
      </c>
      <c r="H347" s="371" t="n">
        <v>413.2271069</v>
      </c>
      <c r="I347" s="371" t="n">
        <v>15.3813155405035</v>
      </c>
      <c r="J347" s="371" t="n">
        <v>23.1829748758902</v>
      </c>
      <c r="K347" s="371" t="n">
        <v>12.663103345406</v>
      </c>
      <c r="L347" s="371" t="n">
        <v>330.426406</v>
      </c>
      <c r="M347" s="371" t="n">
        <v>16.3009803384445</v>
      </c>
      <c r="N347" s="371" t="n">
        <v>18.5376683686012</v>
      </c>
      <c r="O347" s="371" t="n">
        <v>13.7852600187594</v>
      </c>
      <c r="P347" s="371" t="n">
        <v>460.8171591</v>
      </c>
      <c r="Q347" s="371" t="n">
        <v>15.8619398890533</v>
      </c>
      <c r="R347" s="371" t="n">
        <v>25.8528843907128</v>
      </c>
      <c r="S347" s="371" t="n">
        <v>14.2926966762015</v>
      </c>
    </row>
    <row r="348">
      <c r="A348" s="371" t="s">
        <v>243</v>
      </c>
      <c r="B348" s="371" t="s">
        <v>244</v>
      </c>
      <c r="C348" s="371" t="s">
        <v>17</v>
      </c>
      <c r="D348" s="371" t="n">
        <v>1131.4740163</v>
      </c>
      <c r="E348" s="371" t="n">
        <v>8.78013024676704</v>
      </c>
      <c r="F348" s="371" t="n">
        <v>19.4238656370952</v>
      </c>
      <c r="G348" s="371" t="n">
        <v>8.76249312439279</v>
      </c>
      <c r="H348" s="371" t="n">
        <v>1527.0181519</v>
      </c>
      <c r="I348" s="371" t="n">
        <v>8.21524412063079</v>
      </c>
      <c r="J348" s="371" t="n">
        <v>26.2141197947287</v>
      </c>
      <c r="K348" s="371" t="n">
        <v>7.55179448900604</v>
      </c>
      <c r="L348" s="371" t="n">
        <v>1407.1570737</v>
      </c>
      <c r="M348" s="371" t="n">
        <v>8.78192483865644</v>
      </c>
      <c r="N348" s="371" t="n">
        <v>24.156480428261</v>
      </c>
      <c r="O348" s="371" t="n">
        <v>7.82982577091217</v>
      </c>
      <c r="P348" s="371" t="n">
        <v>1759.5249919</v>
      </c>
      <c r="Q348" s="371" t="n">
        <v>7.5402606034141</v>
      </c>
      <c r="R348" s="371" t="n">
        <v>30.2055341399152</v>
      </c>
      <c r="S348" s="371" t="n">
        <v>6.47209122138719</v>
      </c>
    </row>
    <row r="349">
      <c r="A349" s="371" t="s">
        <v>245</v>
      </c>
      <c r="B349" s="371" t="s">
        <v>246</v>
      </c>
      <c r="C349" s="371" t="s">
        <v>16</v>
      </c>
      <c r="D349" s="371" t="n">
        <v>824.4848915</v>
      </c>
      <c r="E349" s="371" t="n">
        <v>15.7599159364697</v>
      </c>
      <c r="F349" s="371" t="n">
        <v>17.6243193469353</v>
      </c>
      <c r="G349" s="371" t="n">
        <v>14.8435823998233</v>
      </c>
      <c r="H349" s="371" t="n">
        <v>1002.0866175</v>
      </c>
      <c r="I349" s="371" t="n">
        <v>12.3219044561725</v>
      </c>
      <c r="J349" s="371" t="n">
        <v>21.4207619110874</v>
      </c>
      <c r="K349" s="371" t="n">
        <v>12.7112438797186</v>
      </c>
      <c r="L349" s="371" t="n">
        <v>825.8653476</v>
      </c>
      <c r="M349" s="371" t="n">
        <v>19.5805855080919</v>
      </c>
      <c r="N349" s="371" t="n">
        <v>17.653828194704</v>
      </c>
      <c r="O349" s="371" t="n">
        <v>17.5477295982746</v>
      </c>
      <c r="P349" s="371" t="n">
        <v>2025.6722679</v>
      </c>
      <c r="Q349" s="371" t="n">
        <v>12.8277850245482</v>
      </c>
      <c r="R349" s="371" t="n">
        <v>43.3010905472733</v>
      </c>
      <c r="S349" s="371" t="n">
        <v>9.13649034112129</v>
      </c>
    </row>
    <row r="350">
      <c r="A350" s="371" t="s">
        <v>245</v>
      </c>
      <c r="B350" s="371" t="s">
        <v>246</v>
      </c>
      <c r="C350" s="371" t="s">
        <v>17</v>
      </c>
      <c r="D350" s="371" t="n">
        <v>1204.9563531</v>
      </c>
      <c r="E350" s="371" t="n">
        <v>13.32333180253</v>
      </c>
      <c r="F350" s="371" t="n">
        <v>13.2743417354806</v>
      </c>
      <c r="G350" s="371" t="n">
        <v>13.4476206908512</v>
      </c>
      <c r="H350" s="371" t="n">
        <v>1630.1893447</v>
      </c>
      <c r="I350" s="371" t="n">
        <v>10.813712087895</v>
      </c>
      <c r="J350" s="371" t="n">
        <v>17.9588998384998</v>
      </c>
      <c r="K350" s="371" t="n">
        <v>9.99103257482474</v>
      </c>
      <c r="L350" s="371" t="n">
        <v>2298.3846102</v>
      </c>
      <c r="M350" s="371" t="n">
        <v>10.1571534911834</v>
      </c>
      <c r="N350" s="371" t="n">
        <v>25.3200397482215</v>
      </c>
      <c r="O350" s="371" t="n">
        <v>8.9003816008067</v>
      </c>
      <c r="P350" s="371" t="n">
        <v>3943.8038236</v>
      </c>
      <c r="Q350" s="371" t="n">
        <v>7.16529372905117</v>
      </c>
      <c r="R350" s="371" t="n">
        <v>43.4467186777981</v>
      </c>
      <c r="S350" s="371" t="n">
        <v>5.98085570095695</v>
      </c>
    </row>
    <row r="351">
      <c r="A351" s="371" t="s">
        <v>247</v>
      </c>
      <c r="B351" s="371" t="s">
        <v>248</v>
      </c>
      <c r="C351" s="371" t="s">
        <v>16</v>
      </c>
      <c r="D351" s="371" t="n">
        <v>470.355659</v>
      </c>
      <c r="E351" s="371" t="n">
        <v>20.3794168198979</v>
      </c>
      <c r="F351" s="371" t="n">
        <v>47.3166122826101</v>
      </c>
      <c r="G351" s="371" t="n">
        <v>12.7258634706128</v>
      </c>
      <c r="H351" s="371" t="n">
        <v>259.8372336</v>
      </c>
      <c r="I351" s="371" t="n">
        <v>25.5873716720646</v>
      </c>
      <c r="J351" s="371" t="n">
        <v>26.1389810106169</v>
      </c>
      <c r="K351" s="371" t="n">
        <v>21.8028738828755</v>
      </c>
      <c r="L351" s="371" t="n">
        <v>151.0143433</v>
      </c>
      <c r="M351" s="371" t="n">
        <v>34.6773189767805</v>
      </c>
      <c r="N351" s="371" t="n">
        <v>15.191668250002</v>
      </c>
      <c r="O351" s="371" t="n">
        <v>29.5275806855808</v>
      </c>
      <c r="P351" s="371" t="n">
        <v>112.8530662</v>
      </c>
      <c r="Q351" s="371" t="n">
        <v>42.8132364052942</v>
      </c>
      <c r="R351" s="371" t="n">
        <v>11.3527384567709</v>
      </c>
      <c r="S351" s="371" t="n">
        <v>41.990613561973</v>
      </c>
    </row>
    <row r="352">
      <c r="A352" s="371" t="s">
        <v>247</v>
      </c>
      <c r="B352" s="371" t="s">
        <v>248</v>
      </c>
      <c r="C352" s="371" t="s">
        <v>17</v>
      </c>
      <c r="D352" s="371" t="n">
        <v>4813.7671843</v>
      </c>
      <c r="E352" s="371" t="n">
        <v>8.62445229872645</v>
      </c>
      <c r="F352" s="371" t="n">
        <v>28.2899796948073</v>
      </c>
      <c r="G352" s="371" t="n">
        <v>8.18213455420349</v>
      </c>
      <c r="H352" s="371" t="n">
        <v>5075.8405601</v>
      </c>
      <c r="I352" s="371" t="n">
        <v>7.79167680119104</v>
      </c>
      <c r="J352" s="371" t="n">
        <v>29.8301560672984</v>
      </c>
      <c r="K352" s="371" t="n">
        <v>7.25346890199989</v>
      </c>
      <c r="L352" s="371" t="n">
        <v>3695.3800011</v>
      </c>
      <c r="M352" s="371" t="n">
        <v>8.04804003434027</v>
      </c>
      <c r="N352" s="371" t="n">
        <v>21.717341365548</v>
      </c>
      <c r="O352" s="371" t="n">
        <v>8.44514617842514</v>
      </c>
      <c r="P352" s="371" t="n">
        <v>3430.8151509</v>
      </c>
      <c r="Q352" s="371" t="n">
        <v>8.32305661533501</v>
      </c>
      <c r="R352" s="371" t="n">
        <v>20.1625228723462</v>
      </c>
      <c r="S352" s="371" t="n">
        <v>8.12175278075431</v>
      </c>
    </row>
    <row r="353">
      <c r="A353" s="371" t="s">
        <v>249</v>
      </c>
      <c r="B353" s="371" t="s">
        <v>250</v>
      </c>
      <c r="C353" s="371" t="s">
        <v>16</v>
      </c>
      <c r="D353" s="371" t="n">
        <v>1233.6350102</v>
      </c>
      <c r="E353" s="371" t="n">
        <v>12.5617082738901</v>
      </c>
      <c r="F353" s="371" t="n">
        <v>65.8268440441264</v>
      </c>
      <c r="G353" s="371" t="n">
        <v>8.07206062530926</v>
      </c>
      <c r="H353" s="371" t="n">
        <v>412.8169676</v>
      </c>
      <c r="I353" s="371" t="n">
        <v>20.6525877359113</v>
      </c>
      <c r="J353" s="371" t="n">
        <v>22.0279401283924</v>
      </c>
      <c r="K353" s="371" t="n">
        <v>18.3812987552834</v>
      </c>
      <c r="L353" s="371" t="n">
        <v>75.7445694</v>
      </c>
      <c r="M353" s="371" t="n">
        <v>51.6580572740439</v>
      </c>
      <c r="N353" s="371" t="n">
        <v>4.04173512899489</v>
      </c>
      <c r="O353" s="371" t="n">
        <v>50.6807711969012</v>
      </c>
      <c r="P353" s="371" t="n">
        <v>151.8641466</v>
      </c>
      <c r="Q353" s="371" t="n">
        <v>40.807745743006</v>
      </c>
      <c r="R353" s="371" t="n">
        <v>8.10348069848622</v>
      </c>
      <c r="S353" s="371" t="n">
        <v>38.7182868020372</v>
      </c>
    </row>
    <row r="354">
      <c r="A354" s="371" t="s">
        <v>249</v>
      </c>
      <c r="B354" s="371" t="s">
        <v>250</v>
      </c>
      <c r="C354" s="371" t="s">
        <v>17</v>
      </c>
      <c r="D354" s="371" t="n">
        <v>7411.0380315</v>
      </c>
      <c r="E354" s="371" t="n">
        <v>6.08411076157698</v>
      </c>
      <c r="F354" s="371" t="n">
        <v>41.5688503764472</v>
      </c>
      <c r="G354" s="371" t="n">
        <v>5.68578032425862</v>
      </c>
      <c r="H354" s="371" t="n">
        <v>5389.0881011</v>
      </c>
      <c r="I354" s="371" t="n">
        <v>5.04589573987362</v>
      </c>
      <c r="J354" s="371" t="n">
        <v>30.227640984697</v>
      </c>
      <c r="K354" s="371" t="n">
        <v>4.79751114474939</v>
      </c>
      <c r="L354" s="371" t="n">
        <v>3098.4266017</v>
      </c>
      <c r="M354" s="371" t="n">
        <v>8.43311125432441</v>
      </c>
      <c r="N354" s="371" t="n">
        <v>17.3792161450293</v>
      </c>
      <c r="O354" s="371" t="n">
        <v>8.39617678025382</v>
      </c>
      <c r="P354" s="371" t="n">
        <v>1929.7922028</v>
      </c>
      <c r="Q354" s="371" t="n">
        <v>11.5253737520028</v>
      </c>
      <c r="R354" s="371" t="n">
        <v>10.8242924938264</v>
      </c>
      <c r="S354" s="371" t="n">
        <v>11.3497295355911</v>
      </c>
    </row>
    <row r="355">
      <c r="A355" s="371" t="s">
        <v>251</v>
      </c>
      <c r="B355" s="371" t="s">
        <v>252</v>
      </c>
      <c r="C355" s="371" t="s">
        <v>16</v>
      </c>
      <c r="D355" s="371" t="n">
        <v>816.1076776</v>
      </c>
      <c r="E355" s="371" t="n">
        <v>16.7555440721009</v>
      </c>
      <c r="F355" s="371" t="n">
        <v>69.5529766539072</v>
      </c>
      <c r="G355" s="371" t="n">
        <v>7.6381537412976</v>
      </c>
      <c r="H355" s="371" t="n">
        <v>206.087906</v>
      </c>
      <c r="I355" s="371" t="n">
        <v>25.1229105697026</v>
      </c>
      <c r="J355" s="371" t="n">
        <v>17.5638922511107</v>
      </c>
      <c r="K355" s="371" t="n">
        <v>22.931281940458</v>
      </c>
      <c r="L355" s="371" t="n">
        <v>92.3888648</v>
      </c>
      <c r="M355" s="371" t="n">
        <v>36.0773797396142</v>
      </c>
      <c r="N355" s="371" t="n">
        <v>7.87386362472739</v>
      </c>
      <c r="O355" s="371" t="n">
        <v>33.7763699904248</v>
      </c>
      <c r="P355" s="371" t="n">
        <v>58.7768035</v>
      </c>
      <c r="Q355" s="371" t="n">
        <v>57.3823693180956</v>
      </c>
      <c r="R355" s="371" t="n">
        <v>5.0092674702547</v>
      </c>
      <c r="S355" s="371" t="n">
        <v>55.3879736892542</v>
      </c>
    </row>
    <row r="356">
      <c r="A356" s="371" t="s">
        <v>251</v>
      </c>
      <c r="B356" s="371" t="s">
        <v>252</v>
      </c>
      <c r="C356" s="371" t="s">
        <v>17</v>
      </c>
      <c r="D356" s="371" t="n">
        <v>6382.7232458</v>
      </c>
      <c r="E356" s="371" t="n">
        <v>4.99863397053234</v>
      </c>
      <c r="F356" s="371" t="n">
        <v>44.3104244628684</v>
      </c>
      <c r="G356" s="371" t="n">
        <v>4.83168777465061</v>
      </c>
      <c r="H356" s="371" t="n">
        <v>4527.0335106</v>
      </c>
      <c r="I356" s="371" t="n">
        <v>5.55570452625463</v>
      </c>
      <c r="J356" s="371" t="n">
        <v>31.4277728623612</v>
      </c>
      <c r="K356" s="371" t="n">
        <v>5.38944064220733</v>
      </c>
      <c r="L356" s="371" t="n">
        <v>2203.5833107</v>
      </c>
      <c r="M356" s="371" t="n">
        <v>8.93011030250568</v>
      </c>
      <c r="N356" s="371" t="n">
        <v>15.2978138133532</v>
      </c>
      <c r="O356" s="371" t="n">
        <v>8.55986747888195</v>
      </c>
      <c r="P356" s="371" t="n">
        <v>1291.2234711</v>
      </c>
      <c r="Q356" s="371" t="n">
        <v>12.3268512408276</v>
      </c>
      <c r="R356" s="371" t="n">
        <v>8.96398886141712</v>
      </c>
      <c r="S356" s="371" t="n">
        <v>11.9203593340431</v>
      </c>
    </row>
    <row r="357">
      <c r="A357" s="371" t="s">
        <v>253</v>
      </c>
      <c r="B357" s="371" t="s">
        <v>254</v>
      </c>
      <c r="C357" s="371" t="s">
        <v>16</v>
      </c>
      <c r="D357" s="371" t="n">
        <v>519.7418599</v>
      </c>
      <c r="E357" s="371" t="n">
        <v>20.5339691055353</v>
      </c>
      <c r="F357" s="371" t="n">
        <v>24.5821234290528</v>
      </c>
      <c r="G357" s="371" t="n">
        <v>16.9434357496536</v>
      </c>
      <c r="H357" s="371" t="n">
        <v>419.3182069</v>
      </c>
      <c r="I357" s="371" t="n">
        <v>24.0761709848093</v>
      </c>
      <c r="J357" s="371" t="n">
        <v>19.8324066490395</v>
      </c>
      <c r="K357" s="371" t="n">
        <v>19.4894393733237</v>
      </c>
      <c r="L357" s="371" t="n">
        <v>425.1140598</v>
      </c>
      <c r="M357" s="371" t="n">
        <v>23.4675167898178</v>
      </c>
      <c r="N357" s="371" t="n">
        <v>20.106531906897</v>
      </c>
      <c r="O357" s="371" t="n">
        <v>19.8961631190424</v>
      </c>
      <c r="P357" s="371" t="n">
        <v>750.134108</v>
      </c>
      <c r="Q357" s="371" t="n">
        <v>19.4514884172419</v>
      </c>
      <c r="R357" s="371" t="n">
        <v>35.4789380150107</v>
      </c>
      <c r="S357" s="371" t="n">
        <v>12.3968615147888</v>
      </c>
    </row>
    <row r="358">
      <c r="A358" s="371" t="s">
        <v>253</v>
      </c>
      <c r="B358" s="371" t="s">
        <v>254</v>
      </c>
      <c r="C358" s="371" t="s">
        <v>17</v>
      </c>
      <c r="D358" s="371" t="n">
        <v>3842.3303004</v>
      </c>
      <c r="E358" s="371" t="n">
        <v>8.93083728930618</v>
      </c>
      <c r="F358" s="371" t="n">
        <v>28.8820730457278</v>
      </c>
      <c r="G358" s="371" t="n">
        <v>8.51442515304761</v>
      </c>
      <c r="H358" s="371" t="n">
        <v>3746.7958476</v>
      </c>
      <c r="I358" s="371" t="n">
        <v>8.09042231521468</v>
      </c>
      <c r="J358" s="371" t="n">
        <v>28.1639585609147</v>
      </c>
      <c r="K358" s="371" t="n">
        <v>7.58347555537925</v>
      </c>
      <c r="L358" s="371" t="n">
        <v>2728.6761626</v>
      </c>
      <c r="M358" s="371" t="n">
        <v>9.26110100939114</v>
      </c>
      <c r="N358" s="371" t="n">
        <v>20.5109446832681</v>
      </c>
      <c r="O358" s="371" t="n">
        <v>8.84816404839581</v>
      </c>
      <c r="P358" s="371" t="n">
        <v>2985.7105443</v>
      </c>
      <c r="Q358" s="371" t="n">
        <v>9.29768019889475</v>
      </c>
      <c r="R358" s="371" t="n">
        <v>22.4430237100894</v>
      </c>
      <c r="S358" s="371" t="n">
        <v>8.80931148097142</v>
      </c>
    </row>
    <row r="359">
      <c r="A359" s="371" t="s">
        <v>255</v>
      </c>
      <c r="B359" s="371" t="s">
        <v>256</v>
      </c>
      <c r="C359" s="371" t="s">
        <v>16</v>
      </c>
      <c r="D359" s="371" t="n">
        <v>409.9185773</v>
      </c>
      <c r="E359" s="371" t="n">
        <v>23.6419878548424</v>
      </c>
      <c r="F359" s="371" t="n">
        <v>56.7646970306775</v>
      </c>
      <c r="G359" s="371" t="n">
        <v>15.1538398087124</v>
      </c>
      <c r="H359" s="371" t="n">
        <v>265.1402698</v>
      </c>
      <c r="I359" s="371" t="n">
        <v>24.3138688545232</v>
      </c>
      <c r="J359" s="371" t="n">
        <v>36.7160892901281</v>
      </c>
      <c r="K359" s="371" t="n">
        <v>19.9846084535203</v>
      </c>
      <c r="L359" s="371" t="n">
        <v>17.691029</v>
      </c>
      <c r="M359" s="371" t="n">
        <v>100</v>
      </c>
      <c r="N359" s="371" t="n">
        <v>2.44981798083033</v>
      </c>
      <c r="O359" s="371" t="n">
        <v>97.1453767295724</v>
      </c>
      <c r="P359" s="371" t="n">
        <v>29.3865903</v>
      </c>
      <c r="Q359" s="371" t="n">
        <v>71.6836170305798</v>
      </c>
      <c r="R359" s="371" t="n">
        <v>4.06939569836408</v>
      </c>
      <c r="S359" s="371" t="n">
        <v>69.9555551246806</v>
      </c>
    </row>
    <row r="360">
      <c r="A360" s="371" t="s">
        <v>255</v>
      </c>
      <c r="B360" s="371" t="s">
        <v>256</v>
      </c>
      <c r="C360" s="371" t="s">
        <v>17</v>
      </c>
      <c r="D360" s="371" t="n">
        <v>4004.3190288</v>
      </c>
      <c r="E360" s="371" t="n">
        <v>6.28866005256079</v>
      </c>
      <c r="F360" s="371" t="n">
        <v>31.3814825811636</v>
      </c>
      <c r="G360" s="371" t="n">
        <v>6.24278558865495</v>
      </c>
      <c r="H360" s="371" t="n">
        <v>4138.7799435</v>
      </c>
      <c r="I360" s="371" t="n">
        <v>4.98842612686196</v>
      </c>
      <c r="J360" s="371" t="n">
        <v>32.4352404915991</v>
      </c>
      <c r="K360" s="371" t="n">
        <v>4.85635312284895</v>
      </c>
      <c r="L360" s="371" t="n">
        <v>2776.9881382</v>
      </c>
      <c r="M360" s="371" t="n">
        <v>7.52797122734783</v>
      </c>
      <c r="N360" s="371" t="n">
        <v>21.7630024631521</v>
      </c>
      <c r="O360" s="371" t="n">
        <v>7.22013514779362</v>
      </c>
      <c r="P360" s="371" t="n">
        <v>1840.046253</v>
      </c>
      <c r="Q360" s="371" t="n">
        <v>10.0183772452047</v>
      </c>
      <c r="R360" s="371" t="n">
        <v>14.4202744640851</v>
      </c>
      <c r="S360" s="371" t="n">
        <v>9.72434373179815</v>
      </c>
    </row>
    <row r="361">
      <c r="A361" s="371" t="s">
        <v>257</v>
      </c>
      <c r="B361" s="371" t="s">
        <v>258</v>
      </c>
      <c r="C361" s="371" t="s">
        <v>16</v>
      </c>
      <c r="D361" s="371" t="n">
        <v>294.5936675</v>
      </c>
      <c r="E361" s="371" t="n">
        <v>22.3093342818793</v>
      </c>
      <c r="F361" s="371" t="n">
        <v>65.8368612259377</v>
      </c>
      <c r="G361" s="371" t="n">
        <v>13.0435964980068</v>
      </c>
      <c r="H361" s="371" t="n">
        <v>81.9971996</v>
      </c>
      <c r="I361" s="371" t="n">
        <v>38.0306142729954</v>
      </c>
      <c r="J361" s="371" t="n">
        <v>18.3250315486863</v>
      </c>
      <c r="K361" s="371" t="n">
        <v>31.5331711062085</v>
      </c>
      <c r="L361" s="371" t="n">
        <v>29.5934648</v>
      </c>
      <c r="M361" s="371" t="n">
        <v>60.9386143168919</v>
      </c>
      <c r="N361" s="371" t="n">
        <v>6.6136548411458</v>
      </c>
      <c r="O361" s="371" t="n">
        <v>61.4791110834933</v>
      </c>
      <c r="P361" s="371" t="n">
        <v>41.2757414</v>
      </c>
      <c r="Q361" s="371" t="n">
        <v>59.2621137634545</v>
      </c>
      <c r="R361" s="371" t="n">
        <v>9.22445238423019</v>
      </c>
      <c r="S361" s="371" t="n">
        <v>55.9229019144519</v>
      </c>
    </row>
    <row r="362">
      <c r="A362" s="371" t="s">
        <v>257</v>
      </c>
      <c r="B362" s="371" t="s">
        <v>258</v>
      </c>
      <c r="C362" s="371" t="s">
        <v>17</v>
      </c>
      <c r="D362" s="371" t="n">
        <v>2475.7988715</v>
      </c>
      <c r="E362" s="371" t="n">
        <v>8.08792793237584</v>
      </c>
      <c r="F362" s="371" t="n">
        <v>23.7664914055598</v>
      </c>
      <c r="G362" s="371" t="n">
        <v>7.91343605541741</v>
      </c>
      <c r="H362" s="371" t="n">
        <v>3745.1709</v>
      </c>
      <c r="I362" s="371" t="n">
        <v>6.48462566364655</v>
      </c>
      <c r="J362" s="371" t="n">
        <v>35.9518590269309</v>
      </c>
      <c r="K362" s="371" t="n">
        <v>6.11929309419823</v>
      </c>
      <c r="L362" s="371" t="n">
        <v>2266.6824774</v>
      </c>
      <c r="M362" s="371" t="n">
        <v>7.1421586408398</v>
      </c>
      <c r="N362" s="371" t="n">
        <v>21.7590735008379</v>
      </c>
      <c r="O362" s="371" t="n">
        <v>7.31749519573375</v>
      </c>
      <c r="P362" s="371" t="n">
        <v>1929.5306211</v>
      </c>
      <c r="Q362" s="371" t="n">
        <v>9.64084175589672</v>
      </c>
      <c r="R362" s="371" t="n">
        <v>18.5225760666713</v>
      </c>
      <c r="S362" s="371" t="n">
        <v>9.46777206345158</v>
      </c>
    </row>
    <row r="363">
      <c r="A363" s="371" t="s">
        <v>259</v>
      </c>
      <c r="B363" s="371" t="s">
        <v>260</v>
      </c>
      <c r="C363" s="371" t="s">
        <v>16</v>
      </c>
      <c r="D363" s="371" t="n">
        <v>828.2469503</v>
      </c>
      <c r="E363" s="371" t="n">
        <v>21.1892098326266</v>
      </c>
      <c r="F363" s="371" t="n">
        <v>59.2898438127452</v>
      </c>
      <c r="G363" s="371" t="n">
        <v>11.1677780094569</v>
      </c>
      <c r="H363" s="371" t="n">
        <v>417.3224724</v>
      </c>
      <c r="I363" s="371" t="n">
        <v>23.360166142439</v>
      </c>
      <c r="J363" s="371" t="n">
        <v>29.8739212974856</v>
      </c>
      <c r="K363" s="371" t="n">
        <v>18.8167915692897</v>
      </c>
      <c r="L363" s="371" t="n">
        <v>111.9741274</v>
      </c>
      <c r="M363" s="371" t="n">
        <v>52.4289179453736</v>
      </c>
      <c r="N363" s="371" t="n">
        <v>8.01563896155578</v>
      </c>
      <c r="O363" s="371" t="n">
        <v>51.2263777705099</v>
      </c>
      <c r="P363" s="371" t="n">
        <v>39.4021948</v>
      </c>
      <c r="Q363" s="371" t="n">
        <v>70.6711913973973</v>
      </c>
      <c r="R363" s="371" t="n">
        <v>2.82059592821342</v>
      </c>
      <c r="S363" s="371" t="n">
        <v>70.8807861672504</v>
      </c>
    </row>
    <row r="364">
      <c r="A364" s="371" t="s">
        <v>259</v>
      </c>
      <c r="B364" s="371" t="s">
        <v>260</v>
      </c>
      <c r="C364" s="371" t="s">
        <v>17</v>
      </c>
      <c r="D364" s="371" t="n">
        <v>4565.7752154</v>
      </c>
      <c r="E364" s="371" t="n">
        <v>6.60783511729886</v>
      </c>
      <c r="F364" s="371" t="n">
        <v>25.793580587143</v>
      </c>
      <c r="G364" s="371" t="n">
        <v>6.56540978007911</v>
      </c>
      <c r="H364" s="371" t="n">
        <v>5138.5615235</v>
      </c>
      <c r="I364" s="371" t="n">
        <v>5.30450614892824</v>
      </c>
      <c r="J364" s="371" t="n">
        <v>29.0294406766536</v>
      </c>
      <c r="K364" s="371" t="n">
        <v>5.17242928064392</v>
      </c>
      <c r="L364" s="371" t="n">
        <v>4230.0651985</v>
      </c>
      <c r="M364" s="371" t="n">
        <v>6.94602223600873</v>
      </c>
      <c r="N364" s="371" t="n">
        <v>23.8970432049227</v>
      </c>
      <c r="O364" s="371" t="n">
        <v>6.59011753187579</v>
      </c>
      <c r="P364" s="371" t="n">
        <v>3766.8055393</v>
      </c>
      <c r="Q364" s="371" t="n">
        <v>9.36617635007587</v>
      </c>
      <c r="R364" s="371" t="n">
        <v>21.2799355312807</v>
      </c>
      <c r="S364" s="371" t="n">
        <v>8.99101449809014</v>
      </c>
    </row>
    <row r="365">
      <c r="A365" s="371" t="s">
        <v>261</v>
      </c>
      <c r="B365" s="371" t="s">
        <v>262</v>
      </c>
      <c r="C365" s="371" t="s">
        <v>16</v>
      </c>
      <c r="D365" s="371" t="n">
        <v>467.0230706</v>
      </c>
      <c r="E365" s="371" t="n">
        <v>24.8196795752533</v>
      </c>
      <c r="F365" s="371" t="n">
        <v>35.7210446341352</v>
      </c>
      <c r="G365" s="371" t="n">
        <v>16.8633128256672</v>
      </c>
      <c r="H365" s="371" t="n">
        <v>488.2229836</v>
      </c>
      <c r="I365" s="371" t="n">
        <v>22.5786434283726</v>
      </c>
      <c r="J365" s="371" t="n">
        <v>37.3425556176073</v>
      </c>
      <c r="K365" s="371" t="n">
        <v>19.0901166395706</v>
      </c>
      <c r="L365" s="371" t="n">
        <v>202.916872</v>
      </c>
      <c r="M365" s="371" t="n">
        <v>33.0857990661153</v>
      </c>
      <c r="N365" s="371" t="n">
        <v>15.5204380640529</v>
      </c>
      <c r="O365" s="371" t="n">
        <v>27.2938246597932</v>
      </c>
      <c r="P365" s="371" t="n">
        <v>149.2542431</v>
      </c>
      <c r="Q365" s="371" t="n">
        <v>41.2293915124452</v>
      </c>
      <c r="R365" s="371" t="n">
        <v>11.4159616842046</v>
      </c>
      <c r="S365" s="371" t="n">
        <v>36.2277770101215</v>
      </c>
    </row>
    <row r="366">
      <c r="A366" s="371" t="s">
        <v>261</v>
      </c>
      <c r="B366" s="371" t="s">
        <v>262</v>
      </c>
      <c r="C366" s="371" t="s">
        <v>17</v>
      </c>
      <c r="D366" s="371" t="n">
        <v>3510.7828206</v>
      </c>
      <c r="E366" s="371" t="n">
        <v>9.05313144836608</v>
      </c>
      <c r="F366" s="371" t="n">
        <v>18.822000081599</v>
      </c>
      <c r="G366" s="371" t="n">
        <v>9.07237998382482</v>
      </c>
      <c r="H366" s="371" t="n">
        <v>5244.5299504</v>
      </c>
      <c r="I366" s="371" t="n">
        <v>6.64130958107157</v>
      </c>
      <c r="J366" s="371" t="n">
        <v>28.116960859888</v>
      </c>
      <c r="K366" s="371" t="n">
        <v>6.28947388222803</v>
      </c>
      <c r="L366" s="371" t="n">
        <v>5852.6618517</v>
      </c>
      <c r="M366" s="371" t="n">
        <v>6.32878771692815</v>
      </c>
      <c r="N366" s="371" t="n">
        <v>31.3772760889386</v>
      </c>
      <c r="O366" s="371" t="n">
        <v>6.13978207501546</v>
      </c>
      <c r="P366" s="371" t="n">
        <v>4044.5745505</v>
      </c>
      <c r="Q366" s="371" t="n">
        <v>8.26261943144926</v>
      </c>
      <c r="R366" s="371" t="n">
        <v>21.6837629695744</v>
      </c>
      <c r="S366" s="371" t="n">
        <v>7.63252601149842</v>
      </c>
    </row>
    <row r="367">
      <c r="A367" s="371" t="s">
        <v>263</v>
      </c>
      <c r="B367" s="371" t="s">
        <v>264</v>
      </c>
      <c r="C367" s="371" t="s">
        <v>16</v>
      </c>
      <c r="D367" s="371" t="n">
        <v>487.3655353</v>
      </c>
      <c r="E367" s="371" t="n">
        <v>20.382378581251</v>
      </c>
      <c r="F367" s="371" t="n">
        <v>47.5013239851964</v>
      </c>
      <c r="G367" s="371" t="n">
        <v>11.8556611898246</v>
      </c>
      <c r="H367" s="371" t="n">
        <v>442.4996654</v>
      </c>
      <c r="I367" s="371" t="n">
        <v>17.0250419508316</v>
      </c>
      <c r="J367" s="371" t="n">
        <v>43.1284496893443</v>
      </c>
      <c r="K367" s="371" t="n">
        <v>12.329389235023</v>
      </c>
      <c r="L367" s="371" t="n">
        <v>82.0419695</v>
      </c>
      <c r="M367" s="371" t="n">
        <v>41.4586484434813</v>
      </c>
      <c r="N367" s="371" t="n">
        <v>7.99626130970509</v>
      </c>
      <c r="O367" s="371" t="n">
        <v>39.1857210846298</v>
      </c>
      <c r="P367" s="371" t="n">
        <v>14.0969375</v>
      </c>
      <c r="Q367" s="371" t="n">
        <v>100</v>
      </c>
      <c r="R367" s="371" t="n">
        <v>1.37396501575429</v>
      </c>
      <c r="S367" s="371" t="n">
        <v>100.41935667056</v>
      </c>
    </row>
    <row r="368">
      <c r="A368" s="371" t="s">
        <v>263</v>
      </c>
      <c r="B368" s="371" t="s">
        <v>264</v>
      </c>
      <c r="C368" s="371" t="s">
        <v>17</v>
      </c>
      <c r="D368" s="371" t="n">
        <v>3234.1266578</v>
      </c>
      <c r="E368" s="371" t="n">
        <v>6.52763512160288</v>
      </c>
      <c r="F368" s="371" t="n">
        <v>19.759158905241</v>
      </c>
      <c r="G368" s="371" t="n">
        <v>6.51393779463958</v>
      </c>
      <c r="H368" s="371" t="n">
        <v>5221.2810767</v>
      </c>
      <c r="I368" s="371" t="n">
        <v>4.76814159098964</v>
      </c>
      <c r="J368" s="371" t="n">
        <v>31.8998398639165</v>
      </c>
      <c r="K368" s="371" t="n">
        <v>4.77832884147614</v>
      </c>
      <c r="L368" s="371" t="n">
        <v>4076.1222316</v>
      </c>
      <c r="M368" s="371" t="n">
        <v>5.69970233880488</v>
      </c>
      <c r="N368" s="371" t="n">
        <v>24.9033990975968</v>
      </c>
      <c r="O368" s="371" t="n">
        <v>5.45730508040483</v>
      </c>
      <c r="P368" s="371" t="n">
        <v>3836.204477</v>
      </c>
      <c r="Q368" s="371" t="n">
        <v>7.46670319212333</v>
      </c>
      <c r="R368" s="371" t="n">
        <v>23.4376021332457</v>
      </c>
      <c r="S368" s="371" t="n">
        <v>7.19931052135623</v>
      </c>
    </row>
    <row r="369">
      <c r="A369" s="371" t="s">
        <v>265</v>
      </c>
      <c r="B369" s="371" t="s">
        <v>266</v>
      </c>
      <c r="C369" s="371" t="s">
        <v>16</v>
      </c>
      <c r="D369" s="371" t="n">
        <v>90.428875</v>
      </c>
      <c r="E369" s="371" t="n">
        <v>25.8904259659246</v>
      </c>
      <c r="F369" s="371" t="n">
        <v>33.7530705094492</v>
      </c>
      <c r="G369" s="371" t="n">
        <v>21.320393978402</v>
      </c>
      <c r="H369" s="371" t="n">
        <v>77.5258423</v>
      </c>
      <c r="I369" s="371" t="n">
        <v>25.3575434841034</v>
      </c>
      <c r="J369" s="371" t="n">
        <v>28.9369432214692</v>
      </c>
      <c r="K369" s="371" t="n">
        <v>20.5358150551818</v>
      </c>
      <c r="L369" s="371" t="n">
        <v>55.7313741</v>
      </c>
      <c r="M369" s="371" t="n">
        <v>37.5647469849257</v>
      </c>
      <c r="N369" s="371" t="n">
        <v>20.8020391670889</v>
      </c>
      <c r="O369" s="371" t="n">
        <v>33.000333493682</v>
      </c>
      <c r="P369" s="371" t="n">
        <v>44.2269418</v>
      </c>
      <c r="Q369" s="371" t="n">
        <v>41.1512609392419</v>
      </c>
      <c r="R369" s="371" t="n">
        <v>16.5079471019926</v>
      </c>
      <c r="S369" s="371" t="n">
        <v>37.5529859115568</v>
      </c>
    </row>
    <row r="370">
      <c r="A370" s="371" t="s">
        <v>265</v>
      </c>
      <c r="B370" s="371" t="s">
        <v>266</v>
      </c>
      <c r="C370" s="371" t="s">
        <v>17</v>
      </c>
      <c r="D370" s="371" t="n">
        <v>817.6732173</v>
      </c>
      <c r="E370" s="371" t="n">
        <v>8.61690222232233</v>
      </c>
      <c r="F370" s="371" t="n">
        <v>18.7801278730869</v>
      </c>
      <c r="G370" s="371" t="n">
        <v>8.90686569479722</v>
      </c>
      <c r="H370" s="371" t="n">
        <v>1385.0242567</v>
      </c>
      <c r="I370" s="371" t="n">
        <v>6.11362671974376</v>
      </c>
      <c r="J370" s="371" t="n">
        <v>31.8109143088269</v>
      </c>
      <c r="K370" s="371" t="n">
        <v>6.10710387259364</v>
      </c>
      <c r="L370" s="371" t="n">
        <v>1120.4125927</v>
      </c>
      <c r="M370" s="371" t="n">
        <v>6.65938800327043</v>
      </c>
      <c r="N370" s="371" t="n">
        <v>25.733375285304</v>
      </c>
      <c r="O370" s="371" t="n">
        <v>6.38126805354479</v>
      </c>
      <c r="P370" s="371" t="n">
        <v>1030.817781</v>
      </c>
      <c r="Q370" s="371" t="n">
        <v>10.2539929594086</v>
      </c>
      <c r="R370" s="371" t="n">
        <v>23.6755825327822</v>
      </c>
      <c r="S370" s="371" t="n">
        <v>9.31480643099813</v>
      </c>
    </row>
    <row r="371">
      <c r="A371" s="371" t="s">
        <v>267</v>
      </c>
      <c r="B371" s="371" t="s">
        <v>268</v>
      </c>
      <c r="C371" s="371" t="s">
        <v>16</v>
      </c>
      <c r="D371" s="371" t="n">
        <v>4409.6610863</v>
      </c>
      <c r="E371" s="371" t="n">
        <v>14.5980314302259</v>
      </c>
      <c r="F371" s="371" t="n">
        <v>46.4789913719675</v>
      </c>
      <c r="G371" s="371" t="n">
        <v>9.75729032803491</v>
      </c>
      <c r="H371" s="371" t="n">
        <v>2354.1602017</v>
      </c>
      <c r="I371" s="371" t="n">
        <v>19.5954230788485</v>
      </c>
      <c r="J371" s="371" t="n">
        <v>24.8134696888584</v>
      </c>
      <c r="K371" s="371" t="n">
        <v>16.7485710686215</v>
      </c>
      <c r="L371" s="371" t="n">
        <v>1430.0091691</v>
      </c>
      <c r="M371" s="371" t="n">
        <v>25.8285339542169</v>
      </c>
      <c r="N371" s="371" t="n">
        <v>15.0726739610282</v>
      </c>
      <c r="O371" s="371" t="n">
        <v>23.7035803220092</v>
      </c>
      <c r="P371" s="371" t="n">
        <v>1293.5980695</v>
      </c>
      <c r="Q371" s="371" t="n">
        <v>29.809839194059</v>
      </c>
      <c r="R371" s="371" t="n">
        <v>13.6348649781458</v>
      </c>
      <c r="S371" s="371" t="n">
        <v>26.5692591027966</v>
      </c>
    </row>
    <row r="372">
      <c r="A372" s="371" t="s">
        <v>267</v>
      </c>
      <c r="B372" s="371" t="s">
        <v>268</v>
      </c>
      <c r="C372" s="371" t="s">
        <v>17</v>
      </c>
      <c r="D372" s="371" t="n">
        <v>14731.9865517</v>
      </c>
      <c r="E372" s="371" t="n">
        <v>7.82137813335616</v>
      </c>
      <c r="F372" s="371" t="n">
        <v>23.0458039072362</v>
      </c>
      <c r="G372" s="371" t="n">
        <v>7.56391585169679</v>
      </c>
      <c r="H372" s="371" t="n">
        <v>17956.3159394</v>
      </c>
      <c r="I372" s="371" t="n">
        <v>5.79554536707181</v>
      </c>
      <c r="J372" s="371" t="n">
        <v>28.0897443520976</v>
      </c>
      <c r="K372" s="371" t="n">
        <v>6.05359444750012</v>
      </c>
      <c r="L372" s="371" t="n">
        <v>17140.7227372</v>
      </c>
      <c r="M372" s="371" t="n">
        <v>8.61545315936797</v>
      </c>
      <c r="N372" s="371" t="n">
        <v>26.8138810501584</v>
      </c>
      <c r="O372" s="371" t="n">
        <v>7.58870718315679</v>
      </c>
      <c r="P372" s="371" t="n">
        <v>14095.7856006</v>
      </c>
      <c r="Q372" s="371" t="n">
        <v>9.58617097726974</v>
      </c>
      <c r="R372" s="371" t="n">
        <v>22.0505706905078</v>
      </c>
      <c r="S372" s="371" t="n">
        <v>8.63574553430093</v>
      </c>
    </row>
    <row r="373">
      <c r="A373" s="371" t="s">
        <v>269</v>
      </c>
      <c r="B373" s="371" t="s">
        <v>270</v>
      </c>
      <c r="C373" s="371" t="s">
        <v>16</v>
      </c>
      <c r="D373" s="371" t="n">
        <v>1016.8025139</v>
      </c>
      <c r="E373" s="371" t="n">
        <v>19.1838327925054</v>
      </c>
      <c r="F373" s="371" t="n">
        <v>63.6241702451403</v>
      </c>
      <c r="G373" s="371" t="n">
        <v>12.0793151997941</v>
      </c>
      <c r="H373" s="371" t="n">
        <v>373.594708</v>
      </c>
      <c r="I373" s="371" t="n">
        <v>34.0240292299028</v>
      </c>
      <c r="J373" s="371" t="n">
        <v>23.3768632350305</v>
      </c>
      <c r="K373" s="371" t="n">
        <v>29.3378682879924</v>
      </c>
      <c r="L373" s="371" t="n">
        <v>159.1964645</v>
      </c>
      <c r="M373" s="371" t="n">
        <v>51.9363376166158</v>
      </c>
      <c r="N373" s="371" t="n">
        <v>9.96136695308031</v>
      </c>
      <c r="O373" s="371" t="n">
        <v>46.6660116994657</v>
      </c>
      <c r="P373" s="371" t="n">
        <v>48.5450555</v>
      </c>
      <c r="Q373" s="371" t="n">
        <v>100</v>
      </c>
      <c r="R373" s="371" t="n">
        <v>3.03759956674885</v>
      </c>
      <c r="S373" s="371" t="n">
        <v>96.5128985769351</v>
      </c>
    </row>
    <row r="374">
      <c r="A374" s="371" t="s">
        <v>269</v>
      </c>
      <c r="B374" s="371" t="s">
        <v>270</v>
      </c>
      <c r="C374" s="371" t="s">
        <v>17</v>
      </c>
      <c r="D374" s="371" t="n">
        <v>11148.4695679</v>
      </c>
      <c r="E374" s="371" t="n">
        <v>8.84874184342902</v>
      </c>
      <c r="F374" s="371" t="n">
        <v>26.9031465232713</v>
      </c>
      <c r="G374" s="371" t="n">
        <v>8.54230099626261</v>
      </c>
      <c r="H374" s="371" t="n">
        <v>14060.039692</v>
      </c>
      <c r="I374" s="371" t="n">
        <v>5.28937904240044</v>
      </c>
      <c r="J374" s="371" t="n">
        <v>33.9292586891044</v>
      </c>
      <c r="K374" s="371" t="n">
        <v>5.27644450063363</v>
      </c>
      <c r="L374" s="371" t="n">
        <v>9527.752353</v>
      </c>
      <c r="M374" s="371" t="n">
        <v>9.70569664807634</v>
      </c>
      <c r="N374" s="371" t="n">
        <v>22.9920812026296</v>
      </c>
      <c r="O374" s="371" t="n">
        <v>9.21731506084635</v>
      </c>
      <c r="P374" s="371" t="n">
        <v>6703.0159759</v>
      </c>
      <c r="Q374" s="371" t="n">
        <v>9.32644216864665</v>
      </c>
      <c r="R374" s="371" t="n">
        <v>16.1755135849947</v>
      </c>
      <c r="S374" s="371" t="n">
        <v>9.21695503529584</v>
      </c>
    </row>
    <row r="375">
      <c r="A375" s="371" t="s">
        <v>271</v>
      </c>
      <c r="B375" s="371" t="s">
        <v>272</v>
      </c>
      <c r="C375" s="371" t="s">
        <v>16</v>
      </c>
      <c r="D375" s="371" t="n">
        <v>114.2012178</v>
      </c>
      <c r="E375" s="371" t="n">
        <v>35.9504034430891</v>
      </c>
      <c r="F375" s="371" t="n">
        <v>20.978800769092</v>
      </c>
      <c r="G375" s="371" t="n">
        <v>29.9514971527572</v>
      </c>
      <c r="H375" s="371" t="n">
        <v>225.0387972</v>
      </c>
      <c r="I375" s="371" t="n">
        <v>24.3267209284259</v>
      </c>
      <c r="J375" s="371" t="n">
        <v>41.3397000725757</v>
      </c>
      <c r="K375" s="371" t="n">
        <v>17.8397244235533</v>
      </c>
      <c r="L375" s="371" t="n">
        <v>183.8390856</v>
      </c>
      <c r="M375" s="371" t="n">
        <v>27.9054641707737</v>
      </c>
      <c r="N375" s="371" t="n">
        <v>33.7712996820113</v>
      </c>
      <c r="O375" s="371" t="n">
        <v>26.1900590667651</v>
      </c>
      <c r="P375" s="371" t="n">
        <v>21.2857516</v>
      </c>
      <c r="Q375" s="371" t="n">
        <v>99.9999999999999</v>
      </c>
      <c r="R375" s="371" t="n">
        <v>3.910199476321</v>
      </c>
      <c r="S375" s="371" t="n">
        <v>96.2179738090788</v>
      </c>
    </row>
    <row r="376">
      <c r="A376" s="371" t="s">
        <v>271</v>
      </c>
      <c r="B376" s="371" t="s">
        <v>272</v>
      </c>
      <c r="C376" s="371" t="s">
        <v>17</v>
      </c>
      <c r="D376" s="371" t="n">
        <v>1624.0165837</v>
      </c>
      <c r="E376" s="371" t="n">
        <v>11.8559157221386</v>
      </c>
      <c r="F376" s="371" t="n">
        <v>12.1749631798686</v>
      </c>
      <c r="G376" s="371" t="n">
        <v>11.7779987438823</v>
      </c>
      <c r="H376" s="371" t="n">
        <v>3986.8209601</v>
      </c>
      <c r="I376" s="371" t="n">
        <v>7.17953214547874</v>
      </c>
      <c r="J376" s="371" t="n">
        <v>29.888486904092</v>
      </c>
      <c r="K376" s="371" t="n">
        <v>6.18444890257459</v>
      </c>
      <c r="L376" s="371" t="n">
        <v>4310.2875339</v>
      </c>
      <c r="M376" s="371" t="n">
        <v>6.43490740822713</v>
      </c>
      <c r="N376" s="371" t="n">
        <v>32.3134582162451</v>
      </c>
      <c r="O376" s="371" t="n">
        <v>6.042589935868</v>
      </c>
      <c r="P376" s="371" t="n">
        <v>3417.8605086</v>
      </c>
      <c r="Q376" s="371" t="n">
        <v>6.87973324256048</v>
      </c>
      <c r="R376" s="371" t="n">
        <v>25.6230916997944</v>
      </c>
      <c r="S376" s="371" t="n">
        <v>6.88152582716409</v>
      </c>
    </row>
    <row r="377">
      <c r="A377" s="371" t="s">
        <v>273</v>
      </c>
      <c r="B377" s="371" t="s">
        <v>274</v>
      </c>
      <c r="C377" s="371" t="s">
        <v>16</v>
      </c>
      <c r="D377" s="371" t="n">
        <v>516.5934421</v>
      </c>
      <c r="E377" s="371" t="n">
        <v>28.4845411395527</v>
      </c>
      <c r="F377" s="371" t="n">
        <v>49.7404229090546</v>
      </c>
      <c r="G377" s="371" t="n">
        <v>19.5729058032559</v>
      </c>
      <c r="H377" s="371" t="n">
        <v>139.5941034</v>
      </c>
      <c r="I377" s="371" t="n">
        <v>46.5085346904088</v>
      </c>
      <c r="J377" s="371" t="n">
        <v>13.4408785959428</v>
      </c>
      <c r="K377" s="371" t="n">
        <v>41.9303521987248</v>
      </c>
      <c r="L377" s="371" t="n">
        <v>136.1952569</v>
      </c>
      <c r="M377" s="371" t="n">
        <v>44.4936157946918</v>
      </c>
      <c r="N377" s="371" t="n">
        <v>13.1136191912827</v>
      </c>
      <c r="O377" s="371" t="n">
        <v>39.3674566119782</v>
      </c>
      <c r="P377" s="371" t="n">
        <v>246.1959066</v>
      </c>
      <c r="Q377" s="371" t="n">
        <v>35.8257703628925</v>
      </c>
      <c r="R377" s="371" t="n">
        <v>23.7050793037199</v>
      </c>
      <c r="S377" s="371" t="n">
        <v>28.4640217315569</v>
      </c>
    </row>
    <row r="378">
      <c r="A378" s="371" t="s">
        <v>273</v>
      </c>
      <c r="B378" s="371" t="s">
        <v>274</v>
      </c>
      <c r="C378" s="371" t="s">
        <v>17</v>
      </c>
      <c r="D378" s="371" t="n">
        <v>3120.2594792</v>
      </c>
      <c r="E378" s="371" t="n">
        <v>10.3188946072841</v>
      </c>
      <c r="F378" s="371" t="n">
        <v>15.665953228235</v>
      </c>
      <c r="G378" s="371" t="n">
        <v>9.87178808809792</v>
      </c>
      <c r="H378" s="371" t="n">
        <v>5711.7678541</v>
      </c>
      <c r="I378" s="371" t="n">
        <v>7.60322390058855</v>
      </c>
      <c r="J378" s="371" t="n">
        <v>28.6771945247991</v>
      </c>
      <c r="K378" s="371" t="n">
        <v>7.03891336682518</v>
      </c>
      <c r="L378" s="371" t="n">
        <v>5183.84823</v>
      </c>
      <c r="M378" s="371" t="n">
        <v>6.93928145732812</v>
      </c>
      <c r="N378" s="371" t="n">
        <v>26.0266572234788</v>
      </c>
      <c r="O378" s="371" t="n">
        <v>6.5819872189812</v>
      </c>
      <c r="P378" s="371" t="n">
        <v>5901.5813175</v>
      </c>
      <c r="Q378" s="371" t="n">
        <v>7.20395051923443</v>
      </c>
      <c r="R378" s="371" t="n">
        <v>29.6301950234872</v>
      </c>
      <c r="S378" s="371" t="n">
        <v>7.47102598697365</v>
      </c>
    </row>
    <row r="379">
      <c r="A379" s="371" t="s">
        <v>275</v>
      </c>
      <c r="B379" s="371" t="s">
        <v>276</v>
      </c>
      <c r="C379" s="371" t="s">
        <v>16</v>
      </c>
      <c r="D379" s="371" t="n">
        <v>534.6210726</v>
      </c>
      <c r="E379" s="371" t="n">
        <v>32.9333041835348</v>
      </c>
      <c r="F379" s="371" t="n">
        <v>19.3727454554544</v>
      </c>
      <c r="G379" s="371" t="n">
        <v>28.2391394357844</v>
      </c>
      <c r="H379" s="371" t="n">
        <v>829.078686</v>
      </c>
      <c r="I379" s="371" t="n">
        <v>16.9855408607908</v>
      </c>
      <c r="J379" s="371" t="n">
        <v>30.042830650706</v>
      </c>
      <c r="K379" s="371" t="n">
        <v>15.8120548566219</v>
      </c>
      <c r="L379" s="371" t="n">
        <v>707.5715444</v>
      </c>
      <c r="M379" s="371" t="n">
        <v>21.2708321265474</v>
      </c>
      <c r="N379" s="371" t="n">
        <v>25.6398487147548</v>
      </c>
      <c r="O379" s="371" t="n">
        <v>20.2377279526884</v>
      </c>
      <c r="P379" s="371" t="n">
        <v>688.3843887</v>
      </c>
      <c r="Q379" s="371" t="n">
        <v>24.6998298390628</v>
      </c>
      <c r="R379" s="371" t="n">
        <v>24.9445751790848</v>
      </c>
      <c r="S379" s="371" t="n">
        <v>21.1100101895532</v>
      </c>
    </row>
    <row r="380">
      <c r="A380" s="371" t="s">
        <v>275</v>
      </c>
      <c r="B380" s="371" t="s">
        <v>276</v>
      </c>
      <c r="C380" s="371" t="s">
        <v>17</v>
      </c>
      <c r="D380" s="371" t="n">
        <v>3647.5774206</v>
      </c>
      <c r="E380" s="371" t="n">
        <v>12.3553794370937</v>
      </c>
      <c r="F380" s="371" t="n">
        <v>15.19692726479</v>
      </c>
      <c r="G380" s="371" t="n">
        <v>12.2610218136771</v>
      </c>
      <c r="H380" s="371" t="n">
        <v>6495.76355</v>
      </c>
      <c r="I380" s="371" t="n">
        <v>7.27582814051535</v>
      </c>
      <c r="J380" s="371" t="n">
        <v>27.0633450139041</v>
      </c>
      <c r="K380" s="371" t="n">
        <v>7.17860465392221</v>
      </c>
      <c r="L380" s="371" t="n">
        <v>7880.6836804</v>
      </c>
      <c r="M380" s="371" t="n">
        <v>6.97194828997095</v>
      </c>
      <c r="N380" s="371" t="n">
        <v>32.8333474188895</v>
      </c>
      <c r="O380" s="371" t="n">
        <v>6.00946719285375</v>
      </c>
      <c r="P380" s="371" t="n">
        <v>5978.0473274</v>
      </c>
      <c r="Q380" s="371" t="n">
        <v>7.40550352328321</v>
      </c>
      <c r="R380" s="371" t="n">
        <v>24.9063803024163</v>
      </c>
      <c r="S380" s="371" t="n">
        <v>7.16181565920619</v>
      </c>
    </row>
    <row r="381">
      <c r="A381" s="371" t="s">
        <v>277</v>
      </c>
      <c r="B381" s="371" t="s">
        <v>278</v>
      </c>
      <c r="C381" s="371" t="s">
        <v>16</v>
      </c>
      <c r="D381" s="371" t="n">
        <v>502.268257</v>
      </c>
      <c r="E381" s="371" t="n">
        <v>19.4593789950977</v>
      </c>
      <c r="F381" s="371" t="n">
        <v>44.9175931412591</v>
      </c>
      <c r="G381" s="371" t="n">
        <v>11.680330331522</v>
      </c>
      <c r="H381" s="371" t="n">
        <v>272.092466</v>
      </c>
      <c r="I381" s="371" t="n">
        <v>27.5453916303536</v>
      </c>
      <c r="J381" s="371" t="n">
        <v>24.3330899658862</v>
      </c>
      <c r="K381" s="371" t="n">
        <v>21.6268252595773</v>
      </c>
      <c r="L381" s="371" t="n">
        <v>253.0087029</v>
      </c>
      <c r="M381" s="371" t="n">
        <v>32.9621929528592</v>
      </c>
      <c r="N381" s="371" t="n">
        <v>22.6264387997346</v>
      </c>
      <c r="O381" s="371" t="n">
        <v>27.1790920068469</v>
      </c>
      <c r="P381" s="371" t="n">
        <v>90.8299741</v>
      </c>
      <c r="Q381" s="371" t="n">
        <v>45.9145097132977</v>
      </c>
      <c r="R381" s="371" t="n">
        <v>8.12287809312006</v>
      </c>
      <c r="S381" s="371" t="n">
        <v>45.97052599464</v>
      </c>
    </row>
    <row r="382">
      <c r="A382" s="371" t="s">
        <v>277</v>
      </c>
      <c r="B382" s="371" t="s">
        <v>278</v>
      </c>
      <c r="C382" s="371" t="s">
        <v>17</v>
      </c>
      <c r="D382" s="371" t="n">
        <v>2865.07738</v>
      </c>
      <c r="E382" s="371" t="n">
        <v>10.2764600426152</v>
      </c>
      <c r="F382" s="371" t="n">
        <v>17.2587985413722</v>
      </c>
      <c r="G382" s="371" t="n">
        <v>9.7136166505992</v>
      </c>
      <c r="H382" s="371" t="n">
        <v>5648.1304502</v>
      </c>
      <c r="I382" s="371" t="n">
        <v>5.67883905952486</v>
      </c>
      <c r="J382" s="371" t="n">
        <v>34.0234948821493</v>
      </c>
      <c r="K382" s="371" t="n">
        <v>4.77513792306298</v>
      </c>
      <c r="L382" s="371" t="n">
        <v>4741.9050411</v>
      </c>
      <c r="M382" s="371" t="n">
        <v>6.59039790048069</v>
      </c>
      <c r="N382" s="371" t="n">
        <v>28.5645282664799</v>
      </c>
      <c r="O382" s="371" t="n">
        <v>5.60118184065957</v>
      </c>
      <c r="P382" s="371" t="n">
        <v>3345.5640132</v>
      </c>
      <c r="Q382" s="371" t="n">
        <v>8.1548156139661</v>
      </c>
      <c r="R382" s="371" t="n">
        <v>20.1531783099986</v>
      </c>
      <c r="S382" s="371" t="n">
        <v>7.70147004370876</v>
      </c>
    </row>
    <row r="383">
      <c r="A383" s="371" t="s">
        <v>279</v>
      </c>
      <c r="B383" s="371" t="s">
        <v>280</v>
      </c>
      <c r="C383" s="371" t="s">
        <v>16</v>
      </c>
      <c r="D383" s="371" t="n">
        <v>358.7339214</v>
      </c>
      <c r="E383" s="371" t="n">
        <v>18.65309160703</v>
      </c>
      <c r="F383" s="371" t="n">
        <v>32.2194108022192</v>
      </c>
      <c r="G383" s="371" t="n">
        <v>16.2152211903247</v>
      </c>
      <c r="H383" s="371" t="n">
        <v>362.6673926</v>
      </c>
      <c r="I383" s="371" t="n">
        <v>18.7434189920733</v>
      </c>
      <c r="J383" s="371" t="n">
        <v>32.5726924879235</v>
      </c>
      <c r="K383" s="371" t="n">
        <v>16.5460052086997</v>
      </c>
      <c r="L383" s="371" t="n">
        <v>210.5993301</v>
      </c>
      <c r="M383" s="371" t="n">
        <v>25.3688620155607</v>
      </c>
      <c r="N383" s="371" t="n">
        <v>18.9148165991199</v>
      </c>
      <c r="O383" s="371" t="n">
        <v>22.7381010264293</v>
      </c>
      <c r="P383" s="371" t="n">
        <v>181.4086718</v>
      </c>
      <c r="Q383" s="371" t="n">
        <v>25.8872223174788</v>
      </c>
      <c r="R383" s="371" t="n">
        <v>16.2930801107374</v>
      </c>
      <c r="S383" s="371" t="n">
        <v>21.6584969795656</v>
      </c>
    </row>
    <row r="384">
      <c r="A384" s="371" t="s">
        <v>279</v>
      </c>
      <c r="B384" s="371" t="s">
        <v>280</v>
      </c>
      <c r="C384" s="371" t="s">
        <v>17</v>
      </c>
      <c r="D384" s="371" t="n">
        <v>1023.5434917</v>
      </c>
      <c r="E384" s="371" t="n">
        <v>11.4822532522269</v>
      </c>
      <c r="F384" s="371" t="n">
        <v>17.90584931689</v>
      </c>
      <c r="G384" s="371" t="n">
        <v>11.3567873672727</v>
      </c>
      <c r="H384" s="371" t="n">
        <v>1614.7987724</v>
      </c>
      <c r="I384" s="371" t="n">
        <v>8.40140661729281</v>
      </c>
      <c r="J384" s="371" t="n">
        <v>28.2492573399784</v>
      </c>
      <c r="K384" s="371" t="n">
        <v>7.5990035103824</v>
      </c>
      <c r="L384" s="371" t="n">
        <v>1425.4360224</v>
      </c>
      <c r="M384" s="371" t="n">
        <v>9.78650921491927</v>
      </c>
      <c r="N384" s="371" t="n">
        <v>24.9365491891012</v>
      </c>
      <c r="O384" s="371" t="n">
        <v>8.51417679345476</v>
      </c>
      <c r="P384" s="371" t="n">
        <v>1652.4738364</v>
      </c>
      <c r="Q384" s="371" t="n">
        <v>7.88781623318273</v>
      </c>
      <c r="R384" s="371" t="n">
        <v>28.9083441540304</v>
      </c>
      <c r="S384" s="371" t="n">
        <v>7.75833689574932</v>
      </c>
    </row>
    <row r="385">
      <c r="A385" s="371" t="s">
        <v>281</v>
      </c>
      <c r="B385" s="371" t="s">
        <v>282</v>
      </c>
      <c r="C385" s="371" t="s">
        <v>16</v>
      </c>
      <c r="D385" s="371" t="n">
        <v>710.9125692</v>
      </c>
      <c r="E385" s="371" t="n">
        <v>24.7024265855078</v>
      </c>
      <c r="F385" s="371" t="n">
        <v>29.5219349214623</v>
      </c>
      <c r="G385" s="371" t="n">
        <v>19.3249553772205</v>
      </c>
      <c r="H385" s="371" t="n">
        <v>878.4887366</v>
      </c>
      <c r="I385" s="371" t="n">
        <v>21.565202893847</v>
      </c>
      <c r="J385" s="371" t="n">
        <v>36.4808394657131</v>
      </c>
      <c r="K385" s="371" t="n">
        <v>15.134986417786</v>
      </c>
      <c r="L385" s="371" t="n">
        <v>356.2860565</v>
      </c>
      <c r="M385" s="371" t="n">
        <v>34.3886303324306</v>
      </c>
      <c r="N385" s="371" t="n">
        <v>14.7954252451237</v>
      </c>
      <c r="O385" s="371" t="n">
        <v>29.8976636763485</v>
      </c>
      <c r="P385" s="371" t="n">
        <v>462.3952078</v>
      </c>
      <c r="Q385" s="371" t="n">
        <v>29.8449237044274</v>
      </c>
      <c r="R385" s="371" t="n">
        <v>19.2018003677008</v>
      </c>
      <c r="S385" s="371" t="n">
        <v>24.1796077864399</v>
      </c>
    </row>
    <row r="386">
      <c r="A386" s="371" t="s">
        <v>281</v>
      </c>
      <c r="B386" s="371" t="s">
        <v>282</v>
      </c>
      <c r="C386" s="371" t="s">
        <v>17</v>
      </c>
      <c r="D386" s="371" t="n">
        <v>6422.2389729</v>
      </c>
      <c r="E386" s="371" t="n">
        <v>8.63180825015523</v>
      </c>
      <c r="F386" s="371" t="n">
        <v>24.6533601388104</v>
      </c>
      <c r="G386" s="371" t="n">
        <v>8.93221816394954</v>
      </c>
      <c r="H386" s="371" t="n">
        <v>8256.4851109</v>
      </c>
      <c r="I386" s="371" t="n">
        <v>5.67878949257788</v>
      </c>
      <c r="J386" s="371" t="n">
        <v>31.6945697253974</v>
      </c>
      <c r="K386" s="371" t="n">
        <v>5.33841708131695</v>
      </c>
      <c r="L386" s="371" t="n">
        <v>6011.8080971</v>
      </c>
      <c r="M386" s="371" t="n">
        <v>7.32114125330473</v>
      </c>
      <c r="N386" s="371" t="n">
        <v>23.0778192354149</v>
      </c>
      <c r="O386" s="371" t="n">
        <v>7.09495406954834</v>
      </c>
      <c r="P386" s="371" t="n">
        <v>5359.6246202</v>
      </c>
      <c r="Q386" s="371" t="n">
        <v>8.61315234732161</v>
      </c>
      <c r="R386" s="371" t="n">
        <v>20.5742509003772</v>
      </c>
      <c r="S386" s="371" t="n">
        <v>7.63285926456807</v>
      </c>
    </row>
    <row r="387">
      <c r="A387" s="371" t="s">
        <v>283</v>
      </c>
      <c r="B387" s="371" t="s">
        <v>284</v>
      </c>
      <c r="C387" s="371" t="s">
        <v>16</v>
      </c>
      <c r="D387" s="371" t="n">
        <v>721.9999184</v>
      </c>
      <c r="E387" s="371" t="n">
        <v>22.2659319768145</v>
      </c>
      <c r="F387" s="371" t="n">
        <v>16.0203748300388</v>
      </c>
      <c r="G387" s="371" t="n">
        <v>20.4999913315192</v>
      </c>
      <c r="H387" s="371" t="n">
        <v>857.1406915</v>
      </c>
      <c r="I387" s="371" t="n">
        <v>23.2948589112798</v>
      </c>
      <c r="J387" s="371" t="n">
        <v>19.018998215871</v>
      </c>
      <c r="K387" s="371" t="n">
        <v>21.2885187417725</v>
      </c>
      <c r="L387" s="371" t="n">
        <v>984.2486141</v>
      </c>
      <c r="M387" s="371" t="n">
        <v>18.7006659505846</v>
      </c>
      <c r="N387" s="371" t="n">
        <v>21.8393815871492</v>
      </c>
      <c r="O387" s="371" t="n">
        <v>14.7384593533909</v>
      </c>
      <c r="P387" s="371" t="n">
        <v>1943.3712361</v>
      </c>
      <c r="Q387" s="371" t="n">
        <v>11.9938581169661</v>
      </c>
      <c r="R387" s="371" t="n">
        <v>43.121245366941</v>
      </c>
      <c r="S387" s="371" t="n">
        <v>9.24906510139817</v>
      </c>
    </row>
    <row r="388">
      <c r="A388" s="371" t="s">
        <v>283</v>
      </c>
      <c r="B388" s="371" t="s">
        <v>284</v>
      </c>
      <c r="C388" s="371" t="s">
        <v>17</v>
      </c>
      <c r="D388" s="371" t="n">
        <v>3727.3491431</v>
      </c>
      <c r="E388" s="371" t="n">
        <v>11.0675374953723</v>
      </c>
      <c r="F388" s="371" t="n">
        <v>18.0570931928957</v>
      </c>
      <c r="G388" s="371" t="n">
        <v>9.85107323344062</v>
      </c>
      <c r="H388" s="371" t="n">
        <v>4160.2225027</v>
      </c>
      <c r="I388" s="371" t="n">
        <v>10.2675535124214</v>
      </c>
      <c r="J388" s="371" t="n">
        <v>20.1541424080165</v>
      </c>
      <c r="K388" s="371" t="n">
        <v>8.8637532314407</v>
      </c>
      <c r="L388" s="371" t="n">
        <v>4910.4862664</v>
      </c>
      <c r="M388" s="371" t="n">
        <v>7.89567976338377</v>
      </c>
      <c r="N388" s="371" t="n">
        <v>23.7887852011293</v>
      </c>
      <c r="O388" s="371" t="n">
        <v>7.25888578362425</v>
      </c>
      <c r="P388" s="371" t="n">
        <v>7843.9640527</v>
      </c>
      <c r="Q388" s="371" t="n">
        <v>5.59845368142089</v>
      </c>
      <c r="R388" s="371" t="n">
        <v>37.9999791979584</v>
      </c>
      <c r="S388" s="371" t="n">
        <v>5.4569146111398</v>
      </c>
    </row>
    <row r="389">
      <c r="A389" s="371" t="s">
        <v>285</v>
      </c>
      <c r="B389" s="371" t="s">
        <v>286</v>
      </c>
      <c r="C389" s="371" t="s">
        <v>16</v>
      </c>
      <c r="D389" s="371" t="n">
        <v>563.4812309</v>
      </c>
      <c r="E389" s="371" t="n">
        <v>21.5819776480137</v>
      </c>
      <c r="F389" s="371" t="n">
        <v>20.1906318709598</v>
      </c>
      <c r="G389" s="371" t="n">
        <v>17.3235052687146</v>
      </c>
      <c r="H389" s="371" t="n">
        <v>691.3322159</v>
      </c>
      <c r="I389" s="371" t="n">
        <v>20.967084034836</v>
      </c>
      <c r="J389" s="371" t="n">
        <v>24.7717821043963</v>
      </c>
      <c r="K389" s="371" t="n">
        <v>16.5572317118635</v>
      </c>
      <c r="L389" s="371" t="n">
        <v>577.9580081</v>
      </c>
      <c r="M389" s="371" t="n">
        <v>20.9375743519448</v>
      </c>
      <c r="N389" s="371" t="n">
        <v>20.7093630426374</v>
      </c>
      <c r="O389" s="371" t="n">
        <v>19.3926537483847</v>
      </c>
      <c r="P389" s="371" t="n">
        <v>958.0338775</v>
      </c>
      <c r="Q389" s="371" t="n">
        <v>20.2503093974371</v>
      </c>
      <c r="R389" s="371" t="n">
        <v>34.3282229820065</v>
      </c>
      <c r="S389" s="371" t="n">
        <v>14.8307285199898</v>
      </c>
    </row>
    <row r="390">
      <c r="A390" s="371" t="s">
        <v>285</v>
      </c>
      <c r="B390" s="371" t="s">
        <v>286</v>
      </c>
      <c r="C390" s="371" t="s">
        <v>17</v>
      </c>
      <c r="D390" s="371" t="n">
        <v>1951.7588994</v>
      </c>
      <c r="E390" s="371" t="n">
        <v>12.1927188046637</v>
      </c>
      <c r="F390" s="371" t="n">
        <v>12.1117204996079</v>
      </c>
      <c r="G390" s="371" t="n">
        <v>11.8920482638227</v>
      </c>
      <c r="H390" s="371" t="n">
        <v>4222.0876918</v>
      </c>
      <c r="I390" s="371" t="n">
        <v>7.84668429605679</v>
      </c>
      <c r="J390" s="371" t="n">
        <v>26.2003396339766</v>
      </c>
      <c r="K390" s="371" t="n">
        <v>7.63274258365593</v>
      </c>
      <c r="L390" s="371" t="n">
        <v>4277.2632065</v>
      </c>
      <c r="M390" s="371" t="n">
        <v>8.80857606622591</v>
      </c>
      <c r="N390" s="371" t="n">
        <v>26.5427335703761</v>
      </c>
      <c r="O390" s="371" t="n">
        <v>8.43184596010066</v>
      </c>
      <c r="P390" s="371" t="n">
        <v>5663.5198246</v>
      </c>
      <c r="Q390" s="371" t="n">
        <v>6.60326991184404</v>
      </c>
      <c r="R390" s="371" t="n">
        <v>35.1452062960393</v>
      </c>
      <c r="S390" s="371" t="n">
        <v>5.80486379359297</v>
      </c>
    </row>
    <row r="391">
      <c r="A391" s="371" t="s">
        <v>287</v>
      </c>
      <c r="B391" s="371" t="s">
        <v>288</v>
      </c>
      <c r="C391" s="371" t="s">
        <v>16</v>
      </c>
      <c r="D391" s="371" t="n">
        <v>132.5617443</v>
      </c>
      <c r="E391" s="371" t="n">
        <v>26.9874970975346</v>
      </c>
      <c r="F391" s="371" t="n">
        <v>37.61325692872</v>
      </c>
      <c r="G391" s="371" t="n">
        <v>19.7350094759923</v>
      </c>
      <c r="H391" s="371" t="n">
        <v>117.9226098</v>
      </c>
      <c r="I391" s="371" t="n">
        <v>31.0316953640405</v>
      </c>
      <c r="J391" s="371" t="n">
        <v>33.4595281884247</v>
      </c>
      <c r="K391" s="371" t="n">
        <v>24.4810266906876</v>
      </c>
      <c r="L391" s="371" t="n">
        <v>12.9418599</v>
      </c>
      <c r="M391" s="371" t="n">
        <v>71.9771903797467</v>
      </c>
      <c r="N391" s="371" t="n">
        <v>3.67214164331269</v>
      </c>
      <c r="O391" s="371" t="n">
        <v>68.1115203535529</v>
      </c>
      <c r="P391" s="371" t="n">
        <v>89.0073563</v>
      </c>
      <c r="Q391" s="371" t="n">
        <v>39.6514417072421</v>
      </c>
      <c r="R391" s="371" t="n">
        <v>25.2550732395426</v>
      </c>
      <c r="S391" s="371" t="n">
        <v>30.561782430648</v>
      </c>
    </row>
    <row r="392">
      <c r="A392" s="371" t="s">
        <v>287</v>
      </c>
      <c r="B392" s="371" t="s">
        <v>288</v>
      </c>
      <c r="C392" s="371" t="s">
        <v>17</v>
      </c>
      <c r="D392" s="371" t="n">
        <v>863.0272053</v>
      </c>
      <c r="E392" s="371" t="n">
        <v>12.0359549047885</v>
      </c>
      <c r="F392" s="371" t="n">
        <v>13.3527701969614</v>
      </c>
      <c r="G392" s="371" t="n">
        <v>12.1511344132156</v>
      </c>
      <c r="H392" s="371" t="n">
        <v>1843.4350878</v>
      </c>
      <c r="I392" s="371" t="n">
        <v>7.23971903174778</v>
      </c>
      <c r="J392" s="371" t="n">
        <v>28.5216560373115</v>
      </c>
      <c r="K392" s="371" t="n">
        <v>7.26383757626267</v>
      </c>
      <c r="L392" s="371" t="n">
        <v>1919.35936</v>
      </c>
      <c r="M392" s="371" t="n">
        <v>6.39168283317628</v>
      </c>
      <c r="N392" s="371" t="n">
        <v>29.6963575447869</v>
      </c>
      <c r="O392" s="371" t="n">
        <v>5.82964689068124</v>
      </c>
      <c r="P392" s="371" t="n">
        <v>1837.4604417</v>
      </c>
      <c r="Q392" s="371" t="n">
        <v>8.7462508109492</v>
      </c>
      <c r="R392" s="371" t="n">
        <v>28.4292162209401</v>
      </c>
      <c r="S392" s="371" t="n">
        <v>8.44373983739257</v>
      </c>
    </row>
    <row r="393">
      <c r="A393" s="371" t="s">
        <v>289</v>
      </c>
      <c r="B393" s="371" t="s">
        <v>290</v>
      </c>
      <c r="C393" s="371" t="s">
        <v>16</v>
      </c>
      <c r="D393" s="371" t="n">
        <v>408.5524049</v>
      </c>
      <c r="E393" s="371" t="n">
        <v>19.0180551855639</v>
      </c>
      <c r="F393" s="371" t="n">
        <v>50.2315582084047</v>
      </c>
      <c r="G393" s="371" t="n">
        <v>14.1800216746609</v>
      </c>
      <c r="H393" s="371" t="n">
        <v>157.2967381</v>
      </c>
      <c r="I393" s="371" t="n">
        <v>22.7579765798143</v>
      </c>
      <c r="J393" s="371" t="n">
        <v>19.3396493597836</v>
      </c>
      <c r="K393" s="371" t="n">
        <v>20.1034369827287</v>
      </c>
      <c r="L393" s="371" t="n">
        <v>87.7934239</v>
      </c>
      <c r="M393" s="371" t="n">
        <v>42.617653240907</v>
      </c>
      <c r="N393" s="371" t="n">
        <v>10.7942100696419</v>
      </c>
      <c r="O393" s="371" t="n">
        <v>37.8640780978148</v>
      </c>
      <c r="P393" s="371" t="n">
        <v>159.6955406</v>
      </c>
      <c r="Q393" s="371" t="n">
        <v>28.5806545433991</v>
      </c>
      <c r="R393" s="371" t="n">
        <v>19.6345823621697</v>
      </c>
      <c r="S393" s="371" t="n">
        <v>23.1970497676429</v>
      </c>
    </row>
    <row r="394">
      <c r="A394" s="371" t="s">
        <v>289</v>
      </c>
      <c r="B394" s="371" t="s">
        <v>290</v>
      </c>
      <c r="C394" s="371" t="s">
        <v>17</v>
      </c>
      <c r="D394" s="371" t="n">
        <v>3356.0968099</v>
      </c>
      <c r="E394" s="371" t="n">
        <v>7.78887549763431</v>
      </c>
      <c r="F394" s="371" t="n">
        <v>28.7918704470724</v>
      </c>
      <c r="G394" s="371" t="n">
        <v>6.93353305830031</v>
      </c>
      <c r="H394" s="371" t="n">
        <v>3711.4461065</v>
      </c>
      <c r="I394" s="371" t="n">
        <v>7.27439602364351</v>
      </c>
      <c r="J394" s="371" t="n">
        <v>31.8404031595332</v>
      </c>
      <c r="K394" s="371" t="n">
        <v>6.52873848963412</v>
      </c>
      <c r="L394" s="371" t="n">
        <v>2983.0173462</v>
      </c>
      <c r="M394" s="371" t="n">
        <v>8.68415229945512</v>
      </c>
      <c r="N394" s="371" t="n">
        <v>25.5912310752798</v>
      </c>
      <c r="O394" s="371" t="n">
        <v>8.7174249553906</v>
      </c>
      <c r="P394" s="371" t="n">
        <v>1605.8439855</v>
      </c>
      <c r="Q394" s="371" t="n">
        <v>11.7839937374941</v>
      </c>
      <c r="R394" s="371" t="n">
        <v>13.7764953181145</v>
      </c>
      <c r="S394" s="371" t="n">
        <v>11.7680562941051</v>
      </c>
    </row>
    <row r="395">
      <c r="A395" s="371" t="s">
        <v>291</v>
      </c>
      <c r="B395" s="371" t="s">
        <v>292</v>
      </c>
      <c r="C395" s="371" t="s">
        <v>16</v>
      </c>
      <c r="D395" s="371" t="n">
        <v>1075.9436258</v>
      </c>
      <c r="E395" s="371" t="n">
        <v>17.5405093035199</v>
      </c>
      <c r="F395" s="371" t="n">
        <v>17.6925393329098</v>
      </c>
      <c r="G395" s="371" t="n">
        <v>15.6318905622767</v>
      </c>
      <c r="H395" s="371" t="n">
        <v>1037.9637789</v>
      </c>
      <c r="I395" s="371" t="n">
        <v>17.2575330943494</v>
      </c>
      <c r="J395" s="371" t="n">
        <v>17.0680085312737</v>
      </c>
      <c r="K395" s="371" t="n">
        <v>15.2146847154635</v>
      </c>
      <c r="L395" s="371" t="n">
        <v>1282.2281219</v>
      </c>
      <c r="M395" s="371" t="n">
        <v>15.6254882563853</v>
      </c>
      <c r="N395" s="371" t="n">
        <v>21.0846283545861</v>
      </c>
      <c r="O395" s="371" t="n">
        <v>12.7182588083483</v>
      </c>
      <c r="P395" s="371" t="n">
        <v>2685.2053457</v>
      </c>
      <c r="Q395" s="371" t="n">
        <v>9.60835693836359</v>
      </c>
      <c r="R395" s="371" t="n">
        <v>44.1548237812303</v>
      </c>
      <c r="S395" s="371" t="n">
        <v>6.84115378698857</v>
      </c>
    </row>
    <row r="396">
      <c r="A396" s="371" t="s">
        <v>291</v>
      </c>
      <c r="B396" s="371" t="s">
        <v>292</v>
      </c>
      <c r="C396" s="371" t="s">
        <v>17</v>
      </c>
      <c r="D396" s="371" t="n">
        <v>2003.0326604</v>
      </c>
      <c r="E396" s="371" t="n">
        <v>10.8486020154939</v>
      </c>
      <c r="F396" s="371" t="n">
        <v>15.6752280015347</v>
      </c>
      <c r="G396" s="371" t="n">
        <v>10.2934612325134</v>
      </c>
      <c r="H396" s="371" t="n">
        <v>2644.1540642</v>
      </c>
      <c r="I396" s="371" t="n">
        <v>10.923961300304</v>
      </c>
      <c r="J396" s="371" t="n">
        <v>20.6924822779688</v>
      </c>
      <c r="K396" s="371" t="n">
        <v>10.5272639762138</v>
      </c>
      <c r="L396" s="371" t="n">
        <v>3363.9086304</v>
      </c>
      <c r="M396" s="371" t="n">
        <v>9.32106932338594</v>
      </c>
      <c r="N396" s="371" t="n">
        <v>26.3250998350274</v>
      </c>
      <c r="O396" s="371" t="n">
        <v>8.58329571045294</v>
      </c>
      <c r="P396" s="371" t="n">
        <v>4767.2365468</v>
      </c>
      <c r="Q396" s="371" t="n">
        <v>6.93610834240505</v>
      </c>
      <c r="R396" s="371" t="n">
        <v>37.3071898854691</v>
      </c>
      <c r="S396" s="371" t="n">
        <v>6.15783488478539</v>
      </c>
    </row>
    <row r="397">
      <c r="A397" s="371" t="s">
        <v>293</v>
      </c>
      <c r="B397" s="371" t="s">
        <v>294</v>
      </c>
      <c r="C397" s="371" t="s">
        <v>16</v>
      </c>
      <c r="D397" s="371" t="n">
        <v>905.6014982</v>
      </c>
      <c r="E397" s="371" t="n">
        <v>20.0731164808003</v>
      </c>
      <c r="F397" s="371" t="n">
        <v>45.8099535347264</v>
      </c>
      <c r="G397" s="371" t="n">
        <v>14.5533647244465</v>
      </c>
      <c r="H397" s="371" t="n">
        <v>378.667042</v>
      </c>
      <c r="I397" s="371" t="n">
        <v>27.2410434104021</v>
      </c>
      <c r="J397" s="371" t="n">
        <v>19.1549148644642</v>
      </c>
      <c r="K397" s="371" t="n">
        <v>22.7600808153924</v>
      </c>
      <c r="L397" s="371" t="n">
        <v>469.7559377</v>
      </c>
      <c r="M397" s="371" t="n">
        <v>26.9609031151021</v>
      </c>
      <c r="N397" s="371" t="n">
        <v>23.7626568876836</v>
      </c>
      <c r="O397" s="371" t="n">
        <v>23.112969166154</v>
      </c>
      <c r="P397" s="371" t="n">
        <v>222.8417451</v>
      </c>
      <c r="Q397" s="371" t="n">
        <v>42.8911016744184</v>
      </c>
      <c r="R397" s="371" t="n">
        <v>11.2724747131258</v>
      </c>
      <c r="S397" s="371" t="n">
        <v>39.5742660301419</v>
      </c>
    </row>
    <row r="398">
      <c r="A398" s="371" t="s">
        <v>293</v>
      </c>
      <c r="B398" s="371" t="s">
        <v>294</v>
      </c>
      <c r="C398" s="371" t="s">
        <v>17</v>
      </c>
      <c r="D398" s="371" t="n">
        <v>13339.8226902</v>
      </c>
      <c r="E398" s="371" t="n">
        <v>6.87415626178718</v>
      </c>
      <c r="F398" s="371" t="n">
        <v>37.3576934162141</v>
      </c>
      <c r="G398" s="371" t="n">
        <v>6.67466629958337</v>
      </c>
      <c r="H398" s="371" t="n">
        <v>11560.8282807</v>
      </c>
      <c r="I398" s="371" t="n">
        <v>6.41171846134193</v>
      </c>
      <c r="J398" s="371" t="n">
        <v>32.3756835887459</v>
      </c>
      <c r="K398" s="371" t="n">
        <v>5.75129209122761</v>
      </c>
      <c r="L398" s="371" t="n">
        <v>7147.4645792</v>
      </c>
      <c r="M398" s="371" t="n">
        <v>10.8417022838109</v>
      </c>
      <c r="N398" s="371" t="n">
        <v>20.0162173556596</v>
      </c>
      <c r="O398" s="371" t="n">
        <v>10.2640404604491</v>
      </c>
      <c r="P398" s="371" t="n">
        <v>3660.2525806</v>
      </c>
      <c r="Q398" s="371" t="n">
        <v>16.080818427813</v>
      </c>
      <c r="R398" s="371" t="n">
        <v>10.2504056393804</v>
      </c>
      <c r="S398" s="371" t="n">
        <v>15.7954067045894</v>
      </c>
    </row>
    <row r="399">
      <c r="A399" s="371" t="s">
        <v>295</v>
      </c>
      <c r="B399" s="371" t="s">
        <v>296</v>
      </c>
      <c r="C399" s="371" t="s">
        <v>16</v>
      </c>
      <c r="D399" s="371" t="n">
        <v>1600.0438291</v>
      </c>
      <c r="E399" s="371" t="n">
        <v>19.332883046447</v>
      </c>
      <c r="F399" s="371" t="n">
        <v>73.5582260845173</v>
      </c>
      <c r="G399" s="371" t="n">
        <v>8.54617448018114</v>
      </c>
      <c r="H399" s="371" t="n">
        <v>308.6230067</v>
      </c>
      <c r="I399" s="371" t="n">
        <v>30.918999645873</v>
      </c>
      <c r="J399" s="371" t="n">
        <v>14.1882119032274</v>
      </c>
      <c r="K399" s="371" t="n">
        <v>31.588624875562</v>
      </c>
      <c r="L399" s="371" t="n">
        <v>266.540363</v>
      </c>
      <c r="M399" s="371" t="n">
        <v>32.7467924487296</v>
      </c>
      <c r="N399" s="371" t="n">
        <v>12.2535620122553</v>
      </c>
      <c r="O399" s="371" t="n">
        <v>32.1726507194727</v>
      </c>
      <c r="P399" s="371"/>
      <c r="Q399" s="371"/>
      <c r="R399" s="371"/>
      <c r="S399" s="371"/>
    </row>
    <row r="400">
      <c r="A400" s="371" t="s">
        <v>295</v>
      </c>
      <c r="B400" s="371" t="s">
        <v>296</v>
      </c>
      <c r="C400" s="371" t="s">
        <v>17</v>
      </c>
      <c r="D400" s="371" t="n">
        <v>8651.2914034</v>
      </c>
      <c r="E400" s="371" t="n">
        <v>7.24295858700421</v>
      </c>
      <c r="F400" s="371" t="n">
        <v>26.9973587324113</v>
      </c>
      <c r="G400" s="371" t="n">
        <v>6.87675159769439</v>
      </c>
      <c r="H400" s="371" t="n">
        <v>9262.0956624</v>
      </c>
      <c r="I400" s="371" t="n">
        <v>5.21982260104624</v>
      </c>
      <c r="J400" s="371" t="n">
        <v>28.9034443012116</v>
      </c>
      <c r="K400" s="371" t="n">
        <v>4.47970424886111</v>
      </c>
      <c r="L400" s="371" t="n">
        <v>9585.6487707</v>
      </c>
      <c r="M400" s="371" t="n">
        <v>8.0301663572588</v>
      </c>
      <c r="N400" s="371" t="n">
        <v>29.9131293212225</v>
      </c>
      <c r="O400" s="371" t="n">
        <v>6.97973710904246</v>
      </c>
      <c r="P400" s="371" t="n">
        <v>4545.918965</v>
      </c>
      <c r="Q400" s="371" t="n">
        <v>8.94511052929439</v>
      </c>
      <c r="R400" s="371" t="n">
        <v>14.1860676451546</v>
      </c>
      <c r="S400" s="371" t="n">
        <v>8.54385950447346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907</v>
      </c>
    </row>
    <row r="410">
      <c r="A410" s="5" t="s">
        <v>26</v>
      </c>
      <c r="B410" s="5" t="s">
        <v>71</v>
      </c>
      <c r="C410" s="5" t="s">
        <v>11</v>
      </c>
      <c r="D410" s="5" t="s">
        <v>886</v>
      </c>
      <c r="E410" s="5" t="s">
        <v>887</v>
      </c>
      <c r="F410" s="5" t="s">
        <v>888</v>
      </c>
      <c r="G410" s="5" t="s">
        <v>889</v>
      </c>
      <c r="H410" s="5" t="s">
        <v>890</v>
      </c>
      <c r="I410" s="5" t="s">
        <v>891</v>
      </c>
      <c r="J410" s="5" t="s">
        <v>892</v>
      </c>
      <c r="K410" s="5" t="s">
        <v>893</v>
      </c>
      <c r="L410" s="5" t="s">
        <v>894</v>
      </c>
      <c r="M410" s="5" t="s">
        <v>895</v>
      </c>
      <c r="N410" s="5" t="s">
        <v>896</v>
      </c>
      <c r="O410" s="5" t="s">
        <v>897</v>
      </c>
      <c r="P410" s="5" t="s">
        <v>898</v>
      </c>
      <c r="Q410" s="5" t="s">
        <v>899</v>
      </c>
      <c r="R410" s="5" t="s">
        <v>900</v>
      </c>
      <c r="S410" s="5" t="s">
        <v>901</v>
      </c>
    </row>
    <row r="411">
      <c r="A411" s="372" t="s">
        <v>72</v>
      </c>
      <c r="B411" s="372" t="s">
        <v>73</v>
      </c>
      <c r="C411" s="372" t="s">
        <v>16</v>
      </c>
      <c r="D411" s="372" t="n">
        <v>3.54321</v>
      </c>
      <c r="E411" s="372"/>
      <c r="F411" s="372" t="n">
        <v>19.6890011244237</v>
      </c>
      <c r="G411" s="372"/>
      <c r="H411" s="372" t="n">
        <v>1.18107</v>
      </c>
      <c r="I411" s="372"/>
      <c r="J411" s="372" t="n">
        <v>6.56300037480791</v>
      </c>
      <c r="K411" s="372"/>
      <c r="L411" s="372"/>
      <c r="M411" s="372"/>
      <c r="N411" s="372"/>
      <c r="O411" s="372"/>
      <c r="P411" s="372" t="n">
        <v>13.271605</v>
      </c>
      <c r="Q411" s="372"/>
      <c r="R411" s="372" t="n">
        <v>73.7479985007684</v>
      </c>
      <c r="S411" s="372"/>
    </row>
    <row r="412">
      <c r="A412" s="372" t="s">
        <v>72</v>
      </c>
      <c r="B412" s="372" t="s">
        <v>73</v>
      </c>
      <c r="C412" s="372" t="s">
        <v>17</v>
      </c>
      <c r="D412" s="372" t="n">
        <v>10.62963</v>
      </c>
      <c r="E412" s="372"/>
      <c r="F412" s="372" t="n">
        <v>7.57700218472536</v>
      </c>
      <c r="G412" s="372"/>
      <c r="H412" s="372" t="n">
        <v>23.6214</v>
      </c>
      <c r="I412" s="372"/>
      <c r="J412" s="372" t="n">
        <v>16.837782632723</v>
      </c>
      <c r="K412" s="372"/>
      <c r="L412" s="372" t="n">
        <v>39.0267493</v>
      </c>
      <c r="M412" s="372"/>
      <c r="N412" s="372" t="n">
        <v>27.8190082541752</v>
      </c>
      <c r="O412" s="372"/>
      <c r="P412" s="372" t="n">
        <v>67.010289</v>
      </c>
      <c r="Q412" s="372"/>
      <c r="R412" s="372" t="n">
        <v>47.7662069283764</v>
      </c>
      <c r="S412" s="372"/>
    </row>
    <row r="413">
      <c r="A413" s="372" t="s">
        <v>74</v>
      </c>
      <c r="B413" s="372" t="s">
        <v>75</v>
      </c>
      <c r="C413" s="372" t="s">
        <v>16</v>
      </c>
      <c r="D413" s="372" t="n">
        <v>18.6834175</v>
      </c>
      <c r="E413" s="372"/>
      <c r="F413" s="372" t="n">
        <v>44</v>
      </c>
      <c r="G413" s="372"/>
      <c r="H413" s="372" t="n">
        <v>8.4924625</v>
      </c>
      <c r="I413" s="372"/>
      <c r="J413" s="372" t="n">
        <v>20</v>
      </c>
      <c r="K413" s="372"/>
      <c r="L413" s="372" t="n">
        <v>11.8894475</v>
      </c>
      <c r="M413" s="372"/>
      <c r="N413" s="372" t="n">
        <v>28</v>
      </c>
      <c r="O413" s="372"/>
      <c r="P413" s="372" t="n">
        <v>3.396985</v>
      </c>
      <c r="Q413" s="372"/>
      <c r="R413" s="372" t="n">
        <v>8</v>
      </c>
      <c r="S413" s="372"/>
    </row>
    <row r="414">
      <c r="A414" s="372" t="s">
        <v>74</v>
      </c>
      <c r="B414" s="372" t="s">
        <v>75</v>
      </c>
      <c r="C414" s="372" t="s">
        <v>17</v>
      </c>
      <c r="D414" s="372" t="n">
        <v>56.0502525</v>
      </c>
      <c r="E414" s="372"/>
      <c r="F414" s="372" t="n">
        <v>17.0984455958549</v>
      </c>
      <c r="G414" s="372"/>
      <c r="H414" s="372" t="n">
        <v>96.8140725</v>
      </c>
      <c r="I414" s="372"/>
      <c r="J414" s="372" t="n">
        <v>29.5336787564767</v>
      </c>
      <c r="K414" s="372"/>
      <c r="L414" s="372" t="n">
        <v>84.924625</v>
      </c>
      <c r="M414" s="372"/>
      <c r="N414" s="372" t="n">
        <v>25.9067357512953</v>
      </c>
      <c r="O414" s="372"/>
      <c r="P414" s="372" t="n">
        <v>90.0201025</v>
      </c>
      <c r="Q414" s="372"/>
      <c r="R414" s="372" t="n">
        <v>27.4611398963731</v>
      </c>
      <c r="S414" s="372"/>
    </row>
    <row r="415">
      <c r="A415" s="372" t="s">
        <v>76</v>
      </c>
      <c r="B415" s="372" t="s">
        <v>77</v>
      </c>
      <c r="C415" s="372" t="s">
        <v>16</v>
      </c>
      <c r="D415" s="372" t="n">
        <v>15.599073</v>
      </c>
      <c r="E415" s="372"/>
      <c r="F415" s="372" t="n">
        <v>28.2531451191837</v>
      </c>
      <c r="G415" s="372"/>
      <c r="H415" s="372" t="n">
        <v>8.1607646</v>
      </c>
      <c r="I415" s="372"/>
      <c r="J415" s="372" t="n">
        <v>14.7808313049947</v>
      </c>
      <c r="K415" s="372"/>
      <c r="L415" s="372" t="n">
        <v>14.0075266</v>
      </c>
      <c r="M415" s="372"/>
      <c r="N415" s="372" t="n">
        <v>25.3705256581994</v>
      </c>
      <c r="O415" s="372"/>
      <c r="P415" s="372" t="n">
        <v>17.4444465</v>
      </c>
      <c r="Q415" s="372"/>
      <c r="R415" s="372" t="n">
        <v>31.5954979176222</v>
      </c>
      <c r="S415" s="372"/>
    </row>
    <row r="416">
      <c r="A416" s="372" t="s">
        <v>76</v>
      </c>
      <c r="B416" s="372" t="s">
        <v>77</v>
      </c>
      <c r="C416" s="372" t="s">
        <v>17</v>
      </c>
      <c r="D416" s="372" t="n">
        <v>50.8667353</v>
      </c>
      <c r="E416" s="372"/>
      <c r="F416" s="372" t="n">
        <v>18.1312851948489</v>
      </c>
      <c r="G416" s="372"/>
      <c r="H416" s="372" t="n">
        <v>61.6534525</v>
      </c>
      <c r="I416" s="372"/>
      <c r="J416" s="372" t="n">
        <v>21.9761760594958</v>
      </c>
      <c r="K416" s="372"/>
      <c r="L416" s="372" t="n">
        <v>65.4740555</v>
      </c>
      <c r="M416" s="372"/>
      <c r="N416" s="372" t="n">
        <v>23.3380177857388</v>
      </c>
      <c r="O416" s="372"/>
      <c r="P416" s="372" t="n">
        <v>102.5525285</v>
      </c>
      <c r="Q416" s="372"/>
      <c r="R416" s="372" t="n">
        <v>36.5545209599165</v>
      </c>
      <c r="S416" s="372"/>
    </row>
    <row r="417">
      <c r="A417" s="372" t="s">
        <v>80</v>
      </c>
      <c r="B417" s="372" t="s">
        <v>81</v>
      </c>
      <c r="C417" s="372" t="s">
        <v>16</v>
      </c>
      <c r="D417" s="372" t="n">
        <v>157.2038032</v>
      </c>
      <c r="E417" s="372"/>
      <c r="F417" s="372" t="n">
        <v>18.926655636115</v>
      </c>
      <c r="G417" s="372"/>
      <c r="H417" s="372" t="n">
        <v>158.7048536</v>
      </c>
      <c r="I417" s="372"/>
      <c r="J417" s="372" t="n">
        <v>19.1073755896718</v>
      </c>
      <c r="K417" s="372"/>
      <c r="L417" s="372" t="n">
        <v>205.8873182</v>
      </c>
      <c r="M417" s="372"/>
      <c r="N417" s="372" t="n">
        <v>24.7879395542171</v>
      </c>
      <c r="O417" s="372"/>
      <c r="P417" s="372" t="n">
        <v>308.7987493</v>
      </c>
      <c r="Q417" s="372"/>
      <c r="R417" s="372" t="n">
        <v>37.1780292199961</v>
      </c>
      <c r="S417" s="372"/>
    </row>
    <row r="418">
      <c r="A418" s="372" t="s">
        <v>80</v>
      </c>
      <c r="B418" s="372" t="s">
        <v>81</v>
      </c>
      <c r="C418" s="372" t="s">
        <v>17</v>
      </c>
      <c r="D418" s="372" t="n">
        <v>298.8076385</v>
      </c>
      <c r="E418" s="372"/>
      <c r="F418" s="372" t="n">
        <v>14.2410358120942</v>
      </c>
      <c r="G418" s="372"/>
      <c r="H418" s="372" t="n">
        <v>426.3972444</v>
      </c>
      <c r="I418" s="372"/>
      <c r="J418" s="372" t="n">
        <v>20.3218982558863</v>
      </c>
      <c r="K418" s="372"/>
      <c r="L418" s="372" t="n">
        <v>433.3397905</v>
      </c>
      <c r="M418" s="372"/>
      <c r="N418" s="372" t="n">
        <v>20.6527768376171</v>
      </c>
      <c r="O418" s="372"/>
      <c r="P418" s="372" t="n">
        <v>939.6709511</v>
      </c>
      <c r="Q418" s="372"/>
      <c r="R418" s="372" t="n">
        <v>44.7842890944024</v>
      </c>
      <c r="S418" s="372"/>
    </row>
    <row r="419">
      <c r="A419" s="372" t="s">
        <v>92</v>
      </c>
      <c r="B419" s="372" t="s">
        <v>93</v>
      </c>
      <c r="C419" s="372" t="s">
        <v>16</v>
      </c>
      <c r="D419" s="372" t="n">
        <v>31.8534912</v>
      </c>
      <c r="E419" s="372"/>
      <c r="F419" s="372" t="n">
        <v>43.5362226563768</v>
      </c>
      <c r="G419" s="372"/>
      <c r="H419" s="372" t="n">
        <v>19.7973482</v>
      </c>
      <c r="I419" s="372"/>
      <c r="J419" s="372" t="n">
        <v>27.0583137600007</v>
      </c>
      <c r="K419" s="372"/>
      <c r="L419" s="372" t="n">
        <v>8.8243952</v>
      </c>
      <c r="M419" s="372"/>
      <c r="N419" s="372" t="n">
        <v>12.0608705596159</v>
      </c>
      <c r="O419" s="372"/>
      <c r="P419" s="372" t="n">
        <v>12.6902567</v>
      </c>
      <c r="Q419" s="372"/>
      <c r="R419" s="372" t="n">
        <v>17.3445930240067</v>
      </c>
      <c r="S419" s="372"/>
    </row>
    <row r="420">
      <c r="A420" s="372" t="s">
        <v>92</v>
      </c>
      <c r="B420" s="372" t="s">
        <v>93</v>
      </c>
      <c r="C420" s="372" t="s">
        <v>17</v>
      </c>
      <c r="D420" s="372" t="n">
        <v>191.3633498</v>
      </c>
      <c r="E420" s="372"/>
      <c r="F420" s="372" t="n">
        <v>16.2918617948056</v>
      </c>
      <c r="G420" s="372"/>
      <c r="H420" s="372" t="n">
        <v>219.5519478</v>
      </c>
      <c r="I420" s="372"/>
      <c r="J420" s="372" t="n">
        <v>18.6917191514274</v>
      </c>
      <c r="K420" s="372"/>
      <c r="L420" s="372" t="n">
        <v>290.7041794</v>
      </c>
      <c r="M420" s="372"/>
      <c r="N420" s="372" t="n">
        <v>24.7493175621509</v>
      </c>
      <c r="O420" s="372"/>
      <c r="P420" s="372" t="n">
        <v>472.9752514</v>
      </c>
      <c r="Q420" s="372"/>
      <c r="R420" s="372" t="n">
        <v>40.2671014916161</v>
      </c>
      <c r="S420" s="372"/>
    </row>
    <row r="421">
      <c r="A421" s="372" t="s">
        <v>108</v>
      </c>
      <c r="B421" s="372" t="s">
        <v>109</v>
      </c>
      <c r="C421" s="372" t="s">
        <v>16</v>
      </c>
      <c r="D421" s="372" t="n">
        <v>142.0688746</v>
      </c>
      <c r="E421" s="372"/>
      <c r="F421" s="372" t="n">
        <v>22.6283582246024</v>
      </c>
      <c r="G421" s="372"/>
      <c r="H421" s="372" t="n">
        <v>135.1172472</v>
      </c>
      <c r="I421" s="372"/>
      <c r="J421" s="372" t="n">
        <v>21.5211212207615</v>
      </c>
      <c r="K421" s="372"/>
      <c r="L421" s="372" t="n">
        <v>106.7474227</v>
      </c>
      <c r="M421" s="372"/>
      <c r="N421" s="372" t="n">
        <v>17.002449883619</v>
      </c>
      <c r="O421" s="372"/>
      <c r="P421" s="372" t="n">
        <v>243.9019935</v>
      </c>
      <c r="Q421" s="372"/>
      <c r="R421" s="372" t="n">
        <v>38.848070671017</v>
      </c>
      <c r="S421" s="372"/>
    </row>
    <row r="422">
      <c r="A422" s="372" t="s">
        <v>108</v>
      </c>
      <c r="B422" s="372" t="s">
        <v>109</v>
      </c>
      <c r="C422" s="372" t="s">
        <v>17</v>
      </c>
      <c r="D422" s="372" t="n">
        <v>241.5795523</v>
      </c>
      <c r="E422" s="372"/>
      <c r="F422" s="372" t="n">
        <v>10.0509830954702</v>
      </c>
      <c r="G422" s="372"/>
      <c r="H422" s="372" t="n">
        <v>515.2583635</v>
      </c>
      <c r="I422" s="372"/>
      <c r="J422" s="372" t="n">
        <v>21.4374646034069</v>
      </c>
      <c r="K422" s="372"/>
      <c r="L422" s="372" t="n">
        <v>599.3305261</v>
      </c>
      <c r="M422" s="372"/>
      <c r="N422" s="372" t="n">
        <v>24.9353098351212</v>
      </c>
      <c r="O422" s="372"/>
      <c r="P422" s="372" t="n">
        <v>1047.3730824</v>
      </c>
      <c r="Q422" s="372"/>
      <c r="R422" s="372" t="n">
        <v>43.5762424660017</v>
      </c>
      <c r="S422" s="372"/>
    </row>
    <row r="423">
      <c r="A423" s="372" t="s">
        <v>110</v>
      </c>
      <c r="B423" s="372" t="s">
        <v>111</v>
      </c>
      <c r="C423" s="372" t="s">
        <v>16</v>
      </c>
      <c r="D423" s="372" t="n">
        <v>57.7482368</v>
      </c>
      <c r="E423" s="372"/>
      <c r="F423" s="372" t="n">
        <v>19.7530864197531</v>
      </c>
      <c r="G423" s="372"/>
      <c r="H423" s="372" t="n">
        <v>79.4038256</v>
      </c>
      <c r="I423" s="372"/>
      <c r="J423" s="372" t="n">
        <v>27.1604938271605</v>
      </c>
      <c r="K423" s="372"/>
      <c r="L423" s="372" t="n">
        <v>59.5528692</v>
      </c>
      <c r="M423" s="372"/>
      <c r="N423" s="372" t="n">
        <v>20.3703703703704</v>
      </c>
      <c r="O423" s="372"/>
      <c r="P423" s="372" t="n">
        <v>95.6455172</v>
      </c>
      <c r="Q423" s="372"/>
      <c r="R423" s="372" t="n">
        <v>32.7160493827161</v>
      </c>
      <c r="S423" s="372"/>
    </row>
    <row r="424">
      <c r="A424" s="372" t="s">
        <v>110</v>
      </c>
      <c r="B424" s="372" t="s">
        <v>111</v>
      </c>
      <c r="C424" s="372" t="s">
        <v>17</v>
      </c>
      <c r="D424" s="372" t="n">
        <v>122.7150032</v>
      </c>
      <c r="E424" s="372"/>
      <c r="F424" s="372" t="n">
        <v>14.5610278372591</v>
      </c>
      <c r="G424" s="372"/>
      <c r="H424" s="372" t="n">
        <v>176.8539752</v>
      </c>
      <c r="I424" s="372"/>
      <c r="J424" s="372" t="n">
        <v>20.9850107066381</v>
      </c>
      <c r="K424" s="372"/>
      <c r="L424" s="372" t="n">
        <v>205.7280936</v>
      </c>
      <c r="M424" s="372"/>
      <c r="N424" s="372" t="n">
        <v>24.4111349036403</v>
      </c>
      <c r="O424" s="372"/>
      <c r="P424" s="372" t="n">
        <v>337.4662588</v>
      </c>
      <c r="Q424" s="372"/>
      <c r="R424" s="372" t="n">
        <v>40.0428265524625</v>
      </c>
      <c r="S424" s="37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908</v>
      </c>
    </row>
    <row r="434">
      <c r="A434" s="5" t="s">
        <v>26</v>
      </c>
      <c r="B434" s="5" t="s">
        <v>10</v>
      </c>
      <c r="C434" s="5" t="s">
        <v>11</v>
      </c>
      <c r="D434" s="5" t="s">
        <v>886</v>
      </c>
      <c r="E434" s="5" t="s">
        <v>887</v>
      </c>
      <c r="F434" s="5" t="s">
        <v>888</v>
      </c>
      <c r="G434" s="5" t="s">
        <v>889</v>
      </c>
      <c r="H434" s="5" t="s">
        <v>890</v>
      </c>
      <c r="I434" s="5" t="s">
        <v>891</v>
      </c>
      <c r="J434" s="5" t="s">
        <v>892</v>
      </c>
      <c r="K434" s="5" t="s">
        <v>893</v>
      </c>
      <c r="L434" s="5" t="s">
        <v>894</v>
      </c>
      <c r="M434" s="5" t="s">
        <v>895</v>
      </c>
      <c r="N434" s="5" t="s">
        <v>896</v>
      </c>
      <c r="O434" s="5" t="s">
        <v>897</v>
      </c>
      <c r="P434" s="5" t="s">
        <v>898</v>
      </c>
      <c r="Q434" s="5" t="s">
        <v>899</v>
      </c>
      <c r="R434" s="5" t="s">
        <v>900</v>
      </c>
      <c r="S434" s="5" t="s">
        <v>901</v>
      </c>
    </row>
    <row r="435">
      <c r="A435" s="373" t="s">
        <v>14</v>
      </c>
      <c r="B435" s="373" t="s">
        <v>15</v>
      </c>
      <c r="C435" s="373" t="s">
        <v>16</v>
      </c>
      <c r="D435" s="373" t="n">
        <v>426.7001063</v>
      </c>
      <c r="E435" s="373"/>
      <c r="F435" s="373" t="n">
        <v>21.9992029334507</v>
      </c>
      <c r="G435" s="373"/>
      <c r="H435" s="373" t="n">
        <v>410.8575717</v>
      </c>
      <c r="I435" s="373"/>
      <c r="J435" s="373" t="n">
        <v>21.1824158539542</v>
      </c>
      <c r="K435" s="373"/>
      <c r="L435" s="373" t="n">
        <v>406.9089794</v>
      </c>
      <c r="M435" s="373"/>
      <c r="N435" s="373" t="n">
        <v>20.9788398950392</v>
      </c>
      <c r="O435" s="373"/>
      <c r="P435" s="373" t="n">
        <v>695.1495532</v>
      </c>
      <c r="Q435" s="373"/>
      <c r="R435" s="373" t="n">
        <v>35.8395413175559</v>
      </c>
      <c r="S435" s="373"/>
    </row>
    <row r="436">
      <c r="A436" s="373" t="s">
        <v>14</v>
      </c>
      <c r="B436" s="373" t="s">
        <v>15</v>
      </c>
      <c r="C436" s="373" t="s">
        <v>17</v>
      </c>
      <c r="D436" s="373" t="n">
        <v>972.0121616</v>
      </c>
      <c r="E436" s="373"/>
      <c r="F436" s="373" t="n">
        <v>13.3743035252744</v>
      </c>
      <c r="G436" s="373"/>
      <c r="H436" s="373" t="n">
        <v>1520.1504559</v>
      </c>
      <c r="I436" s="373"/>
      <c r="J436" s="373" t="n">
        <v>20.9163572272848</v>
      </c>
      <c r="K436" s="373"/>
      <c r="L436" s="373" t="n">
        <v>1718.5280194</v>
      </c>
      <c r="M436" s="373"/>
      <c r="N436" s="373" t="n">
        <v>23.6459133497989</v>
      </c>
      <c r="O436" s="373"/>
      <c r="P436" s="373" t="n">
        <v>3057.0684637</v>
      </c>
      <c r="Q436" s="373"/>
      <c r="R436" s="373" t="n">
        <v>42.0634258976418</v>
      </c>
      <c r="S436" s="373"/>
    </row>
    <row r="437">
      <c r="A437" s="373" t="s">
        <v>27</v>
      </c>
      <c r="B437" s="373" t="s">
        <v>28</v>
      </c>
      <c r="C437" s="373" t="s">
        <v>16</v>
      </c>
      <c r="D437" s="373" t="n">
        <v>150.518359</v>
      </c>
      <c r="E437" s="373" t="n">
        <v>25.4110314778442</v>
      </c>
      <c r="F437" s="373" t="n">
        <v>42.4286959175845</v>
      </c>
      <c r="G437" s="373" t="n">
        <v>21.0469368561244</v>
      </c>
      <c r="H437" s="373" t="n">
        <v>84.4971245</v>
      </c>
      <c r="I437" s="373" t="n">
        <v>36.1941694834362</v>
      </c>
      <c r="J437" s="373" t="n">
        <v>23.8183755466054</v>
      </c>
      <c r="K437" s="373" t="n">
        <v>28.3397943927696</v>
      </c>
      <c r="L437" s="373" t="n">
        <v>53.3869727</v>
      </c>
      <c r="M437" s="373" t="n">
        <v>39.8733136439398</v>
      </c>
      <c r="N437" s="373" t="n">
        <v>15.0489258964661</v>
      </c>
      <c r="O437" s="373" t="n">
        <v>37.621014644053</v>
      </c>
      <c r="P437" s="373" t="n">
        <v>66.353578</v>
      </c>
      <c r="Q437" s="373" t="n">
        <v>44.5556141335255</v>
      </c>
      <c r="R437" s="373" t="n">
        <v>18.704002639344</v>
      </c>
      <c r="S437" s="373" t="n">
        <v>39.6130188364718</v>
      </c>
    </row>
    <row r="438">
      <c r="A438" s="373" t="s">
        <v>27</v>
      </c>
      <c r="B438" s="373" t="s">
        <v>28</v>
      </c>
      <c r="C438" s="373" t="s">
        <v>17</v>
      </c>
      <c r="D438" s="373" t="n">
        <v>737.6309368</v>
      </c>
      <c r="E438" s="373" t="n">
        <v>12.0219036612046</v>
      </c>
      <c r="F438" s="373" t="n">
        <v>9.57151880173056</v>
      </c>
      <c r="G438" s="373" t="n">
        <v>11.9744253242869</v>
      </c>
      <c r="H438" s="373" t="n">
        <v>1725.4210498</v>
      </c>
      <c r="I438" s="373" t="n">
        <v>6.0793192190591</v>
      </c>
      <c r="J438" s="373" t="n">
        <v>22.3891097771841</v>
      </c>
      <c r="K438" s="373" t="n">
        <v>6.19492659161568</v>
      </c>
      <c r="L438" s="373" t="n">
        <v>2383.7274533</v>
      </c>
      <c r="M438" s="373" t="n">
        <v>5.4975825996681</v>
      </c>
      <c r="N438" s="373" t="n">
        <v>30.9313113092063</v>
      </c>
      <c r="O438" s="373" t="n">
        <v>5.36820766559101</v>
      </c>
      <c r="P438" s="373" t="n">
        <v>2859.7397874</v>
      </c>
      <c r="Q438" s="373" t="n">
        <v>5.45176606324063</v>
      </c>
      <c r="R438" s="373" t="n">
        <v>37.108060111879</v>
      </c>
      <c r="S438" s="373" t="n">
        <v>5.17720822628832</v>
      </c>
    </row>
    <row r="439">
      <c r="A439" s="373" t="s">
        <v>29</v>
      </c>
      <c r="B439" s="373" t="s">
        <v>30</v>
      </c>
      <c r="C439" s="373" t="s">
        <v>16</v>
      </c>
      <c r="D439" s="373" t="n">
        <v>89.2192935</v>
      </c>
      <c r="E439" s="373" t="n">
        <v>22.5886596765354</v>
      </c>
      <c r="F439" s="373" t="n">
        <v>36.7211475081511</v>
      </c>
      <c r="G439" s="373" t="n">
        <v>25.9443404496285</v>
      </c>
      <c r="H439" s="373" t="n">
        <v>57.5391296</v>
      </c>
      <c r="I439" s="373" t="n">
        <v>36.6517919876215</v>
      </c>
      <c r="J439" s="373" t="n">
        <v>23.6821295332519</v>
      </c>
      <c r="K439" s="373" t="n">
        <v>34.8865999838279</v>
      </c>
      <c r="L439" s="373" t="n">
        <v>51.04444</v>
      </c>
      <c r="M439" s="373" t="n">
        <v>48.2914187151296</v>
      </c>
      <c r="N439" s="373" t="n">
        <v>21.0090254829351</v>
      </c>
      <c r="O439" s="373" t="n">
        <v>35.5018828504489</v>
      </c>
      <c r="P439" s="373" t="n">
        <v>45.1614764</v>
      </c>
      <c r="Q439" s="373" t="n">
        <v>54.4474808702573</v>
      </c>
      <c r="R439" s="373" t="n">
        <v>18.5876974756619</v>
      </c>
      <c r="S439" s="373" t="n">
        <v>42.598282580619</v>
      </c>
    </row>
    <row r="440">
      <c r="A440" s="373" t="s">
        <v>29</v>
      </c>
      <c r="B440" s="373" t="s">
        <v>30</v>
      </c>
      <c r="C440" s="373" t="s">
        <v>17</v>
      </c>
      <c r="D440" s="373" t="n">
        <v>335.4179014</v>
      </c>
      <c r="E440" s="373" t="n">
        <v>11.1776905255272</v>
      </c>
      <c r="F440" s="373" t="n">
        <v>9.49652154463592</v>
      </c>
      <c r="G440" s="373" t="n">
        <v>11.6716673633613</v>
      </c>
      <c r="H440" s="373" t="n">
        <v>645.8586353</v>
      </c>
      <c r="I440" s="373" t="n">
        <v>8.76931991221326</v>
      </c>
      <c r="J440" s="373" t="n">
        <v>18.2858768697657</v>
      </c>
      <c r="K440" s="373" t="n">
        <v>8.88782213505567</v>
      </c>
      <c r="L440" s="373" t="n">
        <v>904.9352956</v>
      </c>
      <c r="M440" s="373" t="n">
        <v>7.99889787099303</v>
      </c>
      <c r="N440" s="373" t="n">
        <v>25.6209865224769</v>
      </c>
      <c r="O440" s="373" t="n">
        <v>7.50734922288445</v>
      </c>
      <c r="P440" s="373" t="n">
        <v>1645.7961753</v>
      </c>
      <c r="Q440" s="373" t="n">
        <v>5.86559781225578</v>
      </c>
      <c r="R440" s="373" t="n">
        <v>46.5966150631215</v>
      </c>
      <c r="S440" s="373" t="n">
        <v>4.86721367975074</v>
      </c>
    </row>
    <row r="441">
      <c r="A441" s="373" t="s">
        <v>31</v>
      </c>
      <c r="B441" s="373" t="s">
        <v>32</v>
      </c>
      <c r="C441" s="373" t="s">
        <v>16</v>
      </c>
      <c r="D441" s="373" t="n">
        <v>11.31677</v>
      </c>
      <c r="E441" s="373" t="n">
        <v>40.4474968323134</v>
      </c>
      <c r="F441" s="373" t="n">
        <v>28.5714285714286</v>
      </c>
      <c r="G441" s="373" t="n">
        <v>31.4116837745292</v>
      </c>
      <c r="H441" s="373" t="n">
        <v>10.185093</v>
      </c>
      <c r="I441" s="373" t="n">
        <v>30.5505046330389</v>
      </c>
      <c r="J441" s="373" t="n">
        <v>25.7142857142857</v>
      </c>
      <c r="K441" s="373" t="n">
        <v>26.7942526073991</v>
      </c>
      <c r="L441" s="373" t="n">
        <v>12.448447</v>
      </c>
      <c r="M441" s="373" t="n">
        <v>26.9679944985297</v>
      </c>
      <c r="N441" s="373" t="n">
        <v>31.4285714285714</v>
      </c>
      <c r="O441" s="373" t="n">
        <v>26.0138396161927</v>
      </c>
      <c r="P441" s="373" t="n">
        <v>5.658385</v>
      </c>
      <c r="Q441" s="373" t="n">
        <v>42.8952211790544</v>
      </c>
      <c r="R441" s="373" t="n">
        <v>14.2857142857143</v>
      </c>
      <c r="S441" s="373" t="n">
        <v>39.9836701360821</v>
      </c>
    </row>
    <row r="442">
      <c r="A442" s="373" t="s">
        <v>31</v>
      </c>
      <c r="B442" s="373" t="s">
        <v>32</v>
      </c>
      <c r="C442" s="373" t="s">
        <v>17</v>
      </c>
      <c r="D442" s="373" t="n">
        <v>98.455899</v>
      </c>
      <c r="E442" s="373" t="n">
        <v>10.291047947402</v>
      </c>
      <c r="F442" s="373" t="n">
        <v>16.8278529980658</v>
      </c>
      <c r="G442" s="373" t="n">
        <v>9.51362614336224</v>
      </c>
      <c r="H442" s="373" t="n">
        <v>125.616147</v>
      </c>
      <c r="I442" s="373" t="n">
        <v>9.51719830359947</v>
      </c>
      <c r="J442" s="373" t="n">
        <v>21.4700193423598</v>
      </c>
      <c r="K442" s="373" t="n">
        <v>9.25333835860415</v>
      </c>
      <c r="L442" s="373" t="n">
        <v>173.146581</v>
      </c>
      <c r="M442" s="373" t="n">
        <v>9.7908409469668</v>
      </c>
      <c r="N442" s="373" t="n">
        <v>29.5938104448743</v>
      </c>
      <c r="O442" s="373" t="n">
        <v>7.37312088608367</v>
      </c>
      <c r="P442" s="373" t="n">
        <v>187.858382</v>
      </c>
      <c r="Q442" s="373" t="n">
        <v>7.78391580974125</v>
      </c>
      <c r="R442" s="373" t="n">
        <v>32.1083172147002</v>
      </c>
      <c r="S442" s="373" t="n">
        <v>6.71442267989169</v>
      </c>
    </row>
    <row r="443">
      <c r="A443" s="373" t="s">
        <v>33</v>
      </c>
      <c r="B443" s="373" t="s">
        <v>34</v>
      </c>
      <c r="C443" s="373" t="s">
        <v>16</v>
      </c>
      <c r="D443" s="373" t="n">
        <v>347.6223084</v>
      </c>
      <c r="E443" s="373" t="n">
        <v>17.6600756317061</v>
      </c>
      <c r="F443" s="373" t="n">
        <v>47.6111657649296</v>
      </c>
      <c r="G443" s="373" t="n">
        <v>13.3927763459535</v>
      </c>
      <c r="H443" s="373" t="n">
        <v>237.5831261</v>
      </c>
      <c r="I443" s="373" t="n">
        <v>27.0555436804484</v>
      </c>
      <c r="J443" s="373" t="n">
        <v>32.5399415582998</v>
      </c>
      <c r="K443" s="373" t="n">
        <v>21.3386106572154</v>
      </c>
      <c r="L443" s="373" t="n">
        <v>88.5826822</v>
      </c>
      <c r="M443" s="373" t="n">
        <v>39.4280841157254</v>
      </c>
      <c r="N443" s="373" t="n">
        <v>12.1324916848354</v>
      </c>
      <c r="O443" s="373" t="n">
        <v>37.3142004683271</v>
      </c>
      <c r="P443" s="373" t="n">
        <v>56.3395809</v>
      </c>
      <c r="Q443" s="373" t="n">
        <v>43.2893606843407</v>
      </c>
      <c r="R443" s="373" t="n">
        <v>7.71640099193519</v>
      </c>
      <c r="S443" s="373" t="n">
        <v>42.2631504809769</v>
      </c>
    </row>
    <row r="444">
      <c r="A444" s="373" t="s">
        <v>33</v>
      </c>
      <c r="B444" s="373" t="s">
        <v>34</v>
      </c>
      <c r="C444" s="373" t="s">
        <v>17</v>
      </c>
      <c r="D444" s="373" t="n">
        <v>1514.0011672</v>
      </c>
      <c r="E444" s="373" t="n">
        <v>9.11676387992547</v>
      </c>
      <c r="F444" s="373" t="n">
        <v>24.5007589031235</v>
      </c>
      <c r="G444" s="373" t="n">
        <v>9.57281640528202</v>
      </c>
      <c r="H444" s="373" t="n">
        <v>1793.4358552</v>
      </c>
      <c r="I444" s="373" t="n">
        <v>6.67063748736259</v>
      </c>
      <c r="J444" s="373" t="n">
        <v>29.0227910310903</v>
      </c>
      <c r="K444" s="373" t="n">
        <v>6.87759087287988</v>
      </c>
      <c r="L444" s="373" t="n">
        <v>1250.0899992</v>
      </c>
      <c r="M444" s="373" t="n">
        <v>9.20527151526352</v>
      </c>
      <c r="N444" s="373" t="n">
        <v>20.2299405978985</v>
      </c>
      <c r="O444" s="373" t="n">
        <v>8.80104260952014</v>
      </c>
      <c r="P444" s="373" t="n">
        <v>1621.8781682</v>
      </c>
      <c r="Q444" s="373" t="n">
        <v>9.14644300625162</v>
      </c>
      <c r="R444" s="373" t="n">
        <v>26.2465094678877</v>
      </c>
      <c r="S444" s="373" t="n">
        <v>7.9389064379127</v>
      </c>
    </row>
    <row r="445">
      <c r="A445" s="373" t="s">
        <v>35</v>
      </c>
      <c r="B445" s="373" t="s">
        <v>36</v>
      </c>
      <c r="C445" s="373" t="s">
        <v>16</v>
      </c>
      <c r="D445" s="373" t="n">
        <v>14.3957771</v>
      </c>
      <c r="E445" s="373" t="n">
        <v>34.804418076613</v>
      </c>
      <c r="F445" s="373" t="n">
        <v>21.5158924011703</v>
      </c>
      <c r="G445" s="373" t="n">
        <v>32.0986328499102</v>
      </c>
      <c r="H445" s="373" t="n">
        <v>16.9150382</v>
      </c>
      <c r="I445" s="373" t="n">
        <v>31.5913381324903</v>
      </c>
      <c r="J445" s="373" t="n">
        <v>25.2811737320443</v>
      </c>
      <c r="K445" s="373" t="n">
        <v>25.392052336765</v>
      </c>
      <c r="L445" s="373" t="n">
        <v>18.4527688</v>
      </c>
      <c r="M445" s="373" t="n">
        <v>27.0655979955159</v>
      </c>
      <c r="N445" s="373" t="n">
        <v>27.5794620357432</v>
      </c>
      <c r="O445" s="373" t="n">
        <v>21.9389916426692</v>
      </c>
      <c r="P445" s="373" t="n">
        <v>17.1440618</v>
      </c>
      <c r="Q445" s="373" t="n">
        <v>26.0547181477925</v>
      </c>
      <c r="R445" s="373" t="n">
        <v>25.6234718310423</v>
      </c>
      <c r="S445" s="373" t="n">
        <v>24.3230296680212</v>
      </c>
    </row>
    <row r="446">
      <c r="A446" s="373" t="s">
        <v>35</v>
      </c>
      <c r="B446" s="373" t="s">
        <v>36</v>
      </c>
      <c r="C446" s="373" t="s">
        <v>17</v>
      </c>
      <c r="D446" s="373" t="n">
        <v>135.9029909</v>
      </c>
      <c r="E446" s="373" t="n">
        <v>10.9017559365847</v>
      </c>
      <c r="F446" s="373" t="n">
        <v>21.5524802701353</v>
      </c>
      <c r="G446" s="373" t="n">
        <v>10.7877358470845</v>
      </c>
      <c r="H446" s="373" t="n">
        <v>139.0111701</v>
      </c>
      <c r="I446" s="373" t="n">
        <v>9.12205963889795</v>
      </c>
      <c r="J446" s="373" t="n">
        <v>22.0453978317019</v>
      </c>
      <c r="K446" s="373" t="n">
        <v>8.66375659547846</v>
      </c>
      <c r="L446" s="373" t="n">
        <v>162.9807623</v>
      </c>
      <c r="M446" s="373" t="n">
        <v>8.88800470365279</v>
      </c>
      <c r="N446" s="373" t="n">
        <v>25.8466693088971</v>
      </c>
      <c r="O446" s="373" t="n">
        <v>8.69246940904234</v>
      </c>
      <c r="P446" s="373" t="n">
        <v>192.6728313</v>
      </c>
      <c r="Q446" s="373" t="n">
        <v>7.07811893391921</v>
      </c>
      <c r="R446" s="373" t="n">
        <v>30.5554525892657</v>
      </c>
      <c r="S446" s="373" t="n">
        <v>7.3249888468758</v>
      </c>
    </row>
    <row r="447">
      <c r="A447" s="373" t="s">
        <v>37</v>
      </c>
      <c r="B447" s="373" t="s">
        <v>38</v>
      </c>
      <c r="C447" s="373" t="s">
        <v>16</v>
      </c>
      <c r="D447" s="373" t="n">
        <v>19.8612912</v>
      </c>
      <c r="E447" s="373" t="n">
        <v>48.3353088054094</v>
      </c>
      <c r="F447" s="373" t="n">
        <v>26.8820503118977</v>
      </c>
      <c r="G447" s="373" t="n">
        <v>34.1920816064662</v>
      </c>
      <c r="H447" s="373" t="n">
        <v>6.6392828</v>
      </c>
      <c r="I447" s="373" t="n">
        <v>59.6100961521784</v>
      </c>
      <c r="J447" s="373" t="n">
        <v>8.98619996390352</v>
      </c>
      <c r="K447" s="373" t="n">
        <v>57.4745038268894</v>
      </c>
      <c r="L447" s="373" t="n">
        <v>11.6197662</v>
      </c>
      <c r="M447" s="373" t="n">
        <v>51.2127977052126</v>
      </c>
      <c r="N447" s="373" t="n">
        <v>15.72723225572</v>
      </c>
      <c r="O447" s="373" t="n">
        <v>46.8161047392146</v>
      </c>
      <c r="P447" s="373" t="n">
        <v>35.7627564</v>
      </c>
      <c r="Q447" s="373" t="n">
        <v>33.6321541567687</v>
      </c>
      <c r="R447" s="373" t="n">
        <v>48.4045174684787</v>
      </c>
      <c r="S447" s="373" t="n">
        <v>19.5525095002206</v>
      </c>
    </row>
    <row r="448">
      <c r="A448" s="373" t="s">
        <v>37</v>
      </c>
      <c r="B448" s="373" t="s">
        <v>38</v>
      </c>
      <c r="C448" s="373" t="s">
        <v>17</v>
      </c>
      <c r="D448" s="373" t="n">
        <v>427.4647416</v>
      </c>
      <c r="E448" s="373" t="n">
        <v>8.85427501427491</v>
      </c>
      <c r="F448" s="373" t="n">
        <v>26.7627557218941</v>
      </c>
      <c r="G448" s="373" t="n">
        <v>8.7444497105676</v>
      </c>
      <c r="H448" s="373" t="n">
        <v>341.5532867</v>
      </c>
      <c r="I448" s="373" t="n">
        <v>7.43246817493839</v>
      </c>
      <c r="J448" s="373" t="n">
        <v>21.3840026752797</v>
      </c>
      <c r="K448" s="373" t="n">
        <v>7.12483154459728</v>
      </c>
      <c r="L448" s="373" t="n">
        <v>376.8339909</v>
      </c>
      <c r="M448" s="373" t="n">
        <v>6.60883213199174</v>
      </c>
      <c r="N448" s="373" t="n">
        <v>23.5928605676683</v>
      </c>
      <c r="O448" s="373" t="n">
        <v>6.36639635359258</v>
      </c>
      <c r="P448" s="373" t="n">
        <v>451.3853731</v>
      </c>
      <c r="Q448" s="373" t="n">
        <v>9.94589956749912</v>
      </c>
      <c r="R448" s="373" t="n">
        <v>28.2603810351579</v>
      </c>
      <c r="S448" s="373" t="n">
        <v>9.7468010842009</v>
      </c>
    </row>
    <row r="449">
      <c r="A449" s="373" t="s">
        <v>39</v>
      </c>
      <c r="B449" s="373" t="s">
        <v>40</v>
      </c>
      <c r="C449" s="373" t="s">
        <v>16</v>
      </c>
      <c r="D449" s="373" t="n">
        <v>104.7544126</v>
      </c>
      <c r="E449" s="373" t="n">
        <v>18.1720122598887</v>
      </c>
      <c r="F449" s="373" t="n">
        <v>39.1695083910804</v>
      </c>
      <c r="G449" s="373" t="n">
        <v>15.7608505202806</v>
      </c>
      <c r="H449" s="373" t="n">
        <v>72.7944996</v>
      </c>
      <c r="I449" s="373" t="n">
        <v>20.2490158473367</v>
      </c>
      <c r="J449" s="373" t="n">
        <v>27.2191375249686</v>
      </c>
      <c r="K449" s="373" t="n">
        <v>17.0362271119915</v>
      </c>
      <c r="L449" s="373" t="n">
        <v>50.3331339</v>
      </c>
      <c r="M449" s="373" t="n">
        <v>33.3783338499911</v>
      </c>
      <c r="N449" s="373" t="n">
        <v>18.8204397477136</v>
      </c>
      <c r="O449" s="373" t="n">
        <v>28.7296888727921</v>
      </c>
      <c r="P449" s="373" t="n">
        <v>39.5566247</v>
      </c>
      <c r="Q449" s="373" t="n">
        <v>37.3288418275425</v>
      </c>
      <c r="R449" s="373" t="n">
        <v>14.7909143362374</v>
      </c>
      <c r="S449" s="373" t="n">
        <v>34.6474581026581</v>
      </c>
    </row>
    <row r="450">
      <c r="A450" s="373" t="s">
        <v>39</v>
      </c>
      <c r="B450" s="373" t="s">
        <v>40</v>
      </c>
      <c r="C450" s="373" t="s">
        <v>17</v>
      </c>
      <c r="D450" s="373" t="n">
        <v>508.9889142</v>
      </c>
      <c r="E450" s="373" t="n">
        <v>10.5277070710334</v>
      </c>
      <c r="F450" s="373" t="n">
        <v>18.8044086235202</v>
      </c>
      <c r="G450" s="373" t="n">
        <v>10.6540756100304</v>
      </c>
      <c r="H450" s="373" t="n">
        <v>662.1174187</v>
      </c>
      <c r="I450" s="373" t="n">
        <v>5.90546698260379</v>
      </c>
      <c r="J450" s="373" t="n">
        <v>24.4616850203007</v>
      </c>
      <c r="K450" s="373" t="n">
        <v>6.48160034420739</v>
      </c>
      <c r="L450" s="373" t="n">
        <v>714.5292058</v>
      </c>
      <c r="M450" s="373" t="n">
        <v>9.11641931634771</v>
      </c>
      <c r="N450" s="373" t="n">
        <v>26.3980192582799</v>
      </c>
      <c r="O450" s="373" t="n">
        <v>8.44207198279982</v>
      </c>
      <c r="P450" s="373" t="n">
        <v>821.1175658</v>
      </c>
      <c r="Q450" s="373" t="n">
        <v>8.26918521780779</v>
      </c>
      <c r="R450" s="373" t="n">
        <v>30.3358870978991</v>
      </c>
      <c r="S450" s="373" t="n">
        <v>7.41582030597688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909</v>
      </c>
    </row>
    <row r="9">
      <c r="A9" t="s">
        <v>3</v>
      </c>
    </row>
    <row r="10">
      <c r="A10" t="s">
        <v>4</v>
      </c>
    </row>
    <row r="11">
      <c r="A11" t="s">
        <v>910</v>
      </c>
    </row>
    <row r="12">
      <c r="A12" s="3" t="s">
        <v>6</v>
      </c>
    </row>
    <row r="13">
      <c r="A13" s="3" t="s">
        <v>7</v>
      </c>
    </row>
    <row r="15">
      <c r="A15" s="4" t="s">
        <v>911</v>
      </c>
    </row>
    <row r="16">
      <c r="A16" s="5" t="s">
        <v>9</v>
      </c>
      <c r="B16" s="5" t="s">
        <v>10</v>
      </c>
      <c r="C16" s="5" t="s">
        <v>11</v>
      </c>
      <c r="D16" s="5" t="s">
        <v>912</v>
      </c>
      <c r="E16" s="5" t="s">
        <v>913</v>
      </c>
      <c r="F16" s="5" t="s">
        <v>914</v>
      </c>
      <c r="G16" s="5" t="s">
        <v>915</v>
      </c>
      <c r="H16" s="5" t="s">
        <v>916</v>
      </c>
      <c r="I16" s="5" t="s">
        <v>917</v>
      </c>
      <c r="J16" s="5" t="s">
        <v>918</v>
      </c>
      <c r="K16" s="5" t="s">
        <v>919</v>
      </c>
    </row>
    <row r="17">
      <c r="A17" s="374" t="s">
        <v>14</v>
      </c>
      <c r="B17" s="374" t="s">
        <v>15</v>
      </c>
      <c r="C17" s="374" t="s">
        <v>16</v>
      </c>
      <c r="D17" s="374" t="n">
        <v>914135.3138272</v>
      </c>
      <c r="E17" s="374" t="n">
        <v>1.65252985440955</v>
      </c>
      <c r="F17" s="374" t="n">
        <v>92.4153469607801</v>
      </c>
      <c r="G17" s="374" t="n">
        <v>0.245044422836479</v>
      </c>
      <c r="H17" s="374" t="n">
        <v>75024.3267411</v>
      </c>
      <c r="I17" s="374" t="n">
        <v>3.26590695527541</v>
      </c>
      <c r="J17" s="374" t="n">
        <v>7.58465303921988</v>
      </c>
      <c r="K17" s="374" t="n">
        <v>2.98574835791916</v>
      </c>
    </row>
    <row r="18">
      <c r="A18" s="374" t="s">
        <v>14</v>
      </c>
      <c r="B18" s="374" t="s">
        <v>15</v>
      </c>
      <c r="C18" s="374" t="s">
        <v>17</v>
      </c>
      <c r="D18" s="374" t="n">
        <v>6590105.1284533</v>
      </c>
      <c r="E18" s="374" t="n">
        <v>0.426649457902093</v>
      </c>
      <c r="F18" s="374" t="n">
        <v>95.950554708347</v>
      </c>
      <c r="G18" s="374" t="n">
        <v>0.0712735048249468</v>
      </c>
      <c r="H18" s="374" t="n">
        <v>278125.230907</v>
      </c>
      <c r="I18" s="374" t="n">
        <v>1.72168718663211</v>
      </c>
      <c r="J18" s="374" t="n">
        <v>4.04944529165304</v>
      </c>
      <c r="K18" s="374" t="n">
        <v>1.68880718997688</v>
      </c>
    </row>
    <row r="19">
      <c r="A19" s="374" t="s">
        <v>14</v>
      </c>
      <c r="B19" s="374" t="s">
        <v>18</v>
      </c>
      <c r="C19" s="374" t="s">
        <v>16</v>
      </c>
      <c r="D19" s="374" t="n">
        <v>5384.256595</v>
      </c>
      <c r="E19" s="374"/>
      <c r="F19" s="374" t="n">
        <v>91.6371970143002</v>
      </c>
      <c r="G19" s="374"/>
      <c r="H19" s="374" t="n">
        <v>491.3668095</v>
      </c>
      <c r="I19" s="374"/>
      <c r="J19" s="374" t="n">
        <v>8.36280298569976</v>
      </c>
      <c r="K19" s="374"/>
    </row>
    <row r="20">
      <c r="A20" s="374" t="s">
        <v>14</v>
      </c>
      <c r="B20" s="374" t="s">
        <v>18</v>
      </c>
      <c r="C20" s="374" t="s">
        <v>17</v>
      </c>
      <c r="D20" s="374" t="n">
        <v>22521.2008173</v>
      </c>
      <c r="E20" s="374"/>
      <c r="F20" s="374" t="n">
        <v>95.564970491779</v>
      </c>
      <c r="G20" s="374"/>
      <c r="H20" s="374" t="n">
        <v>1045.175755</v>
      </c>
      <c r="I20" s="374"/>
      <c r="J20" s="374" t="n">
        <v>4.43502950822106</v>
      </c>
      <c r="K20" s="374"/>
    </row>
    <row r="21">
      <c r="A21" s="374" t="s">
        <v>14</v>
      </c>
      <c r="B21" s="374" t="s">
        <v>19</v>
      </c>
      <c r="C21" s="374" t="s">
        <v>16</v>
      </c>
      <c r="D21" s="374" t="n">
        <v>908751.0572322</v>
      </c>
      <c r="E21" s="374" t="n">
        <v>1.66159924397718</v>
      </c>
      <c r="F21" s="374" t="n">
        <v>92.4199968035091</v>
      </c>
      <c r="G21" s="374" t="n">
        <v>0.246412744709076</v>
      </c>
      <c r="H21" s="374" t="n">
        <v>74532.9599316</v>
      </c>
      <c r="I21" s="374" t="n">
        <v>3.28653520428701</v>
      </c>
      <c r="J21" s="374" t="n">
        <v>7.58000319649088</v>
      </c>
      <c r="K21" s="374" t="n">
        <v>3.00441365102584</v>
      </c>
    </row>
    <row r="22">
      <c r="A22" s="374" t="s">
        <v>14</v>
      </c>
      <c r="B22" s="374" t="s">
        <v>19</v>
      </c>
      <c r="C22" s="374" t="s">
        <v>17</v>
      </c>
      <c r="D22" s="374" t="n">
        <v>6567583.927636</v>
      </c>
      <c r="E22" s="374" t="n">
        <v>0.427743437584696</v>
      </c>
      <c r="F22" s="374" t="n">
        <v>95.9518822859857</v>
      </c>
      <c r="G22" s="374" t="n">
        <v>0.0714982795278328</v>
      </c>
      <c r="H22" s="374" t="n">
        <v>277080.055152</v>
      </c>
      <c r="I22" s="374" t="n">
        <v>1.72754771596297</v>
      </c>
      <c r="J22" s="374" t="n">
        <v>4.04811771401433</v>
      </c>
      <c r="K22" s="374" t="n">
        <v>1.69471220591112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920</v>
      </c>
    </row>
    <row r="32">
      <c r="A32" s="5" t="s">
        <v>26</v>
      </c>
      <c r="B32" s="5" t="s">
        <v>10</v>
      </c>
      <c r="C32" s="5" t="s">
        <v>11</v>
      </c>
      <c r="D32" s="5" t="s">
        <v>912</v>
      </c>
      <c r="E32" s="5" t="s">
        <v>913</v>
      </c>
      <c r="F32" s="5" t="s">
        <v>914</v>
      </c>
      <c r="G32" s="5" t="s">
        <v>915</v>
      </c>
      <c r="H32" s="5" t="s">
        <v>916</v>
      </c>
      <c r="I32" s="5" t="s">
        <v>917</v>
      </c>
      <c r="J32" s="5" t="s">
        <v>918</v>
      </c>
      <c r="K32" s="5" t="s">
        <v>919</v>
      </c>
    </row>
    <row r="33">
      <c r="A33" s="375" t="s">
        <v>14</v>
      </c>
      <c r="B33" s="375" t="s">
        <v>15</v>
      </c>
      <c r="C33" s="375" t="s">
        <v>16</v>
      </c>
      <c r="D33" s="375" t="n">
        <v>914135.3138272</v>
      </c>
      <c r="E33" s="375" t="n">
        <v>1.65252985440955</v>
      </c>
      <c r="F33" s="375" t="n">
        <v>92.4153469607801</v>
      </c>
      <c r="G33" s="375" t="n">
        <v>0.245044422836479</v>
      </c>
      <c r="H33" s="375" t="n">
        <v>75024.3267411</v>
      </c>
      <c r="I33" s="375" t="n">
        <v>3.26590695527541</v>
      </c>
      <c r="J33" s="375" t="n">
        <v>7.58465303921988</v>
      </c>
      <c r="K33" s="375" t="n">
        <v>2.98574835791916</v>
      </c>
    </row>
    <row r="34">
      <c r="A34" s="375" t="s">
        <v>14</v>
      </c>
      <c r="B34" s="375" t="s">
        <v>15</v>
      </c>
      <c r="C34" s="375" t="s">
        <v>17</v>
      </c>
      <c r="D34" s="375" t="n">
        <v>6590105.1284533</v>
      </c>
      <c r="E34" s="375" t="n">
        <v>0.426649457902093</v>
      </c>
      <c r="F34" s="375" t="n">
        <v>95.950554708347</v>
      </c>
      <c r="G34" s="375" t="n">
        <v>0.0712735048249468</v>
      </c>
      <c r="H34" s="375" t="n">
        <v>278125.230907</v>
      </c>
      <c r="I34" s="375" t="n">
        <v>1.72168718663211</v>
      </c>
      <c r="J34" s="375" t="n">
        <v>4.04944529165304</v>
      </c>
      <c r="K34" s="375" t="n">
        <v>1.68880718997688</v>
      </c>
    </row>
    <row r="35">
      <c r="A35" s="375" t="s">
        <v>27</v>
      </c>
      <c r="B35" s="375" t="s">
        <v>28</v>
      </c>
      <c r="C35" s="375" t="s">
        <v>16</v>
      </c>
      <c r="D35" s="375" t="n">
        <v>5358.1393942</v>
      </c>
      <c r="E35" s="375" t="n">
        <v>16.5904125866844</v>
      </c>
      <c r="F35" s="375" t="n">
        <v>94.492082879859</v>
      </c>
      <c r="G35" s="375" t="n">
        <v>2.24510920055034</v>
      </c>
      <c r="H35" s="375" t="n">
        <v>312.3244488</v>
      </c>
      <c r="I35" s="375" t="n">
        <v>42.5314728665925</v>
      </c>
      <c r="J35" s="375" t="n">
        <v>5.50791712014096</v>
      </c>
      <c r="K35" s="375" t="n">
        <v>38.5163828767466</v>
      </c>
    </row>
    <row r="36">
      <c r="A36" s="375" t="s">
        <v>27</v>
      </c>
      <c r="B36" s="375" t="s">
        <v>28</v>
      </c>
      <c r="C36" s="375" t="s">
        <v>17</v>
      </c>
      <c r="D36" s="375" t="n">
        <v>148421.9274825</v>
      </c>
      <c r="E36" s="375" t="n">
        <v>2.44541194175508</v>
      </c>
      <c r="F36" s="375" t="n">
        <v>97.8852208457136</v>
      </c>
      <c r="G36" s="375" t="n">
        <v>0.315719955133301</v>
      </c>
      <c r="H36" s="375" t="n">
        <v>3206.6086746</v>
      </c>
      <c r="I36" s="375" t="n">
        <v>14.9045700737502</v>
      </c>
      <c r="J36" s="375" t="n">
        <v>2.11477915428642</v>
      </c>
      <c r="K36" s="375" t="n">
        <v>14.6134963884916</v>
      </c>
    </row>
    <row r="37">
      <c r="A37" s="375" t="s">
        <v>29</v>
      </c>
      <c r="B37" s="375" t="s">
        <v>30</v>
      </c>
      <c r="C37" s="375" t="s">
        <v>16</v>
      </c>
      <c r="D37" s="375" t="n">
        <v>1222.6202035</v>
      </c>
      <c r="E37" s="375" t="n">
        <v>22.0964742814492</v>
      </c>
      <c r="F37" s="375" t="n">
        <v>91.3431740152906</v>
      </c>
      <c r="G37" s="375" t="n">
        <v>3.05494136444705</v>
      </c>
      <c r="H37" s="375" t="n">
        <v>115.8708405</v>
      </c>
      <c r="I37" s="375" t="n">
        <v>33.1193528413718</v>
      </c>
      <c r="J37" s="375" t="n">
        <v>8.65682598470939</v>
      </c>
      <c r="K37" s="375" t="n">
        <v>32.2344518824891</v>
      </c>
    </row>
    <row r="38">
      <c r="A38" s="375" t="s">
        <v>29</v>
      </c>
      <c r="B38" s="375" t="s">
        <v>30</v>
      </c>
      <c r="C38" s="375" t="s">
        <v>17</v>
      </c>
      <c r="D38" s="375" t="n">
        <v>36698.9015264</v>
      </c>
      <c r="E38" s="375" t="n">
        <v>2.37012800321872</v>
      </c>
      <c r="F38" s="375" t="n">
        <v>97.7034803372926</v>
      </c>
      <c r="G38" s="375" t="n">
        <v>0.28987942860153</v>
      </c>
      <c r="H38" s="375" t="n">
        <v>862.607439</v>
      </c>
      <c r="I38" s="375" t="n">
        <v>12.4326940514329</v>
      </c>
      <c r="J38" s="375" t="n">
        <v>2.29651966270736</v>
      </c>
      <c r="K38" s="375" t="n">
        <v>12.3326743125579</v>
      </c>
    </row>
    <row r="39">
      <c r="A39" s="375" t="s">
        <v>31</v>
      </c>
      <c r="B39" s="375" t="s">
        <v>32</v>
      </c>
      <c r="C39" s="375" t="s">
        <v>16</v>
      </c>
      <c r="D39" s="375" t="n">
        <v>4936.1281702</v>
      </c>
      <c r="E39" s="375" t="n">
        <v>20.7092736608394</v>
      </c>
      <c r="F39" s="375" t="n">
        <v>91.9190545704505</v>
      </c>
      <c r="G39" s="375" t="n">
        <v>2.94270979697303</v>
      </c>
      <c r="H39" s="375" t="n">
        <v>433.9533578</v>
      </c>
      <c r="I39" s="375" t="n">
        <v>36.7430334610469</v>
      </c>
      <c r="J39" s="375" t="n">
        <v>8.08094542954954</v>
      </c>
      <c r="K39" s="375" t="n">
        <v>33.4727049911586</v>
      </c>
    </row>
    <row r="40">
      <c r="A40" s="375" t="s">
        <v>31</v>
      </c>
      <c r="B40" s="375" t="s">
        <v>32</v>
      </c>
      <c r="C40" s="375" t="s">
        <v>17</v>
      </c>
      <c r="D40" s="375" t="n">
        <v>102828.967242</v>
      </c>
      <c r="E40" s="375" t="n">
        <v>3.03601596376895</v>
      </c>
      <c r="F40" s="375" t="n">
        <v>97.795511989314</v>
      </c>
      <c r="G40" s="375" t="n">
        <v>0.371295887216652</v>
      </c>
      <c r="H40" s="375" t="n">
        <v>2317.9512109</v>
      </c>
      <c r="I40" s="375" t="n">
        <v>16.9959682643922</v>
      </c>
      <c r="J40" s="375" t="n">
        <v>2.20448801068603</v>
      </c>
      <c r="K40" s="375" t="n">
        <v>16.4714306514097</v>
      </c>
    </row>
    <row r="41">
      <c r="A41" s="375" t="s">
        <v>33</v>
      </c>
      <c r="B41" s="375" t="s">
        <v>34</v>
      </c>
      <c r="C41" s="375" t="s">
        <v>16</v>
      </c>
      <c r="D41" s="375" t="n">
        <v>2533.719663</v>
      </c>
      <c r="E41" s="375" t="n">
        <v>14.1027833755551</v>
      </c>
      <c r="F41" s="375" t="n">
        <v>91.5123442712325</v>
      </c>
      <c r="G41" s="375" t="n">
        <v>1.88660549778093</v>
      </c>
      <c r="H41" s="375" t="n">
        <v>234.9993368</v>
      </c>
      <c r="I41" s="375" t="n">
        <v>19.8289021123587</v>
      </c>
      <c r="J41" s="375" t="n">
        <v>8.48765572876754</v>
      </c>
      <c r="K41" s="375" t="n">
        <v>20.3410337711704</v>
      </c>
    </row>
    <row r="42">
      <c r="A42" s="375" t="s">
        <v>33</v>
      </c>
      <c r="B42" s="375" t="s">
        <v>34</v>
      </c>
      <c r="C42" s="375" t="s">
        <v>17</v>
      </c>
      <c r="D42" s="375" t="n">
        <v>30615.1956873</v>
      </c>
      <c r="E42" s="375" t="n">
        <v>3.27293875488593</v>
      </c>
      <c r="F42" s="375" t="n">
        <v>96.1705266262385</v>
      </c>
      <c r="G42" s="375" t="n">
        <v>0.527330777293254</v>
      </c>
      <c r="H42" s="375" t="n">
        <v>1219.0853147</v>
      </c>
      <c r="I42" s="375" t="n">
        <v>13.0756630160843</v>
      </c>
      <c r="J42" s="375" t="n">
        <v>3.82947337376148</v>
      </c>
      <c r="K42" s="375" t="n">
        <v>13.2429902518692</v>
      </c>
    </row>
    <row r="43">
      <c r="A43" s="375" t="s">
        <v>35</v>
      </c>
      <c r="B43" s="375" t="s">
        <v>36</v>
      </c>
      <c r="C43" s="375" t="s">
        <v>16</v>
      </c>
      <c r="D43" s="375" t="n">
        <v>8145.8865209</v>
      </c>
      <c r="E43" s="375" t="n">
        <v>26.6201913025402</v>
      </c>
      <c r="F43" s="375" t="n">
        <v>96.9240591529916</v>
      </c>
      <c r="G43" s="375" t="n">
        <v>1.73200625664247</v>
      </c>
      <c r="H43" s="375" t="n">
        <v>258.5144009</v>
      </c>
      <c r="I43" s="375" t="n">
        <v>52.2041068335081</v>
      </c>
      <c r="J43" s="375" t="n">
        <v>3.07594084700844</v>
      </c>
      <c r="K43" s="375" t="n">
        <v>54.5761720468174</v>
      </c>
    </row>
    <row r="44">
      <c r="A44" s="375" t="s">
        <v>35</v>
      </c>
      <c r="B44" s="375" t="s">
        <v>36</v>
      </c>
      <c r="C44" s="375" t="s">
        <v>17</v>
      </c>
      <c r="D44" s="375" t="n">
        <v>147197.8601073</v>
      </c>
      <c r="E44" s="375" t="n">
        <v>3.24287436660759</v>
      </c>
      <c r="F44" s="375" t="n">
        <v>98.096854097611</v>
      </c>
      <c r="G44" s="375" t="n">
        <v>0.464246787337229</v>
      </c>
      <c r="H44" s="375" t="n">
        <v>2855.7389213</v>
      </c>
      <c r="I44" s="375" t="n">
        <v>24.3475763173264</v>
      </c>
      <c r="J44" s="375" t="n">
        <v>1.90314590238899</v>
      </c>
      <c r="K44" s="375" t="n">
        <v>23.9294051525623</v>
      </c>
    </row>
    <row r="45">
      <c r="A45" s="375" t="s">
        <v>37</v>
      </c>
      <c r="B45" s="375" t="s">
        <v>38</v>
      </c>
      <c r="C45" s="375" t="s">
        <v>16</v>
      </c>
      <c r="D45" s="375" t="n">
        <v>69659.88547</v>
      </c>
      <c r="E45" s="375" t="n">
        <v>16.8909424207342</v>
      </c>
      <c r="F45" s="375" t="n">
        <v>91.1663779642117</v>
      </c>
      <c r="G45" s="375" t="n">
        <v>2.31843009466178</v>
      </c>
      <c r="H45" s="375" t="n">
        <v>6749.737272</v>
      </c>
      <c r="I45" s="375" t="n">
        <v>23.2704497882607</v>
      </c>
      <c r="J45" s="375" t="n">
        <v>8.83362203578827</v>
      </c>
      <c r="K45" s="375" t="n">
        <v>23.9270905453312</v>
      </c>
    </row>
    <row r="46">
      <c r="A46" s="375" t="s">
        <v>37</v>
      </c>
      <c r="B46" s="375" t="s">
        <v>38</v>
      </c>
      <c r="C46" s="375" t="s">
        <v>17</v>
      </c>
      <c r="D46" s="375" t="n">
        <v>695079.4586936</v>
      </c>
      <c r="E46" s="375" t="n">
        <v>3.53928106920074</v>
      </c>
      <c r="F46" s="375" t="n">
        <v>97.0638513219783</v>
      </c>
      <c r="G46" s="375" t="n">
        <v>0.484407441513322</v>
      </c>
      <c r="H46" s="375" t="n">
        <v>21025.9185677</v>
      </c>
      <c r="I46" s="375" t="n">
        <v>15.3013504092937</v>
      </c>
      <c r="J46" s="375" t="n">
        <v>2.9361486780217</v>
      </c>
      <c r="K46" s="375" t="n">
        <v>16.013648162391</v>
      </c>
    </row>
    <row r="47">
      <c r="A47" s="375" t="s">
        <v>39</v>
      </c>
      <c r="B47" s="375" t="s">
        <v>40</v>
      </c>
      <c r="C47" s="375" t="s">
        <v>16</v>
      </c>
      <c r="D47" s="375" t="n">
        <v>1187.1593947</v>
      </c>
      <c r="E47" s="375" t="n">
        <v>19.3362911542475</v>
      </c>
      <c r="F47" s="375" t="n">
        <v>92.7106953615866</v>
      </c>
      <c r="G47" s="375" t="n">
        <v>2.12324646923696</v>
      </c>
      <c r="H47" s="375" t="n">
        <v>93.3394626</v>
      </c>
      <c r="I47" s="375" t="n">
        <v>27.2323050088878</v>
      </c>
      <c r="J47" s="375" t="n">
        <v>7.28930463841344</v>
      </c>
      <c r="K47" s="375" t="n">
        <v>27.0049979184074</v>
      </c>
    </row>
    <row r="48">
      <c r="A48" s="375" t="s">
        <v>39</v>
      </c>
      <c r="B48" s="375" t="s">
        <v>40</v>
      </c>
      <c r="C48" s="375" t="s">
        <v>17</v>
      </c>
      <c r="D48" s="375" t="n">
        <v>28194.4754299</v>
      </c>
      <c r="E48" s="375" t="n">
        <v>1.97495905260752</v>
      </c>
      <c r="F48" s="375" t="n">
        <v>96.5018887181207</v>
      </c>
      <c r="G48" s="375" t="n">
        <v>0.419378967714461</v>
      </c>
      <c r="H48" s="375" t="n">
        <v>1022.025723</v>
      </c>
      <c r="I48" s="375" t="n">
        <v>11.5784651159602</v>
      </c>
      <c r="J48" s="375" t="n">
        <v>3.49811128187933</v>
      </c>
      <c r="K48" s="375" t="n">
        <v>11.5693467737134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921</v>
      </c>
    </row>
    <row r="58">
      <c r="A58" s="5" t="s">
        <v>26</v>
      </c>
      <c r="B58" s="5" t="s">
        <v>10</v>
      </c>
      <c r="C58" s="5" t="s">
        <v>11</v>
      </c>
      <c r="D58" s="5" t="s">
        <v>912</v>
      </c>
      <c r="E58" s="5" t="s">
        <v>913</v>
      </c>
      <c r="F58" s="5" t="s">
        <v>914</v>
      </c>
      <c r="G58" s="5" t="s">
        <v>915</v>
      </c>
      <c r="H58" s="5" t="s">
        <v>916</v>
      </c>
      <c r="I58" s="5" t="s">
        <v>917</v>
      </c>
      <c r="J58" s="5" t="s">
        <v>918</v>
      </c>
      <c r="K58" s="5" t="s">
        <v>919</v>
      </c>
    </row>
    <row r="59">
      <c r="A59" s="376" t="s">
        <v>14</v>
      </c>
      <c r="B59" s="376" t="s">
        <v>15</v>
      </c>
      <c r="C59" s="376" t="s">
        <v>16</v>
      </c>
      <c r="D59" s="376" t="n">
        <v>908751.0572322</v>
      </c>
      <c r="E59" s="376" t="n">
        <v>1.66159924397718</v>
      </c>
      <c r="F59" s="376" t="n">
        <v>92.4199968035091</v>
      </c>
      <c r="G59" s="376" t="n">
        <v>0.246412744709076</v>
      </c>
      <c r="H59" s="376" t="n">
        <v>74532.9599316</v>
      </c>
      <c r="I59" s="376" t="n">
        <v>3.28653520428701</v>
      </c>
      <c r="J59" s="376" t="n">
        <v>7.58000319649088</v>
      </c>
      <c r="K59" s="376" t="n">
        <v>3.00441365102584</v>
      </c>
    </row>
    <row r="60">
      <c r="A60" s="376" t="s">
        <v>14</v>
      </c>
      <c r="B60" s="376" t="s">
        <v>15</v>
      </c>
      <c r="C60" s="376" t="s">
        <v>17</v>
      </c>
      <c r="D60" s="376" t="n">
        <v>6567583.927636</v>
      </c>
      <c r="E60" s="376" t="n">
        <v>0.427743437584696</v>
      </c>
      <c r="F60" s="376" t="n">
        <v>95.9518822859857</v>
      </c>
      <c r="G60" s="376" t="n">
        <v>0.0714982795278328</v>
      </c>
      <c r="H60" s="376" t="n">
        <v>277080.055152</v>
      </c>
      <c r="I60" s="376" t="n">
        <v>1.72754771596297</v>
      </c>
      <c r="J60" s="376" t="n">
        <v>4.04811771401433</v>
      </c>
      <c r="K60" s="376" t="n">
        <v>1.69471220591112</v>
      </c>
    </row>
    <row r="61">
      <c r="A61" s="376" t="s">
        <v>42</v>
      </c>
      <c r="B61" s="376" t="s">
        <v>43</v>
      </c>
      <c r="C61" s="376" t="s">
        <v>16</v>
      </c>
      <c r="D61" s="376" t="n">
        <v>780.543419</v>
      </c>
      <c r="E61" s="376" t="n">
        <v>16.1532505772987</v>
      </c>
      <c r="F61" s="376" t="n">
        <v>90.1638739829339</v>
      </c>
      <c r="G61" s="376" t="n">
        <v>2.31166395133921</v>
      </c>
      <c r="H61" s="376" t="n">
        <v>85.1507715</v>
      </c>
      <c r="I61" s="376" t="n">
        <v>27.0855303990279</v>
      </c>
      <c r="J61" s="376" t="n">
        <v>9.83612601706607</v>
      </c>
      <c r="K61" s="376" t="n">
        <v>21.1901084672774</v>
      </c>
    </row>
    <row r="62">
      <c r="A62" s="376" t="s">
        <v>42</v>
      </c>
      <c r="B62" s="376" t="s">
        <v>43</v>
      </c>
      <c r="C62" s="376" t="s">
        <v>17</v>
      </c>
      <c r="D62" s="376" t="n">
        <v>8202.9725677</v>
      </c>
      <c r="E62" s="376" t="n">
        <v>4.71460783491232</v>
      </c>
      <c r="F62" s="376" t="n">
        <v>94.0782757861668</v>
      </c>
      <c r="G62" s="376" t="n">
        <v>0.854261688670678</v>
      </c>
      <c r="H62" s="376" t="n">
        <v>516.3332435</v>
      </c>
      <c r="I62" s="376" t="n">
        <v>14.149318408008</v>
      </c>
      <c r="J62" s="376" t="n">
        <v>5.92172421383325</v>
      </c>
      <c r="K62" s="376" t="n">
        <v>13.5716328282524</v>
      </c>
    </row>
    <row r="63">
      <c r="A63" s="376" t="s">
        <v>44</v>
      </c>
      <c r="B63" s="376" t="s">
        <v>45</v>
      </c>
      <c r="C63" s="376" t="s">
        <v>16</v>
      </c>
      <c r="D63" s="376" t="n">
        <v>2384.9413148</v>
      </c>
      <c r="E63" s="376" t="n">
        <v>21.3661974047405</v>
      </c>
      <c r="F63" s="376" t="n">
        <v>87.6815590170157</v>
      </c>
      <c r="G63" s="376" t="n">
        <v>5.23299365557494</v>
      </c>
      <c r="H63" s="376" t="n">
        <v>335.0620035</v>
      </c>
      <c r="I63" s="376" t="n">
        <v>40.3489072964126</v>
      </c>
      <c r="J63" s="376" t="n">
        <v>12.3184409829843</v>
      </c>
      <c r="K63" s="376" t="n">
        <v>37.2479798929721</v>
      </c>
    </row>
    <row r="64">
      <c r="A64" s="376" t="s">
        <v>44</v>
      </c>
      <c r="B64" s="376" t="s">
        <v>45</v>
      </c>
      <c r="C64" s="376" t="s">
        <v>17</v>
      </c>
      <c r="D64" s="376" t="n">
        <v>64105.0662507</v>
      </c>
      <c r="E64" s="376" t="n">
        <v>3.49640349440544</v>
      </c>
      <c r="F64" s="376" t="n">
        <v>97.0494890005099</v>
      </c>
      <c r="G64" s="376" t="n">
        <v>0.431225394822356</v>
      </c>
      <c r="H64" s="376" t="n">
        <v>1948.9304379</v>
      </c>
      <c r="I64" s="376" t="n">
        <v>14.039495729712</v>
      </c>
      <c r="J64" s="376" t="n">
        <v>2.95051099949015</v>
      </c>
      <c r="K64" s="376" t="n">
        <v>14.1840529382146</v>
      </c>
    </row>
    <row r="65">
      <c r="A65" s="376" t="s">
        <v>27</v>
      </c>
      <c r="B65" s="376" t="s">
        <v>28</v>
      </c>
      <c r="C65" s="376" t="s">
        <v>16</v>
      </c>
      <c r="D65" s="376" t="n">
        <v>4634.904108</v>
      </c>
      <c r="E65" s="376" t="n">
        <v>18.8511945155225</v>
      </c>
      <c r="F65" s="376" t="n">
        <v>94.8779453283058</v>
      </c>
      <c r="G65" s="376" t="n">
        <v>2.55579054085334</v>
      </c>
      <c r="H65" s="376" t="n">
        <v>250.2186589</v>
      </c>
      <c r="I65" s="376" t="n">
        <v>52.1005317427422</v>
      </c>
      <c r="J65" s="376" t="n">
        <v>5.12205467169423</v>
      </c>
      <c r="K65" s="376" t="n">
        <v>47.3419693361993</v>
      </c>
    </row>
    <row r="66">
      <c r="A66" s="376" t="s">
        <v>27</v>
      </c>
      <c r="B66" s="376" t="s">
        <v>28</v>
      </c>
      <c r="C66" s="376" t="s">
        <v>17</v>
      </c>
      <c r="D66" s="376" t="n">
        <v>124579.8103332</v>
      </c>
      <c r="E66" s="376" t="n">
        <v>2.87736647803545</v>
      </c>
      <c r="F66" s="376" t="n">
        <v>98.0519701779881</v>
      </c>
      <c r="G66" s="376" t="n">
        <v>0.368262115311166</v>
      </c>
      <c r="H66" s="376" t="n">
        <v>2475.0668988</v>
      </c>
      <c r="I66" s="376" t="n">
        <v>18.9191403963493</v>
      </c>
      <c r="J66" s="376" t="n">
        <v>1.94802982201193</v>
      </c>
      <c r="K66" s="376" t="n">
        <v>18.5360745200913</v>
      </c>
    </row>
    <row r="67">
      <c r="A67" s="376" t="s">
        <v>29</v>
      </c>
      <c r="B67" s="376" t="s">
        <v>30</v>
      </c>
      <c r="C67" s="376" t="s">
        <v>16</v>
      </c>
      <c r="D67" s="376" t="n">
        <v>634.2630879</v>
      </c>
      <c r="E67" s="376" t="n">
        <v>26.518612416023</v>
      </c>
      <c r="F67" s="376" t="n">
        <v>91.6441392766136</v>
      </c>
      <c r="G67" s="376" t="n">
        <v>5.4104348557342</v>
      </c>
      <c r="H67" s="376" t="n">
        <v>57.830365</v>
      </c>
      <c r="I67" s="376" t="n">
        <v>58.0127096702988</v>
      </c>
      <c r="J67" s="376" t="n">
        <v>8.35586072338642</v>
      </c>
      <c r="K67" s="376" t="n">
        <v>59.3397451058758</v>
      </c>
    </row>
    <row r="68">
      <c r="A68" s="376" t="s">
        <v>29</v>
      </c>
      <c r="B68" s="376" t="s">
        <v>30</v>
      </c>
      <c r="C68" s="376" t="s">
        <v>17</v>
      </c>
      <c r="D68" s="376" t="n">
        <v>25001.1836245</v>
      </c>
      <c r="E68" s="376" t="n">
        <v>3.06895168409928</v>
      </c>
      <c r="F68" s="376" t="n">
        <v>97.7452301467231</v>
      </c>
      <c r="G68" s="376" t="n">
        <v>0.39001780545059</v>
      </c>
      <c r="H68" s="376" t="n">
        <v>576.722926</v>
      </c>
      <c r="I68" s="376" t="n">
        <v>17.0351952274811</v>
      </c>
      <c r="J68" s="376" t="n">
        <v>2.25476985327686</v>
      </c>
      <c r="K68" s="376" t="n">
        <v>16.9074374041699</v>
      </c>
    </row>
    <row r="69">
      <c r="A69" s="376" t="s">
        <v>46</v>
      </c>
      <c r="B69" s="376" t="s">
        <v>47</v>
      </c>
      <c r="C69" s="376" t="s">
        <v>16</v>
      </c>
      <c r="D69" s="376" t="n">
        <v>2329.0884094</v>
      </c>
      <c r="E69" s="376" t="n">
        <v>10.9305425041696</v>
      </c>
      <c r="F69" s="376" t="n">
        <v>93.5202460680854</v>
      </c>
      <c r="G69" s="376" t="n">
        <v>1.68840455904338</v>
      </c>
      <c r="H69" s="376" t="n">
        <v>161.3759631</v>
      </c>
      <c r="I69" s="376" t="n">
        <v>27.4040031575616</v>
      </c>
      <c r="J69" s="376" t="n">
        <v>6.47975393191456</v>
      </c>
      <c r="K69" s="376" t="n">
        <v>24.3682108122214</v>
      </c>
    </row>
    <row r="70">
      <c r="A70" s="376" t="s">
        <v>46</v>
      </c>
      <c r="B70" s="376" t="s">
        <v>47</v>
      </c>
      <c r="C70" s="376" t="s">
        <v>17</v>
      </c>
      <c r="D70" s="376" t="n">
        <v>20387.5676421</v>
      </c>
      <c r="E70" s="376" t="n">
        <v>3.65444848795954</v>
      </c>
      <c r="F70" s="376" t="n">
        <v>95.8714042895202</v>
      </c>
      <c r="G70" s="376" t="n">
        <v>0.636953323129069</v>
      </c>
      <c r="H70" s="376" t="n">
        <v>877.967992</v>
      </c>
      <c r="I70" s="376" t="n">
        <v>15.1609835010329</v>
      </c>
      <c r="J70" s="376" t="n">
        <v>4.12859571047977</v>
      </c>
      <c r="K70" s="376" t="n">
        <v>14.7908911013629</v>
      </c>
    </row>
    <row r="71">
      <c r="A71" s="376" t="s">
        <v>48</v>
      </c>
      <c r="B71" s="376" t="s">
        <v>49</v>
      </c>
      <c r="C71" s="376" t="s">
        <v>16</v>
      </c>
      <c r="D71" s="376" t="n">
        <v>8498.1840774</v>
      </c>
      <c r="E71" s="376" t="n">
        <v>16.4051750547166</v>
      </c>
      <c r="F71" s="376" t="n">
        <v>95.4531485428124</v>
      </c>
      <c r="G71" s="376" t="n">
        <v>1.87973123187103</v>
      </c>
      <c r="H71" s="376" t="n">
        <v>404.8057214</v>
      </c>
      <c r="I71" s="376" t="n">
        <v>43.0524822407234</v>
      </c>
      <c r="J71" s="376" t="n">
        <v>4.54685145718759</v>
      </c>
      <c r="K71" s="376" t="n">
        <v>39.4616508117316</v>
      </c>
    </row>
    <row r="72">
      <c r="A72" s="376" t="s">
        <v>48</v>
      </c>
      <c r="B72" s="376" t="s">
        <v>49</v>
      </c>
      <c r="C72" s="376" t="s">
        <v>17</v>
      </c>
      <c r="D72" s="376" t="n">
        <v>140530.2926706</v>
      </c>
      <c r="E72" s="376" t="n">
        <v>2.55471711811685</v>
      </c>
      <c r="F72" s="376" t="n">
        <v>97.4551197825083</v>
      </c>
      <c r="G72" s="376" t="n">
        <v>0.316315309464142</v>
      </c>
      <c r="H72" s="376" t="n">
        <v>3669.7175333</v>
      </c>
      <c r="I72" s="376" t="n">
        <v>12.4349328680546</v>
      </c>
      <c r="J72" s="376" t="n">
        <v>2.54488021749166</v>
      </c>
      <c r="K72" s="376" t="n">
        <v>12.1131620109229</v>
      </c>
    </row>
    <row r="73">
      <c r="A73" s="376" t="s">
        <v>31</v>
      </c>
      <c r="B73" s="376" t="s">
        <v>32</v>
      </c>
      <c r="C73" s="376" t="s">
        <v>16</v>
      </c>
      <c r="D73" s="376" t="n">
        <v>4851.2523952</v>
      </c>
      <c r="E73" s="376" t="n">
        <v>21.0692945678034</v>
      </c>
      <c r="F73" s="376" t="n">
        <v>92.0059868805196</v>
      </c>
      <c r="G73" s="376" t="n">
        <v>2.9906331026839</v>
      </c>
      <c r="H73" s="376" t="n">
        <v>421.5049108</v>
      </c>
      <c r="I73" s="376" t="n">
        <v>37.8139596837755</v>
      </c>
      <c r="J73" s="376" t="n">
        <v>7.99401311948038</v>
      </c>
      <c r="K73" s="376" t="n">
        <v>34.4202775123627</v>
      </c>
    </row>
    <row r="74">
      <c r="A74" s="376" t="s">
        <v>31</v>
      </c>
      <c r="B74" s="376" t="s">
        <v>32</v>
      </c>
      <c r="C74" s="376" t="s">
        <v>17</v>
      </c>
      <c r="D74" s="376" t="n">
        <v>101172.192114</v>
      </c>
      <c r="E74" s="376" t="n">
        <v>3.08467033654716</v>
      </c>
      <c r="F74" s="376" t="n">
        <v>97.8244035982471</v>
      </c>
      <c r="G74" s="376" t="n">
        <v>0.377322766359244</v>
      </c>
      <c r="H74" s="376" t="n">
        <v>2250.0505909</v>
      </c>
      <c r="I74" s="376" t="n">
        <v>17.502567364428</v>
      </c>
      <c r="J74" s="376" t="n">
        <v>2.17559640175294</v>
      </c>
      <c r="K74" s="376" t="n">
        <v>16.9660947009258</v>
      </c>
    </row>
    <row r="75">
      <c r="A75" s="376" t="s">
        <v>50</v>
      </c>
      <c r="B75" s="376" t="s">
        <v>51</v>
      </c>
      <c r="C75" s="376" t="s">
        <v>16</v>
      </c>
      <c r="D75" s="376" t="n">
        <v>12258.3770188</v>
      </c>
      <c r="E75" s="376" t="n">
        <v>14.7043214357561</v>
      </c>
      <c r="F75" s="376" t="n">
        <v>82.3371476026158</v>
      </c>
      <c r="G75" s="376" t="n">
        <v>3.58904634827281</v>
      </c>
      <c r="H75" s="376" t="n">
        <v>2629.6502881</v>
      </c>
      <c r="I75" s="376" t="n">
        <v>22.8608617517059</v>
      </c>
      <c r="J75" s="376" t="n">
        <v>17.6628523973842</v>
      </c>
      <c r="K75" s="376" t="n">
        <v>16.7306974140899</v>
      </c>
    </row>
    <row r="76">
      <c r="A76" s="376" t="s">
        <v>50</v>
      </c>
      <c r="B76" s="376" t="s">
        <v>51</v>
      </c>
      <c r="C76" s="376" t="s">
        <v>17</v>
      </c>
      <c r="D76" s="376" t="n">
        <v>114867.6535256</v>
      </c>
      <c r="E76" s="376" t="n">
        <v>3.90643150881739</v>
      </c>
      <c r="F76" s="376" t="n">
        <v>91.439141629356</v>
      </c>
      <c r="G76" s="376" t="n">
        <v>0.758078365946327</v>
      </c>
      <c r="H76" s="376" t="n">
        <v>10754.3191644</v>
      </c>
      <c r="I76" s="376" t="n">
        <v>8.73266505341377</v>
      </c>
      <c r="J76" s="376" t="n">
        <v>8.56085837064401</v>
      </c>
      <c r="K76" s="376" t="n">
        <v>8.09708934183692</v>
      </c>
    </row>
    <row r="77">
      <c r="A77" s="376" t="s">
        <v>52</v>
      </c>
      <c r="B77" s="376" t="s">
        <v>53</v>
      </c>
      <c r="C77" s="376" t="s">
        <v>16</v>
      </c>
      <c r="D77" s="376" t="n">
        <v>357.1293374</v>
      </c>
      <c r="E77" s="376" t="n">
        <v>28.509056675379</v>
      </c>
      <c r="F77" s="376" t="n">
        <v>95.579681779838</v>
      </c>
      <c r="G77" s="376" t="n">
        <v>2.8392833012401</v>
      </c>
      <c r="H77" s="376" t="n">
        <v>16.5163274</v>
      </c>
      <c r="I77" s="376" t="n">
        <v>57.0450657608795</v>
      </c>
      <c r="J77" s="376" t="n">
        <v>4.42031822016205</v>
      </c>
      <c r="K77" s="376" t="n">
        <v>61.3932710042283</v>
      </c>
    </row>
    <row r="78">
      <c r="A78" s="376" t="s">
        <v>52</v>
      </c>
      <c r="B78" s="376" t="s">
        <v>53</v>
      </c>
      <c r="C78" s="376" t="s">
        <v>17</v>
      </c>
      <c r="D78" s="376" t="n">
        <v>13868.1352945</v>
      </c>
      <c r="E78" s="376" t="n">
        <v>3.21601862278644</v>
      </c>
      <c r="F78" s="376" t="n">
        <v>97.8189228263487</v>
      </c>
      <c r="G78" s="376" t="n">
        <v>0.361234836965926</v>
      </c>
      <c r="H78" s="376" t="n">
        <v>309.2190392</v>
      </c>
      <c r="I78" s="376" t="n">
        <v>16.8289175002401</v>
      </c>
      <c r="J78" s="376" t="n">
        <v>2.18107717365134</v>
      </c>
      <c r="K78" s="376" t="n">
        <v>16.2009868638455</v>
      </c>
    </row>
    <row r="79">
      <c r="A79" s="376" t="s">
        <v>33</v>
      </c>
      <c r="B79" s="376" t="s">
        <v>34</v>
      </c>
      <c r="C79" s="376" t="s">
        <v>16</v>
      </c>
      <c r="D79" s="376" t="n">
        <v>1324.7685566</v>
      </c>
      <c r="E79" s="376" t="n">
        <v>23.349525476429</v>
      </c>
      <c r="F79" s="376" t="n">
        <v>91.9834727258387</v>
      </c>
      <c r="G79" s="376" t="n">
        <v>2.70072923899903</v>
      </c>
      <c r="H79" s="376" t="n">
        <v>115.4559939</v>
      </c>
      <c r="I79" s="376" t="n">
        <v>25.1093336887825</v>
      </c>
      <c r="J79" s="376" t="n">
        <v>8.01652727416134</v>
      </c>
      <c r="K79" s="376" t="n">
        <v>30.9887867650686</v>
      </c>
    </row>
    <row r="80">
      <c r="A80" s="376" t="s">
        <v>33</v>
      </c>
      <c r="B80" s="376" t="s">
        <v>34</v>
      </c>
      <c r="C80" s="376" t="s">
        <v>17</v>
      </c>
      <c r="D80" s="376" t="n">
        <v>15100.3114221</v>
      </c>
      <c r="E80" s="376" t="n">
        <v>4.74396310487176</v>
      </c>
      <c r="F80" s="376" t="n">
        <v>95.1453914100928</v>
      </c>
      <c r="G80" s="376" t="n">
        <v>0.923211360726118</v>
      </c>
      <c r="H80" s="376" t="n">
        <v>770.4640283</v>
      </c>
      <c r="I80" s="376" t="n">
        <v>17.6922292889296</v>
      </c>
      <c r="J80" s="376" t="n">
        <v>4.85460858990719</v>
      </c>
      <c r="K80" s="376" t="n">
        <v>18.094003799431</v>
      </c>
    </row>
    <row r="81">
      <c r="A81" s="376" t="s">
        <v>54</v>
      </c>
      <c r="B81" s="376" t="s">
        <v>55</v>
      </c>
      <c r="C81" s="376" t="s">
        <v>16</v>
      </c>
      <c r="D81" s="376" t="n">
        <v>12607.8461717</v>
      </c>
      <c r="E81" s="376" t="n">
        <v>12.7785639996553</v>
      </c>
      <c r="F81" s="376" t="n">
        <v>96.6694784589834</v>
      </c>
      <c r="G81" s="376" t="n">
        <v>1.03316699249873</v>
      </c>
      <c r="H81" s="376" t="n">
        <v>434.3739506</v>
      </c>
      <c r="I81" s="376" t="n">
        <v>30.7022764269594</v>
      </c>
      <c r="J81" s="376" t="n">
        <v>3.33052154101658</v>
      </c>
      <c r="K81" s="376" t="n">
        <v>29.9880103148662</v>
      </c>
    </row>
    <row r="82">
      <c r="A82" s="376" t="s">
        <v>54</v>
      </c>
      <c r="B82" s="376" t="s">
        <v>55</v>
      </c>
      <c r="C82" s="376" t="s">
        <v>17</v>
      </c>
      <c r="D82" s="376" t="n">
        <v>111549.3234622</v>
      </c>
      <c r="E82" s="376" t="n">
        <v>3.11488258380987</v>
      </c>
      <c r="F82" s="376" t="n">
        <v>97.5646248910348</v>
      </c>
      <c r="G82" s="376" t="n">
        <v>0.344604215443506</v>
      </c>
      <c r="H82" s="376" t="n">
        <v>2784.4564163</v>
      </c>
      <c r="I82" s="376" t="n">
        <v>13.8914928760216</v>
      </c>
      <c r="J82" s="376" t="n">
        <v>2.43537510896516</v>
      </c>
      <c r="K82" s="376" t="n">
        <v>13.8053398393734</v>
      </c>
    </row>
    <row r="83">
      <c r="A83" s="376" t="s">
        <v>35</v>
      </c>
      <c r="B83" s="376" t="s">
        <v>36</v>
      </c>
      <c r="C83" s="376" t="s">
        <v>16</v>
      </c>
      <c r="D83" s="376" t="n">
        <v>7970.9778291</v>
      </c>
      <c r="E83" s="376" t="n">
        <v>27.202018891374</v>
      </c>
      <c r="F83" s="376" t="n">
        <v>97.012702194696</v>
      </c>
      <c r="G83" s="376" t="n">
        <v>1.76141697094073</v>
      </c>
      <c r="H83" s="376" t="n">
        <v>245.4491426</v>
      </c>
      <c r="I83" s="376" t="n">
        <v>54.951066066464</v>
      </c>
      <c r="J83" s="376" t="n">
        <v>2.987297805304</v>
      </c>
      <c r="K83" s="376" t="n">
        <v>57.2021375770291</v>
      </c>
    </row>
    <row r="84">
      <c r="A84" s="376" t="s">
        <v>35</v>
      </c>
      <c r="B84" s="376" t="s">
        <v>36</v>
      </c>
      <c r="C84" s="376" t="s">
        <v>17</v>
      </c>
      <c r="D84" s="376" t="n">
        <v>145476.1064706</v>
      </c>
      <c r="E84" s="376" t="n">
        <v>3.28103470063292</v>
      </c>
      <c r="F84" s="376" t="n">
        <v>98.1060291726215</v>
      </c>
      <c r="G84" s="376" t="n">
        <v>0.469721968376472</v>
      </c>
      <c r="H84" s="376" t="n">
        <v>2808.4665546</v>
      </c>
      <c r="I84" s="376" t="n">
        <v>24.7556002735956</v>
      </c>
      <c r="J84" s="376" t="n">
        <v>1.89397082737846</v>
      </c>
      <c r="K84" s="376" t="n">
        <v>24.3311863448016</v>
      </c>
    </row>
    <row r="85">
      <c r="A85" s="376" t="s">
        <v>56</v>
      </c>
      <c r="B85" s="376" t="s">
        <v>57</v>
      </c>
      <c r="C85" s="376" t="s">
        <v>16</v>
      </c>
      <c r="D85" s="376" t="n">
        <v>2124.7292721</v>
      </c>
      <c r="E85" s="376" t="n">
        <v>19.9190213846729</v>
      </c>
      <c r="F85" s="376" t="n">
        <v>93.5831205393799</v>
      </c>
      <c r="G85" s="376" t="n">
        <v>2.56780796589509</v>
      </c>
      <c r="H85" s="376" t="n">
        <v>145.6900726</v>
      </c>
      <c r="I85" s="376" t="n">
        <v>39.0889289679642</v>
      </c>
      <c r="J85" s="376" t="n">
        <v>6.41687946062011</v>
      </c>
      <c r="K85" s="376" t="n">
        <v>37.4486514619862</v>
      </c>
    </row>
    <row r="86">
      <c r="A86" s="376" t="s">
        <v>56</v>
      </c>
      <c r="B86" s="376" t="s">
        <v>57</v>
      </c>
      <c r="C86" s="376" t="s">
        <v>17</v>
      </c>
      <c r="D86" s="376" t="n">
        <v>25330.2529072</v>
      </c>
      <c r="E86" s="376" t="n">
        <v>2.58287303063746</v>
      </c>
      <c r="F86" s="376" t="n">
        <v>97.126764577004</v>
      </c>
      <c r="G86" s="376" t="n">
        <v>0.452358848721128</v>
      </c>
      <c r="H86" s="376" t="n">
        <v>749.3277496</v>
      </c>
      <c r="I86" s="376" t="n">
        <v>15.1741835999754</v>
      </c>
      <c r="J86" s="376" t="n">
        <v>2.87323542299604</v>
      </c>
      <c r="K86" s="376" t="n">
        <v>15.2915250356504</v>
      </c>
    </row>
    <row r="87">
      <c r="A87" s="376" t="s">
        <v>37</v>
      </c>
      <c r="B87" s="376" t="s">
        <v>38</v>
      </c>
      <c r="C87" s="376" t="s">
        <v>16</v>
      </c>
      <c r="D87" s="376" t="n">
        <v>69442.5741917</v>
      </c>
      <c r="E87" s="376" t="n">
        <v>16.9435580050865</v>
      </c>
      <c r="F87" s="376" t="n">
        <v>91.1759049630663</v>
      </c>
      <c r="G87" s="376" t="n">
        <v>2.32501588118005</v>
      </c>
      <c r="H87" s="376" t="n">
        <v>6720.7216043</v>
      </c>
      <c r="I87" s="376" t="n">
        <v>23.3700892377661</v>
      </c>
      <c r="J87" s="376" t="n">
        <v>8.82409503693374</v>
      </c>
      <c r="K87" s="376" t="n">
        <v>24.0234750569679</v>
      </c>
    </row>
    <row r="88">
      <c r="A88" s="376" t="s">
        <v>37</v>
      </c>
      <c r="B88" s="376" t="s">
        <v>38</v>
      </c>
      <c r="C88" s="376" t="s">
        <v>17</v>
      </c>
      <c r="D88" s="376" t="n">
        <v>690869.7425359</v>
      </c>
      <c r="E88" s="376" t="n">
        <v>3.56076894693607</v>
      </c>
      <c r="F88" s="376" t="n">
        <v>97.0568443739526</v>
      </c>
      <c r="G88" s="376" t="n">
        <v>0.487432180544557</v>
      </c>
      <c r="H88" s="376" t="n">
        <v>20949.9616717</v>
      </c>
      <c r="I88" s="376" t="n">
        <v>15.3567179503838</v>
      </c>
      <c r="J88" s="376" t="n">
        <v>2.94315562604741</v>
      </c>
      <c r="K88" s="376" t="n">
        <v>16.0741174782877</v>
      </c>
    </row>
    <row r="89">
      <c r="A89" s="376" t="s">
        <v>39</v>
      </c>
      <c r="B89" s="376" t="s">
        <v>40</v>
      </c>
      <c r="C89" s="376" t="s">
        <v>16</v>
      </c>
      <c r="D89" s="376" t="n">
        <v>624.4619458</v>
      </c>
      <c r="E89" s="376" t="n">
        <v>33.6168098724147</v>
      </c>
      <c r="F89" s="376" t="n">
        <v>91.170399295905</v>
      </c>
      <c r="G89" s="376" t="n">
        <v>3.99609633885021</v>
      </c>
      <c r="H89" s="376" t="n">
        <v>60.4774102</v>
      </c>
      <c r="I89" s="376" t="n">
        <v>37.4493310591245</v>
      </c>
      <c r="J89" s="376" t="n">
        <v>8.82960070409504</v>
      </c>
      <c r="K89" s="376" t="n">
        <v>41.2618544198617</v>
      </c>
    </row>
    <row r="90">
      <c r="A90" s="376" t="s">
        <v>39</v>
      </c>
      <c r="B90" s="376" t="s">
        <v>40</v>
      </c>
      <c r="C90" s="376" t="s">
        <v>17</v>
      </c>
      <c r="D90" s="376" t="n">
        <v>20847.5658336</v>
      </c>
      <c r="E90" s="376" t="n">
        <v>2.35346299062671</v>
      </c>
      <c r="F90" s="376" t="n">
        <v>95.9653269689061</v>
      </c>
      <c r="G90" s="376" t="n">
        <v>0.555425389399021</v>
      </c>
      <c r="H90" s="376" t="n">
        <v>876.4948163</v>
      </c>
      <c r="I90" s="376" t="n">
        <v>13.1838397420918</v>
      </c>
      <c r="J90" s="376" t="n">
        <v>4.03467303109391</v>
      </c>
      <c r="K90" s="376" t="n">
        <v>13.2108794664973</v>
      </c>
    </row>
    <row r="91">
      <c r="A91" s="376" t="s">
        <v>58</v>
      </c>
      <c r="B91" s="376" t="s">
        <v>59</v>
      </c>
      <c r="C91" s="376" t="s">
        <v>16</v>
      </c>
      <c r="D91" s="376" t="n">
        <v>488.0476909</v>
      </c>
      <c r="E91" s="376" t="n">
        <v>17.7780573791983</v>
      </c>
      <c r="F91" s="376" t="n">
        <v>92.2979883509754</v>
      </c>
      <c r="G91" s="376" t="n">
        <v>3.25275964021941</v>
      </c>
      <c r="H91" s="376" t="n">
        <v>40.7262289</v>
      </c>
      <c r="I91" s="376" t="n">
        <v>38.6521410251089</v>
      </c>
      <c r="J91" s="376" t="n">
        <v>7.7020116490246</v>
      </c>
      <c r="K91" s="376" t="n">
        <v>38.9798386528687</v>
      </c>
    </row>
    <row r="92">
      <c r="A92" s="376" t="s">
        <v>58</v>
      </c>
      <c r="B92" s="376" t="s">
        <v>59</v>
      </c>
      <c r="C92" s="376" t="s">
        <v>17</v>
      </c>
      <c r="D92" s="376" t="n">
        <v>8537.44488</v>
      </c>
      <c r="E92" s="376" t="n">
        <v>3.36167062136926</v>
      </c>
      <c r="F92" s="376" t="n">
        <v>97.2016979369619</v>
      </c>
      <c r="G92" s="376" t="n">
        <v>0.545896460032981</v>
      </c>
      <c r="H92" s="376" t="n">
        <v>245.7811965</v>
      </c>
      <c r="I92" s="376" t="n">
        <v>19.0532654152364</v>
      </c>
      <c r="J92" s="376" t="n">
        <v>2.7983020630381</v>
      </c>
      <c r="K92" s="376" t="n">
        <v>18.9622355334197</v>
      </c>
    </row>
    <row r="93">
      <c r="A93" s="376" t="s">
        <v>60</v>
      </c>
      <c r="B93" s="376" t="s">
        <v>61</v>
      </c>
      <c r="C93" s="376" t="s">
        <v>16</v>
      </c>
      <c r="D93" s="376" t="n">
        <v>361.5795917</v>
      </c>
      <c r="E93" s="376" t="n">
        <v>22.3082947989799</v>
      </c>
      <c r="F93" s="376" t="n">
        <v>95.3189104386679</v>
      </c>
      <c r="G93" s="376" t="n">
        <v>2.75436368423174</v>
      </c>
      <c r="H93" s="376" t="n">
        <v>17.7570898</v>
      </c>
      <c r="I93" s="376" t="n">
        <v>52.2475582655721</v>
      </c>
      <c r="J93" s="376" t="n">
        <v>4.68108956133207</v>
      </c>
      <c r="K93" s="376" t="n">
        <v>56.085862467048</v>
      </c>
    </row>
    <row r="94">
      <c r="A94" s="376" t="s">
        <v>60</v>
      </c>
      <c r="B94" s="376" t="s">
        <v>61</v>
      </c>
      <c r="C94" s="376" t="s">
        <v>17</v>
      </c>
      <c r="D94" s="376" t="n">
        <v>7830.5347691</v>
      </c>
      <c r="E94" s="376" t="n">
        <v>3.45279448008266</v>
      </c>
      <c r="F94" s="376" t="n">
        <v>95.9546358751855</v>
      </c>
      <c r="G94" s="376" t="n">
        <v>0.488759544231747</v>
      </c>
      <c r="H94" s="376" t="n">
        <v>330.1285461</v>
      </c>
      <c r="I94" s="376" t="n">
        <v>11.3208769116928</v>
      </c>
      <c r="J94" s="376" t="n">
        <v>4.04536412481452</v>
      </c>
      <c r="K94" s="376" t="n">
        <v>11.593207100839</v>
      </c>
    </row>
    <row r="95">
      <c r="A95" s="376" t="s">
        <v>62</v>
      </c>
      <c r="B95" s="376" t="s">
        <v>63</v>
      </c>
      <c r="C95" s="376" t="s">
        <v>16</v>
      </c>
      <c r="D95" s="376" t="n">
        <v>572.870052</v>
      </c>
      <c r="E95" s="376" t="n">
        <v>18.8766398276966</v>
      </c>
      <c r="F95" s="376" t="n">
        <v>90.2759931399039</v>
      </c>
      <c r="G95" s="376" t="n">
        <v>2.77455232061778</v>
      </c>
      <c r="H95" s="376" t="n">
        <v>61.7062424</v>
      </c>
      <c r="I95" s="376" t="n">
        <v>35.8291806897929</v>
      </c>
      <c r="J95" s="376" t="n">
        <v>9.72400686009616</v>
      </c>
      <c r="K95" s="376" t="n">
        <v>25.7584625212737</v>
      </c>
    </row>
    <row r="96">
      <c r="A96" s="376" t="s">
        <v>62</v>
      </c>
      <c r="B96" s="376" t="s">
        <v>63</v>
      </c>
      <c r="C96" s="376" t="s">
        <v>17</v>
      </c>
      <c r="D96" s="376" t="n">
        <v>10612.8433375</v>
      </c>
      <c r="E96" s="376" t="n">
        <v>3.96105713144887</v>
      </c>
      <c r="F96" s="376" t="n">
        <v>97.576589711293</v>
      </c>
      <c r="G96" s="376" t="n">
        <v>0.359548531327261</v>
      </c>
      <c r="H96" s="376" t="n">
        <v>263.5803712</v>
      </c>
      <c r="I96" s="376" t="n">
        <v>14.2127471488452</v>
      </c>
      <c r="J96" s="376" t="n">
        <v>2.42341028870697</v>
      </c>
      <c r="K96" s="376" t="n">
        <v>14.4769210917798</v>
      </c>
    </row>
    <row r="97">
      <c r="A97" s="376" t="s">
        <v>64</v>
      </c>
      <c r="B97" s="376" t="s">
        <v>65</v>
      </c>
      <c r="C97" s="376" t="s">
        <v>16</v>
      </c>
      <c r="D97" s="376" t="n">
        <v>418.0098965</v>
      </c>
      <c r="E97" s="376" t="n">
        <v>28.8655198745959</v>
      </c>
      <c r="F97" s="376" t="n">
        <v>97.2197348888691</v>
      </c>
      <c r="G97" s="376" t="n">
        <v>2.06695227005223</v>
      </c>
      <c r="H97" s="376" t="n">
        <v>11.9541401</v>
      </c>
      <c r="I97" s="376" t="n">
        <v>73.1664508864463</v>
      </c>
      <c r="J97" s="376" t="n">
        <v>2.78026511113092</v>
      </c>
      <c r="K97" s="376" t="n">
        <v>72.2767591183722</v>
      </c>
    </row>
    <row r="98">
      <c r="A98" s="376" t="s">
        <v>64</v>
      </c>
      <c r="B98" s="376" t="s">
        <v>65</v>
      </c>
      <c r="C98" s="376" t="s">
        <v>17</v>
      </c>
      <c r="D98" s="376" t="n">
        <v>19654.6337429</v>
      </c>
      <c r="E98" s="376" t="n">
        <v>4.89095113228909</v>
      </c>
      <c r="F98" s="376" t="n">
        <v>96.8016101760093</v>
      </c>
      <c r="G98" s="376" t="n">
        <v>0.655851928250799</v>
      </c>
      <c r="H98" s="376" t="n">
        <v>649.4022201</v>
      </c>
      <c r="I98" s="376" t="n">
        <v>19.0569864574236</v>
      </c>
      <c r="J98" s="376" t="n">
        <v>3.19838982399068</v>
      </c>
      <c r="K98" s="376" t="n">
        <v>19.8498388831489</v>
      </c>
    </row>
    <row r="99">
      <c r="A99" s="376" t="s">
        <v>66</v>
      </c>
      <c r="B99" s="376" t="s">
        <v>67</v>
      </c>
      <c r="C99" s="376" t="s">
        <v>16</v>
      </c>
      <c r="D99" s="376" t="n">
        <v>125.8340451</v>
      </c>
      <c r="E99" s="376" t="n">
        <v>19.044650770865</v>
      </c>
      <c r="F99" s="376" t="n">
        <v>84.8718951153558</v>
      </c>
      <c r="G99" s="376" t="n">
        <v>5.64717185998998</v>
      </c>
      <c r="H99" s="376" t="n">
        <v>22.4294583</v>
      </c>
      <c r="I99" s="376" t="n">
        <v>34.6144958162095</v>
      </c>
      <c r="J99" s="376" t="n">
        <v>15.1281048846442</v>
      </c>
      <c r="K99" s="376" t="n">
        <v>31.6818386343923</v>
      </c>
    </row>
    <row r="100">
      <c r="A100" s="376" t="s">
        <v>66</v>
      </c>
      <c r="B100" s="376" t="s">
        <v>67</v>
      </c>
      <c r="C100" s="376" t="s">
        <v>17</v>
      </c>
      <c r="D100" s="376" t="n">
        <v>1406.1020659</v>
      </c>
      <c r="E100" s="376" t="n">
        <v>5.6982434510338</v>
      </c>
      <c r="F100" s="376" t="n">
        <v>95.0880742350197</v>
      </c>
      <c r="G100" s="376" t="n">
        <v>0.928023680007599</v>
      </c>
      <c r="H100" s="376" t="n">
        <v>72.6344394</v>
      </c>
      <c r="I100" s="376" t="n">
        <v>16.9517857756468</v>
      </c>
      <c r="J100" s="376" t="n">
        <v>4.9119257649803</v>
      </c>
      <c r="K100" s="376" t="n">
        <v>17.9652520820971</v>
      </c>
    </row>
    <row r="101">
      <c r="A101" s="376" t="s">
        <v>68</v>
      </c>
      <c r="B101" s="376" t="s">
        <v>69</v>
      </c>
      <c r="C101" s="376" t="s">
        <v>16</v>
      </c>
      <c r="D101" s="376" t="n">
        <v>3867.6422407</v>
      </c>
      <c r="E101" s="376" t="n">
        <v>18.79501904651</v>
      </c>
      <c r="F101" s="376" t="n">
        <v>95.9652933055836</v>
      </c>
      <c r="G101" s="376" t="n">
        <v>1.84004972183823</v>
      </c>
      <c r="H101" s="376" t="n">
        <v>162.6088089</v>
      </c>
      <c r="I101" s="376" t="n">
        <v>50.1011331317831</v>
      </c>
      <c r="J101" s="376" t="n">
        <v>4.03470669441644</v>
      </c>
      <c r="K101" s="376" t="n">
        <v>43.7654889505179</v>
      </c>
    </row>
    <row r="102">
      <c r="A102" s="376" t="s">
        <v>68</v>
      </c>
      <c r="B102" s="376" t="s">
        <v>69</v>
      </c>
      <c r="C102" s="376" t="s">
        <v>17</v>
      </c>
      <c r="D102" s="376" t="n">
        <v>122351.205142</v>
      </c>
      <c r="E102" s="376" t="n">
        <v>3.25678007082402</v>
      </c>
      <c r="F102" s="376" t="n">
        <v>97.5728299351058</v>
      </c>
      <c r="G102" s="376" t="n">
        <v>0.310596717265819</v>
      </c>
      <c r="H102" s="376" t="n">
        <v>3043.5438095</v>
      </c>
      <c r="I102" s="376" t="n">
        <v>12.6307325296023</v>
      </c>
      <c r="J102" s="376" t="n">
        <v>2.42717006489417</v>
      </c>
      <c r="K102" s="376" t="n">
        <v>12.4860639600469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922</v>
      </c>
    </row>
    <row r="112">
      <c r="A112" s="5" t="s">
        <v>26</v>
      </c>
      <c r="B112" s="5" t="s">
        <v>71</v>
      </c>
      <c r="C112" s="5" t="s">
        <v>11</v>
      </c>
      <c r="D112" s="5" t="s">
        <v>912</v>
      </c>
      <c r="E112" s="5" t="s">
        <v>913</v>
      </c>
      <c r="F112" s="5" t="s">
        <v>914</v>
      </c>
      <c r="G112" s="5" t="s">
        <v>915</v>
      </c>
      <c r="H112" s="5" t="s">
        <v>916</v>
      </c>
      <c r="I112" s="5" t="s">
        <v>917</v>
      </c>
      <c r="J112" s="5" t="s">
        <v>918</v>
      </c>
      <c r="K112" s="5" t="s">
        <v>919</v>
      </c>
    </row>
    <row r="113">
      <c r="A113" s="377" t="s">
        <v>72</v>
      </c>
      <c r="B113" s="377" t="s">
        <v>73</v>
      </c>
      <c r="C113" s="377" t="s">
        <v>16</v>
      </c>
      <c r="D113" s="377" t="n">
        <v>29553.4161728</v>
      </c>
      <c r="E113" s="377" t="n">
        <v>7.27776049279532</v>
      </c>
      <c r="F113" s="377" t="n">
        <v>94.1185280027789</v>
      </c>
      <c r="G113" s="377" t="n">
        <v>1.04244359986042</v>
      </c>
      <c r="H113" s="377" t="n">
        <v>1846.7946039</v>
      </c>
      <c r="I113" s="377" t="n">
        <v>18.73246885601</v>
      </c>
      <c r="J113" s="377" t="n">
        <v>5.88147199722106</v>
      </c>
      <c r="K113" s="377" t="n">
        <v>16.6817519816703</v>
      </c>
    </row>
    <row r="114">
      <c r="A114" s="377" t="s">
        <v>72</v>
      </c>
      <c r="B114" s="377" t="s">
        <v>73</v>
      </c>
      <c r="C114" s="377" t="s">
        <v>17</v>
      </c>
      <c r="D114" s="377" t="n">
        <v>528479.8885634</v>
      </c>
      <c r="E114" s="377" t="n">
        <v>1.31509668332821</v>
      </c>
      <c r="F114" s="377" t="n">
        <v>97.4345438143605</v>
      </c>
      <c r="G114" s="377" t="n">
        <v>0.16373201886124</v>
      </c>
      <c r="H114" s="377" t="n">
        <v>13914.900671</v>
      </c>
      <c r="I114" s="377" t="n">
        <v>6.28693059326913</v>
      </c>
      <c r="J114" s="377" t="n">
        <v>2.56545618563945</v>
      </c>
      <c r="K114" s="377" t="n">
        <v>6.21844748503191</v>
      </c>
    </row>
    <row r="115">
      <c r="A115" s="377" t="s">
        <v>74</v>
      </c>
      <c r="B115" s="377" t="s">
        <v>75</v>
      </c>
      <c r="C115" s="377" t="s">
        <v>16</v>
      </c>
      <c r="D115" s="377" t="n">
        <v>10217.7912662</v>
      </c>
      <c r="E115" s="377" t="n">
        <v>8.36951707870244</v>
      </c>
      <c r="F115" s="377" t="n">
        <v>94.1556572879444</v>
      </c>
      <c r="G115" s="377" t="n">
        <v>0.947445619407304</v>
      </c>
      <c r="H115" s="377" t="n">
        <v>634.2292714</v>
      </c>
      <c r="I115" s="377" t="n">
        <v>16.7182965765668</v>
      </c>
      <c r="J115" s="377" t="n">
        <v>5.84434271205558</v>
      </c>
      <c r="K115" s="377" t="n">
        <v>15.2638832859448</v>
      </c>
    </row>
    <row r="116">
      <c r="A116" s="377" t="s">
        <v>74</v>
      </c>
      <c r="B116" s="377" t="s">
        <v>75</v>
      </c>
      <c r="C116" s="377" t="s">
        <v>17</v>
      </c>
      <c r="D116" s="377" t="n">
        <v>158790.1622809</v>
      </c>
      <c r="E116" s="377" t="n">
        <v>2.59983537159433</v>
      </c>
      <c r="F116" s="377" t="n">
        <v>97.105123544337</v>
      </c>
      <c r="G116" s="377" t="n">
        <v>0.40524843128633</v>
      </c>
      <c r="H116" s="377" t="n">
        <v>4733.8171808</v>
      </c>
      <c r="I116" s="377" t="n">
        <v>14.0857127754612</v>
      </c>
      <c r="J116" s="377" t="n">
        <v>2.89487645566303</v>
      </c>
      <c r="K116" s="377" t="n">
        <v>13.5935676664982</v>
      </c>
    </row>
    <row r="117">
      <c r="A117" s="377" t="s">
        <v>76</v>
      </c>
      <c r="B117" s="377" t="s">
        <v>77</v>
      </c>
      <c r="C117" s="377" t="s">
        <v>16</v>
      </c>
      <c r="D117" s="377" t="n">
        <v>21821.0088974</v>
      </c>
      <c r="E117" s="377" t="n">
        <v>6.49218557052629</v>
      </c>
      <c r="F117" s="377" t="n">
        <v>92.9600966139036</v>
      </c>
      <c r="G117" s="377" t="n">
        <v>0.729347586527667</v>
      </c>
      <c r="H117" s="377" t="n">
        <v>1652.5132828</v>
      </c>
      <c r="I117" s="377" t="n">
        <v>10.5776352401024</v>
      </c>
      <c r="J117" s="377" t="n">
        <v>7.03990338609645</v>
      </c>
      <c r="K117" s="377" t="n">
        <v>9.63084553726011</v>
      </c>
    </row>
    <row r="118">
      <c r="A118" s="377" t="s">
        <v>76</v>
      </c>
      <c r="B118" s="377" t="s">
        <v>77</v>
      </c>
      <c r="C118" s="377" t="s">
        <v>17</v>
      </c>
      <c r="D118" s="377" t="n">
        <v>80839.9904051</v>
      </c>
      <c r="E118" s="377" t="n">
        <v>2.26240544308883</v>
      </c>
      <c r="F118" s="377" t="n">
        <v>95.9451338214226</v>
      </c>
      <c r="G118" s="377" t="n">
        <v>0.364104771494119</v>
      </c>
      <c r="H118" s="377" t="n">
        <v>3416.4874227</v>
      </c>
      <c r="I118" s="377" t="n">
        <v>9.00588547867323</v>
      </c>
      <c r="J118" s="377" t="n">
        <v>4.05486617857737</v>
      </c>
      <c r="K118" s="377" t="n">
        <v>8.61534745846489</v>
      </c>
    </row>
    <row r="119">
      <c r="A119" s="377" t="s">
        <v>78</v>
      </c>
      <c r="B119" s="377" t="s">
        <v>79</v>
      </c>
      <c r="C119" s="377" t="s">
        <v>16</v>
      </c>
      <c r="D119" s="377" t="n">
        <v>59237.5296364</v>
      </c>
      <c r="E119" s="377" t="n">
        <v>5.34700145360747</v>
      </c>
      <c r="F119" s="377" t="n">
        <v>90.9254062592233</v>
      </c>
      <c r="G119" s="377" t="n">
        <v>0.766339499046127</v>
      </c>
      <c r="H119" s="377" t="n">
        <v>5912.0606415</v>
      </c>
      <c r="I119" s="377" t="n">
        <v>9.68044492560293</v>
      </c>
      <c r="J119" s="377" t="n">
        <v>9.07459374077673</v>
      </c>
      <c r="K119" s="377" t="n">
        <v>7.67855093833595</v>
      </c>
    </row>
    <row r="120">
      <c r="A120" s="377" t="s">
        <v>78</v>
      </c>
      <c r="B120" s="377" t="s">
        <v>79</v>
      </c>
      <c r="C120" s="377" t="s">
        <v>17</v>
      </c>
      <c r="D120" s="377" t="n">
        <v>320812.6797601</v>
      </c>
      <c r="E120" s="377" t="n">
        <v>1.68270333679701</v>
      </c>
      <c r="F120" s="377" t="n">
        <v>95.2581460613479</v>
      </c>
      <c r="G120" s="377" t="n">
        <v>0.262020760625187</v>
      </c>
      <c r="H120" s="377" t="n">
        <v>15969.72996</v>
      </c>
      <c r="I120" s="377" t="n">
        <v>5.25227526079632</v>
      </c>
      <c r="J120" s="377" t="n">
        <v>4.7418539386521</v>
      </c>
      <c r="K120" s="377" t="n">
        <v>5.26368213986669</v>
      </c>
    </row>
    <row r="121">
      <c r="A121" s="377" t="s">
        <v>80</v>
      </c>
      <c r="B121" s="377" t="s">
        <v>81</v>
      </c>
      <c r="C121" s="377" t="s">
        <v>16</v>
      </c>
      <c r="D121" s="377" t="n">
        <v>65118.4024822</v>
      </c>
      <c r="E121" s="377" t="n">
        <v>5.10639411701494</v>
      </c>
      <c r="F121" s="377" t="n">
        <v>92.1347083147783</v>
      </c>
      <c r="G121" s="377" t="n">
        <v>0.809538515265277</v>
      </c>
      <c r="H121" s="377" t="n">
        <v>5558.982483</v>
      </c>
      <c r="I121" s="377" t="n">
        <v>10.4012483772045</v>
      </c>
      <c r="J121" s="377" t="n">
        <v>7.86529168522169</v>
      </c>
      <c r="K121" s="377" t="n">
        <v>9.4830043129472</v>
      </c>
    </row>
    <row r="122">
      <c r="A122" s="377" t="s">
        <v>80</v>
      </c>
      <c r="B122" s="377" t="s">
        <v>81</v>
      </c>
      <c r="C122" s="377" t="s">
        <v>17</v>
      </c>
      <c r="D122" s="377" t="n">
        <v>309813.0957112</v>
      </c>
      <c r="E122" s="377" t="n">
        <v>1.81921840420388</v>
      </c>
      <c r="F122" s="377" t="n">
        <v>95.3028803655914</v>
      </c>
      <c r="G122" s="377" t="n">
        <v>0.36828261620608</v>
      </c>
      <c r="H122" s="377" t="n">
        <v>15269.5193396</v>
      </c>
      <c r="I122" s="377" t="n">
        <v>7.4923860229034</v>
      </c>
      <c r="J122" s="377" t="n">
        <v>4.69711963440858</v>
      </c>
      <c r="K122" s="377" t="n">
        <v>7.47232279457033</v>
      </c>
    </row>
    <row r="123">
      <c r="A123" s="377" t="s">
        <v>82</v>
      </c>
      <c r="B123" s="377" t="s">
        <v>83</v>
      </c>
      <c r="C123" s="377" t="s">
        <v>16</v>
      </c>
      <c r="D123" s="377" t="n">
        <v>28918.2602294</v>
      </c>
      <c r="E123" s="377" t="n">
        <v>10.2951370432453</v>
      </c>
      <c r="F123" s="377" t="n">
        <v>92.3821757624475</v>
      </c>
      <c r="G123" s="377" t="n">
        <v>1.17197678210465</v>
      </c>
      <c r="H123" s="377" t="n">
        <v>2384.5966158</v>
      </c>
      <c r="I123" s="377" t="n">
        <v>16.7878920614223</v>
      </c>
      <c r="J123" s="377" t="n">
        <v>7.61782423755248</v>
      </c>
      <c r="K123" s="377" t="n">
        <v>14.2126887806334</v>
      </c>
    </row>
    <row r="124">
      <c r="A124" s="377" t="s">
        <v>82</v>
      </c>
      <c r="B124" s="377" t="s">
        <v>83</v>
      </c>
      <c r="C124" s="377" t="s">
        <v>17</v>
      </c>
      <c r="D124" s="377" t="n">
        <v>142872.100159</v>
      </c>
      <c r="E124" s="377" t="n">
        <v>3.41863594202891</v>
      </c>
      <c r="F124" s="377" t="n">
        <v>95.7086530739912</v>
      </c>
      <c r="G124" s="377" t="n">
        <v>0.467051381098698</v>
      </c>
      <c r="H124" s="377" t="n">
        <v>6406.043008</v>
      </c>
      <c r="I124" s="377" t="n">
        <v>10.4659481016525</v>
      </c>
      <c r="J124" s="377" t="n">
        <v>4.29134692600875</v>
      </c>
      <c r="K124" s="377" t="n">
        <v>10.4165101009157</v>
      </c>
    </row>
    <row r="125">
      <c r="A125" s="377" t="s">
        <v>84</v>
      </c>
      <c r="B125" s="377" t="s">
        <v>85</v>
      </c>
      <c r="C125" s="377" t="s">
        <v>16</v>
      </c>
      <c r="D125" s="377" t="n">
        <v>122777.8869726</v>
      </c>
      <c r="E125" s="377" t="n">
        <v>5.34347467276529</v>
      </c>
      <c r="F125" s="377" t="n">
        <v>88.2305976437014</v>
      </c>
      <c r="G125" s="377" t="n">
        <v>1.10927818092258</v>
      </c>
      <c r="H125" s="377" t="n">
        <v>16377.7917279</v>
      </c>
      <c r="I125" s="377" t="n">
        <v>9.06744570569918</v>
      </c>
      <c r="J125" s="377" t="n">
        <v>11.7694023562986</v>
      </c>
      <c r="K125" s="377" t="n">
        <v>8.31582385349747</v>
      </c>
    </row>
    <row r="126">
      <c r="A126" s="377" t="s">
        <v>84</v>
      </c>
      <c r="B126" s="377" t="s">
        <v>85</v>
      </c>
      <c r="C126" s="377" t="s">
        <v>17</v>
      </c>
      <c r="D126" s="377" t="n">
        <v>537633.0580018</v>
      </c>
      <c r="E126" s="377" t="n">
        <v>1.8349941718437</v>
      </c>
      <c r="F126" s="377" t="n">
        <v>91.9132489394828</v>
      </c>
      <c r="G126" s="377" t="n">
        <v>0.505098109410863</v>
      </c>
      <c r="H126" s="377" t="n">
        <v>47302.2632986</v>
      </c>
      <c r="I126" s="377" t="n">
        <v>5.84084478684846</v>
      </c>
      <c r="J126" s="377" t="n">
        <v>8.08675106051724</v>
      </c>
      <c r="K126" s="377" t="n">
        <v>5.74089741624535</v>
      </c>
    </row>
    <row r="127">
      <c r="A127" s="377" t="s">
        <v>86</v>
      </c>
      <c r="B127" s="377" t="s">
        <v>87</v>
      </c>
      <c r="C127" s="377" t="s">
        <v>16</v>
      </c>
      <c r="D127" s="377" t="n">
        <v>126474.3288051</v>
      </c>
      <c r="E127" s="377" t="n">
        <v>4.00039640732002</v>
      </c>
      <c r="F127" s="377" t="n">
        <v>93.5677813937324</v>
      </c>
      <c r="G127" s="377" t="n">
        <v>0.583907148571173</v>
      </c>
      <c r="H127" s="377" t="n">
        <v>8694.3445579</v>
      </c>
      <c r="I127" s="377" t="n">
        <v>9.17507358203719</v>
      </c>
      <c r="J127" s="377" t="n">
        <v>6.43221860626763</v>
      </c>
      <c r="K127" s="377" t="n">
        <v>8.4939427242893</v>
      </c>
    </row>
    <row r="128">
      <c r="A128" s="377" t="s">
        <v>86</v>
      </c>
      <c r="B128" s="377" t="s">
        <v>87</v>
      </c>
      <c r="C128" s="377" t="s">
        <v>17</v>
      </c>
      <c r="D128" s="377" t="n">
        <v>866117.5264399</v>
      </c>
      <c r="E128" s="377" t="n">
        <v>1.1311806989959</v>
      </c>
      <c r="F128" s="377" t="n">
        <v>96.304156737483</v>
      </c>
      <c r="G128" s="377" t="n">
        <v>0.18424016876915</v>
      </c>
      <c r="H128" s="377" t="n">
        <v>33238.8002043</v>
      </c>
      <c r="I128" s="377" t="n">
        <v>5.01343753697494</v>
      </c>
      <c r="J128" s="377" t="n">
        <v>3.69584326251699</v>
      </c>
      <c r="K128" s="377" t="n">
        <v>4.8008242856059</v>
      </c>
    </row>
    <row r="129">
      <c r="A129" s="377" t="s">
        <v>88</v>
      </c>
      <c r="B129" s="377" t="s">
        <v>89</v>
      </c>
      <c r="C129" s="377" t="s">
        <v>16</v>
      </c>
      <c r="D129" s="377" t="n">
        <v>19729.6840517</v>
      </c>
      <c r="E129" s="377" t="n">
        <v>7.86816570493795</v>
      </c>
      <c r="F129" s="377" t="n">
        <v>94.8136306578627</v>
      </c>
      <c r="G129" s="377" t="n">
        <v>1.03322714034789</v>
      </c>
      <c r="H129" s="377" t="n">
        <v>1079.2269823</v>
      </c>
      <c r="I129" s="377" t="n">
        <v>19.8623484648924</v>
      </c>
      <c r="J129" s="377" t="n">
        <v>5.18636934213729</v>
      </c>
      <c r="K129" s="377" t="n">
        <v>18.88874663721</v>
      </c>
    </row>
    <row r="130">
      <c r="A130" s="377" t="s">
        <v>88</v>
      </c>
      <c r="B130" s="377" t="s">
        <v>89</v>
      </c>
      <c r="C130" s="377" t="s">
        <v>17</v>
      </c>
      <c r="D130" s="377" t="n">
        <v>362712.9983084</v>
      </c>
      <c r="E130" s="377" t="n">
        <v>1.37279319072789</v>
      </c>
      <c r="F130" s="377" t="n">
        <v>96.8212973032642</v>
      </c>
      <c r="G130" s="377" t="n">
        <v>0.237551474287537</v>
      </c>
      <c r="H130" s="377" t="n">
        <v>11908.0906575</v>
      </c>
      <c r="I130" s="377" t="n">
        <v>7.30127772147053</v>
      </c>
      <c r="J130" s="377" t="n">
        <v>3.17870269673578</v>
      </c>
      <c r="K130" s="377" t="n">
        <v>7.23566942590799</v>
      </c>
    </row>
    <row r="131">
      <c r="A131" s="377" t="s">
        <v>90</v>
      </c>
      <c r="B131" s="377" t="s">
        <v>91</v>
      </c>
      <c r="C131" s="377" t="s">
        <v>16</v>
      </c>
      <c r="D131" s="377" t="n">
        <v>69438.5704725</v>
      </c>
      <c r="E131" s="377" t="n">
        <v>5.68782373091267</v>
      </c>
      <c r="F131" s="377" t="n">
        <v>94.2713023040996</v>
      </c>
      <c r="G131" s="377" t="n">
        <v>0.632611863488579</v>
      </c>
      <c r="H131" s="377" t="n">
        <v>4219.657191</v>
      </c>
      <c r="I131" s="377" t="n">
        <v>11.9052867465611</v>
      </c>
      <c r="J131" s="377" t="n">
        <v>5.72869769590041</v>
      </c>
      <c r="K131" s="377" t="n">
        <v>10.4102445948177</v>
      </c>
    </row>
    <row r="132">
      <c r="A132" s="377" t="s">
        <v>90</v>
      </c>
      <c r="B132" s="377" t="s">
        <v>91</v>
      </c>
      <c r="C132" s="377" t="s">
        <v>17</v>
      </c>
      <c r="D132" s="377" t="n">
        <v>715697.3292569</v>
      </c>
      <c r="E132" s="377" t="n">
        <v>1.31814493222113</v>
      </c>
      <c r="F132" s="377" t="n">
        <v>96.6102665072491</v>
      </c>
      <c r="G132" s="377" t="n">
        <v>0.176106743571924</v>
      </c>
      <c r="H132" s="377" t="n">
        <v>25111.4430729</v>
      </c>
      <c r="I132" s="377" t="n">
        <v>5.0239662735457</v>
      </c>
      <c r="J132" s="377" t="n">
        <v>3.3897334927509</v>
      </c>
      <c r="K132" s="377" t="n">
        <v>5.01919087933961</v>
      </c>
    </row>
    <row r="133">
      <c r="A133" s="377" t="s">
        <v>92</v>
      </c>
      <c r="B133" s="377" t="s">
        <v>93</v>
      </c>
      <c r="C133" s="377" t="s">
        <v>16</v>
      </c>
      <c r="D133" s="377" t="n">
        <v>96469.0628035</v>
      </c>
      <c r="E133" s="377" t="n">
        <v>6.79531527941397</v>
      </c>
      <c r="F133" s="377" t="n">
        <v>93.6044209837889</v>
      </c>
      <c r="G133" s="377" t="n">
        <v>0.852035515172779</v>
      </c>
      <c r="H133" s="377" t="n">
        <v>6591.3074115</v>
      </c>
      <c r="I133" s="377" t="n">
        <v>13.1154433080518</v>
      </c>
      <c r="J133" s="377" t="n">
        <v>6.39557901621109</v>
      </c>
      <c r="K133" s="377" t="n">
        <v>12.4702221414537</v>
      </c>
    </row>
    <row r="134">
      <c r="A134" s="377" t="s">
        <v>92</v>
      </c>
      <c r="B134" s="377" t="s">
        <v>93</v>
      </c>
      <c r="C134" s="377" t="s">
        <v>17</v>
      </c>
      <c r="D134" s="377" t="n">
        <v>1119917.6148254</v>
      </c>
      <c r="E134" s="377" t="n">
        <v>1.26262285891257</v>
      </c>
      <c r="F134" s="377" t="n">
        <v>96.7954866826957</v>
      </c>
      <c r="G134" s="377" t="n">
        <v>0.157960474680778</v>
      </c>
      <c r="H134" s="377" t="n">
        <v>37076.0149464</v>
      </c>
      <c r="I134" s="377" t="n">
        <v>4.86872368181261</v>
      </c>
      <c r="J134" s="377" t="n">
        <v>3.20451331730432</v>
      </c>
      <c r="K134" s="377" t="n">
        <v>4.77135199931625</v>
      </c>
    </row>
    <row r="135">
      <c r="A135" s="377" t="s">
        <v>94</v>
      </c>
      <c r="B135" s="377" t="s">
        <v>95</v>
      </c>
      <c r="C135" s="377" t="s">
        <v>16</v>
      </c>
      <c r="D135" s="377" t="n">
        <v>10677.9364872</v>
      </c>
      <c r="E135" s="377" t="n">
        <v>9.46303682853355</v>
      </c>
      <c r="F135" s="377" t="n">
        <v>92.749641427558</v>
      </c>
      <c r="G135" s="377" t="n">
        <v>1.3824918510809</v>
      </c>
      <c r="H135" s="377" t="n">
        <v>834.708007</v>
      </c>
      <c r="I135" s="377" t="n">
        <v>18.3869030588269</v>
      </c>
      <c r="J135" s="377" t="n">
        <v>7.25035857244199</v>
      </c>
      <c r="K135" s="377" t="n">
        <v>17.6854182014734</v>
      </c>
    </row>
    <row r="136">
      <c r="A136" s="377" t="s">
        <v>94</v>
      </c>
      <c r="B136" s="377" t="s">
        <v>95</v>
      </c>
      <c r="C136" s="377" t="s">
        <v>17</v>
      </c>
      <c r="D136" s="377" t="n">
        <v>132709.3153075</v>
      </c>
      <c r="E136" s="377" t="n">
        <v>2.05035663123048</v>
      </c>
      <c r="F136" s="377" t="n">
        <v>97.236935592259</v>
      </c>
      <c r="G136" s="377" t="n">
        <v>0.251992889202348</v>
      </c>
      <c r="H136" s="377" t="n">
        <v>3771.0401245</v>
      </c>
      <c r="I136" s="377" t="n">
        <v>9.00533546928745</v>
      </c>
      <c r="J136" s="377" t="n">
        <v>2.763064407741</v>
      </c>
      <c r="K136" s="377" t="n">
        <v>8.86805832988487</v>
      </c>
    </row>
    <row r="137">
      <c r="A137" s="377" t="s">
        <v>96</v>
      </c>
      <c r="B137" s="377" t="s">
        <v>97</v>
      </c>
      <c r="C137" s="377" t="s">
        <v>16</v>
      </c>
      <c r="D137" s="377" t="n">
        <v>8654.5140291</v>
      </c>
      <c r="E137" s="377" t="n">
        <v>8.14177148684301</v>
      </c>
      <c r="F137" s="377" t="n">
        <v>96.146986527005</v>
      </c>
      <c r="G137" s="377" t="n">
        <v>0.892939468019551</v>
      </c>
      <c r="H137" s="377" t="n">
        <v>346.8227176</v>
      </c>
      <c r="I137" s="377" t="n">
        <v>22.5645879194498</v>
      </c>
      <c r="J137" s="377" t="n">
        <v>3.85301347299499</v>
      </c>
      <c r="K137" s="377" t="n">
        <v>22.28215385252</v>
      </c>
    </row>
    <row r="138">
      <c r="A138" s="377" t="s">
        <v>96</v>
      </c>
      <c r="B138" s="377" t="s">
        <v>97</v>
      </c>
      <c r="C138" s="377" t="s">
        <v>17</v>
      </c>
      <c r="D138" s="377" t="n">
        <v>156205.6231749</v>
      </c>
      <c r="E138" s="377" t="n">
        <v>1.47387833437294</v>
      </c>
      <c r="F138" s="377" t="n">
        <v>97.9968212961334</v>
      </c>
      <c r="G138" s="377" t="n">
        <v>0.151843834468796</v>
      </c>
      <c r="H138" s="377" t="n">
        <v>3193.0400765</v>
      </c>
      <c r="I138" s="377" t="n">
        <v>7.60029181032957</v>
      </c>
      <c r="J138" s="377" t="n">
        <v>2.00317870386655</v>
      </c>
      <c r="K138" s="377" t="n">
        <v>7.42830037212178</v>
      </c>
    </row>
    <row r="139">
      <c r="A139" s="377" t="s">
        <v>98</v>
      </c>
      <c r="B139" s="377" t="s">
        <v>99</v>
      </c>
      <c r="C139" s="377" t="s">
        <v>16</v>
      </c>
      <c r="D139" s="377" t="n">
        <v>11922.5299</v>
      </c>
      <c r="E139" s="377" t="n">
        <v>8.90576195606558</v>
      </c>
      <c r="F139" s="377" t="n">
        <v>92.3378686107689</v>
      </c>
      <c r="G139" s="377" t="n">
        <v>1.41605579486236</v>
      </c>
      <c r="H139" s="377" t="n">
        <v>989.3231451</v>
      </c>
      <c r="I139" s="377" t="n">
        <v>18.5795412938088</v>
      </c>
      <c r="J139" s="377" t="n">
        <v>7.66213138923111</v>
      </c>
      <c r="K139" s="377" t="n">
        <v>17.0651698971505</v>
      </c>
    </row>
    <row r="140">
      <c r="A140" s="377" t="s">
        <v>98</v>
      </c>
      <c r="B140" s="377" t="s">
        <v>99</v>
      </c>
      <c r="C140" s="377" t="s">
        <v>17</v>
      </c>
      <c r="D140" s="377" t="n">
        <v>66473.6187035</v>
      </c>
      <c r="E140" s="377" t="n">
        <v>2.93522439608385</v>
      </c>
      <c r="F140" s="377" t="n">
        <v>94.3020004533173</v>
      </c>
      <c r="G140" s="377" t="n">
        <v>0.720090242228341</v>
      </c>
      <c r="H140" s="377" t="n">
        <v>4016.5282541</v>
      </c>
      <c r="I140" s="377" t="n">
        <v>12.0926241731163</v>
      </c>
      <c r="J140" s="377" t="n">
        <v>5.69799954668268</v>
      </c>
      <c r="K140" s="377" t="n">
        <v>11.9175071518882</v>
      </c>
    </row>
    <row r="141">
      <c r="A141" s="377" t="s">
        <v>100</v>
      </c>
      <c r="B141" s="377" t="s">
        <v>101</v>
      </c>
      <c r="C141" s="377" t="s">
        <v>16</v>
      </c>
      <c r="D141" s="377" t="n">
        <v>5178.2723509</v>
      </c>
      <c r="E141" s="377" t="n">
        <v>14.0973596967507</v>
      </c>
      <c r="F141" s="377" t="n">
        <v>90.5134793441838</v>
      </c>
      <c r="G141" s="377" t="n">
        <v>2.15961440003083</v>
      </c>
      <c r="H141" s="377" t="n">
        <v>542.7234482</v>
      </c>
      <c r="I141" s="377" t="n">
        <v>21.4767244204265</v>
      </c>
      <c r="J141" s="377" t="n">
        <v>9.48652065581622</v>
      </c>
      <c r="K141" s="377" t="n">
        <v>20.6054696427342</v>
      </c>
    </row>
    <row r="142">
      <c r="A142" s="377" t="s">
        <v>100</v>
      </c>
      <c r="B142" s="377" t="s">
        <v>101</v>
      </c>
      <c r="C142" s="377" t="s">
        <v>17</v>
      </c>
      <c r="D142" s="377" t="n">
        <v>72162.0724427</v>
      </c>
      <c r="E142" s="377" t="n">
        <v>2.41347728757036</v>
      </c>
      <c r="F142" s="377" t="n">
        <v>94.0823046527602</v>
      </c>
      <c r="G142" s="377" t="n">
        <v>0.503650915696636</v>
      </c>
      <c r="H142" s="377" t="n">
        <v>4538.9317568</v>
      </c>
      <c r="I142" s="377" t="n">
        <v>8.75983825935788</v>
      </c>
      <c r="J142" s="377" t="n">
        <v>5.91769534723978</v>
      </c>
      <c r="K142" s="377" t="n">
        <v>8.00727920394118</v>
      </c>
    </row>
    <row r="143">
      <c r="A143" s="377" t="s">
        <v>102</v>
      </c>
      <c r="B143" s="377" t="s">
        <v>103</v>
      </c>
      <c r="C143" s="377" t="s">
        <v>16</v>
      </c>
      <c r="D143" s="377" t="n">
        <v>26710.5229989</v>
      </c>
      <c r="E143" s="377" t="n">
        <v>8.61739531916286</v>
      </c>
      <c r="F143" s="377" t="n">
        <v>94.1658705718383</v>
      </c>
      <c r="G143" s="377" t="n">
        <v>0.954788913975537</v>
      </c>
      <c r="H143" s="377" t="n">
        <v>1654.8739721</v>
      </c>
      <c r="I143" s="377" t="n">
        <v>16.0549011237088</v>
      </c>
      <c r="J143" s="377" t="n">
        <v>5.83412942816171</v>
      </c>
      <c r="K143" s="377" t="n">
        <v>15.4107875740385</v>
      </c>
    </row>
    <row r="144">
      <c r="A144" s="377" t="s">
        <v>102</v>
      </c>
      <c r="B144" s="377" t="s">
        <v>103</v>
      </c>
      <c r="C144" s="377" t="s">
        <v>17</v>
      </c>
      <c r="D144" s="377" t="n">
        <v>215070.1676303</v>
      </c>
      <c r="E144" s="377" t="n">
        <v>1.8452563260206</v>
      </c>
      <c r="F144" s="377" t="n">
        <v>95.3221256672101</v>
      </c>
      <c r="G144" s="377" t="n">
        <v>0.306503537002672</v>
      </c>
      <c r="H144" s="377" t="n">
        <v>10554.4353933</v>
      </c>
      <c r="I144" s="377" t="n">
        <v>6.45770448673456</v>
      </c>
      <c r="J144" s="377" t="n">
        <v>4.67787433278986</v>
      </c>
      <c r="K144" s="377" t="n">
        <v>6.24569336264929</v>
      </c>
    </row>
    <row r="145">
      <c r="A145" s="377" t="s">
        <v>104</v>
      </c>
      <c r="B145" s="377" t="s">
        <v>105</v>
      </c>
      <c r="C145" s="377" t="s">
        <v>16</v>
      </c>
      <c r="D145" s="377" t="n">
        <v>2676.1363046</v>
      </c>
      <c r="E145" s="377" t="n">
        <v>11.3594929753556</v>
      </c>
      <c r="F145" s="377" t="n">
        <v>93.7771066185291</v>
      </c>
      <c r="G145" s="377" t="n">
        <v>1.97449869497238</v>
      </c>
      <c r="H145" s="377" t="n">
        <v>177.5839701</v>
      </c>
      <c r="I145" s="377" t="n">
        <v>31.5375277251213</v>
      </c>
      <c r="J145" s="377" t="n">
        <v>6.22289338147092</v>
      </c>
      <c r="K145" s="377" t="n">
        <v>29.7550935370203</v>
      </c>
    </row>
    <row r="146">
      <c r="A146" s="377" t="s">
        <v>104</v>
      </c>
      <c r="B146" s="377" t="s">
        <v>105</v>
      </c>
      <c r="C146" s="377" t="s">
        <v>17</v>
      </c>
      <c r="D146" s="377" t="n">
        <v>14460.7025642</v>
      </c>
      <c r="E146" s="377" t="n">
        <v>3.58017531704304</v>
      </c>
      <c r="F146" s="377" t="n">
        <v>95.6631051103112</v>
      </c>
      <c r="G146" s="377" t="n">
        <v>0.627499932886943</v>
      </c>
      <c r="H146" s="377" t="n">
        <v>655.577163</v>
      </c>
      <c r="I146" s="377" t="n">
        <v>13.9745460812978</v>
      </c>
      <c r="J146" s="377" t="n">
        <v>4.33689488968879</v>
      </c>
      <c r="K146" s="377" t="n">
        <v>13.8413758145714</v>
      </c>
    </row>
    <row r="147">
      <c r="A147" s="377" t="s">
        <v>106</v>
      </c>
      <c r="B147" s="377" t="s">
        <v>107</v>
      </c>
      <c r="C147" s="377" t="s">
        <v>16</v>
      </c>
      <c r="D147" s="377" t="n">
        <v>66223.0781345</v>
      </c>
      <c r="E147" s="377" t="n">
        <v>5.10842043978607</v>
      </c>
      <c r="F147" s="377" t="n">
        <v>92.6164107022746</v>
      </c>
      <c r="G147" s="377" t="n">
        <v>0.789228923804488</v>
      </c>
      <c r="H147" s="377" t="n">
        <v>5279.4532553</v>
      </c>
      <c r="I147" s="377" t="n">
        <v>10.3795432724183</v>
      </c>
      <c r="J147" s="377" t="n">
        <v>7.38358929772537</v>
      </c>
      <c r="K147" s="377" t="n">
        <v>9.89973130923043</v>
      </c>
    </row>
    <row r="148">
      <c r="A148" s="377" t="s">
        <v>106</v>
      </c>
      <c r="B148" s="377" t="s">
        <v>107</v>
      </c>
      <c r="C148" s="377" t="s">
        <v>17</v>
      </c>
      <c r="D148" s="377" t="n">
        <v>299995.3752762</v>
      </c>
      <c r="E148" s="377" t="n">
        <v>1.71902612279851</v>
      </c>
      <c r="F148" s="377" t="n">
        <v>95.7144492111103</v>
      </c>
      <c r="G148" s="377" t="n">
        <v>0.257337075327668</v>
      </c>
      <c r="H148" s="377" t="n">
        <v>13432.0933545</v>
      </c>
      <c r="I148" s="377" t="n">
        <v>5.81663388429543</v>
      </c>
      <c r="J148" s="377" t="n">
        <v>4.28555078888971</v>
      </c>
      <c r="K148" s="377" t="n">
        <v>5.74742375949465</v>
      </c>
    </row>
    <row r="149">
      <c r="A149" s="377" t="s">
        <v>108</v>
      </c>
      <c r="B149" s="377" t="s">
        <v>109</v>
      </c>
      <c r="C149" s="377" t="s">
        <v>16</v>
      </c>
      <c r="D149" s="377" t="n">
        <v>131601.8964454</v>
      </c>
      <c r="E149" s="377" t="n">
        <v>4.87935276819751</v>
      </c>
      <c r="F149" s="377" t="n">
        <v>92.8479526852199</v>
      </c>
      <c r="G149" s="377" t="n">
        <v>0.556751422189726</v>
      </c>
      <c r="H149" s="377" t="n">
        <v>10137.2508803</v>
      </c>
      <c r="I149" s="377" t="n">
        <v>8.1418010654527</v>
      </c>
      <c r="J149" s="377" t="n">
        <v>7.15204731478014</v>
      </c>
      <c r="K149" s="377" t="n">
        <v>7.22775275802123</v>
      </c>
    </row>
    <row r="150">
      <c r="A150" s="377" t="s">
        <v>108</v>
      </c>
      <c r="B150" s="377" t="s">
        <v>109</v>
      </c>
      <c r="C150" s="377" t="s">
        <v>17</v>
      </c>
      <c r="D150" s="377" t="n">
        <v>486761.1853099</v>
      </c>
      <c r="E150" s="377" t="n">
        <v>1.69220057134112</v>
      </c>
      <c r="F150" s="377" t="n">
        <v>95.4024303006386</v>
      </c>
      <c r="G150" s="377" t="n">
        <v>0.241694754095379</v>
      </c>
      <c r="H150" s="377" t="n">
        <v>23457.6673713</v>
      </c>
      <c r="I150" s="377" t="n">
        <v>5.21076413507533</v>
      </c>
      <c r="J150" s="377" t="n">
        <v>4.59756969936135</v>
      </c>
      <c r="K150" s="377" t="n">
        <v>5.01531644747385</v>
      </c>
    </row>
    <row r="151">
      <c r="A151" s="377" t="s">
        <v>110</v>
      </c>
      <c r="B151" s="377" t="s">
        <v>111</v>
      </c>
      <c r="C151" s="377" t="s">
        <v>16</v>
      </c>
      <c r="D151" s="377" t="n">
        <v>734.4853868</v>
      </c>
      <c r="E151" s="377" t="n">
        <v>17.7775322618209</v>
      </c>
      <c r="F151" s="377" t="n">
        <v>86.965811965812</v>
      </c>
      <c r="G151" s="377" t="n">
        <v>2.85657675446403</v>
      </c>
      <c r="H151" s="377" t="n">
        <v>110.0825764</v>
      </c>
      <c r="I151" s="377" t="n">
        <v>17.5382674053382</v>
      </c>
      <c r="J151" s="377" t="n">
        <v>13.034188034188</v>
      </c>
      <c r="K151" s="377" t="n">
        <v>19.059454738801</v>
      </c>
    </row>
    <row r="152">
      <c r="A152" s="377" t="s">
        <v>110</v>
      </c>
      <c r="B152" s="377" t="s">
        <v>111</v>
      </c>
      <c r="C152" s="377" t="s">
        <v>17</v>
      </c>
      <c r="D152" s="377" t="n">
        <v>2580.624332</v>
      </c>
      <c r="E152" s="377" t="n">
        <v>6.43149307368483</v>
      </c>
      <c r="F152" s="377" t="n">
        <v>94.2028985507246</v>
      </c>
      <c r="G152" s="377" t="n">
        <v>0.90097131186835</v>
      </c>
      <c r="H152" s="377" t="n">
        <v>158.8076512</v>
      </c>
      <c r="I152" s="377" t="n">
        <v>17.63112301792</v>
      </c>
      <c r="J152" s="377" t="n">
        <v>5.79710144927536</v>
      </c>
      <c r="K152" s="377" t="n">
        <v>14.6407838178607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923</v>
      </c>
    </row>
    <row r="162">
      <c r="A162" s="5" t="s">
        <v>26</v>
      </c>
      <c r="B162" s="5" t="s">
        <v>71</v>
      </c>
      <c r="C162" s="5" t="s">
        <v>11</v>
      </c>
      <c r="D162" s="5" t="s">
        <v>912</v>
      </c>
      <c r="E162" s="5" t="s">
        <v>913</v>
      </c>
      <c r="F162" s="5" t="s">
        <v>914</v>
      </c>
      <c r="G162" s="5" t="s">
        <v>915</v>
      </c>
      <c r="H162" s="5" t="s">
        <v>916</v>
      </c>
      <c r="I162" s="5" t="s">
        <v>917</v>
      </c>
      <c r="J162" s="5" t="s">
        <v>918</v>
      </c>
      <c r="K162" s="5" t="s">
        <v>919</v>
      </c>
    </row>
    <row r="163">
      <c r="A163" s="378" t="s">
        <v>72</v>
      </c>
      <c r="B163" s="378" t="s">
        <v>73</v>
      </c>
      <c r="C163" s="378" t="s">
        <v>16</v>
      </c>
      <c r="D163" s="378" t="n">
        <v>29487.6486826</v>
      </c>
      <c r="E163" s="378" t="n">
        <v>7.29126397695219</v>
      </c>
      <c r="F163" s="378" t="n">
        <v>94.1061834511811</v>
      </c>
      <c r="G163" s="378" t="n">
        <v>1.04462594818853</v>
      </c>
      <c r="H163" s="378" t="n">
        <v>1846.7946039</v>
      </c>
      <c r="I163" s="378" t="n">
        <v>18.73246885601</v>
      </c>
      <c r="J163" s="378" t="n">
        <v>5.89381654881887</v>
      </c>
      <c r="K163" s="378" t="n">
        <v>16.6794742089139</v>
      </c>
    </row>
    <row r="164">
      <c r="A164" s="378" t="s">
        <v>72</v>
      </c>
      <c r="B164" s="378" t="s">
        <v>73</v>
      </c>
      <c r="C164" s="378" t="s">
        <v>17</v>
      </c>
      <c r="D164" s="378" t="n">
        <v>527982.2856757</v>
      </c>
      <c r="E164" s="378" t="n">
        <v>1.31615735573542</v>
      </c>
      <c r="F164" s="378" t="n">
        <v>97.4340992835758</v>
      </c>
      <c r="G164" s="378" t="n">
        <v>0.16388619341189</v>
      </c>
      <c r="H164" s="378" t="n">
        <v>13904.271041</v>
      </c>
      <c r="I164" s="378" t="n">
        <v>6.29166806012696</v>
      </c>
      <c r="J164" s="378" t="n">
        <v>2.56590071642416</v>
      </c>
      <c r="K164" s="378" t="n">
        <v>6.22319622029437</v>
      </c>
    </row>
    <row r="165">
      <c r="A165" s="378" t="s">
        <v>74</v>
      </c>
      <c r="B165" s="378" t="s">
        <v>75</v>
      </c>
      <c r="C165" s="378" t="s">
        <v>16</v>
      </c>
      <c r="D165" s="378" t="n">
        <v>10136.2636262</v>
      </c>
      <c r="E165" s="378" t="n">
        <v>8.43035891117023</v>
      </c>
      <c r="F165" s="378" t="n">
        <v>94.1411101793773</v>
      </c>
      <c r="G165" s="378" t="n">
        <v>0.954577099688173</v>
      </c>
      <c r="H165" s="378" t="n">
        <v>630.8322864</v>
      </c>
      <c r="I165" s="378" t="n">
        <v>16.8050883332277</v>
      </c>
      <c r="J165" s="378" t="n">
        <v>5.85888982062266</v>
      </c>
      <c r="K165" s="378" t="n">
        <v>15.3382211763293</v>
      </c>
    </row>
    <row r="166">
      <c r="A166" s="378" t="s">
        <v>74</v>
      </c>
      <c r="B166" s="378" t="s">
        <v>75</v>
      </c>
      <c r="C166" s="378" t="s">
        <v>17</v>
      </c>
      <c r="D166" s="378" t="n">
        <v>157881.4687934</v>
      </c>
      <c r="E166" s="378" t="n">
        <v>2.61173192301641</v>
      </c>
      <c r="F166" s="378" t="n">
        <v>97.1011174686392</v>
      </c>
      <c r="G166" s="378" t="n">
        <v>0.407541281748625</v>
      </c>
      <c r="H166" s="378" t="n">
        <v>4713.4352708</v>
      </c>
      <c r="I166" s="378" t="n">
        <v>14.1462093685302</v>
      </c>
      <c r="J166" s="378" t="n">
        <v>2.89888253136083</v>
      </c>
      <c r="K166" s="378" t="n">
        <v>13.6510236079888</v>
      </c>
    </row>
    <row r="167">
      <c r="A167" s="378" t="s">
        <v>76</v>
      </c>
      <c r="B167" s="378" t="s">
        <v>77</v>
      </c>
      <c r="C167" s="378" t="s">
        <v>16</v>
      </c>
      <c r="D167" s="378" t="n">
        <v>21640.6929755</v>
      </c>
      <c r="E167" s="378" t="n">
        <v>6.51447024520619</v>
      </c>
      <c r="F167" s="378" t="n">
        <v>92.9588144200657</v>
      </c>
      <c r="G167" s="378" t="n">
        <v>0.733185316440067</v>
      </c>
      <c r="H167" s="378" t="n">
        <v>1639.1789877</v>
      </c>
      <c r="I167" s="378" t="n">
        <v>10.6516864842888</v>
      </c>
      <c r="J167" s="378" t="n">
        <v>7.04118557993427</v>
      </c>
      <c r="K167" s="378" t="n">
        <v>9.67962525525504</v>
      </c>
    </row>
    <row r="168">
      <c r="A168" s="378" t="s">
        <v>76</v>
      </c>
      <c r="B168" s="378" t="s">
        <v>77</v>
      </c>
      <c r="C168" s="378" t="s">
        <v>17</v>
      </c>
      <c r="D168" s="378" t="n">
        <v>80008.6702614</v>
      </c>
      <c r="E168" s="378" t="n">
        <v>2.23588471281121</v>
      </c>
      <c r="F168" s="378" t="n">
        <v>95.9070609570394</v>
      </c>
      <c r="G168" s="378" t="n">
        <v>0.367427969226494</v>
      </c>
      <c r="H168" s="378" t="n">
        <v>3414.4577784</v>
      </c>
      <c r="I168" s="378" t="n">
        <v>9.0110427570383</v>
      </c>
      <c r="J168" s="378" t="n">
        <v>4.09293904296062</v>
      </c>
      <c r="K168" s="378" t="n">
        <v>8.60969007162065</v>
      </c>
    </row>
    <row r="169">
      <c r="A169" s="378" t="s">
        <v>78</v>
      </c>
      <c r="B169" s="378" t="s">
        <v>79</v>
      </c>
      <c r="C169" s="378" t="s">
        <v>16</v>
      </c>
      <c r="D169" s="378" t="n">
        <v>59237.5296364</v>
      </c>
      <c r="E169" s="378" t="n">
        <v>5.34700145360747</v>
      </c>
      <c r="F169" s="378" t="n">
        <v>90.9254062592233</v>
      </c>
      <c r="G169" s="378" t="n">
        <v>0.766339499046127</v>
      </c>
      <c r="H169" s="378" t="n">
        <v>5912.0606415</v>
      </c>
      <c r="I169" s="378" t="n">
        <v>9.68044492560293</v>
      </c>
      <c r="J169" s="378" t="n">
        <v>9.07459374077673</v>
      </c>
      <c r="K169" s="378" t="n">
        <v>7.67855093833595</v>
      </c>
    </row>
    <row r="170">
      <c r="A170" s="378" t="s">
        <v>78</v>
      </c>
      <c r="B170" s="378" t="s">
        <v>79</v>
      </c>
      <c r="C170" s="378" t="s">
        <v>17</v>
      </c>
      <c r="D170" s="378" t="n">
        <v>320812.6797601</v>
      </c>
      <c r="E170" s="378" t="n">
        <v>1.68270333679701</v>
      </c>
      <c r="F170" s="378" t="n">
        <v>95.2581460613479</v>
      </c>
      <c r="G170" s="378" t="n">
        <v>0.262020760625187</v>
      </c>
      <c r="H170" s="378" t="n">
        <v>15969.72996</v>
      </c>
      <c r="I170" s="378" t="n">
        <v>5.25227526079632</v>
      </c>
      <c r="J170" s="378" t="n">
        <v>4.7418539386521</v>
      </c>
      <c r="K170" s="378" t="n">
        <v>5.26368213986669</v>
      </c>
    </row>
    <row r="171">
      <c r="A171" s="378" t="s">
        <v>80</v>
      </c>
      <c r="B171" s="378" t="s">
        <v>81</v>
      </c>
      <c r="C171" s="378" t="s">
        <v>16</v>
      </c>
      <c r="D171" s="378" t="n">
        <v>62767.1998361</v>
      </c>
      <c r="E171" s="378" t="n">
        <v>5.28295995310645</v>
      </c>
      <c r="F171" s="378" t="n">
        <v>92.1431680669018</v>
      </c>
      <c r="G171" s="378" t="n">
        <v>0.837707879256501</v>
      </c>
      <c r="H171" s="378" t="n">
        <v>5352.0119871</v>
      </c>
      <c r="I171" s="378" t="n">
        <v>10.7739767475767</v>
      </c>
      <c r="J171" s="378" t="n">
        <v>7.85683193309823</v>
      </c>
      <c r="K171" s="378" t="n">
        <v>9.82445069037659</v>
      </c>
    </row>
    <row r="172">
      <c r="A172" s="378" t="s">
        <v>80</v>
      </c>
      <c r="B172" s="378" t="s">
        <v>81</v>
      </c>
      <c r="C172" s="378" t="s">
        <v>17</v>
      </c>
      <c r="D172" s="378" t="n">
        <v>303308.9731384</v>
      </c>
      <c r="E172" s="378" t="n">
        <v>1.85498622862379</v>
      </c>
      <c r="F172" s="378" t="n">
        <v>95.2972332233041</v>
      </c>
      <c r="G172" s="378" t="n">
        <v>0.375675302610645</v>
      </c>
      <c r="H172" s="378" t="n">
        <v>14967.815053</v>
      </c>
      <c r="I172" s="378" t="n">
        <v>7.63282930318201</v>
      </c>
      <c r="J172" s="378" t="n">
        <v>4.70276677669592</v>
      </c>
      <c r="K172" s="378" t="n">
        <v>7.61271367028644</v>
      </c>
    </row>
    <row r="173">
      <c r="A173" s="378" t="s">
        <v>82</v>
      </c>
      <c r="B173" s="378" t="s">
        <v>83</v>
      </c>
      <c r="C173" s="378" t="s">
        <v>16</v>
      </c>
      <c r="D173" s="378" t="n">
        <v>28918.2602294</v>
      </c>
      <c r="E173" s="378" t="n">
        <v>10.2951370432453</v>
      </c>
      <c r="F173" s="378" t="n">
        <v>92.3821757624475</v>
      </c>
      <c r="G173" s="378" t="n">
        <v>1.17197678210465</v>
      </c>
      <c r="H173" s="378" t="n">
        <v>2384.5966158</v>
      </c>
      <c r="I173" s="378" t="n">
        <v>16.7878920614223</v>
      </c>
      <c r="J173" s="378" t="n">
        <v>7.61782423755248</v>
      </c>
      <c r="K173" s="378" t="n">
        <v>14.2126887806334</v>
      </c>
    </row>
    <row r="174">
      <c r="A174" s="378" t="s">
        <v>82</v>
      </c>
      <c r="B174" s="378" t="s">
        <v>83</v>
      </c>
      <c r="C174" s="378" t="s">
        <v>17</v>
      </c>
      <c r="D174" s="378" t="n">
        <v>142872.100159</v>
      </c>
      <c r="E174" s="378" t="n">
        <v>3.41863594202891</v>
      </c>
      <c r="F174" s="378" t="n">
        <v>95.7086530739912</v>
      </c>
      <c r="G174" s="378" t="n">
        <v>0.467051381098698</v>
      </c>
      <c r="H174" s="378" t="n">
        <v>6406.043008</v>
      </c>
      <c r="I174" s="378" t="n">
        <v>10.4659481016525</v>
      </c>
      <c r="J174" s="378" t="n">
        <v>4.29134692600875</v>
      </c>
      <c r="K174" s="378" t="n">
        <v>10.4165101009157</v>
      </c>
    </row>
    <row r="175">
      <c r="A175" s="378" t="s">
        <v>84</v>
      </c>
      <c r="B175" s="378" t="s">
        <v>85</v>
      </c>
      <c r="C175" s="378" t="s">
        <v>16</v>
      </c>
      <c r="D175" s="378" t="n">
        <v>122777.8869726</v>
      </c>
      <c r="E175" s="378" t="n">
        <v>5.34347467276529</v>
      </c>
      <c r="F175" s="378" t="n">
        <v>88.2305976437014</v>
      </c>
      <c r="G175" s="378" t="n">
        <v>1.10927818092258</v>
      </c>
      <c r="H175" s="378" t="n">
        <v>16377.7917279</v>
      </c>
      <c r="I175" s="378" t="n">
        <v>9.06744570569918</v>
      </c>
      <c r="J175" s="378" t="n">
        <v>11.7694023562986</v>
      </c>
      <c r="K175" s="378" t="n">
        <v>8.31582385349747</v>
      </c>
    </row>
    <row r="176">
      <c r="A176" s="378" t="s">
        <v>84</v>
      </c>
      <c r="B176" s="378" t="s">
        <v>85</v>
      </c>
      <c r="C176" s="378" t="s">
        <v>17</v>
      </c>
      <c r="D176" s="378" t="n">
        <v>537633.0580018</v>
      </c>
      <c r="E176" s="378" t="n">
        <v>1.8349941718437</v>
      </c>
      <c r="F176" s="378" t="n">
        <v>91.9132489394828</v>
      </c>
      <c r="G176" s="378" t="n">
        <v>0.505098109410863</v>
      </c>
      <c r="H176" s="378" t="n">
        <v>47302.2632986</v>
      </c>
      <c r="I176" s="378" t="n">
        <v>5.84084478684846</v>
      </c>
      <c r="J176" s="378" t="n">
        <v>8.08675106051724</v>
      </c>
      <c r="K176" s="378" t="n">
        <v>5.74089741624535</v>
      </c>
    </row>
    <row r="177">
      <c r="A177" s="378" t="s">
        <v>86</v>
      </c>
      <c r="B177" s="378" t="s">
        <v>87</v>
      </c>
      <c r="C177" s="378" t="s">
        <v>16</v>
      </c>
      <c r="D177" s="378" t="n">
        <v>126474.3288051</v>
      </c>
      <c r="E177" s="378" t="n">
        <v>4.00039640732002</v>
      </c>
      <c r="F177" s="378" t="n">
        <v>93.5677813937324</v>
      </c>
      <c r="G177" s="378" t="n">
        <v>0.583907148571173</v>
      </c>
      <c r="H177" s="378" t="n">
        <v>8694.3445579</v>
      </c>
      <c r="I177" s="378" t="n">
        <v>9.17507358203719</v>
      </c>
      <c r="J177" s="378" t="n">
        <v>6.43221860626763</v>
      </c>
      <c r="K177" s="378" t="n">
        <v>8.4939427242893</v>
      </c>
    </row>
    <row r="178">
      <c r="A178" s="378" t="s">
        <v>86</v>
      </c>
      <c r="B178" s="378" t="s">
        <v>87</v>
      </c>
      <c r="C178" s="378" t="s">
        <v>17</v>
      </c>
      <c r="D178" s="378" t="n">
        <v>866117.5264399</v>
      </c>
      <c r="E178" s="378" t="n">
        <v>1.1311806989959</v>
      </c>
      <c r="F178" s="378" t="n">
        <v>96.304156737483</v>
      </c>
      <c r="G178" s="378" t="n">
        <v>0.18424016876915</v>
      </c>
      <c r="H178" s="378" t="n">
        <v>33238.8002043</v>
      </c>
      <c r="I178" s="378" t="n">
        <v>5.01343753697494</v>
      </c>
      <c r="J178" s="378" t="n">
        <v>3.69584326251699</v>
      </c>
      <c r="K178" s="378" t="n">
        <v>4.8008242856059</v>
      </c>
    </row>
    <row r="179">
      <c r="A179" s="378" t="s">
        <v>88</v>
      </c>
      <c r="B179" s="378" t="s">
        <v>89</v>
      </c>
      <c r="C179" s="378" t="s">
        <v>16</v>
      </c>
      <c r="D179" s="378" t="n">
        <v>19729.6840517</v>
      </c>
      <c r="E179" s="378" t="n">
        <v>7.86816570493795</v>
      </c>
      <c r="F179" s="378" t="n">
        <v>94.8136306578627</v>
      </c>
      <c r="G179" s="378" t="n">
        <v>1.03322714034789</v>
      </c>
      <c r="H179" s="378" t="n">
        <v>1079.2269823</v>
      </c>
      <c r="I179" s="378" t="n">
        <v>19.8623484648924</v>
      </c>
      <c r="J179" s="378" t="n">
        <v>5.18636934213729</v>
      </c>
      <c r="K179" s="378" t="n">
        <v>18.88874663721</v>
      </c>
    </row>
    <row r="180">
      <c r="A180" s="378" t="s">
        <v>88</v>
      </c>
      <c r="B180" s="378" t="s">
        <v>89</v>
      </c>
      <c r="C180" s="378" t="s">
        <v>17</v>
      </c>
      <c r="D180" s="378" t="n">
        <v>362712.9983084</v>
      </c>
      <c r="E180" s="378" t="n">
        <v>1.37279319072789</v>
      </c>
      <c r="F180" s="378" t="n">
        <v>96.8212973032642</v>
      </c>
      <c r="G180" s="378" t="n">
        <v>0.237551474287537</v>
      </c>
      <c r="H180" s="378" t="n">
        <v>11908.0906575</v>
      </c>
      <c r="I180" s="378" t="n">
        <v>7.30127772147053</v>
      </c>
      <c r="J180" s="378" t="n">
        <v>3.17870269673578</v>
      </c>
      <c r="K180" s="378" t="n">
        <v>7.23566942590799</v>
      </c>
    </row>
    <row r="181">
      <c r="A181" s="378" t="s">
        <v>90</v>
      </c>
      <c r="B181" s="378" t="s">
        <v>91</v>
      </c>
      <c r="C181" s="378" t="s">
        <v>16</v>
      </c>
      <c r="D181" s="378" t="n">
        <v>69438.5704725</v>
      </c>
      <c r="E181" s="378" t="n">
        <v>5.68782373091267</v>
      </c>
      <c r="F181" s="378" t="n">
        <v>94.2713023040996</v>
      </c>
      <c r="G181" s="378" t="n">
        <v>0.632611863488579</v>
      </c>
      <c r="H181" s="378" t="n">
        <v>4219.657191</v>
      </c>
      <c r="I181" s="378" t="n">
        <v>11.9052867465611</v>
      </c>
      <c r="J181" s="378" t="n">
        <v>5.72869769590041</v>
      </c>
      <c r="K181" s="378" t="n">
        <v>10.4102445948177</v>
      </c>
    </row>
    <row r="182">
      <c r="A182" s="378" t="s">
        <v>90</v>
      </c>
      <c r="B182" s="378" t="s">
        <v>91</v>
      </c>
      <c r="C182" s="378" t="s">
        <v>17</v>
      </c>
      <c r="D182" s="378" t="n">
        <v>715697.3292569</v>
      </c>
      <c r="E182" s="378" t="n">
        <v>1.31814493222113</v>
      </c>
      <c r="F182" s="378" t="n">
        <v>96.6102665072491</v>
      </c>
      <c r="G182" s="378" t="n">
        <v>0.176106743571924</v>
      </c>
      <c r="H182" s="378" t="n">
        <v>25111.4430729</v>
      </c>
      <c r="I182" s="378" t="n">
        <v>5.0239662735457</v>
      </c>
      <c r="J182" s="378" t="n">
        <v>3.3897334927509</v>
      </c>
      <c r="K182" s="378" t="n">
        <v>5.01919087933961</v>
      </c>
    </row>
    <row r="183">
      <c r="A183" s="378" t="s">
        <v>92</v>
      </c>
      <c r="B183" s="378" t="s">
        <v>93</v>
      </c>
      <c r="C183" s="378" t="s">
        <v>16</v>
      </c>
      <c r="D183" s="378" t="n">
        <v>96329.6225343</v>
      </c>
      <c r="E183" s="378" t="n">
        <v>6.80463937520788</v>
      </c>
      <c r="F183" s="378" t="n">
        <v>93.6102848620237</v>
      </c>
      <c r="G183" s="378" t="n">
        <v>0.853182455249765</v>
      </c>
      <c r="H183" s="378" t="n">
        <v>6575.3335571</v>
      </c>
      <c r="I183" s="378" t="n">
        <v>13.1463368222174</v>
      </c>
      <c r="J183" s="378" t="n">
        <v>6.38971513797625</v>
      </c>
      <c r="K183" s="378" t="n">
        <v>12.4992508978274</v>
      </c>
    </row>
    <row r="184">
      <c r="A184" s="378" t="s">
        <v>92</v>
      </c>
      <c r="B184" s="378" t="s">
        <v>93</v>
      </c>
      <c r="C184" s="378" t="s">
        <v>17</v>
      </c>
      <c r="D184" s="378" t="n">
        <v>1116285.5457072</v>
      </c>
      <c r="E184" s="378" t="n">
        <v>1.26394449869528</v>
      </c>
      <c r="F184" s="378" t="n">
        <v>96.7979437619617</v>
      </c>
      <c r="G184" s="378" t="n">
        <v>0.158397283739214</v>
      </c>
      <c r="H184" s="378" t="n">
        <v>36926.4981894</v>
      </c>
      <c r="I184" s="378" t="n">
        <v>4.88341470655242</v>
      </c>
      <c r="J184" s="378" t="n">
        <v>3.2020562380383</v>
      </c>
      <c r="K184" s="378" t="n">
        <v>4.78833918695609</v>
      </c>
    </row>
    <row r="185">
      <c r="A185" s="378" t="s">
        <v>94</v>
      </c>
      <c r="B185" s="378" t="s">
        <v>95</v>
      </c>
      <c r="C185" s="378" t="s">
        <v>16</v>
      </c>
      <c r="D185" s="378" t="n">
        <v>10677.9364872</v>
      </c>
      <c r="E185" s="378" t="n">
        <v>9.46303682853355</v>
      </c>
      <c r="F185" s="378" t="n">
        <v>92.749641427558</v>
      </c>
      <c r="G185" s="378" t="n">
        <v>1.3824918510809</v>
      </c>
      <c r="H185" s="378" t="n">
        <v>834.708007</v>
      </c>
      <c r="I185" s="378" t="n">
        <v>18.3869030588269</v>
      </c>
      <c r="J185" s="378" t="n">
        <v>7.25035857244199</v>
      </c>
      <c r="K185" s="378" t="n">
        <v>17.6854182014734</v>
      </c>
    </row>
    <row r="186">
      <c r="A186" s="378" t="s">
        <v>94</v>
      </c>
      <c r="B186" s="378" t="s">
        <v>95</v>
      </c>
      <c r="C186" s="378" t="s">
        <v>17</v>
      </c>
      <c r="D186" s="378" t="n">
        <v>132709.3153075</v>
      </c>
      <c r="E186" s="378" t="n">
        <v>2.05035663123048</v>
      </c>
      <c r="F186" s="378" t="n">
        <v>97.236935592259</v>
      </c>
      <c r="G186" s="378" t="n">
        <v>0.251992889202348</v>
      </c>
      <c r="H186" s="378" t="n">
        <v>3771.0401245</v>
      </c>
      <c r="I186" s="378" t="n">
        <v>9.00533546928745</v>
      </c>
      <c r="J186" s="378" t="n">
        <v>2.763064407741</v>
      </c>
      <c r="K186" s="378" t="n">
        <v>8.86805832988487</v>
      </c>
    </row>
    <row r="187">
      <c r="A187" s="378" t="s">
        <v>96</v>
      </c>
      <c r="B187" s="378" t="s">
        <v>97</v>
      </c>
      <c r="C187" s="378" t="s">
        <v>16</v>
      </c>
      <c r="D187" s="378" t="n">
        <v>8654.5140291</v>
      </c>
      <c r="E187" s="378" t="n">
        <v>8.14177148684301</v>
      </c>
      <c r="F187" s="378" t="n">
        <v>96.146986527005</v>
      </c>
      <c r="G187" s="378" t="n">
        <v>0.892939468019551</v>
      </c>
      <c r="H187" s="378" t="n">
        <v>346.8227176</v>
      </c>
      <c r="I187" s="378" t="n">
        <v>22.5645879194498</v>
      </c>
      <c r="J187" s="378" t="n">
        <v>3.85301347299499</v>
      </c>
      <c r="K187" s="378" t="n">
        <v>22.28215385252</v>
      </c>
    </row>
    <row r="188">
      <c r="A188" s="378" t="s">
        <v>96</v>
      </c>
      <c r="B188" s="378" t="s">
        <v>97</v>
      </c>
      <c r="C188" s="378" t="s">
        <v>17</v>
      </c>
      <c r="D188" s="378" t="n">
        <v>156205.6231749</v>
      </c>
      <c r="E188" s="378" t="n">
        <v>1.47387833437294</v>
      </c>
      <c r="F188" s="378" t="n">
        <v>97.9968212961334</v>
      </c>
      <c r="G188" s="378" t="n">
        <v>0.151843834468796</v>
      </c>
      <c r="H188" s="378" t="n">
        <v>3193.0400765</v>
      </c>
      <c r="I188" s="378" t="n">
        <v>7.60029181032957</v>
      </c>
      <c r="J188" s="378" t="n">
        <v>2.00317870386655</v>
      </c>
      <c r="K188" s="378" t="n">
        <v>7.42830037212178</v>
      </c>
    </row>
    <row r="189">
      <c r="A189" s="378" t="s">
        <v>98</v>
      </c>
      <c r="B189" s="378" t="s">
        <v>99</v>
      </c>
      <c r="C189" s="378" t="s">
        <v>16</v>
      </c>
      <c r="D189" s="378" t="n">
        <v>11922.5299</v>
      </c>
      <c r="E189" s="378" t="n">
        <v>8.90576195606558</v>
      </c>
      <c r="F189" s="378" t="n">
        <v>92.3378686107689</v>
      </c>
      <c r="G189" s="378" t="n">
        <v>1.41605579486236</v>
      </c>
      <c r="H189" s="378" t="n">
        <v>989.3231451</v>
      </c>
      <c r="I189" s="378" t="n">
        <v>18.5795412938088</v>
      </c>
      <c r="J189" s="378" t="n">
        <v>7.66213138923111</v>
      </c>
      <c r="K189" s="378" t="n">
        <v>17.0651698971505</v>
      </c>
    </row>
    <row r="190">
      <c r="A190" s="378" t="s">
        <v>98</v>
      </c>
      <c r="B190" s="378" t="s">
        <v>99</v>
      </c>
      <c r="C190" s="378" t="s">
        <v>17</v>
      </c>
      <c r="D190" s="378" t="n">
        <v>66473.6187035</v>
      </c>
      <c r="E190" s="378" t="n">
        <v>2.93522439608385</v>
      </c>
      <c r="F190" s="378" t="n">
        <v>94.3020004533173</v>
      </c>
      <c r="G190" s="378" t="n">
        <v>0.720090242228341</v>
      </c>
      <c r="H190" s="378" t="n">
        <v>4016.5282541</v>
      </c>
      <c r="I190" s="378" t="n">
        <v>12.0926241731163</v>
      </c>
      <c r="J190" s="378" t="n">
        <v>5.69799954668268</v>
      </c>
      <c r="K190" s="378" t="n">
        <v>11.9175071518882</v>
      </c>
    </row>
    <row r="191">
      <c r="A191" s="378" t="s">
        <v>100</v>
      </c>
      <c r="B191" s="378" t="s">
        <v>101</v>
      </c>
      <c r="C191" s="378" t="s">
        <v>16</v>
      </c>
      <c r="D191" s="378" t="n">
        <v>5178.2723509</v>
      </c>
      <c r="E191" s="378" t="n">
        <v>14.0973596967507</v>
      </c>
      <c r="F191" s="378" t="n">
        <v>90.5134793441838</v>
      </c>
      <c r="G191" s="378" t="n">
        <v>2.15961440003083</v>
      </c>
      <c r="H191" s="378" t="n">
        <v>542.7234482</v>
      </c>
      <c r="I191" s="378" t="n">
        <v>21.4767244204265</v>
      </c>
      <c r="J191" s="378" t="n">
        <v>9.48652065581622</v>
      </c>
      <c r="K191" s="378" t="n">
        <v>20.6054696427342</v>
      </c>
    </row>
    <row r="192">
      <c r="A192" s="378" t="s">
        <v>100</v>
      </c>
      <c r="B192" s="378" t="s">
        <v>101</v>
      </c>
      <c r="C192" s="378" t="s">
        <v>17</v>
      </c>
      <c r="D192" s="378" t="n">
        <v>72162.0724427</v>
      </c>
      <c r="E192" s="378" t="n">
        <v>2.41347728757036</v>
      </c>
      <c r="F192" s="378" t="n">
        <v>94.0823046527602</v>
      </c>
      <c r="G192" s="378" t="n">
        <v>0.503650915696636</v>
      </c>
      <c r="H192" s="378" t="n">
        <v>4538.9317568</v>
      </c>
      <c r="I192" s="378" t="n">
        <v>8.75983825935788</v>
      </c>
      <c r="J192" s="378" t="n">
        <v>5.91769534723978</v>
      </c>
      <c r="K192" s="378" t="n">
        <v>8.00727920394118</v>
      </c>
    </row>
    <row r="193">
      <c r="A193" s="378" t="s">
        <v>102</v>
      </c>
      <c r="B193" s="378" t="s">
        <v>103</v>
      </c>
      <c r="C193" s="378" t="s">
        <v>16</v>
      </c>
      <c r="D193" s="378" t="n">
        <v>26710.5229989</v>
      </c>
      <c r="E193" s="378" t="n">
        <v>8.61739531916286</v>
      </c>
      <c r="F193" s="378" t="n">
        <v>94.1658705718383</v>
      </c>
      <c r="G193" s="378" t="n">
        <v>0.954788913975537</v>
      </c>
      <c r="H193" s="378" t="n">
        <v>1654.8739721</v>
      </c>
      <c r="I193" s="378" t="n">
        <v>16.0549011237088</v>
      </c>
      <c r="J193" s="378" t="n">
        <v>5.83412942816171</v>
      </c>
      <c r="K193" s="378" t="n">
        <v>15.4107875740385</v>
      </c>
    </row>
    <row r="194">
      <c r="A194" s="378" t="s">
        <v>102</v>
      </c>
      <c r="B194" s="378" t="s">
        <v>103</v>
      </c>
      <c r="C194" s="378" t="s">
        <v>17</v>
      </c>
      <c r="D194" s="378" t="n">
        <v>215070.1676303</v>
      </c>
      <c r="E194" s="378" t="n">
        <v>1.8452563260206</v>
      </c>
      <c r="F194" s="378" t="n">
        <v>95.3221256672101</v>
      </c>
      <c r="G194" s="378" t="n">
        <v>0.306503537002672</v>
      </c>
      <c r="H194" s="378" t="n">
        <v>10554.4353933</v>
      </c>
      <c r="I194" s="378" t="n">
        <v>6.45770448673456</v>
      </c>
      <c r="J194" s="378" t="n">
        <v>4.67787433278986</v>
      </c>
      <c r="K194" s="378" t="n">
        <v>6.24569336264929</v>
      </c>
    </row>
    <row r="195">
      <c r="A195" s="378" t="s">
        <v>104</v>
      </c>
      <c r="B195" s="378" t="s">
        <v>105</v>
      </c>
      <c r="C195" s="378" t="s">
        <v>16</v>
      </c>
      <c r="D195" s="378" t="n">
        <v>2676.1363046</v>
      </c>
      <c r="E195" s="378" t="n">
        <v>11.3594929753556</v>
      </c>
      <c r="F195" s="378" t="n">
        <v>93.7771066185291</v>
      </c>
      <c r="G195" s="378" t="n">
        <v>1.97449869497238</v>
      </c>
      <c r="H195" s="378" t="n">
        <v>177.5839701</v>
      </c>
      <c r="I195" s="378" t="n">
        <v>31.5375277251213</v>
      </c>
      <c r="J195" s="378" t="n">
        <v>6.22289338147092</v>
      </c>
      <c r="K195" s="378" t="n">
        <v>29.7550935370203</v>
      </c>
    </row>
    <row r="196">
      <c r="A196" s="378" t="s">
        <v>104</v>
      </c>
      <c r="B196" s="378" t="s">
        <v>105</v>
      </c>
      <c r="C196" s="378" t="s">
        <v>17</v>
      </c>
      <c r="D196" s="378" t="n">
        <v>14460.7025642</v>
      </c>
      <c r="E196" s="378" t="n">
        <v>3.58017531704304</v>
      </c>
      <c r="F196" s="378" t="n">
        <v>95.6631051103112</v>
      </c>
      <c r="G196" s="378" t="n">
        <v>0.627499932886943</v>
      </c>
      <c r="H196" s="378" t="n">
        <v>655.577163</v>
      </c>
      <c r="I196" s="378" t="n">
        <v>13.9745460812978</v>
      </c>
      <c r="J196" s="378" t="n">
        <v>4.33689488968879</v>
      </c>
      <c r="K196" s="378" t="n">
        <v>13.8413758145714</v>
      </c>
    </row>
    <row r="197">
      <c r="A197" s="378" t="s">
        <v>106</v>
      </c>
      <c r="B197" s="378" t="s">
        <v>107</v>
      </c>
      <c r="C197" s="378" t="s">
        <v>16</v>
      </c>
      <c r="D197" s="378" t="n">
        <v>66223.0781345</v>
      </c>
      <c r="E197" s="378" t="n">
        <v>5.10842043978607</v>
      </c>
      <c r="F197" s="378" t="n">
        <v>92.6164107022746</v>
      </c>
      <c r="G197" s="378" t="n">
        <v>0.789228923804488</v>
      </c>
      <c r="H197" s="378" t="n">
        <v>5279.4532553</v>
      </c>
      <c r="I197" s="378" t="n">
        <v>10.3795432724183</v>
      </c>
      <c r="J197" s="378" t="n">
        <v>7.38358929772537</v>
      </c>
      <c r="K197" s="378" t="n">
        <v>9.89973130923043</v>
      </c>
    </row>
    <row r="198">
      <c r="A198" s="378" t="s">
        <v>106</v>
      </c>
      <c r="B198" s="378" t="s">
        <v>107</v>
      </c>
      <c r="C198" s="378" t="s">
        <v>17</v>
      </c>
      <c r="D198" s="378" t="n">
        <v>299995.3752762</v>
      </c>
      <c r="E198" s="378" t="n">
        <v>1.71902612279851</v>
      </c>
      <c r="F198" s="378" t="n">
        <v>95.7144492111103</v>
      </c>
      <c r="G198" s="378" t="n">
        <v>0.257337075327668</v>
      </c>
      <c r="H198" s="378" t="n">
        <v>13432.0933545</v>
      </c>
      <c r="I198" s="378" t="n">
        <v>5.81663388429543</v>
      </c>
      <c r="J198" s="378" t="n">
        <v>4.28555078888971</v>
      </c>
      <c r="K198" s="378" t="n">
        <v>5.74742375949465</v>
      </c>
    </row>
    <row r="199">
      <c r="A199" s="378" t="s">
        <v>108</v>
      </c>
      <c r="B199" s="378" t="s">
        <v>109</v>
      </c>
      <c r="C199" s="378" t="s">
        <v>16</v>
      </c>
      <c r="D199" s="378" t="n">
        <v>129770.3792046</v>
      </c>
      <c r="E199" s="378" t="n">
        <v>4.94286239433677</v>
      </c>
      <c r="F199" s="378" t="n">
        <v>92.848303062792</v>
      </c>
      <c r="G199" s="378" t="n">
        <v>0.56402653675047</v>
      </c>
      <c r="H199" s="378" t="n">
        <v>9995.6422776</v>
      </c>
      <c r="I199" s="378" t="n">
        <v>8.25158764089564</v>
      </c>
      <c r="J199" s="378" t="n">
        <v>7.15169693720802</v>
      </c>
      <c r="K199" s="378" t="n">
        <v>7.32258473470901</v>
      </c>
    </row>
    <row r="200">
      <c r="A200" s="378" t="s">
        <v>108</v>
      </c>
      <c r="B200" s="378" t="s">
        <v>109</v>
      </c>
      <c r="C200" s="378" t="s">
        <v>17</v>
      </c>
      <c r="D200" s="378" t="n">
        <v>479194.4170345</v>
      </c>
      <c r="E200" s="378" t="n">
        <v>1.71705232606977</v>
      </c>
      <c r="F200" s="378" t="n">
        <v>95.409544553315</v>
      </c>
      <c r="G200" s="378" t="n">
        <v>0.245048175789344</v>
      </c>
      <c r="H200" s="378" t="n">
        <v>23055.5614954</v>
      </c>
      <c r="I200" s="378" t="n">
        <v>5.29156939208527</v>
      </c>
      <c r="J200" s="378" t="n">
        <v>4.59045544668499</v>
      </c>
      <c r="K200" s="378" t="n">
        <v>5.09316234897037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924</v>
      </c>
    </row>
    <row r="210">
      <c r="A210" s="5" t="s">
        <v>26</v>
      </c>
      <c r="B210" s="5" t="s">
        <v>114</v>
      </c>
      <c r="C210" s="5" t="s">
        <v>11</v>
      </c>
      <c r="D210" s="5" t="s">
        <v>912</v>
      </c>
      <c r="E210" s="5" t="s">
        <v>913</v>
      </c>
      <c r="F210" s="5" t="s">
        <v>914</v>
      </c>
      <c r="G210" s="5" t="s">
        <v>915</v>
      </c>
      <c r="H210" s="5" t="s">
        <v>916</v>
      </c>
      <c r="I210" s="5" t="s">
        <v>917</v>
      </c>
      <c r="J210" s="5" t="s">
        <v>918</v>
      </c>
      <c r="K210" s="5" t="s">
        <v>919</v>
      </c>
    </row>
    <row r="211">
      <c r="A211" s="379" t="s">
        <v>88</v>
      </c>
      <c r="B211" s="379" t="s">
        <v>115</v>
      </c>
      <c r="C211" s="379" t="s">
        <v>16</v>
      </c>
      <c r="D211" s="379" t="n">
        <v>6149.1847286</v>
      </c>
      <c r="E211" s="379" t="n">
        <v>18.1322028919586</v>
      </c>
      <c r="F211" s="379" t="n">
        <v>90.2979214832559</v>
      </c>
      <c r="G211" s="379" t="n">
        <v>3.15308768466334</v>
      </c>
      <c r="H211" s="379" t="n">
        <v>660.7004023</v>
      </c>
      <c r="I211" s="379" t="n">
        <v>41.1593790585884</v>
      </c>
      <c r="J211" s="379" t="n">
        <v>9.7020785167441</v>
      </c>
      <c r="K211" s="379" t="n">
        <v>29.3460070116088</v>
      </c>
    </row>
    <row r="212">
      <c r="A212" s="379" t="s">
        <v>88</v>
      </c>
      <c r="B212" s="379" t="s">
        <v>115</v>
      </c>
      <c r="C212" s="379" t="s">
        <v>17</v>
      </c>
      <c r="D212" s="379" t="n">
        <v>119000.9797077</v>
      </c>
      <c r="E212" s="379" t="n">
        <v>3.0057891009911</v>
      </c>
      <c r="F212" s="379" t="n">
        <v>97.6105021456395</v>
      </c>
      <c r="G212" s="379" t="n">
        <v>0.339416419693783</v>
      </c>
      <c r="H212" s="379" t="n">
        <v>2913.1351589</v>
      </c>
      <c r="I212" s="379" t="n">
        <v>13.7073791297484</v>
      </c>
      <c r="J212" s="379" t="n">
        <v>2.3894978543605</v>
      </c>
      <c r="K212" s="379" t="n">
        <v>13.8650918235087</v>
      </c>
    </row>
    <row r="213">
      <c r="A213" s="379" t="s">
        <v>92</v>
      </c>
      <c r="B213" s="379" t="s">
        <v>116</v>
      </c>
      <c r="C213" s="379" t="s">
        <v>16</v>
      </c>
      <c r="D213" s="379" t="n">
        <v>12211.435104</v>
      </c>
      <c r="E213" s="379" t="n">
        <v>12.3864715895246</v>
      </c>
      <c r="F213" s="379" t="n">
        <v>96.5836733020495</v>
      </c>
      <c r="G213" s="379" t="n">
        <v>0.976431251641543</v>
      </c>
      <c r="H213" s="379" t="n">
        <v>431.9389638</v>
      </c>
      <c r="I213" s="379" t="n">
        <v>27.3084894300045</v>
      </c>
      <c r="J213" s="379" t="n">
        <v>3.41632669795049</v>
      </c>
      <c r="K213" s="379" t="n">
        <v>27.6048883343138</v>
      </c>
    </row>
    <row r="214">
      <c r="A214" s="379" t="s">
        <v>92</v>
      </c>
      <c r="B214" s="379" t="s">
        <v>116</v>
      </c>
      <c r="C214" s="379" t="s">
        <v>17</v>
      </c>
      <c r="D214" s="379" t="n">
        <v>57824.3978414</v>
      </c>
      <c r="E214" s="379" t="n">
        <v>3.06709020307819</v>
      </c>
      <c r="F214" s="379" t="n">
        <v>97.9765233820173</v>
      </c>
      <c r="G214" s="379" t="n">
        <v>0.39855476477148</v>
      </c>
      <c r="H214" s="379" t="n">
        <v>1194.2280961</v>
      </c>
      <c r="I214" s="379" t="n">
        <v>19.293328226906</v>
      </c>
      <c r="J214" s="379" t="n">
        <v>2.02347661798272</v>
      </c>
      <c r="K214" s="379" t="n">
        <v>19.2979794689086</v>
      </c>
    </row>
    <row r="215">
      <c r="A215" s="379" t="s">
        <v>94</v>
      </c>
      <c r="B215" s="379" t="s">
        <v>117</v>
      </c>
      <c r="C215" s="379" t="s">
        <v>16</v>
      </c>
      <c r="D215" s="379" t="n">
        <v>2532.0924805</v>
      </c>
      <c r="E215" s="379" t="n">
        <v>16.4085820878384</v>
      </c>
      <c r="F215" s="379" t="n">
        <v>95.0374330015748</v>
      </c>
      <c r="G215" s="379" t="n">
        <v>2.67154967237374</v>
      </c>
      <c r="H215" s="379" t="n">
        <v>132.2182027</v>
      </c>
      <c r="I215" s="379" t="n">
        <v>52.3311724423277</v>
      </c>
      <c r="J215" s="379" t="n">
        <v>4.96256699842519</v>
      </c>
      <c r="K215" s="379" t="n">
        <v>51.1624776207897</v>
      </c>
    </row>
    <row r="216">
      <c r="A216" s="379" t="s">
        <v>94</v>
      </c>
      <c r="B216" s="379" t="s">
        <v>117</v>
      </c>
      <c r="C216" s="379" t="s">
        <v>17</v>
      </c>
      <c r="D216" s="379" t="n">
        <v>57924.5983744</v>
      </c>
      <c r="E216" s="379" t="n">
        <v>2.98802377831263</v>
      </c>
      <c r="F216" s="379" t="n">
        <v>97.6679399195646</v>
      </c>
      <c r="G216" s="379" t="n">
        <v>0.352877972224033</v>
      </c>
      <c r="H216" s="379" t="n">
        <v>1383.0909473</v>
      </c>
      <c r="I216" s="379" t="n">
        <v>14.9836859244317</v>
      </c>
      <c r="J216" s="379" t="n">
        <v>2.33206008043538</v>
      </c>
      <c r="K216" s="379" t="n">
        <v>14.7787207024616</v>
      </c>
    </row>
    <row r="217">
      <c r="A217" s="379" t="s">
        <v>96</v>
      </c>
      <c r="B217" s="379" t="s">
        <v>118</v>
      </c>
      <c r="C217" s="379" t="s">
        <v>16</v>
      </c>
      <c r="D217" s="379" t="n">
        <v>3926.7259268</v>
      </c>
      <c r="E217" s="379" t="n">
        <v>19.3150419238484</v>
      </c>
      <c r="F217" s="379" t="n">
        <v>94.7899235740465</v>
      </c>
      <c r="G217" s="379" t="n">
        <v>2.90055400993618</v>
      </c>
      <c r="H217" s="379" t="n">
        <v>215.8303479</v>
      </c>
      <c r="I217" s="379" t="n">
        <v>57.265655013197</v>
      </c>
      <c r="J217" s="379" t="n">
        <v>5.21007642595345</v>
      </c>
      <c r="K217" s="379" t="n">
        <v>52.7714510203043</v>
      </c>
    </row>
    <row r="218">
      <c r="A218" s="379" t="s">
        <v>96</v>
      </c>
      <c r="B218" s="379" t="s">
        <v>118</v>
      </c>
      <c r="C218" s="379" t="s">
        <v>17</v>
      </c>
      <c r="D218" s="379" t="n">
        <v>124900.6894582</v>
      </c>
      <c r="E218" s="379" t="n">
        <v>3.33497271946032</v>
      </c>
      <c r="F218" s="379" t="n">
        <v>97.7134442830802</v>
      </c>
      <c r="G218" s="379" t="n">
        <v>0.357625520222673</v>
      </c>
      <c r="H218" s="379" t="n">
        <v>2922.7542599</v>
      </c>
      <c r="I218" s="379" t="n">
        <v>15.3251093178943</v>
      </c>
      <c r="J218" s="379" t="n">
        <v>2.28655571691982</v>
      </c>
      <c r="K218" s="379" t="n">
        <v>15.2827333643806</v>
      </c>
    </row>
    <row r="219">
      <c r="A219" s="379" t="s">
        <v>98</v>
      </c>
      <c r="B219" s="379" t="s">
        <v>119</v>
      </c>
      <c r="C219" s="379" t="s">
        <v>16</v>
      </c>
      <c r="D219" s="379" t="n">
        <v>1370.1052465</v>
      </c>
      <c r="E219" s="379" t="n">
        <v>20.3654497800493</v>
      </c>
      <c r="F219" s="379" t="n">
        <v>95.3039449552326</v>
      </c>
      <c r="G219" s="379" t="n">
        <v>2.55000651312456</v>
      </c>
      <c r="H219" s="379" t="n">
        <v>67.5112626</v>
      </c>
      <c r="I219" s="379" t="n">
        <v>49.551556900255</v>
      </c>
      <c r="J219" s="379" t="n">
        <v>4.69605504476743</v>
      </c>
      <c r="K219" s="379" t="n">
        <v>51.7510289052293</v>
      </c>
    </row>
    <row r="220">
      <c r="A220" s="379" t="s">
        <v>98</v>
      </c>
      <c r="B220" s="379" t="s">
        <v>119</v>
      </c>
      <c r="C220" s="379" t="s">
        <v>17</v>
      </c>
      <c r="D220" s="379" t="n">
        <v>38893.6402307</v>
      </c>
      <c r="E220" s="379" t="n">
        <v>3.91794246458054</v>
      </c>
      <c r="F220" s="379" t="n">
        <v>95.1354517607044</v>
      </c>
      <c r="G220" s="379" t="n">
        <v>1.07629388043615</v>
      </c>
      <c r="H220" s="379" t="n">
        <v>1988.7432666</v>
      </c>
      <c r="I220" s="379" t="n">
        <v>22.2679762113144</v>
      </c>
      <c r="J220" s="379" t="n">
        <v>4.86454823929564</v>
      </c>
      <c r="K220" s="379" t="n">
        <v>21.0489647765114</v>
      </c>
    </row>
    <row r="221">
      <c r="A221" s="379" t="s">
        <v>106</v>
      </c>
      <c r="B221" s="379" t="s">
        <v>120</v>
      </c>
      <c r="C221" s="379" t="s">
        <v>16</v>
      </c>
      <c r="D221" s="379" t="n">
        <v>2544.1107886</v>
      </c>
      <c r="E221" s="379" t="n">
        <v>25.7315876633921</v>
      </c>
      <c r="F221" s="379" t="n">
        <v>95.5252247695825</v>
      </c>
      <c r="G221" s="379" t="n">
        <v>2.48149295068001</v>
      </c>
      <c r="H221" s="379" t="n">
        <v>119.1761021</v>
      </c>
      <c r="I221" s="379" t="n">
        <v>50.1309789789986</v>
      </c>
      <c r="J221" s="379" t="n">
        <v>4.4747752304175</v>
      </c>
      <c r="K221" s="379" t="n">
        <v>52.9736488810693</v>
      </c>
    </row>
    <row r="222">
      <c r="A222" s="379" t="s">
        <v>106</v>
      </c>
      <c r="B222" s="379" t="s">
        <v>120</v>
      </c>
      <c r="C222" s="379" t="s">
        <v>17</v>
      </c>
      <c r="D222" s="379" t="n">
        <v>88381.2442403</v>
      </c>
      <c r="E222" s="379" t="n">
        <v>2.52450267208211</v>
      </c>
      <c r="F222" s="379" t="n">
        <v>96.6594356098637</v>
      </c>
      <c r="G222" s="379" t="n">
        <v>0.505323569138305</v>
      </c>
      <c r="H222" s="379" t="n">
        <v>3054.4688721</v>
      </c>
      <c r="I222" s="379" t="n">
        <v>14.8178224863823</v>
      </c>
      <c r="J222" s="379" t="n">
        <v>3.34056439013628</v>
      </c>
      <c r="K222" s="379" t="n">
        <v>14.6215684803124</v>
      </c>
    </row>
    <row r="223">
      <c r="A223" s="379" t="s">
        <v>108</v>
      </c>
      <c r="B223" s="379" t="s">
        <v>121</v>
      </c>
      <c r="C223" s="379" t="s">
        <v>16</v>
      </c>
      <c r="D223" s="379" t="n">
        <v>3930.7969812</v>
      </c>
      <c r="E223" s="379" t="n">
        <v>21.3898736519728</v>
      </c>
      <c r="F223" s="379" t="n">
        <v>96.1242460075345</v>
      </c>
      <c r="G223" s="379" t="n">
        <v>2.04004513103176</v>
      </c>
      <c r="H223" s="379" t="n">
        <v>158.4907318</v>
      </c>
      <c r="I223" s="379" t="n">
        <v>57.2742809794697</v>
      </c>
      <c r="J223" s="379" t="n">
        <v>3.87575399246553</v>
      </c>
      <c r="K223" s="379" t="n">
        <v>50.5960389702194</v>
      </c>
    </row>
    <row r="224">
      <c r="A224" s="379" t="s">
        <v>108</v>
      </c>
      <c r="B224" s="379" t="s">
        <v>121</v>
      </c>
      <c r="C224" s="379" t="s">
        <v>17</v>
      </c>
      <c r="D224" s="379" t="n">
        <v>97042.1684114</v>
      </c>
      <c r="E224" s="379" t="n">
        <v>3.00709320524494</v>
      </c>
      <c r="F224" s="379" t="n">
        <v>96.4886014440541</v>
      </c>
      <c r="G224" s="379" t="n">
        <v>0.457699041588515</v>
      </c>
      <c r="H224" s="379" t="n">
        <v>3531.5438811</v>
      </c>
      <c r="I224" s="379" t="n">
        <v>12.6273152092008</v>
      </c>
      <c r="J224" s="379" t="n">
        <v>3.51139855594587</v>
      </c>
      <c r="K224" s="379" t="n">
        <v>12.5769660440222</v>
      </c>
    </row>
    <row r="225">
      <c r="A225" s="379" t="s">
        <v>110</v>
      </c>
      <c r="B225" s="379" t="s">
        <v>122</v>
      </c>
      <c r="C225" s="379" t="s">
        <v>16</v>
      </c>
      <c r="D225" s="379" t="n">
        <v>1253.9019642</v>
      </c>
      <c r="E225" s="379" t="n">
        <v>18.0797235542957</v>
      </c>
      <c r="F225" s="379" t="n">
        <v>89.8078653016627</v>
      </c>
      <c r="G225" s="379" t="n">
        <v>4.48444959622105</v>
      </c>
      <c r="H225" s="379" t="n">
        <v>142.3031009</v>
      </c>
      <c r="I225" s="379" t="n">
        <v>41.029884256318</v>
      </c>
      <c r="J225" s="379" t="n">
        <v>10.1921346983373</v>
      </c>
      <c r="K225" s="379" t="n">
        <v>39.5146705974379</v>
      </c>
    </row>
    <row r="226">
      <c r="A226" s="379" t="s">
        <v>110</v>
      </c>
      <c r="B226" s="379" t="s">
        <v>122</v>
      </c>
      <c r="C226" s="379" t="s">
        <v>17</v>
      </c>
      <c r="D226" s="379" t="n">
        <v>39892.6193039</v>
      </c>
      <c r="E226" s="379" t="n">
        <v>2.38967473699663</v>
      </c>
      <c r="F226" s="379" t="n">
        <v>96.8319284277142</v>
      </c>
      <c r="G226" s="379" t="n">
        <v>0.478117341299901</v>
      </c>
      <c r="H226" s="379" t="n">
        <v>1305.1756297</v>
      </c>
      <c r="I226" s="379" t="n">
        <v>14.9488886757379</v>
      </c>
      <c r="J226" s="379" t="n">
        <v>3.16807157228585</v>
      </c>
      <c r="K226" s="379" t="n">
        <v>14.6136294955598</v>
      </c>
    </row>
    <row r="227">
      <c r="A227" s="379" t="s">
        <v>123</v>
      </c>
      <c r="B227" s="379" t="s">
        <v>124</v>
      </c>
      <c r="C227" s="379" t="s">
        <v>16</v>
      </c>
      <c r="D227" s="379" t="n">
        <v>1913.7762189</v>
      </c>
      <c r="E227" s="379" t="n">
        <v>18.719549520225</v>
      </c>
      <c r="F227" s="379" t="n">
        <v>91.8546367079094</v>
      </c>
      <c r="G227" s="379" t="n">
        <v>2.34266372590187</v>
      </c>
      <c r="H227" s="379" t="n">
        <v>169.7073019</v>
      </c>
      <c r="I227" s="379" t="n">
        <v>27.2394561865054</v>
      </c>
      <c r="J227" s="379" t="n">
        <v>8.1453632920906</v>
      </c>
      <c r="K227" s="379" t="n">
        <v>26.418039043202</v>
      </c>
    </row>
    <row r="228">
      <c r="A228" s="379" t="s">
        <v>123</v>
      </c>
      <c r="B228" s="379" t="s">
        <v>124</v>
      </c>
      <c r="C228" s="379" t="s">
        <v>17</v>
      </c>
      <c r="D228" s="379" t="n">
        <v>27355.7533597</v>
      </c>
      <c r="E228" s="379" t="n">
        <v>3.90114168128292</v>
      </c>
      <c r="F228" s="379" t="n">
        <v>96.5150300054486</v>
      </c>
      <c r="G228" s="379" t="n">
        <v>0.496769205168724</v>
      </c>
      <c r="H228" s="379" t="n">
        <v>987.763042</v>
      </c>
      <c r="I228" s="379" t="n">
        <v>14.2410932132858</v>
      </c>
      <c r="J228" s="379" t="n">
        <v>3.4849699945514</v>
      </c>
      <c r="K228" s="379" t="n">
        <v>13.7578500869744</v>
      </c>
    </row>
    <row r="229">
      <c r="A229" s="379" t="s">
        <v>125</v>
      </c>
      <c r="B229" s="379" t="s">
        <v>126</v>
      </c>
      <c r="C229" s="379" t="s">
        <v>16</v>
      </c>
      <c r="D229" s="379" t="n">
        <v>2928.8650402</v>
      </c>
      <c r="E229" s="379" t="n">
        <v>21.9925533425902</v>
      </c>
      <c r="F229" s="379" t="n">
        <v>97.1091819150373</v>
      </c>
      <c r="G229" s="379" t="n">
        <v>1.55986325731376</v>
      </c>
      <c r="H229" s="379" t="n">
        <v>87.1886248</v>
      </c>
      <c r="I229" s="379" t="n">
        <v>49.2979233093412</v>
      </c>
      <c r="J229" s="379" t="n">
        <v>2.89081808496269</v>
      </c>
      <c r="K229" s="379" t="n">
        <v>52.3993694397481</v>
      </c>
    </row>
    <row r="230">
      <c r="A230" s="379" t="s">
        <v>125</v>
      </c>
      <c r="B230" s="379" t="s">
        <v>126</v>
      </c>
      <c r="C230" s="379" t="s">
        <v>17</v>
      </c>
      <c r="D230" s="379" t="n">
        <v>56226.0024741</v>
      </c>
      <c r="E230" s="379" t="n">
        <v>2.82932075280047</v>
      </c>
      <c r="F230" s="379" t="n">
        <v>97.9701609261637</v>
      </c>
      <c r="G230" s="379" t="n">
        <v>0.340341658669759</v>
      </c>
      <c r="H230" s="379" t="n">
        <v>1164.9438534</v>
      </c>
      <c r="I230" s="379" t="n">
        <v>16.0139638614804</v>
      </c>
      <c r="J230" s="379" t="n">
        <v>2.02983907383628</v>
      </c>
      <c r="K230" s="379" t="n">
        <v>16.4265864715752</v>
      </c>
    </row>
    <row r="231">
      <c r="A231" s="379" t="s">
        <v>127</v>
      </c>
      <c r="B231" s="379" t="s">
        <v>128</v>
      </c>
      <c r="C231" s="379" t="s">
        <v>16</v>
      </c>
      <c r="D231" s="379" t="n">
        <v>3147.6322712</v>
      </c>
      <c r="E231" s="379" t="n">
        <v>32.2469360218929</v>
      </c>
      <c r="F231" s="379" t="n">
        <v>92.3928343258409</v>
      </c>
      <c r="G231" s="379" t="n">
        <v>3.83019444453656</v>
      </c>
      <c r="H231" s="379" t="n">
        <v>259.1603596</v>
      </c>
      <c r="I231" s="379" t="n">
        <v>41.0598988693009</v>
      </c>
      <c r="J231" s="379" t="n">
        <v>7.60716567415912</v>
      </c>
      <c r="K231" s="379" t="n">
        <v>46.5196284539892</v>
      </c>
    </row>
    <row r="232">
      <c r="A232" s="379" t="s">
        <v>127</v>
      </c>
      <c r="B232" s="379" t="s">
        <v>128</v>
      </c>
      <c r="C232" s="379" t="s">
        <v>17</v>
      </c>
      <c r="D232" s="379" t="n">
        <v>76376.5325745</v>
      </c>
      <c r="E232" s="379" t="n">
        <v>3.05495521157672</v>
      </c>
      <c r="F232" s="379" t="n">
        <v>95.8490209010361</v>
      </c>
      <c r="G232" s="379" t="n">
        <v>0.544496445409352</v>
      </c>
      <c r="H232" s="379" t="n">
        <v>3307.674793</v>
      </c>
      <c r="I232" s="379" t="n">
        <v>12.7925097189413</v>
      </c>
      <c r="J232" s="379" t="n">
        <v>4.15097909896393</v>
      </c>
      <c r="K232" s="379" t="n">
        <v>12.5728050978641</v>
      </c>
    </row>
    <row r="233">
      <c r="A233" s="379" t="s">
        <v>129</v>
      </c>
      <c r="B233" s="379" t="s">
        <v>130</v>
      </c>
      <c r="C233" s="379" t="s">
        <v>16</v>
      </c>
      <c r="D233" s="379" t="n">
        <v>1161.6278265</v>
      </c>
      <c r="E233" s="379" t="n">
        <v>20.9465218346123</v>
      </c>
      <c r="F233" s="379" t="n">
        <v>92.7335474946066</v>
      </c>
      <c r="G233" s="379" t="n">
        <v>3.43573784845696</v>
      </c>
      <c r="H233" s="379" t="n">
        <v>91.0232991</v>
      </c>
      <c r="I233" s="379" t="n">
        <v>44.4597646363881</v>
      </c>
      <c r="J233" s="379" t="n">
        <v>7.26645250539341</v>
      </c>
      <c r="K233" s="379" t="n">
        <v>43.8464517193801</v>
      </c>
    </row>
    <row r="234">
      <c r="A234" s="379" t="s">
        <v>129</v>
      </c>
      <c r="B234" s="379" t="s">
        <v>130</v>
      </c>
      <c r="C234" s="379" t="s">
        <v>17</v>
      </c>
      <c r="D234" s="379" t="n">
        <v>41049.362151</v>
      </c>
      <c r="E234" s="379" t="n">
        <v>2.67064778293849</v>
      </c>
      <c r="F234" s="379" t="n">
        <v>93.3717817153696</v>
      </c>
      <c r="G234" s="379" t="n">
        <v>0.779962497912009</v>
      </c>
      <c r="H234" s="379" t="n">
        <v>2913.986729</v>
      </c>
      <c r="I234" s="379" t="n">
        <v>10.801780785224</v>
      </c>
      <c r="J234" s="379" t="n">
        <v>6.62821828463037</v>
      </c>
      <c r="K234" s="379" t="n">
        <v>10.9873400322506</v>
      </c>
    </row>
    <row r="235">
      <c r="A235" s="379" t="s">
        <v>131</v>
      </c>
      <c r="B235" s="379" t="s">
        <v>132</v>
      </c>
      <c r="C235" s="379" t="s">
        <v>16</v>
      </c>
      <c r="D235" s="379" t="n">
        <v>9473.9387648</v>
      </c>
      <c r="E235" s="379" t="n">
        <v>13.5299859023073</v>
      </c>
      <c r="F235" s="379" t="n">
        <v>94.5489112635816</v>
      </c>
      <c r="G235" s="379" t="n">
        <v>1.61196614918465</v>
      </c>
      <c r="H235" s="379" t="n">
        <v>546.2070393</v>
      </c>
      <c r="I235" s="379" t="n">
        <v>26.856649869862</v>
      </c>
      <c r="J235" s="379" t="n">
        <v>5.45108873641844</v>
      </c>
      <c r="K235" s="379" t="n">
        <v>27.9594869518297</v>
      </c>
    </row>
    <row r="236">
      <c r="A236" s="379" t="s">
        <v>131</v>
      </c>
      <c r="B236" s="379" t="s">
        <v>132</v>
      </c>
      <c r="C236" s="379" t="s">
        <v>17</v>
      </c>
      <c r="D236" s="379" t="n">
        <v>87501.1421805</v>
      </c>
      <c r="E236" s="379" t="n">
        <v>3.09322533563951</v>
      </c>
      <c r="F236" s="379" t="n">
        <v>96.2504482629714</v>
      </c>
      <c r="G236" s="379" t="n">
        <v>0.461574636667776</v>
      </c>
      <c r="H236" s="379" t="n">
        <v>3408.7120172</v>
      </c>
      <c r="I236" s="379" t="n">
        <v>12.4441587225063</v>
      </c>
      <c r="J236" s="379" t="n">
        <v>3.74955173702857</v>
      </c>
      <c r="K236" s="379" t="n">
        <v>11.8485538544132</v>
      </c>
    </row>
    <row r="237">
      <c r="A237" s="379" t="s">
        <v>133</v>
      </c>
      <c r="B237" s="379" t="s">
        <v>134</v>
      </c>
      <c r="C237" s="379" t="s">
        <v>16</v>
      </c>
      <c r="D237" s="379" t="n">
        <v>8889.0297021</v>
      </c>
      <c r="E237" s="379" t="n">
        <v>15.2759766949692</v>
      </c>
      <c r="F237" s="379" t="n">
        <v>94.5166039996711</v>
      </c>
      <c r="G237" s="379" t="n">
        <v>2.53625871818879</v>
      </c>
      <c r="H237" s="379" t="n">
        <v>515.6984895</v>
      </c>
      <c r="I237" s="379" t="n">
        <v>47.1249551588472</v>
      </c>
      <c r="J237" s="379" t="n">
        <v>5.48339600032891</v>
      </c>
      <c r="K237" s="379" t="n">
        <v>43.7171710548325</v>
      </c>
    </row>
    <row r="238">
      <c r="A238" s="379" t="s">
        <v>133</v>
      </c>
      <c r="B238" s="379" t="s">
        <v>134</v>
      </c>
      <c r="C238" s="379" t="s">
        <v>17</v>
      </c>
      <c r="D238" s="379" t="n">
        <v>167576.3234158</v>
      </c>
      <c r="E238" s="379" t="n">
        <v>3.19529526123897</v>
      </c>
      <c r="F238" s="379" t="n">
        <v>97.4432373458019</v>
      </c>
      <c r="G238" s="379" t="n">
        <v>0.335795657338762</v>
      </c>
      <c r="H238" s="379" t="n">
        <v>4396.9483887</v>
      </c>
      <c r="I238" s="379" t="n">
        <v>12.3926814366831</v>
      </c>
      <c r="J238" s="379" t="n">
        <v>2.55676265419807</v>
      </c>
      <c r="K238" s="379" t="n">
        <v>12.797830836595</v>
      </c>
    </row>
    <row r="239">
      <c r="A239" s="379" t="s">
        <v>135</v>
      </c>
      <c r="B239" s="379" t="s">
        <v>136</v>
      </c>
      <c r="C239" s="379" t="s">
        <v>16</v>
      </c>
      <c r="D239" s="379" t="n">
        <v>27738.1584356</v>
      </c>
      <c r="E239" s="379" t="n">
        <v>12.7849912694225</v>
      </c>
      <c r="F239" s="379" t="n">
        <v>89.7377451621152</v>
      </c>
      <c r="G239" s="379" t="n">
        <v>2.34976677349719</v>
      </c>
      <c r="H239" s="379" t="n">
        <v>3172.08829</v>
      </c>
      <c r="I239" s="379" t="n">
        <v>21.863868856977</v>
      </c>
      <c r="J239" s="379" t="n">
        <v>10.2622548378848</v>
      </c>
      <c r="K239" s="379" t="n">
        <v>20.5474113868292</v>
      </c>
    </row>
    <row r="240">
      <c r="A240" s="379" t="s">
        <v>135</v>
      </c>
      <c r="B240" s="379" t="s">
        <v>136</v>
      </c>
      <c r="C240" s="379" t="s">
        <v>17</v>
      </c>
      <c r="D240" s="379" t="n">
        <v>246858.3328973</v>
      </c>
      <c r="E240" s="379" t="n">
        <v>3.4161054969847</v>
      </c>
      <c r="F240" s="379" t="n">
        <v>95.6541801593636</v>
      </c>
      <c r="G240" s="379" t="n">
        <v>0.442177326280794</v>
      </c>
      <c r="H240" s="379" t="n">
        <v>11215.4203731</v>
      </c>
      <c r="I240" s="379" t="n">
        <v>10.4624953513754</v>
      </c>
      <c r="J240" s="379" t="n">
        <v>4.34581984063637</v>
      </c>
      <c r="K240" s="379" t="n">
        <v>9.73259619162106</v>
      </c>
    </row>
    <row r="241">
      <c r="A241" s="379" t="s">
        <v>137</v>
      </c>
      <c r="B241" s="379" t="s">
        <v>138</v>
      </c>
      <c r="C241" s="379" t="s">
        <v>16</v>
      </c>
      <c r="D241" s="379" t="n">
        <v>10614.4170385</v>
      </c>
      <c r="E241" s="379" t="n">
        <v>14.3838901755298</v>
      </c>
      <c r="F241" s="379" t="n">
        <v>93.2810562570323</v>
      </c>
      <c r="G241" s="379" t="n">
        <v>1.61305511873807</v>
      </c>
      <c r="H241" s="379" t="n">
        <v>764.5461341</v>
      </c>
      <c r="I241" s="379" t="n">
        <v>26.5282396080358</v>
      </c>
      <c r="J241" s="379" t="n">
        <v>6.71894374296764</v>
      </c>
      <c r="K241" s="379" t="n">
        <v>22.3945148274513</v>
      </c>
    </row>
    <row r="242">
      <c r="A242" s="379" t="s">
        <v>137</v>
      </c>
      <c r="B242" s="379" t="s">
        <v>138</v>
      </c>
      <c r="C242" s="379" t="s">
        <v>17</v>
      </c>
      <c r="D242" s="379" t="n">
        <v>95434.488634</v>
      </c>
      <c r="E242" s="379" t="n">
        <v>3.06345285382961</v>
      </c>
      <c r="F242" s="379" t="n">
        <v>96.223485783123</v>
      </c>
      <c r="G242" s="379" t="n">
        <v>0.435131378680927</v>
      </c>
      <c r="H242" s="379" t="n">
        <v>3745.548191</v>
      </c>
      <c r="I242" s="379" t="n">
        <v>11.2841937361549</v>
      </c>
      <c r="J242" s="379" t="n">
        <v>3.77651421687703</v>
      </c>
      <c r="K242" s="379" t="n">
        <v>11.0869059735512</v>
      </c>
    </row>
    <row r="243">
      <c r="A243" s="379" t="s">
        <v>139</v>
      </c>
      <c r="B243" s="379" t="s">
        <v>140</v>
      </c>
      <c r="C243" s="379" t="s">
        <v>16</v>
      </c>
      <c r="D243" s="379" t="n">
        <v>10375.1775537</v>
      </c>
      <c r="E243" s="379" t="n">
        <v>16.1008102954098</v>
      </c>
      <c r="F243" s="379" t="n">
        <v>92.6235063553015</v>
      </c>
      <c r="G243" s="379" t="n">
        <v>2.20774844362811</v>
      </c>
      <c r="H243" s="379" t="n">
        <v>826.2743908</v>
      </c>
      <c r="I243" s="379" t="n">
        <v>32.4260515139219</v>
      </c>
      <c r="J243" s="379" t="n">
        <v>7.37649364469851</v>
      </c>
      <c r="K243" s="379" t="n">
        <v>27.7217621066158</v>
      </c>
    </row>
    <row r="244">
      <c r="A244" s="379" t="s">
        <v>139</v>
      </c>
      <c r="B244" s="379" t="s">
        <v>140</v>
      </c>
      <c r="C244" s="379" t="s">
        <v>17</v>
      </c>
      <c r="D244" s="379" t="n">
        <v>112776.0036581</v>
      </c>
      <c r="E244" s="379" t="n">
        <v>3.35465001755859</v>
      </c>
      <c r="F244" s="379" t="n">
        <v>96.4915592902814</v>
      </c>
      <c r="G244" s="379" t="n">
        <v>0.421369621888998</v>
      </c>
      <c r="H244" s="379" t="n">
        <v>4100.5443919</v>
      </c>
      <c r="I244" s="379" t="n">
        <v>11.6984143281305</v>
      </c>
      <c r="J244" s="379" t="n">
        <v>3.50844070971858</v>
      </c>
      <c r="K244" s="379" t="n">
        <v>11.5887983345419</v>
      </c>
    </row>
    <row r="245">
      <c r="A245" s="379" t="s">
        <v>141</v>
      </c>
      <c r="B245" s="379" t="s">
        <v>142</v>
      </c>
      <c r="C245" s="379" t="s">
        <v>16</v>
      </c>
      <c r="D245" s="379" t="n">
        <v>16970.3535691</v>
      </c>
      <c r="E245" s="379" t="n">
        <v>10.0529484428972</v>
      </c>
      <c r="F245" s="379" t="n">
        <v>89.3846886091644</v>
      </c>
      <c r="G245" s="379" t="n">
        <v>1.47254643350902</v>
      </c>
      <c r="H245" s="379" t="n">
        <v>2015.3964885</v>
      </c>
      <c r="I245" s="379" t="n">
        <v>14.9616792840536</v>
      </c>
      <c r="J245" s="379" t="n">
        <v>10.6153113908357</v>
      </c>
      <c r="K245" s="379" t="n">
        <v>12.3993634831449</v>
      </c>
    </row>
    <row r="246">
      <c r="A246" s="379" t="s">
        <v>141</v>
      </c>
      <c r="B246" s="379" t="s">
        <v>142</v>
      </c>
      <c r="C246" s="379" t="s">
        <v>17</v>
      </c>
      <c r="D246" s="379" t="n">
        <v>79881.5216678</v>
      </c>
      <c r="E246" s="379" t="n">
        <v>3.87263905592538</v>
      </c>
      <c r="F246" s="379" t="n">
        <v>94.464754339287</v>
      </c>
      <c r="G246" s="379" t="n">
        <v>0.639592016063869</v>
      </c>
      <c r="H246" s="379" t="n">
        <v>4680.7282703</v>
      </c>
      <c r="I246" s="379" t="n">
        <v>10.6703775073404</v>
      </c>
      <c r="J246" s="379" t="n">
        <v>5.53524566071305</v>
      </c>
      <c r="K246" s="379" t="n">
        <v>10.9153064521909</v>
      </c>
    </row>
    <row r="247">
      <c r="A247" s="379" t="s">
        <v>143</v>
      </c>
      <c r="B247" s="379" t="s">
        <v>144</v>
      </c>
      <c r="C247" s="379" t="s">
        <v>16</v>
      </c>
      <c r="D247" s="379" t="n">
        <v>4185.4936143</v>
      </c>
      <c r="E247" s="379" t="n">
        <v>20.6787121061173</v>
      </c>
      <c r="F247" s="379" t="n">
        <v>90.125888951053</v>
      </c>
      <c r="G247" s="379" t="n">
        <v>2.24384218442945</v>
      </c>
      <c r="H247" s="379" t="n">
        <v>458.5589027</v>
      </c>
      <c r="I247" s="379" t="n">
        <v>30.3466908212476</v>
      </c>
      <c r="J247" s="379" t="n">
        <v>9.87411104894704</v>
      </c>
      <c r="K247" s="379" t="n">
        <v>20.4806559836232</v>
      </c>
    </row>
    <row r="248">
      <c r="A248" s="379" t="s">
        <v>143</v>
      </c>
      <c r="B248" s="379" t="s">
        <v>144</v>
      </c>
      <c r="C248" s="379" t="s">
        <v>17</v>
      </c>
      <c r="D248" s="379" t="n">
        <v>37369.9965026</v>
      </c>
      <c r="E248" s="379" t="n">
        <v>3.23815448593899</v>
      </c>
      <c r="F248" s="379" t="n">
        <v>94.8863658647548</v>
      </c>
      <c r="G248" s="379" t="n">
        <v>0.78738395721212</v>
      </c>
      <c r="H248" s="379" t="n">
        <v>2013.9509824</v>
      </c>
      <c r="I248" s="379" t="n">
        <v>14.5366497018554</v>
      </c>
      <c r="J248" s="379" t="n">
        <v>5.11363413524519</v>
      </c>
      <c r="K248" s="379" t="n">
        <v>14.6103534715405</v>
      </c>
    </row>
    <row r="249">
      <c r="A249" s="379" t="s">
        <v>145</v>
      </c>
      <c r="B249" s="379" t="s">
        <v>146</v>
      </c>
      <c r="C249" s="379" t="s">
        <v>16</v>
      </c>
      <c r="D249" s="379" t="n">
        <v>10233.6891159</v>
      </c>
      <c r="E249" s="379" t="n">
        <v>11.3162245216955</v>
      </c>
      <c r="F249" s="379" t="n">
        <v>92.3575304870668</v>
      </c>
      <c r="G249" s="379" t="n">
        <v>1.58228213469748</v>
      </c>
      <c r="H249" s="379" t="n">
        <v>846.824906</v>
      </c>
      <c r="I249" s="379" t="n">
        <v>24.1685909081433</v>
      </c>
      <c r="J249" s="379" t="n">
        <v>7.64246951293324</v>
      </c>
      <c r="K249" s="379" t="n">
        <v>19.1215248222005</v>
      </c>
    </row>
    <row r="250">
      <c r="A250" s="379" t="s">
        <v>145</v>
      </c>
      <c r="B250" s="379" t="s">
        <v>146</v>
      </c>
      <c r="C250" s="379" t="s">
        <v>17</v>
      </c>
      <c r="D250" s="379" t="n">
        <v>66524.3654533</v>
      </c>
      <c r="E250" s="379" t="n">
        <v>3.29774230876091</v>
      </c>
      <c r="F250" s="379" t="n">
        <v>95.8764855722266</v>
      </c>
      <c r="G250" s="379" t="n">
        <v>0.500706341802506</v>
      </c>
      <c r="H250" s="379" t="n">
        <v>2861.1205251</v>
      </c>
      <c r="I250" s="379" t="n">
        <v>12.0557486342056</v>
      </c>
      <c r="J250" s="379" t="n">
        <v>4.12351442777338</v>
      </c>
      <c r="K250" s="379" t="n">
        <v>11.6420022766048</v>
      </c>
    </row>
    <row r="251">
      <c r="A251" s="379" t="s">
        <v>147</v>
      </c>
      <c r="B251" s="379" t="s">
        <v>148</v>
      </c>
      <c r="C251" s="379" t="s">
        <v>16</v>
      </c>
      <c r="D251" s="379" t="n">
        <v>1985.9112474</v>
      </c>
      <c r="E251" s="379" t="n">
        <v>16.4758577000611</v>
      </c>
      <c r="F251" s="379" t="n">
        <v>91.0794978185944</v>
      </c>
      <c r="G251" s="379" t="n">
        <v>2.43780179579697</v>
      </c>
      <c r="H251" s="379" t="n">
        <v>194.5039887</v>
      </c>
      <c r="I251" s="379" t="n">
        <v>24.5375364921859</v>
      </c>
      <c r="J251" s="379" t="n">
        <v>8.92050218140557</v>
      </c>
      <c r="K251" s="379" t="n">
        <v>24.8902762229324</v>
      </c>
    </row>
    <row r="252">
      <c r="A252" s="379" t="s">
        <v>147</v>
      </c>
      <c r="B252" s="379" t="s">
        <v>148</v>
      </c>
      <c r="C252" s="379" t="s">
        <v>17</v>
      </c>
      <c r="D252" s="379" t="n">
        <v>22996.6615148</v>
      </c>
      <c r="E252" s="379" t="n">
        <v>3.21993534963866</v>
      </c>
      <c r="F252" s="379" t="n">
        <v>95.0880973915504</v>
      </c>
      <c r="G252" s="379" t="n">
        <v>0.6133277385375</v>
      </c>
      <c r="H252" s="379" t="n">
        <v>1187.9232499</v>
      </c>
      <c r="I252" s="379" t="n">
        <v>13.1876353610951</v>
      </c>
      <c r="J252" s="379" t="n">
        <v>4.91190260844958</v>
      </c>
      <c r="K252" s="379" t="n">
        <v>11.873233731196</v>
      </c>
    </row>
    <row r="253">
      <c r="A253" s="379" t="s">
        <v>149</v>
      </c>
      <c r="B253" s="379" t="s">
        <v>150</v>
      </c>
      <c r="C253" s="379" t="s">
        <v>16</v>
      </c>
      <c r="D253" s="379" t="n">
        <v>4502.6551062</v>
      </c>
      <c r="E253" s="379" t="n">
        <v>11.2806102073363</v>
      </c>
      <c r="F253" s="379" t="n">
        <v>87.7523765622177</v>
      </c>
      <c r="G253" s="379" t="n">
        <v>3.24303741468078</v>
      </c>
      <c r="H253" s="379" t="n">
        <v>628.436817</v>
      </c>
      <c r="I253" s="379" t="n">
        <v>25.1530602987976</v>
      </c>
      <c r="J253" s="379" t="n">
        <v>12.2476234377823</v>
      </c>
      <c r="K253" s="379" t="n">
        <v>23.2358744424264</v>
      </c>
    </row>
    <row r="254">
      <c r="A254" s="379" t="s">
        <v>149</v>
      </c>
      <c r="B254" s="379" t="s">
        <v>150</v>
      </c>
      <c r="C254" s="379" t="s">
        <v>17</v>
      </c>
      <c r="D254" s="379" t="n">
        <v>41799.9617608</v>
      </c>
      <c r="E254" s="379" t="n">
        <v>2.91957435512727</v>
      </c>
      <c r="F254" s="379" t="n">
        <v>95.8892684424545</v>
      </c>
      <c r="G254" s="379" t="n">
        <v>0.472253604156716</v>
      </c>
      <c r="H254" s="379" t="n">
        <v>1791.9463221</v>
      </c>
      <c r="I254" s="379" t="n">
        <v>11.0723965702174</v>
      </c>
      <c r="J254" s="379" t="n">
        <v>4.11073155754551</v>
      </c>
      <c r="K254" s="379" t="n">
        <v>11.0160568716238</v>
      </c>
    </row>
    <row r="255">
      <c r="A255" s="379" t="s">
        <v>151</v>
      </c>
      <c r="B255" s="379" t="s">
        <v>152</v>
      </c>
      <c r="C255" s="379" t="s">
        <v>16</v>
      </c>
      <c r="D255" s="379" t="n">
        <v>6186.5499014</v>
      </c>
      <c r="E255" s="379" t="n">
        <v>9.86297898518653</v>
      </c>
      <c r="F255" s="379" t="n">
        <v>92.3028405738487</v>
      </c>
      <c r="G255" s="379" t="n">
        <v>1.89406150736922</v>
      </c>
      <c r="H255" s="379" t="n">
        <v>515.8981088</v>
      </c>
      <c r="I255" s="379" t="n">
        <v>22.6383557785901</v>
      </c>
      <c r="J255" s="379" t="n">
        <v>7.69715942615131</v>
      </c>
      <c r="K255" s="379" t="n">
        <v>22.7132176524478</v>
      </c>
    </row>
    <row r="256">
      <c r="A256" s="379" t="s">
        <v>151</v>
      </c>
      <c r="B256" s="379" t="s">
        <v>152</v>
      </c>
      <c r="C256" s="379" t="s">
        <v>17</v>
      </c>
      <c r="D256" s="379" t="n">
        <v>35268.0134789</v>
      </c>
      <c r="E256" s="379" t="n">
        <v>3.98208335977107</v>
      </c>
      <c r="F256" s="379" t="n">
        <v>94.2880253878501</v>
      </c>
      <c r="G256" s="379" t="n">
        <v>1.01152346366273</v>
      </c>
      <c r="H256" s="379" t="n">
        <v>2136.5385136</v>
      </c>
      <c r="I256" s="379" t="n">
        <v>16.7763964523417</v>
      </c>
      <c r="J256" s="379" t="n">
        <v>5.71197461214987</v>
      </c>
      <c r="K256" s="379" t="n">
        <v>16.6972993576281</v>
      </c>
    </row>
    <row r="257">
      <c r="A257" s="379" t="s">
        <v>153</v>
      </c>
      <c r="B257" s="379" t="s">
        <v>154</v>
      </c>
      <c r="C257" s="379" t="s">
        <v>16</v>
      </c>
      <c r="D257" s="379" t="n">
        <v>3192.3611035</v>
      </c>
      <c r="E257" s="379" t="n">
        <v>20.4414840932682</v>
      </c>
      <c r="F257" s="379" t="n">
        <v>90.1649050684234</v>
      </c>
      <c r="G257" s="379" t="n">
        <v>3.16583966669823</v>
      </c>
      <c r="H257" s="379" t="n">
        <v>348.2194595</v>
      </c>
      <c r="I257" s="379" t="n">
        <v>30.5382648204065</v>
      </c>
      <c r="J257" s="379" t="n">
        <v>9.83509493157662</v>
      </c>
      <c r="K257" s="379" t="n">
        <v>29.0233734392573</v>
      </c>
    </row>
    <row r="258">
      <c r="A258" s="379" t="s">
        <v>153</v>
      </c>
      <c r="B258" s="379" t="s">
        <v>154</v>
      </c>
      <c r="C258" s="379" t="s">
        <v>17</v>
      </c>
      <c r="D258" s="379" t="n">
        <v>49165.4109279</v>
      </c>
      <c r="E258" s="379" t="n">
        <v>3.20624145281402</v>
      </c>
      <c r="F258" s="379" t="n">
        <v>93.6191222802988</v>
      </c>
      <c r="G258" s="379" t="n">
        <v>0.680646198852286</v>
      </c>
      <c r="H258" s="379" t="n">
        <v>3351.0085069</v>
      </c>
      <c r="I258" s="379" t="n">
        <v>10.905364625126</v>
      </c>
      <c r="J258" s="379" t="n">
        <v>6.38087771970123</v>
      </c>
      <c r="K258" s="379" t="n">
        <v>9.986322026393</v>
      </c>
    </row>
    <row r="259">
      <c r="A259" s="379" t="s">
        <v>155</v>
      </c>
      <c r="B259" s="379" t="s">
        <v>156</v>
      </c>
      <c r="C259" s="379" t="s">
        <v>16</v>
      </c>
      <c r="D259" s="379" t="n">
        <v>14420.1211762</v>
      </c>
      <c r="E259" s="379" t="n">
        <v>10.0441087692874</v>
      </c>
      <c r="F259" s="379" t="n">
        <v>90.8104817452363</v>
      </c>
      <c r="G259" s="379" t="n">
        <v>1.70850342435824</v>
      </c>
      <c r="H259" s="379" t="n">
        <v>1459.2364696</v>
      </c>
      <c r="I259" s="379" t="n">
        <v>18.110698768186</v>
      </c>
      <c r="J259" s="379" t="n">
        <v>9.18951825476366</v>
      </c>
      <c r="K259" s="379" t="n">
        <v>16.883368064363</v>
      </c>
    </row>
    <row r="260">
      <c r="A260" s="379" t="s">
        <v>155</v>
      </c>
      <c r="B260" s="379" t="s">
        <v>156</v>
      </c>
      <c r="C260" s="379" t="s">
        <v>17</v>
      </c>
      <c r="D260" s="379" t="n">
        <v>74024.7605086</v>
      </c>
      <c r="E260" s="379" t="n">
        <v>3.45290783917087</v>
      </c>
      <c r="F260" s="379" t="n">
        <v>96.5893421857989</v>
      </c>
      <c r="G260" s="379" t="n">
        <v>0.479362813444128</v>
      </c>
      <c r="H260" s="379" t="n">
        <v>2613.8818441</v>
      </c>
      <c r="I260" s="379" t="n">
        <v>13.1350132803749</v>
      </c>
      <c r="J260" s="379" t="n">
        <v>3.4106578142011</v>
      </c>
      <c r="K260" s="379" t="n">
        <v>13.5754864138276</v>
      </c>
    </row>
    <row r="261">
      <c r="A261" s="379" t="s">
        <v>157</v>
      </c>
      <c r="B261" s="379" t="s">
        <v>158</v>
      </c>
      <c r="C261" s="379" t="s">
        <v>16</v>
      </c>
      <c r="D261" s="379" t="n">
        <v>14546.9816728</v>
      </c>
      <c r="E261" s="379" t="n">
        <v>14.1221514413615</v>
      </c>
      <c r="F261" s="379" t="n">
        <v>95.2576852144274</v>
      </c>
      <c r="G261" s="379" t="n">
        <v>1.37472526480591</v>
      </c>
      <c r="H261" s="379" t="n">
        <v>724.2078801</v>
      </c>
      <c r="I261" s="379" t="n">
        <v>29.2114497152287</v>
      </c>
      <c r="J261" s="379" t="n">
        <v>4.74231478557263</v>
      </c>
      <c r="K261" s="379" t="n">
        <v>27.6137608852106</v>
      </c>
    </row>
    <row r="262">
      <c r="A262" s="379" t="s">
        <v>157</v>
      </c>
      <c r="B262" s="379" t="s">
        <v>158</v>
      </c>
      <c r="C262" s="379" t="s">
        <v>17</v>
      </c>
      <c r="D262" s="379" t="n">
        <v>83404.5264167</v>
      </c>
      <c r="E262" s="379" t="n">
        <v>3.61311592012643</v>
      </c>
      <c r="F262" s="379" t="n">
        <v>95.7937082917385</v>
      </c>
      <c r="G262" s="379" t="n">
        <v>0.515501095748001</v>
      </c>
      <c r="H262" s="379" t="n">
        <v>3662.2840284</v>
      </c>
      <c r="I262" s="379" t="n">
        <v>12.0676741071168</v>
      </c>
      <c r="J262" s="379" t="n">
        <v>4.2062917082615</v>
      </c>
      <c r="K262" s="379" t="n">
        <v>11.7399754974591</v>
      </c>
    </row>
    <row r="263">
      <c r="A263" s="379" t="s">
        <v>159</v>
      </c>
      <c r="B263" s="379" t="s">
        <v>160</v>
      </c>
      <c r="C263" s="379" t="s">
        <v>16</v>
      </c>
      <c r="D263" s="379" t="n">
        <v>4079.1108408</v>
      </c>
      <c r="E263" s="379" t="n">
        <v>16.5651976479647</v>
      </c>
      <c r="F263" s="379" t="n">
        <v>94.9545083533657</v>
      </c>
      <c r="G263" s="379" t="n">
        <v>2.67042462619959</v>
      </c>
      <c r="H263" s="379" t="n">
        <v>216.7471564</v>
      </c>
      <c r="I263" s="379" t="n">
        <v>50.727725045585</v>
      </c>
      <c r="J263" s="379" t="n">
        <v>5.04549164663436</v>
      </c>
      <c r="K263" s="379" t="n">
        <v>50.2565211151718</v>
      </c>
    </row>
    <row r="264">
      <c r="A264" s="379" t="s">
        <v>159</v>
      </c>
      <c r="B264" s="379" t="s">
        <v>160</v>
      </c>
      <c r="C264" s="379" t="s">
        <v>17</v>
      </c>
      <c r="D264" s="379" t="n">
        <v>52360.5638238</v>
      </c>
      <c r="E264" s="379" t="n">
        <v>3.54526622118997</v>
      </c>
      <c r="F264" s="379" t="n">
        <v>95.0400756283778</v>
      </c>
      <c r="G264" s="379" t="n">
        <v>0.626319503758784</v>
      </c>
      <c r="H264" s="379" t="n">
        <v>2732.5781772</v>
      </c>
      <c r="I264" s="379" t="n">
        <v>12.6750261613704</v>
      </c>
      <c r="J264" s="379" t="n">
        <v>4.95992437162215</v>
      </c>
      <c r="K264" s="379" t="n">
        <v>12.0012823875569</v>
      </c>
    </row>
    <row r="265">
      <c r="A265" s="379" t="s">
        <v>161</v>
      </c>
      <c r="B265" s="379" t="s">
        <v>162</v>
      </c>
      <c r="C265" s="379" t="s">
        <v>16</v>
      </c>
      <c r="D265" s="379" t="n">
        <v>19390.4609801</v>
      </c>
      <c r="E265" s="379" t="n">
        <v>14.4670318003219</v>
      </c>
      <c r="F265" s="379" t="n">
        <v>92.4808549280005</v>
      </c>
      <c r="G265" s="379" t="n">
        <v>1.56942502263314</v>
      </c>
      <c r="H265" s="379" t="n">
        <v>1576.5391576</v>
      </c>
      <c r="I265" s="379" t="n">
        <v>23.6325307225253</v>
      </c>
      <c r="J265" s="379" t="n">
        <v>7.51914507199951</v>
      </c>
      <c r="K265" s="379" t="n">
        <v>19.3029615001047</v>
      </c>
    </row>
    <row r="266">
      <c r="A266" s="379" t="s">
        <v>161</v>
      </c>
      <c r="B266" s="379" t="s">
        <v>162</v>
      </c>
      <c r="C266" s="379" t="s">
        <v>17</v>
      </c>
      <c r="D266" s="379" t="n">
        <v>113519.393705</v>
      </c>
      <c r="E266" s="379" t="n">
        <v>4.1794259830077</v>
      </c>
      <c r="F266" s="379" t="n">
        <v>95.7783669252019</v>
      </c>
      <c r="G266" s="379" t="n">
        <v>0.560215942102217</v>
      </c>
      <c r="H266" s="379" t="n">
        <v>5003.6061637</v>
      </c>
      <c r="I266" s="379" t="n">
        <v>12.817530258677</v>
      </c>
      <c r="J266" s="379" t="n">
        <v>4.22163307479814</v>
      </c>
      <c r="K266" s="379" t="n">
        <v>12.7099080164799</v>
      </c>
    </row>
    <row r="267">
      <c r="A267" s="379" t="s">
        <v>163</v>
      </c>
      <c r="B267" s="379" t="s">
        <v>164</v>
      </c>
      <c r="C267" s="379" t="s">
        <v>16</v>
      </c>
      <c r="D267" s="379" t="n">
        <v>5723.637186</v>
      </c>
      <c r="E267" s="379" t="n">
        <v>12.4223531583834</v>
      </c>
      <c r="F267" s="379" t="n">
        <v>92.5809947963335</v>
      </c>
      <c r="G267" s="379" t="n">
        <v>1.59126011372434</v>
      </c>
      <c r="H267" s="379" t="n">
        <v>458.6653466</v>
      </c>
      <c r="I267" s="379" t="n">
        <v>22.4886436421765</v>
      </c>
      <c r="J267" s="379" t="n">
        <v>7.4190052036665</v>
      </c>
      <c r="K267" s="379" t="n">
        <v>19.8571695616981</v>
      </c>
    </row>
    <row r="268">
      <c r="A268" s="379" t="s">
        <v>163</v>
      </c>
      <c r="B268" s="379" t="s">
        <v>164</v>
      </c>
      <c r="C268" s="379" t="s">
        <v>17</v>
      </c>
      <c r="D268" s="379" t="n">
        <v>64100.2076351</v>
      </c>
      <c r="E268" s="379" t="n">
        <v>2.6220985717247</v>
      </c>
      <c r="F268" s="379" t="n">
        <v>94.9665100260419</v>
      </c>
      <c r="G268" s="379" t="n">
        <v>0.554344015742105</v>
      </c>
      <c r="H268" s="379" t="n">
        <v>3397.4898348</v>
      </c>
      <c r="I268" s="379" t="n">
        <v>10.7683682450911</v>
      </c>
      <c r="J268" s="379" t="n">
        <v>5.03348997395812</v>
      </c>
      <c r="K268" s="379" t="n">
        <v>10.4587705153313</v>
      </c>
    </row>
    <row r="269">
      <c r="A269" s="379" t="s">
        <v>165</v>
      </c>
      <c r="B269" s="379" t="s">
        <v>166</v>
      </c>
      <c r="C269" s="379" t="s">
        <v>16</v>
      </c>
      <c r="D269" s="379" t="n">
        <v>4489.4961071</v>
      </c>
      <c r="E269" s="379" t="n">
        <v>15.9248610809204</v>
      </c>
      <c r="F269" s="379" t="n">
        <v>93.0683425799514</v>
      </c>
      <c r="G269" s="379" t="n">
        <v>2.05000687578155</v>
      </c>
      <c r="H269" s="379" t="n">
        <v>334.3741614</v>
      </c>
      <c r="I269" s="379" t="n">
        <v>31.0508221597343</v>
      </c>
      <c r="J269" s="379" t="n">
        <v>6.93165742004863</v>
      </c>
      <c r="K269" s="379" t="n">
        <v>27.5245486966311</v>
      </c>
    </row>
    <row r="270">
      <c r="A270" s="379" t="s">
        <v>165</v>
      </c>
      <c r="B270" s="379" t="s">
        <v>166</v>
      </c>
      <c r="C270" s="379" t="s">
        <v>17</v>
      </c>
      <c r="D270" s="379" t="n">
        <v>72410.0945253</v>
      </c>
      <c r="E270" s="379" t="n">
        <v>3.04295353912675</v>
      </c>
      <c r="F270" s="379" t="n">
        <v>97.7443173234928</v>
      </c>
      <c r="G270" s="379" t="n">
        <v>0.344432752913353</v>
      </c>
      <c r="H270" s="379" t="n">
        <v>1671.03521</v>
      </c>
      <c r="I270" s="379" t="n">
        <v>15.3635630156774</v>
      </c>
      <c r="J270" s="379" t="n">
        <v>2.25568267650722</v>
      </c>
      <c r="K270" s="379" t="n">
        <v>14.925124286319</v>
      </c>
    </row>
    <row r="271">
      <c r="A271" s="379" t="s">
        <v>167</v>
      </c>
      <c r="B271" s="379" t="s">
        <v>168</v>
      </c>
      <c r="C271" s="379" t="s">
        <v>16</v>
      </c>
      <c r="D271" s="379" t="n">
        <v>7349.9870897</v>
      </c>
      <c r="E271" s="379" t="n">
        <v>12.9921498327976</v>
      </c>
      <c r="F271" s="379" t="n">
        <v>93.7892366754166</v>
      </c>
      <c r="G271" s="379" t="n">
        <v>2.1179103628108</v>
      </c>
      <c r="H271" s="379" t="n">
        <v>486.7192854</v>
      </c>
      <c r="I271" s="379" t="n">
        <v>34.007186115763</v>
      </c>
      <c r="J271" s="379" t="n">
        <v>6.2107633245834</v>
      </c>
      <c r="K271" s="379" t="n">
        <v>31.9827347934408</v>
      </c>
    </row>
    <row r="272">
      <c r="A272" s="379" t="s">
        <v>167</v>
      </c>
      <c r="B272" s="379" t="s">
        <v>168</v>
      </c>
      <c r="C272" s="379" t="s">
        <v>17</v>
      </c>
      <c r="D272" s="379" t="n">
        <v>77691.9339954</v>
      </c>
      <c r="E272" s="379" t="n">
        <v>2.88261085393324</v>
      </c>
      <c r="F272" s="379" t="n">
        <v>95.1613808815536</v>
      </c>
      <c r="G272" s="379" t="n">
        <v>0.53759037285758</v>
      </c>
      <c r="H272" s="379" t="n">
        <v>3950.359628</v>
      </c>
      <c r="I272" s="379" t="n">
        <v>10.9668815571458</v>
      </c>
      <c r="J272" s="379" t="n">
        <v>4.83861911844643</v>
      </c>
      <c r="K272" s="379" t="n">
        <v>10.5728186032924</v>
      </c>
    </row>
    <row r="273">
      <c r="A273" s="379" t="s">
        <v>169</v>
      </c>
      <c r="B273" s="379" t="s">
        <v>170</v>
      </c>
      <c r="C273" s="379" t="s">
        <v>16</v>
      </c>
      <c r="D273" s="379" t="n">
        <v>6534.8900556</v>
      </c>
      <c r="E273" s="379" t="n">
        <v>14.3739324202473</v>
      </c>
      <c r="F273" s="379" t="n">
        <v>92.3198070696597</v>
      </c>
      <c r="G273" s="379" t="n">
        <v>2.67157405429083</v>
      </c>
      <c r="H273" s="379" t="n">
        <v>543.6451613</v>
      </c>
      <c r="I273" s="379" t="n">
        <v>33.5915916699359</v>
      </c>
      <c r="J273" s="379" t="n">
        <v>7.68019293034027</v>
      </c>
      <c r="K273" s="379" t="n">
        <v>32.1136725993042</v>
      </c>
    </row>
    <row r="274">
      <c r="A274" s="379" t="s">
        <v>169</v>
      </c>
      <c r="B274" s="379" t="s">
        <v>170</v>
      </c>
      <c r="C274" s="379" t="s">
        <v>17</v>
      </c>
      <c r="D274" s="379" t="n">
        <v>83924.8588129</v>
      </c>
      <c r="E274" s="379" t="n">
        <v>2.57020547367234</v>
      </c>
      <c r="F274" s="379" t="n">
        <v>97.0269236081223</v>
      </c>
      <c r="G274" s="379" t="n">
        <v>0.427586279741547</v>
      </c>
      <c r="H274" s="379" t="n">
        <v>2571.6059744</v>
      </c>
      <c r="I274" s="379" t="n">
        <v>14.3047370026041</v>
      </c>
      <c r="J274" s="379" t="n">
        <v>2.97307639187767</v>
      </c>
      <c r="K274" s="379" t="n">
        <v>13.9543610159854</v>
      </c>
    </row>
    <row r="275">
      <c r="A275" s="379" t="s">
        <v>171</v>
      </c>
      <c r="B275" s="379" t="s">
        <v>172</v>
      </c>
      <c r="C275" s="379" t="s">
        <v>16</v>
      </c>
      <c r="D275" s="379" t="n">
        <v>18384.876856</v>
      </c>
      <c r="E275" s="379" t="n">
        <v>12.5589264359886</v>
      </c>
      <c r="F275" s="379" t="n">
        <v>97.3391966767619</v>
      </c>
      <c r="G275" s="379" t="n">
        <v>0.843435815421949</v>
      </c>
      <c r="H275" s="379" t="n">
        <v>502.5574805</v>
      </c>
      <c r="I275" s="379" t="n">
        <v>31.8970000852075</v>
      </c>
      <c r="J275" s="379" t="n">
        <v>2.66080332323807</v>
      </c>
      <c r="K275" s="379" t="n">
        <v>30.8551045485283</v>
      </c>
    </row>
    <row r="276">
      <c r="A276" s="379" t="s">
        <v>171</v>
      </c>
      <c r="B276" s="379" t="s">
        <v>172</v>
      </c>
      <c r="C276" s="379" t="s">
        <v>17</v>
      </c>
      <c r="D276" s="379" t="n">
        <v>116840.5164951</v>
      </c>
      <c r="E276" s="379" t="n">
        <v>3.1365193236222</v>
      </c>
      <c r="F276" s="379" t="n">
        <v>96.1503420115496</v>
      </c>
      <c r="G276" s="379" t="n">
        <v>0.563103397249117</v>
      </c>
      <c r="H276" s="379" t="n">
        <v>4678.0491706</v>
      </c>
      <c r="I276" s="379" t="n">
        <v>15.0907056387961</v>
      </c>
      <c r="J276" s="379" t="n">
        <v>3.84965798845043</v>
      </c>
      <c r="K276" s="379" t="n">
        <v>14.0642582784767</v>
      </c>
    </row>
    <row r="277">
      <c r="A277" s="379" t="s">
        <v>173</v>
      </c>
      <c r="B277" s="379" t="s">
        <v>174</v>
      </c>
      <c r="C277" s="379" t="s">
        <v>16</v>
      </c>
      <c r="D277" s="379" t="n">
        <v>4657.9938696</v>
      </c>
      <c r="E277" s="379" t="n">
        <v>12.5705325278472</v>
      </c>
      <c r="F277" s="379" t="n">
        <v>92.6616751590038</v>
      </c>
      <c r="G277" s="379" t="n">
        <v>1.75313257739247</v>
      </c>
      <c r="H277" s="379" t="n">
        <v>368.8889939</v>
      </c>
      <c r="I277" s="379" t="n">
        <v>23.5191245617601</v>
      </c>
      <c r="J277" s="379" t="n">
        <v>7.33832484099617</v>
      </c>
      <c r="K277" s="379" t="n">
        <v>22.1369597172201</v>
      </c>
    </row>
    <row r="278">
      <c r="A278" s="379" t="s">
        <v>173</v>
      </c>
      <c r="B278" s="379" t="s">
        <v>174</v>
      </c>
      <c r="C278" s="379" t="s">
        <v>17</v>
      </c>
      <c r="D278" s="379" t="n">
        <v>29648.3248083</v>
      </c>
      <c r="E278" s="379" t="n">
        <v>3.21367012025334</v>
      </c>
      <c r="F278" s="379" t="n">
        <v>94.8742837707242</v>
      </c>
      <c r="G278" s="379" t="n">
        <v>0.552543368608355</v>
      </c>
      <c r="H278" s="379" t="n">
        <v>1601.7923256</v>
      </c>
      <c r="I278" s="379" t="n">
        <v>10.3546403987471</v>
      </c>
      <c r="J278" s="379" t="n">
        <v>5.12571622927577</v>
      </c>
      <c r="K278" s="379" t="n">
        <v>10.2272841499826</v>
      </c>
    </row>
    <row r="279">
      <c r="A279" s="379" t="s">
        <v>175</v>
      </c>
      <c r="B279" s="379" t="s">
        <v>176</v>
      </c>
      <c r="C279" s="379" t="s">
        <v>16</v>
      </c>
      <c r="D279" s="379" t="n">
        <v>15322.288359</v>
      </c>
      <c r="E279" s="379" t="n">
        <v>10.2964012081862</v>
      </c>
      <c r="F279" s="379" t="n">
        <v>91.2868059331543</v>
      </c>
      <c r="G279" s="379" t="n">
        <v>1.68280958679063</v>
      </c>
      <c r="H279" s="379" t="n">
        <v>1462.4903419</v>
      </c>
      <c r="I279" s="379" t="n">
        <v>23.8275677655802</v>
      </c>
      <c r="J279" s="379" t="n">
        <v>8.7131940668457</v>
      </c>
      <c r="K279" s="379" t="n">
        <v>17.6305395005875</v>
      </c>
    </row>
    <row r="280">
      <c r="A280" s="379" t="s">
        <v>175</v>
      </c>
      <c r="B280" s="379" t="s">
        <v>176</v>
      </c>
      <c r="C280" s="379" t="s">
        <v>17</v>
      </c>
      <c r="D280" s="379" t="n">
        <v>75859.2231452</v>
      </c>
      <c r="E280" s="379" t="n">
        <v>3.99668180027572</v>
      </c>
      <c r="F280" s="379" t="n">
        <v>95.5752247482504</v>
      </c>
      <c r="G280" s="379" t="n">
        <v>0.518907455787507</v>
      </c>
      <c r="H280" s="379" t="n">
        <v>3511.9981572</v>
      </c>
      <c r="I280" s="379" t="n">
        <v>10.8664867805338</v>
      </c>
      <c r="J280" s="379" t="n">
        <v>4.4247752517496</v>
      </c>
      <c r="K280" s="379" t="n">
        <v>11.2084103459997</v>
      </c>
    </row>
    <row r="281">
      <c r="A281" s="379" t="s">
        <v>177</v>
      </c>
      <c r="B281" s="379" t="s">
        <v>178</v>
      </c>
      <c r="C281" s="379" t="s">
        <v>16</v>
      </c>
      <c r="D281" s="379" t="n">
        <v>12525.7049781</v>
      </c>
      <c r="E281" s="379" t="n">
        <v>12.7310817545393</v>
      </c>
      <c r="F281" s="379" t="n">
        <v>91.7331984521432</v>
      </c>
      <c r="G281" s="379" t="n">
        <v>1.66643014750182</v>
      </c>
      <c r="H281" s="379" t="n">
        <v>1128.7900024</v>
      </c>
      <c r="I281" s="379" t="n">
        <v>20.5732360442761</v>
      </c>
      <c r="J281" s="379" t="n">
        <v>8.26680154785678</v>
      </c>
      <c r="K281" s="379" t="n">
        <v>18.4916701510817</v>
      </c>
    </row>
    <row r="282">
      <c r="A282" s="379" t="s">
        <v>177</v>
      </c>
      <c r="B282" s="379" t="s">
        <v>178</v>
      </c>
      <c r="C282" s="379" t="s">
        <v>17</v>
      </c>
      <c r="D282" s="379" t="n">
        <v>61177.5729912</v>
      </c>
      <c r="E282" s="379" t="n">
        <v>3.31091613638943</v>
      </c>
      <c r="F282" s="379" t="n">
        <v>95.4713569896235</v>
      </c>
      <c r="G282" s="379" t="n">
        <v>0.507125615161386</v>
      </c>
      <c r="H282" s="379" t="n">
        <v>2901.932025</v>
      </c>
      <c r="I282" s="379" t="n">
        <v>11.1002822899589</v>
      </c>
      <c r="J282" s="379" t="n">
        <v>4.5286430103765</v>
      </c>
      <c r="K282" s="379" t="n">
        <v>10.6910548110592</v>
      </c>
    </row>
    <row r="283">
      <c r="A283" s="379" t="s">
        <v>179</v>
      </c>
      <c r="B283" s="379" t="s">
        <v>180</v>
      </c>
      <c r="C283" s="379" t="s">
        <v>16</v>
      </c>
      <c r="D283" s="379" t="n">
        <v>6517.3681714</v>
      </c>
      <c r="E283" s="379" t="n">
        <v>7.92347547794037</v>
      </c>
      <c r="F283" s="379" t="n">
        <v>91.3748811126098</v>
      </c>
      <c r="G283" s="379" t="n">
        <v>1.04480229342902</v>
      </c>
      <c r="H283" s="379" t="n">
        <v>615.1917751</v>
      </c>
      <c r="I283" s="379" t="n">
        <v>14.2136737211854</v>
      </c>
      <c r="J283" s="379" t="n">
        <v>8.6251188873902</v>
      </c>
      <c r="K283" s="379" t="n">
        <v>11.0686805126632</v>
      </c>
    </row>
    <row r="284">
      <c r="A284" s="379" t="s">
        <v>179</v>
      </c>
      <c r="B284" s="379" t="s">
        <v>180</v>
      </c>
      <c r="C284" s="379" t="s">
        <v>17</v>
      </c>
      <c r="D284" s="379" t="n">
        <v>11923.3380995</v>
      </c>
      <c r="E284" s="379" t="n">
        <v>4.74033118497951</v>
      </c>
      <c r="F284" s="379" t="n">
        <v>95.4138782028925</v>
      </c>
      <c r="G284" s="379" t="n">
        <v>0.653749716692736</v>
      </c>
      <c r="H284" s="379" t="n">
        <v>573.1019615</v>
      </c>
      <c r="I284" s="379" t="n">
        <v>14.0927267138241</v>
      </c>
      <c r="J284" s="379" t="n">
        <v>4.58612179710754</v>
      </c>
      <c r="K284" s="379" t="n">
        <v>13.6012078621717</v>
      </c>
    </row>
    <row r="285">
      <c r="A285" s="379" t="s">
        <v>181</v>
      </c>
      <c r="B285" s="379" t="s">
        <v>182</v>
      </c>
      <c r="C285" s="379" t="s">
        <v>16</v>
      </c>
      <c r="D285" s="379" t="n">
        <v>9966.8362742</v>
      </c>
      <c r="E285" s="379" t="n">
        <v>11.8358297544361</v>
      </c>
      <c r="F285" s="379" t="n">
        <v>94.4999765255718</v>
      </c>
      <c r="G285" s="379" t="n">
        <v>1.3231014946102</v>
      </c>
      <c r="H285" s="379" t="n">
        <v>580.083038</v>
      </c>
      <c r="I285" s="379" t="n">
        <v>22.281237342131</v>
      </c>
      <c r="J285" s="379" t="n">
        <v>5.50002347442819</v>
      </c>
      <c r="K285" s="379" t="n">
        <v>22.7331866423738</v>
      </c>
    </row>
    <row r="286">
      <c r="A286" s="379" t="s">
        <v>181</v>
      </c>
      <c r="B286" s="379" t="s">
        <v>182</v>
      </c>
      <c r="C286" s="379" t="s">
        <v>17</v>
      </c>
      <c r="D286" s="379" t="n">
        <v>34830.4841766</v>
      </c>
      <c r="E286" s="379" t="n">
        <v>3.89404135194523</v>
      </c>
      <c r="F286" s="379" t="n">
        <v>94.4015828501726</v>
      </c>
      <c r="G286" s="379" t="n">
        <v>0.580798022665194</v>
      </c>
      <c r="H286" s="379" t="n">
        <v>2065.5965087</v>
      </c>
      <c r="I286" s="379" t="n">
        <v>9.9192674401395</v>
      </c>
      <c r="J286" s="379" t="n">
        <v>5.59841714982743</v>
      </c>
      <c r="K286" s="379" t="n">
        <v>9.79352756118483</v>
      </c>
    </row>
    <row r="287">
      <c r="A287" s="379" t="s">
        <v>183</v>
      </c>
      <c r="B287" s="379" t="s">
        <v>184</v>
      </c>
      <c r="C287" s="379" t="s">
        <v>16</v>
      </c>
      <c r="D287" s="379" t="n">
        <v>20874.0234291</v>
      </c>
      <c r="E287" s="379" t="n">
        <v>10.9028279900118</v>
      </c>
      <c r="F287" s="379" t="n">
        <v>92.7934038127664</v>
      </c>
      <c r="G287" s="379" t="n">
        <v>1.82754024805366</v>
      </c>
      <c r="H287" s="379" t="n">
        <v>1621.1352475</v>
      </c>
      <c r="I287" s="379" t="n">
        <v>24.7106315757342</v>
      </c>
      <c r="J287" s="379" t="n">
        <v>7.20659618723358</v>
      </c>
      <c r="K287" s="379" t="n">
        <v>23.5317306278576</v>
      </c>
    </row>
    <row r="288">
      <c r="A288" s="379" t="s">
        <v>183</v>
      </c>
      <c r="B288" s="379" t="s">
        <v>184</v>
      </c>
      <c r="C288" s="379" t="s">
        <v>17</v>
      </c>
      <c r="D288" s="379" t="n">
        <v>94127.8838253</v>
      </c>
      <c r="E288" s="379" t="n">
        <v>3.7720512956397</v>
      </c>
      <c r="F288" s="379" t="n">
        <v>95.7003931214769</v>
      </c>
      <c r="G288" s="379" t="n">
        <v>0.599244121746031</v>
      </c>
      <c r="H288" s="379" t="n">
        <v>4228.9575158</v>
      </c>
      <c r="I288" s="379" t="n">
        <v>13.6197456905006</v>
      </c>
      <c r="J288" s="379" t="n">
        <v>4.29960687852311</v>
      </c>
      <c r="K288" s="379" t="n">
        <v>13.3379398738258</v>
      </c>
    </row>
    <row r="289">
      <c r="A289" s="379" t="s">
        <v>185</v>
      </c>
      <c r="B289" s="379" t="s">
        <v>186</v>
      </c>
      <c r="C289" s="379" t="s">
        <v>16</v>
      </c>
      <c r="D289" s="379" t="n">
        <v>16459.4421488</v>
      </c>
      <c r="E289" s="379" t="n">
        <v>9.63978495403266</v>
      </c>
      <c r="F289" s="379" t="n">
        <v>94.3234299961385</v>
      </c>
      <c r="G289" s="379" t="n">
        <v>0.947721293631512</v>
      </c>
      <c r="H289" s="379" t="n">
        <v>990.5616832</v>
      </c>
      <c r="I289" s="379" t="n">
        <v>16.9757478529899</v>
      </c>
      <c r="J289" s="379" t="n">
        <v>5.67657000386153</v>
      </c>
      <c r="K289" s="379" t="n">
        <v>15.747594592314</v>
      </c>
    </row>
    <row r="290">
      <c r="A290" s="379" t="s">
        <v>185</v>
      </c>
      <c r="B290" s="379" t="s">
        <v>186</v>
      </c>
      <c r="C290" s="379" t="s">
        <v>17</v>
      </c>
      <c r="D290" s="379" t="n">
        <v>55212.2850049</v>
      </c>
      <c r="E290" s="379" t="n">
        <v>3.67905077902666</v>
      </c>
      <c r="F290" s="379" t="n">
        <v>95.2856010209465</v>
      </c>
      <c r="G290" s="379" t="n">
        <v>0.4727345238598</v>
      </c>
      <c r="H290" s="379" t="n">
        <v>2731.7111638</v>
      </c>
      <c r="I290" s="379" t="n">
        <v>10.3185178735442</v>
      </c>
      <c r="J290" s="379" t="n">
        <v>4.71439897905351</v>
      </c>
      <c r="K290" s="379" t="n">
        <v>9.55472657903372</v>
      </c>
    </row>
    <row r="291">
      <c r="A291" s="379" t="s">
        <v>187</v>
      </c>
      <c r="B291" s="379" t="s">
        <v>188</v>
      </c>
      <c r="C291" s="379" t="s">
        <v>16</v>
      </c>
      <c r="D291" s="379" t="n">
        <v>21018.5993228</v>
      </c>
      <c r="E291" s="379" t="n">
        <v>9.89969021210394</v>
      </c>
      <c r="F291" s="379" t="n">
        <v>93.0040935696377</v>
      </c>
      <c r="G291" s="379" t="n">
        <v>1.68824160775877</v>
      </c>
      <c r="H291" s="379" t="n">
        <v>1581.0503443</v>
      </c>
      <c r="I291" s="379" t="n">
        <v>24.5043138209741</v>
      </c>
      <c r="J291" s="379" t="n">
        <v>6.9959064303623</v>
      </c>
      <c r="K291" s="379" t="n">
        <v>22.4436078468278</v>
      </c>
    </row>
    <row r="292">
      <c r="A292" s="379" t="s">
        <v>187</v>
      </c>
      <c r="B292" s="379" t="s">
        <v>188</v>
      </c>
      <c r="C292" s="379" t="s">
        <v>17</v>
      </c>
      <c r="D292" s="379" t="n">
        <v>103710.7884586</v>
      </c>
      <c r="E292" s="379" t="n">
        <v>3.83647459663466</v>
      </c>
      <c r="F292" s="379" t="n">
        <v>95.3834767778177</v>
      </c>
      <c r="G292" s="379" t="n">
        <v>0.777766758620674</v>
      </c>
      <c r="H292" s="379" t="n">
        <v>5019.5618726</v>
      </c>
      <c r="I292" s="379" t="n">
        <v>16.0195381596755</v>
      </c>
      <c r="J292" s="379" t="n">
        <v>4.61652322218228</v>
      </c>
      <c r="K292" s="379" t="n">
        <v>16.0696901085629</v>
      </c>
    </row>
    <row r="293">
      <c r="A293" s="379" t="s">
        <v>189</v>
      </c>
      <c r="B293" s="379" t="s">
        <v>190</v>
      </c>
      <c r="C293" s="379" t="s">
        <v>16</v>
      </c>
      <c r="D293" s="379" t="n">
        <v>13560.6143112</v>
      </c>
      <c r="E293" s="379" t="n">
        <v>13.2343053606921</v>
      </c>
      <c r="F293" s="379" t="n">
        <v>94.8640505401176</v>
      </c>
      <c r="G293" s="379" t="n">
        <v>1.11004110867382</v>
      </c>
      <c r="H293" s="379" t="n">
        <v>734.1730545</v>
      </c>
      <c r="I293" s="379" t="n">
        <v>19.4447787693547</v>
      </c>
      <c r="J293" s="379" t="n">
        <v>5.13594945988235</v>
      </c>
      <c r="K293" s="379" t="n">
        <v>20.5031215079858</v>
      </c>
    </row>
    <row r="294">
      <c r="A294" s="379" t="s">
        <v>189</v>
      </c>
      <c r="B294" s="379" t="s">
        <v>190</v>
      </c>
      <c r="C294" s="379" t="s">
        <v>17</v>
      </c>
      <c r="D294" s="379" t="n">
        <v>81083.75312</v>
      </c>
      <c r="E294" s="379" t="n">
        <v>3.48108180643583</v>
      </c>
      <c r="F294" s="379" t="n">
        <v>95.9625410627971</v>
      </c>
      <c r="G294" s="379" t="n">
        <v>0.734876263485894</v>
      </c>
      <c r="H294" s="379" t="n">
        <v>3411.459514</v>
      </c>
      <c r="I294" s="379" t="n">
        <v>17.2284853854846</v>
      </c>
      <c r="J294" s="379" t="n">
        <v>4.03745893720287</v>
      </c>
      <c r="K294" s="379" t="n">
        <v>17.4665785355817</v>
      </c>
    </row>
    <row r="295">
      <c r="A295" s="379" t="s">
        <v>191</v>
      </c>
      <c r="B295" s="379" t="s">
        <v>192</v>
      </c>
      <c r="C295" s="379" t="s">
        <v>16</v>
      </c>
      <c r="D295" s="379" t="n">
        <v>9527.7992493</v>
      </c>
      <c r="E295" s="379" t="n">
        <v>10.4655719720254</v>
      </c>
      <c r="F295" s="379" t="n">
        <v>92.1819982506757</v>
      </c>
      <c r="G295" s="379" t="n">
        <v>1.56958315702779</v>
      </c>
      <c r="H295" s="379" t="n">
        <v>808.0574582</v>
      </c>
      <c r="I295" s="379" t="n">
        <v>18.1230165957999</v>
      </c>
      <c r="J295" s="379" t="n">
        <v>7.81800174932427</v>
      </c>
      <c r="K295" s="379" t="n">
        <v>18.5069428831903</v>
      </c>
    </row>
    <row r="296">
      <c r="A296" s="379" t="s">
        <v>191</v>
      </c>
      <c r="B296" s="379" t="s">
        <v>192</v>
      </c>
      <c r="C296" s="379" t="s">
        <v>17</v>
      </c>
      <c r="D296" s="379" t="n">
        <v>29352.706454</v>
      </c>
      <c r="E296" s="379" t="n">
        <v>3.95291907882603</v>
      </c>
      <c r="F296" s="379" t="n">
        <v>95.4399924893944</v>
      </c>
      <c r="G296" s="379" t="n">
        <v>0.685969655903326</v>
      </c>
      <c r="H296" s="379" t="n">
        <v>1402.4368443</v>
      </c>
      <c r="I296" s="379" t="n">
        <v>13.9348755938405</v>
      </c>
      <c r="J296" s="379" t="n">
        <v>4.56000751060562</v>
      </c>
      <c r="K296" s="379" t="n">
        <v>14.3571997754607</v>
      </c>
    </row>
    <row r="297">
      <c r="A297" s="379" t="s">
        <v>193</v>
      </c>
      <c r="B297" s="379" t="s">
        <v>194</v>
      </c>
      <c r="C297" s="379" t="s">
        <v>16</v>
      </c>
      <c r="D297" s="379" t="n">
        <v>5990.3345061</v>
      </c>
      <c r="E297" s="379" t="n">
        <v>21.945391446207</v>
      </c>
      <c r="F297" s="379" t="n">
        <v>94.298455216696</v>
      </c>
      <c r="G297" s="379" t="n">
        <v>1.57325216017194</v>
      </c>
      <c r="H297" s="379" t="n">
        <v>362.1921523</v>
      </c>
      <c r="I297" s="379" t="n">
        <v>30.8590733074815</v>
      </c>
      <c r="J297" s="379" t="n">
        <v>5.70154478330398</v>
      </c>
      <c r="K297" s="379" t="n">
        <v>26.0201847059025</v>
      </c>
    </row>
    <row r="298">
      <c r="A298" s="379" t="s">
        <v>193</v>
      </c>
      <c r="B298" s="379" t="s">
        <v>194</v>
      </c>
      <c r="C298" s="379" t="s">
        <v>17</v>
      </c>
      <c r="D298" s="379" t="n">
        <v>73880.1575686</v>
      </c>
      <c r="E298" s="379" t="n">
        <v>2.86894135223482</v>
      </c>
      <c r="F298" s="379" t="n">
        <v>96.044958464629</v>
      </c>
      <c r="G298" s="379" t="n">
        <v>0.521730848854348</v>
      </c>
      <c r="H298" s="379" t="n">
        <v>3042.3157706</v>
      </c>
      <c r="I298" s="379" t="n">
        <v>12.2662083411268</v>
      </c>
      <c r="J298" s="379" t="n">
        <v>3.95504153537094</v>
      </c>
      <c r="K298" s="379" t="n">
        <v>12.6698082080273</v>
      </c>
    </row>
    <row r="299">
      <c r="A299" s="379" t="s">
        <v>195</v>
      </c>
      <c r="B299" s="379" t="s">
        <v>196</v>
      </c>
      <c r="C299" s="379" t="s">
        <v>16</v>
      </c>
      <c r="D299" s="379" t="n">
        <v>12602.6069273</v>
      </c>
      <c r="E299" s="379" t="n">
        <v>11.0432045807749</v>
      </c>
      <c r="F299" s="379" t="n">
        <v>91.821071633258</v>
      </c>
      <c r="G299" s="379" t="n">
        <v>1.49779143832736</v>
      </c>
      <c r="H299" s="379" t="n">
        <v>1122.5726019</v>
      </c>
      <c r="I299" s="379" t="n">
        <v>18.5192519478494</v>
      </c>
      <c r="J299" s="379" t="n">
        <v>8.17892836674196</v>
      </c>
      <c r="K299" s="379" t="n">
        <v>16.8150164402431</v>
      </c>
    </row>
    <row r="300">
      <c r="A300" s="379" t="s">
        <v>195</v>
      </c>
      <c r="B300" s="379" t="s">
        <v>196</v>
      </c>
      <c r="C300" s="379" t="s">
        <v>17</v>
      </c>
      <c r="D300" s="379" t="n">
        <v>53810.7120343</v>
      </c>
      <c r="E300" s="379" t="n">
        <v>4.47916981968896</v>
      </c>
      <c r="F300" s="379" t="n">
        <v>93.4524926838197</v>
      </c>
      <c r="G300" s="379" t="n">
        <v>0.724617294162687</v>
      </c>
      <c r="H300" s="379" t="n">
        <v>3770.1084328</v>
      </c>
      <c r="I300" s="379" t="n">
        <v>11.3937409609446</v>
      </c>
      <c r="J300" s="379" t="n">
        <v>6.54750731618027</v>
      </c>
      <c r="K300" s="379" t="n">
        <v>10.3424538700345</v>
      </c>
    </row>
    <row r="301">
      <c r="A301" s="379" t="s">
        <v>197</v>
      </c>
      <c r="B301" s="379" t="s">
        <v>198</v>
      </c>
      <c r="C301" s="379" t="s">
        <v>16</v>
      </c>
      <c r="D301" s="379" t="n">
        <v>43941.7620515</v>
      </c>
      <c r="E301" s="379" t="n">
        <v>9.0395971220262</v>
      </c>
      <c r="F301" s="379" t="n">
        <v>92.7679677553812</v>
      </c>
      <c r="G301" s="379" t="n">
        <v>1.16256662043772</v>
      </c>
      <c r="H301" s="379" t="n">
        <v>3425.624682</v>
      </c>
      <c r="I301" s="379" t="n">
        <v>16.677054499385</v>
      </c>
      <c r="J301" s="379" t="n">
        <v>7.23203224461878</v>
      </c>
      <c r="K301" s="379" t="n">
        <v>14.9126744890411</v>
      </c>
    </row>
    <row r="302">
      <c r="A302" s="379" t="s">
        <v>197</v>
      </c>
      <c r="B302" s="379" t="s">
        <v>198</v>
      </c>
      <c r="C302" s="379" t="s">
        <v>17</v>
      </c>
      <c r="D302" s="379" t="n">
        <v>108817.7709459</v>
      </c>
      <c r="E302" s="379" t="n">
        <v>4.67868705807498</v>
      </c>
      <c r="F302" s="379" t="n">
        <v>95.0675658651246</v>
      </c>
      <c r="G302" s="379" t="n">
        <v>0.556898659083431</v>
      </c>
      <c r="H302" s="379" t="n">
        <v>5645.8423334</v>
      </c>
      <c r="I302" s="379" t="n">
        <v>10.5937503952975</v>
      </c>
      <c r="J302" s="379" t="n">
        <v>4.93243413487543</v>
      </c>
      <c r="K302" s="379" t="n">
        <v>10.7336456007133</v>
      </c>
    </row>
    <row r="303">
      <c r="A303" s="379" t="s">
        <v>199</v>
      </c>
      <c r="B303" s="379" t="s">
        <v>200</v>
      </c>
      <c r="C303" s="379" t="s">
        <v>16</v>
      </c>
      <c r="D303" s="379" t="n">
        <v>24688.2680985</v>
      </c>
      <c r="E303" s="379" t="n">
        <v>13.7859704539742</v>
      </c>
      <c r="F303" s="379" t="n">
        <v>94.0365133238709</v>
      </c>
      <c r="G303" s="379" t="n">
        <v>1.39043929472893</v>
      </c>
      <c r="H303" s="379" t="n">
        <v>1565.6488385</v>
      </c>
      <c r="I303" s="379" t="n">
        <v>22.7550790970275</v>
      </c>
      <c r="J303" s="379" t="n">
        <v>5.96348667612911</v>
      </c>
      <c r="K303" s="379" t="n">
        <v>21.9254389865899</v>
      </c>
    </row>
    <row r="304">
      <c r="A304" s="379" t="s">
        <v>199</v>
      </c>
      <c r="B304" s="379" t="s">
        <v>200</v>
      </c>
      <c r="C304" s="379" t="s">
        <v>17</v>
      </c>
      <c r="D304" s="379" t="n">
        <v>133157.6214257</v>
      </c>
      <c r="E304" s="379" t="n">
        <v>3.39768716046104</v>
      </c>
      <c r="F304" s="379" t="n">
        <v>96.3053400182759</v>
      </c>
      <c r="G304" s="379" t="n">
        <v>0.509529697044152</v>
      </c>
      <c r="H304" s="379" t="n">
        <v>5108.4616393</v>
      </c>
      <c r="I304" s="379" t="n">
        <v>14.5454362500413</v>
      </c>
      <c r="J304" s="379" t="n">
        <v>3.69465998172413</v>
      </c>
      <c r="K304" s="379" t="n">
        <v>13.2814469980935</v>
      </c>
    </row>
    <row r="305">
      <c r="A305" s="379" t="s">
        <v>201</v>
      </c>
      <c r="B305" s="379" t="s">
        <v>202</v>
      </c>
      <c r="C305" s="379" t="s">
        <v>16</v>
      </c>
      <c r="D305" s="379" t="n">
        <v>23008.6134124</v>
      </c>
      <c r="E305" s="379" t="n">
        <v>11.8439421116758</v>
      </c>
      <c r="F305" s="379" t="n">
        <v>90.9502845947245</v>
      </c>
      <c r="G305" s="379" t="n">
        <v>1.09837080576358</v>
      </c>
      <c r="H305" s="379" t="n">
        <v>2289.3980396</v>
      </c>
      <c r="I305" s="379" t="n">
        <v>15.4962616239188</v>
      </c>
      <c r="J305" s="379" t="n">
        <v>9.04971540527548</v>
      </c>
      <c r="K305" s="379" t="n">
        <v>11.0387048543538</v>
      </c>
    </row>
    <row r="306">
      <c r="A306" s="379" t="s">
        <v>201</v>
      </c>
      <c r="B306" s="379" t="s">
        <v>202</v>
      </c>
      <c r="C306" s="379" t="s">
        <v>17</v>
      </c>
      <c r="D306" s="379" t="n">
        <v>71992.5432854</v>
      </c>
      <c r="E306" s="379" t="n">
        <v>4.0687953788652</v>
      </c>
      <c r="F306" s="379" t="n">
        <v>94.6909128473878</v>
      </c>
      <c r="G306" s="379" t="n">
        <v>0.616802439215505</v>
      </c>
      <c r="H306" s="379" t="n">
        <v>4036.4452633</v>
      </c>
      <c r="I306" s="379" t="n">
        <v>10.9094329394382</v>
      </c>
      <c r="J306" s="379" t="n">
        <v>5.30908715261216</v>
      </c>
      <c r="K306" s="379" t="n">
        <v>11.0010599443777</v>
      </c>
    </row>
    <row r="307">
      <c r="A307" s="379" t="s">
        <v>203</v>
      </c>
      <c r="B307" s="379" t="s">
        <v>204</v>
      </c>
      <c r="C307" s="379" t="s">
        <v>16</v>
      </c>
      <c r="D307" s="379" t="n">
        <v>42432.6192554</v>
      </c>
      <c r="E307" s="379" t="n">
        <v>11.908905697975</v>
      </c>
      <c r="F307" s="379" t="n">
        <v>95.5575945187512</v>
      </c>
      <c r="G307" s="379" t="n">
        <v>0.927269111762393</v>
      </c>
      <c r="H307" s="379" t="n">
        <v>1972.6626786</v>
      </c>
      <c r="I307" s="379" t="n">
        <v>21.2358570936623</v>
      </c>
      <c r="J307" s="379" t="n">
        <v>4.4424054812488</v>
      </c>
      <c r="K307" s="379" t="n">
        <v>19.9458618006758</v>
      </c>
    </row>
    <row r="308">
      <c r="A308" s="379" t="s">
        <v>203</v>
      </c>
      <c r="B308" s="379" t="s">
        <v>204</v>
      </c>
      <c r="C308" s="379" t="s">
        <v>17</v>
      </c>
      <c r="D308" s="379" t="n">
        <v>247904.3433532</v>
      </c>
      <c r="E308" s="379" t="n">
        <v>3.45891833946457</v>
      </c>
      <c r="F308" s="379" t="n">
        <v>98.1035073404783</v>
      </c>
      <c r="G308" s="379" t="n">
        <v>0.354428757651446</v>
      </c>
      <c r="H308" s="379" t="n">
        <v>4792.3747089</v>
      </c>
      <c r="I308" s="379" t="n">
        <v>18.3966960211223</v>
      </c>
      <c r="J308" s="379" t="n">
        <v>1.89649265952171</v>
      </c>
      <c r="K308" s="379" t="n">
        <v>18.3342150328725</v>
      </c>
    </row>
    <row r="309">
      <c r="A309" s="379" t="s">
        <v>205</v>
      </c>
      <c r="B309" s="379" t="s">
        <v>206</v>
      </c>
      <c r="C309" s="379" t="s">
        <v>16</v>
      </c>
      <c r="D309" s="379" t="n">
        <v>4179.453074</v>
      </c>
      <c r="E309" s="379" t="n">
        <v>13.937907796035</v>
      </c>
      <c r="F309" s="379" t="n">
        <v>93.8906328374718</v>
      </c>
      <c r="G309" s="379" t="n">
        <v>2.10800391042412</v>
      </c>
      <c r="H309" s="379" t="n">
        <v>271.9527241</v>
      </c>
      <c r="I309" s="379" t="n">
        <v>38.6353014978273</v>
      </c>
      <c r="J309" s="379" t="n">
        <v>6.10936716252825</v>
      </c>
      <c r="K309" s="379" t="n">
        <v>32.3964521869855</v>
      </c>
    </row>
    <row r="310">
      <c r="A310" s="379" t="s">
        <v>205</v>
      </c>
      <c r="B310" s="379" t="s">
        <v>206</v>
      </c>
      <c r="C310" s="379" t="s">
        <v>17</v>
      </c>
      <c r="D310" s="379" t="n">
        <v>76585.3639298</v>
      </c>
      <c r="E310" s="379" t="n">
        <v>2.6797095799146</v>
      </c>
      <c r="F310" s="379" t="n">
        <v>96.7981859498711</v>
      </c>
      <c r="G310" s="379" t="n">
        <v>0.422837606262255</v>
      </c>
      <c r="H310" s="379" t="n">
        <v>2533.2302652</v>
      </c>
      <c r="I310" s="379" t="n">
        <v>12.8886501685878</v>
      </c>
      <c r="J310" s="379" t="n">
        <v>3.20181405012893</v>
      </c>
      <c r="K310" s="379" t="n">
        <v>12.7833511243178</v>
      </c>
    </row>
    <row r="311">
      <c r="A311" s="379" t="s">
        <v>207</v>
      </c>
      <c r="B311" s="379" t="s">
        <v>208</v>
      </c>
      <c r="C311" s="379" t="s">
        <v>16</v>
      </c>
      <c r="D311" s="379" t="n">
        <v>12330.9769851</v>
      </c>
      <c r="E311" s="379" t="n">
        <v>16.0284112497736</v>
      </c>
      <c r="F311" s="379" t="n">
        <v>97.1528789276248</v>
      </c>
      <c r="G311" s="379" t="n">
        <v>0.933624351910318</v>
      </c>
      <c r="H311" s="379" t="n">
        <v>361.3663826</v>
      </c>
      <c r="I311" s="379" t="n">
        <v>37.202594621132</v>
      </c>
      <c r="J311" s="379" t="n">
        <v>2.84712107237518</v>
      </c>
      <c r="K311" s="379" t="n">
        <v>31.8582495507844</v>
      </c>
    </row>
    <row r="312">
      <c r="A312" s="379" t="s">
        <v>207</v>
      </c>
      <c r="B312" s="379" t="s">
        <v>208</v>
      </c>
      <c r="C312" s="379" t="s">
        <v>17</v>
      </c>
      <c r="D312" s="379" t="n">
        <v>149821.4536189</v>
      </c>
      <c r="E312" s="379" t="n">
        <v>3.66900021534399</v>
      </c>
      <c r="F312" s="379" t="n">
        <v>96.775347134703</v>
      </c>
      <c r="G312" s="379" t="n">
        <v>0.488674565100259</v>
      </c>
      <c r="H312" s="379" t="n">
        <v>4992.2030145</v>
      </c>
      <c r="I312" s="379" t="n">
        <v>14.6345029460205</v>
      </c>
      <c r="J312" s="379" t="n">
        <v>3.22465286529701</v>
      </c>
      <c r="K312" s="379" t="n">
        <v>14.6656563199158</v>
      </c>
    </row>
    <row r="313">
      <c r="A313" s="379" t="s">
        <v>209</v>
      </c>
      <c r="B313" s="379" t="s">
        <v>210</v>
      </c>
      <c r="C313" s="379" t="s">
        <v>16</v>
      </c>
      <c r="D313" s="379" t="n">
        <v>16430.2127856</v>
      </c>
      <c r="E313" s="379" t="n">
        <v>11.4827241979029</v>
      </c>
      <c r="F313" s="379" t="n">
        <v>94.1445723665577</v>
      </c>
      <c r="G313" s="379" t="n">
        <v>1.38966275668432</v>
      </c>
      <c r="H313" s="379" t="n">
        <v>1021.8955756</v>
      </c>
      <c r="I313" s="379" t="n">
        <v>26.8099885994594</v>
      </c>
      <c r="J313" s="379" t="n">
        <v>5.85542763344231</v>
      </c>
      <c r="K313" s="379" t="n">
        <v>22.3432367628571</v>
      </c>
    </row>
    <row r="314">
      <c r="A314" s="379" t="s">
        <v>209</v>
      </c>
      <c r="B314" s="379" t="s">
        <v>210</v>
      </c>
      <c r="C314" s="379" t="s">
        <v>17</v>
      </c>
      <c r="D314" s="379" t="n">
        <v>120361.9394155</v>
      </c>
      <c r="E314" s="379" t="n">
        <v>3.6523540499649</v>
      </c>
      <c r="F314" s="379" t="n">
        <v>96.9324918462322</v>
      </c>
      <c r="G314" s="379" t="n">
        <v>0.43781296865264</v>
      </c>
      <c r="H314" s="379" t="n">
        <v>3808.9522257</v>
      </c>
      <c r="I314" s="379" t="n">
        <v>13.1465253472014</v>
      </c>
      <c r="J314" s="379" t="n">
        <v>3.06750815376781</v>
      </c>
      <c r="K314" s="379" t="n">
        <v>13.8347805080713</v>
      </c>
    </row>
    <row r="315">
      <c r="A315" s="379" t="s">
        <v>211</v>
      </c>
      <c r="B315" s="379" t="s">
        <v>212</v>
      </c>
      <c r="C315" s="379" t="s">
        <v>16</v>
      </c>
      <c r="D315" s="379" t="n">
        <v>7016.6812225</v>
      </c>
      <c r="E315" s="379" t="n">
        <v>17.3603518268325</v>
      </c>
      <c r="F315" s="379" t="n">
        <v>94.2350072621279</v>
      </c>
      <c r="G315" s="379" t="n">
        <v>2.09714205648429</v>
      </c>
      <c r="H315" s="379" t="n">
        <v>429.2578466</v>
      </c>
      <c r="I315" s="379" t="n">
        <v>35.9794098398667</v>
      </c>
      <c r="J315" s="379" t="n">
        <v>5.76499273787215</v>
      </c>
      <c r="K315" s="379" t="n">
        <v>34.2800426484933</v>
      </c>
    </row>
    <row r="316">
      <c r="A316" s="379" t="s">
        <v>211</v>
      </c>
      <c r="B316" s="379" t="s">
        <v>212</v>
      </c>
      <c r="C316" s="379" t="s">
        <v>17</v>
      </c>
      <c r="D316" s="379" t="n">
        <v>124503.6352276</v>
      </c>
      <c r="E316" s="379" t="n">
        <v>3.01407407121806</v>
      </c>
      <c r="F316" s="379" t="n">
        <v>96.0357109211357</v>
      </c>
      <c r="G316" s="379" t="n">
        <v>0.562865310967212</v>
      </c>
      <c r="H316" s="379" t="n">
        <v>5139.4257061</v>
      </c>
      <c r="I316" s="379" t="n">
        <v>13.6379192898401</v>
      </c>
      <c r="J316" s="379" t="n">
        <v>3.96428907886425</v>
      </c>
      <c r="K316" s="379" t="n">
        <v>13.635526879152</v>
      </c>
    </row>
    <row r="317">
      <c r="A317" s="379" t="s">
        <v>213</v>
      </c>
      <c r="B317" s="379" t="s">
        <v>214</v>
      </c>
      <c r="C317" s="379" t="s">
        <v>16</v>
      </c>
      <c r="D317" s="379" t="n">
        <v>2478.4589686</v>
      </c>
      <c r="E317" s="379" t="n">
        <v>20.8900498275629</v>
      </c>
      <c r="F317" s="379" t="n">
        <v>92.5833688804132</v>
      </c>
      <c r="G317" s="379" t="n">
        <v>2.11545913158339</v>
      </c>
      <c r="H317" s="379" t="n">
        <v>198.54339</v>
      </c>
      <c r="I317" s="379" t="n">
        <v>26.8760804281154</v>
      </c>
      <c r="J317" s="379" t="n">
        <v>7.41663111958679</v>
      </c>
      <c r="K317" s="379" t="n">
        <v>26.4077220469522</v>
      </c>
    </row>
    <row r="318">
      <c r="A318" s="379" t="s">
        <v>213</v>
      </c>
      <c r="B318" s="379" t="s">
        <v>214</v>
      </c>
      <c r="C318" s="379" t="s">
        <v>17</v>
      </c>
      <c r="D318" s="379" t="n">
        <v>29982.6789812</v>
      </c>
      <c r="E318" s="379" t="n">
        <v>3.35170952816609</v>
      </c>
      <c r="F318" s="379" t="n">
        <v>93.9218782581446</v>
      </c>
      <c r="G318" s="379" t="n">
        <v>0.726925880809803</v>
      </c>
      <c r="H318" s="379" t="n">
        <v>1940.3186603</v>
      </c>
      <c r="I318" s="379" t="n">
        <v>10.9030582775116</v>
      </c>
      <c r="J318" s="379" t="n">
        <v>6.07812174185541</v>
      </c>
      <c r="K318" s="379" t="n">
        <v>11.2327865383084</v>
      </c>
    </row>
    <row r="319">
      <c r="A319" s="379" t="s">
        <v>215</v>
      </c>
      <c r="B319" s="379" t="s">
        <v>216</v>
      </c>
      <c r="C319" s="379" t="s">
        <v>16</v>
      </c>
      <c r="D319" s="379" t="n">
        <v>3206.1227399</v>
      </c>
      <c r="E319" s="379" t="n">
        <v>15.2448472740282</v>
      </c>
      <c r="F319" s="379" t="n">
        <v>94.5314962549701</v>
      </c>
      <c r="G319" s="379" t="n">
        <v>2.22562605819127</v>
      </c>
      <c r="H319" s="379" t="n">
        <v>185.4693399</v>
      </c>
      <c r="I319" s="379" t="n">
        <v>38.9871817291907</v>
      </c>
      <c r="J319" s="379" t="n">
        <v>5.46850374502989</v>
      </c>
      <c r="K319" s="379" t="n">
        <v>38.47336880332</v>
      </c>
    </row>
    <row r="320">
      <c r="A320" s="379" t="s">
        <v>215</v>
      </c>
      <c r="B320" s="379" t="s">
        <v>216</v>
      </c>
      <c r="C320" s="379" t="s">
        <v>17</v>
      </c>
      <c r="D320" s="379" t="n">
        <v>58354.9997379</v>
      </c>
      <c r="E320" s="379" t="n">
        <v>3.67111831010706</v>
      </c>
      <c r="F320" s="379" t="n">
        <v>97.0958463647307</v>
      </c>
      <c r="G320" s="379" t="n">
        <v>0.629312726171627</v>
      </c>
      <c r="H320" s="379" t="n">
        <v>1745.4081814</v>
      </c>
      <c r="I320" s="379" t="n">
        <v>21.7844615242331</v>
      </c>
      <c r="J320" s="379" t="n">
        <v>2.90415363526925</v>
      </c>
      <c r="K320" s="379" t="n">
        <v>21.0400892823513</v>
      </c>
    </row>
    <row r="321">
      <c r="A321" s="379" t="s">
        <v>217</v>
      </c>
      <c r="B321" s="379" t="s">
        <v>218</v>
      </c>
      <c r="C321" s="379" t="s">
        <v>16</v>
      </c>
      <c r="D321" s="379" t="n">
        <v>1476.9450907</v>
      </c>
      <c r="E321" s="379" t="n">
        <v>21.3844893010181</v>
      </c>
      <c r="F321" s="379" t="n">
        <v>90.3715917764531</v>
      </c>
      <c r="G321" s="379" t="n">
        <v>2.25398529576522</v>
      </c>
      <c r="H321" s="379" t="n">
        <v>157.3573064</v>
      </c>
      <c r="I321" s="379" t="n">
        <v>27.5034133125129</v>
      </c>
      <c r="J321" s="379" t="n">
        <v>9.62840822354687</v>
      </c>
      <c r="K321" s="379" t="n">
        <v>21.1557543354748</v>
      </c>
    </row>
    <row r="322">
      <c r="A322" s="379" t="s">
        <v>217</v>
      </c>
      <c r="B322" s="379" t="s">
        <v>218</v>
      </c>
      <c r="C322" s="379" t="s">
        <v>17</v>
      </c>
      <c r="D322" s="379" t="n">
        <v>27160.7495726</v>
      </c>
      <c r="E322" s="379" t="n">
        <v>2.53063942712495</v>
      </c>
      <c r="F322" s="379" t="n">
        <v>96.1316637529906</v>
      </c>
      <c r="G322" s="379" t="n">
        <v>0.560165715177733</v>
      </c>
      <c r="H322" s="379" t="n">
        <v>1092.9480253</v>
      </c>
      <c r="I322" s="379" t="n">
        <v>14.6398516332157</v>
      </c>
      <c r="J322" s="379" t="n">
        <v>3.86833624700944</v>
      </c>
      <c r="K322" s="379" t="n">
        <v>13.9206260104844</v>
      </c>
    </row>
    <row r="323">
      <c r="A323" s="379" t="s">
        <v>219</v>
      </c>
      <c r="B323" s="379" t="s">
        <v>220</v>
      </c>
      <c r="C323" s="379" t="s">
        <v>16</v>
      </c>
      <c r="D323" s="379" t="n">
        <v>14774.1011044</v>
      </c>
      <c r="E323" s="379" t="n">
        <v>12.1770594043314</v>
      </c>
      <c r="F323" s="379" t="n">
        <v>89.5909306805844</v>
      </c>
      <c r="G323" s="379" t="n">
        <v>2.04320497445932</v>
      </c>
      <c r="H323" s="379" t="n">
        <v>1716.5202031</v>
      </c>
      <c r="I323" s="379" t="n">
        <v>20.6107498597456</v>
      </c>
      <c r="J323" s="379" t="n">
        <v>10.4090693194156</v>
      </c>
      <c r="K323" s="379" t="n">
        <v>17.5858791613164</v>
      </c>
    </row>
    <row r="324">
      <c r="A324" s="379" t="s">
        <v>219</v>
      </c>
      <c r="B324" s="379" t="s">
        <v>220</v>
      </c>
      <c r="C324" s="379" t="s">
        <v>17</v>
      </c>
      <c r="D324" s="379" t="n">
        <v>108834.0228449</v>
      </c>
      <c r="E324" s="379" t="n">
        <v>2.97624381011391</v>
      </c>
      <c r="F324" s="379" t="n">
        <v>94.6997295810324</v>
      </c>
      <c r="G324" s="379" t="n">
        <v>0.680280848060004</v>
      </c>
      <c r="H324" s="379" t="n">
        <v>6091.3558509</v>
      </c>
      <c r="I324" s="379" t="n">
        <v>12.3820824600526</v>
      </c>
      <c r="J324" s="379" t="n">
        <v>5.30027041896762</v>
      </c>
      <c r="K324" s="379" t="n">
        <v>12.1545519866109</v>
      </c>
    </row>
    <row r="325">
      <c r="A325" s="379" t="s">
        <v>221</v>
      </c>
      <c r="B325" s="379" t="s">
        <v>222</v>
      </c>
      <c r="C325" s="379" t="s">
        <v>16</v>
      </c>
      <c r="D325" s="379" t="n">
        <v>10549.6094697</v>
      </c>
      <c r="E325" s="379" t="n">
        <v>9.40406704743908</v>
      </c>
      <c r="F325" s="379" t="n">
        <v>92.1964446184033</v>
      </c>
      <c r="G325" s="379" t="n">
        <v>1.35848614509392</v>
      </c>
      <c r="H325" s="379" t="n">
        <v>892.9244733</v>
      </c>
      <c r="I325" s="379" t="n">
        <v>19.1323487266866</v>
      </c>
      <c r="J325" s="379" t="n">
        <v>7.80355538159665</v>
      </c>
      <c r="K325" s="379" t="n">
        <v>16.0500677596771</v>
      </c>
    </row>
    <row r="326">
      <c r="A326" s="379" t="s">
        <v>221</v>
      </c>
      <c r="B326" s="379" t="s">
        <v>222</v>
      </c>
      <c r="C326" s="379" t="s">
        <v>17</v>
      </c>
      <c r="D326" s="379" t="n">
        <v>43029.7048905</v>
      </c>
      <c r="E326" s="379" t="n">
        <v>3.2837017406983</v>
      </c>
      <c r="F326" s="379" t="n">
        <v>95.5780973833654</v>
      </c>
      <c r="G326" s="379" t="n">
        <v>0.567526419939176</v>
      </c>
      <c r="H326" s="379" t="n">
        <v>1990.7611666</v>
      </c>
      <c r="I326" s="379" t="n">
        <v>12.4796874664309</v>
      </c>
      <c r="J326" s="379" t="n">
        <v>4.42190261663461</v>
      </c>
      <c r="K326" s="379" t="n">
        <v>12.2669131673149</v>
      </c>
    </row>
    <row r="327">
      <c r="A327" s="379" t="s">
        <v>223</v>
      </c>
      <c r="B327" s="379" t="s">
        <v>224</v>
      </c>
      <c r="C327" s="379" t="s">
        <v>16</v>
      </c>
      <c r="D327" s="379" t="n">
        <v>6643.8931074</v>
      </c>
      <c r="E327" s="379" t="n">
        <v>16.6354641213443</v>
      </c>
      <c r="F327" s="379" t="n">
        <v>94.4077053550165</v>
      </c>
      <c r="G327" s="379" t="n">
        <v>1.71423538895662</v>
      </c>
      <c r="H327" s="379" t="n">
        <v>393.5548238</v>
      </c>
      <c r="I327" s="379" t="n">
        <v>32.5132094298069</v>
      </c>
      <c r="J327" s="379" t="n">
        <v>5.5922946449835</v>
      </c>
      <c r="K327" s="379" t="n">
        <v>28.9392887506262</v>
      </c>
    </row>
    <row r="328">
      <c r="A328" s="379" t="s">
        <v>223</v>
      </c>
      <c r="B328" s="379" t="s">
        <v>224</v>
      </c>
      <c r="C328" s="379" t="s">
        <v>17</v>
      </c>
      <c r="D328" s="379" t="n">
        <v>53774.4594705</v>
      </c>
      <c r="E328" s="379" t="n">
        <v>3.45004723508134</v>
      </c>
      <c r="F328" s="379" t="n">
        <v>96.90042979678</v>
      </c>
      <c r="G328" s="379" t="n">
        <v>0.465387773192397</v>
      </c>
      <c r="H328" s="379" t="n">
        <v>1720.0926004</v>
      </c>
      <c r="I328" s="379" t="n">
        <v>14.6847141087613</v>
      </c>
      <c r="J328" s="379" t="n">
        <v>3.09957020321996</v>
      </c>
      <c r="K328" s="379" t="n">
        <v>14.5492027241912</v>
      </c>
    </row>
    <row r="329">
      <c r="A329" s="379" t="s">
        <v>225</v>
      </c>
      <c r="B329" s="379" t="s">
        <v>226</v>
      </c>
      <c r="C329" s="379" t="s">
        <v>16</v>
      </c>
      <c r="D329" s="379" t="n">
        <v>32669.6358148</v>
      </c>
      <c r="E329" s="379" t="n">
        <v>6.84439732001026</v>
      </c>
      <c r="F329" s="379" t="n">
        <v>93.2929997913183</v>
      </c>
      <c r="G329" s="379" t="n">
        <v>1.06700735687896</v>
      </c>
      <c r="H329" s="379" t="n">
        <v>2348.678408</v>
      </c>
      <c r="I329" s="379" t="n">
        <v>17.3148914976108</v>
      </c>
      <c r="J329" s="379" t="n">
        <v>6.70700020868167</v>
      </c>
      <c r="K329" s="379" t="n">
        <v>14.8418538877921</v>
      </c>
    </row>
    <row r="330">
      <c r="A330" s="379" t="s">
        <v>225</v>
      </c>
      <c r="B330" s="379" t="s">
        <v>226</v>
      </c>
      <c r="C330" s="379" t="s">
        <v>17</v>
      </c>
      <c r="D330" s="379" t="n">
        <v>99930.8651551</v>
      </c>
      <c r="E330" s="379" t="n">
        <v>3.35040937233862</v>
      </c>
      <c r="F330" s="379" t="n">
        <v>96.4214281467415</v>
      </c>
      <c r="G330" s="379" t="n">
        <v>0.476495379184211</v>
      </c>
      <c r="H330" s="379" t="n">
        <v>3708.8206241</v>
      </c>
      <c r="I330" s="379" t="n">
        <v>13.295685729227</v>
      </c>
      <c r="J330" s="379" t="n">
        <v>3.5785718532585</v>
      </c>
      <c r="K330" s="379" t="n">
        <v>12.8387431775136</v>
      </c>
    </row>
    <row r="331">
      <c r="A331" s="379" t="s">
        <v>227</v>
      </c>
      <c r="B331" s="379" t="s">
        <v>228</v>
      </c>
      <c r="C331" s="379" t="s">
        <v>16</v>
      </c>
      <c r="D331" s="379" t="n">
        <v>5137.3532335</v>
      </c>
      <c r="E331" s="379" t="n">
        <v>11.8732263204372</v>
      </c>
      <c r="F331" s="379" t="n">
        <v>97.8326265907263</v>
      </c>
      <c r="G331" s="379" t="n">
        <v>0.743520592157896</v>
      </c>
      <c r="H331" s="379" t="n">
        <v>113.8123669</v>
      </c>
      <c r="I331" s="379" t="n">
        <v>32.333512455609</v>
      </c>
      <c r="J331" s="379" t="n">
        <v>2.16737340927375</v>
      </c>
      <c r="K331" s="379" t="n">
        <v>33.5616244731327</v>
      </c>
    </row>
    <row r="332">
      <c r="A332" s="379" t="s">
        <v>227</v>
      </c>
      <c r="B332" s="379" t="s">
        <v>228</v>
      </c>
      <c r="C332" s="379" t="s">
        <v>17</v>
      </c>
      <c r="D332" s="379" t="n">
        <v>25305.9584582</v>
      </c>
      <c r="E332" s="379" t="n">
        <v>2.96725632305032</v>
      </c>
      <c r="F332" s="379" t="n">
        <v>97.1294975874827</v>
      </c>
      <c r="G332" s="379" t="n">
        <v>0.486345458642588</v>
      </c>
      <c r="H332" s="379" t="n">
        <v>747.8759451</v>
      </c>
      <c r="I332" s="379" t="n">
        <v>16.3476534516987</v>
      </c>
      <c r="J332" s="379" t="n">
        <v>2.87050241251734</v>
      </c>
      <c r="K332" s="379" t="n">
        <v>16.4565233758092</v>
      </c>
    </row>
    <row r="333">
      <c r="A333" s="379" t="s">
        <v>229</v>
      </c>
      <c r="B333" s="379" t="s">
        <v>230</v>
      </c>
      <c r="C333" s="379" t="s">
        <v>16</v>
      </c>
      <c r="D333" s="379" t="n">
        <v>33946.1711256</v>
      </c>
      <c r="E333" s="379" t="n">
        <v>10.2137394623761</v>
      </c>
      <c r="F333" s="379" t="n">
        <v>90.1526491163241</v>
      </c>
      <c r="G333" s="379" t="n">
        <v>1.62236307557981</v>
      </c>
      <c r="H333" s="379" t="n">
        <v>3707.9316194</v>
      </c>
      <c r="I333" s="379" t="n">
        <v>17.9971674866313</v>
      </c>
      <c r="J333" s="379" t="n">
        <v>9.84735088367593</v>
      </c>
      <c r="K333" s="379" t="n">
        <v>14.852758962259</v>
      </c>
    </row>
    <row r="334">
      <c r="A334" s="379" t="s">
        <v>229</v>
      </c>
      <c r="B334" s="379" t="s">
        <v>230</v>
      </c>
      <c r="C334" s="379" t="s">
        <v>17</v>
      </c>
      <c r="D334" s="379" t="n">
        <v>151650.5731697</v>
      </c>
      <c r="E334" s="379" t="n">
        <v>3.66884720071542</v>
      </c>
      <c r="F334" s="379" t="n">
        <v>93.8914601161227</v>
      </c>
      <c r="G334" s="379" t="n">
        <v>0.758059069819016</v>
      </c>
      <c r="H334" s="379" t="n">
        <v>9866.3240882</v>
      </c>
      <c r="I334" s="379" t="n">
        <v>11.4121110204692</v>
      </c>
      <c r="J334" s="379" t="n">
        <v>6.10853988387734</v>
      </c>
      <c r="K334" s="379" t="n">
        <v>11.6517652782189</v>
      </c>
    </row>
    <row r="335">
      <c r="A335" s="379" t="s">
        <v>231</v>
      </c>
      <c r="B335" s="379" t="s">
        <v>232</v>
      </c>
      <c r="C335" s="379" t="s">
        <v>16</v>
      </c>
      <c r="D335" s="379" t="n">
        <v>45555.5239264</v>
      </c>
      <c r="E335" s="379" t="n">
        <v>8.76769825941001</v>
      </c>
      <c r="F335" s="379" t="n">
        <v>85.101216564714</v>
      </c>
      <c r="G335" s="379" t="n">
        <v>2.38972768050585</v>
      </c>
      <c r="H335" s="379" t="n">
        <v>7975.4663054</v>
      </c>
      <c r="I335" s="379" t="n">
        <v>14.5108316967468</v>
      </c>
      <c r="J335" s="379" t="n">
        <v>14.898783435286</v>
      </c>
      <c r="K335" s="379" t="n">
        <v>13.6500227520433</v>
      </c>
    </row>
    <row r="336">
      <c r="A336" s="379" t="s">
        <v>231</v>
      </c>
      <c r="B336" s="379" t="s">
        <v>232</v>
      </c>
      <c r="C336" s="379" t="s">
        <v>17</v>
      </c>
      <c r="D336" s="379" t="n">
        <v>162439.6257642</v>
      </c>
      <c r="E336" s="379" t="n">
        <v>4.20176170322088</v>
      </c>
      <c r="F336" s="379" t="n">
        <v>88.5890921920632</v>
      </c>
      <c r="G336" s="379" t="n">
        <v>1.32994914964219</v>
      </c>
      <c r="H336" s="379" t="n">
        <v>20923.3839978</v>
      </c>
      <c r="I336" s="379" t="n">
        <v>10.5202504843148</v>
      </c>
      <c r="J336" s="379" t="n">
        <v>11.4109078079368</v>
      </c>
      <c r="K336" s="379" t="n">
        <v>10.3251195970981</v>
      </c>
    </row>
    <row r="337">
      <c r="A337" s="379" t="s">
        <v>233</v>
      </c>
      <c r="B337" s="379" t="s">
        <v>234</v>
      </c>
      <c r="C337" s="379" t="s">
        <v>16</v>
      </c>
      <c r="D337" s="379" t="n">
        <v>22614.3463646</v>
      </c>
      <c r="E337" s="379" t="n">
        <v>13.8754501743058</v>
      </c>
      <c r="F337" s="379" t="n">
        <v>88.744081606532</v>
      </c>
      <c r="G337" s="379" t="n">
        <v>2.35187344345948</v>
      </c>
      <c r="H337" s="379" t="n">
        <v>2868.306625</v>
      </c>
      <c r="I337" s="379" t="n">
        <v>19.1183539977123</v>
      </c>
      <c r="J337" s="379" t="n">
        <v>11.255918393468</v>
      </c>
      <c r="K337" s="379" t="n">
        <v>18.542676083697</v>
      </c>
    </row>
    <row r="338">
      <c r="A338" s="379" t="s">
        <v>233</v>
      </c>
      <c r="B338" s="379" t="s">
        <v>234</v>
      </c>
      <c r="C338" s="379" t="s">
        <v>17</v>
      </c>
      <c r="D338" s="379" t="n">
        <v>106674.5234887</v>
      </c>
      <c r="E338" s="379" t="n">
        <v>3.21062748204208</v>
      </c>
      <c r="F338" s="379" t="n">
        <v>91.928029303916</v>
      </c>
      <c r="G338" s="379" t="n">
        <v>0.916515184761336</v>
      </c>
      <c r="H338" s="379" t="n">
        <v>9366.8235264</v>
      </c>
      <c r="I338" s="379" t="n">
        <v>11.0136954973759</v>
      </c>
      <c r="J338" s="379" t="n">
        <v>8.07197069608399</v>
      </c>
      <c r="K338" s="379" t="n">
        <v>10.437777580523</v>
      </c>
    </row>
    <row r="339">
      <c r="A339" s="379" t="s">
        <v>235</v>
      </c>
      <c r="B339" s="379" t="s">
        <v>236</v>
      </c>
      <c r="C339" s="379" t="s">
        <v>16</v>
      </c>
      <c r="D339" s="379" t="n">
        <v>16003.8516864</v>
      </c>
      <c r="E339" s="379" t="n">
        <v>13.8004694745128</v>
      </c>
      <c r="F339" s="379" t="n">
        <v>91.6545786479108</v>
      </c>
      <c r="G339" s="379" t="n">
        <v>1.85239526206542</v>
      </c>
      <c r="H339" s="379" t="n">
        <v>1457.1981842</v>
      </c>
      <c r="I339" s="379" t="n">
        <v>23.0121195706256</v>
      </c>
      <c r="J339" s="379" t="n">
        <v>8.34542135208922</v>
      </c>
      <c r="K339" s="379" t="n">
        <v>20.3441504114695</v>
      </c>
    </row>
    <row r="340">
      <c r="A340" s="379" t="s">
        <v>235</v>
      </c>
      <c r="B340" s="379" t="s">
        <v>236</v>
      </c>
      <c r="C340" s="379" t="s">
        <v>17</v>
      </c>
      <c r="D340" s="379" t="n">
        <v>87220.0107709</v>
      </c>
      <c r="E340" s="379" t="n">
        <v>3.06566899910485</v>
      </c>
      <c r="F340" s="379" t="n">
        <v>94.0236057727802</v>
      </c>
      <c r="G340" s="379" t="n">
        <v>0.732677106872721</v>
      </c>
      <c r="H340" s="379" t="n">
        <v>5543.9393606</v>
      </c>
      <c r="I340" s="379" t="n">
        <v>11.8081386384413</v>
      </c>
      <c r="J340" s="379" t="n">
        <v>5.97639422721978</v>
      </c>
      <c r="K340" s="379" t="n">
        <v>11.5268405724615</v>
      </c>
    </row>
    <row r="341">
      <c r="A341" s="379" t="s">
        <v>237</v>
      </c>
      <c r="B341" s="379" t="s">
        <v>238</v>
      </c>
      <c r="C341" s="379" t="s">
        <v>16</v>
      </c>
      <c r="D341" s="379" t="n">
        <v>3454.0548962</v>
      </c>
      <c r="E341" s="379" t="n">
        <v>8.91073520493974</v>
      </c>
      <c r="F341" s="379" t="n">
        <v>94.0644946202045</v>
      </c>
      <c r="G341" s="379" t="n">
        <v>1.31719848206935</v>
      </c>
      <c r="H341" s="379" t="n">
        <v>217.9521774</v>
      </c>
      <c r="I341" s="379" t="n">
        <v>20.2982295525416</v>
      </c>
      <c r="J341" s="379" t="n">
        <v>5.93550537979552</v>
      </c>
      <c r="K341" s="379" t="n">
        <v>20.8746520476783</v>
      </c>
    </row>
    <row r="342">
      <c r="A342" s="379" t="s">
        <v>237</v>
      </c>
      <c r="B342" s="379" t="s">
        <v>238</v>
      </c>
      <c r="C342" s="379" t="s">
        <v>17</v>
      </c>
      <c r="D342" s="379" t="n">
        <v>13172.9433932</v>
      </c>
      <c r="E342" s="379" t="n">
        <v>3.46754507281389</v>
      </c>
      <c r="F342" s="379" t="n">
        <v>96.8172147576054</v>
      </c>
      <c r="G342" s="379" t="n">
        <v>0.491163949638198</v>
      </c>
      <c r="H342" s="379" t="n">
        <v>433.049535</v>
      </c>
      <c r="I342" s="379" t="n">
        <v>15.2157970743134</v>
      </c>
      <c r="J342" s="379" t="n">
        <v>3.18278524239458</v>
      </c>
      <c r="K342" s="379" t="n">
        <v>14.9407270587752</v>
      </c>
    </row>
    <row r="343">
      <c r="A343" s="379" t="s">
        <v>239</v>
      </c>
      <c r="B343" s="379" t="s">
        <v>240</v>
      </c>
      <c r="C343" s="379" t="s">
        <v>16</v>
      </c>
      <c r="D343" s="379" t="n">
        <v>1797.4225617</v>
      </c>
      <c r="E343" s="379" t="n">
        <v>16.4646140752642</v>
      </c>
      <c r="F343" s="379" t="n">
        <v>94.9521768001311</v>
      </c>
      <c r="G343" s="379" t="n">
        <v>1.43231265739105</v>
      </c>
      <c r="H343" s="379" t="n">
        <v>95.5541159</v>
      </c>
      <c r="I343" s="379" t="n">
        <v>27.0846788970014</v>
      </c>
      <c r="J343" s="379" t="n">
        <v>5.04782319986888</v>
      </c>
      <c r="K343" s="379" t="n">
        <v>26.9425451908049</v>
      </c>
    </row>
    <row r="344">
      <c r="A344" s="379" t="s">
        <v>239</v>
      </c>
      <c r="B344" s="379" t="s">
        <v>240</v>
      </c>
      <c r="C344" s="379" t="s">
        <v>17</v>
      </c>
      <c r="D344" s="379" t="n">
        <v>10019.7498794</v>
      </c>
      <c r="E344" s="379" t="n">
        <v>4.45450738198708</v>
      </c>
      <c r="F344" s="379" t="n">
        <v>96.2232539802344</v>
      </c>
      <c r="G344" s="379" t="n">
        <v>0.727504678152135</v>
      </c>
      <c r="H344" s="379" t="n">
        <v>393.2734439</v>
      </c>
      <c r="I344" s="379" t="n">
        <v>19.6939081673311</v>
      </c>
      <c r="J344" s="379" t="n">
        <v>3.77674601976564</v>
      </c>
      <c r="K344" s="379" t="n">
        <v>18.5352329892667</v>
      </c>
    </row>
    <row r="345">
      <c r="A345" s="379" t="s">
        <v>241</v>
      </c>
      <c r="B345" s="379" t="s">
        <v>242</v>
      </c>
      <c r="C345" s="379" t="s">
        <v>16</v>
      </c>
      <c r="D345" s="379" t="n">
        <v>2676.1363046</v>
      </c>
      <c r="E345" s="379" t="n">
        <v>11.3594929753556</v>
      </c>
      <c r="F345" s="379" t="n">
        <v>93.7771066185291</v>
      </c>
      <c r="G345" s="379" t="n">
        <v>1.97449869497238</v>
      </c>
      <c r="H345" s="379" t="n">
        <v>177.5839701</v>
      </c>
      <c r="I345" s="379" t="n">
        <v>31.5375277251213</v>
      </c>
      <c r="J345" s="379" t="n">
        <v>6.22289338147092</v>
      </c>
      <c r="K345" s="379" t="n">
        <v>29.7550935370203</v>
      </c>
    </row>
    <row r="346">
      <c r="A346" s="379" t="s">
        <v>241</v>
      </c>
      <c r="B346" s="379" t="s">
        <v>242</v>
      </c>
      <c r="C346" s="379" t="s">
        <v>17</v>
      </c>
      <c r="D346" s="379" t="n">
        <v>14460.7025642</v>
      </c>
      <c r="E346" s="379" t="n">
        <v>3.58017531704304</v>
      </c>
      <c r="F346" s="379" t="n">
        <v>95.6631051103112</v>
      </c>
      <c r="G346" s="379" t="n">
        <v>0.627499932886943</v>
      </c>
      <c r="H346" s="379" t="n">
        <v>655.577163</v>
      </c>
      <c r="I346" s="379" t="n">
        <v>13.9745460812978</v>
      </c>
      <c r="J346" s="379" t="n">
        <v>4.33689488968879</v>
      </c>
      <c r="K346" s="379" t="n">
        <v>13.8413758145714</v>
      </c>
    </row>
    <row r="347">
      <c r="A347" s="379" t="s">
        <v>243</v>
      </c>
      <c r="B347" s="379" t="s">
        <v>244</v>
      </c>
      <c r="C347" s="379" t="s">
        <v>16</v>
      </c>
      <c r="D347" s="379" t="n">
        <v>4350.6749382</v>
      </c>
      <c r="E347" s="379" t="n">
        <v>9.91688218457907</v>
      </c>
      <c r="F347" s="379" t="n">
        <v>93.9653532373969</v>
      </c>
      <c r="G347" s="379" t="n">
        <v>1.19874602061157</v>
      </c>
      <c r="H347" s="379" t="n">
        <v>279.409224</v>
      </c>
      <c r="I347" s="379" t="n">
        <v>22.4170233759858</v>
      </c>
      <c r="J347" s="379" t="n">
        <v>6.03464676260308</v>
      </c>
      <c r="K347" s="379" t="n">
        <v>18.6656481646495</v>
      </c>
    </row>
    <row r="348">
      <c r="A348" s="379" t="s">
        <v>243</v>
      </c>
      <c r="B348" s="379" t="s">
        <v>244</v>
      </c>
      <c r="C348" s="379" t="s">
        <v>17</v>
      </c>
      <c r="D348" s="379" t="n">
        <v>15740.3891727</v>
      </c>
      <c r="E348" s="379" t="n">
        <v>4.2413901113187</v>
      </c>
      <c r="F348" s="379" t="n">
        <v>96.864435034053</v>
      </c>
      <c r="G348" s="379" t="n">
        <v>0.522766266716898</v>
      </c>
      <c r="H348" s="379" t="n">
        <v>509.5266681</v>
      </c>
      <c r="I348" s="379" t="n">
        <v>16.6070149277722</v>
      </c>
      <c r="J348" s="379" t="n">
        <v>3.13556496594702</v>
      </c>
      <c r="K348" s="379" t="n">
        <v>16.1493892266077</v>
      </c>
    </row>
    <row r="349">
      <c r="A349" s="379" t="s">
        <v>245</v>
      </c>
      <c r="B349" s="379" t="s">
        <v>246</v>
      </c>
      <c r="C349" s="379" t="s">
        <v>16</v>
      </c>
      <c r="D349" s="379" t="n">
        <v>13951.8836608</v>
      </c>
      <c r="E349" s="379" t="n">
        <v>9.17955369336144</v>
      </c>
      <c r="F349" s="379" t="n">
        <v>92.4959176333424</v>
      </c>
      <c r="G349" s="379" t="n">
        <v>1.02334213344751</v>
      </c>
      <c r="H349" s="379" t="n">
        <v>1131.8995134</v>
      </c>
      <c r="I349" s="379" t="n">
        <v>13.6158608297949</v>
      </c>
      <c r="J349" s="379" t="n">
        <v>7.50408236665755</v>
      </c>
      <c r="K349" s="379" t="n">
        <v>12.6137967390476</v>
      </c>
    </row>
    <row r="350">
      <c r="A350" s="379" t="s">
        <v>245</v>
      </c>
      <c r="B350" s="379" t="s">
        <v>246</v>
      </c>
      <c r="C350" s="379" t="s">
        <v>17</v>
      </c>
      <c r="D350" s="379" t="n">
        <v>28535.907105</v>
      </c>
      <c r="E350" s="379" t="n">
        <v>4.77503357262756</v>
      </c>
      <c r="F350" s="379" t="n">
        <v>94.4327961903152</v>
      </c>
      <c r="G350" s="379" t="n">
        <v>0.849422874980047</v>
      </c>
      <c r="H350" s="379" t="n">
        <v>1682.3097182</v>
      </c>
      <c r="I350" s="379" t="n">
        <v>15.4121427842042</v>
      </c>
      <c r="J350" s="379" t="n">
        <v>5.56720380968479</v>
      </c>
      <c r="K350" s="379" t="n">
        <v>14.4081984375787</v>
      </c>
    </row>
    <row r="351">
      <c r="A351" s="379" t="s">
        <v>247</v>
      </c>
      <c r="B351" s="379" t="s">
        <v>248</v>
      </c>
      <c r="C351" s="379" t="s">
        <v>16</v>
      </c>
      <c r="D351" s="379" t="n">
        <v>1794.5388143</v>
      </c>
      <c r="E351" s="379" t="n">
        <v>16.1446111315109</v>
      </c>
      <c r="F351" s="379" t="n">
        <v>92.7331185611722</v>
      </c>
      <c r="G351" s="379" t="n">
        <v>2.90853662638287</v>
      </c>
      <c r="H351" s="379" t="n">
        <v>140.6261431</v>
      </c>
      <c r="I351" s="379" t="n">
        <v>43.632617524151</v>
      </c>
      <c r="J351" s="379" t="n">
        <v>7.26688143882777</v>
      </c>
      <c r="K351" s="379" t="n">
        <v>37.1160138065198</v>
      </c>
    </row>
    <row r="352">
      <c r="A352" s="379" t="s">
        <v>247</v>
      </c>
      <c r="B352" s="379" t="s">
        <v>248</v>
      </c>
      <c r="C352" s="379" t="s">
        <v>17</v>
      </c>
      <c r="D352" s="379" t="n">
        <v>40214.8224542</v>
      </c>
      <c r="E352" s="379" t="n">
        <v>3.05153346608431</v>
      </c>
      <c r="F352" s="379" t="n">
        <v>97.1611083062526</v>
      </c>
      <c r="G352" s="379" t="n">
        <v>0.414414912923338</v>
      </c>
      <c r="H352" s="379" t="n">
        <v>1175.0125891</v>
      </c>
      <c r="I352" s="379" t="n">
        <v>14.539129476414</v>
      </c>
      <c r="J352" s="379" t="n">
        <v>2.83889169374741</v>
      </c>
      <c r="K352" s="379" t="n">
        <v>14.1833562467189</v>
      </c>
    </row>
    <row r="353">
      <c r="A353" s="379" t="s">
        <v>249</v>
      </c>
      <c r="B353" s="379" t="s">
        <v>250</v>
      </c>
      <c r="C353" s="379" t="s">
        <v>16</v>
      </c>
      <c r="D353" s="379" t="n">
        <v>3047.6904196</v>
      </c>
      <c r="E353" s="379" t="n">
        <v>15.6208254221266</v>
      </c>
      <c r="F353" s="379" t="n">
        <v>94.4123140081624</v>
      </c>
      <c r="G353" s="379" t="n">
        <v>1.88554411759011</v>
      </c>
      <c r="H353" s="379" t="n">
        <v>180.3741095</v>
      </c>
      <c r="I353" s="379" t="n">
        <v>31.198140458521</v>
      </c>
      <c r="J353" s="379" t="n">
        <v>5.58768599183763</v>
      </c>
      <c r="K353" s="379" t="n">
        <v>31.8590886399498</v>
      </c>
    </row>
    <row r="354">
      <c r="A354" s="379" t="s">
        <v>249</v>
      </c>
      <c r="B354" s="379" t="s">
        <v>250</v>
      </c>
      <c r="C354" s="379" t="s">
        <v>17</v>
      </c>
      <c r="D354" s="379" t="n">
        <v>34853.6444265</v>
      </c>
      <c r="E354" s="379" t="n">
        <v>3.1504478091048</v>
      </c>
      <c r="F354" s="379" t="n">
        <v>97.4302051858505</v>
      </c>
      <c r="G354" s="379" t="n">
        <v>0.365093924652348</v>
      </c>
      <c r="H354" s="379" t="n">
        <v>919.2910405</v>
      </c>
      <c r="I354" s="379" t="n">
        <v>13.8148998364119</v>
      </c>
      <c r="J354" s="379" t="n">
        <v>2.56979481414946</v>
      </c>
      <c r="K354" s="379" t="n">
        <v>13.842029641872</v>
      </c>
    </row>
    <row r="355">
      <c r="A355" s="379" t="s">
        <v>251</v>
      </c>
      <c r="B355" s="379" t="s">
        <v>252</v>
      </c>
      <c r="C355" s="379" t="s">
        <v>16</v>
      </c>
      <c r="D355" s="379" t="n">
        <v>1721.4656737</v>
      </c>
      <c r="E355" s="379" t="n">
        <v>16.2738523128688</v>
      </c>
      <c r="F355" s="379" t="n">
        <v>96.6473205202834</v>
      </c>
      <c r="G355" s="379" t="n">
        <v>1.67522095804377</v>
      </c>
      <c r="H355" s="379" t="n">
        <v>59.717358</v>
      </c>
      <c r="I355" s="379" t="n">
        <v>48.3621555877131</v>
      </c>
      <c r="J355" s="379" t="n">
        <v>3.3526794797166</v>
      </c>
      <c r="K355" s="379" t="n">
        <v>48.2914092605232</v>
      </c>
    </row>
    <row r="356">
      <c r="A356" s="379" t="s">
        <v>251</v>
      </c>
      <c r="B356" s="379" t="s">
        <v>252</v>
      </c>
      <c r="C356" s="379" t="s">
        <v>17</v>
      </c>
      <c r="D356" s="379" t="n">
        <v>27026.0755859</v>
      </c>
      <c r="E356" s="379" t="n">
        <v>3.08556347066638</v>
      </c>
      <c r="F356" s="379" t="n">
        <v>98.0597767376748</v>
      </c>
      <c r="G356" s="379" t="n">
        <v>0.358362310522435</v>
      </c>
      <c r="H356" s="379" t="n">
        <v>534.7413821</v>
      </c>
      <c r="I356" s="379" t="n">
        <v>18.4314862436173</v>
      </c>
      <c r="J356" s="379" t="n">
        <v>1.94022326232518</v>
      </c>
      <c r="K356" s="379" t="n">
        <v>18.1117961233565</v>
      </c>
    </row>
    <row r="357">
      <c r="A357" s="379" t="s">
        <v>253</v>
      </c>
      <c r="B357" s="379" t="s">
        <v>254</v>
      </c>
      <c r="C357" s="379" t="s">
        <v>16</v>
      </c>
      <c r="D357" s="379" t="n">
        <v>5735.9799986</v>
      </c>
      <c r="E357" s="379" t="n">
        <v>15.149222702516</v>
      </c>
      <c r="F357" s="379" t="n">
        <v>92.3756779652944</v>
      </c>
      <c r="G357" s="379" t="n">
        <v>2.11984954683757</v>
      </c>
      <c r="H357" s="379" t="n">
        <v>473.4250363</v>
      </c>
      <c r="I357" s="379" t="n">
        <v>29.9812741412059</v>
      </c>
      <c r="J357" s="379" t="n">
        <v>7.6243220347056</v>
      </c>
      <c r="K357" s="379" t="n">
        <v>25.6839281161218</v>
      </c>
    </row>
    <row r="358">
      <c r="A358" s="379" t="s">
        <v>253</v>
      </c>
      <c r="B358" s="379" t="s">
        <v>254</v>
      </c>
      <c r="C358" s="379" t="s">
        <v>17</v>
      </c>
      <c r="D358" s="379" t="n">
        <v>31205.6052246</v>
      </c>
      <c r="E358" s="379" t="n">
        <v>4.34053258246741</v>
      </c>
      <c r="F358" s="379" t="n">
        <v>94.3177998083967</v>
      </c>
      <c r="G358" s="379" t="n">
        <v>1.02279659937068</v>
      </c>
      <c r="H358" s="379" t="n">
        <v>1879.9897405</v>
      </c>
      <c r="I358" s="379" t="n">
        <v>17.4346552986745</v>
      </c>
      <c r="J358" s="379" t="n">
        <v>5.68220019160329</v>
      </c>
      <c r="K358" s="379" t="n">
        <v>16.9772133418857</v>
      </c>
    </row>
    <row r="359">
      <c r="A359" s="379" t="s">
        <v>255</v>
      </c>
      <c r="B359" s="379" t="s">
        <v>256</v>
      </c>
      <c r="C359" s="379" t="s">
        <v>16</v>
      </c>
      <c r="D359" s="379" t="n">
        <v>1110.8185651</v>
      </c>
      <c r="E359" s="379" t="n">
        <v>18.2705721466294</v>
      </c>
      <c r="F359" s="379" t="n">
        <v>100</v>
      </c>
      <c r="G359" s="379" t="n">
        <v>0.0000000000000020284409870263</v>
      </c>
      <c r="H359" s="379"/>
      <c r="I359" s="379"/>
      <c r="J359" s="379"/>
      <c r="K359" s="379"/>
    </row>
    <row r="360">
      <c r="A360" s="379" t="s">
        <v>255</v>
      </c>
      <c r="B360" s="379" t="s">
        <v>256</v>
      </c>
      <c r="C360" s="379" t="s">
        <v>17</v>
      </c>
      <c r="D360" s="379" t="n">
        <v>27511.9464475</v>
      </c>
      <c r="E360" s="379" t="n">
        <v>2.93305183165141</v>
      </c>
      <c r="F360" s="379" t="n">
        <v>97.3971385679915</v>
      </c>
      <c r="G360" s="379" t="n">
        <v>0.36879074898901</v>
      </c>
      <c r="H360" s="379" t="n">
        <v>735.2349913</v>
      </c>
      <c r="I360" s="379" t="n">
        <v>14.1591102204432</v>
      </c>
      <c r="J360" s="379" t="n">
        <v>2.60286143200854</v>
      </c>
      <c r="K360" s="379" t="n">
        <v>13.7998754909355</v>
      </c>
    </row>
    <row r="361">
      <c r="A361" s="379" t="s">
        <v>257</v>
      </c>
      <c r="B361" s="379" t="s">
        <v>258</v>
      </c>
      <c r="C361" s="379" t="s">
        <v>16</v>
      </c>
      <c r="D361" s="379" t="n">
        <v>683.0842553</v>
      </c>
      <c r="E361" s="379" t="n">
        <v>20.3712203447318</v>
      </c>
      <c r="F361" s="379" t="n">
        <v>95.8753193042261</v>
      </c>
      <c r="G361" s="379" t="n">
        <v>2.7084253488242</v>
      </c>
      <c r="H361" s="379" t="n">
        <v>29.3871714</v>
      </c>
      <c r="I361" s="379" t="n">
        <v>73.4262145994213</v>
      </c>
      <c r="J361" s="379" t="n">
        <v>4.12468069577393</v>
      </c>
      <c r="K361" s="379" t="n">
        <v>62.9554538357926</v>
      </c>
    </row>
    <row r="362">
      <c r="A362" s="379" t="s">
        <v>257</v>
      </c>
      <c r="B362" s="379" t="s">
        <v>258</v>
      </c>
      <c r="C362" s="379" t="s">
        <v>17</v>
      </c>
      <c r="D362" s="379" t="n">
        <v>24717.4092684</v>
      </c>
      <c r="E362" s="379" t="n">
        <v>2.73253269415779</v>
      </c>
      <c r="F362" s="379" t="n">
        <v>98.7727269186113</v>
      </c>
      <c r="G362" s="379" t="n">
        <v>0.216154481411846</v>
      </c>
      <c r="H362" s="379" t="n">
        <v>307.1193029</v>
      </c>
      <c r="I362" s="379" t="n">
        <v>17.6283228895744</v>
      </c>
      <c r="J362" s="379" t="n">
        <v>1.22727308138874</v>
      </c>
      <c r="K362" s="379" t="n">
        <v>17.3964278109702</v>
      </c>
    </row>
    <row r="363">
      <c r="A363" s="379" t="s">
        <v>259</v>
      </c>
      <c r="B363" s="379" t="s">
        <v>260</v>
      </c>
      <c r="C363" s="379" t="s">
        <v>16</v>
      </c>
      <c r="D363" s="379" t="n">
        <v>2156.4230565</v>
      </c>
      <c r="E363" s="379" t="n">
        <v>16.2130962622554</v>
      </c>
      <c r="F363" s="379" t="n">
        <v>100</v>
      </c>
      <c r="G363" s="379" t="n">
        <v>0</v>
      </c>
      <c r="H363" s="379"/>
      <c r="I363" s="379"/>
      <c r="J363" s="379"/>
      <c r="K363" s="379"/>
    </row>
    <row r="364">
      <c r="A364" s="379" t="s">
        <v>259</v>
      </c>
      <c r="B364" s="379" t="s">
        <v>260</v>
      </c>
      <c r="C364" s="379" t="s">
        <v>17</v>
      </c>
      <c r="D364" s="379" t="n">
        <v>42441.0975199</v>
      </c>
      <c r="E364" s="379" t="n">
        <v>2.98786550535306</v>
      </c>
      <c r="F364" s="379" t="n">
        <v>97.1935528105393</v>
      </c>
      <c r="G364" s="379" t="n">
        <v>0.428828353794033</v>
      </c>
      <c r="H364" s="379" t="n">
        <v>1225.4794213</v>
      </c>
      <c r="I364" s="379" t="n">
        <v>15.5364407649698</v>
      </c>
      <c r="J364" s="379" t="n">
        <v>2.8064471894607</v>
      </c>
      <c r="K364" s="379" t="n">
        <v>14.8512864976256</v>
      </c>
    </row>
    <row r="365">
      <c r="A365" s="379" t="s">
        <v>261</v>
      </c>
      <c r="B365" s="379" t="s">
        <v>262</v>
      </c>
      <c r="C365" s="379" t="s">
        <v>16</v>
      </c>
      <c r="D365" s="379" t="n">
        <v>2508.6536897</v>
      </c>
      <c r="E365" s="379" t="n">
        <v>18.3436208840282</v>
      </c>
      <c r="F365" s="379" t="n">
        <v>93.3870766050228</v>
      </c>
      <c r="G365" s="379" t="n">
        <v>4.20692981025377</v>
      </c>
      <c r="H365" s="379" t="n">
        <v>177.642724</v>
      </c>
      <c r="I365" s="379" t="n">
        <v>63.9401745709153</v>
      </c>
      <c r="J365" s="379" t="n">
        <v>6.61292339497717</v>
      </c>
      <c r="K365" s="379" t="n">
        <v>59.409863534867</v>
      </c>
    </row>
    <row r="366">
      <c r="A366" s="379" t="s">
        <v>261</v>
      </c>
      <c r="B366" s="379" t="s">
        <v>262</v>
      </c>
      <c r="C366" s="379" t="s">
        <v>17</v>
      </c>
      <c r="D366" s="379" t="n">
        <v>47547.1991237</v>
      </c>
      <c r="E366" s="379" t="n">
        <v>3.0581158264978</v>
      </c>
      <c r="F366" s="379" t="n">
        <v>98.638062184669</v>
      </c>
      <c r="G366" s="379" t="n">
        <v>0.278224292466177</v>
      </c>
      <c r="H366" s="379" t="n">
        <v>656.5044676</v>
      </c>
      <c r="I366" s="379" t="n">
        <v>19.6841894659535</v>
      </c>
      <c r="J366" s="379" t="n">
        <v>1.36193781533104</v>
      </c>
      <c r="K366" s="379" t="n">
        <v>20.1503363462257</v>
      </c>
    </row>
    <row r="367">
      <c r="A367" s="379" t="s">
        <v>263</v>
      </c>
      <c r="B367" s="379" t="s">
        <v>264</v>
      </c>
      <c r="C367" s="379" t="s">
        <v>16</v>
      </c>
      <c r="D367" s="379" t="n">
        <v>1642.8990886</v>
      </c>
      <c r="E367" s="379" t="n">
        <v>14.3457989305224</v>
      </c>
      <c r="F367" s="379" t="n">
        <v>98.0906414686022</v>
      </c>
      <c r="G367" s="379" t="n">
        <v>1.11217029889656</v>
      </c>
      <c r="H367" s="379" t="n">
        <v>31.979436</v>
      </c>
      <c r="I367" s="379" t="n">
        <v>57.5635704484853</v>
      </c>
      <c r="J367" s="379" t="n">
        <v>1.90935853139782</v>
      </c>
      <c r="K367" s="379" t="n">
        <v>57.1362037287073</v>
      </c>
    </row>
    <row r="368">
      <c r="A368" s="379" t="s">
        <v>263</v>
      </c>
      <c r="B368" s="379" t="s">
        <v>264</v>
      </c>
      <c r="C368" s="379" t="s">
        <v>17</v>
      </c>
      <c r="D368" s="379" t="n">
        <v>41962.1337445</v>
      </c>
      <c r="E368" s="379" t="n">
        <v>2.45590051739381</v>
      </c>
      <c r="F368" s="379" t="n">
        <v>98.0627109085584</v>
      </c>
      <c r="G368" s="379" t="n">
        <v>0.295829141830296</v>
      </c>
      <c r="H368" s="379" t="n">
        <v>828.9877284</v>
      </c>
      <c r="I368" s="379" t="n">
        <v>15.1008525664743</v>
      </c>
      <c r="J368" s="379" t="n">
        <v>1.93728909144156</v>
      </c>
      <c r="K368" s="379" t="n">
        <v>14.9744339870539</v>
      </c>
    </row>
    <row r="369">
      <c r="A369" s="379" t="s">
        <v>265</v>
      </c>
      <c r="B369" s="379" t="s">
        <v>266</v>
      </c>
      <c r="C369" s="379" t="s">
        <v>16</v>
      </c>
      <c r="D369" s="379" t="n">
        <v>547.9276752</v>
      </c>
      <c r="E369" s="379" t="n">
        <v>18.4822685834562</v>
      </c>
      <c r="F369" s="379" t="n">
        <v>92.9348687425167</v>
      </c>
      <c r="G369" s="379" t="n">
        <v>2.61078269394847</v>
      </c>
      <c r="H369" s="379" t="n">
        <v>41.6547739</v>
      </c>
      <c r="I369" s="379" t="n">
        <v>37.5481711581942</v>
      </c>
      <c r="J369" s="379" t="n">
        <v>7.06513125748336</v>
      </c>
      <c r="K369" s="379" t="n">
        <v>34.3422844013464</v>
      </c>
    </row>
    <row r="370">
      <c r="A370" s="379" t="s">
        <v>265</v>
      </c>
      <c r="B370" s="379" t="s">
        <v>266</v>
      </c>
      <c r="C370" s="379" t="s">
        <v>17</v>
      </c>
      <c r="D370" s="379" t="n">
        <v>11227.1145884</v>
      </c>
      <c r="E370" s="379" t="n">
        <v>3.74693877807108</v>
      </c>
      <c r="F370" s="379" t="n">
        <v>97.8447449342316</v>
      </c>
      <c r="G370" s="379" t="n">
        <v>0.373417022076012</v>
      </c>
      <c r="H370" s="379" t="n">
        <v>247.3029656</v>
      </c>
      <c r="I370" s="379" t="n">
        <v>17.1780787187714</v>
      </c>
      <c r="J370" s="379" t="n">
        <v>2.15525506576837</v>
      </c>
      <c r="K370" s="379" t="n">
        <v>16.9524683455979</v>
      </c>
    </row>
    <row r="371">
      <c r="A371" s="379" t="s">
        <v>267</v>
      </c>
      <c r="B371" s="379" t="s">
        <v>268</v>
      </c>
      <c r="C371" s="379" t="s">
        <v>16</v>
      </c>
      <c r="D371" s="379" t="n">
        <v>18463.5408762</v>
      </c>
      <c r="E371" s="379" t="n">
        <v>14.3782730501019</v>
      </c>
      <c r="F371" s="379" t="n">
        <v>93.877279342745</v>
      </c>
      <c r="G371" s="379" t="n">
        <v>2.37141740193907</v>
      </c>
      <c r="H371" s="379" t="n">
        <v>1204.2008878</v>
      </c>
      <c r="I371" s="379" t="n">
        <v>37.1182677110265</v>
      </c>
      <c r="J371" s="379" t="n">
        <v>6.12272065725502</v>
      </c>
      <c r="K371" s="379" t="n">
        <v>36.3600148271158</v>
      </c>
    </row>
    <row r="372">
      <c r="A372" s="379" t="s">
        <v>267</v>
      </c>
      <c r="B372" s="379" t="s">
        <v>268</v>
      </c>
      <c r="C372" s="379" t="s">
        <v>17</v>
      </c>
      <c r="D372" s="379" t="n">
        <v>157214.3622194</v>
      </c>
      <c r="E372" s="379" t="n">
        <v>4.01573432079521</v>
      </c>
      <c r="F372" s="379" t="n">
        <v>96.9081624700114</v>
      </c>
      <c r="G372" s="379" t="n">
        <v>0.57532805084425</v>
      </c>
      <c r="H372" s="379" t="n">
        <v>5015.8960089</v>
      </c>
      <c r="I372" s="379" t="n">
        <v>19.0341395558588</v>
      </c>
      <c r="J372" s="379" t="n">
        <v>3.0918375299886</v>
      </c>
      <c r="K372" s="379" t="n">
        <v>18.032637124039</v>
      </c>
    </row>
    <row r="373">
      <c r="A373" s="379" t="s">
        <v>269</v>
      </c>
      <c r="B373" s="379" t="s">
        <v>270</v>
      </c>
      <c r="C373" s="379" t="s">
        <v>16</v>
      </c>
      <c r="D373" s="379" t="n">
        <v>2263.600424</v>
      </c>
      <c r="E373" s="379" t="n">
        <v>21.1735535883517</v>
      </c>
      <c r="F373" s="379" t="n">
        <v>92.9319386076551</v>
      </c>
      <c r="G373" s="379" t="n">
        <v>3.82878161733642</v>
      </c>
      <c r="H373" s="379" t="n">
        <v>172.1611214</v>
      </c>
      <c r="I373" s="379" t="n">
        <v>50.5220303245898</v>
      </c>
      <c r="J373" s="379" t="n">
        <v>7.06806139234486</v>
      </c>
      <c r="K373" s="379" t="n">
        <v>50.3413989286789</v>
      </c>
    </row>
    <row r="374">
      <c r="A374" s="379" t="s">
        <v>269</v>
      </c>
      <c r="B374" s="379" t="s">
        <v>270</v>
      </c>
      <c r="C374" s="379" t="s">
        <v>17</v>
      </c>
      <c r="D374" s="379" t="n">
        <v>93544.3056579</v>
      </c>
      <c r="E374" s="379" t="n">
        <v>3.16240656269288</v>
      </c>
      <c r="F374" s="379" t="n">
        <v>97.5291126362957</v>
      </c>
      <c r="G374" s="379" t="n">
        <v>0.302848765321307</v>
      </c>
      <c r="H374" s="379" t="n">
        <v>2369.932798</v>
      </c>
      <c r="I374" s="379" t="n">
        <v>12.2779886991048</v>
      </c>
      <c r="J374" s="379" t="n">
        <v>2.47088736370425</v>
      </c>
      <c r="K374" s="379" t="n">
        <v>11.9538315581107</v>
      </c>
    </row>
    <row r="375">
      <c r="A375" s="379" t="s">
        <v>271</v>
      </c>
      <c r="B375" s="379" t="s">
        <v>272</v>
      </c>
      <c r="C375" s="379" t="s">
        <v>16</v>
      </c>
      <c r="D375" s="379" t="n">
        <v>1034.5047722</v>
      </c>
      <c r="E375" s="379" t="n">
        <v>18.3700619457634</v>
      </c>
      <c r="F375" s="379" t="n">
        <v>86.1413200212038</v>
      </c>
      <c r="G375" s="379" t="n">
        <v>5.14435549386876</v>
      </c>
      <c r="H375" s="379" t="n">
        <v>166.4343032</v>
      </c>
      <c r="I375" s="379" t="n">
        <v>33.2823191791577</v>
      </c>
      <c r="J375" s="379" t="n">
        <v>13.8586799787962</v>
      </c>
      <c r="K375" s="379" t="n">
        <v>31.9757418151075</v>
      </c>
    </row>
    <row r="376">
      <c r="A376" s="379" t="s">
        <v>271</v>
      </c>
      <c r="B376" s="379" t="s">
        <v>272</v>
      </c>
      <c r="C376" s="379" t="s">
        <v>17</v>
      </c>
      <c r="D376" s="379" t="n">
        <v>35893.6744054</v>
      </c>
      <c r="E376" s="379" t="n">
        <v>2.68725863773208</v>
      </c>
      <c r="F376" s="379" t="n">
        <v>96.9416500538393</v>
      </c>
      <c r="G376" s="379" t="n">
        <v>0.434602103369817</v>
      </c>
      <c r="H376" s="379" t="n">
        <v>1132.3865142</v>
      </c>
      <c r="I376" s="379" t="n">
        <v>14.879656465723</v>
      </c>
      <c r="J376" s="379" t="n">
        <v>3.05834994616066</v>
      </c>
      <c r="K376" s="379" t="n">
        <v>13.7757437046827</v>
      </c>
    </row>
    <row r="377">
      <c r="A377" s="379" t="s">
        <v>273</v>
      </c>
      <c r="B377" s="379" t="s">
        <v>274</v>
      </c>
      <c r="C377" s="379" t="s">
        <v>16</v>
      </c>
      <c r="D377" s="379" t="n">
        <v>2302.8802693</v>
      </c>
      <c r="E377" s="379" t="n">
        <v>24.5473451202422</v>
      </c>
      <c r="F377" s="379" t="n">
        <v>97.5622207790246</v>
      </c>
      <c r="G377" s="379" t="n">
        <v>1.63179310098238</v>
      </c>
      <c r="H377" s="379" t="n">
        <v>57.5418807</v>
      </c>
      <c r="I377" s="379" t="n">
        <v>70.3935298901763</v>
      </c>
      <c r="J377" s="379" t="n">
        <v>2.43777922097537</v>
      </c>
      <c r="K377" s="379" t="n">
        <v>65.3058970287043</v>
      </c>
    </row>
    <row r="378">
      <c r="A378" s="379" t="s">
        <v>273</v>
      </c>
      <c r="B378" s="379" t="s">
        <v>274</v>
      </c>
      <c r="C378" s="379" t="s">
        <v>17</v>
      </c>
      <c r="D378" s="379" t="n">
        <v>54978.6168857</v>
      </c>
      <c r="E378" s="379" t="n">
        <v>2.68431507322232</v>
      </c>
      <c r="F378" s="379" t="n">
        <v>97.7874352118732</v>
      </c>
      <c r="G378" s="379" t="n">
        <v>0.3831782539658</v>
      </c>
      <c r="H378" s="379" t="n">
        <v>1243.9609604</v>
      </c>
      <c r="I378" s="379" t="n">
        <v>17.2404882085355</v>
      </c>
      <c r="J378" s="379" t="n">
        <v>2.21256478812682</v>
      </c>
      <c r="K378" s="379" t="n">
        <v>16.9351057584179</v>
      </c>
    </row>
    <row r="379">
      <c r="A379" s="379" t="s">
        <v>275</v>
      </c>
      <c r="B379" s="379" t="s">
        <v>276</v>
      </c>
      <c r="C379" s="379" t="s">
        <v>16</v>
      </c>
      <c r="D379" s="379" t="n">
        <v>6969.621454</v>
      </c>
      <c r="E379" s="379" t="n">
        <v>12.9031499933722</v>
      </c>
      <c r="F379" s="379" t="n">
        <v>93.0027376465048</v>
      </c>
      <c r="G379" s="379" t="n">
        <v>1.87067734084939</v>
      </c>
      <c r="H379" s="379" t="n">
        <v>524.374562</v>
      </c>
      <c r="I379" s="379" t="n">
        <v>25.3379395042252</v>
      </c>
      <c r="J379" s="379" t="n">
        <v>6.99726235349522</v>
      </c>
      <c r="K379" s="379" t="n">
        <v>24.863740297714</v>
      </c>
    </row>
    <row r="380">
      <c r="A380" s="379" t="s">
        <v>275</v>
      </c>
      <c r="B380" s="379" t="s">
        <v>276</v>
      </c>
      <c r="C380" s="379" t="s">
        <v>17</v>
      </c>
      <c r="D380" s="379" t="n">
        <v>65138.7394936</v>
      </c>
      <c r="E380" s="379" t="n">
        <v>3.34905679957185</v>
      </c>
      <c r="F380" s="379" t="n">
        <v>97.5905068432536</v>
      </c>
      <c r="G380" s="379" t="n">
        <v>0.392127570257039</v>
      </c>
      <c r="H380" s="379" t="n">
        <v>1608.2644934</v>
      </c>
      <c r="I380" s="379" t="n">
        <v>16.0165628586429</v>
      </c>
      <c r="J380" s="379" t="n">
        <v>2.40949315674638</v>
      </c>
      <c r="K380" s="379" t="n">
        <v>15.8821485844236</v>
      </c>
    </row>
    <row r="381">
      <c r="A381" s="379" t="s">
        <v>277</v>
      </c>
      <c r="B381" s="379" t="s">
        <v>278</v>
      </c>
      <c r="C381" s="379" t="s">
        <v>16</v>
      </c>
      <c r="D381" s="379" t="n">
        <v>2091.4551154</v>
      </c>
      <c r="E381" s="379" t="n">
        <v>17.2937900667878</v>
      </c>
      <c r="F381" s="379" t="n">
        <v>96.433783316113</v>
      </c>
      <c r="G381" s="379" t="n">
        <v>1.91374277907533</v>
      </c>
      <c r="H381" s="379" t="n">
        <v>77.3440787</v>
      </c>
      <c r="I381" s="379" t="n">
        <v>52.6476137027172</v>
      </c>
      <c r="J381" s="379" t="n">
        <v>3.56621668388695</v>
      </c>
      <c r="K381" s="379" t="n">
        <v>51.7493671413648</v>
      </c>
    </row>
    <row r="382">
      <c r="A382" s="379" t="s">
        <v>277</v>
      </c>
      <c r="B382" s="379" t="s">
        <v>278</v>
      </c>
      <c r="C382" s="379" t="s">
        <v>17</v>
      </c>
      <c r="D382" s="379" t="n">
        <v>42096.5474466</v>
      </c>
      <c r="E382" s="379" t="n">
        <v>3.5963876835909</v>
      </c>
      <c r="F382" s="379" t="n">
        <v>98.3720466182155</v>
      </c>
      <c r="G382" s="379" t="n">
        <v>0.316819670989282</v>
      </c>
      <c r="H382" s="379" t="n">
        <v>696.6533597</v>
      </c>
      <c r="I382" s="379" t="n">
        <v>19.9325072343863</v>
      </c>
      <c r="J382" s="379" t="n">
        <v>1.62795338178452</v>
      </c>
      <c r="K382" s="379" t="n">
        <v>19.1444053575796</v>
      </c>
    </row>
    <row r="383">
      <c r="A383" s="379" t="s">
        <v>279</v>
      </c>
      <c r="B383" s="379" t="s">
        <v>280</v>
      </c>
      <c r="C383" s="379" t="s">
        <v>16</v>
      </c>
      <c r="D383" s="379" t="n">
        <v>2360.7932993</v>
      </c>
      <c r="E383" s="379" t="n">
        <v>14.4016296012763</v>
      </c>
      <c r="F383" s="379" t="n">
        <v>90.2427746940777</v>
      </c>
      <c r="G383" s="379" t="n">
        <v>2.44725678426417</v>
      </c>
      <c r="H383" s="379" t="n">
        <v>255.253589</v>
      </c>
      <c r="I383" s="379" t="n">
        <v>21.8393847476841</v>
      </c>
      <c r="J383" s="379" t="n">
        <v>9.75722530592228</v>
      </c>
      <c r="K383" s="379" t="n">
        <v>22.6342259891096</v>
      </c>
    </row>
    <row r="384">
      <c r="A384" s="379" t="s">
        <v>279</v>
      </c>
      <c r="B384" s="379" t="s">
        <v>280</v>
      </c>
      <c r="C384" s="379" t="s">
        <v>17</v>
      </c>
      <c r="D384" s="379" t="n">
        <v>15204.8697547</v>
      </c>
      <c r="E384" s="379" t="n">
        <v>4.14726278559697</v>
      </c>
      <c r="F384" s="379" t="n">
        <v>95.227120993189</v>
      </c>
      <c r="G384" s="379" t="n">
        <v>0.797368036263867</v>
      </c>
      <c r="H384" s="379" t="n">
        <v>762.0833529</v>
      </c>
      <c r="I384" s="379" t="n">
        <v>16.2893502732475</v>
      </c>
      <c r="J384" s="379" t="n">
        <v>4.77287900681102</v>
      </c>
      <c r="K384" s="379" t="n">
        <v>15.9088596960127</v>
      </c>
    </row>
    <row r="385">
      <c r="A385" s="379" t="s">
        <v>281</v>
      </c>
      <c r="B385" s="379" t="s">
        <v>282</v>
      </c>
      <c r="C385" s="379" t="s">
        <v>16</v>
      </c>
      <c r="D385" s="379" t="n">
        <v>5486.4665956</v>
      </c>
      <c r="E385" s="379" t="n">
        <v>18.3980828288903</v>
      </c>
      <c r="F385" s="379" t="n">
        <v>93.4307684978993</v>
      </c>
      <c r="G385" s="379" t="n">
        <v>1.86318459014666</v>
      </c>
      <c r="H385" s="379" t="n">
        <v>385.7601706</v>
      </c>
      <c r="I385" s="379" t="n">
        <v>30.1307445783869</v>
      </c>
      <c r="J385" s="379" t="n">
        <v>6.56923150210071</v>
      </c>
      <c r="K385" s="379" t="n">
        <v>26.4991069435107</v>
      </c>
    </row>
    <row r="386">
      <c r="A386" s="379" t="s">
        <v>281</v>
      </c>
      <c r="B386" s="379" t="s">
        <v>282</v>
      </c>
      <c r="C386" s="379" t="s">
        <v>17</v>
      </c>
      <c r="D386" s="379" t="n">
        <v>61989.8232317</v>
      </c>
      <c r="E386" s="379" t="n">
        <v>3.56454280856488</v>
      </c>
      <c r="F386" s="379" t="n">
        <v>96.4600357437905</v>
      </c>
      <c r="G386" s="379" t="n">
        <v>0.510386743719002</v>
      </c>
      <c r="H386" s="379" t="n">
        <v>2274.9500018</v>
      </c>
      <c r="I386" s="379" t="n">
        <v>14.5804863046824</v>
      </c>
      <c r="J386" s="379" t="n">
        <v>3.53996425620952</v>
      </c>
      <c r="K386" s="379" t="n">
        <v>13.9074634598169</v>
      </c>
    </row>
    <row r="387">
      <c r="A387" s="379" t="s">
        <v>283</v>
      </c>
      <c r="B387" s="379" t="s">
        <v>284</v>
      </c>
      <c r="C387" s="379" t="s">
        <v>16</v>
      </c>
      <c r="D387" s="379" t="n">
        <v>13990.8453712</v>
      </c>
      <c r="E387" s="379" t="n">
        <v>10.3421184227247</v>
      </c>
      <c r="F387" s="379" t="n">
        <v>87.9331341681208</v>
      </c>
      <c r="G387" s="379" t="n">
        <v>2.18233194708003</v>
      </c>
      <c r="H387" s="379" t="n">
        <v>1919.9321799</v>
      </c>
      <c r="I387" s="379" t="n">
        <v>19.2735372163465</v>
      </c>
      <c r="J387" s="379" t="n">
        <v>12.0668658318792</v>
      </c>
      <c r="K387" s="379" t="n">
        <v>15.9029934181409</v>
      </c>
    </row>
    <row r="388">
      <c r="A388" s="379" t="s">
        <v>283</v>
      </c>
      <c r="B388" s="379" t="s">
        <v>284</v>
      </c>
      <c r="C388" s="379" t="s">
        <v>17</v>
      </c>
      <c r="D388" s="379" t="n">
        <v>58945.642734</v>
      </c>
      <c r="E388" s="379" t="n">
        <v>3.68280609419105</v>
      </c>
      <c r="F388" s="379" t="n">
        <v>93.128107384525</v>
      </c>
      <c r="G388" s="379" t="n">
        <v>0.795998826900994</v>
      </c>
      <c r="H388" s="379" t="n">
        <v>4349.5797176</v>
      </c>
      <c r="I388" s="379" t="n">
        <v>11.2584927909936</v>
      </c>
      <c r="J388" s="379" t="n">
        <v>6.87189261547504</v>
      </c>
      <c r="K388" s="379" t="n">
        <v>10.7874014303798</v>
      </c>
    </row>
    <row r="389">
      <c r="A389" s="379" t="s">
        <v>285</v>
      </c>
      <c r="B389" s="379" t="s">
        <v>286</v>
      </c>
      <c r="C389" s="379" t="s">
        <v>16</v>
      </c>
      <c r="D389" s="379" t="n">
        <v>7679.7726595</v>
      </c>
      <c r="E389" s="379" t="n">
        <v>13.5626258148176</v>
      </c>
      <c r="F389" s="379" t="n">
        <v>93.8682579191619</v>
      </c>
      <c r="G389" s="379" t="n">
        <v>1.54722901398585</v>
      </c>
      <c r="H389" s="379" t="n">
        <v>501.6646333</v>
      </c>
      <c r="I389" s="379" t="n">
        <v>26.3264563596614</v>
      </c>
      <c r="J389" s="379" t="n">
        <v>6.13174208083811</v>
      </c>
      <c r="K389" s="379" t="n">
        <v>23.6858775581414</v>
      </c>
    </row>
    <row r="390">
      <c r="A390" s="379" t="s">
        <v>285</v>
      </c>
      <c r="B390" s="379" t="s">
        <v>286</v>
      </c>
      <c r="C390" s="379" t="s">
        <v>17</v>
      </c>
      <c r="D390" s="379" t="n">
        <v>47645.4507263</v>
      </c>
      <c r="E390" s="379" t="n">
        <v>3.52795474971404</v>
      </c>
      <c r="F390" s="379" t="n">
        <v>96.7232514898993</v>
      </c>
      <c r="G390" s="379" t="n">
        <v>0.519092243896731</v>
      </c>
      <c r="H390" s="379" t="n">
        <v>1614.1119873</v>
      </c>
      <c r="I390" s="379" t="n">
        <v>16.0208074471102</v>
      </c>
      <c r="J390" s="379" t="n">
        <v>3.27674851010068</v>
      </c>
      <c r="K390" s="379" t="n">
        <v>15.3225947911813</v>
      </c>
    </row>
    <row r="391">
      <c r="A391" s="379" t="s">
        <v>287</v>
      </c>
      <c r="B391" s="379" t="s">
        <v>288</v>
      </c>
      <c r="C391" s="379" t="s">
        <v>16</v>
      </c>
      <c r="D391" s="379" t="n">
        <v>720.4452859</v>
      </c>
      <c r="E391" s="379" t="n">
        <v>23.8433086659699</v>
      </c>
      <c r="F391" s="379" t="n">
        <v>92.7477175310334</v>
      </c>
      <c r="G391" s="379" t="n">
        <v>3.1831328485108</v>
      </c>
      <c r="H391" s="379" t="n">
        <v>56.3342458</v>
      </c>
      <c r="I391" s="379" t="n">
        <v>49.5959463255931</v>
      </c>
      <c r="J391" s="379" t="n">
        <v>7.25228246896661</v>
      </c>
      <c r="K391" s="379" t="n">
        <v>40.7083297652499</v>
      </c>
    </row>
    <row r="392">
      <c r="A392" s="379" t="s">
        <v>287</v>
      </c>
      <c r="B392" s="379" t="s">
        <v>288</v>
      </c>
      <c r="C392" s="379" t="s">
        <v>17</v>
      </c>
      <c r="D392" s="379" t="n">
        <v>17921.2539736</v>
      </c>
      <c r="E392" s="379" t="n">
        <v>3.19376275315446</v>
      </c>
      <c r="F392" s="379" t="n">
        <v>97.9666429260428</v>
      </c>
      <c r="G392" s="379" t="n">
        <v>0.456306930398264</v>
      </c>
      <c r="H392" s="379" t="n">
        <v>371.9664924</v>
      </c>
      <c r="I392" s="379" t="n">
        <v>22.0140656625518</v>
      </c>
      <c r="J392" s="379" t="n">
        <v>2.03335707395722</v>
      </c>
      <c r="K392" s="379" t="n">
        <v>21.9847554999314</v>
      </c>
    </row>
    <row r="393">
      <c r="A393" s="379" t="s">
        <v>289</v>
      </c>
      <c r="B393" s="379" t="s">
        <v>290</v>
      </c>
      <c r="C393" s="379" t="s">
        <v>16</v>
      </c>
      <c r="D393" s="379" t="n">
        <v>1540.7118148</v>
      </c>
      <c r="E393" s="379" t="n">
        <v>17.5956740969562</v>
      </c>
      <c r="F393" s="379" t="n">
        <v>92.0912179343286</v>
      </c>
      <c r="G393" s="379" t="n">
        <v>2.684983479337</v>
      </c>
      <c r="H393" s="379" t="n">
        <v>132.3161344</v>
      </c>
      <c r="I393" s="379" t="n">
        <v>34.961357332959</v>
      </c>
      <c r="J393" s="379" t="n">
        <v>7.90878206567142</v>
      </c>
      <c r="K393" s="379" t="n">
        <v>31.2644091963234</v>
      </c>
    </row>
    <row r="394">
      <c r="A394" s="379" t="s">
        <v>289</v>
      </c>
      <c r="B394" s="379" t="s">
        <v>290</v>
      </c>
      <c r="C394" s="379" t="s">
        <v>17</v>
      </c>
      <c r="D394" s="379" t="n">
        <v>25712.6241043</v>
      </c>
      <c r="E394" s="379" t="n">
        <v>3.2505787159562</v>
      </c>
      <c r="F394" s="379" t="n">
        <v>96.8753341064502</v>
      </c>
      <c r="G394" s="379" t="n">
        <v>0.464570959799281</v>
      </c>
      <c r="H394" s="379" t="n">
        <v>829.3479482</v>
      </c>
      <c r="I394" s="379" t="n">
        <v>14.4093342624659</v>
      </c>
      <c r="J394" s="379" t="n">
        <v>3.12466589354985</v>
      </c>
      <c r="K394" s="379" t="n">
        <v>14.4032893371458</v>
      </c>
    </row>
    <row r="395">
      <c r="A395" s="379" t="s">
        <v>291</v>
      </c>
      <c r="B395" s="379" t="s">
        <v>292</v>
      </c>
      <c r="C395" s="379" t="s">
        <v>16</v>
      </c>
      <c r="D395" s="379" t="n">
        <v>19538.7942088</v>
      </c>
      <c r="E395" s="379" t="n">
        <v>8.3953903745254</v>
      </c>
      <c r="F395" s="379" t="n">
        <v>94.0767203374932</v>
      </c>
      <c r="G395" s="379" t="n">
        <v>0.993475073601144</v>
      </c>
      <c r="H395" s="379" t="n">
        <v>1230.2059633</v>
      </c>
      <c r="I395" s="379" t="n">
        <v>17.3237482575141</v>
      </c>
      <c r="J395" s="379" t="n">
        <v>5.92327966250679</v>
      </c>
      <c r="K395" s="379" t="n">
        <v>15.7789066170634</v>
      </c>
    </row>
    <row r="396">
      <c r="A396" s="379" t="s">
        <v>291</v>
      </c>
      <c r="B396" s="379" t="s">
        <v>292</v>
      </c>
      <c r="C396" s="379" t="s">
        <v>17</v>
      </c>
      <c r="D396" s="379" t="n">
        <v>37535.6117746</v>
      </c>
      <c r="E396" s="379" t="n">
        <v>4.15128765628737</v>
      </c>
      <c r="F396" s="379" t="n">
        <v>96.2747818243805</v>
      </c>
      <c r="G396" s="379" t="n">
        <v>0.683180511593151</v>
      </c>
      <c r="H396" s="379" t="n">
        <v>1452.388056</v>
      </c>
      <c r="I396" s="379" t="n">
        <v>16.9857226863787</v>
      </c>
      <c r="J396" s="379" t="n">
        <v>3.72521817561947</v>
      </c>
      <c r="K396" s="379" t="n">
        <v>17.6561617600724</v>
      </c>
    </row>
    <row r="397">
      <c r="A397" s="379" t="s">
        <v>293</v>
      </c>
      <c r="B397" s="379" t="s">
        <v>294</v>
      </c>
      <c r="C397" s="379" t="s">
        <v>16</v>
      </c>
      <c r="D397" s="379" t="n">
        <v>3875.9455142</v>
      </c>
      <c r="E397" s="379" t="n">
        <v>17.4519259184168</v>
      </c>
      <c r="F397" s="379" t="n">
        <v>95.041109096097</v>
      </c>
      <c r="G397" s="379" t="n">
        <v>1.30180465655039</v>
      </c>
      <c r="H397" s="379" t="n">
        <v>202.2323933</v>
      </c>
      <c r="I397" s="379" t="n">
        <v>32.0578259447471</v>
      </c>
      <c r="J397" s="379" t="n">
        <v>4.95889090390302</v>
      </c>
      <c r="K397" s="379" t="n">
        <v>24.9501271116151</v>
      </c>
    </row>
    <row r="398">
      <c r="A398" s="379" t="s">
        <v>293</v>
      </c>
      <c r="B398" s="379" t="s">
        <v>294</v>
      </c>
      <c r="C398" s="379" t="s">
        <v>17</v>
      </c>
      <c r="D398" s="379" t="n">
        <v>72259.9392506</v>
      </c>
      <c r="E398" s="379" t="n">
        <v>4.2427804181458</v>
      </c>
      <c r="F398" s="379" t="n">
        <v>97.79946572084</v>
      </c>
      <c r="G398" s="379" t="n">
        <v>0.340960143055713</v>
      </c>
      <c r="H398" s="379" t="n">
        <v>1625.8828426</v>
      </c>
      <c r="I398" s="379" t="n">
        <v>16.7396941523748</v>
      </c>
      <c r="J398" s="379" t="n">
        <v>2.20053427915995</v>
      </c>
      <c r="K398" s="379" t="n">
        <v>15.1534652919289</v>
      </c>
    </row>
    <row r="399">
      <c r="A399" s="379" t="s">
        <v>295</v>
      </c>
      <c r="B399" s="379" t="s">
        <v>296</v>
      </c>
      <c r="C399" s="379" t="s">
        <v>16</v>
      </c>
      <c r="D399" s="379" t="n">
        <v>2806.2632158</v>
      </c>
      <c r="E399" s="379" t="n">
        <v>15.0311611950421</v>
      </c>
      <c r="F399" s="379" t="n">
        <v>93.0177681581317</v>
      </c>
      <c r="G399" s="379" t="n">
        <v>2.4878879105918</v>
      </c>
      <c r="H399" s="379" t="n">
        <v>210.6477157</v>
      </c>
      <c r="I399" s="379" t="n">
        <v>33.8297442864569</v>
      </c>
      <c r="J399" s="379" t="n">
        <v>6.98223184186835</v>
      </c>
      <c r="K399" s="379" t="n">
        <v>33.1438121952883</v>
      </c>
    </row>
    <row r="400">
      <c r="A400" s="379" t="s">
        <v>295</v>
      </c>
      <c r="B400" s="379" t="s">
        <v>296</v>
      </c>
      <c r="C400" s="379" t="s">
        <v>17</v>
      </c>
      <c r="D400" s="379" t="n">
        <v>72448.5861496</v>
      </c>
      <c r="E400" s="379" t="n">
        <v>3.7534731721743</v>
      </c>
      <c r="F400" s="379" t="n">
        <v>96.465521023127</v>
      </c>
      <c r="G400" s="379" t="n">
        <v>0.816351379266377</v>
      </c>
      <c r="H400" s="379" t="n">
        <v>2654.5028932</v>
      </c>
      <c r="I400" s="379" t="n">
        <v>22.7959253140228</v>
      </c>
      <c r="J400" s="379" t="n">
        <v>3.53447897687303</v>
      </c>
      <c r="K400" s="379" t="n">
        <v>22.2804440637951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925</v>
      </c>
    </row>
    <row r="410">
      <c r="A410" s="5" t="s">
        <v>26</v>
      </c>
      <c r="B410" s="5" t="s">
        <v>71</v>
      </c>
      <c r="C410" s="5" t="s">
        <v>11</v>
      </c>
      <c r="D410" s="5" t="s">
        <v>912</v>
      </c>
      <c r="E410" s="5" t="s">
        <v>913</v>
      </c>
      <c r="F410" s="5" t="s">
        <v>914</v>
      </c>
      <c r="G410" s="5" t="s">
        <v>915</v>
      </c>
      <c r="H410" s="5" t="s">
        <v>916</v>
      </c>
      <c r="I410" s="5" t="s">
        <v>917</v>
      </c>
      <c r="J410" s="5" t="s">
        <v>918</v>
      </c>
      <c r="K410" s="5" t="s">
        <v>919</v>
      </c>
    </row>
    <row r="411">
      <c r="A411" s="380" t="s">
        <v>72</v>
      </c>
      <c r="B411" s="380" t="s">
        <v>73</v>
      </c>
      <c r="C411" s="380" t="s">
        <v>16</v>
      </c>
      <c r="D411" s="380" t="n">
        <v>65.7674902</v>
      </c>
      <c r="E411" s="380"/>
      <c r="F411" s="380" t="n">
        <v>100</v>
      </c>
      <c r="G411" s="380"/>
      <c r="H411" s="380"/>
      <c r="I411" s="380"/>
      <c r="J411" s="380"/>
      <c r="K411" s="380"/>
    </row>
    <row r="412">
      <c r="A412" s="380" t="s">
        <v>72</v>
      </c>
      <c r="B412" s="380" t="s">
        <v>73</v>
      </c>
      <c r="C412" s="380" t="s">
        <v>17</v>
      </c>
      <c r="D412" s="380" t="n">
        <v>497.6028877</v>
      </c>
      <c r="E412" s="380"/>
      <c r="F412" s="380" t="n">
        <v>97.9085104494879</v>
      </c>
      <c r="G412" s="380"/>
      <c r="H412" s="380" t="n">
        <v>10.62963</v>
      </c>
      <c r="I412" s="380"/>
      <c r="J412" s="380" t="n">
        <v>2.09148955051209</v>
      </c>
      <c r="K412" s="380"/>
    </row>
    <row r="413">
      <c r="A413" s="380" t="s">
        <v>74</v>
      </c>
      <c r="B413" s="380" t="s">
        <v>75</v>
      </c>
      <c r="C413" s="380" t="s">
        <v>16</v>
      </c>
      <c r="D413" s="380" t="n">
        <v>81.52764</v>
      </c>
      <c r="E413" s="380"/>
      <c r="F413" s="380" t="n">
        <v>96</v>
      </c>
      <c r="G413" s="380"/>
      <c r="H413" s="380" t="n">
        <v>3.396985</v>
      </c>
      <c r="I413" s="380"/>
      <c r="J413" s="380" t="n">
        <v>4</v>
      </c>
      <c r="K413" s="380"/>
    </row>
    <row r="414">
      <c r="A414" s="380" t="s">
        <v>74</v>
      </c>
      <c r="B414" s="380" t="s">
        <v>75</v>
      </c>
      <c r="C414" s="380" t="s">
        <v>17</v>
      </c>
      <c r="D414" s="380" t="n">
        <v>908.6934875</v>
      </c>
      <c r="E414" s="380"/>
      <c r="F414" s="380" t="n">
        <v>97.8062157221207</v>
      </c>
      <c r="G414" s="380"/>
      <c r="H414" s="380" t="n">
        <v>20.38191</v>
      </c>
      <c r="I414" s="380"/>
      <c r="J414" s="380" t="n">
        <v>2.19378427787934</v>
      </c>
      <c r="K414" s="380"/>
    </row>
    <row r="415">
      <c r="A415" s="380" t="s">
        <v>76</v>
      </c>
      <c r="B415" s="380" t="s">
        <v>77</v>
      </c>
      <c r="C415" s="380" t="s">
        <v>16</v>
      </c>
      <c r="D415" s="380" t="n">
        <v>180.3159219</v>
      </c>
      <c r="E415" s="380"/>
      <c r="F415" s="380" t="n">
        <v>93.1142369440257</v>
      </c>
      <c r="G415" s="380"/>
      <c r="H415" s="380" t="n">
        <v>13.3342951</v>
      </c>
      <c r="I415" s="380"/>
      <c r="J415" s="380" t="n">
        <v>6.88576305597427</v>
      </c>
      <c r="K415" s="380"/>
    </row>
    <row r="416">
      <c r="A416" s="380" t="s">
        <v>76</v>
      </c>
      <c r="B416" s="380" t="s">
        <v>77</v>
      </c>
      <c r="C416" s="380" t="s">
        <v>17</v>
      </c>
      <c r="D416" s="380" t="n">
        <v>831.3201437</v>
      </c>
      <c r="E416" s="380"/>
      <c r="F416" s="380" t="n">
        <v>99.7564474930904</v>
      </c>
      <c r="G416" s="380"/>
      <c r="H416" s="380" t="n">
        <v>2.0296443</v>
      </c>
      <c r="I416" s="380"/>
      <c r="J416" s="380" t="n">
        <v>0.24355250690962</v>
      </c>
      <c r="K416" s="380"/>
    </row>
    <row r="417">
      <c r="A417" s="380" t="s">
        <v>80</v>
      </c>
      <c r="B417" s="380" t="s">
        <v>81</v>
      </c>
      <c r="C417" s="380" t="s">
        <v>16</v>
      </c>
      <c r="D417" s="380" t="n">
        <v>2351.2026461</v>
      </c>
      <c r="E417" s="380"/>
      <c r="F417" s="380" t="n">
        <v>91.9094414485882</v>
      </c>
      <c r="G417" s="380"/>
      <c r="H417" s="380" t="n">
        <v>206.9704959</v>
      </c>
      <c r="I417" s="380"/>
      <c r="J417" s="380" t="n">
        <v>8.09055855141176</v>
      </c>
      <c r="K417" s="380"/>
    </row>
    <row r="418">
      <c r="A418" s="380" t="s">
        <v>80</v>
      </c>
      <c r="B418" s="380" t="s">
        <v>81</v>
      </c>
      <c r="C418" s="380" t="s">
        <v>17</v>
      </c>
      <c r="D418" s="380" t="n">
        <v>6504.1225728</v>
      </c>
      <c r="E418" s="380"/>
      <c r="F418" s="380" t="n">
        <v>95.56697087903</v>
      </c>
      <c r="G418" s="380"/>
      <c r="H418" s="380" t="n">
        <v>301.7042866</v>
      </c>
      <c r="I418" s="380"/>
      <c r="J418" s="380" t="n">
        <v>4.43302912097</v>
      </c>
      <c r="K418" s="380"/>
    </row>
    <row r="419">
      <c r="A419" s="380" t="s">
        <v>92</v>
      </c>
      <c r="B419" s="380" t="s">
        <v>93</v>
      </c>
      <c r="C419" s="380" t="s">
        <v>16</v>
      </c>
      <c r="D419" s="380" t="n">
        <v>139.4402692</v>
      </c>
      <c r="E419" s="380"/>
      <c r="F419" s="380" t="n">
        <v>89.7217485579927</v>
      </c>
      <c r="G419" s="380"/>
      <c r="H419" s="380" t="n">
        <v>15.9738544</v>
      </c>
      <c r="I419" s="380"/>
      <c r="J419" s="380" t="n">
        <v>10.2782514420073</v>
      </c>
      <c r="K419" s="380"/>
    </row>
    <row r="420">
      <c r="A420" s="380" t="s">
        <v>92</v>
      </c>
      <c r="B420" s="380" t="s">
        <v>93</v>
      </c>
      <c r="C420" s="380" t="s">
        <v>17</v>
      </c>
      <c r="D420" s="380" t="n">
        <v>3632.0691182</v>
      </c>
      <c r="E420" s="380"/>
      <c r="F420" s="380" t="n">
        <v>96.0461890345914</v>
      </c>
      <c r="G420" s="380"/>
      <c r="H420" s="380" t="n">
        <v>149.516757</v>
      </c>
      <c r="I420" s="380"/>
      <c r="J420" s="380" t="n">
        <v>3.95381096540859</v>
      </c>
      <c r="K420" s="380"/>
    </row>
    <row r="421">
      <c r="A421" s="380" t="s">
        <v>108</v>
      </c>
      <c r="B421" s="380" t="s">
        <v>109</v>
      </c>
      <c r="C421" s="380" t="s">
        <v>16</v>
      </c>
      <c r="D421" s="380" t="n">
        <v>1831.5172408</v>
      </c>
      <c r="E421" s="380"/>
      <c r="F421" s="380" t="n">
        <v>92.8231337516309</v>
      </c>
      <c r="G421" s="380"/>
      <c r="H421" s="380" t="n">
        <v>141.6086027</v>
      </c>
      <c r="I421" s="380"/>
      <c r="J421" s="380" t="n">
        <v>7.17686624836912</v>
      </c>
      <c r="K421" s="380"/>
    </row>
    <row r="422">
      <c r="A422" s="380" t="s">
        <v>108</v>
      </c>
      <c r="B422" s="380" t="s">
        <v>109</v>
      </c>
      <c r="C422" s="380" t="s">
        <v>17</v>
      </c>
      <c r="D422" s="380" t="n">
        <v>7566.7682754</v>
      </c>
      <c r="E422" s="380"/>
      <c r="F422" s="380" t="n">
        <v>94.9540440937394</v>
      </c>
      <c r="G422" s="380"/>
      <c r="H422" s="380" t="n">
        <v>402.1058759</v>
      </c>
      <c r="I422" s="380"/>
      <c r="J422" s="380" t="n">
        <v>5.04595590626064</v>
      </c>
      <c r="K422" s="380"/>
    </row>
    <row r="423">
      <c r="A423" s="380" t="s">
        <v>110</v>
      </c>
      <c r="B423" s="380" t="s">
        <v>111</v>
      </c>
      <c r="C423" s="380" t="s">
        <v>16</v>
      </c>
      <c r="D423" s="380" t="n">
        <v>734.4853868</v>
      </c>
      <c r="E423" s="380"/>
      <c r="F423" s="380" t="n">
        <v>86.965811965812</v>
      </c>
      <c r="G423" s="380"/>
      <c r="H423" s="380" t="n">
        <v>110.0825764</v>
      </c>
      <c r="I423" s="380"/>
      <c r="J423" s="380" t="n">
        <v>13.034188034188</v>
      </c>
      <c r="K423" s="380"/>
    </row>
    <row r="424">
      <c r="A424" s="380" t="s">
        <v>110</v>
      </c>
      <c r="B424" s="380" t="s">
        <v>111</v>
      </c>
      <c r="C424" s="380" t="s">
        <v>17</v>
      </c>
      <c r="D424" s="380" t="n">
        <v>2580.624332</v>
      </c>
      <c r="E424" s="380"/>
      <c r="F424" s="380" t="n">
        <v>94.2028985507246</v>
      </c>
      <c r="G424" s="380"/>
      <c r="H424" s="380" t="n">
        <v>158.8076512</v>
      </c>
      <c r="I424" s="380"/>
      <c r="J424" s="380" t="n">
        <v>5.79710144927536</v>
      </c>
      <c r="K424" s="38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926</v>
      </c>
    </row>
    <row r="434">
      <c r="A434" s="5" t="s">
        <v>26</v>
      </c>
      <c r="B434" s="5" t="s">
        <v>10</v>
      </c>
      <c r="C434" s="5" t="s">
        <v>11</v>
      </c>
      <c r="D434" s="5" t="s">
        <v>912</v>
      </c>
      <c r="E434" s="5" t="s">
        <v>913</v>
      </c>
      <c r="F434" s="5" t="s">
        <v>914</v>
      </c>
      <c r="G434" s="5" t="s">
        <v>915</v>
      </c>
      <c r="H434" s="5" t="s">
        <v>916</v>
      </c>
      <c r="I434" s="5" t="s">
        <v>917</v>
      </c>
      <c r="J434" s="5" t="s">
        <v>918</v>
      </c>
      <c r="K434" s="5" t="s">
        <v>919</v>
      </c>
    </row>
    <row r="435">
      <c r="A435" s="381" t="s">
        <v>14</v>
      </c>
      <c r="B435" s="381" t="s">
        <v>15</v>
      </c>
      <c r="C435" s="381" t="s">
        <v>16</v>
      </c>
      <c r="D435" s="381" t="n">
        <v>5384.256595</v>
      </c>
      <c r="E435" s="381"/>
      <c r="F435" s="381" t="n">
        <v>91.6371970143002</v>
      </c>
      <c r="G435" s="381"/>
      <c r="H435" s="381" t="n">
        <v>491.3668095</v>
      </c>
      <c r="I435" s="381"/>
      <c r="J435" s="381" t="n">
        <v>8.36280298569976</v>
      </c>
      <c r="K435" s="381"/>
    </row>
    <row r="436">
      <c r="A436" s="381" t="s">
        <v>14</v>
      </c>
      <c r="B436" s="381" t="s">
        <v>15</v>
      </c>
      <c r="C436" s="381" t="s">
        <v>17</v>
      </c>
      <c r="D436" s="381" t="n">
        <v>22521.2008173</v>
      </c>
      <c r="E436" s="381"/>
      <c r="F436" s="381" t="n">
        <v>95.564970491779</v>
      </c>
      <c r="G436" s="381"/>
      <c r="H436" s="381" t="n">
        <v>1045.175755</v>
      </c>
      <c r="I436" s="381"/>
      <c r="J436" s="381" t="n">
        <v>4.43502950822106</v>
      </c>
      <c r="K436" s="381"/>
    </row>
    <row r="437">
      <c r="A437" s="381" t="s">
        <v>27</v>
      </c>
      <c r="B437" s="381" t="s">
        <v>28</v>
      </c>
      <c r="C437" s="381" t="s">
        <v>16</v>
      </c>
      <c r="D437" s="381" t="n">
        <v>723.2352862</v>
      </c>
      <c r="E437" s="381" t="n">
        <v>22.6342301937234</v>
      </c>
      <c r="F437" s="381" t="n">
        <v>92.0918704254695</v>
      </c>
      <c r="G437" s="381" t="n">
        <v>2.98795018079896</v>
      </c>
      <c r="H437" s="381" t="n">
        <v>62.1057899</v>
      </c>
      <c r="I437" s="381" t="n">
        <v>41.0622576290634</v>
      </c>
      <c r="J437" s="381" t="n">
        <v>7.90812957453048</v>
      </c>
      <c r="K437" s="381" t="n">
        <v>34.7953227491512</v>
      </c>
    </row>
    <row r="438">
      <c r="A438" s="381" t="s">
        <v>27</v>
      </c>
      <c r="B438" s="381" t="s">
        <v>28</v>
      </c>
      <c r="C438" s="381" t="s">
        <v>17</v>
      </c>
      <c r="D438" s="381" t="n">
        <v>23842.1171493</v>
      </c>
      <c r="E438" s="381" t="n">
        <v>2.38736249565251</v>
      </c>
      <c r="F438" s="381" t="n">
        <v>97.0230653154676</v>
      </c>
      <c r="G438" s="381" t="n">
        <v>0.410148026333812</v>
      </c>
      <c r="H438" s="381" t="n">
        <v>731.5417758</v>
      </c>
      <c r="I438" s="381" t="n">
        <v>13.0755701709693</v>
      </c>
      <c r="J438" s="381" t="n">
        <v>2.97693468453243</v>
      </c>
      <c r="K438" s="381" t="n">
        <v>13.3673805323162</v>
      </c>
    </row>
    <row r="439">
      <c r="A439" s="381" t="s">
        <v>29</v>
      </c>
      <c r="B439" s="381" t="s">
        <v>30</v>
      </c>
      <c r="C439" s="381" t="s">
        <v>16</v>
      </c>
      <c r="D439" s="381" t="n">
        <v>588.3571156</v>
      </c>
      <c r="E439" s="381" t="n">
        <v>35.9320833567838</v>
      </c>
      <c r="F439" s="381" t="n">
        <v>91.0209325809475</v>
      </c>
      <c r="G439" s="381" t="n">
        <v>2.50597413388527</v>
      </c>
      <c r="H439" s="381" t="n">
        <v>58.0404755</v>
      </c>
      <c r="I439" s="381" t="n">
        <v>32.1021046692652</v>
      </c>
      <c r="J439" s="381" t="n">
        <v>8.97906741905245</v>
      </c>
      <c r="K439" s="381" t="n">
        <v>25.4030950036056</v>
      </c>
    </row>
    <row r="440">
      <c r="A440" s="381" t="s">
        <v>29</v>
      </c>
      <c r="B440" s="381" t="s">
        <v>30</v>
      </c>
      <c r="C440" s="381" t="s">
        <v>17</v>
      </c>
      <c r="D440" s="381" t="n">
        <v>11697.7179019</v>
      </c>
      <c r="E440" s="381" t="n">
        <v>3.50246783339792</v>
      </c>
      <c r="F440" s="381" t="n">
        <v>97.6143691762959</v>
      </c>
      <c r="G440" s="381" t="n">
        <v>0.363508619770719</v>
      </c>
      <c r="H440" s="381" t="n">
        <v>285.884513</v>
      </c>
      <c r="I440" s="381" t="n">
        <v>15.0423056812074</v>
      </c>
      <c r="J440" s="381" t="n">
        <v>2.38563082370407</v>
      </c>
      <c r="K440" s="381" t="n">
        <v>14.8739127011994</v>
      </c>
    </row>
    <row r="441">
      <c r="A441" s="381" t="s">
        <v>31</v>
      </c>
      <c r="B441" s="381" t="s">
        <v>32</v>
      </c>
      <c r="C441" s="381" t="s">
        <v>16</v>
      </c>
      <c r="D441" s="381" t="n">
        <v>84.875775</v>
      </c>
      <c r="E441" s="381" t="n">
        <v>17.7988763690296</v>
      </c>
      <c r="F441" s="381" t="n">
        <v>87.2093023255814</v>
      </c>
      <c r="G441" s="381" t="n">
        <v>4.58010842508184</v>
      </c>
      <c r="H441" s="381" t="n">
        <v>12.448447</v>
      </c>
      <c r="I441" s="381" t="n">
        <v>35.1149234833236</v>
      </c>
      <c r="J441" s="381" t="n">
        <v>12.7906976744186</v>
      </c>
      <c r="K441" s="381" t="n">
        <v>31.2280119891944</v>
      </c>
    </row>
    <row r="442">
      <c r="A442" s="381" t="s">
        <v>31</v>
      </c>
      <c r="B442" s="381" t="s">
        <v>32</v>
      </c>
      <c r="C442" s="381" t="s">
        <v>17</v>
      </c>
      <c r="D442" s="381" t="n">
        <v>1656.775128</v>
      </c>
      <c r="E442" s="381" t="n">
        <v>4.94516649701902</v>
      </c>
      <c r="F442" s="381" t="n">
        <v>96.0629921259843</v>
      </c>
      <c r="G442" s="381" t="n">
        <v>0.592939428251173</v>
      </c>
      <c r="H442" s="381" t="n">
        <v>67.90062</v>
      </c>
      <c r="I442" s="381" t="n">
        <v>15.5563491861041</v>
      </c>
      <c r="J442" s="381" t="n">
        <v>3.93700787401575</v>
      </c>
      <c r="K442" s="381" t="n">
        <v>14.4677220493286</v>
      </c>
    </row>
    <row r="443">
      <c r="A443" s="381" t="s">
        <v>33</v>
      </c>
      <c r="B443" s="381" t="s">
        <v>34</v>
      </c>
      <c r="C443" s="381" t="s">
        <v>16</v>
      </c>
      <c r="D443" s="381" t="n">
        <v>1208.9511064</v>
      </c>
      <c r="E443" s="381" t="n">
        <v>14.7962507981969</v>
      </c>
      <c r="F443" s="381" t="n">
        <v>91.0015925950621</v>
      </c>
      <c r="G443" s="381" t="n">
        <v>2.52844817152572</v>
      </c>
      <c r="H443" s="381" t="n">
        <v>119.5433429</v>
      </c>
      <c r="I443" s="381" t="n">
        <v>30.5176189601994</v>
      </c>
      <c r="J443" s="381" t="n">
        <v>8.99840740493789</v>
      </c>
      <c r="K443" s="381" t="n">
        <v>25.5703926315506</v>
      </c>
    </row>
    <row r="444">
      <c r="A444" s="381" t="s">
        <v>33</v>
      </c>
      <c r="B444" s="381" t="s">
        <v>34</v>
      </c>
      <c r="C444" s="381" t="s">
        <v>17</v>
      </c>
      <c r="D444" s="381" t="n">
        <v>15514.8842652</v>
      </c>
      <c r="E444" s="381" t="n">
        <v>4.51582473752776</v>
      </c>
      <c r="F444" s="381" t="n">
        <v>97.1897069540905</v>
      </c>
      <c r="G444" s="381" t="n">
        <v>0.532140229422028</v>
      </c>
      <c r="H444" s="381" t="n">
        <v>448.6212864</v>
      </c>
      <c r="I444" s="381" t="n">
        <v>18.4196273490082</v>
      </c>
      <c r="J444" s="381" t="n">
        <v>2.81029304590955</v>
      </c>
      <c r="K444" s="381" t="n">
        <v>18.4032597708225</v>
      </c>
    </row>
    <row r="445">
      <c r="A445" s="381" t="s">
        <v>35</v>
      </c>
      <c r="B445" s="381" t="s">
        <v>36</v>
      </c>
      <c r="C445" s="381" t="s">
        <v>16</v>
      </c>
      <c r="D445" s="381" t="n">
        <v>174.9086918</v>
      </c>
      <c r="E445" s="381" t="n">
        <v>16.136168003577</v>
      </c>
      <c r="F445" s="381" t="n">
        <v>93.0494314275731</v>
      </c>
      <c r="G445" s="381" t="n">
        <v>2.25043755416923</v>
      </c>
      <c r="H445" s="381" t="n">
        <v>13.0652583</v>
      </c>
      <c r="I445" s="381" t="n">
        <v>35.1616846896873</v>
      </c>
      <c r="J445" s="381" t="n">
        <v>6.95056857242689</v>
      </c>
      <c r="K445" s="381" t="n">
        <v>30.1273101181116</v>
      </c>
    </row>
    <row r="446">
      <c r="A446" s="381" t="s">
        <v>35</v>
      </c>
      <c r="B446" s="381" t="s">
        <v>36</v>
      </c>
      <c r="C446" s="381" t="s">
        <v>17</v>
      </c>
      <c r="D446" s="381" t="n">
        <v>1721.7536367</v>
      </c>
      <c r="E446" s="381" t="n">
        <v>3.21086417332334</v>
      </c>
      <c r="F446" s="381" t="n">
        <v>97.3277743453661</v>
      </c>
      <c r="G446" s="381" t="n">
        <v>0.519508413868574</v>
      </c>
      <c r="H446" s="381" t="n">
        <v>47.2723667</v>
      </c>
      <c r="I446" s="381" t="n">
        <v>17.7197310456887</v>
      </c>
      <c r="J446" s="381" t="n">
        <v>2.67222565463392</v>
      </c>
      <c r="K446" s="381" t="n">
        <v>18.9215299193909</v>
      </c>
    </row>
    <row r="447">
      <c r="A447" s="381" t="s">
        <v>37</v>
      </c>
      <c r="B447" s="381" t="s">
        <v>38</v>
      </c>
      <c r="C447" s="381" t="s">
        <v>16</v>
      </c>
      <c r="D447" s="381" t="n">
        <v>217.3112783</v>
      </c>
      <c r="E447" s="381" t="n">
        <v>28.960108728635</v>
      </c>
      <c r="F447" s="381" t="n">
        <v>88.220668436331</v>
      </c>
      <c r="G447" s="381" t="n">
        <v>4.72644752536222</v>
      </c>
      <c r="H447" s="381" t="n">
        <v>29.0156677</v>
      </c>
      <c r="I447" s="381" t="n">
        <v>45.5416310397655</v>
      </c>
      <c r="J447" s="381" t="n">
        <v>11.779331563669</v>
      </c>
      <c r="K447" s="381" t="n">
        <v>35.3984738236555</v>
      </c>
    </row>
    <row r="448">
      <c r="A448" s="381" t="s">
        <v>37</v>
      </c>
      <c r="B448" s="381" t="s">
        <v>38</v>
      </c>
      <c r="C448" s="381" t="s">
        <v>17</v>
      </c>
      <c r="D448" s="381" t="n">
        <v>4209.7161577</v>
      </c>
      <c r="E448" s="381" t="n">
        <v>3.87354742306723</v>
      </c>
      <c r="F448" s="381" t="n">
        <v>98.2276553752876</v>
      </c>
      <c r="G448" s="381" t="n">
        <v>0.282064172615539</v>
      </c>
      <c r="H448" s="381" t="n">
        <v>75.956896</v>
      </c>
      <c r="I448" s="381" t="n">
        <v>15.9993137386634</v>
      </c>
      <c r="J448" s="381" t="n">
        <v>1.77234462471241</v>
      </c>
      <c r="K448" s="381" t="n">
        <v>15.6326833704199</v>
      </c>
    </row>
    <row r="449">
      <c r="A449" s="381" t="s">
        <v>39</v>
      </c>
      <c r="B449" s="381" t="s">
        <v>40</v>
      </c>
      <c r="C449" s="381" t="s">
        <v>16</v>
      </c>
      <c r="D449" s="381" t="n">
        <v>562.6974489</v>
      </c>
      <c r="E449" s="381" t="n">
        <v>16.5057629686552</v>
      </c>
      <c r="F449" s="381" t="n">
        <v>94.4821546246399</v>
      </c>
      <c r="G449" s="381" t="n">
        <v>1.6500442374712</v>
      </c>
      <c r="H449" s="381" t="n">
        <v>32.8620524</v>
      </c>
      <c r="I449" s="381" t="n">
        <v>35.1136598612349</v>
      </c>
      <c r="J449" s="381" t="n">
        <v>5.51784537536015</v>
      </c>
      <c r="K449" s="381" t="n">
        <v>28.2537338719961</v>
      </c>
    </row>
    <row r="450">
      <c r="A450" s="381" t="s">
        <v>39</v>
      </c>
      <c r="B450" s="381" t="s">
        <v>40</v>
      </c>
      <c r="C450" s="381" t="s">
        <v>17</v>
      </c>
      <c r="D450" s="381" t="n">
        <v>7346.9095963</v>
      </c>
      <c r="E450" s="381" t="n">
        <v>3.58394045715871</v>
      </c>
      <c r="F450" s="381" t="n">
        <v>98.0576301321081</v>
      </c>
      <c r="G450" s="381" t="n">
        <v>0.337328236667672</v>
      </c>
      <c r="H450" s="381" t="n">
        <v>145.5309067</v>
      </c>
      <c r="I450" s="381" t="n">
        <v>17.5191313758815</v>
      </c>
      <c r="J450" s="381" t="n">
        <v>1.9423698678919</v>
      </c>
      <c r="K450" s="381" t="n">
        <v>17.0295101932233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927</v>
      </c>
    </row>
    <row r="9">
      <c r="A9" t="s">
        <v>3</v>
      </c>
    </row>
    <row r="10">
      <c r="A10" t="s">
        <v>4</v>
      </c>
    </row>
    <row r="11">
      <c r="A11" t="s">
        <v>928</v>
      </c>
    </row>
    <row r="12">
      <c r="A12" s="3" t="s">
        <v>6</v>
      </c>
    </row>
    <row r="13">
      <c r="A13" s="3" t="s">
        <v>7</v>
      </c>
    </row>
    <row r="15">
      <c r="A15" s="4" t="s">
        <v>929</v>
      </c>
    </row>
    <row r="16">
      <c r="A16" s="5" t="s">
        <v>9</v>
      </c>
      <c r="B16" s="5" t="s">
        <v>10</v>
      </c>
      <c r="C16" s="5" t="s">
        <v>11</v>
      </c>
      <c r="D16" s="5" t="s">
        <v>930</v>
      </c>
      <c r="E16" s="5" t="s">
        <v>931</v>
      </c>
      <c r="F16" s="5" t="s">
        <v>932</v>
      </c>
      <c r="G16" s="5" t="s">
        <v>933</v>
      </c>
      <c r="H16" s="5" t="s">
        <v>934</v>
      </c>
      <c r="I16" s="5" t="s">
        <v>935</v>
      </c>
      <c r="J16" s="5" t="s">
        <v>936</v>
      </c>
      <c r="K16" s="5" t="s">
        <v>937</v>
      </c>
    </row>
    <row r="17">
      <c r="A17" s="382" t="s">
        <v>14</v>
      </c>
      <c r="B17" s="382" t="s">
        <v>15</v>
      </c>
      <c r="C17" s="382" t="s">
        <v>16</v>
      </c>
      <c r="D17" s="382" t="n">
        <v>669498.0118962</v>
      </c>
      <c r="E17" s="382" t="n">
        <v>1.51575794134341</v>
      </c>
      <c r="F17" s="382" t="n">
        <v>99.2186532912293</v>
      </c>
      <c r="G17" s="382" t="n">
        <v>0.104645915904308</v>
      </c>
      <c r="H17" s="382" t="n">
        <v>5272.2955893</v>
      </c>
      <c r="I17" s="382" t="n">
        <v>13.3991713797654</v>
      </c>
      <c r="J17" s="382" t="n">
        <v>0.781346708770717</v>
      </c>
      <c r="K17" s="382" t="n">
        <v>13.288373435127</v>
      </c>
    </row>
    <row r="18">
      <c r="A18" s="382" t="s">
        <v>14</v>
      </c>
      <c r="B18" s="382" t="s">
        <v>15</v>
      </c>
      <c r="C18" s="382" t="s">
        <v>17</v>
      </c>
      <c r="D18" s="382" t="n">
        <v>5334423.4743529</v>
      </c>
      <c r="E18" s="382" t="n">
        <v>0.389794199734796</v>
      </c>
      <c r="F18" s="382" t="n">
        <v>98.8621787391816</v>
      </c>
      <c r="G18" s="382" t="n">
        <v>0.0421570877340951</v>
      </c>
      <c r="H18" s="382" t="n">
        <v>61394.7671469</v>
      </c>
      <c r="I18" s="382" t="n">
        <v>3.67686140269841</v>
      </c>
      <c r="J18" s="382" t="n">
        <v>1.13782126081836</v>
      </c>
      <c r="K18" s="382" t="n">
        <v>3.66291410277735</v>
      </c>
    </row>
    <row r="19">
      <c r="A19" s="382" t="s">
        <v>14</v>
      </c>
      <c r="B19" s="382" t="s">
        <v>18</v>
      </c>
      <c r="C19" s="382" t="s">
        <v>16</v>
      </c>
      <c r="D19" s="382" t="n">
        <v>3616.921232</v>
      </c>
      <c r="E19" s="382"/>
      <c r="F19" s="382" t="n">
        <v>99.5131055047935</v>
      </c>
      <c r="G19" s="382"/>
      <c r="H19" s="382" t="n">
        <v>17.6967549</v>
      </c>
      <c r="I19" s="382"/>
      <c r="J19" s="382" t="n">
        <v>0.486894495206461</v>
      </c>
      <c r="K19" s="382"/>
    </row>
    <row r="20">
      <c r="A20" s="382" t="s">
        <v>14</v>
      </c>
      <c r="B20" s="382" t="s">
        <v>18</v>
      </c>
      <c r="C20" s="382" t="s">
        <v>17</v>
      </c>
      <c r="D20" s="382" t="n">
        <v>15909.1304757</v>
      </c>
      <c r="E20" s="382"/>
      <c r="F20" s="382" t="n">
        <v>99.1666125677151</v>
      </c>
      <c r="G20" s="382"/>
      <c r="H20" s="382" t="n">
        <v>133.698924</v>
      </c>
      <c r="I20" s="382"/>
      <c r="J20" s="382" t="n">
        <v>0.833387432284857</v>
      </c>
      <c r="K20" s="382"/>
    </row>
    <row r="21">
      <c r="A21" s="382" t="s">
        <v>14</v>
      </c>
      <c r="B21" s="382" t="s">
        <v>19</v>
      </c>
      <c r="C21" s="382" t="s">
        <v>16</v>
      </c>
      <c r="D21" s="382" t="n">
        <v>665881.0906642</v>
      </c>
      <c r="E21" s="382" t="n">
        <v>1.52356836689974</v>
      </c>
      <c r="F21" s="382" t="n">
        <v>99.2170586490005</v>
      </c>
      <c r="G21" s="382" t="n">
        <v>0.105206469197116</v>
      </c>
      <c r="H21" s="382" t="n">
        <v>5254.5988344</v>
      </c>
      <c r="I21" s="382" t="n">
        <v>13.4433939431813</v>
      </c>
      <c r="J21" s="382" t="n">
        <v>0.782941350999478</v>
      </c>
      <c r="K21" s="382" t="n">
        <v>13.3321307033526</v>
      </c>
    </row>
    <row r="22">
      <c r="A22" s="382" t="s">
        <v>14</v>
      </c>
      <c r="B22" s="382" t="s">
        <v>19</v>
      </c>
      <c r="C22" s="382" t="s">
        <v>17</v>
      </c>
      <c r="D22" s="382" t="n">
        <v>5318514.3438772</v>
      </c>
      <c r="E22" s="382" t="n">
        <v>0.390687320314453</v>
      </c>
      <c r="F22" s="382" t="n">
        <v>98.8612708983146</v>
      </c>
      <c r="G22" s="382" t="n">
        <v>0.0422723183364391</v>
      </c>
      <c r="H22" s="382" t="n">
        <v>61261.0682229</v>
      </c>
      <c r="I22" s="382" t="n">
        <v>3.6839655715872</v>
      </c>
      <c r="J22" s="382" t="n">
        <v>1.13872910168541</v>
      </c>
      <c r="K22" s="382" t="n">
        <v>3.66996426838754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938</v>
      </c>
    </row>
    <row r="32">
      <c r="A32" s="5" t="s">
        <v>26</v>
      </c>
      <c r="B32" s="5" t="s">
        <v>10</v>
      </c>
      <c r="C32" s="5" t="s">
        <v>11</v>
      </c>
      <c r="D32" s="5" t="s">
        <v>930</v>
      </c>
      <c r="E32" s="5" t="s">
        <v>931</v>
      </c>
      <c r="F32" s="5" t="s">
        <v>932</v>
      </c>
      <c r="G32" s="5" t="s">
        <v>933</v>
      </c>
      <c r="H32" s="5" t="s">
        <v>934</v>
      </c>
      <c r="I32" s="5" t="s">
        <v>935</v>
      </c>
      <c r="J32" s="5" t="s">
        <v>936</v>
      </c>
      <c r="K32" s="5" t="s">
        <v>937</v>
      </c>
    </row>
    <row r="33">
      <c r="A33" s="383" t="s">
        <v>14</v>
      </c>
      <c r="B33" s="383" t="s">
        <v>15</v>
      </c>
      <c r="C33" s="383" t="s">
        <v>16</v>
      </c>
      <c r="D33" s="383" t="n">
        <v>669498.0118962</v>
      </c>
      <c r="E33" s="383" t="n">
        <v>1.51575794134341</v>
      </c>
      <c r="F33" s="383" t="n">
        <v>99.2186532912293</v>
      </c>
      <c r="G33" s="383" t="n">
        <v>0.104645915904308</v>
      </c>
      <c r="H33" s="383" t="n">
        <v>5272.2955893</v>
      </c>
      <c r="I33" s="383" t="n">
        <v>13.3991713797654</v>
      </c>
      <c r="J33" s="383" t="n">
        <v>0.781346708770717</v>
      </c>
      <c r="K33" s="383" t="n">
        <v>13.288373435127</v>
      </c>
    </row>
    <row r="34">
      <c r="A34" s="383" t="s">
        <v>14</v>
      </c>
      <c r="B34" s="383" t="s">
        <v>15</v>
      </c>
      <c r="C34" s="383" t="s">
        <v>17</v>
      </c>
      <c r="D34" s="383" t="n">
        <v>5334423.4743529</v>
      </c>
      <c r="E34" s="383" t="n">
        <v>0.389794199734796</v>
      </c>
      <c r="F34" s="383" t="n">
        <v>98.8621787391816</v>
      </c>
      <c r="G34" s="383" t="n">
        <v>0.0421570877340951</v>
      </c>
      <c r="H34" s="383" t="n">
        <v>61394.7671469</v>
      </c>
      <c r="I34" s="383" t="n">
        <v>3.67686140269841</v>
      </c>
      <c r="J34" s="383" t="n">
        <v>1.13782126081836</v>
      </c>
      <c r="K34" s="383" t="n">
        <v>3.66291410277735</v>
      </c>
    </row>
    <row r="35">
      <c r="A35" s="383" t="s">
        <v>27</v>
      </c>
      <c r="B35" s="383" t="s">
        <v>28</v>
      </c>
      <c r="C35" s="383" t="s">
        <v>16</v>
      </c>
      <c r="D35" s="383" t="n">
        <v>3868.9674231</v>
      </c>
      <c r="E35" s="383" t="n">
        <v>15.8044301189816</v>
      </c>
      <c r="F35" s="383" t="n">
        <v>98.299016485775</v>
      </c>
      <c r="G35" s="383" t="n">
        <v>1.74074753812205</v>
      </c>
      <c r="H35" s="383" t="n">
        <v>66.9492945</v>
      </c>
      <c r="I35" s="383" t="n">
        <v>99.9999999999998</v>
      </c>
      <c r="J35" s="383" t="n">
        <v>1.70098351422496</v>
      </c>
      <c r="K35" s="383" t="n">
        <v>100.596960238853</v>
      </c>
    </row>
    <row r="36">
      <c r="A36" s="383" t="s">
        <v>27</v>
      </c>
      <c r="B36" s="383" t="s">
        <v>28</v>
      </c>
      <c r="C36" s="383" t="s">
        <v>17</v>
      </c>
      <c r="D36" s="383" t="n">
        <v>114425.4588306</v>
      </c>
      <c r="E36" s="383" t="n">
        <v>2.20805924358799</v>
      </c>
      <c r="F36" s="383" t="n">
        <v>99.0727306191475</v>
      </c>
      <c r="G36" s="383" t="n">
        <v>0.240502759402278</v>
      </c>
      <c r="H36" s="383" t="n">
        <v>1070.9629552</v>
      </c>
      <c r="I36" s="383" t="n">
        <v>25.9895389093153</v>
      </c>
      <c r="J36" s="383" t="n">
        <v>0.927269380852518</v>
      </c>
      <c r="K36" s="383" t="n">
        <v>25.6961629354322</v>
      </c>
    </row>
    <row r="37">
      <c r="A37" s="383" t="s">
        <v>29</v>
      </c>
      <c r="B37" s="383" t="s">
        <v>30</v>
      </c>
      <c r="C37" s="383" t="s">
        <v>16</v>
      </c>
      <c r="D37" s="383" t="n">
        <v>854.7824861</v>
      </c>
      <c r="E37" s="383" t="n">
        <v>16.8756336546693</v>
      </c>
      <c r="F37" s="383" t="n">
        <v>100</v>
      </c>
      <c r="G37" s="383" t="n">
        <v>0</v>
      </c>
      <c r="H37" s="383"/>
      <c r="I37" s="383"/>
      <c r="J37" s="383"/>
      <c r="K37" s="383"/>
    </row>
    <row r="38">
      <c r="A38" s="383" t="s">
        <v>29</v>
      </c>
      <c r="B38" s="383" t="s">
        <v>30</v>
      </c>
      <c r="C38" s="383" t="s">
        <v>17</v>
      </c>
      <c r="D38" s="383" t="n">
        <v>27342.0256935</v>
      </c>
      <c r="E38" s="383" t="n">
        <v>2.24541404771222</v>
      </c>
      <c r="F38" s="383" t="n">
        <v>99.4069578110563</v>
      </c>
      <c r="G38" s="383" t="n">
        <v>0.175200468108453</v>
      </c>
      <c r="H38" s="383" t="n">
        <v>163.1171009</v>
      </c>
      <c r="I38" s="383" t="n">
        <v>29.2189072986043</v>
      </c>
      <c r="J38" s="383" t="n">
        <v>0.5930421889437</v>
      </c>
      <c r="K38" s="383" t="n">
        <v>29.3674646870489</v>
      </c>
    </row>
    <row r="39">
      <c r="A39" s="383" t="s">
        <v>31</v>
      </c>
      <c r="B39" s="383" t="s">
        <v>32</v>
      </c>
      <c r="C39" s="383" t="s">
        <v>16</v>
      </c>
      <c r="D39" s="383" t="n">
        <v>3595.2253695</v>
      </c>
      <c r="E39" s="383" t="n">
        <v>19.8550126005206</v>
      </c>
      <c r="F39" s="383" t="n">
        <v>100</v>
      </c>
      <c r="G39" s="383" t="n">
        <v>0</v>
      </c>
      <c r="H39" s="383"/>
      <c r="I39" s="383"/>
      <c r="J39" s="383"/>
      <c r="K39" s="383"/>
    </row>
    <row r="40">
      <c r="A40" s="383" t="s">
        <v>31</v>
      </c>
      <c r="B40" s="383" t="s">
        <v>32</v>
      </c>
      <c r="C40" s="383" t="s">
        <v>17</v>
      </c>
      <c r="D40" s="383" t="n">
        <v>77857.9953106</v>
      </c>
      <c r="E40" s="383" t="n">
        <v>2.6390144978356</v>
      </c>
      <c r="F40" s="383" t="n">
        <v>99.5736522464258</v>
      </c>
      <c r="G40" s="383" t="n">
        <v>0.17683329914724</v>
      </c>
      <c r="H40" s="383" t="n">
        <v>333.3671172</v>
      </c>
      <c r="I40" s="383" t="n">
        <v>41.9271366855951</v>
      </c>
      <c r="J40" s="383" t="n">
        <v>0.426347753574217</v>
      </c>
      <c r="K40" s="383" t="n">
        <v>41.2994727596479</v>
      </c>
    </row>
    <row r="41">
      <c r="A41" s="383" t="s">
        <v>33</v>
      </c>
      <c r="B41" s="383" t="s">
        <v>34</v>
      </c>
      <c r="C41" s="383" t="s">
        <v>16</v>
      </c>
      <c r="D41" s="383" t="n">
        <v>2174.4668969</v>
      </c>
      <c r="E41" s="383" t="n">
        <v>12.9186811607752</v>
      </c>
      <c r="F41" s="383" t="n">
        <v>98.8565927845656</v>
      </c>
      <c r="G41" s="383" t="n">
        <v>0.626428997865123</v>
      </c>
      <c r="H41" s="383" t="n">
        <v>25.150585</v>
      </c>
      <c r="I41" s="383" t="n">
        <v>56.8746344220795</v>
      </c>
      <c r="J41" s="383" t="n">
        <v>1.14340721543435</v>
      </c>
      <c r="K41" s="383" t="n">
        <v>54.1597389927888</v>
      </c>
    </row>
    <row r="42">
      <c r="A42" s="383" t="s">
        <v>33</v>
      </c>
      <c r="B42" s="383" t="s">
        <v>34</v>
      </c>
      <c r="C42" s="383" t="s">
        <v>17</v>
      </c>
      <c r="D42" s="383" t="n">
        <v>23833.2255147</v>
      </c>
      <c r="E42" s="383" t="n">
        <v>2.65837909624115</v>
      </c>
      <c r="F42" s="383" t="n">
        <v>99.7398046782802</v>
      </c>
      <c r="G42" s="383" t="n">
        <v>0.0996789808378739</v>
      </c>
      <c r="H42" s="383" t="n">
        <v>62.1747135</v>
      </c>
      <c r="I42" s="383" t="n">
        <v>38.2475727080926</v>
      </c>
      <c r="J42" s="383" t="n">
        <v>0.260195321719805</v>
      </c>
      <c r="K42" s="383" t="n">
        <v>38.2096112012564</v>
      </c>
    </row>
    <row r="43">
      <c r="A43" s="383" t="s">
        <v>35</v>
      </c>
      <c r="B43" s="383" t="s">
        <v>36</v>
      </c>
      <c r="C43" s="383" t="s">
        <v>16</v>
      </c>
      <c r="D43" s="383" t="n">
        <v>5347.2177639</v>
      </c>
      <c r="E43" s="383" t="n">
        <v>23.5369285338604</v>
      </c>
      <c r="F43" s="383" t="n">
        <v>100</v>
      </c>
      <c r="G43" s="383" t="n">
        <v>0</v>
      </c>
      <c r="H43" s="383"/>
      <c r="I43" s="383"/>
      <c r="J43" s="383"/>
      <c r="K43" s="383"/>
    </row>
    <row r="44">
      <c r="A44" s="383" t="s">
        <v>35</v>
      </c>
      <c r="B44" s="383" t="s">
        <v>36</v>
      </c>
      <c r="C44" s="383" t="s">
        <v>17</v>
      </c>
      <c r="D44" s="383" t="n">
        <v>108557.8136576</v>
      </c>
      <c r="E44" s="383" t="n">
        <v>3.21207987752206</v>
      </c>
      <c r="F44" s="383" t="n">
        <v>99.5862042608246</v>
      </c>
      <c r="G44" s="383" t="n">
        <v>0.203518308735033</v>
      </c>
      <c r="H44" s="383" t="n">
        <v>451.074133</v>
      </c>
      <c r="I44" s="383" t="n">
        <v>48.3088250400745</v>
      </c>
      <c r="J44" s="383" t="n">
        <v>0.413795739175404</v>
      </c>
      <c r="K44" s="383" t="n">
        <v>48.979759687456</v>
      </c>
    </row>
    <row r="45">
      <c r="A45" s="383" t="s">
        <v>37</v>
      </c>
      <c r="B45" s="383" t="s">
        <v>38</v>
      </c>
      <c r="C45" s="383" t="s">
        <v>16</v>
      </c>
      <c r="D45" s="383" t="n">
        <v>47395.747422</v>
      </c>
      <c r="E45" s="383" t="n">
        <v>15.585058659044</v>
      </c>
      <c r="F45" s="383" t="n">
        <v>99.4909943504821</v>
      </c>
      <c r="G45" s="383" t="n">
        <v>0.51515031163215</v>
      </c>
      <c r="H45" s="383" t="n">
        <v>242.4812754</v>
      </c>
      <c r="I45" s="383" t="n">
        <v>99.9999999999999</v>
      </c>
      <c r="J45" s="383" t="n">
        <v>0.509005649517851</v>
      </c>
      <c r="K45" s="383" t="n">
        <v>100.692039062419</v>
      </c>
    </row>
    <row r="46">
      <c r="A46" s="383" t="s">
        <v>37</v>
      </c>
      <c r="B46" s="383" t="s">
        <v>38</v>
      </c>
      <c r="C46" s="383" t="s">
        <v>17</v>
      </c>
      <c r="D46" s="383" t="n">
        <v>518786.318108</v>
      </c>
      <c r="E46" s="383" t="n">
        <v>3.23547004162637</v>
      </c>
      <c r="F46" s="383" t="n">
        <v>99.3517219324388</v>
      </c>
      <c r="G46" s="383" t="n">
        <v>0.266418321912689</v>
      </c>
      <c r="H46" s="383" t="n">
        <v>3385.1229273</v>
      </c>
      <c r="I46" s="383" t="n">
        <v>40.4618718726909</v>
      </c>
      <c r="J46" s="383" t="n">
        <v>0.648278067561178</v>
      </c>
      <c r="K46" s="383" t="n">
        <v>40.8298851385692</v>
      </c>
    </row>
    <row r="47">
      <c r="A47" s="383" t="s">
        <v>39</v>
      </c>
      <c r="B47" s="383" t="s">
        <v>40</v>
      </c>
      <c r="C47" s="383" t="s">
        <v>16</v>
      </c>
      <c r="D47" s="383" t="n">
        <v>920.5773549</v>
      </c>
      <c r="E47" s="383" t="n">
        <v>17.0609997307214</v>
      </c>
      <c r="F47" s="383" t="n">
        <v>100</v>
      </c>
      <c r="G47" s="383" t="n">
        <v>0</v>
      </c>
      <c r="H47" s="383"/>
      <c r="I47" s="383"/>
      <c r="J47" s="383"/>
      <c r="K47" s="383"/>
    </row>
    <row r="48">
      <c r="A48" s="383" t="s">
        <v>39</v>
      </c>
      <c r="B48" s="383" t="s">
        <v>40</v>
      </c>
      <c r="C48" s="383" t="s">
        <v>17</v>
      </c>
      <c r="D48" s="383" t="n">
        <v>21670.1640565</v>
      </c>
      <c r="E48" s="383" t="n">
        <v>1.75596379377898</v>
      </c>
      <c r="F48" s="383" t="n">
        <v>99.7261011237218</v>
      </c>
      <c r="G48" s="383" t="n">
        <v>0.157882561444338</v>
      </c>
      <c r="H48" s="383" t="n">
        <v>59.5173532</v>
      </c>
      <c r="I48" s="383" t="n">
        <v>57.6119281801074</v>
      </c>
      <c r="J48" s="383" t="n">
        <v>0.273898876278194</v>
      </c>
      <c r="K48" s="383" t="n">
        <v>57.4847640932937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939</v>
      </c>
    </row>
    <row r="58">
      <c r="A58" s="5" t="s">
        <v>26</v>
      </c>
      <c r="B58" s="5" t="s">
        <v>10</v>
      </c>
      <c r="C58" s="5" t="s">
        <v>11</v>
      </c>
      <c r="D58" s="5" t="s">
        <v>930</v>
      </c>
      <c r="E58" s="5" t="s">
        <v>931</v>
      </c>
      <c r="F58" s="5" t="s">
        <v>932</v>
      </c>
      <c r="G58" s="5" t="s">
        <v>933</v>
      </c>
      <c r="H58" s="5" t="s">
        <v>934</v>
      </c>
      <c r="I58" s="5" t="s">
        <v>935</v>
      </c>
      <c r="J58" s="5" t="s">
        <v>936</v>
      </c>
      <c r="K58" s="5" t="s">
        <v>937</v>
      </c>
    </row>
    <row r="59">
      <c r="A59" s="384" t="s">
        <v>14</v>
      </c>
      <c r="B59" s="384" t="s">
        <v>15</v>
      </c>
      <c r="C59" s="384" t="s">
        <v>16</v>
      </c>
      <c r="D59" s="384" t="n">
        <v>665881.0906642</v>
      </c>
      <c r="E59" s="384" t="n">
        <v>1.52356836689974</v>
      </c>
      <c r="F59" s="384" t="n">
        <v>99.2170586490005</v>
      </c>
      <c r="G59" s="384" t="n">
        <v>0.105206469197116</v>
      </c>
      <c r="H59" s="384" t="n">
        <v>5254.5988344</v>
      </c>
      <c r="I59" s="384" t="n">
        <v>13.4433939431813</v>
      </c>
      <c r="J59" s="384" t="n">
        <v>0.782941350999478</v>
      </c>
      <c r="K59" s="384" t="n">
        <v>13.3321307033526</v>
      </c>
    </row>
    <row r="60">
      <c r="A60" s="384" t="s">
        <v>14</v>
      </c>
      <c r="B60" s="384" t="s">
        <v>15</v>
      </c>
      <c r="C60" s="384" t="s">
        <v>17</v>
      </c>
      <c r="D60" s="384" t="n">
        <v>5318514.3438772</v>
      </c>
      <c r="E60" s="384" t="n">
        <v>0.390687320314453</v>
      </c>
      <c r="F60" s="384" t="n">
        <v>98.8612708983146</v>
      </c>
      <c r="G60" s="384" t="n">
        <v>0.0422723183364391</v>
      </c>
      <c r="H60" s="384" t="n">
        <v>61261.0682229</v>
      </c>
      <c r="I60" s="384" t="n">
        <v>3.6839655715872</v>
      </c>
      <c r="J60" s="384" t="n">
        <v>1.13872910168541</v>
      </c>
      <c r="K60" s="384" t="n">
        <v>3.66996426838754</v>
      </c>
    </row>
    <row r="61">
      <c r="A61" s="384" t="s">
        <v>42</v>
      </c>
      <c r="B61" s="384" t="s">
        <v>43</v>
      </c>
      <c r="C61" s="384" t="s">
        <v>16</v>
      </c>
      <c r="D61" s="384" t="n">
        <v>575.5731188</v>
      </c>
      <c r="E61" s="384" t="n">
        <v>14.7117371946927</v>
      </c>
      <c r="F61" s="384" t="n">
        <v>100</v>
      </c>
      <c r="G61" s="384" t="n">
        <v>0</v>
      </c>
      <c r="H61" s="384"/>
      <c r="I61" s="384"/>
      <c r="J61" s="384"/>
      <c r="K61" s="384"/>
    </row>
    <row r="62">
      <c r="A62" s="384" t="s">
        <v>42</v>
      </c>
      <c r="B62" s="384" t="s">
        <v>43</v>
      </c>
      <c r="C62" s="384" t="s">
        <v>17</v>
      </c>
      <c r="D62" s="384" t="n">
        <v>6189.3929714</v>
      </c>
      <c r="E62" s="384" t="n">
        <v>4.37792313424348</v>
      </c>
      <c r="F62" s="384" t="n">
        <v>99.4259569512719</v>
      </c>
      <c r="G62" s="384" t="n">
        <v>0.274308834651155</v>
      </c>
      <c r="H62" s="384" t="n">
        <v>35.7349139</v>
      </c>
      <c r="I62" s="384" t="n">
        <v>46.9932183070419</v>
      </c>
      <c r="J62" s="384" t="n">
        <v>0.574043048728113</v>
      </c>
      <c r="K62" s="384" t="n">
        <v>47.5111029491745</v>
      </c>
    </row>
    <row r="63">
      <c r="A63" s="384" t="s">
        <v>44</v>
      </c>
      <c r="B63" s="384" t="s">
        <v>45</v>
      </c>
      <c r="C63" s="384" t="s">
        <v>16</v>
      </c>
      <c r="D63" s="384" t="n">
        <v>1936.1622647</v>
      </c>
      <c r="E63" s="384" t="n">
        <v>18.0510992200372</v>
      </c>
      <c r="F63" s="384" t="n">
        <v>97.320165269899</v>
      </c>
      <c r="G63" s="384" t="n">
        <v>2.61068283173487</v>
      </c>
      <c r="H63" s="384" t="n">
        <v>53.3146945</v>
      </c>
      <c r="I63" s="384" t="n">
        <v>100</v>
      </c>
      <c r="J63" s="384" t="n">
        <v>2.67983473010105</v>
      </c>
      <c r="K63" s="384" t="n">
        <v>94.8088633220094</v>
      </c>
    </row>
    <row r="64">
      <c r="A64" s="384" t="s">
        <v>44</v>
      </c>
      <c r="B64" s="384" t="s">
        <v>45</v>
      </c>
      <c r="C64" s="384" t="s">
        <v>17</v>
      </c>
      <c r="D64" s="384" t="n">
        <v>49110.0409805</v>
      </c>
      <c r="E64" s="384" t="n">
        <v>3.17768650063733</v>
      </c>
      <c r="F64" s="384" t="n">
        <v>99.3022135886801</v>
      </c>
      <c r="G64" s="384" t="n">
        <v>0.252572903403341</v>
      </c>
      <c r="H64" s="384" t="n">
        <v>345.091192</v>
      </c>
      <c r="I64" s="384" t="n">
        <v>36.8674742211999</v>
      </c>
      <c r="J64" s="384" t="n">
        <v>0.697786411319898</v>
      </c>
      <c r="K64" s="384" t="n">
        <v>35.9437329153911</v>
      </c>
    </row>
    <row r="65">
      <c r="A65" s="384" t="s">
        <v>27</v>
      </c>
      <c r="B65" s="384" t="s">
        <v>28</v>
      </c>
      <c r="C65" s="384" t="s">
        <v>16</v>
      </c>
      <c r="D65" s="384" t="n">
        <v>3325.0746505</v>
      </c>
      <c r="E65" s="384" t="n">
        <v>18.0919407337194</v>
      </c>
      <c r="F65" s="384" t="n">
        <v>98.0262729395326</v>
      </c>
      <c r="G65" s="384" t="n">
        <v>2.03083553293654</v>
      </c>
      <c r="H65" s="384" t="n">
        <v>66.9492945</v>
      </c>
      <c r="I65" s="384" t="n">
        <v>99.9999999999998</v>
      </c>
      <c r="J65" s="384" t="n">
        <v>1.97372706046743</v>
      </c>
      <c r="K65" s="384" t="n">
        <v>100.862597587223</v>
      </c>
    </row>
    <row r="66">
      <c r="A66" s="384" t="s">
        <v>27</v>
      </c>
      <c r="B66" s="384" t="s">
        <v>28</v>
      </c>
      <c r="C66" s="384" t="s">
        <v>17</v>
      </c>
      <c r="D66" s="384" t="n">
        <v>97142.3746881</v>
      </c>
      <c r="E66" s="384" t="n">
        <v>2.57451464095</v>
      </c>
      <c r="F66" s="384" t="n">
        <v>99.0440285180748</v>
      </c>
      <c r="G66" s="384" t="n">
        <v>0.279104454984848</v>
      </c>
      <c r="H66" s="384" t="n">
        <v>937.6167476</v>
      </c>
      <c r="I66" s="384" t="n">
        <v>29.2747413126473</v>
      </c>
      <c r="J66" s="384" t="n">
        <v>0.95597148192523</v>
      </c>
      <c r="K66" s="384" t="n">
        <v>28.91679314886</v>
      </c>
    </row>
    <row r="67">
      <c r="A67" s="384" t="s">
        <v>29</v>
      </c>
      <c r="B67" s="384" t="s">
        <v>30</v>
      </c>
      <c r="C67" s="384" t="s">
        <v>16</v>
      </c>
      <c r="D67" s="384" t="n">
        <v>475.0460766</v>
      </c>
      <c r="E67" s="384" t="n">
        <v>22.1625415142475</v>
      </c>
      <c r="F67" s="384" t="n">
        <v>100</v>
      </c>
      <c r="G67" s="384" t="n">
        <v>0</v>
      </c>
      <c r="H67" s="384"/>
      <c r="I67" s="384"/>
      <c r="J67" s="384"/>
      <c r="K67" s="384"/>
    </row>
    <row r="68">
      <c r="A68" s="384" t="s">
        <v>29</v>
      </c>
      <c r="B68" s="384" t="s">
        <v>30</v>
      </c>
      <c r="C68" s="384" t="s">
        <v>17</v>
      </c>
      <c r="D68" s="384" t="n">
        <v>18962.6157592</v>
      </c>
      <c r="E68" s="384" t="n">
        <v>3.02466713132518</v>
      </c>
      <c r="F68" s="384" t="n">
        <v>99.3604814723469</v>
      </c>
      <c r="G68" s="384" t="n">
        <v>0.231974338529238</v>
      </c>
      <c r="H68" s="384" t="n">
        <v>122.0499733</v>
      </c>
      <c r="I68" s="384" t="n">
        <v>35.7888699888712</v>
      </c>
      <c r="J68" s="384" t="n">
        <v>0.639518527653101</v>
      </c>
      <c r="K68" s="384" t="n">
        <v>36.0413044639685</v>
      </c>
    </row>
    <row r="69">
      <c r="A69" s="384" t="s">
        <v>46</v>
      </c>
      <c r="B69" s="384" t="s">
        <v>47</v>
      </c>
      <c r="C69" s="384" t="s">
        <v>16</v>
      </c>
      <c r="D69" s="384" t="n">
        <v>1541.7265307</v>
      </c>
      <c r="E69" s="384" t="n">
        <v>10.7434640254312</v>
      </c>
      <c r="F69" s="384" t="n">
        <v>100</v>
      </c>
      <c r="G69" s="384" t="n">
        <v>0</v>
      </c>
      <c r="H69" s="384"/>
      <c r="I69" s="384"/>
      <c r="J69" s="384"/>
      <c r="K69" s="384"/>
    </row>
    <row r="70">
      <c r="A70" s="384" t="s">
        <v>46</v>
      </c>
      <c r="B70" s="384" t="s">
        <v>47</v>
      </c>
      <c r="C70" s="384" t="s">
        <v>17</v>
      </c>
      <c r="D70" s="384" t="n">
        <v>14684.7398085</v>
      </c>
      <c r="E70" s="384" t="n">
        <v>3.60014755607302</v>
      </c>
      <c r="F70" s="384" t="n">
        <v>99.879140419102</v>
      </c>
      <c r="G70" s="384" t="n">
        <v>0.0865287904765768</v>
      </c>
      <c r="H70" s="384" t="n">
        <v>17.769391</v>
      </c>
      <c r="I70" s="384" t="n">
        <v>71.299664466241</v>
      </c>
      <c r="J70" s="384" t="n">
        <v>0.120859580897962</v>
      </c>
      <c r="K70" s="384" t="n">
        <v>71.5079528664062</v>
      </c>
    </row>
    <row r="71">
      <c r="A71" s="384" t="s">
        <v>48</v>
      </c>
      <c r="B71" s="384" t="s">
        <v>49</v>
      </c>
      <c r="C71" s="384" t="s">
        <v>16</v>
      </c>
      <c r="D71" s="384" t="n">
        <v>5850.2344365</v>
      </c>
      <c r="E71" s="384" t="n">
        <v>17.6388963014752</v>
      </c>
      <c r="F71" s="384" t="n">
        <v>100</v>
      </c>
      <c r="G71" s="384" t="n">
        <v>0</v>
      </c>
      <c r="H71" s="384"/>
      <c r="I71" s="384"/>
      <c r="J71" s="384"/>
      <c r="K71" s="384"/>
    </row>
    <row r="72">
      <c r="A72" s="384" t="s">
        <v>48</v>
      </c>
      <c r="B72" s="384" t="s">
        <v>49</v>
      </c>
      <c r="C72" s="384" t="s">
        <v>17</v>
      </c>
      <c r="D72" s="384" t="n">
        <v>105411.1698769</v>
      </c>
      <c r="E72" s="384" t="n">
        <v>2.3801479995157</v>
      </c>
      <c r="F72" s="384" t="n">
        <v>99.2581666914182</v>
      </c>
      <c r="G72" s="384" t="n">
        <v>0.259623656101187</v>
      </c>
      <c r="H72" s="384" t="n">
        <v>787.8194764</v>
      </c>
      <c r="I72" s="384" t="n">
        <v>34.8620180503752</v>
      </c>
      <c r="J72" s="384" t="n">
        <v>0.741833308581782</v>
      </c>
      <c r="K72" s="384" t="n">
        <v>34.7379496663381</v>
      </c>
    </row>
    <row r="73">
      <c r="A73" s="384" t="s">
        <v>31</v>
      </c>
      <c r="B73" s="384" t="s">
        <v>32</v>
      </c>
      <c r="C73" s="384" t="s">
        <v>16</v>
      </c>
      <c r="D73" s="384" t="n">
        <v>3528.4564265</v>
      </c>
      <c r="E73" s="384" t="n">
        <v>20.2283754619181</v>
      </c>
      <c r="F73" s="384" t="n">
        <v>100</v>
      </c>
      <c r="G73" s="384" t="n">
        <v>0</v>
      </c>
      <c r="H73" s="384"/>
      <c r="I73" s="384"/>
      <c r="J73" s="384"/>
      <c r="K73" s="384"/>
    </row>
    <row r="74">
      <c r="A74" s="384" t="s">
        <v>31</v>
      </c>
      <c r="B74" s="384" t="s">
        <v>32</v>
      </c>
      <c r="C74" s="384" t="s">
        <v>17</v>
      </c>
      <c r="D74" s="384" t="n">
        <v>76635.7841506</v>
      </c>
      <c r="E74" s="384" t="n">
        <v>2.67995995823011</v>
      </c>
      <c r="F74" s="384" t="n">
        <v>99.5829880199685</v>
      </c>
      <c r="G74" s="384" t="n">
        <v>0.17964247384584</v>
      </c>
      <c r="H74" s="384" t="n">
        <v>320.9186702</v>
      </c>
      <c r="I74" s="384" t="n">
        <v>43.5380140833215</v>
      </c>
      <c r="J74" s="384" t="n">
        <v>0.417011980031532</v>
      </c>
      <c r="K74" s="384" t="n">
        <v>42.8988498592178</v>
      </c>
    </row>
    <row r="75">
      <c r="A75" s="384" t="s">
        <v>50</v>
      </c>
      <c r="B75" s="384" t="s">
        <v>51</v>
      </c>
      <c r="C75" s="384" t="s">
        <v>16</v>
      </c>
      <c r="D75" s="384" t="n">
        <v>9368.6620986</v>
      </c>
      <c r="E75" s="384" t="n">
        <v>12.961498695037</v>
      </c>
      <c r="F75" s="384" t="n">
        <v>98.3548821723933</v>
      </c>
      <c r="G75" s="384" t="n">
        <v>1.19966014646117</v>
      </c>
      <c r="H75" s="384" t="n">
        <v>156.7034874</v>
      </c>
      <c r="I75" s="384" t="n">
        <v>73.823593610868</v>
      </c>
      <c r="J75" s="384" t="n">
        <v>1.64511782760671</v>
      </c>
      <c r="K75" s="384" t="n">
        <v>71.7227850626105</v>
      </c>
    </row>
    <row r="76">
      <c r="A76" s="384" t="s">
        <v>50</v>
      </c>
      <c r="B76" s="384" t="s">
        <v>51</v>
      </c>
      <c r="C76" s="384" t="s">
        <v>17</v>
      </c>
      <c r="D76" s="384" t="n">
        <v>98185.8939625</v>
      </c>
      <c r="E76" s="384" t="n">
        <v>3.34685844817976</v>
      </c>
      <c r="F76" s="384" t="n">
        <v>99.7044446676053</v>
      </c>
      <c r="G76" s="384" t="n">
        <v>0.152153990623593</v>
      </c>
      <c r="H76" s="384" t="n">
        <v>291.0538705</v>
      </c>
      <c r="I76" s="384" t="n">
        <v>51.3336436408004</v>
      </c>
      <c r="J76" s="384" t="n">
        <v>0.295555332394722</v>
      </c>
      <c r="K76" s="384" t="n">
        <v>51.3285583994299</v>
      </c>
    </row>
    <row r="77">
      <c r="A77" s="384" t="s">
        <v>52</v>
      </c>
      <c r="B77" s="384" t="s">
        <v>53</v>
      </c>
      <c r="C77" s="384" t="s">
        <v>16</v>
      </c>
      <c r="D77" s="384" t="n">
        <v>215.0655392</v>
      </c>
      <c r="E77" s="384" t="n">
        <v>24.429326651954</v>
      </c>
      <c r="F77" s="384" t="n">
        <v>95.6233228386942</v>
      </c>
      <c r="G77" s="384" t="n">
        <v>4.26483464514372</v>
      </c>
      <c r="H77" s="384" t="n">
        <v>9.8435445</v>
      </c>
      <c r="I77" s="384" t="n">
        <v>99.9999999999999</v>
      </c>
      <c r="J77" s="384" t="n">
        <v>4.37667716130578</v>
      </c>
      <c r="K77" s="384" t="n">
        <v>93.1797446089338</v>
      </c>
    </row>
    <row r="78">
      <c r="A78" s="384" t="s">
        <v>52</v>
      </c>
      <c r="B78" s="384" t="s">
        <v>53</v>
      </c>
      <c r="C78" s="384" t="s">
        <v>17</v>
      </c>
      <c r="D78" s="384" t="n">
        <v>9872.3068672</v>
      </c>
      <c r="E78" s="384" t="n">
        <v>2.80854854394298</v>
      </c>
      <c r="F78" s="384" t="n">
        <v>99.7121009732832</v>
      </c>
      <c r="G78" s="384" t="n">
        <v>0.172602736513774</v>
      </c>
      <c r="H78" s="384" t="n">
        <v>28.5043391</v>
      </c>
      <c r="I78" s="384" t="n">
        <v>59.5526694275614</v>
      </c>
      <c r="J78" s="384" t="n">
        <v>0.287899026716744</v>
      </c>
      <c r="K78" s="384" t="n">
        <v>59.7799224533659</v>
      </c>
    </row>
    <row r="79">
      <c r="A79" s="384" t="s">
        <v>33</v>
      </c>
      <c r="B79" s="384" t="s">
        <v>34</v>
      </c>
      <c r="C79" s="384" t="s">
        <v>16</v>
      </c>
      <c r="D79" s="384" t="n">
        <v>1135.5813395</v>
      </c>
      <c r="E79" s="384" t="n">
        <v>21.6507516111624</v>
      </c>
      <c r="F79" s="384" t="n">
        <v>97.8332132967882</v>
      </c>
      <c r="G79" s="384" t="n">
        <v>1.17434301799015</v>
      </c>
      <c r="H79" s="384" t="n">
        <v>25.150585</v>
      </c>
      <c r="I79" s="384" t="n">
        <v>56.8746344220795</v>
      </c>
      <c r="J79" s="384" t="n">
        <v>2.16678670321176</v>
      </c>
      <c r="K79" s="384" t="n">
        <v>53.0231013474129</v>
      </c>
    </row>
    <row r="80">
      <c r="A80" s="384" t="s">
        <v>33</v>
      </c>
      <c r="B80" s="384" t="s">
        <v>34</v>
      </c>
      <c r="C80" s="384" t="s">
        <v>17</v>
      </c>
      <c r="D80" s="384" t="n">
        <v>12176.6986594</v>
      </c>
      <c r="E80" s="384" t="n">
        <v>4.06197868306537</v>
      </c>
      <c r="F80" s="384" t="n">
        <v>99.7392491491567</v>
      </c>
      <c r="G80" s="384" t="n">
        <v>0.130740840275054</v>
      </c>
      <c r="H80" s="384" t="n">
        <v>31.8338524</v>
      </c>
      <c r="I80" s="384" t="n">
        <v>49.8220258088631</v>
      </c>
      <c r="J80" s="384" t="n">
        <v>0.260750850843305</v>
      </c>
      <c r="K80" s="384" t="n">
        <v>50.0093986270438</v>
      </c>
    </row>
    <row r="81">
      <c r="A81" s="384" t="s">
        <v>54</v>
      </c>
      <c r="B81" s="384" t="s">
        <v>55</v>
      </c>
      <c r="C81" s="384" t="s">
        <v>16</v>
      </c>
      <c r="D81" s="384" t="n">
        <v>8022.7253859</v>
      </c>
      <c r="E81" s="384" t="n">
        <v>11.2710361608792</v>
      </c>
      <c r="F81" s="384" t="n">
        <v>99.058999618506</v>
      </c>
      <c r="G81" s="384" t="n">
        <v>0.930856316532098</v>
      </c>
      <c r="H81" s="384" t="n">
        <v>76.2110225</v>
      </c>
      <c r="I81" s="384" t="n">
        <v>100</v>
      </c>
      <c r="J81" s="384" t="n">
        <v>0.941000381493994</v>
      </c>
      <c r="K81" s="384" t="n">
        <v>97.9911350916126</v>
      </c>
    </row>
    <row r="82">
      <c r="A82" s="384" t="s">
        <v>54</v>
      </c>
      <c r="B82" s="384" t="s">
        <v>55</v>
      </c>
      <c r="C82" s="384" t="s">
        <v>17</v>
      </c>
      <c r="D82" s="384" t="n">
        <v>82482.2745251</v>
      </c>
      <c r="E82" s="384" t="n">
        <v>2.43583119859445</v>
      </c>
      <c r="F82" s="384" t="n">
        <v>98.8243949189711</v>
      </c>
      <c r="G82" s="384" t="n">
        <v>0.476530695194912</v>
      </c>
      <c r="H82" s="384" t="n">
        <v>981.2008574</v>
      </c>
      <c r="I82" s="384" t="n">
        <v>40.2202319631913</v>
      </c>
      <c r="J82" s="384" t="n">
        <v>1.17560508102893</v>
      </c>
      <c r="K82" s="384" t="n">
        <v>40.058399179201</v>
      </c>
    </row>
    <row r="83">
      <c r="A83" s="384" t="s">
        <v>35</v>
      </c>
      <c r="B83" s="384" t="s">
        <v>36</v>
      </c>
      <c r="C83" s="384" t="s">
        <v>16</v>
      </c>
      <c r="D83" s="384" t="n">
        <v>5223.7412575</v>
      </c>
      <c r="E83" s="384" t="n">
        <v>24.0903196408814</v>
      </c>
      <c r="F83" s="384" t="n">
        <v>100</v>
      </c>
      <c r="G83" s="384" t="n">
        <v>0</v>
      </c>
      <c r="H83" s="384"/>
      <c r="I83" s="384"/>
      <c r="J83" s="384"/>
      <c r="K83" s="384"/>
    </row>
    <row r="84">
      <c r="A84" s="384" t="s">
        <v>35</v>
      </c>
      <c r="B84" s="384" t="s">
        <v>36</v>
      </c>
      <c r="C84" s="384" t="s">
        <v>17</v>
      </c>
      <c r="D84" s="384" t="n">
        <v>107294.3925845</v>
      </c>
      <c r="E84" s="384" t="n">
        <v>3.24974029070927</v>
      </c>
      <c r="F84" s="384" t="n">
        <v>99.5813521007035</v>
      </c>
      <c r="G84" s="384" t="n">
        <v>0.20595266573128</v>
      </c>
      <c r="H84" s="384" t="n">
        <v>451.074133</v>
      </c>
      <c r="I84" s="384" t="n">
        <v>48.3088250400745</v>
      </c>
      <c r="J84" s="384" t="n">
        <v>0.418647899296478</v>
      </c>
      <c r="K84" s="384" t="n">
        <v>48.9887682626133</v>
      </c>
    </row>
    <row r="85">
      <c r="A85" s="384" t="s">
        <v>56</v>
      </c>
      <c r="B85" s="384" t="s">
        <v>57</v>
      </c>
      <c r="C85" s="384" t="s">
        <v>16</v>
      </c>
      <c r="D85" s="384" t="n">
        <v>1590.8405071</v>
      </c>
      <c r="E85" s="384" t="n">
        <v>18.3325220258347</v>
      </c>
      <c r="F85" s="384" t="n">
        <v>100</v>
      </c>
      <c r="G85" s="384" t="n">
        <v>0</v>
      </c>
      <c r="H85" s="384"/>
      <c r="I85" s="384"/>
      <c r="J85" s="384"/>
      <c r="K85" s="384"/>
    </row>
    <row r="86">
      <c r="A86" s="384" t="s">
        <v>56</v>
      </c>
      <c r="B86" s="384" t="s">
        <v>57</v>
      </c>
      <c r="C86" s="384" t="s">
        <v>17</v>
      </c>
      <c r="D86" s="384" t="n">
        <v>19087.7569261</v>
      </c>
      <c r="E86" s="384" t="n">
        <v>2.43432293828695</v>
      </c>
      <c r="F86" s="384" t="n">
        <v>99.636876134002</v>
      </c>
      <c r="G86" s="384" t="n">
        <v>0.22958662670073</v>
      </c>
      <c r="H86" s="384" t="n">
        <v>69.5648073</v>
      </c>
      <c r="I86" s="384" t="n">
        <v>63.6588849700602</v>
      </c>
      <c r="J86" s="384" t="n">
        <v>0.363123865998015</v>
      </c>
      <c r="K86" s="384" t="n">
        <v>62.9958436461706</v>
      </c>
    </row>
    <row r="87">
      <c r="A87" s="384" t="s">
        <v>37</v>
      </c>
      <c r="B87" s="384" t="s">
        <v>38</v>
      </c>
      <c r="C87" s="384" t="s">
        <v>16</v>
      </c>
      <c r="D87" s="384" t="n">
        <v>47261.4946585</v>
      </c>
      <c r="E87" s="384" t="n">
        <v>15.6291046155741</v>
      </c>
      <c r="F87" s="384" t="n">
        <v>99.4895558305742</v>
      </c>
      <c r="G87" s="384" t="n">
        <v>0.516640866978271</v>
      </c>
      <c r="H87" s="384" t="n">
        <v>242.4812754</v>
      </c>
      <c r="I87" s="384" t="n">
        <v>99.9999999999999</v>
      </c>
      <c r="J87" s="384" t="n">
        <v>0.510444169425741</v>
      </c>
      <c r="K87" s="384" t="n">
        <v>100.697340587546</v>
      </c>
    </row>
    <row r="88">
      <c r="A88" s="384" t="s">
        <v>37</v>
      </c>
      <c r="B88" s="384" t="s">
        <v>38</v>
      </c>
      <c r="C88" s="384" t="s">
        <v>17</v>
      </c>
      <c r="D88" s="384" t="n">
        <v>515849.9246298</v>
      </c>
      <c r="E88" s="384" t="n">
        <v>3.25384741254446</v>
      </c>
      <c r="F88" s="384" t="n">
        <v>99.3511125528672</v>
      </c>
      <c r="G88" s="384" t="n">
        <v>0.267935521601446</v>
      </c>
      <c r="H88" s="384" t="n">
        <v>3369.1473814</v>
      </c>
      <c r="I88" s="384" t="n">
        <v>40.653371732364</v>
      </c>
      <c r="J88" s="384" t="n">
        <v>0.648887447132783</v>
      </c>
      <c r="K88" s="384" t="n">
        <v>41.0235893469045</v>
      </c>
    </row>
    <row r="89">
      <c r="A89" s="384" t="s">
        <v>39</v>
      </c>
      <c r="B89" s="384" t="s">
        <v>40</v>
      </c>
      <c r="C89" s="384" t="s">
        <v>16</v>
      </c>
      <c r="D89" s="384" t="n">
        <v>458.6784289</v>
      </c>
      <c r="E89" s="384" t="n">
        <v>30.9992567392657</v>
      </c>
      <c r="F89" s="384" t="n">
        <v>100</v>
      </c>
      <c r="G89" s="384" t="n">
        <v>0</v>
      </c>
      <c r="H89" s="384"/>
      <c r="I89" s="384"/>
      <c r="J89" s="384"/>
      <c r="K89" s="384"/>
    </row>
    <row r="90">
      <c r="A90" s="384" t="s">
        <v>39</v>
      </c>
      <c r="B90" s="384" t="s">
        <v>40</v>
      </c>
      <c r="C90" s="384" t="s">
        <v>17</v>
      </c>
      <c r="D90" s="384" t="n">
        <v>16307.455954</v>
      </c>
      <c r="E90" s="384" t="n">
        <v>2.09910544491064</v>
      </c>
      <c r="F90" s="384" t="n">
        <v>99.7345339837714</v>
      </c>
      <c r="G90" s="384" t="n">
        <v>0.203403203563023</v>
      </c>
      <c r="H90" s="384" t="n">
        <v>43.4059818</v>
      </c>
      <c r="I90" s="384" t="n">
        <v>76.5858951337058</v>
      </c>
      <c r="J90" s="384" t="n">
        <v>0.265466016228558</v>
      </c>
      <c r="K90" s="384" t="n">
        <v>76.4177803485714</v>
      </c>
    </row>
    <row r="91">
      <c r="A91" s="384" t="s">
        <v>58</v>
      </c>
      <c r="B91" s="384" t="s">
        <v>59</v>
      </c>
      <c r="C91" s="384" t="s">
        <v>16</v>
      </c>
      <c r="D91" s="384" t="n">
        <v>402.9288583</v>
      </c>
      <c r="E91" s="384" t="n">
        <v>16.7283728567515</v>
      </c>
      <c r="F91" s="384" t="n">
        <v>100</v>
      </c>
      <c r="G91" s="384" t="n">
        <v>0</v>
      </c>
      <c r="H91" s="384"/>
      <c r="I91" s="384"/>
      <c r="J91" s="384"/>
      <c r="K91" s="384"/>
    </row>
    <row r="92">
      <c r="A92" s="384" t="s">
        <v>58</v>
      </c>
      <c r="B92" s="384" t="s">
        <v>59</v>
      </c>
      <c r="C92" s="384" t="s">
        <v>17</v>
      </c>
      <c r="D92" s="384" t="n">
        <v>6483.4244379</v>
      </c>
      <c r="E92" s="384" t="n">
        <v>3.29922256452848</v>
      </c>
      <c r="F92" s="384" t="n">
        <v>99.2126783115736</v>
      </c>
      <c r="G92" s="384" t="n">
        <v>0.352230660881317</v>
      </c>
      <c r="H92" s="384" t="n">
        <v>51.4504876</v>
      </c>
      <c r="I92" s="384" t="n">
        <v>44.7373108833999</v>
      </c>
      <c r="J92" s="384" t="n">
        <v>0.787321688426399</v>
      </c>
      <c r="K92" s="384" t="n">
        <v>44.3856021791249</v>
      </c>
    </row>
    <row r="93">
      <c r="A93" s="384" t="s">
        <v>60</v>
      </c>
      <c r="B93" s="384" t="s">
        <v>61</v>
      </c>
      <c r="C93" s="384" t="s">
        <v>16</v>
      </c>
      <c r="D93" s="384" t="n">
        <v>296.0593482</v>
      </c>
      <c r="E93" s="384" t="n">
        <v>18.5691480880767</v>
      </c>
      <c r="F93" s="384" t="n">
        <v>98.75989588361</v>
      </c>
      <c r="G93" s="384" t="n">
        <v>1.27992356203465</v>
      </c>
      <c r="H93" s="384" t="n">
        <v>3.7175456</v>
      </c>
      <c r="I93" s="384" t="n">
        <v>100</v>
      </c>
      <c r="J93" s="384" t="n">
        <v>1.24010411639004</v>
      </c>
      <c r="K93" s="384" t="n">
        <v>101.93105244541</v>
      </c>
    </row>
    <row r="94">
      <c r="A94" s="384" t="s">
        <v>60</v>
      </c>
      <c r="B94" s="384" t="s">
        <v>61</v>
      </c>
      <c r="C94" s="384" t="s">
        <v>17</v>
      </c>
      <c r="D94" s="384" t="n">
        <v>6180.3482115</v>
      </c>
      <c r="E94" s="384" t="n">
        <v>3.25812409414944</v>
      </c>
      <c r="F94" s="384" t="n">
        <v>98.7677113888527</v>
      </c>
      <c r="G94" s="384" t="n">
        <v>0.313519854530614</v>
      </c>
      <c r="H94" s="384" t="n">
        <v>77.1099442</v>
      </c>
      <c r="I94" s="384" t="n">
        <v>24.9125597556192</v>
      </c>
      <c r="J94" s="384" t="n">
        <v>1.23228861114732</v>
      </c>
      <c r="K94" s="384" t="n">
        <v>25.1285601658887</v>
      </c>
    </row>
    <row r="95">
      <c r="A95" s="384" t="s">
        <v>62</v>
      </c>
      <c r="B95" s="384" t="s">
        <v>63</v>
      </c>
      <c r="C95" s="384" t="s">
        <v>16</v>
      </c>
      <c r="D95" s="384" t="n">
        <v>483.725691</v>
      </c>
      <c r="E95" s="384" t="n">
        <v>18.0785141923688</v>
      </c>
      <c r="F95" s="384" t="n">
        <v>100</v>
      </c>
      <c r="G95" s="384" t="n">
        <v>0</v>
      </c>
      <c r="H95" s="384"/>
      <c r="I95" s="384"/>
      <c r="J95" s="384"/>
      <c r="K95" s="384"/>
    </row>
    <row r="96">
      <c r="A96" s="384" t="s">
        <v>62</v>
      </c>
      <c r="B96" s="384" t="s">
        <v>63</v>
      </c>
      <c r="C96" s="384" t="s">
        <v>17</v>
      </c>
      <c r="D96" s="384" t="n">
        <v>8069.0716656</v>
      </c>
      <c r="E96" s="384" t="n">
        <v>3.28247636702484</v>
      </c>
      <c r="F96" s="384" t="n">
        <v>99.7078374403195</v>
      </c>
      <c r="G96" s="384" t="n">
        <v>0.169937316501385</v>
      </c>
      <c r="H96" s="384" t="n">
        <v>23.6438849</v>
      </c>
      <c r="I96" s="384" t="n">
        <v>57.832103019112</v>
      </c>
      <c r="J96" s="384" t="n">
        <v>0.292162559680467</v>
      </c>
      <c r="K96" s="384" t="n">
        <v>57.9953925215322</v>
      </c>
    </row>
    <row r="97">
      <c r="A97" s="384" t="s">
        <v>64</v>
      </c>
      <c r="B97" s="384" t="s">
        <v>65</v>
      </c>
      <c r="C97" s="384" t="s">
        <v>16</v>
      </c>
      <c r="D97" s="384" t="n">
        <v>320.3075815</v>
      </c>
      <c r="E97" s="384" t="n">
        <v>26.4836697826574</v>
      </c>
      <c r="F97" s="384" t="n">
        <v>100</v>
      </c>
      <c r="G97" s="384" t="n">
        <v>0.00000000000000294027799692757</v>
      </c>
      <c r="H97" s="384"/>
      <c r="I97" s="384"/>
      <c r="J97" s="384"/>
      <c r="K97" s="384"/>
    </row>
    <row r="98">
      <c r="A98" s="384" t="s">
        <v>64</v>
      </c>
      <c r="B98" s="384" t="s">
        <v>65</v>
      </c>
      <c r="C98" s="384" t="s">
        <v>17</v>
      </c>
      <c r="D98" s="384" t="n">
        <v>14457.9729942</v>
      </c>
      <c r="E98" s="384" t="n">
        <v>3.72606244269884</v>
      </c>
      <c r="F98" s="384" t="n">
        <v>99.3207748304196</v>
      </c>
      <c r="G98" s="384" t="n">
        <v>0.216498548924836</v>
      </c>
      <c r="H98" s="384" t="n">
        <v>98.8737671</v>
      </c>
      <c r="I98" s="384" t="n">
        <v>32.302993471025</v>
      </c>
      <c r="J98" s="384" t="n">
        <v>0.679225169580408</v>
      </c>
      <c r="K98" s="384" t="n">
        <v>31.6578427771744</v>
      </c>
    </row>
    <row r="99">
      <c r="A99" s="384" t="s">
        <v>66</v>
      </c>
      <c r="B99" s="384" t="s">
        <v>67</v>
      </c>
      <c r="C99" s="384" t="s">
        <v>16</v>
      </c>
      <c r="D99" s="384" t="n">
        <v>107.7114041</v>
      </c>
      <c r="E99" s="384" t="n">
        <v>18.1565915417904</v>
      </c>
      <c r="F99" s="384" t="n">
        <v>97.5087130132517</v>
      </c>
      <c r="G99" s="384" t="n">
        <v>2.54838997260707</v>
      </c>
      <c r="H99" s="384" t="n">
        <v>2.7519594</v>
      </c>
      <c r="I99" s="384" t="n">
        <v>100</v>
      </c>
      <c r="J99" s="384" t="n">
        <v>2.49128698674833</v>
      </c>
      <c r="K99" s="384" t="n">
        <v>99.7437179283487</v>
      </c>
    </row>
    <row r="100">
      <c r="A100" s="384" t="s">
        <v>66</v>
      </c>
      <c r="B100" s="384" t="s">
        <v>67</v>
      </c>
      <c r="C100" s="384" t="s">
        <v>17</v>
      </c>
      <c r="D100" s="384" t="n">
        <v>1099.9886362</v>
      </c>
      <c r="E100" s="384" t="n">
        <v>4.05436416352346</v>
      </c>
      <c r="F100" s="384" t="n">
        <v>99.8834569849322</v>
      </c>
      <c r="G100" s="384" t="n">
        <v>0.117000353341662</v>
      </c>
      <c r="H100" s="384" t="n">
        <v>1.2834557</v>
      </c>
      <c r="I100" s="384" t="n">
        <v>100</v>
      </c>
      <c r="J100" s="384" t="n">
        <v>0.116543015067755</v>
      </c>
      <c r="K100" s="384" t="n">
        <v>100.275419796112</v>
      </c>
    </row>
    <row r="101">
      <c r="A101" s="384" t="s">
        <v>68</v>
      </c>
      <c r="B101" s="384" t="s">
        <v>69</v>
      </c>
      <c r="C101" s="384" t="s">
        <v>16</v>
      </c>
      <c r="D101" s="384" t="n">
        <v>2910.3099926</v>
      </c>
      <c r="E101" s="384" t="n">
        <v>18.9231672329046</v>
      </c>
      <c r="F101" s="384" t="n">
        <v>100</v>
      </c>
      <c r="G101" s="384" t="n">
        <v>0</v>
      </c>
      <c r="H101" s="384"/>
      <c r="I101" s="384"/>
      <c r="J101" s="384"/>
      <c r="K101" s="384"/>
    </row>
    <row r="102">
      <c r="A102" s="384" t="s">
        <v>68</v>
      </c>
      <c r="B102" s="384" t="s">
        <v>69</v>
      </c>
      <c r="C102" s="384" t="s">
        <v>17</v>
      </c>
      <c r="D102" s="384" t="n">
        <v>92141.7329118</v>
      </c>
      <c r="E102" s="384" t="n">
        <v>3.01605016672183</v>
      </c>
      <c r="F102" s="384" t="n">
        <v>99.115036561253</v>
      </c>
      <c r="G102" s="384" t="n">
        <v>0.382084541649492</v>
      </c>
      <c r="H102" s="384" t="n">
        <v>822.7012534</v>
      </c>
      <c r="I102" s="384" t="n">
        <v>42.9591490938401</v>
      </c>
      <c r="J102" s="384" t="n">
        <v>0.884963438746952</v>
      </c>
      <c r="K102" s="384" t="n">
        <v>42.7930936544688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940</v>
      </c>
    </row>
    <row r="112">
      <c r="A112" s="5" t="s">
        <v>26</v>
      </c>
      <c r="B112" s="5" t="s">
        <v>71</v>
      </c>
      <c r="C112" s="5" t="s">
        <v>11</v>
      </c>
      <c r="D112" s="5" t="s">
        <v>930</v>
      </c>
      <c r="E112" s="5" t="s">
        <v>931</v>
      </c>
      <c r="F112" s="5" t="s">
        <v>932</v>
      </c>
      <c r="G112" s="5" t="s">
        <v>933</v>
      </c>
      <c r="H112" s="5" t="s">
        <v>934</v>
      </c>
      <c r="I112" s="5" t="s">
        <v>935</v>
      </c>
      <c r="J112" s="5" t="s">
        <v>936</v>
      </c>
      <c r="K112" s="5" t="s">
        <v>937</v>
      </c>
    </row>
    <row r="113">
      <c r="A113" s="385" t="s">
        <v>72</v>
      </c>
      <c r="B113" s="385" t="s">
        <v>73</v>
      </c>
      <c r="C113" s="385" t="s">
        <v>16</v>
      </c>
      <c r="D113" s="385" t="n">
        <v>23764.0817653</v>
      </c>
      <c r="E113" s="385" t="n">
        <v>6.44692839052463</v>
      </c>
      <c r="F113" s="385" t="n">
        <v>99.2668565899072</v>
      </c>
      <c r="G113" s="385" t="n">
        <v>0.371965059608913</v>
      </c>
      <c r="H113" s="385" t="n">
        <v>175.5115508</v>
      </c>
      <c r="I113" s="385" t="n">
        <v>50.5303544817465</v>
      </c>
      <c r="J113" s="385" t="n">
        <v>0.733143410092785</v>
      </c>
      <c r="K113" s="385" t="n">
        <v>50.3636829034325</v>
      </c>
    </row>
    <row r="114">
      <c r="A114" s="385" t="s">
        <v>72</v>
      </c>
      <c r="B114" s="385" t="s">
        <v>73</v>
      </c>
      <c r="C114" s="385" t="s">
        <v>17</v>
      </c>
      <c r="D114" s="385" t="n">
        <v>437760.1732921</v>
      </c>
      <c r="E114" s="385" t="n">
        <v>1.16014003523762</v>
      </c>
      <c r="F114" s="385" t="n">
        <v>98.8041738306554</v>
      </c>
      <c r="G114" s="385" t="n">
        <v>0.151222880206467</v>
      </c>
      <c r="H114" s="385" t="n">
        <v>5298.2080698</v>
      </c>
      <c r="I114" s="385" t="n">
        <v>12.5041831314642</v>
      </c>
      <c r="J114" s="385" t="n">
        <v>1.19582616934456</v>
      </c>
      <c r="K114" s="385" t="n">
        <v>12.4946686450938</v>
      </c>
    </row>
    <row r="115">
      <c r="A115" s="385" t="s">
        <v>74</v>
      </c>
      <c r="B115" s="385" t="s">
        <v>75</v>
      </c>
      <c r="C115" s="385" t="s">
        <v>16</v>
      </c>
      <c r="D115" s="385" t="n">
        <v>8614.1855953</v>
      </c>
      <c r="E115" s="385" t="n">
        <v>8.31726558521111</v>
      </c>
      <c r="F115" s="385" t="n">
        <v>98.8786517420341</v>
      </c>
      <c r="G115" s="385" t="n">
        <v>0.652857179323462</v>
      </c>
      <c r="H115" s="385" t="n">
        <v>97.6904705</v>
      </c>
      <c r="I115" s="385" t="n">
        <v>57.7764657601705</v>
      </c>
      <c r="J115" s="385" t="n">
        <v>1.12134825796594</v>
      </c>
      <c r="K115" s="385" t="n">
        <v>57.5678761821129</v>
      </c>
    </row>
    <row r="116">
      <c r="A116" s="385" t="s">
        <v>74</v>
      </c>
      <c r="B116" s="385" t="s">
        <v>75</v>
      </c>
      <c r="C116" s="385" t="s">
        <v>17</v>
      </c>
      <c r="D116" s="385" t="n">
        <v>132757.9817597</v>
      </c>
      <c r="E116" s="385" t="n">
        <v>2.4175442290519</v>
      </c>
      <c r="F116" s="385" t="n">
        <v>96.2566346245767</v>
      </c>
      <c r="G116" s="385" t="n">
        <v>0.418170405455645</v>
      </c>
      <c r="H116" s="385" t="n">
        <v>5162.881854</v>
      </c>
      <c r="I116" s="385" t="n">
        <v>10.6333148765493</v>
      </c>
      <c r="J116" s="385" t="n">
        <v>3.74336537542327</v>
      </c>
      <c r="K116" s="385" t="n">
        <v>10.7528044665434</v>
      </c>
    </row>
    <row r="117">
      <c r="A117" s="385" t="s">
        <v>76</v>
      </c>
      <c r="B117" s="385" t="s">
        <v>77</v>
      </c>
      <c r="C117" s="385" t="s">
        <v>16</v>
      </c>
      <c r="D117" s="385" t="n">
        <v>15435.9535991</v>
      </c>
      <c r="E117" s="385" t="n">
        <v>5.88970197373407</v>
      </c>
      <c r="F117" s="385" t="n">
        <v>99.5528066260668</v>
      </c>
      <c r="G117" s="385" t="n">
        <v>0.225567000326902</v>
      </c>
      <c r="H117" s="385" t="n">
        <v>69.3386395</v>
      </c>
      <c r="I117" s="385" t="n">
        <v>50.1977747840458</v>
      </c>
      <c r="J117" s="385" t="n">
        <v>0.447193373933213</v>
      </c>
      <c r="K117" s="385" t="n">
        <v>50.2150283830451</v>
      </c>
    </row>
    <row r="118">
      <c r="A118" s="385" t="s">
        <v>76</v>
      </c>
      <c r="B118" s="385" t="s">
        <v>77</v>
      </c>
      <c r="C118" s="385" t="s">
        <v>17</v>
      </c>
      <c r="D118" s="385" t="n">
        <v>66481.530981</v>
      </c>
      <c r="E118" s="385" t="n">
        <v>2.16673421634208</v>
      </c>
      <c r="F118" s="385" t="n">
        <v>98.1430782816622</v>
      </c>
      <c r="G118" s="385" t="n">
        <v>0.276611536214689</v>
      </c>
      <c r="H118" s="385" t="n">
        <v>1257.8676042</v>
      </c>
      <c r="I118" s="385" t="n">
        <v>14.6430145713441</v>
      </c>
      <c r="J118" s="385" t="n">
        <v>1.85692171833782</v>
      </c>
      <c r="K118" s="385" t="n">
        <v>14.6196295644759</v>
      </c>
    </row>
    <row r="119">
      <c r="A119" s="385" t="s">
        <v>78</v>
      </c>
      <c r="B119" s="385" t="s">
        <v>79</v>
      </c>
      <c r="C119" s="385" t="s">
        <v>16</v>
      </c>
      <c r="D119" s="385" t="n">
        <v>42613.230879</v>
      </c>
      <c r="E119" s="385" t="n">
        <v>4.82079440382375</v>
      </c>
      <c r="F119" s="385" t="n">
        <v>99.7261573687308</v>
      </c>
      <c r="G119" s="385" t="n">
        <v>0.165282096460108</v>
      </c>
      <c r="H119" s="385" t="n">
        <v>117.0136259</v>
      </c>
      <c r="I119" s="385" t="n">
        <v>59.9444517955632</v>
      </c>
      <c r="J119" s="385" t="n">
        <v>0.273842631269245</v>
      </c>
      <c r="K119" s="385" t="n">
        <v>60.1913160321932</v>
      </c>
    </row>
    <row r="120">
      <c r="A120" s="385" t="s">
        <v>78</v>
      </c>
      <c r="B120" s="385" t="s">
        <v>79</v>
      </c>
      <c r="C120" s="385" t="s">
        <v>17</v>
      </c>
      <c r="D120" s="385" t="n">
        <v>253426.5805391</v>
      </c>
      <c r="E120" s="385" t="n">
        <v>1.476893259913</v>
      </c>
      <c r="F120" s="385" t="n">
        <v>99.2988643979917</v>
      </c>
      <c r="G120" s="385" t="n">
        <v>0.110300976084829</v>
      </c>
      <c r="H120" s="385" t="n">
        <v>1789.4101729</v>
      </c>
      <c r="I120" s="385" t="n">
        <v>15.7211291004709</v>
      </c>
      <c r="J120" s="385" t="n">
        <v>0.701135602008289</v>
      </c>
      <c r="K120" s="385" t="n">
        <v>15.6214598657394</v>
      </c>
    </row>
    <row r="121">
      <c r="A121" s="385" t="s">
        <v>80</v>
      </c>
      <c r="B121" s="385" t="s">
        <v>81</v>
      </c>
      <c r="C121" s="385" t="s">
        <v>16</v>
      </c>
      <c r="D121" s="385" t="n">
        <v>44209.4475558</v>
      </c>
      <c r="E121" s="385" t="n">
        <v>4.81078850716873</v>
      </c>
      <c r="F121" s="385" t="n">
        <v>99.1347651855977</v>
      </c>
      <c r="G121" s="385" t="n">
        <v>0.260456439401775</v>
      </c>
      <c r="H121" s="385" t="n">
        <v>385.8540753</v>
      </c>
      <c r="I121" s="385" t="n">
        <v>30.1027763544778</v>
      </c>
      <c r="J121" s="385" t="n">
        <v>0.865234814402313</v>
      </c>
      <c r="K121" s="385" t="n">
        <v>29.8419429400884</v>
      </c>
    </row>
    <row r="122">
      <c r="A122" s="385" t="s">
        <v>80</v>
      </c>
      <c r="B122" s="385" t="s">
        <v>81</v>
      </c>
      <c r="C122" s="385" t="s">
        <v>17</v>
      </c>
      <c r="D122" s="385" t="n">
        <v>234283.7673363</v>
      </c>
      <c r="E122" s="385" t="n">
        <v>1.68493541231224</v>
      </c>
      <c r="F122" s="385" t="n">
        <v>99.1464959531603</v>
      </c>
      <c r="G122" s="385" t="n">
        <v>0.146903600366685</v>
      </c>
      <c r="H122" s="385" t="n">
        <v>2016.8352054</v>
      </c>
      <c r="I122" s="385" t="n">
        <v>17.115871255272</v>
      </c>
      <c r="J122" s="385" t="n">
        <v>0.853504046839698</v>
      </c>
      <c r="K122" s="385" t="n">
        <v>17.0649187583709</v>
      </c>
    </row>
    <row r="123">
      <c r="A123" s="385" t="s">
        <v>82</v>
      </c>
      <c r="B123" s="385" t="s">
        <v>83</v>
      </c>
      <c r="C123" s="385" t="s">
        <v>16</v>
      </c>
      <c r="D123" s="385" t="n">
        <v>20788.2190407</v>
      </c>
      <c r="E123" s="385" t="n">
        <v>8.78403664144058</v>
      </c>
      <c r="F123" s="385" t="n">
        <v>99.9301326831883</v>
      </c>
      <c r="G123" s="385" t="n">
        <v>0.0702049719500723</v>
      </c>
      <c r="H123" s="385" t="n">
        <v>14.5343256</v>
      </c>
      <c r="I123" s="385" t="n">
        <v>99.9999999999999</v>
      </c>
      <c r="J123" s="385" t="n">
        <v>0.0698673168117509</v>
      </c>
      <c r="K123" s="385" t="n">
        <v>100.413075557101</v>
      </c>
    </row>
    <row r="124">
      <c r="A124" s="385" t="s">
        <v>82</v>
      </c>
      <c r="B124" s="385" t="s">
        <v>83</v>
      </c>
      <c r="C124" s="385" t="s">
        <v>17</v>
      </c>
      <c r="D124" s="385" t="n">
        <v>116166.3708665</v>
      </c>
      <c r="E124" s="385" t="n">
        <v>2.82717095501634</v>
      </c>
      <c r="F124" s="385" t="n">
        <v>99.1520242225048</v>
      </c>
      <c r="G124" s="385" t="n">
        <v>0.255796253525318</v>
      </c>
      <c r="H124" s="385" t="n">
        <v>993.4872175</v>
      </c>
      <c r="I124" s="385" t="n">
        <v>30.1065670152215</v>
      </c>
      <c r="J124" s="385" t="n">
        <v>0.847975777495139</v>
      </c>
      <c r="K124" s="385" t="n">
        <v>29.9097179408685</v>
      </c>
    </row>
    <row r="125">
      <c r="A125" s="385" t="s">
        <v>84</v>
      </c>
      <c r="B125" s="385" t="s">
        <v>85</v>
      </c>
      <c r="C125" s="385" t="s">
        <v>16</v>
      </c>
      <c r="D125" s="385" t="n">
        <v>91067.240373</v>
      </c>
      <c r="E125" s="385" t="n">
        <v>4.92393079808602</v>
      </c>
      <c r="F125" s="385" t="n">
        <v>99.3122340985869</v>
      </c>
      <c r="G125" s="385" t="n">
        <v>0.295200520434823</v>
      </c>
      <c r="H125" s="385" t="n">
        <v>630.6669388</v>
      </c>
      <c r="I125" s="385" t="n">
        <v>42.8140115530109</v>
      </c>
      <c r="J125" s="385" t="n">
        <v>0.687765901413154</v>
      </c>
      <c r="K125" s="385" t="n">
        <v>42.6264563730334</v>
      </c>
    </row>
    <row r="126">
      <c r="A126" s="385" t="s">
        <v>84</v>
      </c>
      <c r="B126" s="385" t="s">
        <v>85</v>
      </c>
      <c r="C126" s="385" t="s">
        <v>17</v>
      </c>
      <c r="D126" s="385" t="n">
        <v>432890.1168634</v>
      </c>
      <c r="E126" s="385" t="n">
        <v>1.6659097884437</v>
      </c>
      <c r="F126" s="385" t="n">
        <v>99.1274872956157</v>
      </c>
      <c r="G126" s="385" t="n">
        <v>0.144448007540783</v>
      </c>
      <c r="H126" s="385" t="n">
        <v>3810.2663234</v>
      </c>
      <c r="I126" s="385" t="n">
        <v>16.3591971183135</v>
      </c>
      <c r="J126" s="385" t="n">
        <v>0.872512704384357</v>
      </c>
      <c r="K126" s="385" t="n">
        <v>16.4109564943002</v>
      </c>
    </row>
    <row r="127">
      <c r="A127" s="385" t="s">
        <v>86</v>
      </c>
      <c r="B127" s="385" t="s">
        <v>87</v>
      </c>
      <c r="C127" s="385" t="s">
        <v>16</v>
      </c>
      <c r="D127" s="385" t="n">
        <v>92336.4728806</v>
      </c>
      <c r="E127" s="385" t="n">
        <v>3.86900286853471</v>
      </c>
      <c r="F127" s="385" t="n">
        <v>99.457206520714</v>
      </c>
      <c r="G127" s="385" t="n">
        <v>0.177883709381288</v>
      </c>
      <c r="H127" s="385" t="n">
        <v>503.931662</v>
      </c>
      <c r="I127" s="385" t="n">
        <v>32.4607151699696</v>
      </c>
      <c r="J127" s="385" t="n">
        <v>0.542793479286026</v>
      </c>
      <c r="K127" s="385" t="n">
        <v>32.5940113427241</v>
      </c>
    </row>
    <row r="128">
      <c r="A128" s="385" t="s">
        <v>86</v>
      </c>
      <c r="B128" s="385" t="s">
        <v>87</v>
      </c>
      <c r="C128" s="385" t="s">
        <v>17</v>
      </c>
      <c r="D128" s="385" t="n">
        <v>698410.2615917</v>
      </c>
      <c r="E128" s="385" t="n">
        <v>1.11687925959199</v>
      </c>
      <c r="F128" s="385" t="n">
        <v>98.9991826258956</v>
      </c>
      <c r="G128" s="385" t="n">
        <v>0.113521554425758</v>
      </c>
      <c r="H128" s="385" t="n">
        <v>7060.4736879</v>
      </c>
      <c r="I128" s="385" t="n">
        <v>11.3176963869928</v>
      </c>
      <c r="J128" s="385" t="n">
        <v>1.00081737410436</v>
      </c>
      <c r="K128" s="385" t="n">
        <v>11.2293625084483</v>
      </c>
    </row>
    <row r="129">
      <c r="A129" s="385" t="s">
        <v>88</v>
      </c>
      <c r="B129" s="385" t="s">
        <v>89</v>
      </c>
      <c r="C129" s="385" t="s">
        <v>16</v>
      </c>
      <c r="D129" s="385" t="n">
        <v>15935.6901258</v>
      </c>
      <c r="E129" s="385" t="n">
        <v>7.12988069423001</v>
      </c>
      <c r="F129" s="385" t="n">
        <v>99.9541190056089</v>
      </c>
      <c r="G129" s="385" t="n">
        <v>0.0459059186695732</v>
      </c>
      <c r="H129" s="385" t="n">
        <v>7.3148092</v>
      </c>
      <c r="I129" s="385" t="n">
        <v>99.9999999999999</v>
      </c>
      <c r="J129" s="385" t="n">
        <v>0.0458809943910991</v>
      </c>
      <c r="K129" s="385" t="n">
        <v>100.008417835218</v>
      </c>
    </row>
    <row r="130">
      <c r="A130" s="385" t="s">
        <v>88</v>
      </c>
      <c r="B130" s="385" t="s">
        <v>89</v>
      </c>
      <c r="C130" s="385" t="s">
        <v>17</v>
      </c>
      <c r="D130" s="385" t="n">
        <v>296553.3386203</v>
      </c>
      <c r="E130" s="385" t="n">
        <v>1.24629349678923</v>
      </c>
      <c r="F130" s="385" t="n">
        <v>99.0037748450188</v>
      </c>
      <c r="G130" s="385" t="n">
        <v>0.137286062785188</v>
      </c>
      <c r="H130" s="385" t="n">
        <v>2984.0669832</v>
      </c>
      <c r="I130" s="385" t="n">
        <v>13.5532620729043</v>
      </c>
      <c r="J130" s="385" t="n">
        <v>0.996225154981155</v>
      </c>
      <c r="K130" s="385" t="n">
        <v>13.6433399431688</v>
      </c>
    </row>
    <row r="131">
      <c r="A131" s="385" t="s">
        <v>90</v>
      </c>
      <c r="B131" s="385" t="s">
        <v>91</v>
      </c>
      <c r="C131" s="385" t="s">
        <v>16</v>
      </c>
      <c r="D131" s="385" t="n">
        <v>54981.6471219</v>
      </c>
      <c r="E131" s="385" t="n">
        <v>5.38703129448513</v>
      </c>
      <c r="F131" s="385" t="n">
        <v>99.3553903347714</v>
      </c>
      <c r="G131" s="385" t="n">
        <v>0.338517728491645</v>
      </c>
      <c r="H131" s="385" t="n">
        <v>356.7164401</v>
      </c>
      <c r="I131" s="385" t="n">
        <v>52.6150091921281</v>
      </c>
      <c r="J131" s="385" t="n">
        <v>0.644609665228611</v>
      </c>
      <c r="K131" s="385" t="n">
        <v>52.1766316327251</v>
      </c>
    </row>
    <row r="132">
      <c r="A132" s="385" t="s">
        <v>90</v>
      </c>
      <c r="B132" s="385" t="s">
        <v>91</v>
      </c>
      <c r="C132" s="385" t="s">
        <v>17</v>
      </c>
      <c r="D132" s="385" t="n">
        <v>591234.956407</v>
      </c>
      <c r="E132" s="385" t="n">
        <v>1.18908370377962</v>
      </c>
      <c r="F132" s="385" t="n">
        <v>98.7714514964696</v>
      </c>
      <c r="G132" s="385" t="n">
        <v>0.145550461510938</v>
      </c>
      <c r="H132" s="385" t="n">
        <v>7353.9551148</v>
      </c>
      <c r="I132" s="385" t="n">
        <v>11.7557469099254</v>
      </c>
      <c r="J132" s="385" t="n">
        <v>1.2285485035304</v>
      </c>
      <c r="K132" s="385" t="n">
        <v>11.7018011971887</v>
      </c>
    </row>
    <row r="133">
      <c r="A133" s="385" t="s">
        <v>92</v>
      </c>
      <c r="B133" s="385" t="s">
        <v>93</v>
      </c>
      <c r="C133" s="385" t="s">
        <v>16</v>
      </c>
      <c r="D133" s="385" t="n">
        <v>69179.8015274</v>
      </c>
      <c r="E133" s="385" t="n">
        <v>5.92653229695252</v>
      </c>
      <c r="F133" s="385" t="n">
        <v>97.9047498679161</v>
      </c>
      <c r="G133" s="385" t="n">
        <v>0.731625579619351</v>
      </c>
      <c r="H133" s="385" t="n">
        <v>1480.5102764</v>
      </c>
      <c r="I133" s="385" t="n">
        <v>34.768191171592</v>
      </c>
      <c r="J133" s="385" t="n">
        <v>2.09525013208388</v>
      </c>
      <c r="K133" s="385" t="n">
        <v>34.1866673924802</v>
      </c>
    </row>
    <row r="134">
      <c r="A134" s="385" t="s">
        <v>92</v>
      </c>
      <c r="B134" s="385" t="s">
        <v>93</v>
      </c>
      <c r="C134" s="385" t="s">
        <v>17</v>
      </c>
      <c r="D134" s="385" t="n">
        <v>906330.3842557</v>
      </c>
      <c r="E134" s="385" t="n">
        <v>1.13141103146068</v>
      </c>
      <c r="F134" s="385" t="n">
        <v>98.9055558851978</v>
      </c>
      <c r="G134" s="385" t="n">
        <v>0.127988549412614</v>
      </c>
      <c r="H134" s="385" t="n">
        <v>10029.041809</v>
      </c>
      <c r="I134" s="385" t="n">
        <v>11.6384501691234</v>
      </c>
      <c r="J134" s="385" t="n">
        <v>1.09444411480216</v>
      </c>
      <c r="K134" s="385" t="n">
        <v>11.5664001984085</v>
      </c>
    </row>
    <row r="135">
      <c r="A135" s="385" t="s">
        <v>94</v>
      </c>
      <c r="B135" s="385" t="s">
        <v>95</v>
      </c>
      <c r="C135" s="385" t="s">
        <v>16</v>
      </c>
      <c r="D135" s="385" t="n">
        <v>9464.7722825</v>
      </c>
      <c r="E135" s="385" t="n">
        <v>8.26731438627705</v>
      </c>
      <c r="F135" s="385" t="n">
        <v>99.8249107514097</v>
      </c>
      <c r="G135" s="385" t="n">
        <v>0.174738771787591</v>
      </c>
      <c r="H135" s="385" t="n">
        <v>16.600865</v>
      </c>
      <c r="I135" s="385" t="n">
        <v>99.9999999999998</v>
      </c>
      <c r="J135" s="385" t="n">
        <v>0.175089248590298</v>
      </c>
      <c r="K135" s="385" t="n">
        <v>99.625090854801</v>
      </c>
    </row>
    <row r="136">
      <c r="A136" s="385" t="s">
        <v>94</v>
      </c>
      <c r="B136" s="385" t="s">
        <v>95</v>
      </c>
      <c r="C136" s="385" t="s">
        <v>17</v>
      </c>
      <c r="D136" s="385" t="n">
        <v>110488.7189836</v>
      </c>
      <c r="E136" s="385" t="n">
        <v>1.89197102505582</v>
      </c>
      <c r="F136" s="385" t="n">
        <v>98.7772047374874</v>
      </c>
      <c r="G136" s="385" t="n">
        <v>0.20114486358559</v>
      </c>
      <c r="H136" s="385" t="n">
        <v>1367.7759205</v>
      </c>
      <c r="I136" s="385" t="n">
        <v>16.2965878520527</v>
      </c>
      <c r="J136" s="385" t="n">
        <v>1.22279526251262</v>
      </c>
      <c r="K136" s="385" t="n">
        <v>16.2484497457585</v>
      </c>
    </row>
    <row r="137">
      <c r="A137" s="385" t="s">
        <v>96</v>
      </c>
      <c r="B137" s="385" t="s">
        <v>97</v>
      </c>
      <c r="C137" s="385" t="s">
        <v>16</v>
      </c>
      <c r="D137" s="385" t="n">
        <v>7506.8768526</v>
      </c>
      <c r="E137" s="385" t="n">
        <v>7.19595258519081</v>
      </c>
      <c r="F137" s="385" t="n">
        <v>96.8770519907568</v>
      </c>
      <c r="G137" s="385" t="n">
        <v>0.961174328412834</v>
      </c>
      <c r="H137" s="385" t="n">
        <v>241.9931825</v>
      </c>
      <c r="I137" s="385" t="n">
        <v>30.4879671167533</v>
      </c>
      <c r="J137" s="385" t="n">
        <v>3.12294800924322</v>
      </c>
      <c r="K137" s="385" t="n">
        <v>29.8166140167013</v>
      </c>
    </row>
    <row r="138">
      <c r="A138" s="385" t="s">
        <v>96</v>
      </c>
      <c r="B138" s="385" t="s">
        <v>97</v>
      </c>
      <c r="C138" s="385" t="s">
        <v>17</v>
      </c>
      <c r="D138" s="385" t="n">
        <v>134309.7705463</v>
      </c>
      <c r="E138" s="385" t="n">
        <v>1.38009919206273</v>
      </c>
      <c r="F138" s="385" t="n">
        <v>97.7136971402066</v>
      </c>
      <c r="G138" s="385" t="n">
        <v>0.195830609960662</v>
      </c>
      <c r="H138" s="385" t="n">
        <v>3142.5769517</v>
      </c>
      <c r="I138" s="385" t="n">
        <v>8.34591744824434</v>
      </c>
      <c r="J138" s="385" t="n">
        <v>2.28630285979345</v>
      </c>
      <c r="K138" s="385" t="n">
        <v>8.36955297961129</v>
      </c>
    </row>
    <row r="139">
      <c r="A139" s="385" t="s">
        <v>98</v>
      </c>
      <c r="B139" s="385" t="s">
        <v>99</v>
      </c>
      <c r="C139" s="385" t="s">
        <v>16</v>
      </c>
      <c r="D139" s="385" t="n">
        <v>8948.1663533</v>
      </c>
      <c r="E139" s="385" t="n">
        <v>8.43745502036946</v>
      </c>
      <c r="F139" s="385" t="n">
        <v>98.0903980243301</v>
      </c>
      <c r="G139" s="385" t="n">
        <v>0.825803608056491</v>
      </c>
      <c r="H139" s="385" t="n">
        <v>174.2009054</v>
      </c>
      <c r="I139" s="385" t="n">
        <v>43.5076961143554</v>
      </c>
      <c r="J139" s="385" t="n">
        <v>1.90960197566991</v>
      </c>
      <c r="K139" s="385" t="n">
        <v>42.4189991612112</v>
      </c>
    </row>
    <row r="140">
      <c r="A140" s="385" t="s">
        <v>98</v>
      </c>
      <c r="B140" s="385" t="s">
        <v>99</v>
      </c>
      <c r="C140" s="385" t="s">
        <v>17</v>
      </c>
      <c r="D140" s="385" t="n">
        <v>56032.1210194</v>
      </c>
      <c r="E140" s="385" t="n">
        <v>2.58840130608928</v>
      </c>
      <c r="F140" s="385" t="n">
        <v>98.1890710688412</v>
      </c>
      <c r="G140" s="385" t="n">
        <v>0.375296717442058</v>
      </c>
      <c r="H140" s="385" t="n">
        <v>1033.4163255</v>
      </c>
      <c r="I140" s="385" t="n">
        <v>20.75960602422</v>
      </c>
      <c r="J140" s="385" t="n">
        <v>1.81092893115876</v>
      </c>
      <c r="K140" s="385" t="n">
        <v>20.348692555948</v>
      </c>
    </row>
    <row r="141">
      <c r="A141" s="385" t="s">
        <v>100</v>
      </c>
      <c r="B141" s="385" t="s">
        <v>101</v>
      </c>
      <c r="C141" s="385" t="s">
        <v>16</v>
      </c>
      <c r="D141" s="385" t="n">
        <v>3880.121694</v>
      </c>
      <c r="E141" s="385" t="n">
        <v>11.7186804047554</v>
      </c>
      <c r="F141" s="385" t="n">
        <v>99.7448011410614</v>
      </c>
      <c r="G141" s="385" t="n">
        <v>0.256147366682954</v>
      </c>
      <c r="H141" s="385" t="n">
        <v>9.9273608</v>
      </c>
      <c r="I141" s="385" t="n">
        <v>100</v>
      </c>
      <c r="J141" s="385" t="n">
        <v>0.255198858938564</v>
      </c>
      <c r="K141" s="385" t="n">
        <v>100.115526608794</v>
      </c>
    </row>
    <row r="142">
      <c r="A142" s="385" t="s">
        <v>100</v>
      </c>
      <c r="B142" s="385" t="s">
        <v>101</v>
      </c>
      <c r="C142" s="385" t="s">
        <v>17</v>
      </c>
      <c r="D142" s="385" t="n">
        <v>59737.7547424</v>
      </c>
      <c r="E142" s="385" t="n">
        <v>2.16888651451987</v>
      </c>
      <c r="F142" s="385" t="n">
        <v>98.767814923216</v>
      </c>
      <c r="G142" s="385" t="n">
        <v>0.29625256297245</v>
      </c>
      <c r="H142" s="385" t="n">
        <v>745.2627151</v>
      </c>
      <c r="I142" s="385" t="n">
        <v>24.0754849143778</v>
      </c>
      <c r="J142" s="385" t="n">
        <v>1.23218507678404</v>
      </c>
      <c r="K142" s="385" t="n">
        <v>23.74660987338</v>
      </c>
    </row>
    <row r="143">
      <c r="A143" s="385" t="s">
        <v>102</v>
      </c>
      <c r="B143" s="385" t="s">
        <v>103</v>
      </c>
      <c r="C143" s="385" t="s">
        <v>16</v>
      </c>
      <c r="D143" s="385" t="n">
        <v>21826.7899156</v>
      </c>
      <c r="E143" s="385" t="n">
        <v>8.21704698206157</v>
      </c>
      <c r="F143" s="385" t="n">
        <v>99.0089980764665</v>
      </c>
      <c r="G143" s="385" t="n">
        <v>0.627110256392747</v>
      </c>
      <c r="H143" s="385" t="n">
        <v>218.4689393</v>
      </c>
      <c r="I143" s="385" t="n">
        <v>63.1786442585455</v>
      </c>
      <c r="J143" s="385" t="n">
        <v>0.991001923533508</v>
      </c>
      <c r="K143" s="385" t="n">
        <v>62.6533175107631</v>
      </c>
    </row>
    <row r="144">
      <c r="A144" s="385" t="s">
        <v>102</v>
      </c>
      <c r="B144" s="385" t="s">
        <v>103</v>
      </c>
      <c r="C144" s="385" t="s">
        <v>17</v>
      </c>
      <c r="D144" s="385" t="n">
        <v>182626.4347408</v>
      </c>
      <c r="E144" s="385" t="n">
        <v>1.74665759792809</v>
      </c>
      <c r="F144" s="385" t="n">
        <v>99.5181428381971</v>
      </c>
      <c r="G144" s="385" t="n">
        <v>0.0939210855596633</v>
      </c>
      <c r="H144" s="385" t="n">
        <v>884.2594225</v>
      </c>
      <c r="I144" s="385" t="n">
        <v>19.6111245201505</v>
      </c>
      <c r="J144" s="385" t="n">
        <v>0.481857161802858</v>
      </c>
      <c r="K144" s="385" t="n">
        <v>19.3975575111804</v>
      </c>
    </row>
    <row r="145">
      <c r="A145" s="385" t="s">
        <v>104</v>
      </c>
      <c r="B145" s="385" t="s">
        <v>105</v>
      </c>
      <c r="C145" s="385" t="s">
        <v>16</v>
      </c>
      <c r="D145" s="385" t="n">
        <v>2246.5642325</v>
      </c>
      <c r="E145" s="385" t="n">
        <v>10.8480081656307</v>
      </c>
      <c r="F145" s="385" t="n">
        <v>99.612570536219</v>
      </c>
      <c r="G145" s="385" t="n">
        <v>0.29227237696783</v>
      </c>
      <c r="H145" s="385" t="n">
        <v>8.7377042</v>
      </c>
      <c r="I145" s="385" t="n">
        <v>74.2764341011859</v>
      </c>
      <c r="J145" s="385" t="n">
        <v>0.38742946378103</v>
      </c>
      <c r="K145" s="385" t="n">
        <v>75.1465892200475</v>
      </c>
    </row>
    <row r="146">
      <c r="A146" s="385" t="s">
        <v>104</v>
      </c>
      <c r="B146" s="385" t="s">
        <v>105</v>
      </c>
      <c r="C146" s="385" t="s">
        <v>17</v>
      </c>
      <c r="D146" s="385" t="n">
        <v>12580.590989</v>
      </c>
      <c r="E146" s="385" t="n">
        <v>3.46808585804255</v>
      </c>
      <c r="F146" s="385" t="n">
        <v>97.923784308725</v>
      </c>
      <c r="G146" s="385" t="n">
        <v>0.517100774997253</v>
      </c>
      <c r="H146" s="385" t="n">
        <v>266.7382659</v>
      </c>
      <c r="I146" s="385" t="n">
        <v>24.7264926235869</v>
      </c>
      <c r="J146" s="385" t="n">
        <v>2.07621569127502</v>
      </c>
      <c r="K146" s="385" t="n">
        <v>24.3888267338974</v>
      </c>
    </row>
    <row r="147">
      <c r="A147" s="385" t="s">
        <v>106</v>
      </c>
      <c r="B147" s="385" t="s">
        <v>107</v>
      </c>
      <c r="C147" s="385" t="s">
        <v>16</v>
      </c>
      <c r="D147" s="385" t="n">
        <v>46634.7508838</v>
      </c>
      <c r="E147" s="385" t="n">
        <v>4.71254024661742</v>
      </c>
      <c r="F147" s="385" t="n">
        <v>99.3407327670865</v>
      </c>
      <c r="G147" s="385" t="n">
        <v>0.221302561149175</v>
      </c>
      <c r="H147" s="385" t="n">
        <v>309.4879846</v>
      </c>
      <c r="I147" s="385" t="n">
        <v>33.6852929717944</v>
      </c>
      <c r="J147" s="385" t="n">
        <v>0.659267232913491</v>
      </c>
      <c r="K147" s="385" t="n">
        <v>33.3466574557889</v>
      </c>
    </row>
    <row r="148">
      <c r="A148" s="385" t="s">
        <v>106</v>
      </c>
      <c r="B148" s="385" t="s">
        <v>107</v>
      </c>
      <c r="C148" s="385" t="s">
        <v>17</v>
      </c>
      <c r="D148" s="385" t="n">
        <v>238840.2978452</v>
      </c>
      <c r="E148" s="385" t="n">
        <v>1.65031394088346</v>
      </c>
      <c r="F148" s="385" t="n">
        <v>98.9207268419692</v>
      </c>
      <c r="G148" s="385" t="n">
        <v>0.167321433872187</v>
      </c>
      <c r="H148" s="385" t="n">
        <v>2605.8636117</v>
      </c>
      <c r="I148" s="385" t="n">
        <v>15.2709152897006</v>
      </c>
      <c r="J148" s="385" t="n">
        <v>1.07927315803079</v>
      </c>
      <c r="K148" s="385" t="n">
        <v>15.3358375789468</v>
      </c>
    </row>
    <row r="149">
      <c r="A149" s="385" t="s">
        <v>108</v>
      </c>
      <c r="B149" s="385" t="s">
        <v>109</v>
      </c>
      <c r="C149" s="385" t="s">
        <v>16</v>
      </c>
      <c r="D149" s="385" t="n">
        <v>89472.0797908</v>
      </c>
      <c r="E149" s="385" t="n">
        <v>4.69928629586998</v>
      </c>
      <c r="F149" s="385" t="n">
        <v>99.4953667893139</v>
      </c>
      <c r="G149" s="385" t="n">
        <v>0.177349281151059</v>
      </c>
      <c r="H149" s="385" t="n">
        <v>453.7958334</v>
      </c>
      <c r="I149" s="385" t="n">
        <v>36.0378228706933</v>
      </c>
      <c r="J149" s="385" t="n">
        <v>0.504633210686112</v>
      </c>
      <c r="K149" s="385" t="n">
        <v>34.9668460265518</v>
      </c>
    </row>
    <row r="150">
      <c r="A150" s="385" t="s">
        <v>108</v>
      </c>
      <c r="B150" s="385" t="s">
        <v>109</v>
      </c>
      <c r="C150" s="385" t="s">
        <v>17</v>
      </c>
      <c r="D150" s="385" t="n">
        <v>371539.8597602</v>
      </c>
      <c r="E150" s="385" t="n">
        <v>1.59723163038769</v>
      </c>
      <c r="F150" s="385" t="n">
        <v>99.0433226535136</v>
      </c>
      <c r="G150" s="385" t="n">
        <v>0.156672399333525</v>
      </c>
      <c r="H150" s="385" t="n">
        <v>3588.7706271</v>
      </c>
      <c r="I150" s="385" t="n">
        <v>16.3422073813574</v>
      </c>
      <c r="J150" s="385" t="n">
        <v>0.956677346486401</v>
      </c>
      <c r="K150" s="385" t="n">
        <v>16.2200506315753</v>
      </c>
    </row>
    <row r="151">
      <c r="A151" s="385" t="s">
        <v>110</v>
      </c>
      <c r="B151" s="385" t="s">
        <v>111</v>
      </c>
      <c r="C151" s="385" t="s">
        <v>16</v>
      </c>
      <c r="D151" s="385" t="n">
        <v>591.9194272</v>
      </c>
      <c r="E151" s="385" t="n">
        <v>15.2405761337648</v>
      </c>
      <c r="F151" s="385" t="n">
        <v>100</v>
      </c>
      <c r="G151" s="385" t="n">
        <v>0</v>
      </c>
      <c r="H151" s="385"/>
      <c r="I151" s="385"/>
      <c r="J151" s="385"/>
      <c r="K151" s="385"/>
    </row>
    <row r="152">
      <c r="A152" s="385" t="s">
        <v>110</v>
      </c>
      <c r="B152" s="385" t="s">
        <v>111</v>
      </c>
      <c r="C152" s="385" t="s">
        <v>17</v>
      </c>
      <c r="D152" s="385" t="n">
        <v>1972.4632132</v>
      </c>
      <c r="E152" s="385" t="n">
        <v>7.0084426923509</v>
      </c>
      <c r="F152" s="385" t="n">
        <v>99.8173515981735</v>
      </c>
      <c r="G152" s="385" t="n">
        <v>0.121246072602959</v>
      </c>
      <c r="H152" s="385" t="n">
        <v>3.6092648</v>
      </c>
      <c r="I152" s="385" t="n">
        <v>67.4199862463242</v>
      </c>
      <c r="J152" s="385" t="n">
        <v>0.182648401826484</v>
      </c>
      <c r="K152" s="385" t="n">
        <v>66.2609786775176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941</v>
      </c>
    </row>
    <row r="162">
      <c r="A162" s="5" t="s">
        <v>26</v>
      </c>
      <c r="B162" s="5" t="s">
        <v>71</v>
      </c>
      <c r="C162" s="5" t="s">
        <v>11</v>
      </c>
      <c r="D162" s="5" t="s">
        <v>930</v>
      </c>
      <c r="E162" s="5" t="s">
        <v>931</v>
      </c>
      <c r="F162" s="5" t="s">
        <v>932</v>
      </c>
      <c r="G162" s="5" t="s">
        <v>933</v>
      </c>
      <c r="H162" s="5" t="s">
        <v>934</v>
      </c>
      <c r="I162" s="5" t="s">
        <v>935</v>
      </c>
      <c r="J162" s="5" t="s">
        <v>936</v>
      </c>
      <c r="K162" s="5" t="s">
        <v>937</v>
      </c>
    </row>
    <row r="163">
      <c r="A163" s="386" t="s">
        <v>72</v>
      </c>
      <c r="B163" s="386" t="s">
        <v>73</v>
      </c>
      <c r="C163" s="386" t="s">
        <v>16</v>
      </c>
      <c r="D163" s="386" t="n">
        <v>23735.7669501</v>
      </c>
      <c r="E163" s="386" t="n">
        <v>6.45397637489788</v>
      </c>
      <c r="F163" s="386" t="n">
        <v>99.2659884297136</v>
      </c>
      <c r="G163" s="386" t="n">
        <v>0.37241031093756</v>
      </c>
      <c r="H163" s="386" t="n">
        <v>175.5115508</v>
      </c>
      <c r="I163" s="386" t="n">
        <v>50.5303544817465</v>
      </c>
      <c r="J163" s="386" t="n">
        <v>0.734011570286356</v>
      </c>
      <c r="K163" s="386" t="n">
        <v>50.3638894986518</v>
      </c>
    </row>
    <row r="164">
      <c r="A164" s="386" t="s">
        <v>72</v>
      </c>
      <c r="B164" s="386" t="s">
        <v>73</v>
      </c>
      <c r="C164" s="386" t="s">
        <v>17</v>
      </c>
      <c r="D164" s="386" t="n">
        <v>437445.6568253</v>
      </c>
      <c r="E164" s="386" t="n">
        <v>1.16088906815882</v>
      </c>
      <c r="F164" s="386" t="n">
        <v>98.8041150533459</v>
      </c>
      <c r="G164" s="386" t="n">
        <v>0.151331276469033</v>
      </c>
      <c r="H164" s="386" t="n">
        <v>5294.6648598</v>
      </c>
      <c r="I164" s="386" t="n">
        <v>12.5124913272839</v>
      </c>
      <c r="J164" s="386" t="n">
        <v>1.19588494665409</v>
      </c>
      <c r="K164" s="386" t="n">
        <v>12.5030028124779</v>
      </c>
    </row>
    <row r="165">
      <c r="A165" s="386" t="s">
        <v>74</v>
      </c>
      <c r="B165" s="386" t="s">
        <v>75</v>
      </c>
      <c r="C165" s="386" t="s">
        <v>16</v>
      </c>
      <c r="D165" s="386" t="n">
        <v>8554.7383578</v>
      </c>
      <c r="E165" s="386" t="n">
        <v>8.37253232719458</v>
      </c>
      <c r="F165" s="386" t="n">
        <v>98.8903598392988</v>
      </c>
      <c r="G165" s="386" t="n">
        <v>0.657117459093255</v>
      </c>
      <c r="H165" s="386" t="n">
        <v>95.991978</v>
      </c>
      <c r="I165" s="386" t="n">
        <v>58.7721396670988</v>
      </c>
      <c r="J165" s="386" t="n">
        <v>1.10964016070122</v>
      </c>
      <c r="K165" s="386" t="n">
        <v>58.5618512089118</v>
      </c>
    </row>
    <row r="166">
      <c r="A166" s="386" t="s">
        <v>74</v>
      </c>
      <c r="B166" s="386" t="s">
        <v>75</v>
      </c>
      <c r="C166" s="386" t="s">
        <v>17</v>
      </c>
      <c r="D166" s="386" t="n">
        <v>132051.4088797</v>
      </c>
      <c r="E166" s="386" t="n">
        <v>2.42832505443972</v>
      </c>
      <c r="F166" s="386" t="n">
        <v>96.2373584949545</v>
      </c>
      <c r="G166" s="386" t="n">
        <v>0.420464670942949</v>
      </c>
      <c r="H166" s="386" t="n">
        <v>5162.881854</v>
      </c>
      <c r="I166" s="386" t="n">
        <v>10.6333148765493</v>
      </c>
      <c r="J166" s="386" t="n">
        <v>3.7626415050455</v>
      </c>
      <c r="K166" s="386" t="n">
        <v>10.7542558114397</v>
      </c>
    </row>
    <row r="167">
      <c r="A167" s="386" t="s">
        <v>76</v>
      </c>
      <c r="B167" s="386" t="s">
        <v>77</v>
      </c>
      <c r="C167" s="386" t="s">
        <v>16</v>
      </c>
      <c r="D167" s="386" t="n">
        <v>15343.7646071</v>
      </c>
      <c r="E167" s="386" t="n">
        <v>5.91823512065535</v>
      </c>
      <c r="F167" s="386" t="n">
        <v>99.5501318690297</v>
      </c>
      <c r="G167" s="386" t="n">
        <v>0.226928441129531</v>
      </c>
      <c r="H167" s="386" t="n">
        <v>69.3386395</v>
      </c>
      <c r="I167" s="386" t="n">
        <v>50.1977747840458</v>
      </c>
      <c r="J167" s="386" t="n">
        <v>0.449868130970287</v>
      </c>
      <c r="K167" s="386" t="n">
        <v>50.2163960593381</v>
      </c>
    </row>
    <row r="168">
      <c r="A168" s="386" t="s">
        <v>76</v>
      </c>
      <c r="B168" s="386" t="s">
        <v>77</v>
      </c>
      <c r="C168" s="386" t="s">
        <v>17</v>
      </c>
      <c r="D168" s="386" t="n">
        <v>65937.7967802</v>
      </c>
      <c r="E168" s="386" t="n">
        <v>2.15124893340896</v>
      </c>
      <c r="F168" s="386" t="n">
        <v>98.1310164798236</v>
      </c>
      <c r="G168" s="386" t="n">
        <v>0.278799078543121</v>
      </c>
      <c r="H168" s="386" t="n">
        <v>1255.8379599</v>
      </c>
      <c r="I168" s="386" t="n">
        <v>14.6657896536124</v>
      </c>
      <c r="J168" s="386" t="n">
        <v>1.86898352017641</v>
      </c>
      <c r="K168" s="386" t="n">
        <v>14.638351101401</v>
      </c>
    </row>
    <row r="169">
      <c r="A169" s="386" t="s">
        <v>78</v>
      </c>
      <c r="B169" s="386" t="s">
        <v>79</v>
      </c>
      <c r="C169" s="386" t="s">
        <v>16</v>
      </c>
      <c r="D169" s="386" t="n">
        <v>42613.230879</v>
      </c>
      <c r="E169" s="386" t="n">
        <v>4.82079440382375</v>
      </c>
      <c r="F169" s="386" t="n">
        <v>99.7261573687308</v>
      </c>
      <c r="G169" s="386" t="n">
        <v>0.165282096460108</v>
      </c>
      <c r="H169" s="386" t="n">
        <v>117.0136259</v>
      </c>
      <c r="I169" s="386" t="n">
        <v>59.9444517955632</v>
      </c>
      <c r="J169" s="386" t="n">
        <v>0.273842631269245</v>
      </c>
      <c r="K169" s="386" t="n">
        <v>60.1913160321932</v>
      </c>
    </row>
    <row r="170">
      <c r="A170" s="386" t="s">
        <v>78</v>
      </c>
      <c r="B170" s="386" t="s">
        <v>79</v>
      </c>
      <c r="C170" s="386" t="s">
        <v>17</v>
      </c>
      <c r="D170" s="386" t="n">
        <v>253426.5805391</v>
      </c>
      <c r="E170" s="386" t="n">
        <v>1.476893259913</v>
      </c>
      <c r="F170" s="386" t="n">
        <v>99.2988643979917</v>
      </c>
      <c r="G170" s="386" t="n">
        <v>0.110300976084829</v>
      </c>
      <c r="H170" s="386" t="n">
        <v>1789.4101729</v>
      </c>
      <c r="I170" s="386" t="n">
        <v>15.7211291004709</v>
      </c>
      <c r="J170" s="386" t="n">
        <v>0.701135602008289</v>
      </c>
      <c r="K170" s="386" t="n">
        <v>15.6214598657394</v>
      </c>
    </row>
    <row r="171">
      <c r="A171" s="386" t="s">
        <v>80</v>
      </c>
      <c r="B171" s="386" t="s">
        <v>81</v>
      </c>
      <c r="C171" s="386" t="s">
        <v>16</v>
      </c>
      <c r="D171" s="386" t="n">
        <v>42625.6864691</v>
      </c>
      <c r="E171" s="386" t="n">
        <v>4.97609168578454</v>
      </c>
      <c r="F171" s="386" t="n">
        <v>99.112002067983</v>
      </c>
      <c r="G171" s="386" t="n">
        <v>0.269983385137969</v>
      </c>
      <c r="H171" s="386" t="n">
        <v>381.9065365</v>
      </c>
      <c r="I171" s="386" t="n">
        <v>30.3963611113441</v>
      </c>
      <c r="J171" s="386" t="n">
        <v>0.887997932016963</v>
      </c>
      <c r="K171" s="386" t="n">
        <v>30.1336217814574</v>
      </c>
    </row>
    <row r="172">
      <c r="A172" s="386" t="s">
        <v>80</v>
      </c>
      <c r="B172" s="386" t="s">
        <v>81</v>
      </c>
      <c r="C172" s="386" t="s">
        <v>17</v>
      </c>
      <c r="D172" s="386" t="n">
        <v>229677.6301716</v>
      </c>
      <c r="E172" s="386" t="n">
        <v>1.71609782648306</v>
      </c>
      <c r="F172" s="386" t="n">
        <v>99.137922167971</v>
      </c>
      <c r="G172" s="386" t="n">
        <v>0.149667525888225</v>
      </c>
      <c r="H172" s="386" t="n">
        <v>1997.2175042</v>
      </c>
      <c r="I172" s="386" t="n">
        <v>17.2629836929296</v>
      </c>
      <c r="J172" s="386" t="n">
        <v>0.862077832028989</v>
      </c>
      <c r="K172" s="386" t="n">
        <v>17.2115869139768</v>
      </c>
    </row>
    <row r="173">
      <c r="A173" s="386" t="s">
        <v>82</v>
      </c>
      <c r="B173" s="386" t="s">
        <v>83</v>
      </c>
      <c r="C173" s="386" t="s">
        <v>16</v>
      </c>
      <c r="D173" s="386" t="n">
        <v>20788.2190407</v>
      </c>
      <c r="E173" s="386" t="n">
        <v>8.78403664144058</v>
      </c>
      <c r="F173" s="386" t="n">
        <v>99.9301326831883</v>
      </c>
      <c r="G173" s="386" t="n">
        <v>0.0702049719500723</v>
      </c>
      <c r="H173" s="386" t="n">
        <v>14.5343256</v>
      </c>
      <c r="I173" s="386" t="n">
        <v>99.9999999999999</v>
      </c>
      <c r="J173" s="386" t="n">
        <v>0.0698673168117509</v>
      </c>
      <c r="K173" s="386" t="n">
        <v>100.413075557101</v>
      </c>
    </row>
    <row r="174">
      <c r="A174" s="386" t="s">
        <v>82</v>
      </c>
      <c r="B174" s="386" t="s">
        <v>83</v>
      </c>
      <c r="C174" s="386" t="s">
        <v>17</v>
      </c>
      <c r="D174" s="386" t="n">
        <v>116166.3708665</v>
      </c>
      <c r="E174" s="386" t="n">
        <v>2.82717095501634</v>
      </c>
      <c r="F174" s="386" t="n">
        <v>99.1520242225048</v>
      </c>
      <c r="G174" s="386" t="n">
        <v>0.255796253525318</v>
      </c>
      <c r="H174" s="386" t="n">
        <v>993.4872175</v>
      </c>
      <c r="I174" s="386" t="n">
        <v>30.1065670152215</v>
      </c>
      <c r="J174" s="386" t="n">
        <v>0.847975777495139</v>
      </c>
      <c r="K174" s="386" t="n">
        <v>29.9097179408685</v>
      </c>
    </row>
    <row r="175">
      <c r="A175" s="386" t="s">
        <v>84</v>
      </c>
      <c r="B175" s="386" t="s">
        <v>85</v>
      </c>
      <c r="C175" s="386" t="s">
        <v>16</v>
      </c>
      <c r="D175" s="386" t="n">
        <v>91067.240373</v>
      </c>
      <c r="E175" s="386" t="n">
        <v>4.92393079808602</v>
      </c>
      <c r="F175" s="386" t="n">
        <v>99.3122340985869</v>
      </c>
      <c r="G175" s="386" t="n">
        <v>0.295200520434823</v>
      </c>
      <c r="H175" s="386" t="n">
        <v>630.6669388</v>
      </c>
      <c r="I175" s="386" t="n">
        <v>42.8140115530109</v>
      </c>
      <c r="J175" s="386" t="n">
        <v>0.687765901413154</v>
      </c>
      <c r="K175" s="386" t="n">
        <v>42.6264563730334</v>
      </c>
    </row>
    <row r="176">
      <c r="A176" s="386" t="s">
        <v>84</v>
      </c>
      <c r="B176" s="386" t="s">
        <v>85</v>
      </c>
      <c r="C176" s="386" t="s">
        <v>17</v>
      </c>
      <c r="D176" s="386" t="n">
        <v>432890.1168634</v>
      </c>
      <c r="E176" s="386" t="n">
        <v>1.6659097884437</v>
      </c>
      <c r="F176" s="386" t="n">
        <v>99.1274872956157</v>
      </c>
      <c r="G176" s="386" t="n">
        <v>0.144448007540783</v>
      </c>
      <c r="H176" s="386" t="n">
        <v>3810.2663234</v>
      </c>
      <c r="I176" s="386" t="n">
        <v>16.3591971183135</v>
      </c>
      <c r="J176" s="386" t="n">
        <v>0.872512704384357</v>
      </c>
      <c r="K176" s="386" t="n">
        <v>16.4109564943002</v>
      </c>
    </row>
    <row r="177">
      <c r="A177" s="386" t="s">
        <v>86</v>
      </c>
      <c r="B177" s="386" t="s">
        <v>87</v>
      </c>
      <c r="C177" s="386" t="s">
        <v>16</v>
      </c>
      <c r="D177" s="386" t="n">
        <v>92336.4728806</v>
      </c>
      <c r="E177" s="386" t="n">
        <v>3.86900286853471</v>
      </c>
      <c r="F177" s="386" t="n">
        <v>99.457206520714</v>
      </c>
      <c r="G177" s="386" t="n">
        <v>0.177883709381288</v>
      </c>
      <c r="H177" s="386" t="n">
        <v>503.931662</v>
      </c>
      <c r="I177" s="386" t="n">
        <v>32.4607151699696</v>
      </c>
      <c r="J177" s="386" t="n">
        <v>0.542793479286026</v>
      </c>
      <c r="K177" s="386" t="n">
        <v>32.5940113427241</v>
      </c>
    </row>
    <row r="178">
      <c r="A178" s="386" t="s">
        <v>86</v>
      </c>
      <c r="B178" s="386" t="s">
        <v>87</v>
      </c>
      <c r="C178" s="386" t="s">
        <v>17</v>
      </c>
      <c r="D178" s="386" t="n">
        <v>698410.2615917</v>
      </c>
      <c r="E178" s="386" t="n">
        <v>1.11687925959199</v>
      </c>
      <c r="F178" s="386" t="n">
        <v>98.9991826258956</v>
      </c>
      <c r="G178" s="386" t="n">
        <v>0.113521554425758</v>
      </c>
      <c r="H178" s="386" t="n">
        <v>7060.4736879</v>
      </c>
      <c r="I178" s="386" t="n">
        <v>11.3176963869928</v>
      </c>
      <c r="J178" s="386" t="n">
        <v>1.00081737410436</v>
      </c>
      <c r="K178" s="386" t="n">
        <v>11.2293625084483</v>
      </c>
    </row>
    <row r="179">
      <c r="A179" s="386" t="s">
        <v>88</v>
      </c>
      <c r="B179" s="386" t="s">
        <v>89</v>
      </c>
      <c r="C179" s="386" t="s">
        <v>16</v>
      </c>
      <c r="D179" s="386" t="n">
        <v>15935.6901258</v>
      </c>
      <c r="E179" s="386" t="n">
        <v>7.12988069423001</v>
      </c>
      <c r="F179" s="386" t="n">
        <v>99.9541190056089</v>
      </c>
      <c r="G179" s="386" t="n">
        <v>0.0459059186695732</v>
      </c>
      <c r="H179" s="386" t="n">
        <v>7.3148092</v>
      </c>
      <c r="I179" s="386" t="n">
        <v>99.9999999999999</v>
      </c>
      <c r="J179" s="386" t="n">
        <v>0.0458809943910991</v>
      </c>
      <c r="K179" s="386" t="n">
        <v>100.008417835218</v>
      </c>
    </row>
    <row r="180">
      <c r="A180" s="386" t="s">
        <v>88</v>
      </c>
      <c r="B180" s="386" t="s">
        <v>89</v>
      </c>
      <c r="C180" s="386" t="s">
        <v>17</v>
      </c>
      <c r="D180" s="386" t="n">
        <v>296553.3386203</v>
      </c>
      <c r="E180" s="386" t="n">
        <v>1.24629349678923</v>
      </c>
      <c r="F180" s="386" t="n">
        <v>99.0037748450188</v>
      </c>
      <c r="G180" s="386" t="n">
        <v>0.137286062785188</v>
      </c>
      <c r="H180" s="386" t="n">
        <v>2984.0669832</v>
      </c>
      <c r="I180" s="386" t="n">
        <v>13.5532620729043</v>
      </c>
      <c r="J180" s="386" t="n">
        <v>0.996225154981155</v>
      </c>
      <c r="K180" s="386" t="n">
        <v>13.6433399431688</v>
      </c>
    </row>
    <row r="181">
      <c r="A181" s="386" t="s">
        <v>90</v>
      </c>
      <c r="B181" s="386" t="s">
        <v>91</v>
      </c>
      <c r="C181" s="386" t="s">
        <v>16</v>
      </c>
      <c r="D181" s="386" t="n">
        <v>54981.6471219</v>
      </c>
      <c r="E181" s="386" t="n">
        <v>5.38703129448513</v>
      </c>
      <c r="F181" s="386" t="n">
        <v>99.3553903347714</v>
      </c>
      <c r="G181" s="386" t="n">
        <v>0.338517728491645</v>
      </c>
      <c r="H181" s="386" t="n">
        <v>356.7164401</v>
      </c>
      <c r="I181" s="386" t="n">
        <v>52.6150091921281</v>
      </c>
      <c r="J181" s="386" t="n">
        <v>0.644609665228611</v>
      </c>
      <c r="K181" s="386" t="n">
        <v>52.1766316327251</v>
      </c>
    </row>
    <row r="182">
      <c r="A182" s="386" t="s">
        <v>90</v>
      </c>
      <c r="B182" s="386" t="s">
        <v>91</v>
      </c>
      <c r="C182" s="386" t="s">
        <v>17</v>
      </c>
      <c r="D182" s="386" t="n">
        <v>591234.956407</v>
      </c>
      <c r="E182" s="386" t="n">
        <v>1.18908370377962</v>
      </c>
      <c r="F182" s="386" t="n">
        <v>98.7714514964696</v>
      </c>
      <c r="G182" s="386" t="n">
        <v>0.145550461510938</v>
      </c>
      <c r="H182" s="386" t="n">
        <v>7353.9551148</v>
      </c>
      <c r="I182" s="386" t="n">
        <v>11.7557469099254</v>
      </c>
      <c r="J182" s="386" t="n">
        <v>1.2285485035304</v>
      </c>
      <c r="K182" s="386" t="n">
        <v>11.7018011971887</v>
      </c>
    </row>
    <row r="183">
      <c r="A183" s="386" t="s">
        <v>92</v>
      </c>
      <c r="B183" s="386" t="s">
        <v>93</v>
      </c>
      <c r="C183" s="386" t="s">
        <v>16</v>
      </c>
      <c r="D183" s="386" t="n">
        <v>69068.5878134</v>
      </c>
      <c r="E183" s="386" t="n">
        <v>5.93549968944424</v>
      </c>
      <c r="F183" s="386" t="n">
        <v>97.9014469121696</v>
      </c>
      <c r="G183" s="386" t="n">
        <v>0.732798945541875</v>
      </c>
      <c r="H183" s="386" t="n">
        <v>1480.5102764</v>
      </c>
      <c r="I183" s="386" t="n">
        <v>34.768191171592</v>
      </c>
      <c r="J183" s="386" t="n">
        <v>2.09855308783041</v>
      </c>
      <c r="K183" s="386" t="n">
        <v>34.186448501254</v>
      </c>
    </row>
    <row r="184">
      <c r="A184" s="386" t="s">
        <v>92</v>
      </c>
      <c r="B184" s="386" t="s">
        <v>93</v>
      </c>
      <c r="C184" s="386" t="s">
        <v>17</v>
      </c>
      <c r="D184" s="386" t="n">
        <v>903698.9159861</v>
      </c>
      <c r="E184" s="386" t="n">
        <v>1.13257543117397</v>
      </c>
      <c r="F184" s="386" t="n">
        <v>98.9031702978311</v>
      </c>
      <c r="G184" s="386" t="n">
        <v>0.128355529393169</v>
      </c>
      <c r="H184" s="386" t="n">
        <v>10021.9619845</v>
      </c>
      <c r="I184" s="386" t="n">
        <v>11.6464576855021</v>
      </c>
      <c r="J184" s="386" t="n">
        <v>1.0968297021689</v>
      </c>
      <c r="K184" s="386" t="n">
        <v>11.5740563527208</v>
      </c>
    </row>
    <row r="185">
      <c r="A185" s="386" t="s">
        <v>94</v>
      </c>
      <c r="B185" s="386" t="s">
        <v>95</v>
      </c>
      <c r="C185" s="386" t="s">
        <v>16</v>
      </c>
      <c r="D185" s="386" t="n">
        <v>9464.7722825</v>
      </c>
      <c r="E185" s="386" t="n">
        <v>8.26731438627705</v>
      </c>
      <c r="F185" s="386" t="n">
        <v>99.8249107514097</v>
      </c>
      <c r="G185" s="386" t="n">
        <v>0.174738771787591</v>
      </c>
      <c r="H185" s="386" t="n">
        <v>16.600865</v>
      </c>
      <c r="I185" s="386" t="n">
        <v>99.9999999999998</v>
      </c>
      <c r="J185" s="386" t="n">
        <v>0.175089248590298</v>
      </c>
      <c r="K185" s="386" t="n">
        <v>99.625090854801</v>
      </c>
    </row>
    <row r="186">
      <c r="A186" s="386" t="s">
        <v>94</v>
      </c>
      <c r="B186" s="386" t="s">
        <v>95</v>
      </c>
      <c r="C186" s="386" t="s">
        <v>17</v>
      </c>
      <c r="D186" s="386" t="n">
        <v>110488.7189836</v>
      </c>
      <c r="E186" s="386" t="n">
        <v>1.89197102505582</v>
      </c>
      <c r="F186" s="386" t="n">
        <v>98.7772047374874</v>
      </c>
      <c r="G186" s="386" t="n">
        <v>0.20114486358559</v>
      </c>
      <c r="H186" s="386" t="n">
        <v>1367.7759205</v>
      </c>
      <c r="I186" s="386" t="n">
        <v>16.2965878520527</v>
      </c>
      <c r="J186" s="386" t="n">
        <v>1.22279526251262</v>
      </c>
      <c r="K186" s="386" t="n">
        <v>16.2484497457585</v>
      </c>
    </row>
    <row r="187">
      <c r="A187" s="386" t="s">
        <v>96</v>
      </c>
      <c r="B187" s="386" t="s">
        <v>97</v>
      </c>
      <c r="C187" s="386" t="s">
        <v>16</v>
      </c>
      <c r="D187" s="386" t="n">
        <v>7506.8768526</v>
      </c>
      <c r="E187" s="386" t="n">
        <v>7.19595258519081</v>
      </c>
      <c r="F187" s="386" t="n">
        <v>96.8770519907568</v>
      </c>
      <c r="G187" s="386" t="n">
        <v>0.961174328412834</v>
      </c>
      <c r="H187" s="386" t="n">
        <v>241.9931825</v>
      </c>
      <c r="I187" s="386" t="n">
        <v>30.4879671167533</v>
      </c>
      <c r="J187" s="386" t="n">
        <v>3.12294800924322</v>
      </c>
      <c r="K187" s="386" t="n">
        <v>29.8166140167013</v>
      </c>
    </row>
    <row r="188">
      <c r="A188" s="386" t="s">
        <v>96</v>
      </c>
      <c r="B188" s="386" t="s">
        <v>97</v>
      </c>
      <c r="C188" s="386" t="s">
        <v>17</v>
      </c>
      <c r="D188" s="386" t="n">
        <v>134309.7705463</v>
      </c>
      <c r="E188" s="386" t="n">
        <v>1.38009919206273</v>
      </c>
      <c r="F188" s="386" t="n">
        <v>97.7136971402066</v>
      </c>
      <c r="G188" s="386" t="n">
        <v>0.195830609960662</v>
      </c>
      <c r="H188" s="386" t="n">
        <v>3142.5769517</v>
      </c>
      <c r="I188" s="386" t="n">
        <v>8.34591744824434</v>
      </c>
      <c r="J188" s="386" t="n">
        <v>2.28630285979345</v>
      </c>
      <c r="K188" s="386" t="n">
        <v>8.36955297961129</v>
      </c>
    </row>
    <row r="189">
      <c r="A189" s="386" t="s">
        <v>98</v>
      </c>
      <c r="B189" s="386" t="s">
        <v>99</v>
      </c>
      <c r="C189" s="386" t="s">
        <v>16</v>
      </c>
      <c r="D189" s="386" t="n">
        <v>8948.1663533</v>
      </c>
      <c r="E189" s="386" t="n">
        <v>8.43745502036946</v>
      </c>
      <c r="F189" s="386" t="n">
        <v>98.0903980243301</v>
      </c>
      <c r="G189" s="386" t="n">
        <v>0.825803608056491</v>
      </c>
      <c r="H189" s="386" t="n">
        <v>174.2009054</v>
      </c>
      <c r="I189" s="386" t="n">
        <v>43.5076961143554</v>
      </c>
      <c r="J189" s="386" t="n">
        <v>1.90960197566991</v>
      </c>
      <c r="K189" s="386" t="n">
        <v>42.4189991612112</v>
      </c>
    </row>
    <row r="190">
      <c r="A190" s="386" t="s">
        <v>98</v>
      </c>
      <c r="B190" s="386" t="s">
        <v>99</v>
      </c>
      <c r="C190" s="386" t="s">
        <v>17</v>
      </c>
      <c r="D190" s="386" t="n">
        <v>56032.1210194</v>
      </c>
      <c r="E190" s="386" t="n">
        <v>2.58840130608928</v>
      </c>
      <c r="F190" s="386" t="n">
        <v>98.1890710688412</v>
      </c>
      <c r="G190" s="386" t="n">
        <v>0.375296717442058</v>
      </c>
      <c r="H190" s="386" t="n">
        <v>1033.4163255</v>
      </c>
      <c r="I190" s="386" t="n">
        <v>20.75960602422</v>
      </c>
      <c r="J190" s="386" t="n">
        <v>1.81092893115876</v>
      </c>
      <c r="K190" s="386" t="n">
        <v>20.348692555948</v>
      </c>
    </row>
    <row r="191">
      <c r="A191" s="386" t="s">
        <v>100</v>
      </c>
      <c r="B191" s="386" t="s">
        <v>101</v>
      </c>
      <c r="C191" s="386" t="s">
        <v>16</v>
      </c>
      <c r="D191" s="386" t="n">
        <v>3880.121694</v>
      </c>
      <c r="E191" s="386" t="n">
        <v>11.7186804047554</v>
      </c>
      <c r="F191" s="386" t="n">
        <v>99.7448011410614</v>
      </c>
      <c r="G191" s="386" t="n">
        <v>0.256147366682954</v>
      </c>
      <c r="H191" s="386" t="n">
        <v>9.9273608</v>
      </c>
      <c r="I191" s="386" t="n">
        <v>100</v>
      </c>
      <c r="J191" s="386" t="n">
        <v>0.255198858938564</v>
      </c>
      <c r="K191" s="386" t="n">
        <v>100.115526608794</v>
      </c>
    </row>
    <row r="192">
      <c r="A192" s="386" t="s">
        <v>100</v>
      </c>
      <c r="B192" s="386" t="s">
        <v>101</v>
      </c>
      <c r="C192" s="386" t="s">
        <v>17</v>
      </c>
      <c r="D192" s="386" t="n">
        <v>59737.7547424</v>
      </c>
      <c r="E192" s="386" t="n">
        <v>2.16888651451987</v>
      </c>
      <c r="F192" s="386" t="n">
        <v>98.767814923216</v>
      </c>
      <c r="G192" s="386" t="n">
        <v>0.29625256297245</v>
      </c>
      <c r="H192" s="386" t="n">
        <v>745.2627151</v>
      </c>
      <c r="I192" s="386" t="n">
        <v>24.0754849143778</v>
      </c>
      <c r="J192" s="386" t="n">
        <v>1.23218507678404</v>
      </c>
      <c r="K192" s="386" t="n">
        <v>23.74660987338</v>
      </c>
    </row>
    <row r="193">
      <c r="A193" s="386" t="s">
        <v>102</v>
      </c>
      <c r="B193" s="386" t="s">
        <v>103</v>
      </c>
      <c r="C193" s="386" t="s">
        <v>16</v>
      </c>
      <c r="D193" s="386" t="n">
        <v>21826.7899156</v>
      </c>
      <c r="E193" s="386" t="n">
        <v>8.21704698206157</v>
      </c>
      <c r="F193" s="386" t="n">
        <v>99.0089980764665</v>
      </c>
      <c r="G193" s="386" t="n">
        <v>0.627110256392747</v>
      </c>
      <c r="H193" s="386" t="n">
        <v>218.4689393</v>
      </c>
      <c r="I193" s="386" t="n">
        <v>63.1786442585455</v>
      </c>
      <c r="J193" s="386" t="n">
        <v>0.991001923533508</v>
      </c>
      <c r="K193" s="386" t="n">
        <v>62.6533175107631</v>
      </c>
    </row>
    <row r="194">
      <c r="A194" s="386" t="s">
        <v>102</v>
      </c>
      <c r="B194" s="386" t="s">
        <v>103</v>
      </c>
      <c r="C194" s="386" t="s">
        <v>17</v>
      </c>
      <c r="D194" s="386" t="n">
        <v>182626.4347408</v>
      </c>
      <c r="E194" s="386" t="n">
        <v>1.74665759792809</v>
      </c>
      <c r="F194" s="386" t="n">
        <v>99.5181428381971</v>
      </c>
      <c r="G194" s="386" t="n">
        <v>0.0939210855596633</v>
      </c>
      <c r="H194" s="386" t="n">
        <v>884.2594225</v>
      </c>
      <c r="I194" s="386" t="n">
        <v>19.6111245201505</v>
      </c>
      <c r="J194" s="386" t="n">
        <v>0.481857161802858</v>
      </c>
      <c r="K194" s="386" t="n">
        <v>19.3975575111804</v>
      </c>
    </row>
    <row r="195">
      <c r="A195" s="386" t="s">
        <v>104</v>
      </c>
      <c r="B195" s="386" t="s">
        <v>105</v>
      </c>
      <c r="C195" s="386" t="s">
        <v>16</v>
      </c>
      <c r="D195" s="386" t="n">
        <v>2246.5642325</v>
      </c>
      <c r="E195" s="386" t="n">
        <v>10.8480081656307</v>
      </c>
      <c r="F195" s="386" t="n">
        <v>99.612570536219</v>
      </c>
      <c r="G195" s="386" t="n">
        <v>0.29227237696783</v>
      </c>
      <c r="H195" s="386" t="n">
        <v>8.7377042</v>
      </c>
      <c r="I195" s="386" t="n">
        <v>74.2764341011859</v>
      </c>
      <c r="J195" s="386" t="n">
        <v>0.38742946378103</v>
      </c>
      <c r="K195" s="386" t="n">
        <v>75.1465892200475</v>
      </c>
    </row>
    <row r="196">
      <c r="A196" s="386" t="s">
        <v>104</v>
      </c>
      <c r="B196" s="386" t="s">
        <v>105</v>
      </c>
      <c r="C196" s="386" t="s">
        <v>17</v>
      </c>
      <c r="D196" s="386" t="n">
        <v>12580.590989</v>
      </c>
      <c r="E196" s="386" t="n">
        <v>3.46808585804255</v>
      </c>
      <c r="F196" s="386" t="n">
        <v>97.923784308725</v>
      </c>
      <c r="G196" s="386" t="n">
        <v>0.517100774997253</v>
      </c>
      <c r="H196" s="386" t="n">
        <v>266.7382659</v>
      </c>
      <c r="I196" s="386" t="n">
        <v>24.7264926235869</v>
      </c>
      <c r="J196" s="386" t="n">
        <v>2.07621569127502</v>
      </c>
      <c r="K196" s="386" t="n">
        <v>24.3888267338974</v>
      </c>
    </row>
    <row r="197">
      <c r="A197" s="386" t="s">
        <v>106</v>
      </c>
      <c r="B197" s="386" t="s">
        <v>107</v>
      </c>
      <c r="C197" s="386" t="s">
        <v>16</v>
      </c>
      <c r="D197" s="386" t="n">
        <v>46634.7508838</v>
      </c>
      <c r="E197" s="386" t="n">
        <v>4.71254024661742</v>
      </c>
      <c r="F197" s="386" t="n">
        <v>99.3407327670865</v>
      </c>
      <c r="G197" s="386" t="n">
        <v>0.221302561149175</v>
      </c>
      <c r="H197" s="386" t="n">
        <v>309.4879846</v>
      </c>
      <c r="I197" s="386" t="n">
        <v>33.6852929717944</v>
      </c>
      <c r="J197" s="386" t="n">
        <v>0.659267232913491</v>
      </c>
      <c r="K197" s="386" t="n">
        <v>33.3466574557889</v>
      </c>
    </row>
    <row r="198">
      <c r="A198" s="386" t="s">
        <v>106</v>
      </c>
      <c r="B198" s="386" t="s">
        <v>107</v>
      </c>
      <c r="C198" s="386" t="s">
        <v>17</v>
      </c>
      <c r="D198" s="386" t="n">
        <v>238840.2978452</v>
      </c>
      <c r="E198" s="386" t="n">
        <v>1.65031394088346</v>
      </c>
      <c r="F198" s="386" t="n">
        <v>98.9207268419692</v>
      </c>
      <c r="G198" s="386" t="n">
        <v>0.167321433872187</v>
      </c>
      <c r="H198" s="386" t="n">
        <v>2605.8636117</v>
      </c>
      <c r="I198" s="386" t="n">
        <v>15.2709152897006</v>
      </c>
      <c r="J198" s="386" t="n">
        <v>1.07927315803079</v>
      </c>
      <c r="K198" s="386" t="n">
        <v>15.3358375789468</v>
      </c>
    </row>
    <row r="199">
      <c r="A199" s="386" t="s">
        <v>108</v>
      </c>
      <c r="B199" s="386" t="s">
        <v>109</v>
      </c>
      <c r="C199" s="386" t="s">
        <v>16</v>
      </c>
      <c r="D199" s="386" t="n">
        <v>88322.0038314</v>
      </c>
      <c r="E199" s="386" t="n">
        <v>4.75795741571886</v>
      </c>
      <c r="F199" s="386" t="n">
        <v>99.5023361281275</v>
      </c>
      <c r="G199" s="386" t="n">
        <v>0.179540159475886</v>
      </c>
      <c r="H199" s="386" t="n">
        <v>441.7451098</v>
      </c>
      <c r="I199" s="386" t="n">
        <v>36.987246460179</v>
      </c>
      <c r="J199" s="386" t="n">
        <v>0.497663871872544</v>
      </c>
      <c r="K199" s="386" t="n">
        <v>35.8970508135308</v>
      </c>
    </row>
    <row r="200">
      <c r="A200" s="386" t="s">
        <v>108</v>
      </c>
      <c r="B200" s="386" t="s">
        <v>109</v>
      </c>
      <c r="C200" s="386" t="s">
        <v>17</v>
      </c>
      <c r="D200" s="386" t="n">
        <v>366405.6214796</v>
      </c>
      <c r="E200" s="386" t="n">
        <v>1.61829629755841</v>
      </c>
      <c r="F200" s="386" t="n">
        <v>99.0562358225665</v>
      </c>
      <c r="G200" s="386" t="n">
        <v>0.158361477573236</v>
      </c>
      <c r="H200" s="386" t="n">
        <v>3490.9513479</v>
      </c>
      <c r="I200" s="386" t="n">
        <v>16.7465260832702</v>
      </c>
      <c r="J200" s="386" t="n">
        <v>0.943764177433456</v>
      </c>
      <c r="K200" s="386" t="n">
        <v>16.621410562927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942</v>
      </c>
    </row>
    <row r="210">
      <c r="A210" s="5" t="s">
        <v>26</v>
      </c>
      <c r="B210" s="5" t="s">
        <v>114</v>
      </c>
      <c r="C210" s="5" t="s">
        <v>11</v>
      </c>
      <c r="D210" s="5" t="s">
        <v>930</v>
      </c>
      <c r="E210" s="5" t="s">
        <v>931</v>
      </c>
      <c r="F210" s="5" t="s">
        <v>932</v>
      </c>
      <c r="G210" s="5" t="s">
        <v>933</v>
      </c>
      <c r="H210" s="5" t="s">
        <v>934</v>
      </c>
      <c r="I210" s="5" t="s">
        <v>935</v>
      </c>
      <c r="J210" s="5" t="s">
        <v>936</v>
      </c>
      <c r="K210" s="5" t="s">
        <v>937</v>
      </c>
    </row>
    <row r="211">
      <c r="A211" s="387" t="s">
        <v>88</v>
      </c>
      <c r="B211" s="387" t="s">
        <v>115</v>
      </c>
      <c r="C211" s="387" t="s">
        <v>16</v>
      </c>
      <c r="D211" s="387" t="n">
        <v>4637.6543732</v>
      </c>
      <c r="E211" s="387" t="n">
        <v>15.8094274257865</v>
      </c>
      <c r="F211" s="387" t="n">
        <v>100</v>
      </c>
      <c r="G211" s="387" t="n">
        <v>0</v>
      </c>
      <c r="H211" s="387"/>
      <c r="I211" s="387"/>
      <c r="J211" s="387"/>
      <c r="K211" s="387"/>
    </row>
    <row r="212">
      <c r="A212" s="387" t="s">
        <v>88</v>
      </c>
      <c r="B212" s="387" t="s">
        <v>115</v>
      </c>
      <c r="C212" s="387" t="s">
        <v>17</v>
      </c>
      <c r="D212" s="387" t="n">
        <v>91490.5074238</v>
      </c>
      <c r="E212" s="387" t="n">
        <v>2.58364151757175</v>
      </c>
      <c r="F212" s="387" t="n">
        <v>98.922111735873</v>
      </c>
      <c r="G212" s="387" t="n">
        <v>0.375020793070771</v>
      </c>
      <c r="H212" s="387" t="n">
        <v>996.9110293</v>
      </c>
      <c r="I212" s="387" t="n">
        <v>34.5156039684354</v>
      </c>
      <c r="J212" s="387" t="n">
        <v>1.07788826412701</v>
      </c>
      <c r="K212" s="387" t="n">
        <v>34.4171562397226</v>
      </c>
    </row>
    <row r="213">
      <c r="A213" s="387" t="s">
        <v>92</v>
      </c>
      <c r="B213" s="387" t="s">
        <v>116</v>
      </c>
      <c r="C213" s="387" t="s">
        <v>16</v>
      </c>
      <c r="D213" s="387" t="n">
        <v>8888.0429703</v>
      </c>
      <c r="E213" s="387" t="n">
        <v>10.6015190759363</v>
      </c>
      <c r="F213" s="387" t="n">
        <v>99.7983751454434</v>
      </c>
      <c r="G213" s="387" t="n">
        <v>0.199633083269117</v>
      </c>
      <c r="H213" s="387" t="n">
        <v>17.9567089</v>
      </c>
      <c r="I213" s="387" t="n">
        <v>99.9999999999998</v>
      </c>
      <c r="J213" s="387" t="n">
        <v>0.20162485455662</v>
      </c>
      <c r="K213" s="387" t="n">
        <v>98.8125069170883</v>
      </c>
    </row>
    <row r="214">
      <c r="A214" s="387" t="s">
        <v>92</v>
      </c>
      <c r="B214" s="387" t="s">
        <v>116</v>
      </c>
      <c r="C214" s="387" t="s">
        <v>17</v>
      </c>
      <c r="D214" s="387" t="n">
        <v>45842.3978053</v>
      </c>
      <c r="E214" s="387" t="n">
        <v>3.1545852531814</v>
      </c>
      <c r="F214" s="387" t="n">
        <v>99.2050937757008</v>
      </c>
      <c r="G214" s="387" t="n">
        <v>0.375059135087481</v>
      </c>
      <c r="H214" s="387" t="n">
        <v>367.3239545</v>
      </c>
      <c r="I214" s="387" t="n">
        <v>47.1702734089867</v>
      </c>
      <c r="J214" s="387" t="n">
        <v>0.794906224299217</v>
      </c>
      <c r="K214" s="387" t="n">
        <v>46.8077560980088</v>
      </c>
    </row>
    <row r="215">
      <c r="A215" s="387" t="s">
        <v>94</v>
      </c>
      <c r="B215" s="387" t="s">
        <v>117</v>
      </c>
      <c r="C215" s="387" t="s">
        <v>16</v>
      </c>
      <c r="D215" s="387" t="n">
        <v>1988.3226685</v>
      </c>
      <c r="E215" s="387" t="n">
        <v>14.8450392479943</v>
      </c>
      <c r="F215" s="387" t="n">
        <v>100</v>
      </c>
      <c r="G215" s="387" t="n">
        <v>0</v>
      </c>
      <c r="H215" s="387"/>
      <c r="I215" s="387"/>
      <c r="J215" s="387"/>
      <c r="K215" s="387"/>
    </row>
    <row r="216">
      <c r="A216" s="387" t="s">
        <v>94</v>
      </c>
      <c r="B216" s="387" t="s">
        <v>117</v>
      </c>
      <c r="C216" s="387" t="s">
        <v>17</v>
      </c>
      <c r="D216" s="387" t="n">
        <v>48381.0122092</v>
      </c>
      <c r="E216" s="387" t="n">
        <v>2.75159755102537</v>
      </c>
      <c r="F216" s="387" t="n">
        <v>99.1602050972952</v>
      </c>
      <c r="G216" s="387" t="n">
        <v>0.260697000416297</v>
      </c>
      <c r="H216" s="387" t="n">
        <v>409.7422691</v>
      </c>
      <c r="I216" s="387" t="n">
        <v>31.2615961648614</v>
      </c>
      <c r="J216" s="387" t="n">
        <v>0.839794902704846</v>
      </c>
      <c r="K216" s="387" t="n">
        <v>30.7822397424281</v>
      </c>
    </row>
    <row r="217">
      <c r="A217" s="387" t="s">
        <v>96</v>
      </c>
      <c r="B217" s="387" t="s">
        <v>118</v>
      </c>
      <c r="C217" s="387" t="s">
        <v>16</v>
      </c>
      <c r="D217" s="387" t="n">
        <v>3758.7562208</v>
      </c>
      <c r="E217" s="387" t="n">
        <v>19.9766139474134</v>
      </c>
      <c r="F217" s="387" t="n">
        <v>98.3570974544379</v>
      </c>
      <c r="G217" s="387" t="n">
        <v>1.66401562223997</v>
      </c>
      <c r="H217" s="387" t="n">
        <v>62.7841846</v>
      </c>
      <c r="I217" s="387" t="n">
        <v>99.9999999999998</v>
      </c>
      <c r="J217" s="387" t="n">
        <v>1.64290254556208</v>
      </c>
      <c r="K217" s="387" t="n">
        <v>99.6210926597409</v>
      </c>
    </row>
    <row r="218">
      <c r="A218" s="387" t="s">
        <v>96</v>
      </c>
      <c r="B218" s="387" t="s">
        <v>118</v>
      </c>
      <c r="C218" s="387" t="s">
        <v>17</v>
      </c>
      <c r="D218" s="387" t="n">
        <v>108672.0386808</v>
      </c>
      <c r="E218" s="387" t="n">
        <v>2.86675986667707</v>
      </c>
      <c r="F218" s="387" t="n">
        <v>98.569829202489</v>
      </c>
      <c r="G218" s="387" t="n">
        <v>0.369415435459722</v>
      </c>
      <c r="H218" s="387" t="n">
        <v>1576.745922</v>
      </c>
      <c r="I218" s="387" t="n">
        <v>25.3037531388909</v>
      </c>
      <c r="J218" s="387" t="n">
        <v>1.43017079751096</v>
      </c>
      <c r="K218" s="387" t="n">
        <v>25.4607466754327</v>
      </c>
    </row>
    <row r="219">
      <c r="A219" s="387" t="s">
        <v>98</v>
      </c>
      <c r="B219" s="387" t="s">
        <v>119</v>
      </c>
      <c r="C219" s="387" t="s">
        <v>16</v>
      </c>
      <c r="D219" s="387" t="n">
        <v>1192.839344</v>
      </c>
      <c r="E219" s="387" t="n">
        <v>17.6971142437083</v>
      </c>
      <c r="F219" s="387" t="n">
        <v>98.6029881786575</v>
      </c>
      <c r="G219" s="387" t="n">
        <v>1.37172609990135</v>
      </c>
      <c r="H219" s="387" t="n">
        <v>16.9002045</v>
      </c>
      <c r="I219" s="387" t="n">
        <v>100</v>
      </c>
      <c r="J219" s="387" t="n">
        <v>1.39701182134247</v>
      </c>
      <c r="K219" s="387" t="n">
        <v>96.8182876813118</v>
      </c>
    </row>
    <row r="220">
      <c r="A220" s="387" t="s">
        <v>98</v>
      </c>
      <c r="B220" s="387" t="s">
        <v>119</v>
      </c>
      <c r="C220" s="387" t="s">
        <v>17</v>
      </c>
      <c r="D220" s="387" t="n">
        <v>33289.4097939</v>
      </c>
      <c r="E220" s="387" t="n">
        <v>3.11829835454844</v>
      </c>
      <c r="F220" s="387" t="n">
        <v>99.1163657129752</v>
      </c>
      <c r="G220" s="387" t="n">
        <v>0.241341878735176</v>
      </c>
      <c r="H220" s="387" t="n">
        <v>296.7790806</v>
      </c>
      <c r="I220" s="387" t="n">
        <v>27.0085712704074</v>
      </c>
      <c r="J220" s="387" t="n">
        <v>0.883634287024827</v>
      </c>
      <c r="K220" s="387" t="n">
        <v>27.0710748392452</v>
      </c>
    </row>
    <row r="221">
      <c r="A221" s="387" t="s">
        <v>106</v>
      </c>
      <c r="B221" s="387" t="s">
        <v>120</v>
      </c>
      <c r="C221" s="387" t="s">
        <v>16</v>
      </c>
      <c r="D221" s="387" t="n">
        <v>1928.6329512</v>
      </c>
      <c r="E221" s="387" t="n">
        <v>19.9285873692595</v>
      </c>
      <c r="F221" s="387" t="n">
        <v>100</v>
      </c>
      <c r="G221" s="387" t="n">
        <v>0</v>
      </c>
      <c r="H221" s="387"/>
      <c r="I221" s="387"/>
      <c r="J221" s="387"/>
      <c r="K221" s="387"/>
    </row>
    <row r="222">
      <c r="A222" s="387" t="s">
        <v>106</v>
      </c>
      <c r="B222" s="387" t="s">
        <v>120</v>
      </c>
      <c r="C222" s="387" t="s">
        <v>17</v>
      </c>
      <c r="D222" s="387" t="n">
        <v>73444.8065927</v>
      </c>
      <c r="E222" s="387" t="n">
        <v>2.18827564905946</v>
      </c>
      <c r="F222" s="387" t="n">
        <v>98.494971066298</v>
      </c>
      <c r="G222" s="387" t="n">
        <v>0.350205534143002</v>
      </c>
      <c r="H222" s="387" t="n">
        <v>1122.255865</v>
      </c>
      <c r="I222" s="387" t="n">
        <v>22.9429698988452</v>
      </c>
      <c r="J222" s="387" t="n">
        <v>1.50502893370196</v>
      </c>
      <c r="K222" s="387" t="n">
        <v>22.9188178248692</v>
      </c>
    </row>
    <row r="223">
      <c r="A223" s="387" t="s">
        <v>108</v>
      </c>
      <c r="B223" s="387" t="s">
        <v>121</v>
      </c>
      <c r="C223" s="387" t="s">
        <v>16</v>
      </c>
      <c r="D223" s="387" t="n">
        <v>2791.6177339</v>
      </c>
      <c r="E223" s="387" t="n">
        <v>19.4836558148142</v>
      </c>
      <c r="F223" s="387" t="n">
        <v>100</v>
      </c>
      <c r="G223" s="387" t="n">
        <v>0</v>
      </c>
      <c r="H223" s="387"/>
      <c r="I223" s="387"/>
      <c r="J223" s="387"/>
      <c r="K223" s="387"/>
    </row>
    <row r="224">
      <c r="A224" s="387" t="s">
        <v>108</v>
      </c>
      <c r="B224" s="387" t="s">
        <v>121</v>
      </c>
      <c r="C224" s="387" t="s">
        <v>17</v>
      </c>
      <c r="D224" s="387" t="n">
        <v>83527.7172202</v>
      </c>
      <c r="E224" s="387" t="n">
        <v>2.69484254368374</v>
      </c>
      <c r="F224" s="387" t="n">
        <v>98.7348773643036</v>
      </c>
      <c r="G224" s="387" t="n">
        <v>0.366381890177603</v>
      </c>
      <c r="H224" s="387" t="n">
        <v>1070.2682637</v>
      </c>
      <c r="I224" s="387" t="n">
        <v>27.8723563642851</v>
      </c>
      <c r="J224" s="387" t="n">
        <v>1.26512263569643</v>
      </c>
      <c r="K224" s="387" t="n">
        <v>28.5938058291667</v>
      </c>
    </row>
    <row r="225">
      <c r="A225" s="387" t="s">
        <v>110</v>
      </c>
      <c r="B225" s="387" t="s">
        <v>122</v>
      </c>
      <c r="C225" s="387" t="s">
        <v>16</v>
      </c>
      <c r="D225" s="387" t="n">
        <v>1396.2050651</v>
      </c>
      <c r="E225" s="387" t="n">
        <v>16.968759716127</v>
      </c>
      <c r="F225" s="387" t="n">
        <v>100</v>
      </c>
      <c r="G225" s="387" t="n">
        <v>0</v>
      </c>
      <c r="H225" s="387"/>
      <c r="I225" s="387"/>
      <c r="J225" s="387"/>
      <c r="K225" s="387"/>
    </row>
    <row r="226">
      <c r="A226" s="387" t="s">
        <v>110</v>
      </c>
      <c r="B226" s="387" t="s">
        <v>122</v>
      </c>
      <c r="C226" s="387" t="s">
        <v>17</v>
      </c>
      <c r="D226" s="387" t="n">
        <v>35607.4465921</v>
      </c>
      <c r="E226" s="387" t="n">
        <v>2.27072318301127</v>
      </c>
      <c r="F226" s="387" t="n">
        <v>98.1018418981076</v>
      </c>
      <c r="G226" s="387" t="n">
        <v>0.417642759290112</v>
      </c>
      <c r="H226" s="387" t="n">
        <v>688.963244</v>
      </c>
      <c r="I226" s="387" t="n">
        <v>21.0868103109893</v>
      </c>
      <c r="J226" s="387" t="n">
        <v>1.89815810189239</v>
      </c>
      <c r="K226" s="387" t="n">
        <v>21.5848847895868</v>
      </c>
    </row>
    <row r="227">
      <c r="A227" s="387" t="s">
        <v>123</v>
      </c>
      <c r="B227" s="387" t="s">
        <v>124</v>
      </c>
      <c r="C227" s="387" t="s">
        <v>16</v>
      </c>
      <c r="D227" s="387" t="n">
        <v>1760.5537166</v>
      </c>
      <c r="E227" s="387" t="n">
        <v>15.9001063902644</v>
      </c>
      <c r="F227" s="387" t="n">
        <v>100</v>
      </c>
      <c r="G227" s="387" t="n">
        <v>0</v>
      </c>
      <c r="H227" s="387"/>
      <c r="I227" s="387"/>
      <c r="J227" s="387"/>
      <c r="K227" s="387"/>
    </row>
    <row r="228">
      <c r="A228" s="387" t="s">
        <v>123</v>
      </c>
      <c r="B228" s="387" t="s">
        <v>124</v>
      </c>
      <c r="C228" s="387" t="s">
        <v>17</v>
      </c>
      <c r="D228" s="387" t="n">
        <v>23754.1642046</v>
      </c>
      <c r="E228" s="387" t="n">
        <v>3.75271987817453</v>
      </c>
      <c r="F228" s="387" t="n">
        <v>99.1195162660232</v>
      </c>
      <c r="G228" s="387" t="n">
        <v>0.27291673593321</v>
      </c>
      <c r="H228" s="387" t="n">
        <v>211.0094559</v>
      </c>
      <c r="I228" s="387" t="n">
        <v>30.8029503500457</v>
      </c>
      <c r="J228" s="387" t="n">
        <v>0.880483733976821</v>
      </c>
      <c r="K228" s="387" t="n">
        <v>30.7233101563622</v>
      </c>
    </row>
    <row r="229">
      <c r="A229" s="387" t="s">
        <v>125</v>
      </c>
      <c r="B229" s="387" t="s">
        <v>126</v>
      </c>
      <c r="C229" s="387" t="s">
        <v>16</v>
      </c>
      <c r="D229" s="387" t="n">
        <v>2315.5642296</v>
      </c>
      <c r="E229" s="387" t="n">
        <v>19.0422342829659</v>
      </c>
      <c r="F229" s="387" t="n">
        <v>100</v>
      </c>
      <c r="G229" s="387" t="n">
        <v>0</v>
      </c>
      <c r="H229" s="387"/>
      <c r="I229" s="387"/>
      <c r="J229" s="387"/>
      <c r="K229" s="387"/>
    </row>
    <row r="230">
      <c r="A230" s="387" t="s">
        <v>125</v>
      </c>
      <c r="B230" s="387" t="s">
        <v>126</v>
      </c>
      <c r="C230" s="387" t="s">
        <v>17</v>
      </c>
      <c r="D230" s="387" t="n">
        <v>45300.2904872</v>
      </c>
      <c r="E230" s="387" t="n">
        <v>2.12645539811841</v>
      </c>
      <c r="F230" s="387" t="n">
        <v>99.0429614250661</v>
      </c>
      <c r="G230" s="387" t="n">
        <v>0.29913621052626</v>
      </c>
      <c r="H230" s="387" t="n">
        <v>437.7305043</v>
      </c>
      <c r="I230" s="387" t="n">
        <v>30.8122648964778</v>
      </c>
      <c r="J230" s="387" t="n">
        <v>0.957038574933857</v>
      </c>
      <c r="K230" s="387" t="n">
        <v>30.9573061483342</v>
      </c>
    </row>
    <row r="231">
      <c r="A231" s="387" t="s">
        <v>127</v>
      </c>
      <c r="B231" s="387" t="s">
        <v>128</v>
      </c>
      <c r="C231" s="387" t="s">
        <v>16</v>
      </c>
      <c r="D231" s="387" t="n">
        <v>2351.3069933</v>
      </c>
      <c r="E231" s="387" t="n">
        <v>24.1327917893567</v>
      </c>
      <c r="F231" s="387" t="n">
        <v>100</v>
      </c>
      <c r="G231" s="387" t="n">
        <v>0</v>
      </c>
      <c r="H231" s="387"/>
      <c r="I231" s="387"/>
      <c r="J231" s="387"/>
      <c r="K231" s="387"/>
    </row>
    <row r="232">
      <c r="A232" s="387" t="s">
        <v>127</v>
      </c>
      <c r="B232" s="387" t="s">
        <v>128</v>
      </c>
      <c r="C232" s="387" t="s">
        <v>17</v>
      </c>
      <c r="D232" s="387" t="n">
        <v>66614.6925238</v>
      </c>
      <c r="E232" s="387" t="n">
        <v>2.74711213334409</v>
      </c>
      <c r="F232" s="387" t="n">
        <v>99.4055970219874</v>
      </c>
      <c r="G232" s="387" t="n">
        <v>0.21523024099553</v>
      </c>
      <c r="H232" s="387" t="n">
        <v>398.327386</v>
      </c>
      <c r="I232" s="387" t="n">
        <v>35.7385816213884</v>
      </c>
      <c r="J232" s="387" t="n">
        <v>0.594402978012559</v>
      </c>
      <c r="K232" s="387" t="n">
        <v>35.9942520390516</v>
      </c>
    </row>
    <row r="233">
      <c r="A233" s="387" t="s">
        <v>129</v>
      </c>
      <c r="B233" s="387" t="s">
        <v>130</v>
      </c>
      <c r="C233" s="387" t="s">
        <v>16</v>
      </c>
      <c r="D233" s="387" t="n">
        <v>1098.1753678</v>
      </c>
      <c r="E233" s="387" t="n">
        <v>18.6568613719834</v>
      </c>
      <c r="F233" s="387" t="n">
        <v>100</v>
      </c>
      <c r="G233" s="387" t="n">
        <v>0</v>
      </c>
      <c r="H233" s="387"/>
      <c r="I233" s="387"/>
      <c r="J233" s="387"/>
      <c r="K233" s="387"/>
    </row>
    <row r="234">
      <c r="A234" s="387" t="s">
        <v>129</v>
      </c>
      <c r="B234" s="387" t="s">
        <v>130</v>
      </c>
      <c r="C234" s="387" t="s">
        <v>17</v>
      </c>
      <c r="D234" s="387" t="n">
        <v>36025.2948402</v>
      </c>
      <c r="E234" s="387" t="n">
        <v>2.21737820960068</v>
      </c>
      <c r="F234" s="387" t="n">
        <v>99.0374103959914</v>
      </c>
      <c r="G234" s="387" t="n">
        <v>0.259472623201386</v>
      </c>
      <c r="H234" s="387" t="n">
        <v>350.146214</v>
      </c>
      <c r="I234" s="387" t="n">
        <v>26.6953830283371</v>
      </c>
      <c r="J234" s="387" t="n">
        <v>0.962589604008585</v>
      </c>
      <c r="K234" s="387" t="n">
        <v>26.6962125536221</v>
      </c>
    </row>
    <row r="235">
      <c r="A235" s="387" t="s">
        <v>131</v>
      </c>
      <c r="B235" s="387" t="s">
        <v>132</v>
      </c>
      <c r="C235" s="387" t="s">
        <v>16</v>
      </c>
      <c r="D235" s="387" t="n">
        <v>7928.215847</v>
      </c>
      <c r="E235" s="387" t="n">
        <v>12.4904549377988</v>
      </c>
      <c r="F235" s="387" t="n">
        <v>100</v>
      </c>
      <c r="G235" s="387" t="n">
        <v>0.00000000000000138671906599872</v>
      </c>
      <c r="H235" s="387"/>
      <c r="I235" s="387"/>
      <c r="J235" s="387"/>
      <c r="K235" s="387"/>
    </row>
    <row r="236">
      <c r="A236" s="387" t="s">
        <v>131</v>
      </c>
      <c r="B236" s="387" t="s">
        <v>132</v>
      </c>
      <c r="C236" s="387" t="s">
        <v>17</v>
      </c>
      <c r="D236" s="387" t="n">
        <v>74066.843529</v>
      </c>
      <c r="E236" s="387" t="n">
        <v>2.98466520273102</v>
      </c>
      <c r="F236" s="387" t="n">
        <v>99.3364154074376</v>
      </c>
      <c r="G236" s="387" t="n">
        <v>0.23666268665943</v>
      </c>
      <c r="H236" s="387" t="n">
        <v>494.779442</v>
      </c>
      <c r="I236" s="387" t="n">
        <v>35.8748906536366</v>
      </c>
      <c r="J236" s="387" t="n">
        <v>0.663584592562369</v>
      </c>
      <c r="K236" s="387" t="n">
        <v>35.4276202566169</v>
      </c>
    </row>
    <row r="237">
      <c r="A237" s="387" t="s">
        <v>133</v>
      </c>
      <c r="B237" s="387" t="s">
        <v>134</v>
      </c>
      <c r="C237" s="387" t="s">
        <v>16</v>
      </c>
      <c r="D237" s="387" t="n">
        <v>6705.8668891</v>
      </c>
      <c r="E237" s="387" t="n">
        <v>14.8343535712759</v>
      </c>
      <c r="F237" s="387" t="n">
        <v>98.1823191749324</v>
      </c>
      <c r="G237" s="387" t="n">
        <v>1.34255521586193</v>
      </c>
      <c r="H237" s="387" t="n">
        <v>124.1478686</v>
      </c>
      <c r="I237" s="387" t="n">
        <v>70.7305784837275</v>
      </c>
      <c r="J237" s="387" t="n">
        <v>1.8176808250676</v>
      </c>
      <c r="K237" s="387" t="n">
        <v>72.5183337447729</v>
      </c>
    </row>
    <row r="238">
      <c r="A238" s="387" t="s">
        <v>133</v>
      </c>
      <c r="B238" s="387" t="s">
        <v>134</v>
      </c>
      <c r="C238" s="387" t="s">
        <v>17</v>
      </c>
      <c r="D238" s="387" t="n">
        <v>134138.2207995</v>
      </c>
      <c r="E238" s="387" t="n">
        <v>2.53660162759111</v>
      </c>
      <c r="F238" s="387" t="n">
        <v>99.0951786164418</v>
      </c>
      <c r="G238" s="387" t="n">
        <v>0.253260277216988</v>
      </c>
      <c r="H238" s="387" t="n">
        <v>1224.7934988</v>
      </c>
      <c r="I238" s="387" t="n">
        <v>27.5357425980647</v>
      </c>
      <c r="J238" s="387" t="n">
        <v>0.904821383558228</v>
      </c>
      <c r="K238" s="387" t="n">
        <v>27.7368250389629</v>
      </c>
    </row>
    <row r="239">
      <c r="A239" s="387" t="s">
        <v>135</v>
      </c>
      <c r="B239" s="387" t="s">
        <v>136</v>
      </c>
      <c r="C239" s="387" t="s">
        <v>16</v>
      </c>
      <c r="D239" s="387" t="n">
        <v>20440.1975867</v>
      </c>
      <c r="E239" s="387" t="n">
        <v>11.8372964426633</v>
      </c>
      <c r="F239" s="387" t="n">
        <v>97.6586753601936</v>
      </c>
      <c r="G239" s="387" t="n">
        <v>1.44541569502205</v>
      </c>
      <c r="H239" s="387" t="n">
        <v>490.0449251</v>
      </c>
      <c r="I239" s="387" t="n">
        <v>61.0747836872739</v>
      </c>
      <c r="J239" s="387" t="n">
        <v>2.34132463980636</v>
      </c>
      <c r="K239" s="387" t="n">
        <v>60.2895385461629</v>
      </c>
    </row>
    <row r="240">
      <c r="A240" s="387" t="s">
        <v>135</v>
      </c>
      <c r="B240" s="387" t="s">
        <v>136</v>
      </c>
      <c r="C240" s="387" t="s">
        <v>17</v>
      </c>
      <c r="D240" s="387" t="n">
        <v>194820.3470137</v>
      </c>
      <c r="E240" s="387" t="n">
        <v>3.00690858890539</v>
      </c>
      <c r="F240" s="387" t="n">
        <v>98.7625840476059</v>
      </c>
      <c r="G240" s="387" t="n">
        <v>0.317937005040714</v>
      </c>
      <c r="H240" s="387" t="n">
        <v>2440.9426664</v>
      </c>
      <c r="I240" s="387" t="n">
        <v>25.7291237704691</v>
      </c>
      <c r="J240" s="387" t="n">
        <v>1.23741595239415</v>
      </c>
      <c r="K240" s="387" t="n">
        <v>25.3756872306554</v>
      </c>
    </row>
    <row r="241">
      <c r="A241" s="387" t="s">
        <v>137</v>
      </c>
      <c r="B241" s="387" t="s">
        <v>138</v>
      </c>
      <c r="C241" s="387" t="s">
        <v>16</v>
      </c>
      <c r="D241" s="387" t="n">
        <v>8586.2207544</v>
      </c>
      <c r="E241" s="387" t="n">
        <v>12.6978715338294</v>
      </c>
      <c r="F241" s="387" t="n">
        <v>99.4139590181095</v>
      </c>
      <c r="G241" s="387" t="n">
        <v>0.597880995026704</v>
      </c>
      <c r="H241" s="387" t="n">
        <v>50.6153994</v>
      </c>
      <c r="I241" s="387" t="n">
        <v>99.9999999999997</v>
      </c>
      <c r="J241" s="387" t="n">
        <v>0.586040981890463</v>
      </c>
      <c r="K241" s="387" t="n">
        <v>101.422457770028</v>
      </c>
    </row>
    <row r="242">
      <c r="A242" s="387" t="s">
        <v>137</v>
      </c>
      <c r="B242" s="387" t="s">
        <v>138</v>
      </c>
      <c r="C242" s="387" t="s">
        <v>17</v>
      </c>
      <c r="D242" s="387" t="n">
        <v>79508.9481844</v>
      </c>
      <c r="E242" s="387" t="n">
        <v>3.0667091853935</v>
      </c>
      <c r="F242" s="387" t="n">
        <v>97.7768746415944</v>
      </c>
      <c r="G242" s="387" t="n">
        <v>0.48375362514145</v>
      </c>
      <c r="H242" s="387" t="n">
        <v>1807.7726413</v>
      </c>
      <c r="I242" s="387" t="n">
        <v>21.6701828464622</v>
      </c>
      <c r="J242" s="387" t="n">
        <v>2.22312535840557</v>
      </c>
      <c r="K242" s="387" t="n">
        <v>21.2763159684328</v>
      </c>
    </row>
    <row r="243">
      <c r="A243" s="387" t="s">
        <v>139</v>
      </c>
      <c r="B243" s="387" t="s">
        <v>140</v>
      </c>
      <c r="C243" s="387" t="s">
        <v>16</v>
      </c>
      <c r="D243" s="387" t="n">
        <v>8562.0952264</v>
      </c>
      <c r="E243" s="387" t="n">
        <v>14.8981612123927</v>
      </c>
      <c r="F243" s="387" t="n">
        <v>98.8671667428453</v>
      </c>
      <c r="G243" s="387" t="n">
        <v>0.822352010710012</v>
      </c>
      <c r="H243" s="387" t="n">
        <v>98.1056355</v>
      </c>
      <c r="I243" s="387" t="n">
        <v>71.2464265688034</v>
      </c>
      <c r="J243" s="387" t="n">
        <v>1.13283325715469</v>
      </c>
      <c r="K243" s="387" t="n">
        <v>71.7701505059884</v>
      </c>
    </row>
    <row r="244">
      <c r="A244" s="387" t="s">
        <v>139</v>
      </c>
      <c r="B244" s="387" t="s">
        <v>140</v>
      </c>
      <c r="C244" s="387" t="s">
        <v>17</v>
      </c>
      <c r="D244" s="387" t="n">
        <v>93654.5837865</v>
      </c>
      <c r="E244" s="387" t="n">
        <v>2.93746193132228</v>
      </c>
      <c r="F244" s="387" t="n">
        <v>98.8869276627094</v>
      </c>
      <c r="G244" s="387" t="n">
        <v>0.378293526626131</v>
      </c>
      <c r="H244" s="387" t="n">
        <v>1054.1770175</v>
      </c>
      <c r="I244" s="387" t="n">
        <v>33.5673411328355</v>
      </c>
      <c r="J244" s="387" t="n">
        <v>1.11307233729055</v>
      </c>
      <c r="K244" s="387" t="n">
        <v>33.6081343049177</v>
      </c>
    </row>
    <row r="245">
      <c r="A245" s="387" t="s">
        <v>141</v>
      </c>
      <c r="B245" s="387" t="s">
        <v>142</v>
      </c>
      <c r="C245" s="387" t="s">
        <v>16</v>
      </c>
      <c r="D245" s="387" t="n">
        <v>12793.6311379</v>
      </c>
      <c r="E245" s="387" t="n">
        <v>8.54434536414273</v>
      </c>
      <c r="F245" s="387" t="n">
        <v>99.6837010608717</v>
      </c>
      <c r="G245" s="387" t="n">
        <v>0.318421950517341</v>
      </c>
      <c r="H245" s="387" t="n">
        <v>40.5945196</v>
      </c>
      <c r="I245" s="387" t="n">
        <v>100</v>
      </c>
      <c r="J245" s="387" t="n">
        <v>0.316298939128264</v>
      </c>
      <c r="K245" s="387" t="n">
        <v>100.352782130953</v>
      </c>
    </row>
    <row r="246">
      <c r="A246" s="387" t="s">
        <v>141</v>
      </c>
      <c r="B246" s="387" t="s">
        <v>142</v>
      </c>
      <c r="C246" s="387" t="s">
        <v>17</v>
      </c>
      <c r="D246" s="387" t="n">
        <v>62968.2078268</v>
      </c>
      <c r="E246" s="387" t="n">
        <v>3.27101676760196</v>
      </c>
      <c r="F246" s="387" t="n">
        <v>99.2357455839871</v>
      </c>
      <c r="G246" s="387" t="n">
        <v>0.271353823021362</v>
      </c>
      <c r="H246" s="387" t="n">
        <v>484.9435112</v>
      </c>
      <c r="I246" s="387" t="n">
        <v>35.9901197856123</v>
      </c>
      <c r="J246" s="387" t="n">
        <v>0.764254416012879</v>
      </c>
      <c r="K246" s="387" t="n">
        <v>35.2343386971497</v>
      </c>
    </row>
    <row r="247">
      <c r="A247" s="387" t="s">
        <v>143</v>
      </c>
      <c r="B247" s="387" t="s">
        <v>144</v>
      </c>
      <c r="C247" s="387" t="s">
        <v>16</v>
      </c>
      <c r="D247" s="387" t="n">
        <v>3316.1812129</v>
      </c>
      <c r="E247" s="387" t="n">
        <v>16.6979440681523</v>
      </c>
      <c r="F247" s="387" t="n">
        <v>100</v>
      </c>
      <c r="G247" s="387" t="n">
        <v>0</v>
      </c>
      <c r="H247" s="387"/>
      <c r="I247" s="387"/>
      <c r="J247" s="387"/>
      <c r="K247" s="387"/>
    </row>
    <row r="248">
      <c r="A248" s="387" t="s">
        <v>143</v>
      </c>
      <c r="B248" s="387" t="s">
        <v>144</v>
      </c>
      <c r="C248" s="387" t="s">
        <v>17</v>
      </c>
      <c r="D248" s="387" t="n">
        <v>31382.2850192</v>
      </c>
      <c r="E248" s="387" t="n">
        <v>2.95655294894768</v>
      </c>
      <c r="F248" s="387" t="n">
        <v>99.3637036673214</v>
      </c>
      <c r="G248" s="387" t="n">
        <v>0.250833412538739</v>
      </c>
      <c r="H248" s="387" t="n">
        <v>200.9630492</v>
      </c>
      <c r="I248" s="387" t="n">
        <v>38.8435801868992</v>
      </c>
      <c r="J248" s="387" t="n">
        <v>0.636296332678556</v>
      </c>
      <c r="K248" s="387" t="n">
        <v>39.170014965265</v>
      </c>
    </row>
    <row r="249">
      <c r="A249" s="387" t="s">
        <v>145</v>
      </c>
      <c r="B249" s="387" t="s">
        <v>146</v>
      </c>
      <c r="C249" s="387" t="s">
        <v>16</v>
      </c>
      <c r="D249" s="387" t="n">
        <v>7593.8063652</v>
      </c>
      <c r="E249" s="387" t="n">
        <v>10.4325592899711</v>
      </c>
      <c r="F249" s="387" t="n">
        <v>99.6726614395889</v>
      </c>
      <c r="G249" s="387" t="n">
        <v>0.330777542739037</v>
      </c>
      <c r="H249" s="387" t="n">
        <v>24.9390917</v>
      </c>
      <c r="I249" s="387" t="n">
        <v>99.9999999999998</v>
      </c>
      <c r="J249" s="387" t="n">
        <v>0.327338560411067</v>
      </c>
      <c r="K249" s="387" t="n">
        <v>100.719811279932</v>
      </c>
    </row>
    <row r="250">
      <c r="A250" s="387" t="s">
        <v>145</v>
      </c>
      <c r="B250" s="387" t="s">
        <v>146</v>
      </c>
      <c r="C250" s="387" t="s">
        <v>17</v>
      </c>
      <c r="D250" s="387" t="n">
        <v>53335.0508307</v>
      </c>
      <c r="E250" s="387" t="n">
        <v>3.1116117900011</v>
      </c>
      <c r="F250" s="387" t="n">
        <v>99.1306465335506</v>
      </c>
      <c r="G250" s="387" t="n">
        <v>0.237450359602185</v>
      </c>
      <c r="H250" s="387" t="n">
        <v>467.7363958</v>
      </c>
      <c r="I250" s="387" t="n">
        <v>26.9530172780657</v>
      </c>
      <c r="J250" s="387" t="n">
        <v>0.869353466449451</v>
      </c>
      <c r="K250" s="387" t="n">
        <v>27.0759921889118</v>
      </c>
    </row>
    <row r="251">
      <c r="A251" s="387" t="s">
        <v>147</v>
      </c>
      <c r="B251" s="387" t="s">
        <v>148</v>
      </c>
      <c r="C251" s="387" t="s">
        <v>16</v>
      </c>
      <c r="D251" s="387" t="n">
        <v>1500.7058612</v>
      </c>
      <c r="E251" s="387" t="n">
        <v>13.0710483951941</v>
      </c>
      <c r="F251" s="387" t="n">
        <v>99.3428344713049</v>
      </c>
      <c r="G251" s="387" t="n">
        <v>0.657439508080532</v>
      </c>
      <c r="H251" s="387" t="n">
        <v>9.9273608</v>
      </c>
      <c r="I251" s="387" t="n">
        <v>100</v>
      </c>
      <c r="J251" s="387" t="n">
        <v>0.657165528695092</v>
      </c>
      <c r="K251" s="387" t="n">
        <v>99.3842515687452</v>
      </c>
    </row>
    <row r="252">
      <c r="A252" s="387" t="s">
        <v>147</v>
      </c>
      <c r="B252" s="387" t="s">
        <v>148</v>
      </c>
      <c r="C252" s="387" t="s">
        <v>17</v>
      </c>
      <c r="D252" s="387" t="n">
        <v>18936.0795754</v>
      </c>
      <c r="E252" s="387" t="n">
        <v>3.04110725654083</v>
      </c>
      <c r="F252" s="387" t="n">
        <v>99.2390039180009</v>
      </c>
      <c r="G252" s="387" t="n">
        <v>0.227494193698526</v>
      </c>
      <c r="H252" s="387" t="n">
        <v>145.2078497</v>
      </c>
      <c r="I252" s="387" t="n">
        <v>29.7024550878966</v>
      </c>
      <c r="J252" s="387" t="n">
        <v>0.760996081999111</v>
      </c>
      <c r="K252" s="387" t="n">
        <v>29.6667718977781</v>
      </c>
    </row>
    <row r="253">
      <c r="A253" s="387" t="s">
        <v>149</v>
      </c>
      <c r="B253" s="387" t="s">
        <v>150</v>
      </c>
      <c r="C253" s="387" t="s">
        <v>16</v>
      </c>
      <c r="D253" s="387" t="n">
        <v>3691.6158245</v>
      </c>
      <c r="E253" s="387" t="n">
        <v>10.1598039896095</v>
      </c>
      <c r="F253" s="387" t="n">
        <v>98.5874773356547</v>
      </c>
      <c r="G253" s="387" t="n">
        <v>0.981506113731242</v>
      </c>
      <c r="H253" s="387" t="n">
        <v>52.892022</v>
      </c>
      <c r="I253" s="387" t="n">
        <v>70.7268508711518</v>
      </c>
      <c r="J253" s="387" t="n">
        <v>1.41252266434528</v>
      </c>
      <c r="K253" s="387" t="n">
        <v>68.5045374384392</v>
      </c>
    </row>
    <row r="254">
      <c r="A254" s="387" t="s">
        <v>149</v>
      </c>
      <c r="B254" s="387" t="s">
        <v>150</v>
      </c>
      <c r="C254" s="387" t="s">
        <v>17</v>
      </c>
      <c r="D254" s="387" t="n">
        <v>34193.3723226</v>
      </c>
      <c r="E254" s="387" t="n">
        <v>2.78712281849157</v>
      </c>
      <c r="F254" s="387" t="n">
        <v>98.7165925345886</v>
      </c>
      <c r="G254" s="387" t="n">
        <v>0.408508998258861</v>
      </c>
      <c r="H254" s="387" t="n">
        <v>444.5456248</v>
      </c>
      <c r="I254" s="387" t="n">
        <v>32.1317156424531</v>
      </c>
      <c r="J254" s="387" t="n">
        <v>1.28340746541138</v>
      </c>
      <c r="K254" s="387" t="n">
        <v>31.4215223260423</v>
      </c>
    </row>
    <row r="255">
      <c r="A255" s="387" t="s">
        <v>151</v>
      </c>
      <c r="B255" s="387" t="s">
        <v>152</v>
      </c>
      <c r="C255" s="387" t="s">
        <v>16</v>
      </c>
      <c r="D255" s="387" t="n">
        <v>5048.3237788</v>
      </c>
      <c r="E255" s="387" t="n">
        <v>9.02981834022307</v>
      </c>
      <c r="F255" s="387" t="n">
        <v>99.6462379252212</v>
      </c>
      <c r="G255" s="387" t="n">
        <v>0.24964062078672</v>
      </c>
      <c r="H255" s="387" t="n">
        <v>17.9224578</v>
      </c>
      <c r="I255" s="387" t="n">
        <v>70.2819263557579</v>
      </c>
      <c r="J255" s="387" t="n">
        <v>0.353762074778819</v>
      </c>
      <c r="K255" s="387" t="n">
        <v>70.317737451835</v>
      </c>
    </row>
    <row r="256">
      <c r="A256" s="387" t="s">
        <v>151</v>
      </c>
      <c r="B256" s="387" t="s">
        <v>152</v>
      </c>
      <c r="C256" s="387" t="s">
        <v>17</v>
      </c>
      <c r="D256" s="387" t="n">
        <v>29960.1228152</v>
      </c>
      <c r="E256" s="387" t="n">
        <v>3.35782534277748</v>
      </c>
      <c r="F256" s="387" t="n">
        <v>98.9032208266275</v>
      </c>
      <c r="G256" s="387" t="n">
        <v>0.362965684963885</v>
      </c>
      <c r="H256" s="387" t="n">
        <v>332.2403301</v>
      </c>
      <c r="I256" s="387" t="n">
        <v>33.0404556692844</v>
      </c>
      <c r="J256" s="387" t="n">
        <v>1.09677917337244</v>
      </c>
      <c r="K256" s="387" t="n">
        <v>32.7308141547659</v>
      </c>
    </row>
    <row r="257">
      <c r="A257" s="387" t="s">
        <v>153</v>
      </c>
      <c r="B257" s="387" t="s">
        <v>154</v>
      </c>
      <c r="C257" s="387" t="s">
        <v>16</v>
      </c>
      <c r="D257" s="387" t="n">
        <v>2379.4158328</v>
      </c>
      <c r="E257" s="387" t="n">
        <v>17.239998814004</v>
      </c>
      <c r="F257" s="387" t="n">
        <v>100</v>
      </c>
      <c r="G257" s="387" t="n">
        <v>0</v>
      </c>
      <c r="H257" s="387"/>
      <c r="I257" s="387"/>
      <c r="J257" s="387"/>
      <c r="K257" s="387"/>
    </row>
    <row r="258">
      <c r="A258" s="387" t="s">
        <v>153</v>
      </c>
      <c r="B258" s="387" t="s">
        <v>154</v>
      </c>
      <c r="C258" s="387" t="s">
        <v>17</v>
      </c>
      <c r="D258" s="387" t="n">
        <v>40801.675167</v>
      </c>
      <c r="E258" s="387" t="n">
        <v>2.84457454738321</v>
      </c>
      <c r="F258" s="387" t="n">
        <v>98.5506526782083</v>
      </c>
      <c r="G258" s="387" t="n">
        <v>0.419779755740504</v>
      </c>
      <c r="H258" s="387" t="n">
        <v>600.0548654</v>
      </c>
      <c r="I258" s="387" t="n">
        <v>29.0247888476421</v>
      </c>
      <c r="J258" s="387" t="n">
        <v>1.44934732179165</v>
      </c>
      <c r="K258" s="387" t="n">
        <v>28.5435853003029</v>
      </c>
    </row>
    <row r="259">
      <c r="A259" s="387" t="s">
        <v>155</v>
      </c>
      <c r="B259" s="387" t="s">
        <v>156</v>
      </c>
      <c r="C259" s="387" t="s">
        <v>16</v>
      </c>
      <c r="D259" s="387" t="n">
        <v>11091.1704846</v>
      </c>
      <c r="E259" s="387" t="n">
        <v>9.58273869128148</v>
      </c>
      <c r="F259" s="387" t="n">
        <v>99.7642780873906</v>
      </c>
      <c r="G259" s="387" t="n">
        <v>0.235603887959971</v>
      </c>
      <c r="H259" s="387" t="n">
        <v>26.2060927</v>
      </c>
      <c r="I259" s="387" t="n">
        <v>99.9999999999999</v>
      </c>
      <c r="J259" s="387" t="n">
        <v>0.235721912609391</v>
      </c>
      <c r="K259" s="387" t="n">
        <v>99.714326668723</v>
      </c>
    </row>
    <row r="260">
      <c r="A260" s="387" t="s">
        <v>155</v>
      </c>
      <c r="B260" s="387" t="s">
        <v>156</v>
      </c>
      <c r="C260" s="387" t="s">
        <v>17</v>
      </c>
      <c r="D260" s="387" t="n">
        <v>59783.2522155</v>
      </c>
      <c r="E260" s="387" t="n">
        <v>3.22024083261623</v>
      </c>
      <c r="F260" s="387" t="n">
        <v>98.5319243338774</v>
      </c>
      <c r="G260" s="387" t="n">
        <v>0.441732846638172</v>
      </c>
      <c r="H260" s="387" t="n">
        <v>890.7401171</v>
      </c>
      <c r="I260" s="387" t="n">
        <v>29.433700051195</v>
      </c>
      <c r="J260" s="387" t="n">
        <v>1.46807566612261</v>
      </c>
      <c r="K260" s="387" t="n">
        <v>29.6475096107924</v>
      </c>
    </row>
    <row r="261">
      <c r="A261" s="387" t="s">
        <v>157</v>
      </c>
      <c r="B261" s="387" t="s">
        <v>158</v>
      </c>
      <c r="C261" s="387" t="s">
        <v>16</v>
      </c>
      <c r="D261" s="387" t="n">
        <v>11785.7814265</v>
      </c>
      <c r="E261" s="387" t="n">
        <v>13.6828456515665</v>
      </c>
      <c r="F261" s="387" t="n">
        <v>100</v>
      </c>
      <c r="G261" s="387" t="n">
        <v>0</v>
      </c>
      <c r="H261" s="387"/>
      <c r="I261" s="387"/>
      <c r="J261" s="387"/>
      <c r="K261" s="387"/>
    </row>
    <row r="262">
      <c r="A262" s="387" t="s">
        <v>157</v>
      </c>
      <c r="B262" s="387" t="s">
        <v>158</v>
      </c>
      <c r="C262" s="387" t="s">
        <v>17</v>
      </c>
      <c r="D262" s="387" t="n">
        <v>71311.2861633</v>
      </c>
      <c r="E262" s="387" t="n">
        <v>3.32135213944274</v>
      </c>
      <c r="F262" s="387" t="n">
        <v>99.8150288122765</v>
      </c>
      <c r="G262" s="387" t="n">
        <v>0.108080074713637</v>
      </c>
      <c r="H262" s="387" t="n">
        <v>132.149772</v>
      </c>
      <c r="I262" s="387" t="n">
        <v>58.7810035828223</v>
      </c>
      <c r="J262" s="387" t="n">
        <v>0.184971187723497</v>
      </c>
      <c r="K262" s="387" t="n">
        <v>58.3226820584681</v>
      </c>
    </row>
    <row r="263">
      <c r="A263" s="387" t="s">
        <v>159</v>
      </c>
      <c r="B263" s="387" t="s">
        <v>160</v>
      </c>
      <c r="C263" s="387" t="s">
        <v>16</v>
      </c>
      <c r="D263" s="387" t="n">
        <v>3297.1693933</v>
      </c>
      <c r="E263" s="387" t="n">
        <v>15.0761830897304</v>
      </c>
      <c r="F263" s="387" t="n">
        <v>99.0164065185644</v>
      </c>
      <c r="G263" s="387" t="n">
        <v>0.977075581628038</v>
      </c>
      <c r="H263" s="387" t="n">
        <v>32.7528986</v>
      </c>
      <c r="I263" s="387" t="n">
        <v>99.9999999999998</v>
      </c>
      <c r="J263" s="387" t="n">
        <v>0.98359348143562</v>
      </c>
      <c r="K263" s="387" t="n">
        <v>98.3602624619234</v>
      </c>
    </row>
    <row r="264">
      <c r="A264" s="387" t="s">
        <v>159</v>
      </c>
      <c r="B264" s="387" t="s">
        <v>160</v>
      </c>
      <c r="C264" s="387" t="s">
        <v>17</v>
      </c>
      <c r="D264" s="387" t="n">
        <v>44430.3898136</v>
      </c>
      <c r="E264" s="387" t="n">
        <v>3.559666137526</v>
      </c>
      <c r="F264" s="387" t="n">
        <v>99.8500421108765</v>
      </c>
      <c r="G264" s="387" t="n">
        <v>0.0872508584067155</v>
      </c>
      <c r="H264" s="387" t="n">
        <v>66.726937</v>
      </c>
      <c r="I264" s="387" t="n">
        <v>58.2276906431646</v>
      </c>
      <c r="J264" s="387" t="n">
        <v>0.149957889123457</v>
      </c>
      <c r="K264" s="387" t="n">
        <v>58.096322487897</v>
      </c>
    </row>
    <row r="265">
      <c r="A265" s="387" t="s">
        <v>161</v>
      </c>
      <c r="B265" s="387" t="s">
        <v>162</v>
      </c>
      <c r="C265" s="387" t="s">
        <v>16</v>
      </c>
      <c r="D265" s="387" t="n">
        <v>13984.9369464</v>
      </c>
      <c r="E265" s="387" t="n">
        <v>12.1411163519954</v>
      </c>
      <c r="F265" s="387" t="n">
        <v>100</v>
      </c>
      <c r="G265" s="387" t="n">
        <v>0</v>
      </c>
      <c r="H265" s="387"/>
      <c r="I265" s="387"/>
      <c r="J265" s="387"/>
      <c r="K265" s="387"/>
    </row>
    <row r="266">
      <c r="A266" s="387" t="s">
        <v>161</v>
      </c>
      <c r="B266" s="387" t="s">
        <v>162</v>
      </c>
      <c r="C266" s="387" t="s">
        <v>17</v>
      </c>
      <c r="D266" s="387" t="n">
        <v>92483.2427486</v>
      </c>
      <c r="E266" s="387" t="n">
        <v>3.43014744762722</v>
      </c>
      <c r="F266" s="387" t="n">
        <v>99.0358716474728</v>
      </c>
      <c r="G266" s="387" t="n">
        <v>0.315538009386228</v>
      </c>
      <c r="H266" s="387" t="n">
        <v>900.3375745</v>
      </c>
      <c r="I266" s="387" t="n">
        <v>32.6537195571795</v>
      </c>
      <c r="J266" s="387" t="n">
        <v>0.96412835252718</v>
      </c>
      <c r="K266" s="387" t="n">
        <v>32.4122630721956</v>
      </c>
    </row>
    <row r="267">
      <c r="A267" s="387" t="s">
        <v>163</v>
      </c>
      <c r="B267" s="387" t="s">
        <v>164</v>
      </c>
      <c r="C267" s="387" t="s">
        <v>16</v>
      </c>
      <c r="D267" s="387" t="n">
        <v>4773.3829857</v>
      </c>
      <c r="E267" s="387" t="n">
        <v>11.7468063383318</v>
      </c>
      <c r="F267" s="387" t="n">
        <v>100</v>
      </c>
      <c r="G267" s="387" t="n">
        <v>0</v>
      </c>
      <c r="H267" s="387"/>
      <c r="I267" s="387"/>
      <c r="J267" s="387"/>
      <c r="K267" s="387"/>
    </row>
    <row r="268">
      <c r="A268" s="387" t="s">
        <v>163</v>
      </c>
      <c r="B268" s="387" t="s">
        <v>164</v>
      </c>
      <c r="C268" s="387" t="s">
        <v>17</v>
      </c>
      <c r="D268" s="387" t="n">
        <v>53714.2234989</v>
      </c>
      <c r="E268" s="387" t="n">
        <v>2.48334414135065</v>
      </c>
      <c r="F268" s="387" t="n">
        <v>98.9778574132993</v>
      </c>
      <c r="G268" s="387" t="n">
        <v>0.259876800230875</v>
      </c>
      <c r="H268" s="387" t="n">
        <v>554.7058381</v>
      </c>
      <c r="I268" s="387" t="n">
        <v>25.7546830112562</v>
      </c>
      <c r="J268" s="387" t="n">
        <v>1.02214258670072</v>
      </c>
      <c r="K268" s="387" t="n">
        <v>25.1648343518312</v>
      </c>
    </row>
    <row r="269">
      <c r="A269" s="387" t="s">
        <v>165</v>
      </c>
      <c r="B269" s="387" t="s">
        <v>166</v>
      </c>
      <c r="C269" s="387" t="s">
        <v>16</v>
      </c>
      <c r="D269" s="387" t="n">
        <v>3334.1355194</v>
      </c>
      <c r="E269" s="387" t="n">
        <v>15.601763575781</v>
      </c>
      <c r="F269" s="387" t="n">
        <v>97.9822354376674</v>
      </c>
      <c r="G269" s="387" t="n">
        <v>1.46760789371879</v>
      </c>
      <c r="H269" s="387" t="n">
        <v>68.6604104</v>
      </c>
      <c r="I269" s="387" t="n">
        <v>70.6526772636758</v>
      </c>
      <c r="J269" s="387" t="n">
        <v>2.01776456233259</v>
      </c>
      <c r="K269" s="387" t="n">
        <v>71.266739864981</v>
      </c>
    </row>
    <row r="270">
      <c r="A270" s="387" t="s">
        <v>165</v>
      </c>
      <c r="B270" s="387" t="s">
        <v>166</v>
      </c>
      <c r="C270" s="387" t="s">
        <v>17</v>
      </c>
      <c r="D270" s="387" t="n">
        <v>59019.1839864</v>
      </c>
      <c r="E270" s="387" t="n">
        <v>2.92093575033142</v>
      </c>
      <c r="F270" s="387" t="n">
        <v>98.3340614689551</v>
      </c>
      <c r="G270" s="387" t="n">
        <v>0.398985383970883</v>
      </c>
      <c r="H270" s="387" t="n">
        <v>999.880725</v>
      </c>
      <c r="I270" s="387" t="n">
        <v>23.4760602966108</v>
      </c>
      <c r="J270" s="387" t="n">
        <v>1.66593853104492</v>
      </c>
      <c r="K270" s="387" t="n">
        <v>23.5506007823703</v>
      </c>
    </row>
    <row r="271">
      <c r="A271" s="387" t="s">
        <v>167</v>
      </c>
      <c r="B271" s="387" t="s">
        <v>168</v>
      </c>
      <c r="C271" s="387" t="s">
        <v>16</v>
      </c>
      <c r="D271" s="387" t="n">
        <v>5479.1808789</v>
      </c>
      <c r="E271" s="387" t="n">
        <v>12.9676530853709</v>
      </c>
      <c r="F271" s="387" t="n">
        <v>97.4998566808763</v>
      </c>
      <c r="G271" s="387" t="n">
        <v>1.62020537945106</v>
      </c>
      <c r="H271" s="387" t="n">
        <v>140.500078</v>
      </c>
      <c r="I271" s="387" t="n">
        <v>63.1484368035739</v>
      </c>
      <c r="J271" s="387" t="n">
        <v>2.50014331912366</v>
      </c>
      <c r="K271" s="387" t="n">
        <v>63.1842947089265</v>
      </c>
    </row>
    <row r="272">
      <c r="A272" s="387" t="s">
        <v>167</v>
      </c>
      <c r="B272" s="387" t="s">
        <v>168</v>
      </c>
      <c r="C272" s="387" t="s">
        <v>17</v>
      </c>
      <c r="D272" s="387" t="n">
        <v>64671.2355698</v>
      </c>
      <c r="E272" s="387" t="n">
        <v>2.75694219276534</v>
      </c>
      <c r="F272" s="387" t="n">
        <v>99.4265153224875</v>
      </c>
      <c r="G272" s="387" t="n">
        <v>0.214326636888394</v>
      </c>
      <c r="H272" s="387" t="n">
        <v>373.0188326</v>
      </c>
      <c r="I272" s="387" t="n">
        <v>37.145727619795</v>
      </c>
      <c r="J272" s="387" t="n">
        <v>0.573484677512479</v>
      </c>
      <c r="K272" s="387" t="n">
        <v>37.1583609505198</v>
      </c>
    </row>
    <row r="273">
      <c r="A273" s="387" t="s">
        <v>169</v>
      </c>
      <c r="B273" s="387" t="s">
        <v>170</v>
      </c>
      <c r="C273" s="387" t="s">
        <v>16</v>
      </c>
      <c r="D273" s="387" t="n">
        <v>4947.2039266</v>
      </c>
      <c r="E273" s="387" t="n">
        <v>13.4779990352403</v>
      </c>
      <c r="F273" s="387" t="n">
        <v>99.3288973182853</v>
      </c>
      <c r="G273" s="387" t="n">
        <v>0.675553581200307</v>
      </c>
      <c r="H273" s="387" t="n">
        <v>33.4251352</v>
      </c>
      <c r="I273" s="387" t="n">
        <v>100</v>
      </c>
      <c r="J273" s="387" t="n">
        <v>0.67110268171467</v>
      </c>
      <c r="K273" s="387" t="n">
        <v>99.9876682486194</v>
      </c>
    </row>
    <row r="274">
      <c r="A274" s="387" t="s">
        <v>169</v>
      </c>
      <c r="B274" s="387" t="s">
        <v>170</v>
      </c>
      <c r="C274" s="387" t="s">
        <v>17</v>
      </c>
      <c r="D274" s="387" t="n">
        <v>69488.3871665</v>
      </c>
      <c r="E274" s="387" t="n">
        <v>2.24220177641757</v>
      </c>
      <c r="F274" s="387" t="n">
        <v>98.7790920693898</v>
      </c>
      <c r="G274" s="387" t="n">
        <v>0.310226580115718</v>
      </c>
      <c r="H274" s="387" t="n">
        <v>858.8753065</v>
      </c>
      <c r="I274" s="387" t="n">
        <v>25.3586926715237</v>
      </c>
      <c r="J274" s="387" t="n">
        <v>1.22090793061016</v>
      </c>
      <c r="K274" s="387" t="n">
        <v>25.0992717397682</v>
      </c>
    </row>
    <row r="275">
      <c r="A275" s="387" t="s">
        <v>171</v>
      </c>
      <c r="B275" s="387" t="s">
        <v>172</v>
      </c>
      <c r="C275" s="387" t="s">
        <v>16</v>
      </c>
      <c r="D275" s="387" t="n">
        <v>13719.7625754</v>
      </c>
      <c r="E275" s="387" t="n">
        <v>11.9716042035873</v>
      </c>
      <c r="F275" s="387" t="n">
        <v>99.6246160622225</v>
      </c>
      <c r="G275" s="387" t="n">
        <v>0.379318447753892</v>
      </c>
      <c r="H275" s="387" t="n">
        <v>51.6958429</v>
      </c>
      <c r="I275" s="387" t="n">
        <v>99.9999999999999</v>
      </c>
      <c r="J275" s="387" t="n">
        <v>0.37538393777746</v>
      </c>
      <c r="K275" s="387" t="n">
        <v>100.668811101882</v>
      </c>
    </row>
    <row r="276">
      <c r="A276" s="387" t="s">
        <v>171</v>
      </c>
      <c r="B276" s="387" t="s">
        <v>172</v>
      </c>
      <c r="C276" s="387" t="s">
        <v>17</v>
      </c>
      <c r="D276" s="387" t="n">
        <v>94513.648011</v>
      </c>
      <c r="E276" s="387" t="n">
        <v>3.30831721470359</v>
      </c>
      <c r="F276" s="387" t="n">
        <v>99.3716271249079</v>
      </c>
      <c r="G276" s="387" t="n">
        <v>0.245930985558783</v>
      </c>
      <c r="H276" s="387" t="n">
        <v>597.6536206</v>
      </c>
      <c r="I276" s="387" t="n">
        <v>40.3962327963516</v>
      </c>
      <c r="J276" s="387" t="n">
        <v>0.628372875092095</v>
      </c>
      <c r="K276" s="387" t="n">
        <v>38.8918159330584</v>
      </c>
    </row>
    <row r="277">
      <c r="A277" s="387" t="s">
        <v>173</v>
      </c>
      <c r="B277" s="387" t="s">
        <v>174</v>
      </c>
      <c r="C277" s="387" t="s">
        <v>16</v>
      </c>
      <c r="D277" s="387" t="n">
        <v>3458.5384387</v>
      </c>
      <c r="E277" s="387" t="n">
        <v>12.0683790612729</v>
      </c>
      <c r="F277" s="387" t="n">
        <v>100</v>
      </c>
      <c r="G277" s="387" t="n">
        <v>0</v>
      </c>
      <c r="H277" s="387"/>
      <c r="I277" s="387"/>
      <c r="J277" s="387"/>
      <c r="K277" s="387"/>
    </row>
    <row r="278">
      <c r="A278" s="387" t="s">
        <v>173</v>
      </c>
      <c r="B278" s="387" t="s">
        <v>174</v>
      </c>
      <c r="C278" s="387" t="s">
        <v>17</v>
      </c>
      <c r="D278" s="387" t="n">
        <v>25064.0639109</v>
      </c>
      <c r="E278" s="387" t="n">
        <v>2.88797057257974</v>
      </c>
      <c r="F278" s="387" t="n">
        <v>99.3727340003772</v>
      </c>
      <c r="G278" s="387" t="n">
        <v>0.202140046247971</v>
      </c>
      <c r="H278" s="387" t="n">
        <v>158.2107533</v>
      </c>
      <c r="I278" s="387" t="n">
        <v>32.2053658913845</v>
      </c>
      <c r="J278" s="387" t="n">
        <v>0.627265999622791</v>
      </c>
      <c r="K278" s="387" t="n">
        <v>32.0234303448666</v>
      </c>
    </row>
    <row r="279">
      <c r="A279" s="387" t="s">
        <v>175</v>
      </c>
      <c r="B279" s="387" t="s">
        <v>176</v>
      </c>
      <c r="C279" s="387" t="s">
        <v>16</v>
      </c>
      <c r="D279" s="387" t="n">
        <v>10508.9074242</v>
      </c>
      <c r="E279" s="387" t="n">
        <v>10.3483378509485</v>
      </c>
      <c r="F279" s="387" t="n">
        <v>99.5125177471154</v>
      </c>
      <c r="G279" s="387" t="n">
        <v>0.493654146649457</v>
      </c>
      <c r="H279" s="387" t="n">
        <v>51.4800146</v>
      </c>
      <c r="I279" s="387" t="n">
        <v>99.9999999999996</v>
      </c>
      <c r="J279" s="387" t="n">
        <v>0.487482252884557</v>
      </c>
      <c r="K279" s="387" t="n">
        <v>100.772421434232</v>
      </c>
    </row>
    <row r="280">
      <c r="A280" s="387" t="s">
        <v>175</v>
      </c>
      <c r="B280" s="387" t="s">
        <v>176</v>
      </c>
      <c r="C280" s="387" t="s">
        <v>17</v>
      </c>
      <c r="D280" s="387" t="n">
        <v>58852.6850505</v>
      </c>
      <c r="E280" s="387" t="n">
        <v>3.50502383837854</v>
      </c>
      <c r="F280" s="387" t="n">
        <v>99.2961131958048</v>
      </c>
      <c r="G280" s="387" t="n">
        <v>0.227600004200232</v>
      </c>
      <c r="H280" s="387" t="n">
        <v>417.1928494</v>
      </c>
      <c r="I280" s="387" t="n">
        <v>32.2323972289906</v>
      </c>
      <c r="J280" s="387" t="n">
        <v>0.703886804195195</v>
      </c>
      <c r="K280" s="387" t="n">
        <v>32.1071451343258</v>
      </c>
    </row>
    <row r="281">
      <c r="A281" s="387" t="s">
        <v>177</v>
      </c>
      <c r="B281" s="387" t="s">
        <v>178</v>
      </c>
      <c r="C281" s="387" t="s">
        <v>16</v>
      </c>
      <c r="D281" s="387" t="n">
        <v>8400.7047388</v>
      </c>
      <c r="E281" s="387" t="n">
        <v>11.3448421284261</v>
      </c>
      <c r="F281" s="387" t="n">
        <v>100</v>
      </c>
      <c r="G281" s="387" t="n">
        <v>0</v>
      </c>
      <c r="H281" s="387"/>
      <c r="I281" s="387"/>
      <c r="J281" s="387"/>
      <c r="K281" s="387"/>
    </row>
    <row r="282">
      <c r="A282" s="387" t="s">
        <v>177</v>
      </c>
      <c r="B282" s="387" t="s">
        <v>178</v>
      </c>
      <c r="C282" s="387" t="s">
        <v>17</v>
      </c>
      <c r="D282" s="387" t="n">
        <v>46888.3518119</v>
      </c>
      <c r="E282" s="387" t="n">
        <v>2.93686350634838</v>
      </c>
      <c r="F282" s="387" t="n">
        <v>99.5360037577733</v>
      </c>
      <c r="G282" s="387" t="n">
        <v>0.198534939814562</v>
      </c>
      <c r="H282" s="387" t="n">
        <v>218.5743673</v>
      </c>
      <c r="I282" s="387" t="n">
        <v>42.4464479788125</v>
      </c>
      <c r="J282" s="387" t="n">
        <v>0.463996242226714</v>
      </c>
      <c r="K282" s="387" t="n">
        <v>42.5895141318318</v>
      </c>
    </row>
    <row r="283">
      <c r="A283" s="387" t="s">
        <v>179</v>
      </c>
      <c r="B283" s="387" t="s">
        <v>180</v>
      </c>
      <c r="C283" s="387" t="s">
        <v>16</v>
      </c>
      <c r="D283" s="387" t="n">
        <v>4226.6430551</v>
      </c>
      <c r="E283" s="387" t="n">
        <v>7.24119196438594</v>
      </c>
      <c r="F283" s="387" t="n">
        <v>97.8716596154712</v>
      </c>
      <c r="G283" s="387" t="n">
        <v>0.799451672589715</v>
      </c>
      <c r="H283" s="387" t="n">
        <v>91.913585</v>
      </c>
      <c r="I283" s="387" t="n">
        <v>36.9645185615509</v>
      </c>
      <c r="J283" s="387" t="n">
        <v>2.12834038452884</v>
      </c>
      <c r="K283" s="387" t="n">
        <v>36.7627577559878</v>
      </c>
    </row>
    <row r="284">
      <c r="A284" s="387" t="s">
        <v>179</v>
      </c>
      <c r="B284" s="387" t="s">
        <v>180</v>
      </c>
      <c r="C284" s="387" t="s">
        <v>17</v>
      </c>
      <c r="D284" s="387" t="n">
        <v>8889.6260302</v>
      </c>
      <c r="E284" s="387" t="n">
        <v>4.60006984117175</v>
      </c>
      <c r="F284" s="387" t="n">
        <v>98.6282959258824</v>
      </c>
      <c r="G284" s="387" t="n">
        <v>0.394251171799017</v>
      </c>
      <c r="H284" s="387" t="n">
        <v>123.6352725</v>
      </c>
      <c r="I284" s="387" t="n">
        <v>28.2112082123292</v>
      </c>
      <c r="J284" s="387" t="n">
        <v>1.37170407411759</v>
      </c>
      <c r="K284" s="387" t="n">
        <v>28.3474562589846</v>
      </c>
    </row>
    <row r="285">
      <c r="A285" s="387" t="s">
        <v>181</v>
      </c>
      <c r="B285" s="387" t="s">
        <v>182</v>
      </c>
      <c r="C285" s="387" t="s">
        <v>16</v>
      </c>
      <c r="D285" s="387" t="n">
        <v>6839.3165743</v>
      </c>
      <c r="E285" s="387" t="n">
        <v>11.157009530569</v>
      </c>
      <c r="F285" s="387" t="n">
        <v>99.8046088931637</v>
      </c>
      <c r="G285" s="387" t="n">
        <v>0.197483103174052</v>
      </c>
      <c r="H285" s="387" t="n">
        <v>13.3895784</v>
      </c>
      <c r="I285" s="387" t="n">
        <v>100</v>
      </c>
      <c r="J285" s="387" t="n">
        <v>0.195391106836303</v>
      </c>
      <c r="K285" s="387" t="n">
        <v>100.873188111919</v>
      </c>
    </row>
    <row r="286">
      <c r="A286" s="387" t="s">
        <v>181</v>
      </c>
      <c r="B286" s="387" t="s">
        <v>182</v>
      </c>
      <c r="C286" s="387" t="s">
        <v>17</v>
      </c>
      <c r="D286" s="387" t="n">
        <v>28162.7553537</v>
      </c>
      <c r="E286" s="387" t="n">
        <v>3.78916117762316</v>
      </c>
      <c r="F286" s="387" t="n">
        <v>98.6445198748178</v>
      </c>
      <c r="G286" s="387" t="n">
        <v>0.434493831704666</v>
      </c>
      <c r="H286" s="387" t="n">
        <v>386.9860708</v>
      </c>
      <c r="I286" s="387" t="n">
        <v>32.2604824051119</v>
      </c>
      <c r="J286" s="387" t="n">
        <v>1.35548012518218</v>
      </c>
      <c r="K286" s="387" t="n">
        <v>31.6201135087217</v>
      </c>
    </row>
    <row r="287">
      <c r="A287" s="387" t="s">
        <v>183</v>
      </c>
      <c r="B287" s="387" t="s">
        <v>184</v>
      </c>
      <c r="C287" s="387" t="s">
        <v>16</v>
      </c>
      <c r="D287" s="387" t="n">
        <v>14139.0819458</v>
      </c>
      <c r="E287" s="387" t="n">
        <v>10.2824272022688</v>
      </c>
      <c r="F287" s="387" t="n">
        <v>99.3843660832845</v>
      </c>
      <c r="G287" s="387" t="n">
        <v>0.510324753862147</v>
      </c>
      <c r="H287" s="387" t="n">
        <v>87.5841819</v>
      </c>
      <c r="I287" s="387" t="n">
        <v>82.8428695201885</v>
      </c>
      <c r="J287" s="387" t="n">
        <v>0.615633916715522</v>
      </c>
      <c r="K287" s="387" t="n">
        <v>82.3838660965686</v>
      </c>
    </row>
    <row r="288">
      <c r="A288" s="387" t="s">
        <v>183</v>
      </c>
      <c r="B288" s="387" t="s">
        <v>184</v>
      </c>
      <c r="C288" s="387" t="s">
        <v>17</v>
      </c>
      <c r="D288" s="387" t="n">
        <v>74699.3767194</v>
      </c>
      <c r="E288" s="387" t="n">
        <v>3.7715644321805</v>
      </c>
      <c r="F288" s="387" t="n">
        <v>99.5512882855105</v>
      </c>
      <c r="G288" s="387" t="n">
        <v>0.248554528428502</v>
      </c>
      <c r="H288" s="387" t="n">
        <v>336.6956468</v>
      </c>
      <c r="I288" s="387" t="n">
        <v>54.740962501349</v>
      </c>
      <c r="J288" s="387" t="n">
        <v>0.448711714489556</v>
      </c>
      <c r="K288" s="387" t="n">
        <v>55.1443671186589</v>
      </c>
    </row>
    <row r="289">
      <c r="A289" s="387" t="s">
        <v>185</v>
      </c>
      <c r="B289" s="387" t="s">
        <v>186</v>
      </c>
      <c r="C289" s="387" t="s">
        <v>16</v>
      </c>
      <c r="D289" s="387" t="n">
        <v>10873.5660546</v>
      </c>
      <c r="E289" s="387" t="n">
        <v>8.54637193496408</v>
      </c>
      <c r="F289" s="387" t="n">
        <v>98.8238087850303</v>
      </c>
      <c r="G289" s="387" t="n">
        <v>0.512252157422555</v>
      </c>
      <c r="H289" s="387" t="n">
        <v>129.4161096</v>
      </c>
      <c r="I289" s="387" t="n">
        <v>44.6461474187635</v>
      </c>
      <c r="J289" s="387" t="n">
        <v>1.17619121496967</v>
      </c>
      <c r="K289" s="387" t="n">
        <v>43.0395233449786</v>
      </c>
    </row>
    <row r="290">
      <c r="A290" s="387" t="s">
        <v>185</v>
      </c>
      <c r="B290" s="387" t="s">
        <v>186</v>
      </c>
      <c r="C290" s="387" t="s">
        <v>17</v>
      </c>
      <c r="D290" s="387" t="n">
        <v>42001.541234</v>
      </c>
      <c r="E290" s="387" t="n">
        <v>3.23455102457642</v>
      </c>
      <c r="F290" s="387" t="n">
        <v>98.7146504412466</v>
      </c>
      <c r="G290" s="387" t="n">
        <v>0.337423018898424</v>
      </c>
      <c r="H290" s="387" t="n">
        <v>546.8961522</v>
      </c>
      <c r="I290" s="387" t="n">
        <v>25.6374327729729</v>
      </c>
      <c r="J290" s="387" t="n">
        <v>1.28534955875343</v>
      </c>
      <c r="K290" s="387" t="n">
        <v>25.9140364849013</v>
      </c>
    </row>
    <row r="291">
      <c r="A291" s="387" t="s">
        <v>187</v>
      </c>
      <c r="B291" s="387" t="s">
        <v>188</v>
      </c>
      <c r="C291" s="387" t="s">
        <v>16</v>
      </c>
      <c r="D291" s="387" t="n">
        <v>14256.9244382</v>
      </c>
      <c r="E291" s="387" t="n">
        <v>9.68950535013109</v>
      </c>
      <c r="F291" s="387" t="n">
        <v>99.6561514923108</v>
      </c>
      <c r="G291" s="387" t="n">
        <v>0.347340563932049</v>
      </c>
      <c r="H291" s="387" t="n">
        <v>49.1913657</v>
      </c>
      <c r="I291" s="387" t="n">
        <v>99.9999999999999</v>
      </c>
      <c r="J291" s="387" t="n">
        <v>0.343848507689207</v>
      </c>
      <c r="K291" s="387" t="n">
        <v>100.668239310563</v>
      </c>
    </row>
    <row r="292">
      <c r="A292" s="387" t="s">
        <v>187</v>
      </c>
      <c r="B292" s="387" t="s">
        <v>188</v>
      </c>
      <c r="C292" s="387" t="s">
        <v>17</v>
      </c>
      <c r="D292" s="387" t="n">
        <v>80450.4352878</v>
      </c>
      <c r="E292" s="387" t="n">
        <v>3.386990904874</v>
      </c>
      <c r="F292" s="387" t="n">
        <v>99.4766234136932</v>
      </c>
      <c r="G292" s="387" t="n">
        <v>0.198230921084785</v>
      </c>
      <c r="H292" s="387" t="n">
        <v>423.2740592</v>
      </c>
      <c r="I292" s="387" t="n">
        <v>37.676876350211</v>
      </c>
      <c r="J292" s="387" t="n">
        <v>0.523376586306785</v>
      </c>
      <c r="K292" s="387" t="n">
        <v>37.6771586685803</v>
      </c>
    </row>
    <row r="293">
      <c r="A293" s="387" t="s">
        <v>189</v>
      </c>
      <c r="B293" s="387" t="s">
        <v>190</v>
      </c>
      <c r="C293" s="387" t="s">
        <v>16</v>
      </c>
      <c r="D293" s="387" t="n">
        <v>9192.4743278</v>
      </c>
      <c r="E293" s="387" t="n">
        <v>11.1880267907567</v>
      </c>
      <c r="F293" s="387" t="n">
        <v>98.9632121373008</v>
      </c>
      <c r="G293" s="387" t="n">
        <v>0.725935701251896</v>
      </c>
      <c r="H293" s="387" t="n">
        <v>96.304936</v>
      </c>
      <c r="I293" s="387" t="n">
        <v>71.1846619493223</v>
      </c>
      <c r="J293" s="387" t="n">
        <v>1.03678786269922</v>
      </c>
      <c r="K293" s="387" t="n">
        <v>69.2918304560375</v>
      </c>
    </row>
    <row r="294">
      <c r="A294" s="387" t="s">
        <v>189</v>
      </c>
      <c r="B294" s="387" t="s">
        <v>190</v>
      </c>
      <c r="C294" s="387" t="s">
        <v>17</v>
      </c>
      <c r="D294" s="387" t="n">
        <v>61260.1834747</v>
      </c>
      <c r="E294" s="387" t="n">
        <v>3.1960294418389</v>
      </c>
      <c r="F294" s="387" t="n">
        <v>99.0738607451781</v>
      </c>
      <c r="G294" s="387" t="n">
        <v>0.356292425565853</v>
      </c>
      <c r="H294" s="387" t="n">
        <v>572.6582193</v>
      </c>
      <c r="I294" s="387" t="n">
        <v>38.6744859755739</v>
      </c>
      <c r="J294" s="387" t="n">
        <v>0.926139254821873</v>
      </c>
      <c r="K294" s="387" t="n">
        <v>38.114426066372</v>
      </c>
    </row>
    <row r="295">
      <c r="A295" s="387" t="s">
        <v>191</v>
      </c>
      <c r="B295" s="387" t="s">
        <v>192</v>
      </c>
      <c r="C295" s="387" t="s">
        <v>16</v>
      </c>
      <c r="D295" s="387" t="n">
        <v>6803.2820943</v>
      </c>
      <c r="E295" s="387" t="n">
        <v>9.87646816608421</v>
      </c>
      <c r="F295" s="387" t="n">
        <v>99.786818466429</v>
      </c>
      <c r="G295" s="387" t="n">
        <v>0.21485730175128</v>
      </c>
      <c r="H295" s="387" t="n">
        <v>14.5343256</v>
      </c>
      <c r="I295" s="387" t="n">
        <v>99.9999999999999</v>
      </c>
      <c r="J295" s="387" t="n">
        <v>0.213181533571025</v>
      </c>
      <c r="K295" s="387" t="n">
        <v>100.57121837384</v>
      </c>
    </row>
    <row r="296">
      <c r="A296" s="387" t="s">
        <v>191</v>
      </c>
      <c r="B296" s="387" t="s">
        <v>192</v>
      </c>
      <c r="C296" s="387" t="s">
        <v>17</v>
      </c>
      <c r="D296" s="387" t="n">
        <v>23683.1281179</v>
      </c>
      <c r="E296" s="387" t="n">
        <v>3.58918365396982</v>
      </c>
      <c r="F296" s="387" t="n">
        <v>99.6082244498624</v>
      </c>
      <c r="G296" s="387" t="n">
        <v>0.232952912371547</v>
      </c>
      <c r="H296" s="387" t="n">
        <v>93.149643</v>
      </c>
      <c r="I296" s="387" t="n">
        <v>59.1075821969566</v>
      </c>
      <c r="J296" s="387" t="n">
        <v>0.391775550137559</v>
      </c>
      <c r="K296" s="387" t="n">
        <v>59.2278562906921</v>
      </c>
    </row>
    <row r="297">
      <c r="A297" s="387" t="s">
        <v>193</v>
      </c>
      <c r="B297" s="387" t="s">
        <v>194</v>
      </c>
      <c r="C297" s="387" t="s">
        <v>16</v>
      </c>
      <c r="D297" s="387" t="n">
        <v>4203.37771</v>
      </c>
      <c r="E297" s="387" t="n">
        <v>22.6214274588027</v>
      </c>
      <c r="F297" s="387" t="n">
        <v>100</v>
      </c>
      <c r="G297" s="387" t="n">
        <v>0</v>
      </c>
      <c r="H297" s="387"/>
      <c r="I297" s="387"/>
      <c r="J297" s="387"/>
      <c r="K297" s="387"/>
    </row>
    <row r="298">
      <c r="A298" s="387" t="s">
        <v>193</v>
      </c>
      <c r="B298" s="387" t="s">
        <v>194</v>
      </c>
      <c r="C298" s="387" t="s">
        <v>17</v>
      </c>
      <c r="D298" s="387" t="n">
        <v>58112.1448353</v>
      </c>
      <c r="E298" s="387" t="n">
        <v>2.6852723462835</v>
      </c>
      <c r="F298" s="387" t="n">
        <v>99.0823891037155</v>
      </c>
      <c r="G298" s="387" t="n">
        <v>0.255695648885451</v>
      </c>
      <c r="H298" s="387" t="n">
        <v>538.1817878</v>
      </c>
      <c r="I298" s="387" t="n">
        <v>28.008093237011</v>
      </c>
      <c r="J298" s="387" t="n">
        <v>0.917610896284475</v>
      </c>
      <c r="K298" s="387" t="n">
        <v>27.6096718964211</v>
      </c>
    </row>
    <row r="299">
      <c r="A299" s="387" t="s">
        <v>195</v>
      </c>
      <c r="B299" s="387" t="s">
        <v>196</v>
      </c>
      <c r="C299" s="387" t="s">
        <v>16</v>
      </c>
      <c r="D299" s="387" t="n">
        <v>8906.3905561</v>
      </c>
      <c r="E299" s="387" t="n">
        <v>10.5369746005906</v>
      </c>
      <c r="F299" s="387" t="n">
        <v>99.7718777248213</v>
      </c>
      <c r="G299" s="387" t="n">
        <v>0.221016092876942</v>
      </c>
      <c r="H299" s="387" t="n">
        <v>20.3639154</v>
      </c>
      <c r="I299" s="387" t="n">
        <v>100</v>
      </c>
      <c r="J299" s="387" t="n">
        <v>0.228122275178676</v>
      </c>
      <c r="K299" s="387" t="n">
        <v>96.6639078821411</v>
      </c>
    </row>
    <row r="300">
      <c r="A300" s="387" t="s">
        <v>195</v>
      </c>
      <c r="B300" s="387" t="s">
        <v>196</v>
      </c>
      <c r="C300" s="387" t="s">
        <v>17</v>
      </c>
      <c r="D300" s="387" t="n">
        <v>42843.6949311</v>
      </c>
      <c r="E300" s="387" t="n">
        <v>4.07805308696028</v>
      </c>
      <c r="F300" s="387" t="n">
        <v>98.8157428358527</v>
      </c>
      <c r="G300" s="387" t="n">
        <v>0.287872786715032</v>
      </c>
      <c r="H300" s="387" t="n">
        <v>513.460216</v>
      </c>
      <c r="I300" s="387" t="n">
        <v>24.0121023963992</v>
      </c>
      <c r="J300" s="387" t="n">
        <v>1.18425716414732</v>
      </c>
      <c r="K300" s="387" t="n">
        <v>24.0204274229193</v>
      </c>
    </row>
    <row r="301">
      <c r="A301" s="387" t="s">
        <v>197</v>
      </c>
      <c r="B301" s="387" t="s">
        <v>198</v>
      </c>
      <c r="C301" s="387" t="s">
        <v>16</v>
      </c>
      <c r="D301" s="387" t="n">
        <v>29455.9073945</v>
      </c>
      <c r="E301" s="387" t="n">
        <v>8.0817457070326</v>
      </c>
      <c r="F301" s="387" t="n">
        <v>99.3816859976672</v>
      </c>
      <c r="G301" s="387" t="n">
        <v>0.425267781442525</v>
      </c>
      <c r="H301" s="387" t="n">
        <v>183.2631416</v>
      </c>
      <c r="I301" s="387" t="n">
        <v>70.4080764986854</v>
      </c>
      <c r="J301" s="387" t="n">
        <v>0.618314002332787</v>
      </c>
      <c r="K301" s="387" t="n">
        <v>68.3533430599854</v>
      </c>
    </row>
    <row r="302">
      <c r="A302" s="387" t="s">
        <v>197</v>
      </c>
      <c r="B302" s="387" t="s">
        <v>198</v>
      </c>
      <c r="C302" s="387" t="s">
        <v>17</v>
      </c>
      <c r="D302" s="387" t="n">
        <v>81926.0274908</v>
      </c>
      <c r="E302" s="387" t="n">
        <v>4.26017511653909</v>
      </c>
      <c r="F302" s="387" t="n">
        <v>98.8369826565982</v>
      </c>
      <c r="G302" s="387" t="n">
        <v>0.522166358486794</v>
      </c>
      <c r="H302" s="387" t="n">
        <v>964.0256945</v>
      </c>
      <c r="I302" s="387" t="n">
        <v>44.7483818159388</v>
      </c>
      <c r="J302" s="387" t="n">
        <v>1.16301734340178</v>
      </c>
      <c r="K302" s="387" t="n">
        <v>44.3753892497105</v>
      </c>
    </row>
    <row r="303">
      <c r="A303" s="387" t="s">
        <v>199</v>
      </c>
      <c r="B303" s="387" t="s">
        <v>200</v>
      </c>
      <c r="C303" s="387" t="s">
        <v>16</v>
      </c>
      <c r="D303" s="387" t="n">
        <v>17344.2400166</v>
      </c>
      <c r="E303" s="387" t="n">
        <v>13.6503386402927</v>
      </c>
      <c r="F303" s="387" t="n">
        <v>99.4701481100727</v>
      </c>
      <c r="G303" s="387" t="n">
        <v>0.372168177035013</v>
      </c>
      <c r="H303" s="387" t="n">
        <v>92.3883047</v>
      </c>
      <c r="I303" s="387" t="n">
        <v>70.619398797501</v>
      </c>
      <c r="J303" s="387" t="n">
        <v>0.529851889927261</v>
      </c>
      <c r="K303" s="387" t="n">
        <v>69.8678713717727</v>
      </c>
    </row>
    <row r="304">
      <c r="A304" s="387" t="s">
        <v>199</v>
      </c>
      <c r="B304" s="387" t="s">
        <v>200</v>
      </c>
      <c r="C304" s="387" t="s">
        <v>17</v>
      </c>
      <c r="D304" s="387" t="n">
        <v>100621.56412</v>
      </c>
      <c r="E304" s="387" t="n">
        <v>3.45622201484559</v>
      </c>
      <c r="F304" s="387" t="n">
        <v>98.7890124356671</v>
      </c>
      <c r="G304" s="387" t="n">
        <v>0.328273377958549</v>
      </c>
      <c r="H304" s="387" t="n">
        <v>1233.4515737</v>
      </c>
      <c r="I304" s="387" t="n">
        <v>26.8071460237129</v>
      </c>
      <c r="J304" s="387" t="n">
        <v>1.21098756433287</v>
      </c>
      <c r="K304" s="387" t="n">
        <v>26.7796332287781</v>
      </c>
    </row>
    <row r="305">
      <c r="A305" s="387" t="s">
        <v>201</v>
      </c>
      <c r="B305" s="387" t="s">
        <v>202</v>
      </c>
      <c r="C305" s="387" t="s">
        <v>16</v>
      </c>
      <c r="D305" s="387" t="n">
        <v>15684.1529732</v>
      </c>
      <c r="E305" s="387" t="n">
        <v>11.7132387530766</v>
      </c>
      <c r="F305" s="387" t="n">
        <v>99.0794009616767</v>
      </c>
      <c r="G305" s="387" t="n">
        <v>0.417994853759048</v>
      </c>
      <c r="H305" s="387" t="n">
        <v>145.7297481</v>
      </c>
      <c r="I305" s="387" t="n">
        <v>50.3100166430748</v>
      </c>
      <c r="J305" s="387" t="n">
        <v>0.920599038323338</v>
      </c>
      <c r="K305" s="387" t="n">
        <v>44.9866641083371</v>
      </c>
    </row>
    <row r="306">
      <c r="A306" s="387" t="s">
        <v>201</v>
      </c>
      <c r="B306" s="387" t="s">
        <v>202</v>
      </c>
      <c r="C306" s="387" t="s">
        <v>17</v>
      </c>
      <c r="D306" s="387" t="n">
        <v>55175.3564349</v>
      </c>
      <c r="E306" s="387" t="n">
        <v>3.7700827876055</v>
      </c>
      <c r="F306" s="387" t="n">
        <v>99.7532669193348</v>
      </c>
      <c r="G306" s="387" t="n">
        <v>0.123400379983089</v>
      </c>
      <c r="H306" s="387" t="n">
        <v>136.4725797</v>
      </c>
      <c r="I306" s="387" t="n">
        <v>51.5971804574473</v>
      </c>
      <c r="J306" s="387" t="n">
        <v>0.246733080665217</v>
      </c>
      <c r="K306" s="387" t="n">
        <v>49.8903147045079</v>
      </c>
    </row>
    <row r="307">
      <c r="A307" s="387" t="s">
        <v>203</v>
      </c>
      <c r="B307" s="387" t="s">
        <v>204</v>
      </c>
      <c r="C307" s="387" t="s">
        <v>16</v>
      </c>
      <c r="D307" s="387" t="n">
        <v>28232.0737777</v>
      </c>
      <c r="E307" s="387" t="n">
        <v>10.4684494054101</v>
      </c>
      <c r="F307" s="387" t="n">
        <v>97.0227993879546</v>
      </c>
      <c r="G307" s="387" t="n">
        <v>1.41432761216084</v>
      </c>
      <c r="H307" s="387" t="n">
        <v>866.3174827</v>
      </c>
      <c r="I307" s="387" t="n">
        <v>47.2671205168247</v>
      </c>
      <c r="J307" s="387" t="n">
        <v>2.97720061204542</v>
      </c>
      <c r="K307" s="387" t="n">
        <v>46.0909565947087</v>
      </c>
    </row>
    <row r="308">
      <c r="A308" s="387" t="s">
        <v>203</v>
      </c>
      <c r="B308" s="387" t="s">
        <v>204</v>
      </c>
      <c r="C308" s="387" t="s">
        <v>17</v>
      </c>
      <c r="D308" s="387" t="n">
        <v>188411.9443273</v>
      </c>
      <c r="E308" s="387" t="n">
        <v>3.53945857021613</v>
      </c>
      <c r="F308" s="387" t="n">
        <v>99.1440748289051</v>
      </c>
      <c r="G308" s="387" t="n">
        <v>0.407209637014702</v>
      </c>
      <c r="H308" s="387" t="n">
        <v>1626.5876298</v>
      </c>
      <c r="I308" s="387" t="n">
        <v>47.6400284197162</v>
      </c>
      <c r="J308" s="387" t="n">
        <v>0.855925171094877</v>
      </c>
      <c r="K308" s="387" t="n">
        <v>47.168168534632</v>
      </c>
    </row>
    <row r="309">
      <c r="A309" s="387" t="s">
        <v>205</v>
      </c>
      <c r="B309" s="387" t="s">
        <v>206</v>
      </c>
      <c r="C309" s="387" t="s">
        <v>16</v>
      </c>
      <c r="D309" s="387" t="n">
        <v>3773.3008408</v>
      </c>
      <c r="E309" s="387" t="n">
        <v>14.0296657798866</v>
      </c>
      <c r="F309" s="387" t="n">
        <v>100</v>
      </c>
      <c r="G309" s="387" t="n">
        <v>0</v>
      </c>
      <c r="H309" s="387"/>
      <c r="I309" s="387"/>
      <c r="J309" s="387"/>
      <c r="K309" s="387"/>
    </row>
    <row r="310">
      <c r="A310" s="387" t="s">
        <v>205</v>
      </c>
      <c r="B310" s="387" t="s">
        <v>206</v>
      </c>
      <c r="C310" s="387" t="s">
        <v>17</v>
      </c>
      <c r="D310" s="387" t="n">
        <v>64325.2634272</v>
      </c>
      <c r="E310" s="387" t="n">
        <v>2.58822973866273</v>
      </c>
      <c r="F310" s="387" t="n">
        <v>97.8317291214421</v>
      </c>
      <c r="G310" s="387" t="n">
        <v>0.623055813674086</v>
      </c>
      <c r="H310" s="387" t="n">
        <v>1425.6580835</v>
      </c>
      <c r="I310" s="387" t="n">
        <v>27.8730885545281</v>
      </c>
      <c r="J310" s="387" t="n">
        <v>2.16827087855795</v>
      </c>
      <c r="K310" s="387" t="n">
        <v>28.112090695717</v>
      </c>
    </row>
    <row r="311">
      <c r="A311" s="387" t="s">
        <v>207</v>
      </c>
      <c r="B311" s="387" t="s">
        <v>208</v>
      </c>
      <c r="C311" s="387" t="s">
        <v>16</v>
      </c>
      <c r="D311" s="387" t="n">
        <v>9718.7557695</v>
      </c>
      <c r="E311" s="387" t="n">
        <v>15.1930631504881</v>
      </c>
      <c r="F311" s="387" t="n">
        <v>98.3859417055955</v>
      </c>
      <c r="G311" s="387" t="n">
        <v>1.59217460076402</v>
      </c>
      <c r="H311" s="387" t="n">
        <v>159.4398355</v>
      </c>
      <c r="I311" s="387" t="n">
        <v>100</v>
      </c>
      <c r="J311" s="387" t="n">
        <v>1.61405829440447</v>
      </c>
      <c r="K311" s="387" t="n">
        <v>97.0520073524959</v>
      </c>
    </row>
    <row r="312">
      <c r="A312" s="387" t="s">
        <v>207</v>
      </c>
      <c r="B312" s="387" t="s">
        <v>208</v>
      </c>
      <c r="C312" s="387" t="s">
        <v>17</v>
      </c>
      <c r="D312" s="387" t="n">
        <v>122437.2019526</v>
      </c>
      <c r="E312" s="387" t="n">
        <v>3.12532688157649</v>
      </c>
      <c r="F312" s="387" t="n">
        <v>98.8672376151492</v>
      </c>
      <c r="G312" s="387" t="n">
        <v>0.372542848645876</v>
      </c>
      <c r="H312" s="387" t="n">
        <v>1402.813108</v>
      </c>
      <c r="I312" s="387" t="n">
        <v>32.9951159074903</v>
      </c>
      <c r="J312" s="387" t="n">
        <v>1.13276238485077</v>
      </c>
      <c r="K312" s="387" t="n">
        <v>32.5154532243307</v>
      </c>
    </row>
    <row r="313">
      <c r="A313" s="387" t="s">
        <v>209</v>
      </c>
      <c r="B313" s="387" t="s">
        <v>210</v>
      </c>
      <c r="C313" s="387" t="s">
        <v>16</v>
      </c>
      <c r="D313" s="387" t="n">
        <v>11394.2150953</v>
      </c>
      <c r="E313" s="387" t="n">
        <v>12.1673256325947</v>
      </c>
      <c r="F313" s="387" t="n">
        <v>99.5756659718042</v>
      </c>
      <c r="G313" s="387" t="n">
        <v>0.424270766036726</v>
      </c>
      <c r="H313" s="387" t="n">
        <v>48.5555697</v>
      </c>
      <c r="I313" s="387" t="n">
        <v>100</v>
      </c>
      <c r="J313" s="387" t="n">
        <v>0.424334028195784</v>
      </c>
      <c r="K313" s="387" t="n">
        <v>99.5608206584416</v>
      </c>
    </row>
    <row r="314">
      <c r="A314" s="387" t="s">
        <v>209</v>
      </c>
      <c r="B314" s="387" t="s">
        <v>210</v>
      </c>
      <c r="C314" s="387" t="s">
        <v>17</v>
      </c>
      <c r="D314" s="387" t="n">
        <v>94627.3106334</v>
      </c>
      <c r="E314" s="387" t="n">
        <v>3.42853930192885</v>
      </c>
      <c r="F314" s="387" t="n">
        <v>99.4743481616878</v>
      </c>
      <c r="G314" s="387" t="n">
        <v>0.224846709661453</v>
      </c>
      <c r="H314" s="387" t="n">
        <v>500.0386603</v>
      </c>
      <c r="I314" s="387" t="n">
        <v>42.2627273198886</v>
      </c>
      <c r="J314" s="387" t="n">
        <v>0.525651838312198</v>
      </c>
      <c r="K314" s="387" t="n">
        <v>42.5499888893934</v>
      </c>
    </row>
    <row r="315">
      <c r="A315" s="387" t="s">
        <v>211</v>
      </c>
      <c r="B315" s="387" t="s">
        <v>212</v>
      </c>
      <c r="C315" s="387" t="s">
        <v>16</v>
      </c>
      <c r="D315" s="387" t="n">
        <v>5131.4239468</v>
      </c>
      <c r="E315" s="387" t="n">
        <v>16.2344234509548</v>
      </c>
      <c r="F315" s="387" t="n">
        <v>100</v>
      </c>
      <c r="G315" s="387" t="n">
        <v>0</v>
      </c>
      <c r="H315" s="387"/>
      <c r="I315" s="387"/>
      <c r="J315" s="387"/>
      <c r="K315" s="387"/>
    </row>
    <row r="316">
      <c r="A316" s="387" t="s">
        <v>211</v>
      </c>
      <c r="B316" s="387" t="s">
        <v>212</v>
      </c>
      <c r="C316" s="387" t="s">
        <v>17</v>
      </c>
      <c r="D316" s="387" t="n">
        <v>103014.9802861</v>
      </c>
      <c r="E316" s="387" t="n">
        <v>2.77311156748379</v>
      </c>
      <c r="F316" s="387" t="n">
        <v>99.2206444881043</v>
      </c>
      <c r="G316" s="387" t="n">
        <v>0.274594978559374</v>
      </c>
      <c r="H316" s="387" t="n">
        <v>809.1591534</v>
      </c>
      <c r="I316" s="387" t="n">
        <v>34.5778875884377</v>
      </c>
      <c r="J316" s="387" t="n">
        <v>0.77935551189568</v>
      </c>
      <c r="K316" s="387" t="n">
        <v>34.9590018034096</v>
      </c>
    </row>
    <row r="317">
      <c r="A317" s="387" t="s">
        <v>213</v>
      </c>
      <c r="B317" s="387" t="s">
        <v>214</v>
      </c>
      <c r="C317" s="387" t="s">
        <v>16</v>
      </c>
      <c r="D317" s="387" t="n">
        <v>1799.3749416</v>
      </c>
      <c r="E317" s="387" t="n">
        <v>22.8530215948813</v>
      </c>
      <c r="F317" s="387" t="n">
        <v>100</v>
      </c>
      <c r="G317" s="387" t="n">
        <v>0</v>
      </c>
      <c r="H317" s="387"/>
      <c r="I317" s="387"/>
      <c r="J317" s="387"/>
      <c r="K317" s="387"/>
    </row>
    <row r="318">
      <c r="A318" s="387" t="s">
        <v>213</v>
      </c>
      <c r="B318" s="387" t="s">
        <v>214</v>
      </c>
      <c r="C318" s="387" t="s">
        <v>17</v>
      </c>
      <c r="D318" s="387" t="n">
        <v>24103.9237596</v>
      </c>
      <c r="E318" s="387" t="n">
        <v>3.03951326599193</v>
      </c>
      <c r="F318" s="387" t="n">
        <v>99.5233461455694</v>
      </c>
      <c r="G318" s="387" t="n">
        <v>0.166645729841154</v>
      </c>
      <c r="H318" s="387" t="n">
        <v>115.442543</v>
      </c>
      <c r="I318" s="387" t="n">
        <v>34.9264253036494</v>
      </c>
      <c r="J318" s="387" t="n">
        <v>0.476653854430564</v>
      </c>
      <c r="K318" s="387" t="n">
        <v>34.7949366201511</v>
      </c>
    </row>
    <row r="319">
      <c r="A319" s="387" t="s">
        <v>215</v>
      </c>
      <c r="B319" s="387" t="s">
        <v>216</v>
      </c>
      <c r="C319" s="387" t="s">
        <v>16</v>
      </c>
      <c r="D319" s="387" t="n">
        <v>2641.3777953</v>
      </c>
      <c r="E319" s="387" t="n">
        <v>14.0507750448144</v>
      </c>
      <c r="F319" s="387" t="n">
        <v>100</v>
      </c>
      <c r="G319" s="387" t="n">
        <v>0</v>
      </c>
      <c r="H319" s="387"/>
      <c r="I319" s="387"/>
      <c r="J319" s="387"/>
      <c r="K319" s="387"/>
    </row>
    <row r="320">
      <c r="A320" s="387" t="s">
        <v>215</v>
      </c>
      <c r="B320" s="387" t="s">
        <v>216</v>
      </c>
      <c r="C320" s="387" t="s">
        <v>17</v>
      </c>
      <c r="D320" s="387" t="n">
        <v>45239.6440372</v>
      </c>
      <c r="E320" s="387" t="n">
        <v>3.15394385613123</v>
      </c>
      <c r="F320" s="387" t="n">
        <v>98.582940422498</v>
      </c>
      <c r="G320" s="387" t="n">
        <v>0.452855136656569</v>
      </c>
      <c r="H320" s="387" t="n">
        <v>650.2876724</v>
      </c>
      <c r="I320" s="387" t="n">
        <v>31.4775377539617</v>
      </c>
      <c r="J320" s="387" t="n">
        <v>1.41705957750197</v>
      </c>
      <c r="K320" s="387" t="n">
        <v>31.5045264615734</v>
      </c>
    </row>
    <row r="321">
      <c r="A321" s="387" t="s">
        <v>217</v>
      </c>
      <c r="B321" s="387" t="s">
        <v>218</v>
      </c>
      <c r="C321" s="387" t="s">
        <v>16</v>
      </c>
      <c r="D321" s="387" t="n">
        <v>1192.662674</v>
      </c>
      <c r="E321" s="387" t="n">
        <v>20.572839741094</v>
      </c>
      <c r="F321" s="387" t="n">
        <v>100</v>
      </c>
      <c r="G321" s="387" t="n">
        <v>0</v>
      </c>
      <c r="H321" s="387"/>
      <c r="I321" s="387"/>
      <c r="J321" s="387"/>
      <c r="K321" s="387"/>
    </row>
    <row r="322">
      <c r="A322" s="387" t="s">
        <v>217</v>
      </c>
      <c r="B322" s="387" t="s">
        <v>218</v>
      </c>
      <c r="C322" s="387" t="s">
        <v>17</v>
      </c>
      <c r="D322" s="387" t="n">
        <v>21267.7454998</v>
      </c>
      <c r="E322" s="387" t="n">
        <v>2.35298891030877</v>
      </c>
      <c r="F322" s="387" t="n">
        <v>99.0906966994027</v>
      </c>
      <c r="G322" s="387" t="n">
        <v>0.347902064315085</v>
      </c>
      <c r="H322" s="387" t="n">
        <v>195.1629348</v>
      </c>
      <c r="I322" s="387" t="n">
        <v>37.8480034169325</v>
      </c>
      <c r="J322" s="387" t="n">
        <v>0.909303300597327</v>
      </c>
      <c r="K322" s="387" t="n">
        <v>37.9123862340498</v>
      </c>
    </row>
    <row r="323">
      <c r="A323" s="387" t="s">
        <v>219</v>
      </c>
      <c r="B323" s="387" t="s">
        <v>220</v>
      </c>
      <c r="C323" s="387" t="s">
        <v>16</v>
      </c>
      <c r="D323" s="387" t="n">
        <v>10802.4711357</v>
      </c>
      <c r="E323" s="387" t="n">
        <v>12.0247118277545</v>
      </c>
      <c r="F323" s="387" t="n">
        <v>100</v>
      </c>
      <c r="G323" s="387" t="n">
        <v>0</v>
      </c>
      <c r="H323" s="387"/>
      <c r="I323" s="387"/>
      <c r="J323" s="387"/>
      <c r="K323" s="387"/>
    </row>
    <row r="324">
      <c r="A324" s="387" t="s">
        <v>219</v>
      </c>
      <c r="B324" s="387" t="s">
        <v>220</v>
      </c>
      <c r="C324" s="387" t="s">
        <v>17</v>
      </c>
      <c r="D324" s="387" t="n">
        <v>87445.1479108</v>
      </c>
      <c r="E324" s="387" t="n">
        <v>3.07155614767689</v>
      </c>
      <c r="F324" s="387" t="n">
        <v>98.7647976296456</v>
      </c>
      <c r="G324" s="387" t="n">
        <v>0.395822599700858</v>
      </c>
      <c r="H324" s="387" t="n">
        <v>1093.633122</v>
      </c>
      <c r="I324" s="387" t="n">
        <v>31.2203504164912</v>
      </c>
      <c r="J324" s="387" t="n">
        <v>1.23520237035436</v>
      </c>
      <c r="K324" s="387" t="n">
        <v>31.6493393268669</v>
      </c>
    </row>
    <row r="325">
      <c r="A325" s="387" t="s">
        <v>221</v>
      </c>
      <c r="B325" s="387" t="s">
        <v>222</v>
      </c>
      <c r="C325" s="387" t="s">
        <v>16</v>
      </c>
      <c r="D325" s="387" t="n">
        <v>7053.0666124</v>
      </c>
      <c r="E325" s="387" t="n">
        <v>9.51041135432517</v>
      </c>
      <c r="F325" s="387" t="n">
        <v>99.3558346499959</v>
      </c>
      <c r="G325" s="387" t="n">
        <v>0.646950566762561</v>
      </c>
      <c r="H325" s="387" t="n">
        <v>45.727975</v>
      </c>
      <c r="I325" s="387" t="n">
        <v>100</v>
      </c>
      <c r="J325" s="387" t="n">
        <v>0.644165350004138</v>
      </c>
      <c r="K325" s="387" t="n">
        <v>99.7854254929565</v>
      </c>
    </row>
    <row r="326">
      <c r="A326" s="387" t="s">
        <v>221</v>
      </c>
      <c r="B326" s="387" t="s">
        <v>222</v>
      </c>
      <c r="C326" s="387" t="s">
        <v>17</v>
      </c>
      <c r="D326" s="387" t="n">
        <v>33388.9452834</v>
      </c>
      <c r="E326" s="387" t="n">
        <v>3.1178378054762</v>
      </c>
      <c r="F326" s="387" t="n">
        <v>98.5417916975279</v>
      </c>
      <c r="G326" s="387" t="n">
        <v>0.514335788182655</v>
      </c>
      <c r="H326" s="387" t="n">
        <v>494.0851631</v>
      </c>
      <c r="I326" s="387" t="n">
        <v>35.1708443894211</v>
      </c>
      <c r="J326" s="387" t="n">
        <v>1.45820830247206</v>
      </c>
      <c r="K326" s="387" t="n">
        <v>34.7574280133754</v>
      </c>
    </row>
    <row r="327">
      <c r="A327" s="387" t="s">
        <v>223</v>
      </c>
      <c r="B327" s="387" t="s">
        <v>224</v>
      </c>
      <c r="C327" s="387" t="s">
        <v>16</v>
      </c>
      <c r="D327" s="387" t="n">
        <v>4508.7313084</v>
      </c>
      <c r="E327" s="387" t="n">
        <v>15.3684756768031</v>
      </c>
      <c r="F327" s="387" t="n">
        <v>99.1380658624322</v>
      </c>
      <c r="G327" s="387" t="n">
        <v>0.832063644969267</v>
      </c>
      <c r="H327" s="387" t="n">
        <v>39.200174</v>
      </c>
      <c r="I327" s="387" t="n">
        <v>99.9999999999999</v>
      </c>
      <c r="J327" s="387" t="n">
        <v>0.861934137567824</v>
      </c>
      <c r="K327" s="387" t="n">
        <v>95.7024172049429</v>
      </c>
    </row>
    <row r="328">
      <c r="A328" s="387" t="s">
        <v>223</v>
      </c>
      <c r="B328" s="387" t="s">
        <v>224</v>
      </c>
      <c r="C328" s="387" t="s">
        <v>17</v>
      </c>
      <c r="D328" s="387" t="n">
        <v>42188.7362158</v>
      </c>
      <c r="E328" s="387" t="n">
        <v>3.28773585045757</v>
      </c>
      <c r="F328" s="387" t="n">
        <v>99.492662349384</v>
      </c>
      <c r="G328" s="387" t="n">
        <v>0.196690734581405</v>
      </c>
      <c r="H328" s="387" t="n">
        <v>215.1307826</v>
      </c>
      <c r="I328" s="387" t="n">
        <v>37.841579314498</v>
      </c>
      <c r="J328" s="387" t="n">
        <v>0.507337650615962</v>
      </c>
      <c r="K328" s="387" t="n">
        <v>38.5725065332739</v>
      </c>
    </row>
    <row r="329">
      <c r="A329" s="387" t="s">
        <v>225</v>
      </c>
      <c r="B329" s="387" t="s">
        <v>226</v>
      </c>
      <c r="C329" s="387" t="s">
        <v>16</v>
      </c>
      <c r="D329" s="387" t="n">
        <v>22856.5684262</v>
      </c>
      <c r="E329" s="387" t="n">
        <v>6.99681146041237</v>
      </c>
      <c r="F329" s="387" t="n">
        <v>99.8405815975195</v>
      </c>
      <c r="G329" s="387" t="n">
        <v>0.160909306488675</v>
      </c>
      <c r="H329" s="387" t="n">
        <v>36.4957572</v>
      </c>
      <c r="I329" s="387" t="n">
        <v>100</v>
      </c>
      <c r="J329" s="387" t="n">
        <v>0.159418402480448</v>
      </c>
      <c r="K329" s="387" t="n">
        <v>100.774305188845</v>
      </c>
    </row>
    <row r="330">
      <c r="A330" s="387" t="s">
        <v>225</v>
      </c>
      <c r="B330" s="387" t="s">
        <v>226</v>
      </c>
      <c r="C330" s="387" t="s">
        <v>17</v>
      </c>
      <c r="D330" s="387" t="n">
        <v>77985.2166245</v>
      </c>
      <c r="E330" s="387" t="n">
        <v>3.53495652994103</v>
      </c>
      <c r="F330" s="387" t="n">
        <v>99.4394876935194</v>
      </c>
      <c r="G330" s="387" t="n">
        <v>0.210128141195957</v>
      </c>
      <c r="H330" s="387" t="n">
        <v>439.58064</v>
      </c>
      <c r="I330" s="387" t="n">
        <v>37.1129227007236</v>
      </c>
      <c r="J330" s="387" t="n">
        <v>0.560512306480621</v>
      </c>
      <c r="K330" s="387" t="n">
        <v>37.2784584190747</v>
      </c>
    </row>
    <row r="331">
      <c r="A331" s="387" t="s">
        <v>227</v>
      </c>
      <c r="B331" s="387" t="s">
        <v>228</v>
      </c>
      <c r="C331" s="387" t="s">
        <v>16</v>
      </c>
      <c r="D331" s="387" t="n">
        <v>3455.6192536</v>
      </c>
      <c r="E331" s="387" t="n">
        <v>11.537510463567</v>
      </c>
      <c r="F331" s="387" t="n">
        <v>100</v>
      </c>
      <c r="G331" s="387" t="n">
        <v>0</v>
      </c>
      <c r="H331" s="387"/>
      <c r="I331" s="387"/>
      <c r="J331" s="387"/>
      <c r="K331" s="387"/>
    </row>
    <row r="332">
      <c r="A332" s="387" t="s">
        <v>227</v>
      </c>
      <c r="B332" s="387" t="s">
        <v>228</v>
      </c>
      <c r="C332" s="387" t="s">
        <v>17</v>
      </c>
      <c r="D332" s="387" t="n">
        <v>19513.8774906</v>
      </c>
      <c r="E332" s="387" t="n">
        <v>2.53646225300913</v>
      </c>
      <c r="F332" s="387" t="n">
        <v>98.9967680401933</v>
      </c>
      <c r="G332" s="387" t="n">
        <v>0.311226332118612</v>
      </c>
      <c r="H332" s="387" t="n">
        <v>197.7533807</v>
      </c>
      <c r="I332" s="387" t="n">
        <v>31.4212282417326</v>
      </c>
      <c r="J332" s="387" t="n">
        <v>1.00323195980667</v>
      </c>
      <c r="K332" s="387" t="n">
        <v>30.7111438262829</v>
      </c>
    </row>
    <row r="333">
      <c r="A333" s="387" t="s">
        <v>229</v>
      </c>
      <c r="B333" s="387" t="s">
        <v>230</v>
      </c>
      <c r="C333" s="387" t="s">
        <v>16</v>
      </c>
      <c r="D333" s="387" t="n">
        <v>23220.2434465</v>
      </c>
      <c r="E333" s="387" t="n">
        <v>9.95550004737256</v>
      </c>
      <c r="F333" s="387" t="n">
        <v>99.479278681328</v>
      </c>
      <c r="G333" s="387" t="n">
        <v>0.5089846184682</v>
      </c>
      <c r="H333" s="387" t="n">
        <v>121.5456721</v>
      </c>
      <c r="I333" s="387" t="n">
        <v>99.9999999999999</v>
      </c>
      <c r="J333" s="387" t="n">
        <v>0.520721318671951</v>
      </c>
      <c r="K333" s="387" t="n">
        <v>97.2370841936011</v>
      </c>
    </row>
    <row r="334">
      <c r="A334" s="387" t="s">
        <v>229</v>
      </c>
      <c r="B334" s="387" t="s">
        <v>230</v>
      </c>
      <c r="C334" s="387" t="s">
        <v>17</v>
      </c>
      <c r="D334" s="387" t="n">
        <v>120483.2545103</v>
      </c>
      <c r="E334" s="387" t="n">
        <v>3.29436700687436</v>
      </c>
      <c r="F334" s="387" t="n">
        <v>99.4290261786126</v>
      </c>
      <c r="G334" s="387" t="n">
        <v>0.288418244990852</v>
      </c>
      <c r="H334" s="387" t="n">
        <v>691.8782863</v>
      </c>
      <c r="I334" s="387" t="n">
        <v>50.4536171478221</v>
      </c>
      <c r="J334" s="387" t="n">
        <v>0.570973821387397</v>
      </c>
      <c r="K334" s="387" t="n">
        <v>50.2249738208714</v>
      </c>
    </row>
    <row r="335">
      <c r="A335" s="387" t="s">
        <v>231</v>
      </c>
      <c r="B335" s="387" t="s">
        <v>232</v>
      </c>
      <c r="C335" s="387" t="s">
        <v>16</v>
      </c>
      <c r="D335" s="387" t="n">
        <v>36889.4952862</v>
      </c>
      <c r="E335" s="387" t="n">
        <v>8.19730802454634</v>
      </c>
      <c r="F335" s="387" t="n">
        <v>98.9657192289916</v>
      </c>
      <c r="G335" s="387" t="n">
        <v>0.610384334934801</v>
      </c>
      <c r="H335" s="387" t="n">
        <v>385.5284024</v>
      </c>
      <c r="I335" s="387" t="n">
        <v>57.6928130731411</v>
      </c>
      <c r="J335" s="387" t="n">
        <v>1.03428077100836</v>
      </c>
      <c r="K335" s="387" t="n">
        <v>58.4049577311964</v>
      </c>
    </row>
    <row r="336">
      <c r="A336" s="387" t="s">
        <v>231</v>
      </c>
      <c r="B336" s="387" t="s">
        <v>232</v>
      </c>
      <c r="C336" s="387" t="s">
        <v>17</v>
      </c>
      <c r="D336" s="387" t="n">
        <v>136995.1868781</v>
      </c>
      <c r="E336" s="387" t="n">
        <v>3.55308803844785</v>
      </c>
      <c r="F336" s="387" t="n">
        <v>99.6463528851156</v>
      </c>
      <c r="G336" s="387" t="n">
        <v>0.178413906799512</v>
      </c>
      <c r="H336" s="387" t="n">
        <v>486.1989545</v>
      </c>
      <c r="I336" s="387" t="n">
        <v>49.8295537895458</v>
      </c>
      <c r="J336" s="387" t="n">
        <v>0.353647114884342</v>
      </c>
      <c r="K336" s="387" t="n">
        <v>50.2712856073223</v>
      </c>
    </row>
    <row r="337">
      <c r="A337" s="387" t="s">
        <v>233</v>
      </c>
      <c r="B337" s="387" t="s">
        <v>234</v>
      </c>
      <c r="C337" s="387" t="s">
        <v>16</v>
      </c>
      <c r="D337" s="387" t="n">
        <v>16228.3960404</v>
      </c>
      <c r="E337" s="387" t="n">
        <v>11.6174080353533</v>
      </c>
      <c r="F337" s="387" t="n">
        <v>99.4824096268096</v>
      </c>
      <c r="G337" s="387" t="n">
        <v>0.510927247460125</v>
      </c>
      <c r="H337" s="387" t="n">
        <v>84.433636</v>
      </c>
      <c r="I337" s="387" t="n">
        <v>99.9999999999998</v>
      </c>
      <c r="J337" s="387" t="n">
        <v>0.517590373190442</v>
      </c>
      <c r="K337" s="387" t="n">
        <v>98.2017370377649</v>
      </c>
    </row>
    <row r="338">
      <c r="A338" s="387" t="s">
        <v>233</v>
      </c>
      <c r="B338" s="387" t="s">
        <v>234</v>
      </c>
      <c r="C338" s="387" t="s">
        <v>17</v>
      </c>
      <c r="D338" s="387" t="n">
        <v>84714.9336132</v>
      </c>
      <c r="E338" s="387" t="n">
        <v>3.35392820779832</v>
      </c>
      <c r="F338" s="387" t="n">
        <v>98.4560468676803</v>
      </c>
      <c r="G338" s="387" t="n">
        <v>0.446076300277964</v>
      </c>
      <c r="H338" s="387" t="n">
        <v>1328.4698225</v>
      </c>
      <c r="I338" s="387" t="n">
        <v>28.4070992893254</v>
      </c>
      <c r="J338" s="387" t="n">
        <v>1.54395313231974</v>
      </c>
      <c r="K338" s="387" t="n">
        <v>28.4457527935073</v>
      </c>
    </row>
    <row r="339">
      <c r="A339" s="387" t="s">
        <v>235</v>
      </c>
      <c r="B339" s="387" t="s">
        <v>236</v>
      </c>
      <c r="C339" s="387" t="s">
        <v>16</v>
      </c>
      <c r="D339" s="387" t="n">
        <v>11270.5671612</v>
      </c>
      <c r="E339" s="387" t="n">
        <v>12.1986727746002</v>
      </c>
      <c r="F339" s="387" t="n">
        <v>99.6537561833825</v>
      </c>
      <c r="G339" s="387" t="n">
        <v>0.347686489104954</v>
      </c>
      <c r="H339" s="387" t="n">
        <v>39.1592283</v>
      </c>
      <c r="I339" s="387" t="n">
        <v>100</v>
      </c>
      <c r="J339" s="387" t="n">
        <v>0.346243816617488</v>
      </c>
      <c r="K339" s="387" t="n">
        <v>100.068977265806</v>
      </c>
    </row>
    <row r="340">
      <c r="A340" s="387" t="s">
        <v>235</v>
      </c>
      <c r="B340" s="387" t="s">
        <v>236</v>
      </c>
      <c r="C340" s="387" t="s">
        <v>17</v>
      </c>
      <c r="D340" s="387" t="n">
        <v>65632.6779509</v>
      </c>
      <c r="E340" s="387" t="n">
        <v>3.03290626810321</v>
      </c>
      <c r="F340" s="387" t="n">
        <v>98.2846067442613</v>
      </c>
      <c r="G340" s="387" t="n">
        <v>0.386249416317214</v>
      </c>
      <c r="H340" s="387" t="n">
        <v>1145.5085068</v>
      </c>
      <c r="I340" s="387" t="n">
        <v>21.90750824739</v>
      </c>
      <c r="J340" s="387" t="n">
        <v>1.7153932557387</v>
      </c>
      <c r="K340" s="387" t="n">
        <v>22.1304192848713</v>
      </c>
    </row>
    <row r="341">
      <c r="A341" s="387" t="s">
        <v>237</v>
      </c>
      <c r="B341" s="387" t="s">
        <v>238</v>
      </c>
      <c r="C341" s="387" t="s">
        <v>16</v>
      </c>
      <c r="D341" s="387" t="n">
        <v>2329.7010779</v>
      </c>
      <c r="E341" s="387" t="n">
        <v>8.1177855286779</v>
      </c>
      <c r="F341" s="387" t="n">
        <v>100</v>
      </c>
      <c r="G341" s="387" t="n">
        <v>0.000000000000000901255240290711</v>
      </c>
      <c r="H341" s="387"/>
      <c r="I341" s="387"/>
      <c r="J341" s="387"/>
      <c r="K341" s="387"/>
    </row>
    <row r="342">
      <c r="A342" s="387" t="s">
        <v>237</v>
      </c>
      <c r="B342" s="387" t="s">
        <v>238</v>
      </c>
      <c r="C342" s="387" t="s">
        <v>17</v>
      </c>
      <c r="D342" s="387" t="n">
        <v>10077.3701976</v>
      </c>
      <c r="E342" s="387" t="n">
        <v>3.56438824636054</v>
      </c>
      <c r="F342" s="387" t="n">
        <v>98.4091971925549</v>
      </c>
      <c r="G342" s="387" t="n">
        <v>0.534390252460821</v>
      </c>
      <c r="H342" s="387" t="n">
        <v>162.9025463</v>
      </c>
      <c r="I342" s="387" t="n">
        <v>33.3968309556215</v>
      </c>
      <c r="J342" s="387" t="n">
        <v>1.59080280744513</v>
      </c>
      <c r="K342" s="387" t="n">
        <v>33.0580983928832</v>
      </c>
    </row>
    <row r="343">
      <c r="A343" s="387" t="s">
        <v>239</v>
      </c>
      <c r="B343" s="387" t="s">
        <v>240</v>
      </c>
      <c r="C343" s="387" t="s">
        <v>16</v>
      </c>
      <c r="D343" s="387" t="n">
        <v>1324.248659</v>
      </c>
      <c r="E343" s="387" t="n">
        <v>14.724675529699</v>
      </c>
      <c r="F343" s="387" t="n">
        <v>99.5694889814157</v>
      </c>
      <c r="G343" s="387" t="n">
        <v>0.433684630160497</v>
      </c>
      <c r="H343" s="387" t="n">
        <v>5.7256861</v>
      </c>
      <c r="I343" s="387" t="n">
        <v>100</v>
      </c>
      <c r="J343" s="387" t="n">
        <v>0.430511018584309</v>
      </c>
      <c r="K343" s="387" t="n">
        <v>100.303488505762</v>
      </c>
    </row>
    <row r="344">
      <c r="A344" s="387" t="s">
        <v>239</v>
      </c>
      <c r="B344" s="387" t="s">
        <v>240</v>
      </c>
      <c r="C344" s="387" t="s">
        <v>17</v>
      </c>
      <c r="D344" s="387" t="n">
        <v>8530.1235243</v>
      </c>
      <c r="E344" s="387" t="n">
        <v>4.32529344904412</v>
      </c>
      <c r="F344" s="387" t="n">
        <v>96.8919095207682</v>
      </c>
      <c r="G344" s="387" t="n">
        <v>0.638702091397863</v>
      </c>
      <c r="H344" s="387" t="n">
        <v>273.628581</v>
      </c>
      <c r="I344" s="387" t="n">
        <v>19.263531542355</v>
      </c>
      <c r="J344" s="387" t="n">
        <v>3.10809047923182</v>
      </c>
      <c r="K344" s="387" t="n">
        <v>19.9109600135394</v>
      </c>
    </row>
    <row r="345">
      <c r="A345" s="387" t="s">
        <v>241</v>
      </c>
      <c r="B345" s="387" t="s">
        <v>242</v>
      </c>
      <c r="C345" s="387" t="s">
        <v>16</v>
      </c>
      <c r="D345" s="387" t="n">
        <v>2246.5642325</v>
      </c>
      <c r="E345" s="387" t="n">
        <v>10.8480081656307</v>
      </c>
      <c r="F345" s="387" t="n">
        <v>99.612570536219</v>
      </c>
      <c r="G345" s="387" t="n">
        <v>0.29227237696783</v>
      </c>
      <c r="H345" s="387" t="n">
        <v>8.7377042</v>
      </c>
      <c r="I345" s="387" t="n">
        <v>74.2764341011859</v>
      </c>
      <c r="J345" s="387" t="n">
        <v>0.38742946378103</v>
      </c>
      <c r="K345" s="387" t="n">
        <v>75.1465892200475</v>
      </c>
    </row>
    <row r="346">
      <c r="A346" s="387" t="s">
        <v>241</v>
      </c>
      <c r="B346" s="387" t="s">
        <v>242</v>
      </c>
      <c r="C346" s="387" t="s">
        <v>17</v>
      </c>
      <c r="D346" s="387" t="n">
        <v>12580.590989</v>
      </c>
      <c r="E346" s="387" t="n">
        <v>3.46808585804255</v>
      </c>
      <c r="F346" s="387" t="n">
        <v>97.923784308725</v>
      </c>
      <c r="G346" s="387" t="n">
        <v>0.517100774997253</v>
      </c>
      <c r="H346" s="387" t="n">
        <v>266.7382659</v>
      </c>
      <c r="I346" s="387" t="n">
        <v>24.7264926235869</v>
      </c>
      <c r="J346" s="387" t="n">
        <v>2.07621569127502</v>
      </c>
      <c r="K346" s="387" t="n">
        <v>24.3888267338974</v>
      </c>
    </row>
    <row r="347">
      <c r="A347" s="387" t="s">
        <v>243</v>
      </c>
      <c r="B347" s="387" t="s">
        <v>244</v>
      </c>
      <c r="C347" s="387" t="s">
        <v>16</v>
      </c>
      <c r="D347" s="387" t="n">
        <v>3021.3827353</v>
      </c>
      <c r="E347" s="387" t="n">
        <v>9.23287681480372</v>
      </c>
      <c r="F347" s="387" t="n">
        <v>98.4934152837386</v>
      </c>
      <c r="G347" s="387" t="n">
        <v>1.04169194262289</v>
      </c>
      <c r="H347" s="387" t="n">
        <v>46.2159733</v>
      </c>
      <c r="I347" s="387" t="n">
        <v>69.4201482255212</v>
      </c>
      <c r="J347" s="387" t="n">
        <v>1.50658471626141</v>
      </c>
      <c r="K347" s="387" t="n">
        <v>68.1009146017901</v>
      </c>
    </row>
    <row r="348">
      <c r="A348" s="387" t="s">
        <v>243</v>
      </c>
      <c r="B348" s="387" t="s">
        <v>244</v>
      </c>
      <c r="C348" s="387" t="s">
        <v>17</v>
      </c>
      <c r="D348" s="387" t="n">
        <v>12568.5673619</v>
      </c>
      <c r="E348" s="387" t="n">
        <v>3.92586282294236</v>
      </c>
      <c r="F348" s="387" t="n">
        <v>99.3103239301957</v>
      </c>
      <c r="G348" s="387" t="n">
        <v>0.330824091730895</v>
      </c>
      <c r="H348" s="387" t="n">
        <v>87.2843809</v>
      </c>
      <c r="I348" s="387" t="n">
        <v>48.0838951437914</v>
      </c>
      <c r="J348" s="387" t="n">
        <v>0.689676069804284</v>
      </c>
      <c r="K348" s="387" t="n">
        <v>47.6372157193033</v>
      </c>
    </row>
    <row r="349">
      <c r="A349" s="387" t="s">
        <v>245</v>
      </c>
      <c r="B349" s="387" t="s">
        <v>246</v>
      </c>
      <c r="C349" s="387" t="s">
        <v>16</v>
      </c>
      <c r="D349" s="387" t="n">
        <v>9664.6591411</v>
      </c>
      <c r="E349" s="387" t="n">
        <v>8.38348101442361</v>
      </c>
      <c r="F349" s="387" t="n">
        <v>100</v>
      </c>
      <c r="G349" s="387" t="n">
        <v>0</v>
      </c>
      <c r="H349" s="387"/>
      <c r="I349" s="387"/>
      <c r="J349" s="387"/>
      <c r="K349" s="387"/>
    </row>
    <row r="350">
      <c r="A350" s="387" t="s">
        <v>245</v>
      </c>
      <c r="B350" s="387" t="s">
        <v>246</v>
      </c>
      <c r="C350" s="387" t="s">
        <v>17</v>
      </c>
      <c r="D350" s="387" t="n">
        <v>22973.3235307</v>
      </c>
      <c r="E350" s="387" t="n">
        <v>4.71671447267601</v>
      </c>
      <c r="F350" s="387" t="n">
        <v>99.6669520397926</v>
      </c>
      <c r="G350" s="387" t="n">
        <v>0.173632768463728</v>
      </c>
      <c r="H350" s="387" t="n">
        <v>76.7678592</v>
      </c>
      <c r="I350" s="387" t="n">
        <v>51.6641352641151</v>
      </c>
      <c r="J350" s="387" t="n">
        <v>0.333047960207385</v>
      </c>
      <c r="K350" s="387" t="n">
        <v>51.9608310954222</v>
      </c>
    </row>
    <row r="351">
      <c r="A351" s="387" t="s">
        <v>247</v>
      </c>
      <c r="B351" s="387" t="s">
        <v>248</v>
      </c>
      <c r="C351" s="387" t="s">
        <v>16</v>
      </c>
      <c r="D351" s="387" t="n">
        <v>1602.0163478</v>
      </c>
      <c r="E351" s="387" t="n">
        <v>16.4054844434225</v>
      </c>
      <c r="F351" s="387" t="n">
        <v>98.9743798058787</v>
      </c>
      <c r="G351" s="387" t="n">
        <v>1.00641765995697</v>
      </c>
      <c r="H351" s="387" t="n">
        <v>16.600865</v>
      </c>
      <c r="I351" s="387" t="n">
        <v>99.9999999999998</v>
      </c>
      <c r="J351" s="387" t="n">
        <v>1.02562019412129</v>
      </c>
      <c r="K351" s="387" t="n">
        <v>97.1212972315408</v>
      </c>
    </row>
    <row r="352">
      <c r="A352" s="387" t="s">
        <v>247</v>
      </c>
      <c r="B352" s="387" t="s">
        <v>248</v>
      </c>
      <c r="C352" s="387" t="s">
        <v>17</v>
      </c>
      <c r="D352" s="387" t="n">
        <v>33544.6064339</v>
      </c>
      <c r="E352" s="387" t="n">
        <v>2.58583340224738</v>
      </c>
      <c r="F352" s="387" t="n">
        <v>97.6317035718182</v>
      </c>
      <c r="G352" s="387" t="n">
        <v>0.508869468242938</v>
      </c>
      <c r="H352" s="387" t="n">
        <v>813.7067028</v>
      </c>
      <c r="I352" s="387" t="n">
        <v>21.3125059663083</v>
      </c>
      <c r="J352" s="387" t="n">
        <v>2.36829642818185</v>
      </c>
      <c r="K352" s="387" t="n">
        <v>20.9778609168381</v>
      </c>
    </row>
    <row r="353">
      <c r="A353" s="387" t="s">
        <v>249</v>
      </c>
      <c r="B353" s="387" t="s">
        <v>250</v>
      </c>
      <c r="C353" s="387" t="s">
        <v>16</v>
      </c>
      <c r="D353" s="387" t="n">
        <v>2521.3000659</v>
      </c>
      <c r="E353" s="387" t="n">
        <v>12.4191103649372</v>
      </c>
      <c r="F353" s="387" t="n">
        <v>94.5706999096891</v>
      </c>
      <c r="G353" s="387" t="n">
        <v>2.42171285241166</v>
      </c>
      <c r="H353" s="387" t="n">
        <v>144.7477357</v>
      </c>
      <c r="I353" s="387" t="n">
        <v>42.8426706092408</v>
      </c>
      <c r="J353" s="387" t="n">
        <v>5.42930009031088</v>
      </c>
      <c r="K353" s="387" t="n">
        <v>42.1827999232487</v>
      </c>
    </row>
    <row r="354">
      <c r="A354" s="387" t="s">
        <v>249</v>
      </c>
      <c r="B354" s="387" t="s">
        <v>250</v>
      </c>
      <c r="C354" s="387" t="s">
        <v>17</v>
      </c>
      <c r="D354" s="387" t="n">
        <v>30137.131714</v>
      </c>
      <c r="E354" s="387" t="n">
        <v>2.9959353310103</v>
      </c>
      <c r="F354" s="387" t="n">
        <v>95.7682751825713</v>
      </c>
      <c r="G354" s="387" t="n">
        <v>0.620778012092071</v>
      </c>
      <c r="H354" s="387" t="n">
        <v>1331.6732285</v>
      </c>
      <c r="I354" s="387" t="n">
        <v>13.6303564864365</v>
      </c>
      <c r="J354" s="387" t="n">
        <v>4.23172481742869</v>
      </c>
      <c r="K354" s="387" t="n">
        <v>14.0488434513676</v>
      </c>
    </row>
    <row r="355">
      <c r="A355" s="387" t="s">
        <v>251</v>
      </c>
      <c r="B355" s="387" t="s">
        <v>252</v>
      </c>
      <c r="C355" s="387" t="s">
        <v>16</v>
      </c>
      <c r="D355" s="387" t="n">
        <v>1432.1047952</v>
      </c>
      <c r="E355" s="387" t="n">
        <v>14.1402560711911</v>
      </c>
      <c r="F355" s="387" t="n">
        <v>93.6413880791082</v>
      </c>
      <c r="G355" s="387" t="n">
        <v>2.41788974840299</v>
      </c>
      <c r="H355" s="387" t="n">
        <v>97.2454468</v>
      </c>
      <c r="I355" s="387" t="n">
        <v>41.1021796968201</v>
      </c>
      <c r="J355" s="387" t="n">
        <v>6.35861192089183</v>
      </c>
      <c r="K355" s="387" t="n">
        <v>35.6075437657698</v>
      </c>
    </row>
    <row r="356">
      <c r="A356" s="387" t="s">
        <v>251</v>
      </c>
      <c r="B356" s="387" t="s">
        <v>252</v>
      </c>
      <c r="C356" s="387" t="s">
        <v>17</v>
      </c>
      <c r="D356" s="387" t="n">
        <v>23310.4321587</v>
      </c>
      <c r="E356" s="387" t="n">
        <v>2.84792128867247</v>
      </c>
      <c r="F356" s="387" t="n">
        <v>95.5322364508149</v>
      </c>
      <c r="G356" s="387" t="n">
        <v>0.602335385792205</v>
      </c>
      <c r="H356" s="387" t="n">
        <v>1090.1607979</v>
      </c>
      <c r="I356" s="387" t="n">
        <v>12.8121596463692</v>
      </c>
      <c r="J356" s="387" t="n">
        <v>4.46776354918509</v>
      </c>
      <c r="K356" s="387" t="n">
        <v>12.8794744539892</v>
      </c>
    </row>
    <row r="357">
      <c r="A357" s="387" t="s">
        <v>253</v>
      </c>
      <c r="B357" s="387" t="s">
        <v>254</v>
      </c>
      <c r="C357" s="387" t="s">
        <v>16</v>
      </c>
      <c r="D357" s="387" t="n">
        <v>3899.8425745</v>
      </c>
      <c r="E357" s="387" t="n">
        <v>15.4325575938405</v>
      </c>
      <c r="F357" s="387" t="n">
        <v>96.1470960371126</v>
      </c>
      <c r="G357" s="387" t="n">
        <v>1.84413278028754</v>
      </c>
      <c r="H357" s="387" t="n">
        <v>156.2784476</v>
      </c>
      <c r="I357" s="387" t="n">
        <v>47.8228053176765</v>
      </c>
      <c r="J357" s="387" t="n">
        <v>3.8529039628874</v>
      </c>
      <c r="K357" s="387" t="n">
        <v>46.019317698907</v>
      </c>
    </row>
    <row r="358">
      <c r="A358" s="387" t="s">
        <v>253</v>
      </c>
      <c r="B358" s="387" t="s">
        <v>254</v>
      </c>
      <c r="C358" s="387" t="s">
        <v>17</v>
      </c>
      <c r="D358" s="387" t="n">
        <v>26071.9982042</v>
      </c>
      <c r="E358" s="387" t="n">
        <v>4.00702420904278</v>
      </c>
      <c r="F358" s="387" t="n">
        <v>97.3810501878762</v>
      </c>
      <c r="G358" s="387" t="n">
        <v>0.685645476116127</v>
      </c>
      <c r="H358" s="387" t="n">
        <v>701.1759954</v>
      </c>
      <c r="I358" s="387" t="n">
        <v>26.2873992220313</v>
      </c>
      <c r="J358" s="387" t="n">
        <v>2.61894981212379</v>
      </c>
      <c r="K358" s="387" t="n">
        <v>25.4945231144425</v>
      </c>
    </row>
    <row r="359">
      <c r="A359" s="387" t="s">
        <v>255</v>
      </c>
      <c r="B359" s="387" t="s">
        <v>256</v>
      </c>
      <c r="C359" s="387" t="s">
        <v>16</v>
      </c>
      <c r="D359" s="387" t="n">
        <v>1001.6219917</v>
      </c>
      <c r="E359" s="387" t="n">
        <v>18.0453852080886</v>
      </c>
      <c r="F359" s="387" t="n">
        <v>100</v>
      </c>
      <c r="G359" s="387" t="n">
        <v>0</v>
      </c>
      <c r="H359" s="387"/>
      <c r="I359" s="387"/>
      <c r="J359" s="387"/>
      <c r="K359" s="387"/>
    </row>
    <row r="360">
      <c r="A360" s="387" t="s">
        <v>255</v>
      </c>
      <c r="B360" s="387" t="s">
        <v>256</v>
      </c>
      <c r="C360" s="387" t="s">
        <v>17</v>
      </c>
      <c r="D360" s="387" t="n">
        <v>24093.6288662</v>
      </c>
      <c r="E360" s="387" t="n">
        <v>2.69987893969425</v>
      </c>
      <c r="F360" s="387" t="n">
        <v>98.0441861227759</v>
      </c>
      <c r="G360" s="387" t="n">
        <v>0.429549841361107</v>
      </c>
      <c r="H360" s="387" t="n">
        <v>480.6267006</v>
      </c>
      <c r="I360" s="387" t="n">
        <v>22.1806419964616</v>
      </c>
      <c r="J360" s="387" t="n">
        <v>1.95581387722414</v>
      </c>
      <c r="K360" s="387" t="n">
        <v>21.5331658527703</v>
      </c>
    </row>
    <row r="361">
      <c r="A361" s="387" t="s">
        <v>257</v>
      </c>
      <c r="B361" s="387" t="s">
        <v>258</v>
      </c>
      <c r="C361" s="387" t="s">
        <v>16</v>
      </c>
      <c r="D361" s="387" t="n">
        <v>601.7468429</v>
      </c>
      <c r="E361" s="387" t="n">
        <v>18.4988955100065</v>
      </c>
      <c r="F361" s="387" t="n">
        <v>100</v>
      </c>
      <c r="G361" s="387" t="n">
        <v>0.00000000000000205378997253441</v>
      </c>
      <c r="H361" s="387"/>
      <c r="I361" s="387"/>
      <c r="J361" s="387"/>
      <c r="K361" s="387"/>
    </row>
    <row r="362">
      <c r="A362" s="387" t="s">
        <v>257</v>
      </c>
      <c r="B362" s="387" t="s">
        <v>258</v>
      </c>
      <c r="C362" s="387" t="s">
        <v>17</v>
      </c>
      <c r="D362" s="387" t="n">
        <v>20516.1231425</v>
      </c>
      <c r="E362" s="387" t="n">
        <v>2.32714049280141</v>
      </c>
      <c r="F362" s="387" t="n">
        <v>99.670514407251</v>
      </c>
      <c r="G362" s="387" t="n">
        <v>0.145276830186013</v>
      </c>
      <c r="H362" s="387" t="n">
        <v>67.8211308</v>
      </c>
      <c r="I362" s="387" t="n">
        <v>44.1966561069638</v>
      </c>
      <c r="J362" s="387" t="n">
        <v>0.329485592748969</v>
      </c>
      <c r="K362" s="387" t="n">
        <v>43.9467361085094</v>
      </c>
    </row>
    <row r="363">
      <c r="A363" s="387" t="s">
        <v>259</v>
      </c>
      <c r="B363" s="387" t="s">
        <v>260</v>
      </c>
      <c r="C363" s="387" t="s">
        <v>16</v>
      </c>
      <c r="D363" s="387" t="n">
        <v>1993.5603035</v>
      </c>
      <c r="E363" s="387" t="n">
        <v>15.8857680758429</v>
      </c>
      <c r="F363" s="387" t="n">
        <v>100</v>
      </c>
      <c r="G363" s="387" t="n">
        <v>0</v>
      </c>
      <c r="H363" s="387"/>
      <c r="I363" s="387"/>
      <c r="J363" s="387"/>
      <c r="K363" s="387"/>
    </row>
    <row r="364">
      <c r="A364" s="387" t="s">
        <v>259</v>
      </c>
      <c r="B364" s="387" t="s">
        <v>260</v>
      </c>
      <c r="C364" s="387" t="s">
        <v>17</v>
      </c>
      <c r="D364" s="387" t="n">
        <v>36152.3624295</v>
      </c>
      <c r="E364" s="387" t="n">
        <v>2.85649207555035</v>
      </c>
      <c r="F364" s="387" t="n">
        <v>98.3125864262487</v>
      </c>
      <c r="G364" s="387" t="n">
        <v>0.392001565986889</v>
      </c>
      <c r="H364" s="387" t="n">
        <v>620.5104484</v>
      </c>
      <c r="I364" s="387" t="n">
        <v>22.5981239270685</v>
      </c>
      <c r="J364" s="387" t="n">
        <v>1.68741357375131</v>
      </c>
      <c r="K364" s="387" t="n">
        <v>22.8389106469228</v>
      </c>
    </row>
    <row r="365">
      <c r="A365" s="387" t="s">
        <v>261</v>
      </c>
      <c r="B365" s="387" t="s">
        <v>262</v>
      </c>
      <c r="C365" s="387" t="s">
        <v>16</v>
      </c>
      <c r="D365" s="387" t="n">
        <v>2266.5927567</v>
      </c>
      <c r="E365" s="387" t="n">
        <v>15.7335654116776</v>
      </c>
      <c r="F365" s="387" t="n">
        <v>100</v>
      </c>
      <c r="G365" s="387" t="n">
        <v>0</v>
      </c>
      <c r="H365" s="387"/>
      <c r="I365" s="387"/>
      <c r="J365" s="387"/>
      <c r="K365" s="387"/>
    </row>
    <row r="366">
      <c r="A366" s="387" t="s">
        <v>261</v>
      </c>
      <c r="B366" s="387" t="s">
        <v>262</v>
      </c>
      <c r="C366" s="387" t="s">
        <v>17</v>
      </c>
      <c r="D366" s="387" t="n">
        <v>37853.1064049</v>
      </c>
      <c r="E366" s="387" t="n">
        <v>2.8030419138768</v>
      </c>
      <c r="F366" s="387" t="n">
        <v>98.8172240363094</v>
      </c>
      <c r="G366" s="387" t="n">
        <v>0.333842934175471</v>
      </c>
      <c r="H366" s="387" t="n">
        <v>453.0763219</v>
      </c>
      <c r="I366" s="387" t="n">
        <v>28.30747628371</v>
      </c>
      <c r="J366" s="387" t="n">
        <v>1.18277596369062</v>
      </c>
      <c r="K366" s="387" t="n">
        <v>27.8915306297055</v>
      </c>
    </row>
    <row r="367">
      <c r="A367" s="387" t="s">
        <v>263</v>
      </c>
      <c r="B367" s="387" t="s">
        <v>264</v>
      </c>
      <c r="C367" s="387" t="s">
        <v>16</v>
      </c>
      <c r="D367" s="387" t="n">
        <v>1549.9383728</v>
      </c>
      <c r="E367" s="387" t="n">
        <v>14.2416768254404</v>
      </c>
      <c r="F367" s="387" t="n">
        <v>100</v>
      </c>
      <c r="G367" s="387" t="n">
        <v>0</v>
      </c>
      <c r="H367" s="387"/>
      <c r="I367" s="387"/>
      <c r="J367" s="387"/>
      <c r="K367" s="387"/>
    </row>
    <row r="368">
      <c r="A368" s="387" t="s">
        <v>263</v>
      </c>
      <c r="B368" s="387" t="s">
        <v>264</v>
      </c>
      <c r="C368" s="387" t="s">
        <v>17</v>
      </c>
      <c r="D368" s="387" t="n">
        <v>35278.8266182</v>
      </c>
      <c r="E368" s="387" t="n">
        <v>2.05428977556872</v>
      </c>
      <c r="F368" s="387" t="n">
        <v>99.4073010776456</v>
      </c>
      <c r="G368" s="387" t="n">
        <v>0.174991855929541</v>
      </c>
      <c r="H368" s="387" t="n">
        <v>210.3439314</v>
      </c>
      <c r="I368" s="387" t="n">
        <v>29.2636676889621</v>
      </c>
      <c r="J368" s="387" t="n">
        <v>0.592698922354416</v>
      </c>
      <c r="K368" s="387" t="n">
        <v>29.3495861936491</v>
      </c>
    </row>
    <row r="369">
      <c r="A369" s="387" t="s">
        <v>265</v>
      </c>
      <c r="B369" s="387" t="s">
        <v>266</v>
      </c>
      <c r="C369" s="387" t="s">
        <v>16</v>
      </c>
      <c r="D369" s="387" t="n">
        <v>472.5223061</v>
      </c>
      <c r="E369" s="387" t="n">
        <v>17.3412905924078</v>
      </c>
      <c r="F369" s="387" t="n">
        <v>100</v>
      </c>
      <c r="G369" s="387" t="n">
        <v>0</v>
      </c>
      <c r="H369" s="387"/>
      <c r="I369" s="387"/>
      <c r="J369" s="387"/>
      <c r="K369" s="387"/>
    </row>
    <row r="370">
      <c r="A370" s="387" t="s">
        <v>265</v>
      </c>
      <c r="B370" s="387" t="s">
        <v>266</v>
      </c>
      <c r="C370" s="387" t="s">
        <v>17</v>
      </c>
      <c r="D370" s="387" t="n">
        <v>9247.3105664</v>
      </c>
      <c r="E370" s="387" t="n">
        <v>3.4215737344511</v>
      </c>
      <c r="F370" s="387" t="n">
        <v>98.4924144288725</v>
      </c>
      <c r="G370" s="387" t="n">
        <v>0.406453204478671</v>
      </c>
      <c r="H370" s="387" t="n">
        <v>141.5450323</v>
      </c>
      <c r="I370" s="387" t="n">
        <v>25.7742674826906</v>
      </c>
      <c r="J370" s="387" t="n">
        <v>1.50758557112753</v>
      </c>
      <c r="K370" s="387" t="n">
        <v>26.5540863670618</v>
      </c>
    </row>
    <row r="371">
      <c r="A371" s="387" t="s">
        <v>267</v>
      </c>
      <c r="B371" s="387" t="s">
        <v>268</v>
      </c>
      <c r="C371" s="387" t="s">
        <v>16</v>
      </c>
      <c r="D371" s="387" t="n">
        <v>14987.07057</v>
      </c>
      <c r="E371" s="387" t="n">
        <v>12.3950976649374</v>
      </c>
      <c r="F371" s="387" t="n">
        <v>99.4147625076745</v>
      </c>
      <c r="G371" s="387" t="n">
        <v>0.594296780593895</v>
      </c>
      <c r="H371" s="387" t="n">
        <v>88.2262893</v>
      </c>
      <c r="I371" s="387" t="n">
        <v>99.9999999999998</v>
      </c>
      <c r="J371" s="387" t="n">
        <v>0.585237492325552</v>
      </c>
      <c r="K371" s="387" t="n">
        <v>100.953671076411</v>
      </c>
    </row>
    <row r="372">
      <c r="A372" s="387" t="s">
        <v>267</v>
      </c>
      <c r="B372" s="387" t="s">
        <v>268</v>
      </c>
      <c r="C372" s="387" t="s">
        <v>17</v>
      </c>
      <c r="D372" s="387" t="n">
        <v>128928.1378331</v>
      </c>
      <c r="E372" s="387" t="n">
        <v>3.81352765619123</v>
      </c>
      <c r="F372" s="387" t="n">
        <v>98.7774653147533</v>
      </c>
      <c r="G372" s="387" t="n">
        <v>0.397414809371059</v>
      </c>
      <c r="H372" s="387" t="n">
        <v>1595.69918</v>
      </c>
      <c r="I372" s="387" t="n">
        <v>32.5136857370358</v>
      </c>
      <c r="J372" s="387" t="n">
        <v>1.22253468524669</v>
      </c>
      <c r="K372" s="387" t="n">
        <v>32.1100317413881</v>
      </c>
    </row>
    <row r="373">
      <c r="A373" s="387" t="s">
        <v>269</v>
      </c>
      <c r="B373" s="387" t="s">
        <v>270</v>
      </c>
      <c r="C373" s="387" t="s">
        <v>16</v>
      </c>
      <c r="D373" s="387" t="n">
        <v>2193.4949127</v>
      </c>
      <c r="E373" s="387" t="n">
        <v>20.1195942476483</v>
      </c>
      <c r="F373" s="387" t="n">
        <v>96.5716456725641</v>
      </c>
      <c r="G373" s="387" t="n">
        <v>2.63939671761497</v>
      </c>
      <c r="H373" s="387" t="n">
        <v>77.8704528</v>
      </c>
      <c r="I373" s="387" t="n">
        <v>73.9426983395702</v>
      </c>
      <c r="J373" s="387" t="n">
        <v>3.42835432743592</v>
      </c>
      <c r="K373" s="387" t="n">
        <v>74.3478824703265</v>
      </c>
    </row>
    <row r="374">
      <c r="A374" s="387" t="s">
        <v>269</v>
      </c>
      <c r="B374" s="387" t="s">
        <v>270</v>
      </c>
      <c r="C374" s="387" t="s">
        <v>17</v>
      </c>
      <c r="D374" s="387" t="n">
        <v>81057.9040446</v>
      </c>
      <c r="E374" s="387" t="n">
        <v>2.71277885308315</v>
      </c>
      <c r="F374" s="387" t="n">
        <v>98.5338699186339</v>
      </c>
      <c r="G374" s="387" t="n">
        <v>0.385150701743075</v>
      </c>
      <c r="H374" s="387" t="n">
        <v>1206.0972694</v>
      </c>
      <c r="I374" s="387" t="n">
        <v>25.9198062419188</v>
      </c>
      <c r="J374" s="387" t="n">
        <v>1.46613008136615</v>
      </c>
      <c r="K374" s="387" t="n">
        <v>25.884735349854</v>
      </c>
    </row>
    <row r="375">
      <c r="A375" s="387" t="s">
        <v>271</v>
      </c>
      <c r="B375" s="387" t="s">
        <v>272</v>
      </c>
      <c r="C375" s="387" t="s">
        <v>16</v>
      </c>
      <c r="D375" s="387" t="n">
        <v>1076.6564606</v>
      </c>
      <c r="E375" s="387" t="n">
        <v>16.360797327758</v>
      </c>
      <c r="F375" s="387" t="n">
        <v>100</v>
      </c>
      <c r="G375" s="387" t="n">
        <v>0</v>
      </c>
      <c r="H375" s="387"/>
      <c r="I375" s="387"/>
      <c r="J375" s="387"/>
      <c r="K375" s="387"/>
    </row>
    <row r="376">
      <c r="A376" s="387" t="s">
        <v>271</v>
      </c>
      <c r="B376" s="387" t="s">
        <v>272</v>
      </c>
      <c r="C376" s="387" t="s">
        <v>17</v>
      </c>
      <c r="D376" s="387" t="n">
        <v>28712.3868677</v>
      </c>
      <c r="E376" s="387" t="n">
        <v>2.953920275522</v>
      </c>
      <c r="F376" s="387" t="n">
        <v>98.4870905447669</v>
      </c>
      <c r="G376" s="387" t="n">
        <v>0.364127916375273</v>
      </c>
      <c r="H376" s="387" t="n">
        <v>441.0653349</v>
      </c>
      <c r="I376" s="387" t="n">
        <v>23.4908955622156</v>
      </c>
      <c r="J376" s="387" t="n">
        <v>1.51290945523311</v>
      </c>
      <c r="K376" s="387" t="n">
        <v>23.703929502115</v>
      </c>
    </row>
    <row r="377">
      <c r="A377" s="387" t="s">
        <v>273</v>
      </c>
      <c r="B377" s="387" t="s">
        <v>274</v>
      </c>
      <c r="C377" s="387" t="s">
        <v>16</v>
      </c>
      <c r="D377" s="387" t="n">
        <v>1808.947219</v>
      </c>
      <c r="E377" s="387" t="n">
        <v>22.7755296045801</v>
      </c>
      <c r="F377" s="387" t="n">
        <v>100</v>
      </c>
      <c r="G377" s="387" t="n">
        <v>0</v>
      </c>
      <c r="H377" s="387"/>
      <c r="I377" s="387"/>
      <c r="J377" s="387"/>
      <c r="K377" s="387"/>
    </row>
    <row r="378">
      <c r="A378" s="387" t="s">
        <v>273</v>
      </c>
      <c r="B378" s="387" t="s">
        <v>274</v>
      </c>
      <c r="C378" s="387" t="s">
        <v>17</v>
      </c>
      <c r="D378" s="387" t="n">
        <v>45808.1555894</v>
      </c>
      <c r="E378" s="387" t="n">
        <v>2.36290921498793</v>
      </c>
      <c r="F378" s="387" t="n">
        <v>98.5755428120223</v>
      </c>
      <c r="G378" s="387" t="n">
        <v>0.376704159818763</v>
      </c>
      <c r="H378" s="387" t="n">
        <v>661.9467125</v>
      </c>
      <c r="I378" s="387" t="n">
        <v>26.2237843243663</v>
      </c>
      <c r="J378" s="387" t="n">
        <v>1.42445718797769</v>
      </c>
      <c r="K378" s="387" t="n">
        <v>26.0687490976127</v>
      </c>
    </row>
    <row r="379">
      <c r="A379" s="387" t="s">
        <v>275</v>
      </c>
      <c r="B379" s="387" t="s">
        <v>276</v>
      </c>
      <c r="C379" s="387" t="s">
        <v>16</v>
      </c>
      <c r="D379" s="387" t="n">
        <v>6102.2022181</v>
      </c>
      <c r="E379" s="387" t="n">
        <v>11.1729343751292</v>
      </c>
      <c r="F379" s="387" t="n">
        <v>100</v>
      </c>
      <c r="G379" s="387" t="n">
        <v>0</v>
      </c>
      <c r="H379" s="387"/>
      <c r="I379" s="387"/>
      <c r="J379" s="387"/>
      <c r="K379" s="387"/>
    </row>
    <row r="380">
      <c r="A380" s="387" t="s">
        <v>275</v>
      </c>
      <c r="B380" s="387" t="s">
        <v>276</v>
      </c>
      <c r="C380" s="387" t="s">
        <v>17</v>
      </c>
      <c r="D380" s="387" t="n">
        <v>53189.9483451</v>
      </c>
      <c r="E380" s="387" t="n">
        <v>3.15871220745011</v>
      </c>
      <c r="F380" s="387" t="n">
        <v>99.3591621806215</v>
      </c>
      <c r="G380" s="387" t="n">
        <v>0.233578800342583</v>
      </c>
      <c r="H380" s="387" t="n">
        <v>343.0597618</v>
      </c>
      <c r="I380" s="387" t="n">
        <v>36.1561141989494</v>
      </c>
      <c r="J380" s="387" t="n">
        <v>0.640837819378549</v>
      </c>
      <c r="K380" s="387" t="n">
        <v>36.2153936665282</v>
      </c>
    </row>
    <row r="381">
      <c r="A381" s="387" t="s">
        <v>277</v>
      </c>
      <c r="B381" s="387" t="s">
        <v>278</v>
      </c>
      <c r="C381" s="387" t="s">
        <v>16</v>
      </c>
      <c r="D381" s="387" t="n">
        <v>1950.1031569</v>
      </c>
      <c r="E381" s="387" t="n">
        <v>16.8280898534158</v>
      </c>
      <c r="F381" s="387" t="n">
        <v>100</v>
      </c>
      <c r="G381" s="387" t="n">
        <v>0</v>
      </c>
      <c r="H381" s="387"/>
      <c r="I381" s="387"/>
      <c r="J381" s="387"/>
      <c r="K381" s="387"/>
    </row>
    <row r="382">
      <c r="A382" s="387" t="s">
        <v>277</v>
      </c>
      <c r="B382" s="387" t="s">
        <v>278</v>
      </c>
      <c r="C382" s="387" t="s">
        <v>17</v>
      </c>
      <c r="D382" s="387" t="n">
        <v>36252.4546649</v>
      </c>
      <c r="E382" s="387" t="n">
        <v>3.41070491996897</v>
      </c>
      <c r="F382" s="387" t="n">
        <v>99.5269834520734</v>
      </c>
      <c r="G382" s="387" t="n">
        <v>0.175058810314198</v>
      </c>
      <c r="H382" s="387" t="n">
        <v>172.2950939</v>
      </c>
      <c r="I382" s="387" t="n">
        <v>37.0306702982459</v>
      </c>
      <c r="J382" s="387" t="n">
        <v>0.47301654792666</v>
      </c>
      <c r="K382" s="387" t="n">
        <v>36.8339657325947</v>
      </c>
    </row>
    <row r="383">
      <c r="A383" s="387" t="s">
        <v>279</v>
      </c>
      <c r="B383" s="387" t="s">
        <v>280</v>
      </c>
      <c r="C383" s="387" t="s">
        <v>16</v>
      </c>
      <c r="D383" s="387" t="n">
        <v>1970.4561101</v>
      </c>
      <c r="E383" s="387" t="n">
        <v>11.8613321323162</v>
      </c>
      <c r="F383" s="387" t="n">
        <v>91.3867711986219</v>
      </c>
      <c r="G383" s="387" t="n">
        <v>5.93451142883593</v>
      </c>
      <c r="H383" s="387" t="n">
        <v>185.7160407</v>
      </c>
      <c r="I383" s="387" t="n">
        <v>72.1980458710855</v>
      </c>
      <c r="J383" s="387" t="n">
        <v>8.61322880137813</v>
      </c>
      <c r="K383" s="387" t="n">
        <v>62.9654512412188</v>
      </c>
    </row>
    <row r="384">
      <c r="A384" s="387" t="s">
        <v>279</v>
      </c>
      <c r="B384" s="387" t="s">
        <v>280</v>
      </c>
      <c r="C384" s="387" t="s">
        <v>17</v>
      </c>
      <c r="D384" s="387" t="n">
        <v>13170.535265</v>
      </c>
      <c r="E384" s="387" t="n">
        <v>4.05141773644091</v>
      </c>
      <c r="F384" s="387" t="n">
        <v>99.0175566405479</v>
      </c>
      <c r="G384" s="387" t="n">
        <v>0.34691704979321</v>
      </c>
      <c r="H384" s="387" t="n">
        <v>130.6768754</v>
      </c>
      <c r="I384" s="387" t="n">
        <v>35.224315192908</v>
      </c>
      <c r="J384" s="387" t="n">
        <v>0.982443359452128</v>
      </c>
      <c r="K384" s="387" t="n">
        <v>34.9647420352326</v>
      </c>
    </row>
    <row r="385">
      <c r="A385" s="387" t="s">
        <v>281</v>
      </c>
      <c r="B385" s="387" t="s">
        <v>282</v>
      </c>
      <c r="C385" s="387" t="s">
        <v>16</v>
      </c>
      <c r="D385" s="387" t="n">
        <v>4546.3212824</v>
      </c>
      <c r="E385" s="387" t="n">
        <v>16.8523109311482</v>
      </c>
      <c r="F385" s="387" t="n">
        <v>100</v>
      </c>
      <c r="G385" s="387" t="n">
        <v>0</v>
      </c>
      <c r="H385" s="387"/>
      <c r="I385" s="387"/>
      <c r="J385" s="387"/>
      <c r="K385" s="387"/>
    </row>
    <row r="386">
      <c r="A386" s="387" t="s">
        <v>281</v>
      </c>
      <c r="B386" s="387" t="s">
        <v>282</v>
      </c>
      <c r="C386" s="387" t="s">
        <v>17</v>
      </c>
      <c r="D386" s="387" t="n">
        <v>53367.4943275</v>
      </c>
      <c r="E386" s="387" t="n">
        <v>3.23679009294598</v>
      </c>
      <c r="F386" s="387" t="n">
        <v>99.0218491469871</v>
      </c>
      <c r="G386" s="387" t="n">
        <v>0.260943255232994</v>
      </c>
      <c r="H386" s="387" t="n">
        <v>527.1711299</v>
      </c>
      <c r="I386" s="387" t="n">
        <v>26.1849447812075</v>
      </c>
      <c r="J386" s="387" t="n">
        <v>0.978150853012887</v>
      </c>
      <c r="K386" s="387" t="n">
        <v>26.4162563228526</v>
      </c>
    </row>
    <row r="387">
      <c r="A387" s="387" t="s">
        <v>283</v>
      </c>
      <c r="B387" s="387" t="s">
        <v>284</v>
      </c>
      <c r="C387" s="387" t="s">
        <v>16</v>
      </c>
      <c r="D387" s="387" t="n">
        <v>9750.6701924</v>
      </c>
      <c r="E387" s="387" t="n">
        <v>10.2248717213094</v>
      </c>
      <c r="F387" s="387" t="n">
        <v>99.2801997003609</v>
      </c>
      <c r="G387" s="387" t="n">
        <v>0.503396548820144</v>
      </c>
      <c r="H387" s="387" t="n">
        <v>70.6942104</v>
      </c>
      <c r="I387" s="387" t="n">
        <v>70.2573901188681</v>
      </c>
      <c r="J387" s="387" t="n">
        <v>0.719800299639077</v>
      </c>
      <c r="K387" s="387" t="n">
        <v>69.43218823387</v>
      </c>
    </row>
    <row r="388">
      <c r="A388" s="387" t="s">
        <v>283</v>
      </c>
      <c r="B388" s="387" t="s">
        <v>284</v>
      </c>
      <c r="C388" s="387" t="s">
        <v>17</v>
      </c>
      <c r="D388" s="387" t="n">
        <v>44644.5864426</v>
      </c>
      <c r="E388" s="387" t="n">
        <v>3.68376552424682</v>
      </c>
      <c r="F388" s="387" t="n">
        <v>99.1259497371076</v>
      </c>
      <c r="G388" s="387" t="n">
        <v>0.358864164946004</v>
      </c>
      <c r="H388" s="387" t="n">
        <v>393.6568842</v>
      </c>
      <c r="I388" s="387" t="n">
        <v>40.4004526294326</v>
      </c>
      <c r="J388" s="387" t="n">
        <v>0.874050262892368</v>
      </c>
      <c r="K388" s="387" t="n">
        <v>40.6987477575613</v>
      </c>
    </row>
    <row r="389">
      <c r="A389" s="387" t="s">
        <v>285</v>
      </c>
      <c r="B389" s="387" t="s">
        <v>286</v>
      </c>
      <c r="C389" s="387" t="s">
        <v>16</v>
      </c>
      <c r="D389" s="387" t="n">
        <v>5198.9744556</v>
      </c>
      <c r="E389" s="387" t="n">
        <v>12.8355091078109</v>
      </c>
      <c r="F389" s="387" t="n">
        <v>98.6003117357386</v>
      </c>
      <c r="G389" s="387" t="n">
        <v>0.97966005860827</v>
      </c>
      <c r="H389" s="387" t="n">
        <v>73.8024394</v>
      </c>
      <c r="I389" s="387" t="n">
        <v>70.8633016289321</v>
      </c>
      <c r="J389" s="387" t="n">
        <v>1.39968826426137</v>
      </c>
      <c r="K389" s="387" t="n">
        <v>69.0116432638675</v>
      </c>
    </row>
    <row r="390">
      <c r="A390" s="387" t="s">
        <v>285</v>
      </c>
      <c r="B390" s="387" t="s">
        <v>286</v>
      </c>
      <c r="C390" s="387" t="s">
        <v>17</v>
      </c>
      <c r="D390" s="387" t="n">
        <v>34432.7989363</v>
      </c>
      <c r="E390" s="387" t="n">
        <v>3.44277713277717</v>
      </c>
      <c r="F390" s="387" t="n">
        <v>98.6138673079516</v>
      </c>
      <c r="G390" s="387" t="n">
        <v>0.390186470914302</v>
      </c>
      <c r="H390" s="387" t="n">
        <v>483.993069</v>
      </c>
      <c r="I390" s="387" t="n">
        <v>27.627637523577</v>
      </c>
      <c r="J390" s="387" t="n">
        <v>1.38613269204838</v>
      </c>
      <c r="K390" s="387" t="n">
        <v>27.7591006177335</v>
      </c>
    </row>
    <row r="391">
      <c r="A391" s="387" t="s">
        <v>287</v>
      </c>
      <c r="B391" s="387" t="s">
        <v>288</v>
      </c>
      <c r="C391" s="387" t="s">
        <v>16</v>
      </c>
      <c r="D391" s="387" t="n">
        <v>553.4220091</v>
      </c>
      <c r="E391" s="387" t="n">
        <v>21.3243928584329</v>
      </c>
      <c r="F391" s="387" t="n">
        <v>98.6955004627346</v>
      </c>
      <c r="G391" s="387" t="n">
        <v>1.25827569463352</v>
      </c>
      <c r="H391" s="387" t="n">
        <v>7.3148092</v>
      </c>
      <c r="I391" s="387" t="n">
        <v>99.9999999999999</v>
      </c>
      <c r="J391" s="387" t="n">
        <v>1.30449953726536</v>
      </c>
      <c r="K391" s="387" t="n">
        <v>95.1983085116942</v>
      </c>
    </row>
    <row r="392">
      <c r="A392" s="387" t="s">
        <v>287</v>
      </c>
      <c r="B392" s="387" t="s">
        <v>288</v>
      </c>
      <c r="C392" s="387" t="s">
        <v>17</v>
      </c>
      <c r="D392" s="387" t="n">
        <v>14910.4950848</v>
      </c>
      <c r="E392" s="387" t="n">
        <v>3.0654121077153</v>
      </c>
      <c r="F392" s="387" t="n">
        <v>99.1670054412957</v>
      </c>
      <c r="G392" s="387" t="n">
        <v>0.290066011606007</v>
      </c>
      <c r="H392" s="387" t="n">
        <v>125.2469127</v>
      </c>
      <c r="I392" s="387" t="n">
        <v>34.4481762072617</v>
      </c>
      <c r="J392" s="387" t="n">
        <v>0.832994558704352</v>
      </c>
      <c r="K392" s="387" t="n">
        <v>34.5320115848166</v>
      </c>
    </row>
    <row r="393">
      <c r="A393" s="387" t="s">
        <v>289</v>
      </c>
      <c r="B393" s="387" t="s">
        <v>290</v>
      </c>
      <c r="C393" s="387" t="s">
        <v>16</v>
      </c>
      <c r="D393" s="387" t="n">
        <v>1333.4740717</v>
      </c>
      <c r="E393" s="387" t="n">
        <v>17.1481613885967</v>
      </c>
      <c r="F393" s="387" t="n">
        <v>98.7121657484022</v>
      </c>
      <c r="G393" s="387" t="n">
        <v>0.957133840611802</v>
      </c>
      <c r="H393" s="387" t="n">
        <v>17.3969801</v>
      </c>
      <c r="I393" s="387" t="n">
        <v>70.2528529420514</v>
      </c>
      <c r="J393" s="387" t="n">
        <v>1.28783425159781</v>
      </c>
      <c r="K393" s="387" t="n">
        <v>73.3640638930476</v>
      </c>
    </row>
    <row r="394">
      <c r="A394" s="387" t="s">
        <v>289</v>
      </c>
      <c r="B394" s="387" t="s">
        <v>290</v>
      </c>
      <c r="C394" s="387" t="s">
        <v>17</v>
      </c>
      <c r="D394" s="387" t="n">
        <v>21865.7823633</v>
      </c>
      <c r="E394" s="387" t="n">
        <v>3.09623273592074</v>
      </c>
      <c r="F394" s="387" t="n">
        <v>96.3932317015558</v>
      </c>
      <c r="G394" s="387" t="n">
        <v>0.750341395220299</v>
      </c>
      <c r="H394" s="387" t="n">
        <v>818.1571388</v>
      </c>
      <c r="I394" s="387" t="n">
        <v>20.3823754797119</v>
      </c>
      <c r="J394" s="387" t="n">
        <v>3.60676829844418</v>
      </c>
      <c r="K394" s="387" t="n">
        <v>20.0533624507952</v>
      </c>
    </row>
    <row r="395">
      <c r="A395" s="387" t="s">
        <v>291</v>
      </c>
      <c r="B395" s="387" t="s">
        <v>292</v>
      </c>
      <c r="C395" s="387" t="s">
        <v>16</v>
      </c>
      <c r="D395" s="387" t="n">
        <v>12727.935181</v>
      </c>
      <c r="E395" s="387" t="n">
        <v>8.70410896779675</v>
      </c>
      <c r="F395" s="387" t="n">
        <v>100</v>
      </c>
      <c r="G395" s="387" t="n">
        <v>0</v>
      </c>
      <c r="H395" s="387"/>
      <c r="I395" s="387"/>
      <c r="J395" s="387"/>
      <c r="K395" s="387"/>
    </row>
    <row r="396">
      <c r="A396" s="387" t="s">
        <v>291</v>
      </c>
      <c r="B396" s="387" t="s">
        <v>292</v>
      </c>
      <c r="C396" s="387" t="s">
        <v>17</v>
      </c>
      <c r="D396" s="387" t="n">
        <v>27726.8336675</v>
      </c>
      <c r="E396" s="387" t="n">
        <v>3.7283633696317</v>
      </c>
      <c r="F396" s="387" t="n">
        <v>99.6214473808071</v>
      </c>
      <c r="G396" s="387" t="n">
        <v>0.209316452749926</v>
      </c>
      <c r="H396" s="387" t="n">
        <v>105.3594962</v>
      </c>
      <c r="I396" s="387" t="n">
        <v>55.884325197214</v>
      </c>
      <c r="J396" s="387" t="n">
        <v>0.378552619192851</v>
      </c>
      <c r="K396" s="387" t="n">
        <v>55.0845692945553</v>
      </c>
    </row>
    <row r="397">
      <c r="A397" s="387" t="s">
        <v>293</v>
      </c>
      <c r="B397" s="387" t="s">
        <v>294</v>
      </c>
      <c r="C397" s="387" t="s">
        <v>16</v>
      </c>
      <c r="D397" s="387" t="n">
        <v>3363.3879143</v>
      </c>
      <c r="E397" s="387" t="n">
        <v>16.5148006747735</v>
      </c>
      <c r="F397" s="387" t="n">
        <v>98.3886948955304</v>
      </c>
      <c r="G397" s="387" t="n">
        <v>1.18001368464655</v>
      </c>
      <c r="H397" s="387" t="n">
        <v>55.0819799</v>
      </c>
      <c r="I397" s="387" t="n">
        <v>70.528324050194</v>
      </c>
      <c r="J397" s="387" t="n">
        <v>1.61130510446957</v>
      </c>
      <c r="K397" s="387" t="n">
        <v>72.053397006683</v>
      </c>
    </row>
    <row r="398">
      <c r="A398" s="387" t="s">
        <v>293</v>
      </c>
      <c r="B398" s="387" t="s">
        <v>294</v>
      </c>
      <c r="C398" s="387" t="s">
        <v>17</v>
      </c>
      <c r="D398" s="387" t="n">
        <v>60061.701257</v>
      </c>
      <c r="E398" s="387" t="n">
        <v>3.9440733530175</v>
      </c>
      <c r="F398" s="387" t="n">
        <v>93.749946714202</v>
      </c>
      <c r="G398" s="387" t="n">
        <v>0.859345065461155</v>
      </c>
      <c r="H398" s="387" t="n">
        <v>4004.149831</v>
      </c>
      <c r="I398" s="387" t="n">
        <v>12.5650342098287</v>
      </c>
      <c r="J398" s="387" t="n">
        <v>6.250053285798</v>
      </c>
      <c r="K398" s="387" t="n">
        <v>12.8900587582445</v>
      </c>
    </row>
    <row r="399">
      <c r="A399" s="387" t="s">
        <v>295</v>
      </c>
      <c r="B399" s="387" t="s">
        <v>296</v>
      </c>
      <c r="C399" s="387" t="s">
        <v>16</v>
      </c>
      <c r="D399" s="387" t="n">
        <v>2861.6493656</v>
      </c>
      <c r="E399" s="387" t="n">
        <v>14.3534945356194</v>
      </c>
      <c r="F399" s="387" t="n">
        <v>98.5905543014338</v>
      </c>
      <c r="G399" s="387" t="n">
        <v>1.4024037101294</v>
      </c>
      <c r="H399" s="387" t="n">
        <v>40.9099981</v>
      </c>
      <c r="I399" s="387" t="n">
        <v>99.9999999999999</v>
      </c>
      <c r="J399" s="387" t="n">
        <v>1.4094456985662</v>
      </c>
      <c r="K399" s="387" t="n">
        <v>98.0979680712054</v>
      </c>
    </row>
    <row r="400">
      <c r="A400" s="387" t="s">
        <v>295</v>
      </c>
      <c r="B400" s="387" t="s">
        <v>296</v>
      </c>
      <c r="C400" s="387" t="s">
        <v>17</v>
      </c>
      <c r="D400" s="387" t="n">
        <v>61912.3374251</v>
      </c>
      <c r="E400" s="387" t="n">
        <v>3.4422512841063</v>
      </c>
      <c r="F400" s="387" t="n">
        <v>98.4170108179205</v>
      </c>
      <c r="G400" s="387" t="n">
        <v>0.344288367075247</v>
      </c>
      <c r="H400" s="387" t="n">
        <v>995.8294767</v>
      </c>
      <c r="I400" s="387" t="n">
        <v>21.3712078295501</v>
      </c>
      <c r="J400" s="387" t="n">
        <v>1.58298918207948</v>
      </c>
      <c r="K400" s="387" t="n">
        <v>21.4049674694665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943</v>
      </c>
    </row>
    <row r="410">
      <c r="A410" s="5" t="s">
        <v>26</v>
      </c>
      <c r="B410" s="5" t="s">
        <v>71</v>
      </c>
      <c r="C410" s="5" t="s">
        <v>11</v>
      </c>
      <c r="D410" s="5" t="s">
        <v>930</v>
      </c>
      <c r="E410" s="5" t="s">
        <v>931</v>
      </c>
      <c r="F410" s="5" t="s">
        <v>932</v>
      </c>
      <c r="G410" s="5" t="s">
        <v>933</v>
      </c>
      <c r="H410" s="5" t="s">
        <v>934</v>
      </c>
      <c r="I410" s="5" t="s">
        <v>935</v>
      </c>
      <c r="J410" s="5" t="s">
        <v>936</v>
      </c>
      <c r="K410" s="5" t="s">
        <v>937</v>
      </c>
    </row>
    <row r="411">
      <c r="A411" s="388" t="s">
        <v>72</v>
      </c>
      <c r="B411" s="388" t="s">
        <v>73</v>
      </c>
      <c r="C411" s="388" t="s">
        <v>16</v>
      </c>
      <c r="D411" s="388" t="n">
        <v>28.3148152</v>
      </c>
      <c r="E411" s="388"/>
      <c r="F411" s="388" t="n">
        <v>100</v>
      </c>
      <c r="G411" s="388"/>
      <c r="H411" s="388"/>
      <c r="I411" s="388"/>
      <c r="J411" s="388"/>
      <c r="K411" s="388"/>
    </row>
    <row r="412">
      <c r="A412" s="388" t="s">
        <v>72</v>
      </c>
      <c r="B412" s="388" t="s">
        <v>73</v>
      </c>
      <c r="C412" s="388" t="s">
        <v>17</v>
      </c>
      <c r="D412" s="388" t="n">
        <v>314.5164668</v>
      </c>
      <c r="E412" s="388"/>
      <c r="F412" s="388" t="n">
        <v>98.8859920768177</v>
      </c>
      <c r="G412" s="388"/>
      <c r="H412" s="388" t="n">
        <v>3.54321</v>
      </c>
      <c r="I412" s="388"/>
      <c r="J412" s="388" t="n">
        <v>1.1140079231823</v>
      </c>
      <c r="K412" s="388"/>
    </row>
    <row r="413">
      <c r="A413" s="388" t="s">
        <v>74</v>
      </c>
      <c r="B413" s="388" t="s">
        <v>75</v>
      </c>
      <c r="C413" s="388" t="s">
        <v>16</v>
      </c>
      <c r="D413" s="388" t="n">
        <v>59.4472375</v>
      </c>
      <c r="E413" s="388"/>
      <c r="F413" s="388" t="n">
        <v>97.2222222222222</v>
      </c>
      <c r="G413" s="388"/>
      <c r="H413" s="388" t="n">
        <v>1.6984925</v>
      </c>
      <c r="I413" s="388"/>
      <c r="J413" s="388" t="n">
        <v>2.77777777777778</v>
      </c>
      <c r="K413" s="388"/>
    </row>
    <row r="414">
      <c r="A414" s="388" t="s">
        <v>74</v>
      </c>
      <c r="B414" s="388" t="s">
        <v>75</v>
      </c>
      <c r="C414" s="388" t="s">
        <v>17</v>
      </c>
      <c r="D414" s="388" t="n">
        <v>706.57288</v>
      </c>
      <c r="E414" s="388"/>
      <c r="F414" s="388" t="n">
        <v>100</v>
      </c>
      <c r="G414" s="388"/>
      <c r="H414" s="388"/>
      <c r="I414" s="388"/>
      <c r="J414" s="388"/>
      <c r="K414" s="388"/>
    </row>
    <row r="415">
      <c r="A415" s="388" t="s">
        <v>76</v>
      </c>
      <c r="B415" s="388" t="s">
        <v>77</v>
      </c>
      <c r="C415" s="388" t="s">
        <v>16</v>
      </c>
      <c r="D415" s="388" t="n">
        <v>92.188992</v>
      </c>
      <c r="E415" s="388"/>
      <c r="F415" s="388" t="n">
        <v>100</v>
      </c>
      <c r="G415" s="388"/>
      <c r="H415" s="388"/>
      <c r="I415" s="388"/>
      <c r="J415" s="388"/>
      <c r="K415" s="388"/>
    </row>
    <row r="416">
      <c r="A416" s="388" t="s">
        <v>76</v>
      </c>
      <c r="B416" s="388" t="s">
        <v>77</v>
      </c>
      <c r="C416" s="388" t="s">
        <v>17</v>
      </c>
      <c r="D416" s="388" t="n">
        <v>543.7342008</v>
      </c>
      <c r="E416" s="388"/>
      <c r="F416" s="388" t="n">
        <v>99.6281094253086</v>
      </c>
      <c r="G416" s="388"/>
      <c r="H416" s="388" t="n">
        <v>2.0296443</v>
      </c>
      <c r="I416" s="388"/>
      <c r="J416" s="388" t="n">
        <v>0.37189057469135</v>
      </c>
      <c r="K416" s="388"/>
    </row>
    <row r="417">
      <c r="A417" s="388" t="s">
        <v>80</v>
      </c>
      <c r="B417" s="388" t="s">
        <v>81</v>
      </c>
      <c r="C417" s="388" t="s">
        <v>16</v>
      </c>
      <c r="D417" s="388" t="n">
        <v>1583.7610867</v>
      </c>
      <c r="E417" s="388"/>
      <c r="F417" s="388" t="n">
        <v>99.7513688131059</v>
      </c>
      <c r="G417" s="388"/>
      <c r="H417" s="388" t="n">
        <v>3.9475388</v>
      </c>
      <c r="I417" s="388"/>
      <c r="J417" s="388" t="n">
        <v>0.248631186894059</v>
      </c>
      <c r="K417" s="388"/>
    </row>
    <row r="418">
      <c r="A418" s="388" t="s">
        <v>80</v>
      </c>
      <c r="B418" s="388" t="s">
        <v>81</v>
      </c>
      <c r="C418" s="388" t="s">
        <v>17</v>
      </c>
      <c r="D418" s="388" t="n">
        <v>4606.1371647</v>
      </c>
      <c r="E418" s="388"/>
      <c r="F418" s="388" t="n">
        <v>99.5759027062887</v>
      </c>
      <c r="G418" s="388"/>
      <c r="H418" s="388" t="n">
        <v>19.6177012</v>
      </c>
      <c r="I418" s="388"/>
      <c r="J418" s="388" t="n">
        <v>0.424097293711285</v>
      </c>
      <c r="K418" s="388"/>
    </row>
    <row r="419">
      <c r="A419" s="388" t="s">
        <v>92</v>
      </c>
      <c r="B419" s="388" t="s">
        <v>93</v>
      </c>
      <c r="C419" s="388" t="s">
        <v>16</v>
      </c>
      <c r="D419" s="388" t="n">
        <v>111.213714</v>
      </c>
      <c r="E419" s="388"/>
      <c r="F419" s="388" t="n">
        <v>100</v>
      </c>
      <c r="G419" s="388"/>
      <c r="H419" s="388"/>
      <c r="I419" s="388"/>
      <c r="J419" s="388"/>
      <c r="K419" s="388"/>
    </row>
    <row r="420">
      <c r="A420" s="388" t="s">
        <v>92</v>
      </c>
      <c r="B420" s="388" t="s">
        <v>93</v>
      </c>
      <c r="C420" s="388" t="s">
        <v>17</v>
      </c>
      <c r="D420" s="388" t="n">
        <v>2631.4682696</v>
      </c>
      <c r="E420" s="388"/>
      <c r="F420" s="388" t="n">
        <v>99.7316772616034</v>
      </c>
      <c r="G420" s="388"/>
      <c r="H420" s="388" t="n">
        <v>7.0798245</v>
      </c>
      <c r="I420" s="388"/>
      <c r="J420" s="388" t="n">
        <v>0.268322738396584</v>
      </c>
      <c r="K420" s="388"/>
    </row>
    <row r="421">
      <c r="A421" s="388" t="s">
        <v>108</v>
      </c>
      <c r="B421" s="388" t="s">
        <v>109</v>
      </c>
      <c r="C421" s="388" t="s">
        <v>16</v>
      </c>
      <c r="D421" s="388" t="n">
        <v>1150.0759594</v>
      </c>
      <c r="E421" s="388"/>
      <c r="F421" s="388" t="n">
        <v>98.9630456148816</v>
      </c>
      <c r="G421" s="388"/>
      <c r="H421" s="388" t="n">
        <v>12.0507236</v>
      </c>
      <c r="I421" s="388"/>
      <c r="J421" s="388" t="n">
        <v>1.03695438511844</v>
      </c>
      <c r="K421" s="388"/>
    </row>
    <row r="422">
      <c r="A422" s="388" t="s">
        <v>108</v>
      </c>
      <c r="B422" s="388" t="s">
        <v>109</v>
      </c>
      <c r="C422" s="388" t="s">
        <v>17</v>
      </c>
      <c r="D422" s="388" t="n">
        <v>5134.2382806</v>
      </c>
      <c r="E422" s="388"/>
      <c r="F422" s="388" t="n">
        <v>98.1303860272566</v>
      </c>
      <c r="G422" s="388"/>
      <c r="H422" s="388" t="n">
        <v>97.8192792</v>
      </c>
      <c r="I422" s="388"/>
      <c r="J422" s="388" t="n">
        <v>1.86961397274343</v>
      </c>
      <c r="K422" s="388"/>
    </row>
    <row r="423">
      <c r="A423" s="388" t="s">
        <v>110</v>
      </c>
      <c r="B423" s="388" t="s">
        <v>111</v>
      </c>
      <c r="C423" s="388" t="s">
        <v>16</v>
      </c>
      <c r="D423" s="388" t="n">
        <v>591.9194272</v>
      </c>
      <c r="E423" s="388"/>
      <c r="F423" s="388" t="n">
        <v>100</v>
      </c>
      <c r="G423" s="388"/>
      <c r="H423" s="388"/>
      <c r="I423" s="388"/>
      <c r="J423" s="388"/>
      <c r="K423" s="388"/>
    </row>
    <row r="424">
      <c r="A424" s="388" t="s">
        <v>110</v>
      </c>
      <c r="B424" s="388" t="s">
        <v>111</v>
      </c>
      <c r="C424" s="388" t="s">
        <v>17</v>
      </c>
      <c r="D424" s="388" t="n">
        <v>1972.4632132</v>
      </c>
      <c r="E424" s="388"/>
      <c r="F424" s="388" t="n">
        <v>99.8173515981735</v>
      </c>
      <c r="G424" s="388"/>
      <c r="H424" s="388" t="n">
        <v>3.6092648</v>
      </c>
      <c r="I424" s="388"/>
      <c r="J424" s="388" t="n">
        <v>0.182648401826484</v>
      </c>
      <c r="K424" s="38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944</v>
      </c>
    </row>
    <row r="434">
      <c r="A434" s="5" t="s">
        <v>26</v>
      </c>
      <c r="B434" s="5" t="s">
        <v>10</v>
      </c>
      <c r="C434" s="5" t="s">
        <v>11</v>
      </c>
      <c r="D434" s="5" t="s">
        <v>930</v>
      </c>
      <c r="E434" s="5" t="s">
        <v>931</v>
      </c>
      <c r="F434" s="5" t="s">
        <v>932</v>
      </c>
      <c r="G434" s="5" t="s">
        <v>933</v>
      </c>
      <c r="H434" s="5" t="s">
        <v>934</v>
      </c>
      <c r="I434" s="5" t="s">
        <v>935</v>
      </c>
      <c r="J434" s="5" t="s">
        <v>936</v>
      </c>
      <c r="K434" s="5" t="s">
        <v>937</v>
      </c>
    </row>
    <row r="435">
      <c r="A435" s="389" t="s">
        <v>14</v>
      </c>
      <c r="B435" s="389" t="s">
        <v>15</v>
      </c>
      <c r="C435" s="389" t="s">
        <v>16</v>
      </c>
      <c r="D435" s="389" t="n">
        <v>3616.921232</v>
      </c>
      <c r="E435" s="389"/>
      <c r="F435" s="389" t="n">
        <v>99.5131055047935</v>
      </c>
      <c r="G435" s="389"/>
      <c r="H435" s="389" t="n">
        <v>17.6967549</v>
      </c>
      <c r="I435" s="389"/>
      <c r="J435" s="389" t="n">
        <v>0.486894495206461</v>
      </c>
      <c r="K435" s="389"/>
    </row>
    <row r="436">
      <c r="A436" s="389" t="s">
        <v>14</v>
      </c>
      <c r="B436" s="389" t="s">
        <v>15</v>
      </c>
      <c r="C436" s="389" t="s">
        <v>17</v>
      </c>
      <c r="D436" s="389" t="n">
        <v>15909.1304757</v>
      </c>
      <c r="E436" s="389"/>
      <c r="F436" s="389" t="n">
        <v>99.1666125677151</v>
      </c>
      <c r="G436" s="389"/>
      <c r="H436" s="389" t="n">
        <v>133.698924</v>
      </c>
      <c r="I436" s="389"/>
      <c r="J436" s="389" t="n">
        <v>0.833387432284857</v>
      </c>
      <c r="K436" s="389"/>
    </row>
    <row r="437">
      <c r="A437" s="389" t="s">
        <v>27</v>
      </c>
      <c r="B437" s="389" t="s">
        <v>28</v>
      </c>
      <c r="C437" s="389" t="s">
        <v>16</v>
      </c>
      <c r="D437" s="389" t="n">
        <v>543.8927726</v>
      </c>
      <c r="E437" s="389" t="n">
        <v>20.1461278240537</v>
      </c>
      <c r="F437" s="389" t="n">
        <v>100</v>
      </c>
      <c r="G437" s="389" t="n">
        <v>0.00000000000000223666949673059</v>
      </c>
      <c r="H437" s="389"/>
      <c r="I437" s="389"/>
      <c r="J437" s="389"/>
      <c r="K437" s="389"/>
    </row>
    <row r="438">
      <c r="A438" s="389" t="s">
        <v>27</v>
      </c>
      <c r="B438" s="389" t="s">
        <v>28</v>
      </c>
      <c r="C438" s="389" t="s">
        <v>17</v>
      </c>
      <c r="D438" s="389" t="n">
        <v>17283.0841425</v>
      </c>
      <c r="E438" s="389" t="n">
        <v>2.07726432519051</v>
      </c>
      <c r="F438" s="389" t="n">
        <v>99.2343654530836</v>
      </c>
      <c r="G438" s="389" t="n">
        <v>0.269746579121669</v>
      </c>
      <c r="H438" s="389" t="n">
        <v>133.3462076</v>
      </c>
      <c r="I438" s="389" t="n">
        <v>34.6128771512263</v>
      </c>
      <c r="J438" s="389" t="n">
        <v>0.765634546916409</v>
      </c>
      <c r="K438" s="389" t="n">
        <v>34.9620203530358</v>
      </c>
    </row>
    <row r="439">
      <c r="A439" s="389" t="s">
        <v>29</v>
      </c>
      <c r="B439" s="389" t="s">
        <v>30</v>
      </c>
      <c r="C439" s="389" t="s">
        <v>16</v>
      </c>
      <c r="D439" s="389" t="n">
        <v>379.7364095</v>
      </c>
      <c r="E439" s="389" t="n">
        <v>25.967692229847</v>
      </c>
      <c r="F439" s="389" t="n">
        <v>100</v>
      </c>
      <c r="G439" s="389" t="n">
        <v>0</v>
      </c>
      <c r="H439" s="389"/>
      <c r="I439" s="389"/>
      <c r="J439" s="389"/>
      <c r="K439" s="389"/>
    </row>
    <row r="440">
      <c r="A440" s="389" t="s">
        <v>29</v>
      </c>
      <c r="B440" s="389" t="s">
        <v>30</v>
      </c>
      <c r="C440" s="389" t="s">
        <v>17</v>
      </c>
      <c r="D440" s="389" t="n">
        <v>8379.4099343</v>
      </c>
      <c r="E440" s="389" t="n">
        <v>2.61346475900882</v>
      </c>
      <c r="F440" s="389" t="n">
        <v>99.5122945256176</v>
      </c>
      <c r="G440" s="389" t="n">
        <v>0.227229516906915</v>
      </c>
      <c r="H440" s="389" t="n">
        <v>41.0671276</v>
      </c>
      <c r="I440" s="389" t="n">
        <v>46.4323461122644</v>
      </c>
      <c r="J440" s="389" t="n">
        <v>0.487705474382393</v>
      </c>
      <c r="K440" s="389" t="n">
        <v>46.3643157583778</v>
      </c>
    </row>
    <row r="441">
      <c r="A441" s="389" t="s">
        <v>31</v>
      </c>
      <c r="B441" s="389" t="s">
        <v>32</v>
      </c>
      <c r="C441" s="389" t="s">
        <v>16</v>
      </c>
      <c r="D441" s="389" t="n">
        <v>66.768943</v>
      </c>
      <c r="E441" s="389" t="n">
        <v>16.3064589434653</v>
      </c>
      <c r="F441" s="389" t="n">
        <v>100</v>
      </c>
      <c r="G441" s="389" t="n">
        <v>0</v>
      </c>
      <c r="H441" s="389"/>
      <c r="I441" s="389"/>
      <c r="J441" s="389"/>
      <c r="K441" s="389"/>
    </row>
    <row r="442">
      <c r="A442" s="389" t="s">
        <v>31</v>
      </c>
      <c r="B442" s="389" t="s">
        <v>32</v>
      </c>
      <c r="C442" s="389" t="s">
        <v>17</v>
      </c>
      <c r="D442" s="389" t="n">
        <v>1222.21116</v>
      </c>
      <c r="E442" s="389" t="n">
        <v>4.90695315857117</v>
      </c>
      <c r="F442" s="389" t="n">
        <v>98.9917506874427</v>
      </c>
      <c r="G442" s="389" t="n">
        <v>0.292665481691142</v>
      </c>
      <c r="H442" s="389" t="n">
        <v>12.448447</v>
      </c>
      <c r="I442" s="389" t="n">
        <v>29.9310502420988</v>
      </c>
      <c r="J442" s="389" t="n">
        <v>1.00824931255729</v>
      </c>
      <c r="K442" s="389" t="n">
        <v>28.734429111494</v>
      </c>
    </row>
    <row r="443">
      <c r="A443" s="389" t="s">
        <v>33</v>
      </c>
      <c r="B443" s="389" t="s">
        <v>34</v>
      </c>
      <c r="C443" s="389" t="s">
        <v>16</v>
      </c>
      <c r="D443" s="389" t="n">
        <v>1038.8855574</v>
      </c>
      <c r="E443" s="389" t="n">
        <v>13.0795263489501</v>
      </c>
      <c r="F443" s="389" t="n">
        <v>100</v>
      </c>
      <c r="G443" s="389" t="n">
        <v>0</v>
      </c>
      <c r="H443" s="389"/>
      <c r="I443" s="389"/>
      <c r="J443" s="389"/>
      <c r="K443" s="389"/>
    </row>
    <row r="444">
      <c r="A444" s="389" t="s">
        <v>33</v>
      </c>
      <c r="B444" s="389" t="s">
        <v>34</v>
      </c>
      <c r="C444" s="389" t="s">
        <v>17</v>
      </c>
      <c r="D444" s="389" t="n">
        <v>11656.5268553</v>
      </c>
      <c r="E444" s="389" t="n">
        <v>3.39681074331309</v>
      </c>
      <c r="F444" s="389" t="n">
        <v>99.740385004466</v>
      </c>
      <c r="G444" s="389" t="n">
        <v>0.151278039282275</v>
      </c>
      <c r="H444" s="389" t="n">
        <v>30.3408611</v>
      </c>
      <c r="I444" s="389" t="n">
        <v>58.3990886480128</v>
      </c>
      <c r="J444" s="389" t="n">
        <v>0.259614995534031</v>
      </c>
      <c r="K444" s="389" t="n">
        <v>58.1188688646335</v>
      </c>
    </row>
    <row r="445">
      <c r="A445" s="389" t="s">
        <v>35</v>
      </c>
      <c r="B445" s="389" t="s">
        <v>36</v>
      </c>
      <c r="C445" s="389" t="s">
        <v>16</v>
      </c>
      <c r="D445" s="389" t="n">
        <v>123.4765064</v>
      </c>
      <c r="E445" s="389" t="n">
        <v>15.9890348577018</v>
      </c>
      <c r="F445" s="389" t="n">
        <v>100</v>
      </c>
      <c r="G445" s="389" t="n">
        <v>0</v>
      </c>
      <c r="H445" s="389"/>
      <c r="I445" s="389"/>
      <c r="J445" s="389"/>
      <c r="K445" s="389"/>
    </row>
    <row r="446">
      <c r="A446" s="389" t="s">
        <v>35</v>
      </c>
      <c r="B446" s="389" t="s">
        <v>36</v>
      </c>
      <c r="C446" s="389" t="s">
        <v>17</v>
      </c>
      <c r="D446" s="389" t="n">
        <v>1263.4210731</v>
      </c>
      <c r="E446" s="389" t="n">
        <v>2.76175717679688</v>
      </c>
      <c r="F446" s="389" t="n">
        <v>100</v>
      </c>
      <c r="G446" s="389" t="n">
        <v>0</v>
      </c>
      <c r="H446" s="389"/>
      <c r="I446" s="389"/>
      <c r="J446" s="389"/>
      <c r="K446" s="389"/>
    </row>
    <row r="447">
      <c r="A447" s="389" t="s">
        <v>37</v>
      </c>
      <c r="B447" s="389" t="s">
        <v>38</v>
      </c>
      <c r="C447" s="389" t="s">
        <v>16</v>
      </c>
      <c r="D447" s="389" t="n">
        <v>134.2527635</v>
      </c>
      <c r="E447" s="389" t="n">
        <v>29.5584465684246</v>
      </c>
      <c r="F447" s="389" t="n">
        <v>100</v>
      </c>
      <c r="G447" s="389" t="n">
        <v>0</v>
      </c>
      <c r="H447" s="389"/>
      <c r="I447" s="389"/>
      <c r="J447" s="389"/>
      <c r="K447" s="389"/>
    </row>
    <row r="448">
      <c r="A448" s="389" t="s">
        <v>37</v>
      </c>
      <c r="B448" s="389" t="s">
        <v>38</v>
      </c>
      <c r="C448" s="389" t="s">
        <v>17</v>
      </c>
      <c r="D448" s="389" t="n">
        <v>2936.3934782</v>
      </c>
      <c r="E448" s="389" t="n">
        <v>2.83529645979459</v>
      </c>
      <c r="F448" s="389" t="n">
        <v>99.4588906139581</v>
      </c>
      <c r="G448" s="389" t="n">
        <v>0.197545936947471</v>
      </c>
      <c r="H448" s="389" t="n">
        <v>15.9755459</v>
      </c>
      <c r="I448" s="389" t="n">
        <v>36.0267337256323</v>
      </c>
      <c r="J448" s="389" t="n">
        <v>0.541109386041943</v>
      </c>
      <c r="K448" s="389" t="n">
        <v>36.3100331299141</v>
      </c>
    </row>
    <row r="449">
      <c r="A449" s="389" t="s">
        <v>39</v>
      </c>
      <c r="B449" s="389" t="s">
        <v>40</v>
      </c>
      <c r="C449" s="389" t="s">
        <v>16</v>
      </c>
      <c r="D449" s="389" t="n">
        <v>461.898926</v>
      </c>
      <c r="E449" s="389" t="n">
        <v>14.4432183537241</v>
      </c>
      <c r="F449" s="389" t="n">
        <v>100</v>
      </c>
      <c r="G449" s="389" t="n">
        <v>0</v>
      </c>
      <c r="H449" s="389"/>
      <c r="I449" s="389"/>
      <c r="J449" s="389"/>
      <c r="K449" s="389"/>
    </row>
    <row r="450">
      <c r="A450" s="389" t="s">
        <v>39</v>
      </c>
      <c r="B450" s="389" t="s">
        <v>40</v>
      </c>
      <c r="C450" s="389" t="s">
        <v>17</v>
      </c>
      <c r="D450" s="389" t="n">
        <v>5362.7081025</v>
      </c>
      <c r="E450" s="389" t="n">
        <v>3.09898949963089</v>
      </c>
      <c r="F450" s="389" t="n">
        <v>99.700466403861</v>
      </c>
      <c r="G450" s="389" t="n">
        <v>0.156508551111519</v>
      </c>
      <c r="H450" s="389" t="n">
        <v>16.1113714</v>
      </c>
      <c r="I450" s="389" t="n">
        <v>52.1719162774212</v>
      </c>
      <c r="J450" s="389" t="n">
        <v>0.299533596139046</v>
      </c>
      <c r="K450" s="389" t="n">
        <v>52.0942416581794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945</v>
      </c>
    </row>
    <row r="9">
      <c r="A9" t="s">
        <v>3</v>
      </c>
    </row>
    <row r="10">
      <c r="A10" t="s">
        <v>4</v>
      </c>
    </row>
    <row r="11">
      <c r="A11" t="s">
        <v>946</v>
      </c>
    </row>
    <row r="12">
      <c r="A12" s="3" t="s">
        <v>6</v>
      </c>
    </row>
    <row r="13">
      <c r="A13" s="3" t="s">
        <v>7</v>
      </c>
    </row>
    <row r="15">
      <c r="A15" s="4" t="s">
        <v>947</v>
      </c>
    </row>
    <row r="16">
      <c r="A16" s="5" t="s">
        <v>9</v>
      </c>
      <c r="B16" s="5" t="s">
        <v>10</v>
      </c>
      <c r="C16" s="5" t="s">
        <v>11</v>
      </c>
      <c r="D16" s="5" t="s">
        <v>948</v>
      </c>
      <c r="E16" s="5" t="s">
        <v>949</v>
      </c>
      <c r="F16" s="5" t="s">
        <v>950</v>
      </c>
      <c r="G16" s="5" t="s">
        <v>951</v>
      </c>
      <c r="H16" s="5" t="s">
        <v>952</v>
      </c>
      <c r="I16" s="5" t="s">
        <v>953</v>
      </c>
      <c r="J16" s="5" t="s">
        <v>954</v>
      </c>
      <c r="K16" s="5" t="s">
        <v>955</v>
      </c>
    </row>
    <row r="17">
      <c r="A17" s="390" t="s">
        <v>14</v>
      </c>
      <c r="B17" s="390" t="s">
        <v>15</v>
      </c>
      <c r="C17" s="390" t="s">
        <v>16</v>
      </c>
      <c r="D17" s="390" t="n">
        <v>441704.7474874</v>
      </c>
      <c r="E17" s="390" t="n">
        <v>2.4393783914312</v>
      </c>
      <c r="F17" s="390" t="n">
        <v>44.6545460784902</v>
      </c>
      <c r="G17" s="390" t="n">
        <v>1.70363293980542</v>
      </c>
      <c r="H17" s="390" t="n">
        <v>547454.8930809</v>
      </c>
      <c r="I17" s="390" t="n">
        <v>2.03216764081439</v>
      </c>
      <c r="J17" s="390" t="n">
        <v>55.3454539215098</v>
      </c>
      <c r="K17" s="390" t="n">
        <v>1.3745475051892</v>
      </c>
    </row>
    <row r="18">
      <c r="A18" s="390" t="s">
        <v>14</v>
      </c>
      <c r="B18" s="390" t="s">
        <v>15</v>
      </c>
      <c r="C18" s="390" t="s">
        <v>17</v>
      </c>
      <c r="D18" s="390" t="n">
        <v>3951676.3932706</v>
      </c>
      <c r="E18" s="390" t="n">
        <v>0.653876603513551</v>
      </c>
      <c r="F18" s="390" t="n">
        <v>57.5355832071808</v>
      </c>
      <c r="G18" s="390" t="n">
        <v>0.476271630701069</v>
      </c>
      <c r="H18" s="390" t="n">
        <v>2916553.9660897</v>
      </c>
      <c r="I18" s="390" t="n">
        <v>0.744972055269351</v>
      </c>
      <c r="J18" s="390" t="n">
        <v>42.4644167928192</v>
      </c>
      <c r="K18" s="390" t="n">
        <v>0.645306543855675</v>
      </c>
    </row>
    <row r="19">
      <c r="A19" s="390" t="s">
        <v>14</v>
      </c>
      <c r="B19" s="390" t="s">
        <v>18</v>
      </c>
      <c r="C19" s="390" t="s">
        <v>16</v>
      </c>
      <c r="D19" s="390" t="n">
        <v>3482.4094146</v>
      </c>
      <c r="E19" s="390"/>
      <c r="F19" s="390" t="n">
        <v>59.2687647736733</v>
      </c>
      <c r="G19" s="390"/>
      <c r="H19" s="390" t="n">
        <v>2393.2139899</v>
      </c>
      <c r="I19" s="390"/>
      <c r="J19" s="390" t="n">
        <v>40.7312352263267</v>
      </c>
      <c r="K19" s="390"/>
    </row>
    <row r="20">
      <c r="A20" s="390" t="s">
        <v>14</v>
      </c>
      <c r="B20" s="390" t="s">
        <v>18</v>
      </c>
      <c r="C20" s="390" t="s">
        <v>17</v>
      </c>
      <c r="D20" s="390" t="n">
        <v>17306.354636</v>
      </c>
      <c r="E20" s="390"/>
      <c r="F20" s="390" t="n">
        <v>73.4366379273679</v>
      </c>
      <c r="G20" s="390"/>
      <c r="H20" s="390" t="n">
        <v>6260.0219363</v>
      </c>
      <c r="I20" s="390"/>
      <c r="J20" s="390" t="n">
        <v>26.5633620726321</v>
      </c>
      <c r="K20" s="390"/>
    </row>
    <row r="21">
      <c r="A21" s="390" t="s">
        <v>14</v>
      </c>
      <c r="B21" s="390" t="s">
        <v>19</v>
      </c>
      <c r="C21" s="390" t="s">
        <v>16</v>
      </c>
      <c r="D21" s="390" t="n">
        <v>438222.3380728</v>
      </c>
      <c r="E21" s="390" t="n">
        <v>2.45752595510904</v>
      </c>
      <c r="F21" s="390" t="n">
        <v>44.5672186696185</v>
      </c>
      <c r="G21" s="390" t="n">
        <v>1.71676407352812</v>
      </c>
      <c r="H21" s="390" t="n">
        <v>545061.679091</v>
      </c>
      <c r="I21" s="390" t="n">
        <v>2.04049675974458</v>
      </c>
      <c r="J21" s="390" t="n">
        <v>55.4327813303815</v>
      </c>
      <c r="K21" s="390" t="n">
        <v>1.38025547397779</v>
      </c>
    </row>
    <row r="22">
      <c r="A22" s="390" t="s">
        <v>14</v>
      </c>
      <c r="B22" s="390" t="s">
        <v>19</v>
      </c>
      <c r="C22" s="390" t="s">
        <v>17</v>
      </c>
      <c r="D22" s="390" t="n">
        <v>3934370.0386346</v>
      </c>
      <c r="E22" s="390" t="n">
        <v>0.656330313732593</v>
      </c>
      <c r="F22" s="390" t="n">
        <v>57.4808354146851</v>
      </c>
      <c r="G22" s="390" t="n">
        <v>0.478314732347749</v>
      </c>
      <c r="H22" s="390" t="n">
        <v>2910293.9441534</v>
      </c>
      <c r="I22" s="390" t="n">
        <v>0.746403184922803</v>
      </c>
      <c r="J22" s="390" t="n">
        <v>42.5191645853149</v>
      </c>
      <c r="K22" s="390" t="n">
        <v>0.646624426294487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956</v>
      </c>
    </row>
    <row r="32">
      <c r="A32" s="5" t="s">
        <v>26</v>
      </c>
      <c r="B32" s="5" t="s">
        <v>10</v>
      </c>
      <c r="C32" s="5" t="s">
        <v>11</v>
      </c>
      <c r="D32" s="5" t="s">
        <v>948</v>
      </c>
      <c r="E32" s="5" t="s">
        <v>949</v>
      </c>
      <c r="F32" s="5" t="s">
        <v>950</v>
      </c>
      <c r="G32" s="5" t="s">
        <v>951</v>
      </c>
      <c r="H32" s="5" t="s">
        <v>952</v>
      </c>
      <c r="I32" s="5" t="s">
        <v>953</v>
      </c>
      <c r="J32" s="5" t="s">
        <v>954</v>
      </c>
      <c r="K32" s="5" t="s">
        <v>955</v>
      </c>
    </row>
    <row r="33">
      <c r="A33" s="391" t="s">
        <v>14</v>
      </c>
      <c r="B33" s="391" t="s">
        <v>15</v>
      </c>
      <c r="C33" s="391" t="s">
        <v>16</v>
      </c>
      <c r="D33" s="391" t="n">
        <v>441704.7474874</v>
      </c>
      <c r="E33" s="391" t="n">
        <v>2.4393783914312</v>
      </c>
      <c r="F33" s="391" t="n">
        <v>44.6545460784902</v>
      </c>
      <c r="G33" s="391" t="n">
        <v>1.70363293980542</v>
      </c>
      <c r="H33" s="391" t="n">
        <v>547454.8930809</v>
      </c>
      <c r="I33" s="391" t="n">
        <v>2.03216764081439</v>
      </c>
      <c r="J33" s="391" t="n">
        <v>55.3454539215098</v>
      </c>
      <c r="K33" s="391" t="n">
        <v>1.3745475051892</v>
      </c>
    </row>
    <row r="34">
      <c r="A34" s="391" t="s">
        <v>14</v>
      </c>
      <c r="B34" s="391" t="s">
        <v>15</v>
      </c>
      <c r="C34" s="391" t="s">
        <v>17</v>
      </c>
      <c r="D34" s="391" t="n">
        <v>3951676.3932706</v>
      </c>
      <c r="E34" s="391" t="n">
        <v>0.653876603513551</v>
      </c>
      <c r="F34" s="391" t="n">
        <v>57.5355832071808</v>
      </c>
      <c r="G34" s="391" t="n">
        <v>0.476271630701069</v>
      </c>
      <c r="H34" s="391" t="n">
        <v>2916553.9660897</v>
      </c>
      <c r="I34" s="391" t="n">
        <v>0.744972055269351</v>
      </c>
      <c r="J34" s="391" t="n">
        <v>42.4644167928192</v>
      </c>
      <c r="K34" s="391" t="n">
        <v>0.645306543855675</v>
      </c>
    </row>
    <row r="35">
      <c r="A35" s="391" t="s">
        <v>27</v>
      </c>
      <c r="B35" s="391" t="s">
        <v>28</v>
      </c>
      <c r="C35" s="391" t="s">
        <v>16</v>
      </c>
      <c r="D35" s="391" t="n">
        <v>2967.5392088</v>
      </c>
      <c r="E35" s="391" t="n">
        <v>23.1153786986481</v>
      </c>
      <c r="F35" s="391" t="n">
        <v>52.3332709803507</v>
      </c>
      <c r="G35" s="391" t="n">
        <v>15.8083835992559</v>
      </c>
      <c r="H35" s="391" t="n">
        <v>2702.9246342</v>
      </c>
      <c r="I35" s="391" t="n">
        <v>23.7108911609455</v>
      </c>
      <c r="J35" s="391" t="n">
        <v>47.6667290196493</v>
      </c>
      <c r="K35" s="391" t="n">
        <v>17.3560141355652</v>
      </c>
    </row>
    <row r="36">
      <c r="A36" s="391" t="s">
        <v>27</v>
      </c>
      <c r="B36" s="391" t="s">
        <v>28</v>
      </c>
      <c r="C36" s="391" t="s">
        <v>17</v>
      </c>
      <c r="D36" s="391" t="n">
        <v>102513.5078338</v>
      </c>
      <c r="E36" s="391" t="n">
        <v>3.43041030642125</v>
      </c>
      <c r="F36" s="391" t="n">
        <v>67.6083212513424</v>
      </c>
      <c r="G36" s="391" t="n">
        <v>2.22611349091036</v>
      </c>
      <c r="H36" s="391" t="n">
        <v>49115.0283233</v>
      </c>
      <c r="I36" s="391" t="n">
        <v>5.0696507715312</v>
      </c>
      <c r="J36" s="391" t="n">
        <v>32.3916787486576</v>
      </c>
      <c r="K36" s="391" t="n">
        <v>4.64637221192656</v>
      </c>
    </row>
    <row r="37">
      <c r="A37" s="391" t="s">
        <v>29</v>
      </c>
      <c r="B37" s="391" t="s">
        <v>30</v>
      </c>
      <c r="C37" s="391" t="s">
        <v>16</v>
      </c>
      <c r="D37" s="391" t="n">
        <v>492.1937642</v>
      </c>
      <c r="E37" s="391" t="n">
        <v>32.6708896653321</v>
      </c>
      <c r="F37" s="391" t="n">
        <v>36.7722867034738</v>
      </c>
      <c r="G37" s="391" t="n">
        <v>28.5837734445392</v>
      </c>
      <c r="H37" s="391" t="n">
        <v>846.2972798</v>
      </c>
      <c r="I37" s="391" t="n">
        <v>28.8193104438617</v>
      </c>
      <c r="J37" s="391" t="n">
        <v>63.2277132965262</v>
      </c>
      <c r="K37" s="391" t="n">
        <v>16.6238925523104</v>
      </c>
    </row>
    <row r="38">
      <c r="A38" s="391" t="s">
        <v>29</v>
      </c>
      <c r="B38" s="391" t="s">
        <v>30</v>
      </c>
      <c r="C38" s="391" t="s">
        <v>17</v>
      </c>
      <c r="D38" s="391" t="n">
        <v>23052.9583618</v>
      </c>
      <c r="E38" s="391" t="n">
        <v>3.62090568163838</v>
      </c>
      <c r="F38" s="391" t="n">
        <v>61.3738877823981</v>
      </c>
      <c r="G38" s="391" t="n">
        <v>2.85119987206423</v>
      </c>
      <c r="H38" s="391" t="n">
        <v>14508.5506036</v>
      </c>
      <c r="I38" s="391" t="n">
        <v>5.17228675636932</v>
      </c>
      <c r="J38" s="391" t="n">
        <v>38.6261122176019</v>
      </c>
      <c r="K38" s="391" t="n">
        <v>4.53033481618466</v>
      </c>
    </row>
    <row r="39">
      <c r="A39" s="391" t="s">
        <v>31</v>
      </c>
      <c r="B39" s="391" t="s">
        <v>32</v>
      </c>
      <c r="C39" s="391" t="s">
        <v>16</v>
      </c>
      <c r="D39" s="391" t="n">
        <v>2548.2583019</v>
      </c>
      <c r="E39" s="391" t="n">
        <v>29.606534949316</v>
      </c>
      <c r="F39" s="391" t="n">
        <v>47.4528792274976</v>
      </c>
      <c r="G39" s="391" t="n">
        <v>17.652971059156</v>
      </c>
      <c r="H39" s="391" t="n">
        <v>2821.8232261</v>
      </c>
      <c r="I39" s="391" t="n">
        <v>22.6795699138712</v>
      </c>
      <c r="J39" s="391" t="n">
        <v>52.5471207725024</v>
      </c>
      <c r="K39" s="391" t="n">
        <v>15.9415833134477</v>
      </c>
    </row>
    <row r="40">
      <c r="A40" s="391" t="s">
        <v>31</v>
      </c>
      <c r="B40" s="391" t="s">
        <v>32</v>
      </c>
      <c r="C40" s="391" t="s">
        <v>17</v>
      </c>
      <c r="D40" s="391" t="n">
        <v>66319.7491006</v>
      </c>
      <c r="E40" s="391" t="n">
        <v>4.59396760894069</v>
      </c>
      <c r="F40" s="391" t="n">
        <v>63.0734120185439</v>
      </c>
      <c r="G40" s="391" t="n">
        <v>3.38232464026501</v>
      </c>
      <c r="H40" s="391" t="n">
        <v>38827.1693523</v>
      </c>
      <c r="I40" s="391" t="n">
        <v>6.47790775953724</v>
      </c>
      <c r="J40" s="391" t="n">
        <v>36.9265879814561</v>
      </c>
      <c r="K40" s="391" t="n">
        <v>5.77726693089113</v>
      </c>
    </row>
    <row r="41">
      <c r="A41" s="391" t="s">
        <v>33</v>
      </c>
      <c r="B41" s="391" t="s">
        <v>34</v>
      </c>
      <c r="C41" s="391" t="s">
        <v>16</v>
      </c>
      <c r="D41" s="391" t="n">
        <v>1184.5835909</v>
      </c>
      <c r="E41" s="391" t="n">
        <v>15.7888056898295</v>
      </c>
      <c r="F41" s="391" t="n">
        <v>42.7845364945149</v>
      </c>
      <c r="G41" s="391" t="n">
        <v>10.577629734498</v>
      </c>
      <c r="H41" s="391" t="n">
        <v>1584.1354089</v>
      </c>
      <c r="I41" s="391" t="n">
        <v>16.4068044421236</v>
      </c>
      <c r="J41" s="391" t="n">
        <v>57.2154635054851</v>
      </c>
      <c r="K41" s="391" t="n">
        <v>7.90973204923373</v>
      </c>
    </row>
    <row r="42">
      <c r="A42" s="391" t="s">
        <v>33</v>
      </c>
      <c r="B42" s="391" t="s">
        <v>34</v>
      </c>
      <c r="C42" s="391" t="s">
        <v>17</v>
      </c>
      <c r="D42" s="391" t="n">
        <v>19270.6166112</v>
      </c>
      <c r="E42" s="391" t="n">
        <v>4.55127842255401</v>
      </c>
      <c r="F42" s="391" t="n">
        <v>60.5341663283971</v>
      </c>
      <c r="G42" s="391" t="n">
        <v>2.97038115743238</v>
      </c>
      <c r="H42" s="391" t="n">
        <v>12563.6643908</v>
      </c>
      <c r="I42" s="391" t="n">
        <v>5.24571155543321</v>
      </c>
      <c r="J42" s="391" t="n">
        <v>39.4658336716029</v>
      </c>
      <c r="K42" s="391" t="n">
        <v>4.55608130665508</v>
      </c>
    </row>
    <row r="43">
      <c r="A43" s="391" t="s">
        <v>35</v>
      </c>
      <c r="B43" s="391" t="s">
        <v>36</v>
      </c>
      <c r="C43" s="391" t="s">
        <v>16</v>
      </c>
      <c r="D43" s="391" t="n">
        <v>2456.4200849</v>
      </c>
      <c r="E43" s="391" t="n">
        <v>28.3379122436117</v>
      </c>
      <c r="F43" s="391" t="n">
        <v>29.227783250182</v>
      </c>
      <c r="G43" s="391" t="n">
        <v>28.0058252145598</v>
      </c>
      <c r="H43" s="391" t="n">
        <v>5947.9808369</v>
      </c>
      <c r="I43" s="391" t="n">
        <v>32.8849073430641</v>
      </c>
      <c r="J43" s="391" t="n">
        <v>70.772216749818</v>
      </c>
      <c r="K43" s="391" t="n">
        <v>11.5659537980452</v>
      </c>
    </row>
    <row r="44">
      <c r="A44" s="391" t="s">
        <v>35</v>
      </c>
      <c r="B44" s="391" t="s">
        <v>36</v>
      </c>
      <c r="C44" s="391" t="s">
        <v>17</v>
      </c>
      <c r="D44" s="391" t="n">
        <v>100409.3829769</v>
      </c>
      <c r="E44" s="391" t="n">
        <v>5.28167547933845</v>
      </c>
      <c r="F44" s="391" t="n">
        <v>66.9156778823826</v>
      </c>
      <c r="G44" s="391" t="n">
        <v>4.09206039144627</v>
      </c>
      <c r="H44" s="391" t="n">
        <v>49644.2160517</v>
      </c>
      <c r="I44" s="391" t="n">
        <v>8.81193301477613</v>
      </c>
      <c r="J44" s="391" t="n">
        <v>33.0843221176174</v>
      </c>
      <c r="K44" s="391" t="n">
        <v>8.27651822684511</v>
      </c>
    </row>
    <row r="45">
      <c r="A45" s="391" t="s">
        <v>37</v>
      </c>
      <c r="B45" s="391" t="s">
        <v>38</v>
      </c>
      <c r="C45" s="391" t="s">
        <v>16</v>
      </c>
      <c r="D45" s="391" t="n">
        <v>25439.5797286</v>
      </c>
      <c r="E45" s="391" t="n">
        <v>29.2303159783611</v>
      </c>
      <c r="F45" s="391" t="n">
        <v>33.2936858155912</v>
      </c>
      <c r="G45" s="391" t="n">
        <v>23.5443001840479</v>
      </c>
      <c r="H45" s="391" t="n">
        <v>50970.0430134</v>
      </c>
      <c r="I45" s="391" t="n">
        <v>19.1517216399499</v>
      </c>
      <c r="J45" s="391" t="n">
        <v>66.7063141844088</v>
      </c>
      <c r="K45" s="391" t="n">
        <v>11.751159431604</v>
      </c>
    </row>
    <row r="46">
      <c r="A46" s="391" t="s">
        <v>37</v>
      </c>
      <c r="B46" s="391" t="s">
        <v>38</v>
      </c>
      <c r="C46" s="391" t="s">
        <v>17</v>
      </c>
      <c r="D46" s="391" t="n">
        <v>450381.9563846</v>
      </c>
      <c r="E46" s="391" t="n">
        <v>4.96892843988883</v>
      </c>
      <c r="F46" s="391" t="n">
        <v>62.8932515640446</v>
      </c>
      <c r="G46" s="391" t="n">
        <v>3.35409581368277</v>
      </c>
      <c r="H46" s="391" t="n">
        <v>265723.4208767</v>
      </c>
      <c r="I46" s="391" t="n">
        <v>6.31873460583011</v>
      </c>
      <c r="J46" s="391" t="n">
        <v>37.1067484359554</v>
      </c>
      <c r="K46" s="391" t="n">
        <v>5.68494952188952</v>
      </c>
    </row>
    <row r="47">
      <c r="A47" s="391" t="s">
        <v>39</v>
      </c>
      <c r="B47" s="391" t="s">
        <v>40</v>
      </c>
      <c r="C47" s="391" t="s">
        <v>16</v>
      </c>
      <c r="D47" s="391" t="n">
        <v>818.2492924</v>
      </c>
      <c r="E47" s="391" t="n">
        <v>24.4400402468113</v>
      </c>
      <c r="F47" s="391" t="n">
        <v>63.9008217567115</v>
      </c>
      <c r="G47" s="391" t="n">
        <v>11.3364471726807</v>
      </c>
      <c r="H47" s="391" t="n">
        <v>462.2495649</v>
      </c>
      <c r="I47" s="391" t="n">
        <v>22.8909413029719</v>
      </c>
      <c r="J47" s="391" t="n">
        <v>36.0991782432885</v>
      </c>
      <c r="K47" s="391" t="n">
        <v>20.0671684339664</v>
      </c>
    </row>
    <row r="48">
      <c r="A48" s="391" t="s">
        <v>39</v>
      </c>
      <c r="B48" s="391" t="s">
        <v>40</v>
      </c>
      <c r="C48" s="391" t="s">
        <v>17</v>
      </c>
      <c r="D48" s="391" t="n">
        <v>21088.6052194</v>
      </c>
      <c r="E48" s="391" t="n">
        <v>2.96338994719922</v>
      </c>
      <c r="F48" s="391" t="n">
        <v>72.1804609971471</v>
      </c>
      <c r="G48" s="391" t="n">
        <v>2.1915686470218</v>
      </c>
      <c r="H48" s="391" t="n">
        <v>8127.8959335</v>
      </c>
      <c r="I48" s="391" t="n">
        <v>5.91241981840966</v>
      </c>
      <c r="J48" s="391" t="n">
        <v>27.819539002853</v>
      </c>
      <c r="K48" s="391" t="n">
        <v>5.68623495999357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957</v>
      </c>
    </row>
    <row r="58">
      <c r="A58" s="5" t="s">
        <v>26</v>
      </c>
      <c r="B58" s="5" t="s">
        <v>10</v>
      </c>
      <c r="C58" s="5" t="s">
        <v>11</v>
      </c>
      <c r="D58" s="5" t="s">
        <v>948</v>
      </c>
      <c r="E58" s="5" t="s">
        <v>949</v>
      </c>
      <c r="F58" s="5" t="s">
        <v>950</v>
      </c>
      <c r="G58" s="5" t="s">
        <v>951</v>
      </c>
      <c r="H58" s="5" t="s">
        <v>952</v>
      </c>
      <c r="I58" s="5" t="s">
        <v>953</v>
      </c>
      <c r="J58" s="5" t="s">
        <v>954</v>
      </c>
      <c r="K58" s="5" t="s">
        <v>955</v>
      </c>
    </row>
    <row r="59">
      <c r="A59" s="392" t="s">
        <v>14</v>
      </c>
      <c r="B59" s="392" t="s">
        <v>15</v>
      </c>
      <c r="C59" s="392" t="s">
        <v>16</v>
      </c>
      <c r="D59" s="392" t="n">
        <v>438222.3380728</v>
      </c>
      <c r="E59" s="392" t="n">
        <v>2.45752595510904</v>
      </c>
      <c r="F59" s="392" t="n">
        <v>44.5672186696185</v>
      </c>
      <c r="G59" s="392" t="n">
        <v>1.71676407352812</v>
      </c>
      <c r="H59" s="392" t="n">
        <v>545061.679091</v>
      </c>
      <c r="I59" s="392" t="n">
        <v>2.04049675974458</v>
      </c>
      <c r="J59" s="392" t="n">
        <v>55.4327813303815</v>
      </c>
      <c r="K59" s="392" t="n">
        <v>1.38025547397779</v>
      </c>
    </row>
    <row r="60">
      <c r="A60" s="392" t="s">
        <v>14</v>
      </c>
      <c r="B60" s="392" t="s">
        <v>15</v>
      </c>
      <c r="C60" s="392" t="s">
        <v>17</v>
      </c>
      <c r="D60" s="392" t="n">
        <v>3934370.0386346</v>
      </c>
      <c r="E60" s="392" t="n">
        <v>0.656330313732593</v>
      </c>
      <c r="F60" s="392" t="n">
        <v>57.4808354146851</v>
      </c>
      <c r="G60" s="392" t="n">
        <v>0.478314732347749</v>
      </c>
      <c r="H60" s="392" t="n">
        <v>2910293.9441534</v>
      </c>
      <c r="I60" s="392" t="n">
        <v>0.746403184922803</v>
      </c>
      <c r="J60" s="392" t="n">
        <v>42.5191645853149</v>
      </c>
      <c r="K60" s="392" t="n">
        <v>0.646624426294487</v>
      </c>
    </row>
    <row r="61">
      <c r="A61" s="392" t="s">
        <v>42</v>
      </c>
      <c r="B61" s="392" t="s">
        <v>43</v>
      </c>
      <c r="C61" s="392" t="s">
        <v>16</v>
      </c>
      <c r="D61" s="392" t="n">
        <v>312.3560811</v>
      </c>
      <c r="E61" s="392" t="n">
        <v>24.5426494890858</v>
      </c>
      <c r="F61" s="392" t="n">
        <v>36.0815729766642</v>
      </c>
      <c r="G61" s="392" t="n">
        <v>19.4404026888838</v>
      </c>
      <c r="H61" s="392" t="n">
        <v>553.3381094</v>
      </c>
      <c r="I61" s="392" t="n">
        <v>19.9517979713071</v>
      </c>
      <c r="J61" s="392" t="n">
        <v>63.9184270233358</v>
      </c>
      <c r="K61" s="392" t="n">
        <v>10.973992023593</v>
      </c>
    </row>
    <row r="62">
      <c r="A62" s="392" t="s">
        <v>42</v>
      </c>
      <c r="B62" s="392" t="s">
        <v>43</v>
      </c>
      <c r="C62" s="392" t="s">
        <v>17</v>
      </c>
      <c r="D62" s="392" t="n">
        <v>4209.3940818</v>
      </c>
      <c r="E62" s="392" t="n">
        <v>8.61850833979526</v>
      </c>
      <c r="F62" s="392" t="n">
        <v>48.2767111619483</v>
      </c>
      <c r="G62" s="392" t="n">
        <v>6.3847265446952</v>
      </c>
      <c r="H62" s="392" t="n">
        <v>4509.9117294</v>
      </c>
      <c r="I62" s="392" t="n">
        <v>6.72067489648803</v>
      </c>
      <c r="J62" s="392" t="n">
        <v>51.7232888380517</v>
      </c>
      <c r="K62" s="392" t="n">
        <v>5.95928074510826</v>
      </c>
    </row>
    <row r="63">
      <c r="A63" s="392" t="s">
        <v>44</v>
      </c>
      <c r="B63" s="392" t="s">
        <v>45</v>
      </c>
      <c r="C63" s="392" t="s">
        <v>16</v>
      </c>
      <c r="D63" s="392" t="n">
        <v>1200.9201166</v>
      </c>
      <c r="E63" s="392" t="n">
        <v>30.4581792416754</v>
      </c>
      <c r="F63" s="392" t="n">
        <v>44.1514210118896</v>
      </c>
      <c r="G63" s="392" t="n">
        <v>21.1372559254061</v>
      </c>
      <c r="H63" s="392" t="n">
        <v>1519.0832017</v>
      </c>
      <c r="I63" s="392" t="n">
        <v>25.0168136776846</v>
      </c>
      <c r="J63" s="392" t="n">
        <v>55.8485789881104</v>
      </c>
      <c r="K63" s="392" t="n">
        <v>16.7101813923921</v>
      </c>
    </row>
    <row r="64">
      <c r="A64" s="392" t="s">
        <v>44</v>
      </c>
      <c r="B64" s="392" t="s">
        <v>45</v>
      </c>
      <c r="C64" s="392" t="s">
        <v>17</v>
      </c>
      <c r="D64" s="392" t="n">
        <v>41080.1330579</v>
      </c>
      <c r="E64" s="392" t="n">
        <v>5.74055899726393</v>
      </c>
      <c r="F64" s="392" t="n">
        <v>62.1917448107873</v>
      </c>
      <c r="G64" s="392" t="n">
        <v>3.93289207358408</v>
      </c>
      <c r="H64" s="392" t="n">
        <v>24973.8636307</v>
      </c>
      <c r="I64" s="392" t="n">
        <v>6.6085001052381</v>
      </c>
      <c r="J64" s="392" t="n">
        <v>37.8082551892127</v>
      </c>
      <c r="K64" s="392" t="n">
        <v>6.46931256109633</v>
      </c>
    </row>
    <row r="65">
      <c r="A65" s="392" t="s">
        <v>27</v>
      </c>
      <c r="B65" s="392" t="s">
        <v>28</v>
      </c>
      <c r="C65" s="392" t="s">
        <v>16</v>
      </c>
      <c r="D65" s="392" t="n">
        <v>2665.9373019</v>
      </c>
      <c r="E65" s="392" t="n">
        <v>25.4385577158872</v>
      </c>
      <c r="F65" s="392" t="n">
        <v>54.5725753293965</v>
      </c>
      <c r="G65" s="392" t="n">
        <v>17.2182720465053</v>
      </c>
      <c r="H65" s="392" t="n">
        <v>2219.185465</v>
      </c>
      <c r="I65" s="392" t="n">
        <v>28.0807246529248</v>
      </c>
      <c r="J65" s="392" t="n">
        <v>45.4274246706035</v>
      </c>
      <c r="K65" s="392" t="n">
        <v>20.6845414441467</v>
      </c>
    </row>
    <row r="66">
      <c r="A66" s="392" t="s">
        <v>27</v>
      </c>
      <c r="B66" s="392" t="s">
        <v>28</v>
      </c>
      <c r="C66" s="392" t="s">
        <v>17</v>
      </c>
      <c r="D66" s="392" t="n">
        <v>86323.6069503</v>
      </c>
      <c r="E66" s="392" t="n">
        <v>3.98497846246759</v>
      </c>
      <c r="F66" s="392" t="n">
        <v>67.9419860385797</v>
      </c>
      <c r="G66" s="392" t="n">
        <v>2.52885253700973</v>
      </c>
      <c r="H66" s="392" t="n">
        <v>40731.2702817</v>
      </c>
      <c r="I66" s="392" t="n">
        <v>5.86534060216001</v>
      </c>
      <c r="J66" s="392" t="n">
        <v>32.0580139614203</v>
      </c>
      <c r="K66" s="392" t="n">
        <v>5.35951054141751</v>
      </c>
    </row>
    <row r="67">
      <c r="A67" s="392" t="s">
        <v>29</v>
      </c>
      <c r="B67" s="392" t="s">
        <v>30</v>
      </c>
      <c r="C67" s="392" t="s">
        <v>16</v>
      </c>
      <c r="D67" s="392" t="n">
        <v>320.157263</v>
      </c>
      <c r="E67" s="392" t="n">
        <v>44.8133936583478</v>
      </c>
      <c r="F67" s="392" t="n">
        <v>46.2592532350193</v>
      </c>
      <c r="G67" s="392" t="n">
        <v>30.3559222963096</v>
      </c>
      <c r="H67" s="392" t="n">
        <v>371.9361899</v>
      </c>
      <c r="I67" s="392" t="n">
        <v>29.5365112343691</v>
      </c>
      <c r="J67" s="392" t="n">
        <v>53.7407467649807</v>
      </c>
      <c r="K67" s="392" t="n">
        <v>26.1299364303327</v>
      </c>
    </row>
    <row r="68">
      <c r="A68" s="392" t="s">
        <v>29</v>
      </c>
      <c r="B68" s="392" t="s">
        <v>30</v>
      </c>
      <c r="C68" s="392" t="s">
        <v>17</v>
      </c>
      <c r="D68" s="392" t="n">
        <v>15319.0779586</v>
      </c>
      <c r="E68" s="392" t="n">
        <v>4.79105613362993</v>
      </c>
      <c r="F68" s="392" t="n">
        <v>59.8918364501591</v>
      </c>
      <c r="G68" s="392" t="n">
        <v>3.89464269376183</v>
      </c>
      <c r="H68" s="392" t="n">
        <v>10258.8285919</v>
      </c>
      <c r="I68" s="392" t="n">
        <v>6.70986026296523</v>
      </c>
      <c r="J68" s="392" t="n">
        <v>40.1081635498409</v>
      </c>
      <c r="K68" s="392" t="n">
        <v>5.81570639495202</v>
      </c>
    </row>
    <row r="69">
      <c r="A69" s="392" t="s">
        <v>46</v>
      </c>
      <c r="B69" s="392" t="s">
        <v>47</v>
      </c>
      <c r="C69" s="392" t="s">
        <v>16</v>
      </c>
      <c r="D69" s="392" t="n">
        <v>1040.500406</v>
      </c>
      <c r="E69" s="392" t="n">
        <v>19.2854893448157</v>
      </c>
      <c r="F69" s="392" t="n">
        <v>41.7793732562219</v>
      </c>
      <c r="G69" s="392" t="n">
        <v>15.3535489650179</v>
      </c>
      <c r="H69" s="392" t="n">
        <v>1449.9639665</v>
      </c>
      <c r="I69" s="392" t="n">
        <v>15.1156994105728</v>
      </c>
      <c r="J69" s="392" t="n">
        <v>58.2206267437781</v>
      </c>
      <c r="K69" s="392" t="n">
        <v>11.0177730624605</v>
      </c>
    </row>
    <row r="70">
      <c r="A70" s="392" t="s">
        <v>46</v>
      </c>
      <c r="B70" s="392" t="s">
        <v>47</v>
      </c>
      <c r="C70" s="392" t="s">
        <v>17</v>
      </c>
      <c r="D70" s="392" t="n">
        <v>11222.8391936</v>
      </c>
      <c r="E70" s="392" t="n">
        <v>6.43006337999243</v>
      </c>
      <c r="F70" s="392" t="n">
        <v>52.7747778692383</v>
      </c>
      <c r="G70" s="392" t="n">
        <v>5.15795819682519</v>
      </c>
      <c r="H70" s="392" t="n">
        <v>10042.6964405</v>
      </c>
      <c r="I70" s="392" t="n">
        <v>6.63388892517252</v>
      </c>
      <c r="J70" s="392" t="n">
        <v>47.2252221307617</v>
      </c>
      <c r="K70" s="392" t="n">
        <v>5.76408295852046</v>
      </c>
    </row>
    <row r="71">
      <c r="A71" s="392" t="s">
        <v>48</v>
      </c>
      <c r="B71" s="392" t="s">
        <v>49</v>
      </c>
      <c r="C71" s="392" t="s">
        <v>16</v>
      </c>
      <c r="D71" s="392" t="n">
        <v>4771.4933352</v>
      </c>
      <c r="E71" s="392" t="n">
        <v>22.9144235376395</v>
      </c>
      <c r="F71" s="392" t="n">
        <v>53.5942806072083</v>
      </c>
      <c r="G71" s="392" t="n">
        <v>14.2149492264768</v>
      </c>
      <c r="H71" s="392" t="n">
        <v>4131.4964636</v>
      </c>
      <c r="I71" s="392" t="n">
        <v>21.7213571099811</v>
      </c>
      <c r="J71" s="392" t="n">
        <v>46.4057193927917</v>
      </c>
      <c r="K71" s="392" t="n">
        <v>16.4169414380278</v>
      </c>
    </row>
    <row r="72">
      <c r="A72" s="392" t="s">
        <v>48</v>
      </c>
      <c r="B72" s="392" t="s">
        <v>49</v>
      </c>
      <c r="C72" s="392" t="s">
        <v>17</v>
      </c>
      <c r="D72" s="392" t="n">
        <v>92101.661052</v>
      </c>
      <c r="E72" s="392" t="n">
        <v>3.94614095590346</v>
      </c>
      <c r="F72" s="392" t="n">
        <v>63.8707729089391</v>
      </c>
      <c r="G72" s="392" t="n">
        <v>2.88306984891598</v>
      </c>
      <c r="H72" s="392" t="n">
        <v>52098.3491519</v>
      </c>
      <c r="I72" s="392" t="n">
        <v>5.57085180703209</v>
      </c>
      <c r="J72" s="392" t="n">
        <v>36.1292270910609</v>
      </c>
      <c r="K72" s="392" t="n">
        <v>5.09681259265806</v>
      </c>
    </row>
    <row r="73">
      <c r="A73" s="392" t="s">
        <v>31</v>
      </c>
      <c r="B73" s="392" t="s">
        <v>32</v>
      </c>
      <c r="C73" s="392" t="s">
        <v>16</v>
      </c>
      <c r="D73" s="392" t="n">
        <v>2489.4110979</v>
      </c>
      <c r="E73" s="392" t="n">
        <v>30.3008051352247</v>
      </c>
      <c r="F73" s="392" t="n">
        <v>47.2127001761913</v>
      </c>
      <c r="G73" s="392" t="n">
        <v>18.0901458383843</v>
      </c>
      <c r="H73" s="392" t="n">
        <v>2783.3462081</v>
      </c>
      <c r="I73" s="392" t="n">
        <v>22.9904034947761</v>
      </c>
      <c r="J73" s="392" t="n">
        <v>52.7872998238087</v>
      </c>
      <c r="K73" s="392" t="n">
        <v>16.1797370667176</v>
      </c>
    </row>
    <row r="74">
      <c r="A74" s="392" t="s">
        <v>31</v>
      </c>
      <c r="B74" s="392" t="s">
        <v>32</v>
      </c>
      <c r="C74" s="392" t="s">
        <v>17</v>
      </c>
      <c r="D74" s="392" t="n">
        <v>65002.4770726</v>
      </c>
      <c r="E74" s="392" t="n">
        <v>4.68585116055982</v>
      </c>
      <c r="F74" s="392" t="n">
        <v>62.8515446702069</v>
      </c>
      <c r="G74" s="392" t="n">
        <v>3.45050873909124</v>
      </c>
      <c r="H74" s="392" t="n">
        <v>38419.7656323</v>
      </c>
      <c r="I74" s="392" t="n">
        <v>6.5452619353752</v>
      </c>
      <c r="J74" s="392" t="n">
        <v>37.1484553297931</v>
      </c>
      <c r="K74" s="392" t="n">
        <v>5.83792252530086</v>
      </c>
    </row>
    <row r="75">
      <c r="A75" s="392" t="s">
        <v>50</v>
      </c>
      <c r="B75" s="392" t="s">
        <v>51</v>
      </c>
      <c r="C75" s="392" t="s">
        <v>16</v>
      </c>
      <c r="D75" s="392" t="n">
        <v>4239.399109</v>
      </c>
      <c r="E75" s="392" t="n">
        <v>24.7802303742386</v>
      </c>
      <c r="F75" s="392" t="n">
        <v>28.4752238937338</v>
      </c>
      <c r="G75" s="392" t="n">
        <v>20.0159868378397</v>
      </c>
      <c r="H75" s="392" t="n">
        <v>10648.6281979</v>
      </c>
      <c r="I75" s="392" t="n">
        <v>16.5088729993861</v>
      </c>
      <c r="J75" s="392" t="n">
        <v>71.5247761062662</v>
      </c>
      <c r="K75" s="392" t="n">
        <v>7.96870312204416</v>
      </c>
    </row>
    <row r="76">
      <c r="A76" s="392" t="s">
        <v>50</v>
      </c>
      <c r="B76" s="392" t="s">
        <v>51</v>
      </c>
      <c r="C76" s="392" t="s">
        <v>17</v>
      </c>
      <c r="D76" s="392" t="n">
        <v>74161.8685013</v>
      </c>
      <c r="E76" s="392" t="n">
        <v>5.96264773594575</v>
      </c>
      <c r="F76" s="392" t="n">
        <v>59.03574582793</v>
      </c>
      <c r="G76" s="392" t="n">
        <v>3.89220032170472</v>
      </c>
      <c r="H76" s="392" t="n">
        <v>51460.1041887</v>
      </c>
      <c r="I76" s="392" t="n">
        <v>6.08888544640223</v>
      </c>
      <c r="J76" s="392" t="n">
        <v>40.96425417207</v>
      </c>
      <c r="K76" s="392" t="n">
        <v>5.60925503338501</v>
      </c>
    </row>
    <row r="77">
      <c r="A77" s="392" t="s">
        <v>52</v>
      </c>
      <c r="B77" s="392" t="s">
        <v>53</v>
      </c>
      <c r="C77" s="392" t="s">
        <v>16</v>
      </c>
      <c r="D77" s="392" t="n">
        <v>129.37659</v>
      </c>
      <c r="E77" s="392" t="n">
        <v>42.0700224449673</v>
      </c>
      <c r="F77" s="392" t="n">
        <v>34.6254760025788</v>
      </c>
      <c r="G77" s="392" t="n">
        <v>35.437633151976</v>
      </c>
      <c r="H77" s="392" t="n">
        <v>244.2690748</v>
      </c>
      <c r="I77" s="392" t="n">
        <v>34.9528923071556</v>
      </c>
      <c r="J77" s="392" t="n">
        <v>65.3745239974212</v>
      </c>
      <c r="K77" s="392" t="n">
        <v>18.7694661660609</v>
      </c>
    </row>
    <row r="78">
      <c r="A78" s="392" t="s">
        <v>52</v>
      </c>
      <c r="B78" s="392" t="s">
        <v>53</v>
      </c>
      <c r="C78" s="392" t="s">
        <v>17</v>
      </c>
      <c r="D78" s="392" t="n">
        <v>8820.8576154</v>
      </c>
      <c r="E78" s="392" t="n">
        <v>5.15058424227424</v>
      </c>
      <c r="F78" s="392" t="n">
        <v>62.2179386067297</v>
      </c>
      <c r="G78" s="392" t="n">
        <v>4.25401573940117</v>
      </c>
      <c r="H78" s="392" t="n">
        <v>5356.4967183</v>
      </c>
      <c r="I78" s="392" t="n">
        <v>7.92633118080081</v>
      </c>
      <c r="J78" s="392" t="n">
        <v>37.7820613932703</v>
      </c>
      <c r="K78" s="392" t="n">
        <v>7.00533746295982</v>
      </c>
    </row>
    <row r="79">
      <c r="A79" s="392" t="s">
        <v>33</v>
      </c>
      <c r="B79" s="392" t="s">
        <v>34</v>
      </c>
      <c r="C79" s="392" t="s">
        <v>16</v>
      </c>
      <c r="D79" s="392" t="n">
        <v>545.0539935</v>
      </c>
      <c r="E79" s="392" t="n">
        <v>25.9254203354106</v>
      </c>
      <c r="F79" s="392" t="n">
        <v>37.845070292044</v>
      </c>
      <c r="G79" s="392" t="n">
        <v>16.4513148139415</v>
      </c>
      <c r="H79" s="392" t="n">
        <v>895.170557</v>
      </c>
      <c r="I79" s="392" t="n">
        <v>24.6859208570573</v>
      </c>
      <c r="J79" s="392" t="n">
        <v>62.154929707956</v>
      </c>
      <c r="K79" s="392" t="n">
        <v>10.0169233310301</v>
      </c>
    </row>
    <row r="80">
      <c r="A80" s="392" t="s">
        <v>33</v>
      </c>
      <c r="B80" s="392" t="s">
        <v>34</v>
      </c>
      <c r="C80" s="392" t="s">
        <v>17</v>
      </c>
      <c r="D80" s="392" t="n">
        <v>8431.3252142</v>
      </c>
      <c r="E80" s="392" t="n">
        <v>7.19418221219472</v>
      </c>
      <c r="F80" s="392" t="n">
        <v>53.1248472423413</v>
      </c>
      <c r="G80" s="392" t="n">
        <v>4.98911152435458</v>
      </c>
      <c r="H80" s="392" t="n">
        <v>7439.4502362</v>
      </c>
      <c r="I80" s="392" t="n">
        <v>6.63214012691881</v>
      </c>
      <c r="J80" s="392" t="n">
        <v>46.8751527576587</v>
      </c>
      <c r="K80" s="392" t="n">
        <v>5.6542917092262</v>
      </c>
    </row>
    <row r="81">
      <c r="A81" s="392" t="s">
        <v>54</v>
      </c>
      <c r="B81" s="392" t="s">
        <v>55</v>
      </c>
      <c r="C81" s="392" t="s">
        <v>16</v>
      </c>
      <c r="D81" s="392" t="n">
        <v>8195.0451785</v>
      </c>
      <c r="E81" s="392" t="n">
        <v>17.2701425275634</v>
      </c>
      <c r="F81" s="392" t="n">
        <v>62.8347405706476</v>
      </c>
      <c r="G81" s="392" t="n">
        <v>9.19930635844238</v>
      </c>
      <c r="H81" s="392" t="n">
        <v>4847.1749438</v>
      </c>
      <c r="I81" s="392" t="n">
        <v>17.5088346710859</v>
      </c>
      <c r="J81" s="392" t="n">
        <v>37.1652594293524</v>
      </c>
      <c r="K81" s="392" t="n">
        <v>15.5531277687278</v>
      </c>
    </row>
    <row r="82">
      <c r="A82" s="392" t="s">
        <v>54</v>
      </c>
      <c r="B82" s="392" t="s">
        <v>55</v>
      </c>
      <c r="C82" s="392" t="s">
        <v>17</v>
      </c>
      <c r="D82" s="392" t="n">
        <v>82240.7733019</v>
      </c>
      <c r="E82" s="392" t="n">
        <v>4.26332614875093</v>
      </c>
      <c r="F82" s="392" t="n">
        <v>71.9304245773169</v>
      </c>
      <c r="G82" s="392" t="n">
        <v>2.29668722575904</v>
      </c>
      <c r="H82" s="392" t="n">
        <v>32093.0065766</v>
      </c>
      <c r="I82" s="392" t="n">
        <v>5.9242246562886</v>
      </c>
      <c r="J82" s="392" t="n">
        <v>28.0695754226831</v>
      </c>
      <c r="K82" s="392" t="n">
        <v>5.88543591352821</v>
      </c>
    </row>
    <row r="83">
      <c r="A83" s="392" t="s">
        <v>35</v>
      </c>
      <c r="B83" s="392" t="s">
        <v>36</v>
      </c>
      <c r="C83" s="392" t="s">
        <v>16</v>
      </c>
      <c r="D83" s="392" t="n">
        <v>2346.1833311</v>
      </c>
      <c r="E83" s="392" t="n">
        <v>29.6511343942891</v>
      </c>
      <c r="F83" s="392" t="n">
        <v>28.5547883426823</v>
      </c>
      <c r="G83" s="392" t="n">
        <v>29.0325054415571</v>
      </c>
      <c r="H83" s="392" t="n">
        <v>5870.2436406</v>
      </c>
      <c r="I83" s="392" t="n">
        <v>33.3183559667842</v>
      </c>
      <c r="J83" s="392" t="n">
        <v>71.4452116573176</v>
      </c>
      <c r="K83" s="392" t="n">
        <v>11.6035354743963</v>
      </c>
    </row>
    <row r="84">
      <c r="A84" s="392" t="s">
        <v>35</v>
      </c>
      <c r="B84" s="392" t="s">
        <v>36</v>
      </c>
      <c r="C84" s="392" t="s">
        <v>17</v>
      </c>
      <c r="D84" s="392" t="n">
        <v>99006.0938434</v>
      </c>
      <c r="E84" s="392" t="n">
        <v>5.35625296847485</v>
      </c>
      <c r="F84" s="392" t="n">
        <v>66.7676291764852</v>
      </c>
      <c r="G84" s="392" t="n">
        <v>4.15005945777835</v>
      </c>
      <c r="H84" s="392" t="n">
        <v>49278.4791818</v>
      </c>
      <c r="I84" s="392" t="n">
        <v>8.87693687335844</v>
      </c>
      <c r="J84" s="392" t="n">
        <v>33.2323708235148</v>
      </c>
      <c r="K84" s="392" t="n">
        <v>8.33794351925219</v>
      </c>
    </row>
    <row r="85">
      <c r="A85" s="392" t="s">
        <v>56</v>
      </c>
      <c r="B85" s="392" t="s">
        <v>57</v>
      </c>
      <c r="C85" s="392" t="s">
        <v>16</v>
      </c>
      <c r="D85" s="392" t="n">
        <v>1156.3431597</v>
      </c>
      <c r="E85" s="392" t="n">
        <v>27.6828291573483</v>
      </c>
      <c r="F85" s="392" t="n">
        <v>50.9308186789076</v>
      </c>
      <c r="G85" s="392" t="n">
        <v>17.2865395994843</v>
      </c>
      <c r="H85" s="392" t="n">
        <v>1114.076185</v>
      </c>
      <c r="I85" s="392" t="n">
        <v>24.4381094206946</v>
      </c>
      <c r="J85" s="392" t="n">
        <v>49.0691813210924</v>
      </c>
      <c r="K85" s="392" t="n">
        <v>17.9423742198985</v>
      </c>
    </row>
    <row r="86">
      <c r="A86" s="392" t="s">
        <v>56</v>
      </c>
      <c r="B86" s="392" t="s">
        <v>57</v>
      </c>
      <c r="C86" s="392" t="s">
        <v>17</v>
      </c>
      <c r="D86" s="392" t="n">
        <v>13764.6700992</v>
      </c>
      <c r="E86" s="392" t="n">
        <v>5.86237091591221</v>
      </c>
      <c r="F86" s="392" t="n">
        <v>52.7794916656798</v>
      </c>
      <c r="G86" s="392" t="n">
        <v>5.27816128289302</v>
      </c>
      <c r="H86" s="392" t="n">
        <v>12314.9105576</v>
      </c>
      <c r="I86" s="392" t="n">
        <v>6.37285691784615</v>
      </c>
      <c r="J86" s="392" t="n">
        <v>47.2205083343202</v>
      </c>
      <c r="K86" s="392" t="n">
        <v>5.89952711792586</v>
      </c>
    </row>
    <row r="87">
      <c r="A87" s="392" t="s">
        <v>37</v>
      </c>
      <c r="B87" s="392" t="s">
        <v>38</v>
      </c>
      <c r="C87" s="392" t="s">
        <v>16</v>
      </c>
      <c r="D87" s="392" t="n">
        <v>25356.6711512</v>
      </c>
      <c r="E87" s="392" t="n">
        <v>29.3256095291606</v>
      </c>
      <c r="F87" s="392" t="n">
        <v>33.2925077443034</v>
      </c>
      <c r="G87" s="392" t="n">
        <v>23.6211035262531</v>
      </c>
      <c r="H87" s="392" t="n">
        <v>50806.6246448</v>
      </c>
      <c r="I87" s="392" t="n">
        <v>19.2130051979503</v>
      </c>
      <c r="J87" s="392" t="n">
        <v>66.7074922556966</v>
      </c>
      <c r="K87" s="392" t="n">
        <v>11.7888672693976</v>
      </c>
    </row>
    <row r="88">
      <c r="A88" s="392" t="s">
        <v>37</v>
      </c>
      <c r="B88" s="392" t="s">
        <v>38</v>
      </c>
      <c r="C88" s="392" t="s">
        <v>17</v>
      </c>
      <c r="D88" s="392" t="n">
        <v>447210.5327553</v>
      </c>
      <c r="E88" s="392" t="n">
        <v>5.00397847518329</v>
      </c>
      <c r="F88" s="392" t="n">
        <v>62.8263772570241</v>
      </c>
      <c r="G88" s="392" t="n">
        <v>3.37811370197545</v>
      </c>
      <c r="H88" s="392" t="n">
        <v>264609.1714523</v>
      </c>
      <c r="I88" s="392" t="n">
        <v>6.34519888984937</v>
      </c>
      <c r="J88" s="392" t="n">
        <v>37.1736227429759</v>
      </c>
      <c r="K88" s="392" t="n">
        <v>5.70928067261173</v>
      </c>
    </row>
    <row r="89">
      <c r="A89" s="392" t="s">
        <v>39</v>
      </c>
      <c r="B89" s="392" t="s">
        <v>40</v>
      </c>
      <c r="C89" s="392" t="s">
        <v>16</v>
      </c>
      <c r="D89" s="392" t="n">
        <v>375.4435352</v>
      </c>
      <c r="E89" s="392" t="n">
        <v>47.5113148704291</v>
      </c>
      <c r="F89" s="392" t="n">
        <v>54.8141279824487</v>
      </c>
      <c r="G89" s="392" t="n">
        <v>24.130375716125</v>
      </c>
      <c r="H89" s="392" t="n">
        <v>309.4958208</v>
      </c>
      <c r="I89" s="392" t="n">
        <v>31.8461863448321</v>
      </c>
      <c r="J89" s="392" t="n">
        <v>45.1858720175513</v>
      </c>
      <c r="K89" s="392" t="n">
        <v>29.2721030647475</v>
      </c>
    </row>
    <row r="90">
      <c r="A90" s="392" t="s">
        <v>39</v>
      </c>
      <c r="B90" s="392" t="s">
        <v>40</v>
      </c>
      <c r="C90" s="392" t="s">
        <v>17</v>
      </c>
      <c r="D90" s="392" t="n">
        <v>15538.2756159</v>
      </c>
      <c r="E90" s="392" t="n">
        <v>3.70437546279051</v>
      </c>
      <c r="F90" s="392" t="n">
        <v>71.5256501365527</v>
      </c>
      <c r="G90" s="392" t="n">
        <v>2.81237623273901</v>
      </c>
      <c r="H90" s="392" t="n">
        <v>6185.785034</v>
      </c>
      <c r="I90" s="392" t="n">
        <v>7.26853793540302</v>
      </c>
      <c r="J90" s="392" t="n">
        <v>28.4743498634473</v>
      </c>
      <c r="K90" s="392" t="n">
        <v>7.06449978454025</v>
      </c>
    </row>
    <row r="91">
      <c r="A91" s="392" t="s">
        <v>58</v>
      </c>
      <c r="B91" s="392" t="s">
        <v>59</v>
      </c>
      <c r="C91" s="392" t="s">
        <v>16</v>
      </c>
      <c r="D91" s="392" t="n">
        <v>265.0150141</v>
      </c>
      <c r="E91" s="392" t="n">
        <v>24.8697447035591</v>
      </c>
      <c r="F91" s="392" t="n">
        <v>50.1187755629547</v>
      </c>
      <c r="G91" s="392" t="n">
        <v>14.5485847607024</v>
      </c>
      <c r="H91" s="392" t="n">
        <v>263.7589057</v>
      </c>
      <c r="I91" s="392" t="n">
        <v>19.136825661646</v>
      </c>
      <c r="J91" s="392" t="n">
        <v>49.8812244370453</v>
      </c>
      <c r="K91" s="392" t="n">
        <v>14.6178700023799</v>
      </c>
    </row>
    <row r="92">
      <c r="A92" s="392" t="s">
        <v>58</v>
      </c>
      <c r="B92" s="392" t="s">
        <v>59</v>
      </c>
      <c r="C92" s="392" t="s">
        <v>17</v>
      </c>
      <c r="D92" s="392" t="n">
        <v>6215.3247487</v>
      </c>
      <c r="E92" s="392" t="n">
        <v>5.48003618077168</v>
      </c>
      <c r="F92" s="392" t="n">
        <v>70.7635747339971</v>
      </c>
      <c r="G92" s="392" t="n">
        <v>3.20481011299302</v>
      </c>
      <c r="H92" s="392" t="n">
        <v>2567.9013278</v>
      </c>
      <c r="I92" s="392" t="n">
        <v>7.01815972232614</v>
      </c>
      <c r="J92" s="392" t="n">
        <v>29.2364252660029</v>
      </c>
      <c r="K92" s="392" t="n">
        <v>7.75689291271746</v>
      </c>
    </row>
    <row r="93">
      <c r="A93" s="392" t="s">
        <v>60</v>
      </c>
      <c r="B93" s="392" t="s">
        <v>61</v>
      </c>
      <c r="C93" s="392" t="s">
        <v>16</v>
      </c>
      <c r="D93" s="392" t="n">
        <v>175.0144939</v>
      </c>
      <c r="E93" s="392" t="n">
        <v>26.2762259233814</v>
      </c>
      <c r="F93" s="392" t="n">
        <v>46.1369813243331</v>
      </c>
      <c r="G93" s="392" t="n">
        <v>24.3332377967995</v>
      </c>
      <c r="H93" s="392" t="n">
        <v>204.3221876</v>
      </c>
      <c r="I93" s="392" t="n">
        <v>34.3703545706252</v>
      </c>
      <c r="J93" s="392" t="n">
        <v>53.8630186756669</v>
      </c>
      <c r="K93" s="392" t="n">
        <v>20.8429116190376</v>
      </c>
    </row>
    <row r="94">
      <c r="A94" s="392" t="s">
        <v>60</v>
      </c>
      <c r="B94" s="392" t="s">
        <v>61</v>
      </c>
      <c r="C94" s="392" t="s">
        <v>17</v>
      </c>
      <c r="D94" s="392" t="n">
        <v>4219.1872552</v>
      </c>
      <c r="E94" s="392" t="n">
        <v>5.25370947274708</v>
      </c>
      <c r="F94" s="392" t="n">
        <v>51.7015234207907</v>
      </c>
      <c r="G94" s="392" t="n">
        <v>4.175914103403</v>
      </c>
      <c r="H94" s="392" t="n">
        <v>3941.47606</v>
      </c>
      <c r="I94" s="392" t="n">
        <v>5.63832121467871</v>
      </c>
      <c r="J94" s="392" t="n">
        <v>48.2984765792093</v>
      </c>
      <c r="K94" s="392" t="n">
        <v>4.47014349337134</v>
      </c>
    </row>
    <row r="95">
      <c r="A95" s="392" t="s">
        <v>62</v>
      </c>
      <c r="B95" s="392" t="s">
        <v>63</v>
      </c>
      <c r="C95" s="392" t="s">
        <v>16</v>
      </c>
      <c r="D95" s="392" t="n">
        <v>210.4379809</v>
      </c>
      <c r="E95" s="392" t="n">
        <v>33.8084786515389</v>
      </c>
      <c r="F95" s="392" t="n">
        <v>33.1619669308593</v>
      </c>
      <c r="G95" s="392" t="n">
        <v>26.6205315910223</v>
      </c>
      <c r="H95" s="392" t="n">
        <v>424.1383135</v>
      </c>
      <c r="I95" s="392" t="n">
        <v>22.8047406249763</v>
      </c>
      <c r="J95" s="392" t="n">
        <v>66.8380330691408</v>
      </c>
      <c r="K95" s="392" t="n">
        <v>13.2078870033499</v>
      </c>
    </row>
    <row r="96">
      <c r="A96" s="392" t="s">
        <v>62</v>
      </c>
      <c r="B96" s="392" t="s">
        <v>63</v>
      </c>
      <c r="C96" s="392" t="s">
        <v>17</v>
      </c>
      <c r="D96" s="392" t="n">
        <v>6369.551936</v>
      </c>
      <c r="E96" s="392" t="n">
        <v>6.3106055632248</v>
      </c>
      <c r="F96" s="392" t="n">
        <v>58.5629257060391</v>
      </c>
      <c r="G96" s="392" t="n">
        <v>4.70729128893003</v>
      </c>
      <c r="H96" s="392" t="n">
        <v>4506.8717727</v>
      </c>
      <c r="I96" s="392" t="n">
        <v>7.44936090894461</v>
      </c>
      <c r="J96" s="392" t="n">
        <v>41.4370742939609</v>
      </c>
      <c r="K96" s="392" t="n">
        <v>6.65280439624259</v>
      </c>
    </row>
    <row r="97">
      <c r="A97" s="392" t="s">
        <v>64</v>
      </c>
      <c r="B97" s="392" t="s">
        <v>65</v>
      </c>
      <c r="C97" s="392" t="s">
        <v>16</v>
      </c>
      <c r="D97" s="392" t="n">
        <v>129.8935175</v>
      </c>
      <c r="E97" s="392" t="n">
        <v>54.6896488854008</v>
      </c>
      <c r="F97" s="392" t="n">
        <v>30.2103214322646</v>
      </c>
      <c r="G97" s="392" t="n">
        <v>42.9330625625016</v>
      </c>
      <c r="H97" s="392" t="n">
        <v>300.0705191</v>
      </c>
      <c r="I97" s="392" t="n">
        <v>31.7566363188831</v>
      </c>
      <c r="J97" s="392" t="n">
        <v>69.7896785677354</v>
      </c>
      <c r="K97" s="392" t="n">
        <v>18.5847197852596</v>
      </c>
    </row>
    <row r="98">
      <c r="A98" s="392" t="s">
        <v>64</v>
      </c>
      <c r="B98" s="392" t="s">
        <v>65</v>
      </c>
      <c r="C98" s="392" t="s">
        <v>17</v>
      </c>
      <c r="D98" s="392" t="n">
        <v>11623.7578221</v>
      </c>
      <c r="E98" s="392" t="n">
        <v>5.92679886212789</v>
      </c>
      <c r="F98" s="392" t="n">
        <v>57.2485088348048</v>
      </c>
      <c r="G98" s="392" t="n">
        <v>5.15058742161809</v>
      </c>
      <c r="H98" s="392" t="n">
        <v>8680.2781409</v>
      </c>
      <c r="I98" s="392" t="n">
        <v>9.32414657724855</v>
      </c>
      <c r="J98" s="392" t="n">
        <v>42.7514911651952</v>
      </c>
      <c r="K98" s="392" t="n">
        <v>6.89715005194934</v>
      </c>
    </row>
    <row r="99">
      <c r="A99" s="392" t="s">
        <v>66</v>
      </c>
      <c r="B99" s="392" t="s">
        <v>67</v>
      </c>
      <c r="C99" s="392" t="s">
        <v>16</v>
      </c>
      <c r="D99" s="392" t="n">
        <v>85.1674067</v>
      </c>
      <c r="E99" s="392" t="n">
        <v>24.6543912401723</v>
      </c>
      <c r="F99" s="392" t="n">
        <v>57.4432714369543</v>
      </c>
      <c r="G99" s="392" t="n">
        <v>20.8484547281993</v>
      </c>
      <c r="H99" s="392" t="n">
        <v>63.0960967</v>
      </c>
      <c r="I99" s="392" t="n">
        <v>35.8751647075471</v>
      </c>
      <c r="J99" s="392" t="n">
        <v>42.5567285630457</v>
      </c>
      <c r="K99" s="392" t="n">
        <v>28.1413417908478</v>
      </c>
    </row>
    <row r="100">
      <c r="A100" s="392" t="s">
        <v>66</v>
      </c>
      <c r="B100" s="392" t="s">
        <v>67</v>
      </c>
      <c r="C100" s="392" t="s">
        <v>17</v>
      </c>
      <c r="D100" s="392" t="n">
        <v>989.5106246</v>
      </c>
      <c r="E100" s="392" t="n">
        <v>7.71829401772725</v>
      </c>
      <c r="F100" s="392" t="n">
        <v>66.9159529810385</v>
      </c>
      <c r="G100" s="392" t="n">
        <v>4.12682298277677</v>
      </c>
      <c r="H100" s="392" t="n">
        <v>489.2258807</v>
      </c>
      <c r="I100" s="392" t="n">
        <v>8.31990616402009</v>
      </c>
      <c r="J100" s="392" t="n">
        <v>33.0840470189615</v>
      </c>
      <c r="K100" s="392" t="n">
        <v>8.34693205816959</v>
      </c>
    </row>
    <row r="101">
      <c r="A101" s="392" t="s">
        <v>68</v>
      </c>
      <c r="B101" s="392" t="s">
        <v>69</v>
      </c>
      <c r="C101" s="392" t="s">
        <v>16</v>
      </c>
      <c r="D101" s="392" t="n">
        <v>2021.0694514</v>
      </c>
      <c r="E101" s="392" t="n">
        <v>30.1507508964782</v>
      </c>
      <c r="F101" s="392" t="n">
        <v>50.1474827877184</v>
      </c>
      <c r="G101" s="392" t="n">
        <v>20.4773605375008</v>
      </c>
      <c r="H101" s="392" t="n">
        <v>2009.1815982</v>
      </c>
      <c r="I101" s="392" t="n">
        <v>25.5592512294285</v>
      </c>
      <c r="J101" s="392" t="n">
        <v>49.8525172122816</v>
      </c>
      <c r="K101" s="392" t="n">
        <v>20.5985202456185</v>
      </c>
    </row>
    <row r="102">
      <c r="A102" s="392" t="s">
        <v>68</v>
      </c>
      <c r="B102" s="392" t="s">
        <v>69</v>
      </c>
      <c r="C102" s="392" t="s">
        <v>17</v>
      </c>
      <c r="D102" s="392" t="n">
        <v>72316.1499076</v>
      </c>
      <c r="E102" s="392" t="n">
        <v>6.36619819017781</v>
      </c>
      <c r="F102" s="392" t="n">
        <v>57.6707960359411</v>
      </c>
      <c r="G102" s="392" t="n">
        <v>4.99508269984542</v>
      </c>
      <c r="H102" s="392" t="n">
        <v>53078.5990439</v>
      </c>
      <c r="I102" s="392" t="n">
        <v>7.03748787673065</v>
      </c>
      <c r="J102" s="392" t="n">
        <v>42.3292039640589</v>
      </c>
      <c r="K102" s="392" t="n">
        <v>6.80547632811711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958</v>
      </c>
    </row>
    <row r="112">
      <c r="A112" s="5" t="s">
        <v>26</v>
      </c>
      <c r="B112" s="5" t="s">
        <v>71</v>
      </c>
      <c r="C112" s="5" t="s">
        <v>11</v>
      </c>
      <c r="D112" s="5" t="s">
        <v>948</v>
      </c>
      <c r="E112" s="5" t="s">
        <v>949</v>
      </c>
      <c r="F112" s="5" t="s">
        <v>950</v>
      </c>
      <c r="G112" s="5" t="s">
        <v>951</v>
      </c>
      <c r="H112" s="5" t="s">
        <v>952</v>
      </c>
      <c r="I112" s="5" t="s">
        <v>953</v>
      </c>
      <c r="J112" s="5" t="s">
        <v>954</v>
      </c>
      <c r="K112" s="5" t="s">
        <v>955</v>
      </c>
    </row>
    <row r="113">
      <c r="A113" s="393" t="s">
        <v>72</v>
      </c>
      <c r="B113" s="393" t="s">
        <v>73</v>
      </c>
      <c r="C113" s="393" t="s">
        <v>16</v>
      </c>
      <c r="D113" s="393" t="n">
        <v>14327.0985274</v>
      </c>
      <c r="E113" s="393" t="n">
        <v>10.8470295525377</v>
      </c>
      <c r="F113" s="393" t="n">
        <v>45.6273960365616</v>
      </c>
      <c r="G113" s="393" t="n">
        <v>6.60765084716227</v>
      </c>
      <c r="H113" s="393" t="n">
        <v>17073.1122493</v>
      </c>
      <c r="I113" s="393" t="n">
        <v>8.14299808844104</v>
      </c>
      <c r="J113" s="393" t="n">
        <v>54.3726039634384</v>
      </c>
      <c r="K113" s="393" t="n">
        <v>5.54488621287155</v>
      </c>
    </row>
    <row r="114">
      <c r="A114" s="393" t="s">
        <v>72</v>
      </c>
      <c r="B114" s="393" t="s">
        <v>73</v>
      </c>
      <c r="C114" s="393" t="s">
        <v>17</v>
      </c>
      <c r="D114" s="393" t="n">
        <v>320236.4356705</v>
      </c>
      <c r="E114" s="393" t="n">
        <v>2.00534393574661</v>
      </c>
      <c r="F114" s="393" t="n">
        <v>59.0412079958437</v>
      </c>
      <c r="G114" s="393" t="n">
        <v>1.40347288339164</v>
      </c>
      <c r="H114" s="393" t="n">
        <v>222158.3535639</v>
      </c>
      <c r="I114" s="393" t="n">
        <v>2.28897984099292</v>
      </c>
      <c r="J114" s="393" t="n">
        <v>40.9587920041563</v>
      </c>
      <c r="K114" s="393" t="n">
        <v>2.02307564189012</v>
      </c>
    </row>
    <row r="115">
      <c r="A115" s="393" t="s">
        <v>74</v>
      </c>
      <c r="B115" s="393" t="s">
        <v>75</v>
      </c>
      <c r="C115" s="393" t="s">
        <v>16</v>
      </c>
      <c r="D115" s="393" t="n">
        <v>5278.7527069</v>
      </c>
      <c r="E115" s="393" t="n">
        <v>11.4662253933608</v>
      </c>
      <c r="F115" s="393" t="n">
        <v>48.6430401473183</v>
      </c>
      <c r="G115" s="393" t="n">
        <v>7.31913637915432</v>
      </c>
      <c r="H115" s="393" t="n">
        <v>5573.2678307</v>
      </c>
      <c r="I115" s="393" t="n">
        <v>10.3122279397515</v>
      </c>
      <c r="J115" s="393" t="n">
        <v>51.3569598526817</v>
      </c>
      <c r="K115" s="393" t="n">
        <v>6.93236215220227</v>
      </c>
    </row>
    <row r="116">
      <c r="A116" s="393" t="s">
        <v>74</v>
      </c>
      <c r="B116" s="393" t="s">
        <v>75</v>
      </c>
      <c r="C116" s="393" t="s">
        <v>17</v>
      </c>
      <c r="D116" s="393" t="n">
        <v>94982.0725106</v>
      </c>
      <c r="E116" s="393" t="n">
        <v>3.4050692993095</v>
      </c>
      <c r="F116" s="393" t="n">
        <v>58.0844918422783</v>
      </c>
      <c r="G116" s="393" t="n">
        <v>2.21656760715741</v>
      </c>
      <c r="H116" s="393" t="n">
        <v>68541.9069511</v>
      </c>
      <c r="I116" s="393" t="n">
        <v>4.04911352448382</v>
      </c>
      <c r="J116" s="393" t="n">
        <v>41.9155081577217</v>
      </c>
      <c r="K116" s="393" t="n">
        <v>3.07161260246048</v>
      </c>
    </row>
    <row r="117">
      <c r="A117" s="393" t="s">
        <v>76</v>
      </c>
      <c r="B117" s="393" t="s">
        <v>77</v>
      </c>
      <c r="C117" s="393" t="s">
        <v>16</v>
      </c>
      <c r="D117" s="393" t="n">
        <v>9659.716144</v>
      </c>
      <c r="E117" s="393" t="n">
        <v>9.22939431328556</v>
      </c>
      <c r="F117" s="393" t="n">
        <v>41.1515411698548</v>
      </c>
      <c r="G117" s="393" t="n">
        <v>6.67984487495018</v>
      </c>
      <c r="H117" s="393" t="n">
        <v>13813.8060362</v>
      </c>
      <c r="I117" s="393" t="n">
        <v>7.84115592151614</v>
      </c>
      <c r="J117" s="393" t="n">
        <v>58.8484588301452</v>
      </c>
      <c r="K117" s="393" t="n">
        <v>4.67108088884981</v>
      </c>
    </row>
    <row r="118">
      <c r="A118" s="393" t="s">
        <v>76</v>
      </c>
      <c r="B118" s="393" t="s">
        <v>77</v>
      </c>
      <c r="C118" s="393" t="s">
        <v>17</v>
      </c>
      <c r="D118" s="393" t="n">
        <v>46634.3055178</v>
      </c>
      <c r="E118" s="393" t="n">
        <v>3.48828762052256</v>
      </c>
      <c r="F118" s="393" t="n">
        <v>55.3480358069433</v>
      </c>
      <c r="G118" s="393" t="n">
        <v>2.39775134291801</v>
      </c>
      <c r="H118" s="393" t="n">
        <v>37622.17231</v>
      </c>
      <c r="I118" s="393" t="n">
        <v>3.49503052315567</v>
      </c>
      <c r="J118" s="393" t="n">
        <v>44.6519641930567</v>
      </c>
      <c r="K118" s="393" t="n">
        <v>2.97211622338013</v>
      </c>
    </row>
    <row r="119">
      <c r="A119" s="393" t="s">
        <v>78</v>
      </c>
      <c r="B119" s="393" t="s">
        <v>79</v>
      </c>
      <c r="C119" s="393" t="s">
        <v>16</v>
      </c>
      <c r="D119" s="393" t="n">
        <v>30527.2852714</v>
      </c>
      <c r="E119" s="393" t="n">
        <v>7.25765658315175</v>
      </c>
      <c r="F119" s="393" t="n">
        <v>46.8572175836928</v>
      </c>
      <c r="G119" s="393" t="n">
        <v>5.13891548692348</v>
      </c>
      <c r="H119" s="393" t="n">
        <v>34622.3050065</v>
      </c>
      <c r="I119" s="393" t="n">
        <v>7.15672445395196</v>
      </c>
      <c r="J119" s="393" t="n">
        <v>53.1427824163072</v>
      </c>
      <c r="K119" s="393" t="n">
        <v>4.53110037085851</v>
      </c>
    </row>
    <row r="120">
      <c r="A120" s="393" t="s">
        <v>78</v>
      </c>
      <c r="B120" s="393" t="s">
        <v>79</v>
      </c>
      <c r="C120" s="393" t="s">
        <v>17</v>
      </c>
      <c r="D120" s="393" t="n">
        <v>201448.8371321</v>
      </c>
      <c r="E120" s="393" t="n">
        <v>2.55183419713861</v>
      </c>
      <c r="F120" s="393" t="n">
        <v>59.8157241346198</v>
      </c>
      <c r="G120" s="393" t="n">
        <v>1.70410169008399</v>
      </c>
      <c r="H120" s="393" t="n">
        <v>135333.572588</v>
      </c>
      <c r="I120" s="393" t="n">
        <v>2.75666066764161</v>
      </c>
      <c r="J120" s="393" t="n">
        <v>40.1842758653802</v>
      </c>
      <c r="K120" s="393" t="n">
        <v>2.53661598713094</v>
      </c>
    </row>
    <row r="121">
      <c r="A121" s="393" t="s">
        <v>80</v>
      </c>
      <c r="B121" s="393" t="s">
        <v>81</v>
      </c>
      <c r="C121" s="393" t="s">
        <v>16</v>
      </c>
      <c r="D121" s="393" t="n">
        <v>31229.0113479</v>
      </c>
      <c r="E121" s="393" t="n">
        <v>7.0559236204189</v>
      </c>
      <c r="F121" s="393" t="n">
        <v>44.1852954283417</v>
      </c>
      <c r="G121" s="393" t="n">
        <v>5.17408951336878</v>
      </c>
      <c r="H121" s="393" t="n">
        <v>39448.3736173</v>
      </c>
      <c r="I121" s="393" t="n">
        <v>6.56446116194268</v>
      </c>
      <c r="J121" s="393" t="n">
        <v>55.8147045716583</v>
      </c>
      <c r="K121" s="393" t="n">
        <v>4.09602945093743</v>
      </c>
    </row>
    <row r="122">
      <c r="A122" s="393" t="s">
        <v>80</v>
      </c>
      <c r="B122" s="393" t="s">
        <v>81</v>
      </c>
      <c r="C122" s="393" t="s">
        <v>17</v>
      </c>
      <c r="D122" s="393" t="n">
        <v>195412.2088907</v>
      </c>
      <c r="E122" s="393" t="n">
        <v>2.65811823750279</v>
      </c>
      <c r="F122" s="393" t="n">
        <v>60.111553138627</v>
      </c>
      <c r="G122" s="393" t="n">
        <v>1.82379381339261</v>
      </c>
      <c r="H122" s="393" t="n">
        <v>129670.4061601</v>
      </c>
      <c r="I122" s="393" t="n">
        <v>3.08825852677608</v>
      </c>
      <c r="J122" s="393" t="n">
        <v>39.888446861373</v>
      </c>
      <c r="K122" s="393" t="n">
        <v>2.74844190120156</v>
      </c>
    </row>
    <row r="123">
      <c r="A123" s="393" t="s">
        <v>82</v>
      </c>
      <c r="B123" s="393" t="s">
        <v>83</v>
      </c>
      <c r="C123" s="393" t="s">
        <v>16</v>
      </c>
      <c r="D123" s="393" t="n">
        <v>11627.1234917</v>
      </c>
      <c r="E123" s="393" t="n">
        <v>12.6389144272872</v>
      </c>
      <c r="F123" s="393" t="n">
        <v>37.1439691565497</v>
      </c>
      <c r="G123" s="393" t="n">
        <v>11.1890049344558</v>
      </c>
      <c r="H123" s="393" t="n">
        <v>19675.7333535</v>
      </c>
      <c r="I123" s="393" t="n">
        <v>13.665174992963</v>
      </c>
      <c r="J123" s="393" t="n">
        <v>62.8560308434503</v>
      </c>
      <c r="K123" s="393" t="n">
        <v>6.61199965382823</v>
      </c>
    </row>
    <row r="124">
      <c r="A124" s="393" t="s">
        <v>82</v>
      </c>
      <c r="B124" s="393" t="s">
        <v>83</v>
      </c>
      <c r="C124" s="393" t="s">
        <v>17</v>
      </c>
      <c r="D124" s="393" t="n">
        <v>81594.1465868</v>
      </c>
      <c r="E124" s="393" t="n">
        <v>5.84662578619559</v>
      </c>
      <c r="F124" s="393" t="n">
        <v>54.6591382072051</v>
      </c>
      <c r="G124" s="393" t="n">
        <v>3.77040914542973</v>
      </c>
      <c r="H124" s="393" t="n">
        <v>67683.9965802</v>
      </c>
      <c r="I124" s="393" t="n">
        <v>4.5712353162937</v>
      </c>
      <c r="J124" s="393" t="n">
        <v>45.3408617927949</v>
      </c>
      <c r="K124" s="393" t="n">
        <v>4.54528887253093</v>
      </c>
    </row>
    <row r="125">
      <c r="A125" s="393" t="s">
        <v>84</v>
      </c>
      <c r="B125" s="393" t="s">
        <v>85</v>
      </c>
      <c r="C125" s="393" t="s">
        <v>16</v>
      </c>
      <c r="D125" s="393" t="n">
        <v>61259.6547561</v>
      </c>
      <c r="E125" s="393" t="n">
        <v>8.55295258038609</v>
      </c>
      <c r="F125" s="393" t="n">
        <v>44.0223894045654</v>
      </c>
      <c r="G125" s="393" t="n">
        <v>5.80387152087679</v>
      </c>
      <c r="H125" s="393" t="n">
        <v>77896.0239444</v>
      </c>
      <c r="I125" s="393" t="n">
        <v>5.96707771852537</v>
      </c>
      <c r="J125" s="393" t="n">
        <v>55.9776105954346</v>
      </c>
      <c r="K125" s="393" t="n">
        <v>4.5643300853385</v>
      </c>
    </row>
    <row r="126">
      <c r="A126" s="393" t="s">
        <v>84</v>
      </c>
      <c r="B126" s="393" t="s">
        <v>85</v>
      </c>
      <c r="C126" s="393" t="s">
        <v>17</v>
      </c>
      <c r="D126" s="393" t="n">
        <v>325293.8210864</v>
      </c>
      <c r="E126" s="393" t="n">
        <v>2.95461712057221</v>
      </c>
      <c r="F126" s="393" t="n">
        <v>55.6119299417964</v>
      </c>
      <c r="G126" s="393" t="n">
        <v>2.21895189848972</v>
      </c>
      <c r="H126" s="393" t="n">
        <v>259641.500214</v>
      </c>
      <c r="I126" s="393" t="n">
        <v>3.10083356173469</v>
      </c>
      <c r="J126" s="393" t="n">
        <v>44.3880700582036</v>
      </c>
      <c r="K126" s="393" t="n">
        <v>2.78003070106942</v>
      </c>
    </row>
    <row r="127">
      <c r="A127" s="393" t="s">
        <v>86</v>
      </c>
      <c r="B127" s="393" t="s">
        <v>87</v>
      </c>
      <c r="C127" s="393" t="s">
        <v>16</v>
      </c>
      <c r="D127" s="393" t="n">
        <v>53818.2091126</v>
      </c>
      <c r="E127" s="393" t="n">
        <v>6.21391915144842</v>
      </c>
      <c r="F127" s="393" t="n">
        <v>39.8155931944892</v>
      </c>
      <c r="G127" s="393" t="n">
        <v>5.11718016001766</v>
      </c>
      <c r="H127" s="393" t="n">
        <v>81350.4642504</v>
      </c>
      <c r="I127" s="393" t="n">
        <v>5.37355368746121</v>
      </c>
      <c r="J127" s="393" t="n">
        <v>60.1844068055108</v>
      </c>
      <c r="K127" s="393" t="n">
        <v>3.38532145398696</v>
      </c>
    </row>
    <row r="128">
      <c r="A128" s="393" t="s">
        <v>86</v>
      </c>
      <c r="B128" s="393" t="s">
        <v>87</v>
      </c>
      <c r="C128" s="393" t="s">
        <v>17</v>
      </c>
      <c r="D128" s="393" t="n">
        <v>481916.7061241</v>
      </c>
      <c r="E128" s="393" t="n">
        <v>1.90669561747037</v>
      </c>
      <c r="F128" s="393" t="n">
        <v>53.5846240079605</v>
      </c>
      <c r="G128" s="393" t="n">
        <v>1.4683479231062</v>
      </c>
      <c r="H128" s="393" t="n">
        <v>417439.6205201</v>
      </c>
      <c r="I128" s="393" t="n">
        <v>1.97893448533052</v>
      </c>
      <c r="J128" s="393" t="n">
        <v>46.4153759920395</v>
      </c>
      <c r="K128" s="393" t="n">
        <v>1.69514669849943</v>
      </c>
    </row>
    <row r="129">
      <c r="A129" s="393" t="s">
        <v>88</v>
      </c>
      <c r="B129" s="393" t="s">
        <v>89</v>
      </c>
      <c r="C129" s="393" t="s">
        <v>16</v>
      </c>
      <c r="D129" s="393" t="n">
        <v>8600.3533719</v>
      </c>
      <c r="E129" s="393" t="n">
        <v>11.1342272544454</v>
      </c>
      <c r="F129" s="393" t="n">
        <v>41.3301462909219</v>
      </c>
      <c r="G129" s="393" t="n">
        <v>8.72777041789327</v>
      </c>
      <c r="H129" s="393" t="n">
        <v>12208.5576621</v>
      </c>
      <c r="I129" s="393" t="n">
        <v>10.2853037065089</v>
      </c>
      <c r="J129" s="393" t="n">
        <v>58.669853709078</v>
      </c>
      <c r="K129" s="393" t="n">
        <v>6.14830283971366</v>
      </c>
    </row>
    <row r="130">
      <c r="A130" s="393" t="s">
        <v>88</v>
      </c>
      <c r="B130" s="393" t="s">
        <v>89</v>
      </c>
      <c r="C130" s="393" t="s">
        <v>17</v>
      </c>
      <c r="D130" s="393" t="n">
        <v>211396.9058566</v>
      </c>
      <c r="E130" s="393" t="n">
        <v>2.32633017276421</v>
      </c>
      <c r="F130" s="393" t="n">
        <v>56.4295262821796</v>
      </c>
      <c r="G130" s="393" t="n">
        <v>1.72767262792589</v>
      </c>
      <c r="H130" s="393" t="n">
        <v>163224.1831093</v>
      </c>
      <c r="I130" s="393" t="n">
        <v>2.44856524101827</v>
      </c>
      <c r="J130" s="393" t="n">
        <v>43.5704737178204</v>
      </c>
      <c r="K130" s="393" t="n">
        <v>2.23756456255081</v>
      </c>
    </row>
    <row r="131">
      <c r="A131" s="393" t="s">
        <v>90</v>
      </c>
      <c r="B131" s="393" t="s">
        <v>91</v>
      </c>
      <c r="C131" s="393" t="s">
        <v>16</v>
      </c>
      <c r="D131" s="393" t="n">
        <v>34191.3514664</v>
      </c>
      <c r="E131" s="393" t="n">
        <v>8.42322415566424</v>
      </c>
      <c r="F131" s="393" t="n">
        <v>46.4189168691374</v>
      </c>
      <c r="G131" s="393" t="n">
        <v>5.77124637024821</v>
      </c>
      <c r="H131" s="393" t="n">
        <v>39466.8761971</v>
      </c>
      <c r="I131" s="393" t="n">
        <v>7.22279159558824</v>
      </c>
      <c r="J131" s="393" t="n">
        <v>53.5810831308626</v>
      </c>
      <c r="K131" s="393" t="n">
        <v>4.99980571198187</v>
      </c>
    </row>
    <row r="132">
      <c r="A132" s="393" t="s">
        <v>90</v>
      </c>
      <c r="B132" s="393" t="s">
        <v>91</v>
      </c>
      <c r="C132" s="393" t="s">
        <v>17</v>
      </c>
      <c r="D132" s="393" t="n">
        <v>432703.6123334</v>
      </c>
      <c r="E132" s="393" t="n">
        <v>2.05998186852443</v>
      </c>
      <c r="F132" s="393" t="n">
        <v>58.4096231707101</v>
      </c>
      <c r="G132" s="393" t="n">
        <v>1.46782462435363</v>
      </c>
      <c r="H132" s="393" t="n">
        <v>308105.1599964</v>
      </c>
      <c r="I132" s="393" t="n">
        <v>2.29859470478715</v>
      </c>
      <c r="J132" s="393" t="n">
        <v>41.5903768292899</v>
      </c>
      <c r="K132" s="393" t="n">
        <v>2.06141635939221</v>
      </c>
    </row>
    <row r="133">
      <c r="A133" s="393" t="s">
        <v>92</v>
      </c>
      <c r="B133" s="393" t="s">
        <v>93</v>
      </c>
      <c r="C133" s="393" t="s">
        <v>16</v>
      </c>
      <c r="D133" s="393" t="n">
        <v>49255.2590706</v>
      </c>
      <c r="E133" s="393" t="n">
        <v>10.0236649170185</v>
      </c>
      <c r="F133" s="393" t="n">
        <v>47.7926277266866</v>
      </c>
      <c r="G133" s="393" t="n">
        <v>6.60027358411094</v>
      </c>
      <c r="H133" s="393" t="n">
        <v>53805.1111444</v>
      </c>
      <c r="I133" s="393" t="n">
        <v>8.24145146833797</v>
      </c>
      <c r="J133" s="393" t="n">
        <v>52.2073722733133</v>
      </c>
      <c r="K133" s="393" t="n">
        <v>6.04214317947855</v>
      </c>
    </row>
    <row r="134">
      <c r="A134" s="393" t="s">
        <v>92</v>
      </c>
      <c r="B134" s="393" t="s">
        <v>93</v>
      </c>
      <c r="C134" s="393" t="s">
        <v>17</v>
      </c>
      <c r="D134" s="393" t="n">
        <v>707584.7964727</v>
      </c>
      <c r="E134" s="393" t="n">
        <v>1.79069365607158</v>
      </c>
      <c r="F134" s="393" t="n">
        <v>61.1571903479072</v>
      </c>
      <c r="G134" s="393" t="n">
        <v>1.28416145939039</v>
      </c>
      <c r="H134" s="393" t="n">
        <v>449408.8332991</v>
      </c>
      <c r="I134" s="393" t="n">
        <v>2.37144777239192</v>
      </c>
      <c r="J134" s="393" t="n">
        <v>38.8428096520928</v>
      </c>
      <c r="K134" s="393" t="n">
        <v>2.02188532479532</v>
      </c>
    </row>
    <row r="135">
      <c r="A135" s="393" t="s">
        <v>94</v>
      </c>
      <c r="B135" s="393" t="s">
        <v>95</v>
      </c>
      <c r="C135" s="393" t="s">
        <v>16</v>
      </c>
      <c r="D135" s="393" t="n">
        <v>5373.5434703</v>
      </c>
      <c r="E135" s="393" t="n">
        <v>12.858325184723</v>
      </c>
      <c r="F135" s="393" t="n">
        <v>46.6751446464551</v>
      </c>
      <c r="G135" s="393" t="n">
        <v>10.2991681097665</v>
      </c>
      <c r="H135" s="393" t="n">
        <v>6139.1010239</v>
      </c>
      <c r="I135" s="393" t="n">
        <v>13.6112357027853</v>
      </c>
      <c r="J135" s="393" t="n">
        <v>53.3248553535449</v>
      </c>
      <c r="K135" s="393" t="n">
        <v>9.01484229210481</v>
      </c>
    </row>
    <row r="136">
      <c r="A136" s="393" t="s">
        <v>94</v>
      </c>
      <c r="B136" s="393" t="s">
        <v>95</v>
      </c>
      <c r="C136" s="393" t="s">
        <v>17</v>
      </c>
      <c r="D136" s="393" t="n">
        <v>80604.0300098</v>
      </c>
      <c r="E136" s="393" t="n">
        <v>3.04100766971589</v>
      </c>
      <c r="F136" s="393" t="n">
        <v>59.059070995723</v>
      </c>
      <c r="G136" s="393" t="n">
        <v>2.5318551769968</v>
      </c>
      <c r="H136" s="393" t="n">
        <v>55876.3254222</v>
      </c>
      <c r="I136" s="393" t="n">
        <v>4.38698816268742</v>
      </c>
      <c r="J136" s="393" t="n">
        <v>40.940929004277</v>
      </c>
      <c r="K136" s="393" t="n">
        <v>3.65231122707358</v>
      </c>
    </row>
    <row r="137">
      <c r="A137" s="393" t="s">
        <v>96</v>
      </c>
      <c r="B137" s="393" t="s">
        <v>97</v>
      </c>
      <c r="C137" s="393" t="s">
        <v>16</v>
      </c>
      <c r="D137" s="393" t="n">
        <v>3550.8861927</v>
      </c>
      <c r="E137" s="393" t="n">
        <v>11.1814750763781</v>
      </c>
      <c r="F137" s="393" t="n">
        <v>39.448431856544</v>
      </c>
      <c r="G137" s="393" t="n">
        <v>9.01326216266709</v>
      </c>
      <c r="H137" s="393" t="n">
        <v>5450.450554</v>
      </c>
      <c r="I137" s="393" t="n">
        <v>10.5238022422381</v>
      </c>
      <c r="J137" s="393" t="n">
        <v>60.551568143456</v>
      </c>
      <c r="K137" s="393" t="n">
        <v>5.8720041302112</v>
      </c>
    </row>
    <row r="138">
      <c r="A138" s="393" t="s">
        <v>96</v>
      </c>
      <c r="B138" s="393" t="s">
        <v>97</v>
      </c>
      <c r="C138" s="393" t="s">
        <v>17</v>
      </c>
      <c r="D138" s="393" t="n">
        <v>87875.4122391</v>
      </c>
      <c r="E138" s="393" t="n">
        <v>2.35777005094898</v>
      </c>
      <c r="F138" s="393" t="n">
        <v>55.1293282180823</v>
      </c>
      <c r="G138" s="393" t="n">
        <v>1.67937781245052</v>
      </c>
      <c r="H138" s="393" t="n">
        <v>71523.2510123</v>
      </c>
      <c r="I138" s="393" t="n">
        <v>2.38783273575765</v>
      </c>
      <c r="J138" s="393" t="n">
        <v>44.8706717819177</v>
      </c>
      <c r="K138" s="393" t="n">
        <v>2.06332927384563</v>
      </c>
    </row>
    <row r="139">
      <c r="A139" s="393" t="s">
        <v>98</v>
      </c>
      <c r="B139" s="393" t="s">
        <v>99</v>
      </c>
      <c r="C139" s="393" t="s">
        <v>16</v>
      </c>
      <c r="D139" s="393" t="n">
        <v>4759.7559045</v>
      </c>
      <c r="E139" s="393" t="n">
        <v>14.4693298989577</v>
      </c>
      <c r="F139" s="393" t="n">
        <v>36.8634609445645</v>
      </c>
      <c r="G139" s="393" t="n">
        <v>10.8500020028135</v>
      </c>
      <c r="H139" s="393" t="n">
        <v>8152.0971406</v>
      </c>
      <c r="I139" s="393" t="n">
        <v>10.3073043425267</v>
      </c>
      <c r="J139" s="393" t="n">
        <v>63.1365390554355</v>
      </c>
      <c r="K139" s="393" t="n">
        <v>6.33497862035134</v>
      </c>
    </row>
    <row r="140">
      <c r="A140" s="393" t="s">
        <v>98</v>
      </c>
      <c r="B140" s="393" t="s">
        <v>99</v>
      </c>
      <c r="C140" s="393" t="s">
        <v>17</v>
      </c>
      <c r="D140" s="393" t="n">
        <v>37965.4243558</v>
      </c>
      <c r="E140" s="393" t="n">
        <v>4.19835997746394</v>
      </c>
      <c r="F140" s="393" t="n">
        <v>53.8591930850085</v>
      </c>
      <c r="G140" s="393" t="n">
        <v>3.12466769459434</v>
      </c>
      <c r="H140" s="393" t="n">
        <v>32524.7226018</v>
      </c>
      <c r="I140" s="393" t="n">
        <v>4.60359532493993</v>
      </c>
      <c r="J140" s="393" t="n">
        <v>46.1408069149915</v>
      </c>
      <c r="K140" s="393" t="n">
        <v>3.64735885524718</v>
      </c>
    </row>
    <row r="141">
      <c r="A141" s="393" t="s">
        <v>100</v>
      </c>
      <c r="B141" s="393" t="s">
        <v>101</v>
      </c>
      <c r="C141" s="393" t="s">
        <v>16</v>
      </c>
      <c r="D141" s="393" t="n">
        <v>3053.7546616</v>
      </c>
      <c r="E141" s="393" t="n">
        <v>19.599304417106</v>
      </c>
      <c r="F141" s="393" t="n">
        <v>53.378026637957</v>
      </c>
      <c r="G141" s="393" t="n">
        <v>10.8224077711928</v>
      </c>
      <c r="H141" s="393" t="n">
        <v>2667.2411375</v>
      </c>
      <c r="I141" s="393" t="n">
        <v>15.2337196107755</v>
      </c>
      <c r="J141" s="393" t="n">
        <v>46.621973362043</v>
      </c>
      <c r="K141" s="393" t="n">
        <v>12.3906975325046</v>
      </c>
    </row>
    <row r="142">
      <c r="A142" s="393" t="s">
        <v>100</v>
      </c>
      <c r="B142" s="393" t="s">
        <v>101</v>
      </c>
      <c r="C142" s="393" t="s">
        <v>17</v>
      </c>
      <c r="D142" s="393" t="n">
        <v>40079.6107856</v>
      </c>
      <c r="E142" s="393" t="n">
        <v>4.46101476595582</v>
      </c>
      <c r="F142" s="393" t="n">
        <v>52.2543494754678</v>
      </c>
      <c r="G142" s="393" t="n">
        <v>3.39696316546605</v>
      </c>
      <c r="H142" s="393" t="n">
        <v>36621.3934139</v>
      </c>
      <c r="I142" s="393" t="n">
        <v>4.14881845811449</v>
      </c>
      <c r="J142" s="393" t="n">
        <v>47.7456505245321</v>
      </c>
      <c r="K142" s="393" t="n">
        <v>3.71774388773592</v>
      </c>
    </row>
    <row r="143">
      <c r="A143" s="393" t="s">
        <v>102</v>
      </c>
      <c r="B143" s="393" t="s">
        <v>103</v>
      </c>
      <c r="C143" s="393" t="s">
        <v>16</v>
      </c>
      <c r="D143" s="393" t="n">
        <v>15781.2904918</v>
      </c>
      <c r="E143" s="393" t="n">
        <v>11.3913876097532</v>
      </c>
      <c r="F143" s="393" t="n">
        <v>55.6357117368544</v>
      </c>
      <c r="G143" s="393" t="n">
        <v>6.54391314646631</v>
      </c>
      <c r="H143" s="393" t="n">
        <v>12584.1064792</v>
      </c>
      <c r="I143" s="393" t="n">
        <v>10.8012745502045</v>
      </c>
      <c r="J143" s="393" t="n">
        <v>44.3642882631456</v>
      </c>
      <c r="K143" s="393" t="n">
        <v>8.20649400004592</v>
      </c>
    </row>
    <row r="144">
      <c r="A144" s="393" t="s">
        <v>102</v>
      </c>
      <c r="B144" s="393" t="s">
        <v>103</v>
      </c>
      <c r="C144" s="393" t="s">
        <v>17</v>
      </c>
      <c r="D144" s="393" t="n">
        <v>135012.699896</v>
      </c>
      <c r="E144" s="393" t="n">
        <v>2.82987491500977</v>
      </c>
      <c r="F144" s="393" t="n">
        <v>59.8395290614109</v>
      </c>
      <c r="G144" s="393" t="n">
        <v>2.06912628742606</v>
      </c>
      <c r="H144" s="393" t="n">
        <v>90611.9031276</v>
      </c>
      <c r="I144" s="393" t="n">
        <v>3.48201298794585</v>
      </c>
      <c r="J144" s="393" t="n">
        <v>40.1604709385891</v>
      </c>
      <c r="K144" s="393" t="n">
        <v>3.08302018662808</v>
      </c>
    </row>
    <row r="145">
      <c r="A145" s="393" t="s">
        <v>104</v>
      </c>
      <c r="B145" s="393" t="s">
        <v>105</v>
      </c>
      <c r="C145" s="393" t="s">
        <v>16</v>
      </c>
      <c r="D145" s="393" t="n">
        <v>1097.9025206</v>
      </c>
      <c r="E145" s="393" t="n">
        <v>16.230427725098</v>
      </c>
      <c r="F145" s="393" t="n">
        <v>38.4726747864388</v>
      </c>
      <c r="G145" s="393" t="n">
        <v>13.0328107723711</v>
      </c>
      <c r="H145" s="393" t="n">
        <v>1755.8177541</v>
      </c>
      <c r="I145" s="393" t="n">
        <v>14.4804233639916</v>
      </c>
      <c r="J145" s="393" t="n">
        <v>61.5273252135612</v>
      </c>
      <c r="K145" s="393" t="n">
        <v>8.14933996656362</v>
      </c>
    </row>
    <row r="146">
      <c r="A146" s="393" t="s">
        <v>104</v>
      </c>
      <c r="B146" s="393" t="s">
        <v>105</v>
      </c>
      <c r="C146" s="393" t="s">
        <v>17</v>
      </c>
      <c r="D146" s="393" t="n">
        <v>8428.3509285</v>
      </c>
      <c r="E146" s="393" t="n">
        <v>5.43035695049069</v>
      </c>
      <c r="F146" s="393" t="n">
        <v>55.7567806405048</v>
      </c>
      <c r="G146" s="393" t="n">
        <v>3.95538011349341</v>
      </c>
      <c r="H146" s="393" t="n">
        <v>6687.9287987</v>
      </c>
      <c r="I146" s="393" t="n">
        <v>5.88447803107505</v>
      </c>
      <c r="J146" s="393" t="n">
        <v>44.2432193594952</v>
      </c>
      <c r="K146" s="393" t="n">
        <v>4.98470193920317</v>
      </c>
    </row>
    <row r="147">
      <c r="A147" s="393" t="s">
        <v>106</v>
      </c>
      <c r="B147" s="393" t="s">
        <v>107</v>
      </c>
      <c r="C147" s="393" t="s">
        <v>16</v>
      </c>
      <c r="D147" s="393" t="n">
        <v>35153.1754847</v>
      </c>
      <c r="E147" s="393" t="n">
        <v>7.53344846758781</v>
      </c>
      <c r="F147" s="393" t="n">
        <v>49.1635398096055</v>
      </c>
      <c r="G147" s="393" t="n">
        <v>4.83664701574461</v>
      </c>
      <c r="H147" s="393" t="n">
        <v>36349.3559051</v>
      </c>
      <c r="I147" s="393" t="n">
        <v>6.11868630865233</v>
      </c>
      <c r="J147" s="393" t="n">
        <v>50.8364601903945</v>
      </c>
      <c r="K147" s="393" t="n">
        <v>4.67748319243714</v>
      </c>
    </row>
    <row r="148">
      <c r="A148" s="393" t="s">
        <v>106</v>
      </c>
      <c r="B148" s="393" t="s">
        <v>107</v>
      </c>
      <c r="C148" s="393" t="s">
        <v>17</v>
      </c>
      <c r="D148" s="393" t="n">
        <v>180501.3493879</v>
      </c>
      <c r="E148" s="393" t="n">
        <v>2.63811056083923</v>
      </c>
      <c r="F148" s="393" t="n">
        <v>57.5895119137047</v>
      </c>
      <c r="G148" s="393" t="n">
        <v>1.91190677584308</v>
      </c>
      <c r="H148" s="393" t="n">
        <v>132926.1192428</v>
      </c>
      <c r="I148" s="393" t="n">
        <v>2.97555253222411</v>
      </c>
      <c r="J148" s="393" t="n">
        <v>42.4104880862953</v>
      </c>
      <c r="K148" s="393" t="n">
        <v>2.59619219239516</v>
      </c>
    </row>
    <row r="149">
      <c r="A149" s="393" t="s">
        <v>108</v>
      </c>
      <c r="B149" s="393" t="s">
        <v>109</v>
      </c>
      <c r="C149" s="393" t="s">
        <v>16</v>
      </c>
      <c r="D149" s="393" t="n">
        <v>62556.0716403</v>
      </c>
      <c r="E149" s="393" t="n">
        <v>6.51682956381795</v>
      </c>
      <c r="F149" s="393" t="n">
        <v>44.1346465112799</v>
      </c>
      <c r="G149" s="393" t="n">
        <v>4.35826763995575</v>
      </c>
      <c r="H149" s="393" t="n">
        <v>79183.0756854</v>
      </c>
      <c r="I149" s="393" t="n">
        <v>5.84482296326738</v>
      </c>
      <c r="J149" s="393" t="n">
        <v>55.86535348872</v>
      </c>
      <c r="K149" s="393" t="n">
        <v>3.44311079549216</v>
      </c>
    </row>
    <row r="150">
      <c r="A150" s="393" t="s">
        <v>108</v>
      </c>
      <c r="B150" s="393" t="s">
        <v>109</v>
      </c>
      <c r="C150" s="393" t="s">
        <v>17</v>
      </c>
      <c r="D150" s="393" t="n">
        <v>280038.6181702</v>
      </c>
      <c r="E150" s="393" t="n">
        <v>2.33115258659635</v>
      </c>
      <c r="F150" s="393" t="n">
        <v>54.8859801433438</v>
      </c>
      <c r="G150" s="393" t="n">
        <v>1.82866603196175</v>
      </c>
      <c r="H150" s="393" t="n">
        <v>230180.234511</v>
      </c>
      <c r="I150" s="393" t="n">
        <v>2.92271138759967</v>
      </c>
      <c r="J150" s="393" t="n">
        <v>45.1140198566562</v>
      </c>
      <c r="K150" s="393" t="n">
        <v>2.22476577875274</v>
      </c>
    </row>
    <row r="151">
      <c r="A151" s="393" t="s">
        <v>110</v>
      </c>
      <c r="B151" s="393" t="s">
        <v>111</v>
      </c>
      <c r="C151" s="393" t="s">
        <v>16</v>
      </c>
      <c r="D151" s="393" t="n">
        <v>604.551854</v>
      </c>
      <c r="E151" s="393" t="n">
        <v>16.8503550724776</v>
      </c>
      <c r="F151" s="393" t="n">
        <v>71.5811965811966</v>
      </c>
      <c r="G151" s="393" t="n">
        <v>4.54031533800748</v>
      </c>
      <c r="H151" s="393" t="n">
        <v>240.0161092</v>
      </c>
      <c r="I151" s="393" t="n">
        <v>19.6000696636222</v>
      </c>
      <c r="J151" s="393" t="n">
        <v>28.4188034188034</v>
      </c>
      <c r="K151" s="393" t="n">
        <v>11.4361326182895</v>
      </c>
    </row>
    <row r="152">
      <c r="A152" s="393" t="s">
        <v>110</v>
      </c>
      <c r="B152" s="393" t="s">
        <v>111</v>
      </c>
      <c r="C152" s="393" t="s">
        <v>17</v>
      </c>
      <c r="D152" s="393" t="n">
        <v>1967.049316</v>
      </c>
      <c r="E152" s="393" t="n">
        <v>7.26463116097947</v>
      </c>
      <c r="F152" s="393" t="n">
        <v>71.8050065876153</v>
      </c>
      <c r="G152" s="393" t="n">
        <v>2.75502886885698</v>
      </c>
      <c r="H152" s="393" t="n">
        <v>772.3826672</v>
      </c>
      <c r="I152" s="393" t="n">
        <v>9.4597974548945</v>
      </c>
      <c r="J152" s="393" t="n">
        <v>28.1949934123847</v>
      </c>
      <c r="K152" s="393" t="n">
        <v>7.01631183891148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959</v>
      </c>
    </row>
    <row r="162">
      <c r="A162" s="5" t="s">
        <v>26</v>
      </c>
      <c r="B162" s="5" t="s">
        <v>71</v>
      </c>
      <c r="C162" s="5" t="s">
        <v>11</v>
      </c>
      <c r="D162" s="5" t="s">
        <v>948</v>
      </c>
      <c r="E162" s="5" t="s">
        <v>949</v>
      </c>
      <c r="F162" s="5" t="s">
        <v>950</v>
      </c>
      <c r="G162" s="5" t="s">
        <v>951</v>
      </c>
      <c r="H162" s="5" t="s">
        <v>952</v>
      </c>
      <c r="I162" s="5" t="s">
        <v>953</v>
      </c>
      <c r="J162" s="5" t="s">
        <v>954</v>
      </c>
      <c r="K162" s="5" t="s">
        <v>955</v>
      </c>
    </row>
    <row r="163">
      <c r="A163" s="394" t="s">
        <v>72</v>
      </c>
      <c r="B163" s="394" t="s">
        <v>73</v>
      </c>
      <c r="C163" s="394" t="s">
        <v>16</v>
      </c>
      <c r="D163" s="394" t="n">
        <v>14317.6499674</v>
      </c>
      <c r="E163" s="394" t="n">
        <v>10.8541282096982</v>
      </c>
      <c r="F163" s="394" t="n">
        <v>45.6930089246824</v>
      </c>
      <c r="G163" s="394" t="n">
        <v>6.60784022397802</v>
      </c>
      <c r="H163" s="394" t="n">
        <v>17016.7933191</v>
      </c>
      <c r="I163" s="394" t="n">
        <v>8.16365516329011</v>
      </c>
      <c r="J163" s="394" t="n">
        <v>54.3069910753176</v>
      </c>
      <c r="K163" s="394" t="n">
        <v>5.55972806352607</v>
      </c>
    </row>
    <row r="164">
      <c r="A164" s="394" t="s">
        <v>72</v>
      </c>
      <c r="B164" s="394" t="s">
        <v>73</v>
      </c>
      <c r="C164" s="394" t="s">
        <v>17</v>
      </c>
      <c r="D164" s="394" t="n">
        <v>319863.6668038</v>
      </c>
      <c r="E164" s="394" t="n">
        <v>2.00734795202642</v>
      </c>
      <c r="F164" s="394" t="n">
        <v>59.0277914886576</v>
      </c>
      <c r="G164" s="394" t="n">
        <v>1.40503998016463</v>
      </c>
      <c r="H164" s="394" t="n">
        <v>222022.8899129</v>
      </c>
      <c r="I164" s="394" t="n">
        <v>2.29033105561189</v>
      </c>
      <c r="J164" s="394" t="n">
        <v>40.9722085113424</v>
      </c>
      <c r="K164" s="394" t="n">
        <v>2.02421128847438</v>
      </c>
    </row>
    <row r="165">
      <c r="A165" s="394" t="s">
        <v>74</v>
      </c>
      <c r="B165" s="394" t="s">
        <v>75</v>
      </c>
      <c r="C165" s="394" t="s">
        <v>16</v>
      </c>
      <c r="D165" s="394" t="n">
        <v>5234.5919019</v>
      </c>
      <c r="E165" s="394" t="n">
        <v>11.5590424591748</v>
      </c>
      <c r="F165" s="394" t="n">
        <v>48.6165623896255</v>
      </c>
      <c r="G165" s="394" t="n">
        <v>7.37920441626591</v>
      </c>
      <c r="H165" s="394" t="n">
        <v>5532.5040107</v>
      </c>
      <c r="I165" s="394" t="n">
        <v>10.3811298261104</v>
      </c>
      <c r="J165" s="394" t="n">
        <v>51.3834376103745</v>
      </c>
      <c r="K165" s="394" t="n">
        <v>6.98185190740837</v>
      </c>
    </row>
    <row r="166">
      <c r="A166" s="394" t="s">
        <v>74</v>
      </c>
      <c r="B166" s="394" t="s">
        <v>75</v>
      </c>
      <c r="C166" s="394" t="s">
        <v>17</v>
      </c>
      <c r="D166" s="394" t="n">
        <v>94267.0071681</v>
      </c>
      <c r="E166" s="394" t="n">
        <v>3.42626786203263</v>
      </c>
      <c r="F166" s="394" t="n">
        <v>57.97660616158</v>
      </c>
      <c r="G166" s="394" t="n">
        <v>2.23238574477316</v>
      </c>
      <c r="H166" s="394" t="n">
        <v>68327.8968961</v>
      </c>
      <c r="I166" s="394" t="n">
        <v>4.0610457006501</v>
      </c>
      <c r="J166" s="394" t="n">
        <v>42.02339383842</v>
      </c>
      <c r="K166" s="394" t="n">
        <v>3.0798595092791</v>
      </c>
    </row>
    <row r="167">
      <c r="A167" s="394" t="s">
        <v>76</v>
      </c>
      <c r="B167" s="394" t="s">
        <v>77</v>
      </c>
      <c r="C167" s="394" t="s">
        <v>16</v>
      </c>
      <c r="D167" s="394" t="n">
        <v>9499.6364513</v>
      </c>
      <c r="E167" s="394" t="n">
        <v>9.30015231473281</v>
      </c>
      <c r="F167" s="394" t="n">
        <v>40.8062229307648</v>
      </c>
      <c r="G167" s="394" t="n">
        <v>6.76094414093506</v>
      </c>
      <c r="H167" s="394" t="n">
        <v>13780.2355119</v>
      </c>
      <c r="I167" s="394" t="n">
        <v>7.85882754994335</v>
      </c>
      <c r="J167" s="394" t="n">
        <v>59.1937770692352</v>
      </c>
      <c r="K167" s="394" t="n">
        <v>4.66077022783585</v>
      </c>
    </row>
    <row r="168">
      <c r="A168" s="394" t="s">
        <v>76</v>
      </c>
      <c r="B168" s="394" t="s">
        <v>77</v>
      </c>
      <c r="C168" s="394" t="s">
        <v>17</v>
      </c>
      <c r="D168" s="394" t="n">
        <v>46061.2753378</v>
      </c>
      <c r="E168" s="394" t="n">
        <v>3.48810394560694</v>
      </c>
      <c r="F168" s="394" t="n">
        <v>55.2140352682829</v>
      </c>
      <c r="G168" s="394" t="n">
        <v>2.42628775324137</v>
      </c>
      <c r="H168" s="394" t="n">
        <v>37361.852702</v>
      </c>
      <c r="I168" s="394" t="n">
        <v>3.50256132634844</v>
      </c>
      <c r="J168" s="394" t="n">
        <v>44.7859647317171</v>
      </c>
      <c r="K168" s="394" t="n">
        <v>2.99123036381974</v>
      </c>
    </row>
    <row r="169">
      <c r="A169" s="394" t="s">
        <v>78</v>
      </c>
      <c r="B169" s="394" t="s">
        <v>79</v>
      </c>
      <c r="C169" s="394" t="s">
        <v>16</v>
      </c>
      <c r="D169" s="394" t="n">
        <v>30527.2852714</v>
      </c>
      <c r="E169" s="394" t="n">
        <v>7.25765658315175</v>
      </c>
      <c r="F169" s="394" t="n">
        <v>46.8572175836928</v>
      </c>
      <c r="G169" s="394" t="n">
        <v>5.13891548692348</v>
      </c>
      <c r="H169" s="394" t="n">
        <v>34622.3050065</v>
      </c>
      <c r="I169" s="394" t="n">
        <v>7.15672445395196</v>
      </c>
      <c r="J169" s="394" t="n">
        <v>53.1427824163072</v>
      </c>
      <c r="K169" s="394" t="n">
        <v>4.53110037085851</v>
      </c>
    </row>
    <row r="170">
      <c r="A170" s="394" t="s">
        <v>78</v>
      </c>
      <c r="B170" s="394" t="s">
        <v>79</v>
      </c>
      <c r="C170" s="394" t="s">
        <v>17</v>
      </c>
      <c r="D170" s="394" t="n">
        <v>201448.8371321</v>
      </c>
      <c r="E170" s="394" t="n">
        <v>2.55183419713861</v>
      </c>
      <c r="F170" s="394" t="n">
        <v>59.8157241346198</v>
      </c>
      <c r="G170" s="394" t="n">
        <v>1.70410169008399</v>
      </c>
      <c r="H170" s="394" t="n">
        <v>135333.572588</v>
      </c>
      <c r="I170" s="394" t="n">
        <v>2.75666066764161</v>
      </c>
      <c r="J170" s="394" t="n">
        <v>40.1842758653802</v>
      </c>
      <c r="K170" s="394" t="n">
        <v>2.53661598713094</v>
      </c>
    </row>
    <row r="171">
      <c r="A171" s="394" t="s">
        <v>80</v>
      </c>
      <c r="B171" s="394" t="s">
        <v>81</v>
      </c>
      <c r="C171" s="394" t="s">
        <v>16</v>
      </c>
      <c r="D171" s="394" t="n">
        <v>29684.279572</v>
      </c>
      <c r="E171" s="394" t="n">
        <v>7.38735887706073</v>
      </c>
      <c r="F171" s="394" t="n">
        <v>43.5769568929307</v>
      </c>
      <c r="G171" s="394" t="n">
        <v>5.418588959419</v>
      </c>
      <c r="H171" s="394" t="n">
        <v>38434.9322512</v>
      </c>
      <c r="I171" s="394" t="n">
        <v>6.72293134952042</v>
      </c>
      <c r="J171" s="394" t="n">
        <v>56.4230431070693</v>
      </c>
      <c r="K171" s="394" t="n">
        <v>4.18491461116402</v>
      </c>
    </row>
    <row r="172">
      <c r="A172" s="394" t="s">
        <v>80</v>
      </c>
      <c r="B172" s="394" t="s">
        <v>81</v>
      </c>
      <c r="C172" s="394" t="s">
        <v>17</v>
      </c>
      <c r="D172" s="394" t="n">
        <v>190397.9309665</v>
      </c>
      <c r="E172" s="394" t="n">
        <v>2.72363446029783</v>
      </c>
      <c r="F172" s="394" t="n">
        <v>59.8214943818026</v>
      </c>
      <c r="G172" s="394" t="n">
        <v>1.87018324302205</v>
      </c>
      <c r="H172" s="394" t="n">
        <v>127878.8572249</v>
      </c>
      <c r="I172" s="394" t="n">
        <v>3.12709370409164</v>
      </c>
      <c r="J172" s="394" t="n">
        <v>40.1785056181974</v>
      </c>
      <c r="K172" s="394" t="n">
        <v>2.78450267485096</v>
      </c>
    </row>
    <row r="173">
      <c r="A173" s="394" t="s">
        <v>82</v>
      </c>
      <c r="B173" s="394" t="s">
        <v>83</v>
      </c>
      <c r="C173" s="394" t="s">
        <v>16</v>
      </c>
      <c r="D173" s="394" t="n">
        <v>11627.1234917</v>
      </c>
      <c r="E173" s="394" t="n">
        <v>12.6389144272872</v>
      </c>
      <c r="F173" s="394" t="n">
        <v>37.1439691565497</v>
      </c>
      <c r="G173" s="394" t="n">
        <v>11.1890049344558</v>
      </c>
      <c r="H173" s="394" t="n">
        <v>19675.7333535</v>
      </c>
      <c r="I173" s="394" t="n">
        <v>13.665174992963</v>
      </c>
      <c r="J173" s="394" t="n">
        <v>62.8560308434503</v>
      </c>
      <c r="K173" s="394" t="n">
        <v>6.61199965382823</v>
      </c>
    </row>
    <row r="174">
      <c r="A174" s="394" t="s">
        <v>82</v>
      </c>
      <c r="B174" s="394" t="s">
        <v>83</v>
      </c>
      <c r="C174" s="394" t="s">
        <v>17</v>
      </c>
      <c r="D174" s="394" t="n">
        <v>81594.1465868</v>
      </c>
      <c r="E174" s="394" t="n">
        <v>5.84662578619559</v>
      </c>
      <c r="F174" s="394" t="n">
        <v>54.6591382072051</v>
      </c>
      <c r="G174" s="394" t="n">
        <v>3.77040914542973</v>
      </c>
      <c r="H174" s="394" t="n">
        <v>67683.9965802</v>
      </c>
      <c r="I174" s="394" t="n">
        <v>4.5712353162937</v>
      </c>
      <c r="J174" s="394" t="n">
        <v>45.3408617927949</v>
      </c>
      <c r="K174" s="394" t="n">
        <v>4.54528887253093</v>
      </c>
    </row>
    <row r="175">
      <c r="A175" s="394" t="s">
        <v>84</v>
      </c>
      <c r="B175" s="394" t="s">
        <v>85</v>
      </c>
      <c r="C175" s="394" t="s">
        <v>16</v>
      </c>
      <c r="D175" s="394" t="n">
        <v>61259.6547561</v>
      </c>
      <c r="E175" s="394" t="n">
        <v>8.55295258038609</v>
      </c>
      <c r="F175" s="394" t="n">
        <v>44.0223894045654</v>
      </c>
      <c r="G175" s="394" t="n">
        <v>5.80387152087679</v>
      </c>
      <c r="H175" s="394" t="n">
        <v>77896.0239444</v>
      </c>
      <c r="I175" s="394" t="n">
        <v>5.96707771852537</v>
      </c>
      <c r="J175" s="394" t="n">
        <v>55.9776105954346</v>
      </c>
      <c r="K175" s="394" t="n">
        <v>4.5643300853385</v>
      </c>
    </row>
    <row r="176">
      <c r="A176" s="394" t="s">
        <v>84</v>
      </c>
      <c r="B176" s="394" t="s">
        <v>85</v>
      </c>
      <c r="C176" s="394" t="s">
        <v>17</v>
      </c>
      <c r="D176" s="394" t="n">
        <v>325293.8210864</v>
      </c>
      <c r="E176" s="394" t="n">
        <v>2.95461712057221</v>
      </c>
      <c r="F176" s="394" t="n">
        <v>55.6119299417964</v>
      </c>
      <c r="G176" s="394" t="n">
        <v>2.21895189848972</v>
      </c>
      <c r="H176" s="394" t="n">
        <v>259641.500214</v>
      </c>
      <c r="I176" s="394" t="n">
        <v>3.10083356173469</v>
      </c>
      <c r="J176" s="394" t="n">
        <v>44.3880700582036</v>
      </c>
      <c r="K176" s="394" t="n">
        <v>2.78003070106942</v>
      </c>
    </row>
    <row r="177">
      <c r="A177" s="394" t="s">
        <v>86</v>
      </c>
      <c r="B177" s="394" t="s">
        <v>87</v>
      </c>
      <c r="C177" s="394" t="s">
        <v>16</v>
      </c>
      <c r="D177" s="394" t="n">
        <v>53818.2091126</v>
      </c>
      <c r="E177" s="394" t="n">
        <v>6.21391915144842</v>
      </c>
      <c r="F177" s="394" t="n">
        <v>39.8155931944892</v>
      </c>
      <c r="G177" s="394" t="n">
        <v>5.11718016001766</v>
      </c>
      <c r="H177" s="394" t="n">
        <v>81350.4642504</v>
      </c>
      <c r="I177" s="394" t="n">
        <v>5.37355368746121</v>
      </c>
      <c r="J177" s="394" t="n">
        <v>60.1844068055108</v>
      </c>
      <c r="K177" s="394" t="n">
        <v>3.38532145398696</v>
      </c>
    </row>
    <row r="178">
      <c r="A178" s="394" t="s">
        <v>86</v>
      </c>
      <c r="B178" s="394" t="s">
        <v>87</v>
      </c>
      <c r="C178" s="394" t="s">
        <v>17</v>
      </c>
      <c r="D178" s="394" t="n">
        <v>481916.7061241</v>
      </c>
      <c r="E178" s="394" t="n">
        <v>1.90669561747037</v>
      </c>
      <c r="F178" s="394" t="n">
        <v>53.5846240079605</v>
      </c>
      <c r="G178" s="394" t="n">
        <v>1.4683479231062</v>
      </c>
      <c r="H178" s="394" t="n">
        <v>417439.6205201</v>
      </c>
      <c r="I178" s="394" t="n">
        <v>1.97893448533052</v>
      </c>
      <c r="J178" s="394" t="n">
        <v>46.4153759920395</v>
      </c>
      <c r="K178" s="394" t="n">
        <v>1.69514669849943</v>
      </c>
    </row>
    <row r="179">
      <c r="A179" s="394" t="s">
        <v>88</v>
      </c>
      <c r="B179" s="394" t="s">
        <v>89</v>
      </c>
      <c r="C179" s="394" t="s">
        <v>16</v>
      </c>
      <c r="D179" s="394" t="n">
        <v>8600.3533719</v>
      </c>
      <c r="E179" s="394" t="n">
        <v>11.1342272544454</v>
      </c>
      <c r="F179" s="394" t="n">
        <v>41.3301462909219</v>
      </c>
      <c r="G179" s="394" t="n">
        <v>8.72777041789327</v>
      </c>
      <c r="H179" s="394" t="n">
        <v>12208.5576621</v>
      </c>
      <c r="I179" s="394" t="n">
        <v>10.2853037065089</v>
      </c>
      <c r="J179" s="394" t="n">
        <v>58.669853709078</v>
      </c>
      <c r="K179" s="394" t="n">
        <v>6.14830283971366</v>
      </c>
    </row>
    <row r="180">
      <c r="A180" s="394" t="s">
        <v>88</v>
      </c>
      <c r="B180" s="394" t="s">
        <v>89</v>
      </c>
      <c r="C180" s="394" t="s">
        <v>17</v>
      </c>
      <c r="D180" s="394" t="n">
        <v>211396.9058566</v>
      </c>
      <c r="E180" s="394" t="n">
        <v>2.32633017276421</v>
      </c>
      <c r="F180" s="394" t="n">
        <v>56.4295262821796</v>
      </c>
      <c r="G180" s="394" t="n">
        <v>1.72767262792589</v>
      </c>
      <c r="H180" s="394" t="n">
        <v>163224.1831093</v>
      </c>
      <c r="I180" s="394" t="n">
        <v>2.44856524101827</v>
      </c>
      <c r="J180" s="394" t="n">
        <v>43.5704737178204</v>
      </c>
      <c r="K180" s="394" t="n">
        <v>2.23756456255081</v>
      </c>
    </row>
    <row r="181">
      <c r="A181" s="394" t="s">
        <v>90</v>
      </c>
      <c r="B181" s="394" t="s">
        <v>91</v>
      </c>
      <c r="C181" s="394" t="s">
        <v>16</v>
      </c>
      <c r="D181" s="394" t="n">
        <v>34191.3514664</v>
      </c>
      <c r="E181" s="394" t="n">
        <v>8.42322415566424</v>
      </c>
      <c r="F181" s="394" t="n">
        <v>46.4189168691374</v>
      </c>
      <c r="G181" s="394" t="n">
        <v>5.77124637024821</v>
      </c>
      <c r="H181" s="394" t="n">
        <v>39466.8761971</v>
      </c>
      <c r="I181" s="394" t="n">
        <v>7.22279159558824</v>
      </c>
      <c r="J181" s="394" t="n">
        <v>53.5810831308626</v>
      </c>
      <c r="K181" s="394" t="n">
        <v>4.99980571198187</v>
      </c>
    </row>
    <row r="182">
      <c r="A182" s="394" t="s">
        <v>90</v>
      </c>
      <c r="B182" s="394" t="s">
        <v>91</v>
      </c>
      <c r="C182" s="394" t="s">
        <v>17</v>
      </c>
      <c r="D182" s="394" t="n">
        <v>432703.6123334</v>
      </c>
      <c r="E182" s="394" t="n">
        <v>2.05998186852443</v>
      </c>
      <c r="F182" s="394" t="n">
        <v>58.4096231707101</v>
      </c>
      <c r="G182" s="394" t="n">
        <v>1.46782462435363</v>
      </c>
      <c r="H182" s="394" t="n">
        <v>308105.1599964</v>
      </c>
      <c r="I182" s="394" t="n">
        <v>2.29859470478715</v>
      </c>
      <c r="J182" s="394" t="n">
        <v>41.5903768292899</v>
      </c>
      <c r="K182" s="394" t="n">
        <v>2.06141635939221</v>
      </c>
    </row>
    <row r="183">
      <c r="A183" s="394" t="s">
        <v>92</v>
      </c>
      <c r="B183" s="394" t="s">
        <v>93</v>
      </c>
      <c r="C183" s="394" t="s">
        <v>16</v>
      </c>
      <c r="D183" s="394" t="n">
        <v>49187.6563299</v>
      </c>
      <c r="E183" s="394" t="n">
        <v>10.0371690493755</v>
      </c>
      <c r="F183" s="394" t="n">
        <v>47.799113082767</v>
      </c>
      <c r="G183" s="394" t="n">
        <v>6.60914312324321</v>
      </c>
      <c r="H183" s="394" t="n">
        <v>53717.2997615</v>
      </c>
      <c r="I183" s="394" t="n">
        <v>8.25424282455807</v>
      </c>
      <c r="J183" s="394" t="n">
        <v>52.200886917233</v>
      </c>
      <c r="K183" s="394" t="n">
        <v>6.05183547990259</v>
      </c>
    </row>
    <row r="184">
      <c r="A184" s="394" t="s">
        <v>92</v>
      </c>
      <c r="B184" s="394" t="s">
        <v>93</v>
      </c>
      <c r="C184" s="394" t="s">
        <v>17</v>
      </c>
      <c r="D184" s="394" t="n">
        <v>704704.8234762</v>
      </c>
      <c r="E184" s="394" t="n">
        <v>1.79499936949612</v>
      </c>
      <c r="F184" s="394" t="n">
        <v>61.1080006669949</v>
      </c>
      <c r="G184" s="394" t="n">
        <v>1.2892788355145</v>
      </c>
      <c r="H184" s="394" t="n">
        <v>448507.2204204</v>
      </c>
      <c r="I184" s="394" t="n">
        <v>2.37534809169935</v>
      </c>
      <c r="J184" s="394" t="n">
        <v>38.8919993330051</v>
      </c>
      <c r="K184" s="394" t="n">
        <v>2.02574445365947</v>
      </c>
    </row>
    <row r="185">
      <c r="A185" s="394" t="s">
        <v>94</v>
      </c>
      <c r="B185" s="394" t="s">
        <v>95</v>
      </c>
      <c r="C185" s="394" t="s">
        <v>16</v>
      </c>
      <c r="D185" s="394" t="n">
        <v>5373.5434703</v>
      </c>
      <c r="E185" s="394" t="n">
        <v>12.858325184723</v>
      </c>
      <c r="F185" s="394" t="n">
        <v>46.6751446464551</v>
      </c>
      <c r="G185" s="394" t="n">
        <v>10.2991681097665</v>
      </c>
      <c r="H185" s="394" t="n">
        <v>6139.1010239</v>
      </c>
      <c r="I185" s="394" t="n">
        <v>13.6112357027853</v>
      </c>
      <c r="J185" s="394" t="n">
        <v>53.3248553535449</v>
      </c>
      <c r="K185" s="394" t="n">
        <v>9.01484229210481</v>
      </c>
    </row>
    <row r="186">
      <c r="A186" s="394" t="s">
        <v>94</v>
      </c>
      <c r="B186" s="394" t="s">
        <v>95</v>
      </c>
      <c r="C186" s="394" t="s">
        <v>17</v>
      </c>
      <c r="D186" s="394" t="n">
        <v>80604.0300098</v>
      </c>
      <c r="E186" s="394" t="n">
        <v>3.04100766971589</v>
      </c>
      <c r="F186" s="394" t="n">
        <v>59.059070995723</v>
      </c>
      <c r="G186" s="394" t="n">
        <v>2.5318551769968</v>
      </c>
      <c r="H186" s="394" t="n">
        <v>55876.3254222</v>
      </c>
      <c r="I186" s="394" t="n">
        <v>4.38698816268742</v>
      </c>
      <c r="J186" s="394" t="n">
        <v>40.940929004277</v>
      </c>
      <c r="K186" s="394" t="n">
        <v>3.65231122707358</v>
      </c>
    </row>
    <row r="187">
      <c r="A187" s="394" t="s">
        <v>96</v>
      </c>
      <c r="B187" s="394" t="s">
        <v>97</v>
      </c>
      <c r="C187" s="394" t="s">
        <v>16</v>
      </c>
      <c r="D187" s="394" t="n">
        <v>3550.8861927</v>
      </c>
      <c r="E187" s="394" t="n">
        <v>11.1814750763781</v>
      </c>
      <c r="F187" s="394" t="n">
        <v>39.448431856544</v>
      </c>
      <c r="G187" s="394" t="n">
        <v>9.01326216266709</v>
      </c>
      <c r="H187" s="394" t="n">
        <v>5450.450554</v>
      </c>
      <c r="I187" s="394" t="n">
        <v>10.5238022422381</v>
      </c>
      <c r="J187" s="394" t="n">
        <v>60.551568143456</v>
      </c>
      <c r="K187" s="394" t="n">
        <v>5.8720041302112</v>
      </c>
    </row>
    <row r="188">
      <c r="A188" s="394" t="s">
        <v>96</v>
      </c>
      <c r="B188" s="394" t="s">
        <v>97</v>
      </c>
      <c r="C188" s="394" t="s">
        <v>17</v>
      </c>
      <c r="D188" s="394" t="n">
        <v>87875.4122391</v>
      </c>
      <c r="E188" s="394" t="n">
        <v>2.35777005094898</v>
      </c>
      <c r="F188" s="394" t="n">
        <v>55.1293282180823</v>
      </c>
      <c r="G188" s="394" t="n">
        <v>1.67937781245052</v>
      </c>
      <c r="H188" s="394" t="n">
        <v>71523.2510123</v>
      </c>
      <c r="I188" s="394" t="n">
        <v>2.38783273575765</v>
      </c>
      <c r="J188" s="394" t="n">
        <v>44.8706717819177</v>
      </c>
      <c r="K188" s="394" t="n">
        <v>2.06332927384563</v>
      </c>
    </row>
    <row r="189">
      <c r="A189" s="394" t="s">
        <v>98</v>
      </c>
      <c r="B189" s="394" t="s">
        <v>99</v>
      </c>
      <c r="C189" s="394" t="s">
        <v>16</v>
      </c>
      <c r="D189" s="394" t="n">
        <v>4759.7559045</v>
      </c>
      <c r="E189" s="394" t="n">
        <v>14.4693298989577</v>
      </c>
      <c r="F189" s="394" t="n">
        <v>36.8634609445645</v>
      </c>
      <c r="G189" s="394" t="n">
        <v>10.8500020028135</v>
      </c>
      <c r="H189" s="394" t="n">
        <v>8152.0971406</v>
      </c>
      <c r="I189" s="394" t="n">
        <v>10.3073043425267</v>
      </c>
      <c r="J189" s="394" t="n">
        <v>63.1365390554355</v>
      </c>
      <c r="K189" s="394" t="n">
        <v>6.33497862035134</v>
      </c>
    </row>
    <row r="190">
      <c r="A190" s="394" t="s">
        <v>98</v>
      </c>
      <c r="B190" s="394" t="s">
        <v>99</v>
      </c>
      <c r="C190" s="394" t="s">
        <v>17</v>
      </c>
      <c r="D190" s="394" t="n">
        <v>37965.4243558</v>
      </c>
      <c r="E190" s="394" t="n">
        <v>4.19835997746394</v>
      </c>
      <c r="F190" s="394" t="n">
        <v>53.8591930850085</v>
      </c>
      <c r="G190" s="394" t="n">
        <v>3.12466769459434</v>
      </c>
      <c r="H190" s="394" t="n">
        <v>32524.7226018</v>
      </c>
      <c r="I190" s="394" t="n">
        <v>4.60359532493993</v>
      </c>
      <c r="J190" s="394" t="n">
        <v>46.1408069149915</v>
      </c>
      <c r="K190" s="394" t="n">
        <v>3.64735885524718</v>
      </c>
    </row>
    <row r="191">
      <c r="A191" s="394" t="s">
        <v>100</v>
      </c>
      <c r="B191" s="394" t="s">
        <v>101</v>
      </c>
      <c r="C191" s="394" t="s">
        <v>16</v>
      </c>
      <c r="D191" s="394" t="n">
        <v>3053.7546616</v>
      </c>
      <c r="E191" s="394" t="n">
        <v>19.599304417106</v>
      </c>
      <c r="F191" s="394" t="n">
        <v>53.378026637957</v>
      </c>
      <c r="G191" s="394" t="n">
        <v>10.8224077711928</v>
      </c>
      <c r="H191" s="394" t="n">
        <v>2667.2411375</v>
      </c>
      <c r="I191" s="394" t="n">
        <v>15.2337196107755</v>
      </c>
      <c r="J191" s="394" t="n">
        <v>46.621973362043</v>
      </c>
      <c r="K191" s="394" t="n">
        <v>12.3906975325046</v>
      </c>
    </row>
    <row r="192">
      <c r="A192" s="394" t="s">
        <v>100</v>
      </c>
      <c r="B192" s="394" t="s">
        <v>101</v>
      </c>
      <c r="C192" s="394" t="s">
        <v>17</v>
      </c>
      <c r="D192" s="394" t="n">
        <v>40079.6107856</v>
      </c>
      <c r="E192" s="394" t="n">
        <v>4.46101476595582</v>
      </c>
      <c r="F192" s="394" t="n">
        <v>52.2543494754678</v>
      </c>
      <c r="G192" s="394" t="n">
        <v>3.39696316546605</v>
      </c>
      <c r="H192" s="394" t="n">
        <v>36621.3934139</v>
      </c>
      <c r="I192" s="394" t="n">
        <v>4.14881845811449</v>
      </c>
      <c r="J192" s="394" t="n">
        <v>47.7456505245321</v>
      </c>
      <c r="K192" s="394" t="n">
        <v>3.71774388773592</v>
      </c>
    </row>
    <row r="193">
      <c r="A193" s="394" t="s">
        <v>102</v>
      </c>
      <c r="B193" s="394" t="s">
        <v>103</v>
      </c>
      <c r="C193" s="394" t="s">
        <v>16</v>
      </c>
      <c r="D193" s="394" t="n">
        <v>15781.2904918</v>
      </c>
      <c r="E193" s="394" t="n">
        <v>11.3913876097532</v>
      </c>
      <c r="F193" s="394" t="n">
        <v>55.6357117368544</v>
      </c>
      <c r="G193" s="394" t="n">
        <v>6.54391314646631</v>
      </c>
      <c r="H193" s="394" t="n">
        <v>12584.1064792</v>
      </c>
      <c r="I193" s="394" t="n">
        <v>10.8012745502045</v>
      </c>
      <c r="J193" s="394" t="n">
        <v>44.3642882631456</v>
      </c>
      <c r="K193" s="394" t="n">
        <v>8.20649400004592</v>
      </c>
    </row>
    <row r="194">
      <c r="A194" s="394" t="s">
        <v>102</v>
      </c>
      <c r="B194" s="394" t="s">
        <v>103</v>
      </c>
      <c r="C194" s="394" t="s">
        <v>17</v>
      </c>
      <c r="D194" s="394" t="n">
        <v>135012.699896</v>
      </c>
      <c r="E194" s="394" t="n">
        <v>2.82987491500977</v>
      </c>
      <c r="F194" s="394" t="n">
        <v>59.8395290614109</v>
      </c>
      <c r="G194" s="394" t="n">
        <v>2.06912628742606</v>
      </c>
      <c r="H194" s="394" t="n">
        <v>90611.9031276</v>
      </c>
      <c r="I194" s="394" t="n">
        <v>3.48201298794585</v>
      </c>
      <c r="J194" s="394" t="n">
        <v>40.1604709385891</v>
      </c>
      <c r="K194" s="394" t="n">
        <v>3.08302018662808</v>
      </c>
    </row>
    <row r="195">
      <c r="A195" s="394" t="s">
        <v>104</v>
      </c>
      <c r="B195" s="394" t="s">
        <v>105</v>
      </c>
      <c r="C195" s="394" t="s">
        <v>16</v>
      </c>
      <c r="D195" s="394" t="n">
        <v>1097.9025206</v>
      </c>
      <c r="E195" s="394" t="n">
        <v>16.230427725098</v>
      </c>
      <c r="F195" s="394" t="n">
        <v>38.4726747864388</v>
      </c>
      <c r="G195" s="394" t="n">
        <v>13.0328107723711</v>
      </c>
      <c r="H195" s="394" t="n">
        <v>1755.8177541</v>
      </c>
      <c r="I195" s="394" t="n">
        <v>14.4804233639916</v>
      </c>
      <c r="J195" s="394" t="n">
        <v>61.5273252135612</v>
      </c>
      <c r="K195" s="394" t="n">
        <v>8.14933996656362</v>
      </c>
    </row>
    <row r="196">
      <c r="A196" s="394" t="s">
        <v>104</v>
      </c>
      <c r="B196" s="394" t="s">
        <v>105</v>
      </c>
      <c r="C196" s="394" t="s">
        <v>17</v>
      </c>
      <c r="D196" s="394" t="n">
        <v>8428.3509285</v>
      </c>
      <c r="E196" s="394" t="n">
        <v>5.43035695049069</v>
      </c>
      <c r="F196" s="394" t="n">
        <v>55.7567806405048</v>
      </c>
      <c r="G196" s="394" t="n">
        <v>3.95538011349341</v>
      </c>
      <c r="H196" s="394" t="n">
        <v>6687.9287987</v>
      </c>
      <c r="I196" s="394" t="n">
        <v>5.88447803107505</v>
      </c>
      <c r="J196" s="394" t="n">
        <v>44.2432193594952</v>
      </c>
      <c r="K196" s="394" t="n">
        <v>4.98470193920317</v>
      </c>
    </row>
    <row r="197">
      <c r="A197" s="394" t="s">
        <v>106</v>
      </c>
      <c r="B197" s="394" t="s">
        <v>107</v>
      </c>
      <c r="C197" s="394" t="s">
        <v>16</v>
      </c>
      <c r="D197" s="394" t="n">
        <v>35153.1754847</v>
      </c>
      <c r="E197" s="394" t="n">
        <v>7.53344846758781</v>
      </c>
      <c r="F197" s="394" t="n">
        <v>49.1635398096055</v>
      </c>
      <c r="G197" s="394" t="n">
        <v>4.83664701574461</v>
      </c>
      <c r="H197" s="394" t="n">
        <v>36349.3559051</v>
      </c>
      <c r="I197" s="394" t="n">
        <v>6.11868630865233</v>
      </c>
      <c r="J197" s="394" t="n">
        <v>50.8364601903945</v>
      </c>
      <c r="K197" s="394" t="n">
        <v>4.67748319243714</v>
      </c>
    </row>
    <row r="198">
      <c r="A198" s="394" t="s">
        <v>106</v>
      </c>
      <c r="B198" s="394" t="s">
        <v>107</v>
      </c>
      <c r="C198" s="394" t="s">
        <v>17</v>
      </c>
      <c r="D198" s="394" t="n">
        <v>180501.3493879</v>
      </c>
      <c r="E198" s="394" t="n">
        <v>2.63811056083923</v>
      </c>
      <c r="F198" s="394" t="n">
        <v>57.5895119137047</v>
      </c>
      <c r="G198" s="394" t="n">
        <v>1.91190677584308</v>
      </c>
      <c r="H198" s="394" t="n">
        <v>132926.1192428</v>
      </c>
      <c r="I198" s="394" t="n">
        <v>2.97555253222411</v>
      </c>
      <c r="J198" s="394" t="n">
        <v>42.4104880862953</v>
      </c>
      <c r="K198" s="394" t="n">
        <v>2.59619219239516</v>
      </c>
    </row>
    <row r="199">
      <c r="A199" s="394" t="s">
        <v>108</v>
      </c>
      <c r="B199" s="394" t="s">
        <v>109</v>
      </c>
      <c r="C199" s="394" t="s">
        <v>16</v>
      </c>
      <c r="D199" s="394" t="n">
        <v>61504.237654</v>
      </c>
      <c r="E199" s="394" t="n">
        <v>6.61951788305562</v>
      </c>
      <c r="F199" s="394" t="n">
        <v>44.0051430252902</v>
      </c>
      <c r="G199" s="394" t="n">
        <v>4.42808703753872</v>
      </c>
      <c r="H199" s="394" t="n">
        <v>78261.7838282</v>
      </c>
      <c r="I199" s="394" t="n">
        <v>5.90898833707855</v>
      </c>
      <c r="J199" s="394" t="n">
        <v>55.9948569747097</v>
      </c>
      <c r="K199" s="394" t="n">
        <v>3.47993751467807</v>
      </c>
    </row>
    <row r="200">
      <c r="A200" s="394" t="s">
        <v>108</v>
      </c>
      <c r="B200" s="394" t="s">
        <v>109</v>
      </c>
      <c r="C200" s="394" t="s">
        <v>17</v>
      </c>
      <c r="D200" s="394" t="n">
        <v>274254.4281601</v>
      </c>
      <c r="E200" s="394" t="n">
        <v>2.37737256726108</v>
      </c>
      <c r="F200" s="394" t="n">
        <v>54.6051647354671</v>
      </c>
      <c r="G200" s="394" t="n">
        <v>1.86477816401457</v>
      </c>
      <c r="H200" s="394" t="n">
        <v>227995.5503698</v>
      </c>
      <c r="I200" s="394" t="n">
        <v>2.94867216058785</v>
      </c>
      <c r="J200" s="394" t="n">
        <v>45.3948352645329</v>
      </c>
      <c r="K200" s="394" t="n">
        <v>2.24313004437037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960</v>
      </c>
    </row>
    <row r="210">
      <c r="A210" s="5" t="s">
        <v>26</v>
      </c>
      <c r="B210" s="5" t="s">
        <v>114</v>
      </c>
      <c r="C210" s="5" t="s">
        <v>11</v>
      </c>
      <c r="D210" s="5" t="s">
        <v>948</v>
      </c>
      <c r="E210" s="5" t="s">
        <v>949</v>
      </c>
      <c r="F210" s="5" t="s">
        <v>950</v>
      </c>
      <c r="G210" s="5" t="s">
        <v>951</v>
      </c>
      <c r="H210" s="5" t="s">
        <v>952</v>
      </c>
      <c r="I210" s="5" t="s">
        <v>953</v>
      </c>
      <c r="J210" s="5" t="s">
        <v>954</v>
      </c>
      <c r="K210" s="5" t="s">
        <v>955</v>
      </c>
    </row>
    <row r="211">
      <c r="A211" s="395" t="s">
        <v>88</v>
      </c>
      <c r="B211" s="395" t="s">
        <v>115</v>
      </c>
      <c r="C211" s="395" t="s">
        <v>16</v>
      </c>
      <c r="D211" s="395" t="n">
        <v>3498.5930319</v>
      </c>
      <c r="E211" s="395" t="n">
        <v>29.3220183650429</v>
      </c>
      <c r="F211" s="395" t="n">
        <v>51.3752135997869</v>
      </c>
      <c r="G211" s="395" t="n">
        <v>16.6432128975119</v>
      </c>
      <c r="H211" s="395" t="n">
        <v>3311.292099</v>
      </c>
      <c r="I211" s="395" t="n">
        <v>21.2543349014217</v>
      </c>
      <c r="J211" s="395" t="n">
        <v>48.6247864002131</v>
      </c>
      <c r="K211" s="395" t="n">
        <v>17.5846246512798</v>
      </c>
    </row>
    <row r="212">
      <c r="A212" s="395" t="s">
        <v>88</v>
      </c>
      <c r="B212" s="395" t="s">
        <v>115</v>
      </c>
      <c r="C212" s="395" t="s">
        <v>17</v>
      </c>
      <c r="D212" s="395" t="n">
        <v>64506.2196823</v>
      </c>
      <c r="E212" s="395" t="n">
        <v>5.56499673707152</v>
      </c>
      <c r="F212" s="395" t="n">
        <v>52.9111987999778</v>
      </c>
      <c r="G212" s="395" t="n">
        <v>4.43572323170028</v>
      </c>
      <c r="H212" s="395" t="n">
        <v>57407.8951843</v>
      </c>
      <c r="I212" s="395" t="n">
        <v>5.51551367461327</v>
      </c>
      <c r="J212" s="395" t="n">
        <v>47.0888012000222</v>
      </c>
      <c r="K212" s="395" t="n">
        <v>4.98418791205207</v>
      </c>
    </row>
    <row r="213">
      <c r="A213" s="395" t="s">
        <v>92</v>
      </c>
      <c r="B213" s="395" t="s">
        <v>116</v>
      </c>
      <c r="C213" s="395" t="s">
        <v>16</v>
      </c>
      <c r="D213" s="395" t="n">
        <v>6686.6987602</v>
      </c>
      <c r="E213" s="395" t="n">
        <v>14.6434242282584</v>
      </c>
      <c r="F213" s="395" t="n">
        <v>52.8869803609592</v>
      </c>
      <c r="G213" s="395" t="n">
        <v>8.16329127135928</v>
      </c>
      <c r="H213" s="395" t="n">
        <v>5956.6753076</v>
      </c>
      <c r="I213" s="395" t="n">
        <v>15.1480503367557</v>
      </c>
      <c r="J213" s="395" t="n">
        <v>47.1130196390408</v>
      </c>
      <c r="K213" s="395" t="n">
        <v>9.16374769558198</v>
      </c>
    </row>
    <row r="214">
      <c r="A214" s="395" t="s">
        <v>92</v>
      </c>
      <c r="B214" s="395" t="s">
        <v>116</v>
      </c>
      <c r="C214" s="395" t="s">
        <v>17</v>
      </c>
      <c r="D214" s="395" t="n">
        <v>34869.7236447</v>
      </c>
      <c r="E214" s="395" t="n">
        <v>5.25614502755846</v>
      </c>
      <c r="F214" s="395" t="n">
        <v>59.082574510675</v>
      </c>
      <c r="G214" s="395" t="n">
        <v>3.8994505689877</v>
      </c>
      <c r="H214" s="395" t="n">
        <v>24148.9022928</v>
      </c>
      <c r="I214" s="395" t="n">
        <v>5.99197368855484</v>
      </c>
      <c r="J214" s="395" t="n">
        <v>40.917425489325</v>
      </c>
      <c r="K214" s="395" t="n">
        <v>5.63059811407285</v>
      </c>
    </row>
    <row r="215">
      <c r="A215" s="395" t="s">
        <v>94</v>
      </c>
      <c r="B215" s="395" t="s">
        <v>117</v>
      </c>
      <c r="C215" s="395" t="s">
        <v>16</v>
      </c>
      <c r="D215" s="395" t="n">
        <v>1026.4136365</v>
      </c>
      <c r="E215" s="395" t="n">
        <v>25.0678072337111</v>
      </c>
      <c r="F215" s="395" t="n">
        <v>38.5245475676738</v>
      </c>
      <c r="G215" s="395" t="n">
        <v>19.9418808970571</v>
      </c>
      <c r="H215" s="395" t="n">
        <v>1637.8970467</v>
      </c>
      <c r="I215" s="395" t="n">
        <v>20.6531364254107</v>
      </c>
      <c r="J215" s="395" t="n">
        <v>61.4754524323262</v>
      </c>
      <c r="K215" s="395" t="n">
        <v>12.4968895520252</v>
      </c>
    </row>
    <row r="216">
      <c r="A216" s="395" t="s">
        <v>94</v>
      </c>
      <c r="B216" s="395" t="s">
        <v>117</v>
      </c>
      <c r="C216" s="395" t="s">
        <v>17</v>
      </c>
      <c r="D216" s="395" t="n">
        <v>36736.0615938</v>
      </c>
      <c r="E216" s="395" t="n">
        <v>4.53146324462317</v>
      </c>
      <c r="F216" s="395" t="n">
        <v>61.9414818111261</v>
      </c>
      <c r="G216" s="395" t="n">
        <v>3.00846867523128</v>
      </c>
      <c r="H216" s="395" t="n">
        <v>22571.6277279</v>
      </c>
      <c r="I216" s="395" t="n">
        <v>5.31522889521909</v>
      </c>
      <c r="J216" s="395" t="n">
        <v>38.0585181888739</v>
      </c>
      <c r="K216" s="395" t="n">
        <v>4.89638106248338</v>
      </c>
    </row>
    <row r="217">
      <c r="A217" s="395" t="s">
        <v>96</v>
      </c>
      <c r="B217" s="395" t="s">
        <v>118</v>
      </c>
      <c r="C217" s="395" t="s">
        <v>16</v>
      </c>
      <c r="D217" s="395" t="n">
        <v>1512.4442084</v>
      </c>
      <c r="E217" s="395" t="n">
        <v>30.1432202760874</v>
      </c>
      <c r="F217" s="395" t="n">
        <v>36.5099254688949</v>
      </c>
      <c r="G217" s="395" t="n">
        <v>20.7026740007085</v>
      </c>
      <c r="H217" s="395" t="n">
        <v>2630.1120663</v>
      </c>
      <c r="I217" s="395" t="n">
        <v>21.2299422700537</v>
      </c>
      <c r="J217" s="395" t="n">
        <v>63.4900745311051</v>
      </c>
      <c r="K217" s="395" t="n">
        <v>11.9050590246573</v>
      </c>
    </row>
    <row r="218">
      <c r="A218" s="395" t="s">
        <v>96</v>
      </c>
      <c r="B218" s="395" t="s">
        <v>118</v>
      </c>
      <c r="C218" s="395" t="s">
        <v>17</v>
      </c>
      <c r="D218" s="395" t="n">
        <v>76221.4446891</v>
      </c>
      <c r="E218" s="395" t="n">
        <v>4.60610212388005</v>
      </c>
      <c r="F218" s="395" t="n">
        <v>59.6302544134218</v>
      </c>
      <c r="G218" s="395" t="n">
        <v>2.80699767427059</v>
      </c>
      <c r="H218" s="395" t="n">
        <v>51601.999029</v>
      </c>
      <c r="I218" s="395" t="n">
        <v>4.91686094870584</v>
      </c>
      <c r="J218" s="395" t="n">
        <v>40.3697455865782</v>
      </c>
      <c r="K218" s="395" t="n">
        <v>4.14622344090987</v>
      </c>
    </row>
    <row r="219">
      <c r="A219" s="395" t="s">
        <v>98</v>
      </c>
      <c r="B219" s="395" t="s">
        <v>119</v>
      </c>
      <c r="C219" s="395" t="s">
        <v>16</v>
      </c>
      <c r="D219" s="395" t="n">
        <v>300.079918</v>
      </c>
      <c r="E219" s="395" t="n">
        <v>34.8854872304139</v>
      </c>
      <c r="F219" s="395" t="n">
        <v>20.873432942688</v>
      </c>
      <c r="G219" s="395" t="n">
        <v>34.4063313471053</v>
      </c>
      <c r="H219" s="395" t="n">
        <v>1137.5365911</v>
      </c>
      <c r="I219" s="395" t="n">
        <v>23.4970803888663</v>
      </c>
      <c r="J219" s="395" t="n">
        <v>79.126567057312</v>
      </c>
      <c r="K219" s="395" t="n">
        <v>9.07632261687181</v>
      </c>
    </row>
    <row r="220">
      <c r="A220" s="395" t="s">
        <v>98</v>
      </c>
      <c r="B220" s="395" t="s">
        <v>119</v>
      </c>
      <c r="C220" s="395" t="s">
        <v>17</v>
      </c>
      <c r="D220" s="395" t="n">
        <v>25575.6330305</v>
      </c>
      <c r="E220" s="395" t="n">
        <v>5.39022657994175</v>
      </c>
      <c r="F220" s="395" t="n">
        <v>62.5590556191253</v>
      </c>
      <c r="G220" s="395" t="n">
        <v>3.4119103114748</v>
      </c>
      <c r="H220" s="395" t="n">
        <v>15306.7504668</v>
      </c>
      <c r="I220" s="395" t="n">
        <v>6.8062959796669</v>
      </c>
      <c r="J220" s="395" t="n">
        <v>37.4409443808747</v>
      </c>
      <c r="K220" s="395" t="n">
        <v>5.70086813974836</v>
      </c>
    </row>
    <row r="221">
      <c r="A221" s="395" t="s">
        <v>106</v>
      </c>
      <c r="B221" s="395" t="s">
        <v>120</v>
      </c>
      <c r="C221" s="395" t="s">
        <v>16</v>
      </c>
      <c r="D221" s="395" t="n">
        <v>362.5087106</v>
      </c>
      <c r="E221" s="395" t="n">
        <v>44.6966444305116</v>
      </c>
      <c r="F221" s="395" t="n">
        <v>13.6113278620435</v>
      </c>
      <c r="G221" s="395" t="n">
        <v>47.2582257746278</v>
      </c>
      <c r="H221" s="395" t="n">
        <v>2300.7781801</v>
      </c>
      <c r="I221" s="395" t="n">
        <v>28.3320536416907</v>
      </c>
      <c r="J221" s="395" t="n">
        <v>86.3886721379565</v>
      </c>
      <c r="K221" s="395" t="n">
        <v>7.44596703801294</v>
      </c>
    </row>
    <row r="222">
      <c r="A222" s="395" t="s">
        <v>106</v>
      </c>
      <c r="B222" s="395" t="s">
        <v>120</v>
      </c>
      <c r="C222" s="395" t="s">
        <v>17</v>
      </c>
      <c r="D222" s="395" t="n">
        <v>55663.597345</v>
      </c>
      <c r="E222" s="395" t="n">
        <v>5.02593206125372</v>
      </c>
      <c r="F222" s="395" t="n">
        <v>60.8773043379384</v>
      </c>
      <c r="G222" s="395" t="n">
        <v>3.64143405199886</v>
      </c>
      <c r="H222" s="395" t="n">
        <v>35772.1157674</v>
      </c>
      <c r="I222" s="395" t="n">
        <v>5.38911460536298</v>
      </c>
      <c r="J222" s="395" t="n">
        <v>39.1226956620616</v>
      </c>
      <c r="K222" s="395" t="n">
        <v>5.66629382916057</v>
      </c>
    </row>
    <row r="223">
      <c r="A223" s="395" t="s">
        <v>108</v>
      </c>
      <c r="B223" s="395" t="s">
        <v>121</v>
      </c>
      <c r="C223" s="395" t="s">
        <v>16</v>
      </c>
      <c r="D223" s="395" t="n">
        <v>1320.0957386</v>
      </c>
      <c r="E223" s="395" t="n">
        <v>36.280159359321</v>
      </c>
      <c r="F223" s="395" t="n">
        <v>32.2818014101421</v>
      </c>
      <c r="G223" s="395" t="n">
        <v>29.7484028817369</v>
      </c>
      <c r="H223" s="395" t="n">
        <v>2769.1919744</v>
      </c>
      <c r="I223" s="395" t="n">
        <v>26.0822445903076</v>
      </c>
      <c r="J223" s="395" t="n">
        <v>67.7181985898579</v>
      </c>
      <c r="K223" s="395" t="n">
        <v>14.1812991794639</v>
      </c>
    </row>
    <row r="224">
      <c r="A224" s="395" t="s">
        <v>108</v>
      </c>
      <c r="B224" s="395" t="s">
        <v>121</v>
      </c>
      <c r="C224" s="395" t="s">
        <v>17</v>
      </c>
      <c r="D224" s="395" t="n">
        <v>56642.3508041</v>
      </c>
      <c r="E224" s="395" t="n">
        <v>4.6791175289063</v>
      </c>
      <c r="F224" s="395" t="n">
        <v>56.319240398889</v>
      </c>
      <c r="G224" s="395" t="n">
        <v>3.2553575003066</v>
      </c>
      <c r="H224" s="395" t="n">
        <v>43931.3614884</v>
      </c>
      <c r="I224" s="395" t="n">
        <v>4.76083036034913</v>
      </c>
      <c r="J224" s="395" t="n">
        <v>43.680759601111</v>
      </c>
      <c r="K224" s="395" t="n">
        <v>4.19725442776939</v>
      </c>
    </row>
    <row r="225">
      <c r="A225" s="395" t="s">
        <v>110</v>
      </c>
      <c r="B225" s="395" t="s">
        <v>122</v>
      </c>
      <c r="C225" s="395" t="s">
        <v>16</v>
      </c>
      <c r="D225" s="395" t="n">
        <v>661.2971302</v>
      </c>
      <c r="E225" s="395" t="n">
        <v>25.3093542680121</v>
      </c>
      <c r="F225" s="395" t="n">
        <v>47.3638970900479</v>
      </c>
      <c r="G225" s="395" t="n">
        <v>19.0210969033714</v>
      </c>
      <c r="H225" s="395" t="n">
        <v>734.9079349</v>
      </c>
      <c r="I225" s="395" t="n">
        <v>24.2724217971627</v>
      </c>
      <c r="J225" s="395" t="n">
        <v>52.6361029099521</v>
      </c>
      <c r="K225" s="395" t="n">
        <v>17.1158810486475</v>
      </c>
    </row>
    <row r="226">
      <c r="A226" s="395" t="s">
        <v>110</v>
      </c>
      <c r="B226" s="395" t="s">
        <v>122</v>
      </c>
      <c r="C226" s="395" t="s">
        <v>17</v>
      </c>
      <c r="D226" s="395" t="n">
        <v>25585.9536263</v>
      </c>
      <c r="E226" s="395" t="n">
        <v>4.57480029439927</v>
      </c>
      <c r="F226" s="395" t="n">
        <v>62.1051531217577</v>
      </c>
      <c r="G226" s="395" t="n">
        <v>3.1695823796734</v>
      </c>
      <c r="H226" s="395" t="n">
        <v>15611.8413073</v>
      </c>
      <c r="I226" s="395" t="n">
        <v>4.89743259593027</v>
      </c>
      <c r="J226" s="395" t="n">
        <v>37.8948468782423</v>
      </c>
      <c r="K226" s="395" t="n">
        <v>5.19456905721561</v>
      </c>
    </row>
    <row r="227">
      <c r="A227" s="395" t="s">
        <v>123</v>
      </c>
      <c r="B227" s="395" t="s">
        <v>124</v>
      </c>
      <c r="C227" s="395" t="s">
        <v>16</v>
      </c>
      <c r="D227" s="395" t="n">
        <v>1213.1879272</v>
      </c>
      <c r="E227" s="395" t="n">
        <v>21.8445462908473</v>
      </c>
      <c r="F227" s="395" t="n">
        <v>58.2288227906967</v>
      </c>
      <c r="G227" s="395" t="n">
        <v>10.0300598540498</v>
      </c>
      <c r="H227" s="395" t="n">
        <v>870.2955936</v>
      </c>
      <c r="I227" s="395" t="n">
        <v>20.9198578313069</v>
      </c>
      <c r="J227" s="395" t="n">
        <v>41.7711772093033</v>
      </c>
      <c r="K227" s="395" t="n">
        <v>13.9818558355466</v>
      </c>
    </row>
    <row r="228">
      <c r="A228" s="395" t="s">
        <v>123</v>
      </c>
      <c r="B228" s="395" t="s">
        <v>124</v>
      </c>
      <c r="C228" s="395" t="s">
        <v>17</v>
      </c>
      <c r="D228" s="395" t="n">
        <v>16517.4393053</v>
      </c>
      <c r="E228" s="395" t="n">
        <v>5.64892741857462</v>
      </c>
      <c r="F228" s="395" t="n">
        <v>58.2759001078261</v>
      </c>
      <c r="G228" s="395" t="n">
        <v>4.22946578368462</v>
      </c>
      <c r="H228" s="395" t="n">
        <v>11826.0770964</v>
      </c>
      <c r="I228" s="395" t="n">
        <v>7.1466558782078</v>
      </c>
      <c r="J228" s="395" t="n">
        <v>41.7240998921739</v>
      </c>
      <c r="K228" s="395" t="n">
        <v>5.90727963350755</v>
      </c>
    </row>
    <row r="229">
      <c r="A229" s="395" t="s">
        <v>125</v>
      </c>
      <c r="B229" s="395" t="s">
        <v>126</v>
      </c>
      <c r="C229" s="395" t="s">
        <v>16</v>
      </c>
      <c r="D229" s="395" t="n">
        <v>1864.9358891</v>
      </c>
      <c r="E229" s="395" t="n">
        <v>31.7549134085882</v>
      </c>
      <c r="F229" s="395" t="n">
        <v>61.8336441006264</v>
      </c>
      <c r="G229" s="395" t="n">
        <v>15.7808597511553</v>
      </c>
      <c r="H229" s="395" t="n">
        <v>1151.1177759</v>
      </c>
      <c r="I229" s="395" t="n">
        <v>24.9800675071491</v>
      </c>
      <c r="J229" s="395" t="n">
        <v>38.1663558993736</v>
      </c>
      <c r="K229" s="395" t="n">
        <v>25.5667077052765</v>
      </c>
    </row>
    <row r="230">
      <c r="A230" s="395" t="s">
        <v>125</v>
      </c>
      <c r="B230" s="395" t="s">
        <v>126</v>
      </c>
      <c r="C230" s="395" t="s">
        <v>17</v>
      </c>
      <c r="D230" s="395" t="n">
        <v>38490.8234798</v>
      </c>
      <c r="E230" s="395" t="n">
        <v>4.81904554430977</v>
      </c>
      <c r="F230" s="395" t="n">
        <v>67.0677623264009</v>
      </c>
      <c r="G230" s="395" t="n">
        <v>3.61421716866803</v>
      </c>
      <c r="H230" s="395" t="n">
        <v>18900.1228477</v>
      </c>
      <c r="I230" s="395" t="n">
        <v>7.49192402004886</v>
      </c>
      <c r="J230" s="395" t="n">
        <v>32.9322376735991</v>
      </c>
      <c r="K230" s="395" t="n">
        <v>7.36049157869854</v>
      </c>
    </row>
    <row r="231">
      <c r="A231" s="395" t="s">
        <v>127</v>
      </c>
      <c r="B231" s="395" t="s">
        <v>128</v>
      </c>
      <c r="C231" s="395" t="s">
        <v>16</v>
      </c>
      <c r="D231" s="395" t="n">
        <v>1697.8050327</v>
      </c>
      <c r="E231" s="395" t="n">
        <v>33.1735519629153</v>
      </c>
      <c r="F231" s="395" t="n">
        <v>49.8358783963118</v>
      </c>
      <c r="G231" s="395" t="n">
        <v>20.7376390493589</v>
      </c>
      <c r="H231" s="395" t="n">
        <v>1708.9875981</v>
      </c>
      <c r="I231" s="395" t="n">
        <v>39.6748762969418</v>
      </c>
      <c r="J231" s="395" t="n">
        <v>50.1641216036882</v>
      </c>
      <c r="K231" s="395" t="n">
        <v>20.6019446738298</v>
      </c>
    </row>
    <row r="232">
      <c r="A232" s="395" t="s">
        <v>127</v>
      </c>
      <c r="B232" s="395" t="s">
        <v>128</v>
      </c>
      <c r="C232" s="395" t="s">
        <v>17</v>
      </c>
      <c r="D232" s="395" t="n">
        <v>47703.8719167</v>
      </c>
      <c r="E232" s="395" t="n">
        <v>4.69144293388224</v>
      </c>
      <c r="F232" s="395" t="n">
        <v>59.8661560335185</v>
      </c>
      <c r="G232" s="395" t="n">
        <v>3.37473068854474</v>
      </c>
      <c r="H232" s="395" t="n">
        <v>31980.3354508</v>
      </c>
      <c r="I232" s="395" t="n">
        <v>5.62629458809976</v>
      </c>
      <c r="J232" s="395" t="n">
        <v>40.1338439664815</v>
      </c>
      <c r="K232" s="395" t="n">
        <v>5.03395972088428</v>
      </c>
    </row>
    <row r="233">
      <c r="A233" s="395" t="s">
        <v>129</v>
      </c>
      <c r="B233" s="395" t="s">
        <v>130</v>
      </c>
      <c r="C233" s="395" t="s">
        <v>16</v>
      </c>
      <c r="D233" s="395" t="n">
        <v>531.716274</v>
      </c>
      <c r="E233" s="395" t="n">
        <v>31.4387470555051</v>
      </c>
      <c r="F233" s="395" t="n">
        <v>42.4472754730745</v>
      </c>
      <c r="G233" s="395" t="n">
        <v>23.4947639078368</v>
      </c>
      <c r="H233" s="395" t="n">
        <v>720.9348516</v>
      </c>
      <c r="I233" s="395" t="n">
        <v>25.9459462705081</v>
      </c>
      <c r="J233" s="395" t="n">
        <v>57.5527245269255</v>
      </c>
      <c r="K233" s="395" t="n">
        <v>17.3282624579175</v>
      </c>
    </row>
    <row r="234">
      <c r="A234" s="395" t="s">
        <v>129</v>
      </c>
      <c r="B234" s="395" t="s">
        <v>130</v>
      </c>
      <c r="C234" s="395" t="s">
        <v>17</v>
      </c>
      <c r="D234" s="395" t="n">
        <v>27701.9334379</v>
      </c>
      <c r="E234" s="395" t="n">
        <v>4.68738704831032</v>
      </c>
      <c r="F234" s="395" t="n">
        <v>63.0114268899617</v>
      </c>
      <c r="G234" s="395" t="n">
        <v>3.64011217382878</v>
      </c>
      <c r="H234" s="395" t="n">
        <v>16261.4154421</v>
      </c>
      <c r="I234" s="395" t="n">
        <v>6.27221751352633</v>
      </c>
      <c r="J234" s="395" t="n">
        <v>36.9885731100383</v>
      </c>
      <c r="K234" s="395" t="n">
        <v>6.20106813610022</v>
      </c>
    </row>
    <row r="235">
      <c r="A235" s="395" t="s">
        <v>131</v>
      </c>
      <c r="B235" s="395" t="s">
        <v>132</v>
      </c>
      <c r="C235" s="395" t="s">
        <v>16</v>
      </c>
      <c r="D235" s="395" t="n">
        <v>3895.5588573</v>
      </c>
      <c r="E235" s="395" t="n">
        <v>20.6007231228109</v>
      </c>
      <c r="F235" s="395" t="n">
        <v>38.8772671921204</v>
      </c>
      <c r="G235" s="395" t="n">
        <v>13.7564733831161</v>
      </c>
      <c r="H235" s="395" t="n">
        <v>6124.5869468</v>
      </c>
      <c r="I235" s="395" t="n">
        <v>14.1687119491829</v>
      </c>
      <c r="J235" s="395" t="n">
        <v>61.1227328078796</v>
      </c>
      <c r="K235" s="395" t="n">
        <v>8.74983932766425</v>
      </c>
    </row>
    <row r="236">
      <c r="A236" s="395" t="s">
        <v>131</v>
      </c>
      <c r="B236" s="395" t="s">
        <v>132</v>
      </c>
      <c r="C236" s="395" t="s">
        <v>17</v>
      </c>
      <c r="D236" s="395" t="n">
        <v>54270.6911481</v>
      </c>
      <c r="E236" s="395" t="n">
        <v>4.72206973206836</v>
      </c>
      <c r="F236" s="395" t="n">
        <v>59.697259034294</v>
      </c>
      <c r="G236" s="395" t="n">
        <v>2.95570857332266</v>
      </c>
      <c r="H236" s="395" t="n">
        <v>36639.1630496</v>
      </c>
      <c r="I236" s="395" t="n">
        <v>4.77148144063159</v>
      </c>
      <c r="J236" s="395" t="n">
        <v>40.302740965706</v>
      </c>
      <c r="K236" s="395" t="n">
        <v>4.37805707759847</v>
      </c>
    </row>
    <row r="237">
      <c r="A237" s="395" t="s">
        <v>133</v>
      </c>
      <c r="B237" s="395" t="s">
        <v>134</v>
      </c>
      <c r="C237" s="395" t="s">
        <v>16</v>
      </c>
      <c r="D237" s="395" t="n">
        <v>5179.1344012</v>
      </c>
      <c r="E237" s="395" t="n">
        <v>24.3371501795415</v>
      </c>
      <c r="F237" s="395" t="n">
        <v>55.0694745843462</v>
      </c>
      <c r="G237" s="395" t="n">
        <v>14.9707323032619</v>
      </c>
      <c r="H237" s="395" t="n">
        <v>4225.5937904</v>
      </c>
      <c r="I237" s="395" t="n">
        <v>20.0142325776045</v>
      </c>
      <c r="J237" s="395" t="n">
        <v>44.9305254156538</v>
      </c>
      <c r="K237" s="395" t="n">
        <v>18.349003365901</v>
      </c>
    </row>
    <row r="238">
      <c r="A238" s="395" t="s">
        <v>133</v>
      </c>
      <c r="B238" s="395" t="s">
        <v>134</v>
      </c>
      <c r="C238" s="395" t="s">
        <v>17</v>
      </c>
      <c r="D238" s="395" t="n">
        <v>113142.6654804</v>
      </c>
      <c r="E238" s="395" t="n">
        <v>4.72354939479178</v>
      </c>
      <c r="F238" s="395" t="n">
        <v>65.7908431311472</v>
      </c>
      <c r="G238" s="395" t="n">
        <v>2.97775303289732</v>
      </c>
      <c r="H238" s="395" t="n">
        <v>58830.6063241</v>
      </c>
      <c r="I238" s="395" t="n">
        <v>5.91079862837257</v>
      </c>
      <c r="J238" s="395" t="n">
        <v>34.2091568688528</v>
      </c>
      <c r="K238" s="395" t="n">
        <v>5.72679658319843</v>
      </c>
    </row>
    <row r="239">
      <c r="A239" s="395" t="s">
        <v>135</v>
      </c>
      <c r="B239" s="395" t="s">
        <v>136</v>
      </c>
      <c r="C239" s="395" t="s">
        <v>16</v>
      </c>
      <c r="D239" s="395" t="n">
        <v>16512.8218672</v>
      </c>
      <c r="E239" s="395" t="n">
        <v>17.2782493218307</v>
      </c>
      <c r="F239" s="395" t="n">
        <v>53.4218377931096</v>
      </c>
      <c r="G239" s="395" t="n">
        <v>11.5097764694766</v>
      </c>
      <c r="H239" s="395" t="n">
        <v>14397.4248584</v>
      </c>
      <c r="I239" s="395" t="n">
        <v>17.3314783325851</v>
      </c>
      <c r="J239" s="395" t="n">
        <v>46.5781622068904</v>
      </c>
      <c r="K239" s="395" t="n">
        <v>13.2008946350479</v>
      </c>
    </row>
    <row r="240">
      <c r="A240" s="395" t="s">
        <v>135</v>
      </c>
      <c r="B240" s="395" t="s">
        <v>136</v>
      </c>
      <c r="C240" s="395" t="s">
        <v>17</v>
      </c>
      <c r="D240" s="395" t="n">
        <v>153678.2723925</v>
      </c>
      <c r="E240" s="395" t="n">
        <v>4.37896911486002</v>
      </c>
      <c r="F240" s="395" t="n">
        <v>59.5481990884527</v>
      </c>
      <c r="G240" s="395" t="n">
        <v>3.44357544657571</v>
      </c>
      <c r="H240" s="395" t="n">
        <v>104395.4808779</v>
      </c>
      <c r="I240" s="395" t="n">
        <v>6.60617997730007</v>
      </c>
      <c r="J240" s="395" t="n">
        <v>40.4518009115473</v>
      </c>
      <c r="K240" s="395" t="n">
        <v>5.06921105236286</v>
      </c>
    </row>
    <row r="241">
      <c r="A241" s="395" t="s">
        <v>137</v>
      </c>
      <c r="B241" s="395" t="s">
        <v>138</v>
      </c>
      <c r="C241" s="395" t="s">
        <v>16</v>
      </c>
      <c r="D241" s="395" t="n">
        <v>5207.4371526</v>
      </c>
      <c r="E241" s="395" t="n">
        <v>21.6933534367646</v>
      </c>
      <c r="F241" s="395" t="n">
        <v>45.7637227013728</v>
      </c>
      <c r="G241" s="395" t="n">
        <v>14.17734522315</v>
      </c>
      <c r="H241" s="395" t="n">
        <v>6171.52602</v>
      </c>
      <c r="I241" s="395" t="n">
        <v>17.0890515976098</v>
      </c>
      <c r="J241" s="395" t="n">
        <v>54.2362772986272</v>
      </c>
      <c r="K241" s="395" t="n">
        <v>11.9626222106194</v>
      </c>
    </row>
    <row r="242">
      <c r="A242" s="395" t="s">
        <v>137</v>
      </c>
      <c r="B242" s="395" t="s">
        <v>138</v>
      </c>
      <c r="C242" s="395" t="s">
        <v>17</v>
      </c>
      <c r="D242" s="395" t="n">
        <v>61235.3173507</v>
      </c>
      <c r="E242" s="395" t="n">
        <v>4.94712746580148</v>
      </c>
      <c r="F242" s="395" t="n">
        <v>61.7415755337415</v>
      </c>
      <c r="G242" s="395" t="n">
        <v>3.6099428500331</v>
      </c>
      <c r="H242" s="395" t="n">
        <v>37944.7194743</v>
      </c>
      <c r="I242" s="395" t="n">
        <v>6.24791369037835</v>
      </c>
      <c r="J242" s="395" t="n">
        <v>38.2584244662585</v>
      </c>
      <c r="K242" s="395" t="n">
        <v>5.82573805004379</v>
      </c>
    </row>
    <row r="243">
      <c r="A243" s="395" t="s">
        <v>139</v>
      </c>
      <c r="B243" s="395" t="s">
        <v>140</v>
      </c>
      <c r="C243" s="395" t="s">
        <v>16</v>
      </c>
      <c r="D243" s="395" t="n">
        <v>5371.222352</v>
      </c>
      <c r="E243" s="395" t="n">
        <v>20.8232354149878</v>
      </c>
      <c r="F243" s="395" t="n">
        <v>47.9511261451897</v>
      </c>
      <c r="G243" s="395" t="n">
        <v>14.4758334040083</v>
      </c>
      <c r="H243" s="395" t="n">
        <v>5830.2295925</v>
      </c>
      <c r="I243" s="395" t="n">
        <v>21.5449757717129</v>
      </c>
      <c r="J243" s="395" t="n">
        <v>52.0488738548103</v>
      </c>
      <c r="K243" s="395" t="n">
        <v>13.3361677631802</v>
      </c>
    </row>
    <row r="244">
      <c r="A244" s="395" t="s">
        <v>139</v>
      </c>
      <c r="B244" s="395" t="s">
        <v>140</v>
      </c>
      <c r="C244" s="395" t="s">
        <v>17</v>
      </c>
      <c r="D244" s="395" t="n">
        <v>65422.441749</v>
      </c>
      <c r="E244" s="395" t="n">
        <v>5.57238112021976</v>
      </c>
      <c r="F244" s="395" t="n">
        <v>55.975679330478</v>
      </c>
      <c r="G244" s="395" t="n">
        <v>4.15680376132463</v>
      </c>
      <c r="H244" s="395" t="n">
        <v>51454.106301</v>
      </c>
      <c r="I244" s="395" t="n">
        <v>5.90783908076803</v>
      </c>
      <c r="J244" s="395" t="n">
        <v>44.024320669522</v>
      </c>
      <c r="K244" s="395" t="n">
        <v>5.28525848542431</v>
      </c>
    </row>
    <row r="245">
      <c r="A245" s="395" t="s">
        <v>141</v>
      </c>
      <c r="B245" s="395" t="s">
        <v>142</v>
      </c>
      <c r="C245" s="395" t="s">
        <v>16</v>
      </c>
      <c r="D245" s="395" t="n">
        <v>7637.9140739</v>
      </c>
      <c r="E245" s="395" t="n">
        <v>14.9217349648169</v>
      </c>
      <c r="F245" s="395" t="n">
        <v>40.2297199253529</v>
      </c>
      <c r="G245" s="395" t="n">
        <v>11.7469790422449</v>
      </c>
      <c r="H245" s="395" t="n">
        <v>11347.8359837</v>
      </c>
      <c r="I245" s="395" t="n">
        <v>12.8790674898617</v>
      </c>
      <c r="J245" s="395" t="n">
        <v>59.7702800746471</v>
      </c>
      <c r="K245" s="395" t="n">
        <v>7.90656621063676</v>
      </c>
    </row>
    <row r="246">
      <c r="A246" s="395" t="s">
        <v>141</v>
      </c>
      <c r="B246" s="395" t="s">
        <v>142</v>
      </c>
      <c r="C246" s="395" t="s">
        <v>17</v>
      </c>
      <c r="D246" s="395" t="n">
        <v>49792.6697381</v>
      </c>
      <c r="E246" s="395" t="n">
        <v>5.68741632725394</v>
      </c>
      <c r="F246" s="395" t="n">
        <v>58.8828582192982</v>
      </c>
      <c r="G246" s="395" t="n">
        <v>3.88056320416372</v>
      </c>
      <c r="H246" s="395" t="n">
        <v>34769.5802</v>
      </c>
      <c r="I246" s="395" t="n">
        <v>6.23936081701129</v>
      </c>
      <c r="J246" s="395" t="n">
        <v>41.1171417807018</v>
      </c>
      <c r="K246" s="395" t="n">
        <v>5.55726013691552</v>
      </c>
    </row>
    <row r="247">
      <c r="A247" s="395" t="s">
        <v>143</v>
      </c>
      <c r="B247" s="395" t="s">
        <v>144</v>
      </c>
      <c r="C247" s="395" t="s">
        <v>16</v>
      </c>
      <c r="D247" s="395" t="n">
        <v>1858.8813487</v>
      </c>
      <c r="E247" s="395" t="n">
        <v>21.3723358531761</v>
      </c>
      <c r="F247" s="395" t="n">
        <v>40.027138838232</v>
      </c>
      <c r="G247" s="395" t="n">
        <v>23.3117898425334</v>
      </c>
      <c r="H247" s="395" t="n">
        <v>2785.1711683</v>
      </c>
      <c r="I247" s="395" t="n">
        <v>31.8984945430777</v>
      </c>
      <c r="J247" s="395" t="n">
        <v>59.972861161768</v>
      </c>
      <c r="K247" s="395" t="n">
        <v>15.5587749278438</v>
      </c>
    </row>
    <row r="248">
      <c r="A248" s="395" t="s">
        <v>143</v>
      </c>
      <c r="B248" s="395" t="s">
        <v>144</v>
      </c>
      <c r="C248" s="395" t="s">
        <v>17</v>
      </c>
      <c r="D248" s="395" t="n">
        <v>23940.7258786</v>
      </c>
      <c r="E248" s="395" t="n">
        <v>5.24453488726065</v>
      </c>
      <c r="F248" s="395" t="n">
        <v>60.788030168175</v>
      </c>
      <c r="G248" s="395" t="n">
        <v>4.07675156092902</v>
      </c>
      <c r="H248" s="395" t="n">
        <v>15443.2216064</v>
      </c>
      <c r="I248" s="395" t="n">
        <v>6.83082159876618</v>
      </c>
      <c r="J248" s="395" t="n">
        <v>39.211969831825</v>
      </c>
      <c r="K248" s="395" t="n">
        <v>6.31995020746893</v>
      </c>
    </row>
    <row r="249">
      <c r="A249" s="395" t="s">
        <v>145</v>
      </c>
      <c r="B249" s="395" t="s">
        <v>146</v>
      </c>
      <c r="C249" s="395" t="s">
        <v>16</v>
      </c>
      <c r="D249" s="395" t="n">
        <v>6572.9916137</v>
      </c>
      <c r="E249" s="395" t="n">
        <v>15.1073357390185</v>
      </c>
      <c r="F249" s="395" t="n">
        <v>59.3202770260374</v>
      </c>
      <c r="G249" s="395" t="n">
        <v>9.12949463859679</v>
      </c>
      <c r="H249" s="395" t="n">
        <v>4507.5224082</v>
      </c>
      <c r="I249" s="395" t="n">
        <v>17.0896809208643</v>
      </c>
      <c r="J249" s="395" t="n">
        <v>40.6797229739626</v>
      </c>
      <c r="K249" s="395" t="n">
        <v>13.3128770669338</v>
      </c>
    </row>
    <row r="250">
      <c r="A250" s="395" t="s">
        <v>145</v>
      </c>
      <c r="B250" s="395" t="s">
        <v>146</v>
      </c>
      <c r="C250" s="395" t="s">
        <v>17</v>
      </c>
      <c r="D250" s="395" t="n">
        <v>42227.8860563</v>
      </c>
      <c r="E250" s="395" t="n">
        <v>4.76693414968047</v>
      </c>
      <c r="F250" s="395" t="n">
        <v>60.8598260296768</v>
      </c>
      <c r="G250" s="395" t="n">
        <v>3.42993280610456</v>
      </c>
      <c r="H250" s="395" t="n">
        <v>27157.5999221</v>
      </c>
      <c r="I250" s="395" t="n">
        <v>6.20170944083831</v>
      </c>
      <c r="J250" s="395" t="n">
        <v>39.1401739703232</v>
      </c>
      <c r="K250" s="395" t="n">
        <v>5.33326995509214</v>
      </c>
    </row>
    <row r="251">
      <c r="A251" s="395" t="s">
        <v>147</v>
      </c>
      <c r="B251" s="395" t="s">
        <v>148</v>
      </c>
      <c r="C251" s="395" t="s">
        <v>16</v>
      </c>
      <c r="D251" s="395" t="n">
        <v>1250.1882412</v>
      </c>
      <c r="E251" s="395" t="n">
        <v>23.7102237258233</v>
      </c>
      <c r="F251" s="395" t="n">
        <v>57.3371631467843</v>
      </c>
      <c r="G251" s="395" t="n">
        <v>13.3709862582797</v>
      </c>
      <c r="H251" s="395" t="n">
        <v>930.2269949</v>
      </c>
      <c r="I251" s="395" t="n">
        <v>19.2573607596706</v>
      </c>
      <c r="J251" s="395" t="n">
        <v>42.6628368532157</v>
      </c>
      <c r="K251" s="395" t="n">
        <v>17.9700759975742</v>
      </c>
    </row>
    <row r="252">
      <c r="A252" s="395" t="s">
        <v>147</v>
      </c>
      <c r="B252" s="395" t="s">
        <v>148</v>
      </c>
      <c r="C252" s="395" t="s">
        <v>17</v>
      </c>
      <c r="D252" s="395" t="n">
        <v>13050.1708368</v>
      </c>
      <c r="E252" s="395" t="n">
        <v>4.62316073867227</v>
      </c>
      <c r="F252" s="395" t="n">
        <v>53.9606983695173</v>
      </c>
      <c r="G252" s="395" t="n">
        <v>4.3909892964501</v>
      </c>
      <c r="H252" s="395" t="n">
        <v>11134.4139279</v>
      </c>
      <c r="I252" s="395" t="n">
        <v>6.94151107484836</v>
      </c>
      <c r="J252" s="395" t="n">
        <v>46.0393016304827</v>
      </c>
      <c r="K252" s="395" t="n">
        <v>5.14649094530669</v>
      </c>
    </row>
    <row r="253">
      <c r="A253" s="395" t="s">
        <v>149</v>
      </c>
      <c r="B253" s="395" t="s">
        <v>150</v>
      </c>
      <c r="C253" s="395" t="s">
        <v>16</v>
      </c>
      <c r="D253" s="395" t="n">
        <v>1747.9602691</v>
      </c>
      <c r="E253" s="395" t="n">
        <v>18.4442208771211</v>
      </c>
      <c r="F253" s="395" t="n">
        <v>34.0660486162151</v>
      </c>
      <c r="G253" s="395" t="n">
        <v>15.5792742828426</v>
      </c>
      <c r="H253" s="395" t="n">
        <v>3383.1316541</v>
      </c>
      <c r="I253" s="395" t="n">
        <v>13.6757395590897</v>
      </c>
      <c r="J253" s="395" t="n">
        <v>65.9339513837849</v>
      </c>
      <c r="K253" s="395" t="n">
        <v>8.04933276386629</v>
      </c>
    </row>
    <row r="254">
      <c r="A254" s="395" t="s">
        <v>149</v>
      </c>
      <c r="B254" s="395" t="s">
        <v>150</v>
      </c>
      <c r="C254" s="395" t="s">
        <v>17</v>
      </c>
      <c r="D254" s="395" t="n">
        <v>24212.8160797</v>
      </c>
      <c r="E254" s="395" t="n">
        <v>4.20752341674815</v>
      </c>
      <c r="F254" s="395" t="n">
        <v>55.5442905450566</v>
      </c>
      <c r="G254" s="395" t="n">
        <v>3.58803446481638</v>
      </c>
      <c r="H254" s="395" t="n">
        <v>19379.0920032</v>
      </c>
      <c r="I254" s="395" t="n">
        <v>5.66420504326569</v>
      </c>
      <c r="J254" s="395" t="n">
        <v>44.4557094549434</v>
      </c>
      <c r="K254" s="395" t="n">
        <v>4.48299737520614</v>
      </c>
    </row>
    <row r="255">
      <c r="A255" s="395" t="s">
        <v>151</v>
      </c>
      <c r="B255" s="395" t="s">
        <v>152</v>
      </c>
      <c r="C255" s="395" t="s">
        <v>16</v>
      </c>
      <c r="D255" s="395" t="n">
        <v>2680.0926969</v>
      </c>
      <c r="E255" s="395" t="n">
        <v>18.1286512885699</v>
      </c>
      <c r="F255" s="395" t="n">
        <v>39.9867733822232</v>
      </c>
      <c r="G255" s="395" t="n">
        <v>13.8377494310272</v>
      </c>
      <c r="H255" s="395" t="n">
        <v>4022.3553133</v>
      </c>
      <c r="I255" s="395" t="n">
        <v>11.716749920605</v>
      </c>
      <c r="J255" s="395" t="n">
        <v>60.0132266177768</v>
      </c>
      <c r="K255" s="395" t="n">
        <v>9.22008333500551</v>
      </c>
    </row>
    <row r="256">
      <c r="A256" s="395" t="s">
        <v>151</v>
      </c>
      <c r="B256" s="395" t="s">
        <v>152</v>
      </c>
      <c r="C256" s="395" t="s">
        <v>17</v>
      </c>
      <c r="D256" s="395" t="n">
        <v>20105.5783891</v>
      </c>
      <c r="E256" s="395" t="n">
        <v>5.2090984383555</v>
      </c>
      <c r="F256" s="395" t="n">
        <v>53.7516888135203</v>
      </c>
      <c r="G256" s="395" t="n">
        <v>4.07404498489623</v>
      </c>
      <c r="H256" s="395" t="n">
        <v>17298.9736034</v>
      </c>
      <c r="I256" s="395" t="n">
        <v>6.38304498435521</v>
      </c>
      <c r="J256" s="395" t="n">
        <v>46.2483111864797</v>
      </c>
      <c r="K256" s="395" t="n">
        <v>4.73502259049935</v>
      </c>
    </row>
    <row r="257">
      <c r="A257" s="395" t="s">
        <v>153</v>
      </c>
      <c r="B257" s="395" t="s">
        <v>154</v>
      </c>
      <c r="C257" s="395" t="s">
        <v>16</v>
      </c>
      <c r="D257" s="395" t="n">
        <v>1803.5664204</v>
      </c>
      <c r="E257" s="395" t="n">
        <v>28.8292870735056</v>
      </c>
      <c r="F257" s="395" t="n">
        <v>50.9398497875672</v>
      </c>
      <c r="G257" s="395" t="n">
        <v>15.9167126393421</v>
      </c>
      <c r="H257" s="395" t="n">
        <v>1737.0141426</v>
      </c>
      <c r="I257" s="395" t="n">
        <v>20.995779919188</v>
      </c>
      <c r="J257" s="395" t="n">
        <v>49.0601502124328</v>
      </c>
      <c r="K257" s="395" t="n">
        <v>16.5265484807767</v>
      </c>
    </row>
    <row r="258">
      <c r="A258" s="395" t="s">
        <v>153</v>
      </c>
      <c r="B258" s="395" t="s">
        <v>154</v>
      </c>
      <c r="C258" s="395" t="s">
        <v>17</v>
      </c>
      <c r="D258" s="395" t="n">
        <v>27029.4399488</v>
      </c>
      <c r="E258" s="395" t="n">
        <v>6.22686830064138</v>
      </c>
      <c r="F258" s="395" t="n">
        <v>51.4685506736755</v>
      </c>
      <c r="G258" s="395" t="n">
        <v>4.58808935429752</v>
      </c>
      <c r="H258" s="395" t="n">
        <v>25486.979486</v>
      </c>
      <c r="I258" s="395" t="n">
        <v>5.13234251923376</v>
      </c>
      <c r="J258" s="395" t="n">
        <v>48.5314493263245</v>
      </c>
      <c r="K258" s="395" t="n">
        <v>4.86575844539892</v>
      </c>
    </row>
    <row r="259">
      <c r="A259" s="395" t="s">
        <v>155</v>
      </c>
      <c r="B259" s="395" t="s">
        <v>156</v>
      </c>
      <c r="C259" s="395" t="s">
        <v>16</v>
      </c>
      <c r="D259" s="395" t="n">
        <v>6421.6630237</v>
      </c>
      <c r="E259" s="395" t="n">
        <v>14.9587517002826</v>
      </c>
      <c r="F259" s="395" t="n">
        <v>40.4403198601582</v>
      </c>
      <c r="G259" s="395" t="n">
        <v>10.4421754799607</v>
      </c>
      <c r="H259" s="395" t="n">
        <v>9457.6946221</v>
      </c>
      <c r="I259" s="395" t="n">
        <v>11.3298943323617</v>
      </c>
      <c r="J259" s="395" t="n">
        <v>59.5596801398418</v>
      </c>
      <c r="K259" s="395" t="n">
        <v>7.09011390682447</v>
      </c>
    </row>
    <row r="260">
      <c r="A260" s="395" t="s">
        <v>155</v>
      </c>
      <c r="B260" s="395" t="s">
        <v>156</v>
      </c>
      <c r="C260" s="395" t="s">
        <v>17</v>
      </c>
      <c r="D260" s="395" t="n">
        <v>41125.5843067</v>
      </c>
      <c r="E260" s="395" t="n">
        <v>6.45457203986451</v>
      </c>
      <c r="F260" s="395" t="n">
        <v>53.6616816845936</v>
      </c>
      <c r="G260" s="395" t="n">
        <v>4.78193774752803</v>
      </c>
      <c r="H260" s="395" t="n">
        <v>35513.058046</v>
      </c>
      <c r="I260" s="395" t="n">
        <v>5.69279715042148</v>
      </c>
      <c r="J260" s="395" t="n">
        <v>46.3383183154064</v>
      </c>
      <c r="K260" s="395" t="n">
        <v>5.53768092093398</v>
      </c>
    </row>
    <row r="261">
      <c r="A261" s="395" t="s">
        <v>157</v>
      </c>
      <c r="B261" s="395" t="s">
        <v>158</v>
      </c>
      <c r="C261" s="395" t="s">
        <v>16</v>
      </c>
      <c r="D261" s="395" t="n">
        <v>9363.3428957</v>
      </c>
      <c r="E261" s="395" t="n">
        <v>17.1715459851078</v>
      </c>
      <c r="F261" s="395" t="n">
        <v>61.3137756116838</v>
      </c>
      <c r="G261" s="395" t="n">
        <v>9.24143873294324</v>
      </c>
      <c r="H261" s="395" t="n">
        <v>5907.8466572</v>
      </c>
      <c r="I261" s="395" t="n">
        <v>19.4963037538832</v>
      </c>
      <c r="J261" s="395" t="n">
        <v>38.6862243883162</v>
      </c>
      <c r="K261" s="395" t="n">
        <v>14.6467511306669</v>
      </c>
    </row>
    <row r="262">
      <c r="A262" s="395" t="s">
        <v>157</v>
      </c>
      <c r="B262" s="395" t="s">
        <v>158</v>
      </c>
      <c r="C262" s="395" t="s">
        <v>17</v>
      </c>
      <c r="D262" s="395" t="n">
        <v>53468.2097006</v>
      </c>
      <c r="E262" s="395" t="n">
        <v>5.42878417248431</v>
      </c>
      <c r="F262" s="395" t="n">
        <v>61.4105529159293</v>
      </c>
      <c r="G262" s="395" t="n">
        <v>3.87026151399529</v>
      </c>
      <c r="H262" s="395" t="n">
        <v>33598.6007445</v>
      </c>
      <c r="I262" s="395" t="n">
        <v>6.88968584954621</v>
      </c>
      <c r="J262" s="395" t="n">
        <v>38.5894470840707</v>
      </c>
      <c r="K262" s="395" t="n">
        <v>6.15906465272476</v>
      </c>
    </row>
    <row r="263">
      <c r="A263" s="395" t="s">
        <v>159</v>
      </c>
      <c r="B263" s="395" t="s">
        <v>160</v>
      </c>
      <c r="C263" s="395" t="s">
        <v>16</v>
      </c>
      <c r="D263" s="395" t="n">
        <v>2155.5195784</v>
      </c>
      <c r="E263" s="395" t="n">
        <v>20.4950804931922</v>
      </c>
      <c r="F263" s="395" t="n">
        <v>50.176695314532</v>
      </c>
      <c r="G263" s="395" t="n">
        <v>15.1650413774543</v>
      </c>
      <c r="H263" s="395" t="n">
        <v>2140.3384188</v>
      </c>
      <c r="I263" s="395" t="n">
        <v>23.5803285282206</v>
      </c>
      <c r="J263" s="395" t="n">
        <v>49.823304685468</v>
      </c>
      <c r="K263" s="395" t="n">
        <v>15.2726051680538</v>
      </c>
    </row>
    <row r="264">
      <c r="A264" s="395" t="s">
        <v>159</v>
      </c>
      <c r="B264" s="395" t="s">
        <v>160</v>
      </c>
      <c r="C264" s="395" t="s">
        <v>17</v>
      </c>
      <c r="D264" s="395" t="n">
        <v>32236.3434146</v>
      </c>
      <c r="E264" s="395" t="n">
        <v>5.47382804147165</v>
      </c>
      <c r="F264" s="395" t="n">
        <v>58.5124431894171</v>
      </c>
      <c r="G264" s="395" t="n">
        <v>3.66886347278144</v>
      </c>
      <c r="H264" s="395" t="n">
        <v>22856.7985864</v>
      </c>
      <c r="I264" s="395" t="n">
        <v>5.77775957179599</v>
      </c>
      <c r="J264" s="395" t="n">
        <v>41.4875568105829</v>
      </c>
      <c r="K264" s="395" t="n">
        <v>5.1744229360378</v>
      </c>
    </row>
    <row r="265">
      <c r="A265" s="395" t="s">
        <v>161</v>
      </c>
      <c r="B265" s="395" t="s">
        <v>162</v>
      </c>
      <c r="C265" s="395" t="s">
        <v>16</v>
      </c>
      <c r="D265" s="395" t="n">
        <v>6410.1627715</v>
      </c>
      <c r="E265" s="395" t="n">
        <v>18.3250885634965</v>
      </c>
      <c r="F265" s="395" t="n">
        <v>30.57262712549</v>
      </c>
      <c r="G265" s="395" t="n">
        <v>16.7107964164788</v>
      </c>
      <c r="H265" s="395" t="n">
        <v>14556.8373662</v>
      </c>
      <c r="I265" s="395" t="n">
        <v>18.0246426727732</v>
      </c>
      <c r="J265" s="395" t="n">
        <v>69.42737287451</v>
      </c>
      <c r="K265" s="395" t="n">
        <v>7.35866743416061</v>
      </c>
    </row>
    <row r="266">
      <c r="A266" s="395" t="s">
        <v>161</v>
      </c>
      <c r="B266" s="395" t="s">
        <v>162</v>
      </c>
      <c r="C266" s="395" t="s">
        <v>17</v>
      </c>
      <c r="D266" s="395" t="n">
        <v>63884.6039174</v>
      </c>
      <c r="E266" s="395" t="n">
        <v>7.25891831172749</v>
      </c>
      <c r="F266" s="395" t="n">
        <v>53.9005964987146</v>
      </c>
      <c r="G266" s="395" t="n">
        <v>4.68413799894153</v>
      </c>
      <c r="H266" s="395" t="n">
        <v>54638.3959513</v>
      </c>
      <c r="I266" s="395" t="n">
        <v>5.47101519229477</v>
      </c>
      <c r="J266" s="395" t="n">
        <v>46.0994035012854</v>
      </c>
      <c r="K266" s="395" t="n">
        <v>5.47681343031269</v>
      </c>
    </row>
    <row r="267">
      <c r="A267" s="395" t="s">
        <v>163</v>
      </c>
      <c r="B267" s="395" t="s">
        <v>164</v>
      </c>
      <c r="C267" s="395" t="s">
        <v>16</v>
      </c>
      <c r="D267" s="395" t="n">
        <v>2987.4709985</v>
      </c>
      <c r="E267" s="395" t="n">
        <v>20.5121642028616</v>
      </c>
      <c r="F267" s="395" t="n">
        <v>48.322950595619</v>
      </c>
      <c r="G267" s="395" t="n">
        <v>13.4471811553669</v>
      </c>
      <c r="H267" s="395" t="n">
        <v>3194.8315341</v>
      </c>
      <c r="I267" s="395" t="n">
        <v>14.8891356767292</v>
      </c>
      <c r="J267" s="395" t="n">
        <v>51.677049404381</v>
      </c>
      <c r="K267" s="395" t="n">
        <v>12.5743918840313</v>
      </c>
    </row>
    <row r="268">
      <c r="A268" s="395" t="s">
        <v>163</v>
      </c>
      <c r="B268" s="395" t="s">
        <v>164</v>
      </c>
      <c r="C268" s="395" t="s">
        <v>17</v>
      </c>
      <c r="D268" s="395" t="n">
        <v>40266.2097342</v>
      </c>
      <c r="E268" s="395" t="n">
        <v>4.1678439327432</v>
      </c>
      <c r="F268" s="395" t="n">
        <v>59.6556789987634</v>
      </c>
      <c r="G268" s="395" t="n">
        <v>3.45943383752173</v>
      </c>
      <c r="H268" s="395" t="n">
        <v>27231.4877357</v>
      </c>
      <c r="I268" s="395" t="n">
        <v>5.87006871178513</v>
      </c>
      <c r="J268" s="395" t="n">
        <v>40.3443210012366</v>
      </c>
      <c r="K268" s="395" t="n">
        <v>5.11533889794133</v>
      </c>
    </row>
    <row r="269">
      <c r="A269" s="395" t="s">
        <v>165</v>
      </c>
      <c r="B269" s="395" t="s">
        <v>166</v>
      </c>
      <c r="C269" s="395" t="s">
        <v>16</v>
      </c>
      <c r="D269" s="395" t="n">
        <v>1538.2505489</v>
      </c>
      <c r="E269" s="395" t="n">
        <v>26.5232257975414</v>
      </c>
      <c r="F269" s="395" t="n">
        <v>31.8883067595084</v>
      </c>
      <c r="G269" s="395" t="n">
        <v>20.7013596603159</v>
      </c>
      <c r="H269" s="395" t="n">
        <v>3285.6197196</v>
      </c>
      <c r="I269" s="395" t="n">
        <v>18.0835694340051</v>
      </c>
      <c r="J269" s="395" t="n">
        <v>68.1116932404916</v>
      </c>
      <c r="K269" s="395" t="n">
        <v>9.69189394332401</v>
      </c>
    </row>
    <row r="270">
      <c r="A270" s="395" t="s">
        <v>165</v>
      </c>
      <c r="B270" s="395" t="s">
        <v>166</v>
      </c>
      <c r="C270" s="395" t="s">
        <v>17</v>
      </c>
      <c r="D270" s="395" t="n">
        <v>40947.8622855</v>
      </c>
      <c r="E270" s="395" t="n">
        <v>5.11799982418048</v>
      </c>
      <c r="F270" s="395" t="n">
        <v>55.2743491248192</v>
      </c>
      <c r="G270" s="395" t="n">
        <v>3.95255053321448</v>
      </c>
      <c r="H270" s="395" t="n">
        <v>33133.2674498</v>
      </c>
      <c r="I270" s="395" t="n">
        <v>5.60740518225476</v>
      </c>
      <c r="J270" s="395" t="n">
        <v>44.7256508751808</v>
      </c>
      <c r="K270" s="395" t="n">
        <v>4.88477314094548</v>
      </c>
    </row>
    <row r="271">
      <c r="A271" s="395" t="s">
        <v>167</v>
      </c>
      <c r="B271" s="395" t="s">
        <v>168</v>
      </c>
      <c r="C271" s="395" t="s">
        <v>16</v>
      </c>
      <c r="D271" s="395" t="n">
        <v>4077.416729</v>
      </c>
      <c r="E271" s="395" t="n">
        <v>18.7915556692788</v>
      </c>
      <c r="F271" s="395" t="n">
        <v>52.0297243999775</v>
      </c>
      <c r="G271" s="395" t="n">
        <v>12.1759622149146</v>
      </c>
      <c r="H271" s="395" t="n">
        <v>3759.2896461</v>
      </c>
      <c r="I271" s="395" t="n">
        <v>17.0514126065609</v>
      </c>
      <c r="J271" s="395" t="n">
        <v>47.9702756000225</v>
      </c>
      <c r="K271" s="395" t="n">
        <v>13.2063439374163</v>
      </c>
    </row>
    <row r="272">
      <c r="A272" s="395" t="s">
        <v>167</v>
      </c>
      <c r="B272" s="395" t="s">
        <v>168</v>
      </c>
      <c r="C272" s="395" t="s">
        <v>17</v>
      </c>
      <c r="D272" s="395" t="n">
        <v>53601.8480771</v>
      </c>
      <c r="E272" s="395" t="n">
        <v>4.25407371083601</v>
      </c>
      <c r="F272" s="395" t="n">
        <v>65.6545103011864</v>
      </c>
      <c r="G272" s="395" t="n">
        <v>2.82291141150918</v>
      </c>
      <c r="H272" s="395" t="n">
        <v>28040.4455463</v>
      </c>
      <c r="I272" s="395" t="n">
        <v>5.75989951627612</v>
      </c>
      <c r="J272" s="395" t="n">
        <v>34.3454896988136</v>
      </c>
      <c r="K272" s="395" t="n">
        <v>5.39625051124743</v>
      </c>
    </row>
    <row r="273">
      <c r="A273" s="395" t="s">
        <v>169</v>
      </c>
      <c r="B273" s="395" t="s">
        <v>170</v>
      </c>
      <c r="C273" s="395" t="s">
        <v>16</v>
      </c>
      <c r="D273" s="395" t="n">
        <v>3255.5658339</v>
      </c>
      <c r="E273" s="395" t="n">
        <v>20.6129252174597</v>
      </c>
      <c r="F273" s="395" t="n">
        <v>45.9920835899402</v>
      </c>
      <c r="G273" s="395" t="n">
        <v>13.5584982509491</v>
      </c>
      <c r="H273" s="395" t="n">
        <v>3822.969383</v>
      </c>
      <c r="I273" s="395" t="n">
        <v>16.8170900410895</v>
      </c>
      <c r="J273" s="395" t="n">
        <v>54.0079164100598</v>
      </c>
      <c r="K273" s="395" t="n">
        <v>11.5461514970712</v>
      </c>
    </row>
    <row r="274">
      <c r="A274" s="395" t="s">
        <v>169</v>
      </c>
      <c r="B274" s="395" t="s">
        <v>170</v>
      </c>
      <c r="C274" s="395" t="s">
        <v>17</v>
      </c>
      <c r="D274" s="395" t="n">
        <v>48823.5288871</v>
      </c>
      <c r="E274" s="395" t="n">
        <v>4.55879324467004</v>
      </c>
      <c r="F274" s="395" t="n">
        <v>56.4456929045135</v>
      </c>
      <c r="G274" s="395" t="n">
        <v>3.55301966339384</v>
      </c>
      <c r="H274" s="395" t="n">
        <v>37672.9359002</v>
      </c>
      <c r="I274" s="395" t="n">
        <v>5.06104856075684</v>
      </c>
      <c r="J274" s="395" t="n">
        <v>43.5543070954865</v>
      </c>
      <c r="K274" s="395" t="n">
        <v>4.60465726992153</v>
      </c>
    </row>
    <row r="275">
      <c r="A275" s="395" t="s">
        <v>171</v>
      </c>
      <c r="B275" s="395" t="s">
        <v>172</v>
      </c>
      <c r="C275" s="395" t="s">
        <v>16</v>
      </c>
      <c r="D275" s="395" t="n">
        <v>5774.0811403</v>
      </c>
      <c r="E275" s="395" t="n">
        <v>18.7163277420234</v>
      </c>
      <c r="F275" s="395" t="n">
        <v>30.5710190035794</v>
      </c>
      <c r="G275" s="395" t="n">
        <v>17.7963268990539</v>
      </c>
      <c r="H275" s="395" t="n">
        <v>13113.3531962</v>
      </c>
      <c r="I275" s="395" t="n">
        <v>16.4089531159328</v>
      </c>
      <c r="J275" s="395" t="n">
        <v>69.4289809964206</v>
      </c>
      <c r="K275" s="395" t="n">
        <v>7.83609149978649</v>
      </c>
    </row>
    <row r="276">
      <c r="A276" s="395" t="s">
        <v>171</v>
      </c>
      <c r="B276" s="395" t="s">
        <v>172</v>
      </c>
      <c r="C276" s="395" t="s">
        <v>17</v>
      </c>
      <c r="D276" s="395" t="n">
        <v>47319.8956096</v>
      </c>
      <c r="E276" s="395" t="n">
        <v>6.61916034039398</v>
      </c>
      <c r="F276" s="395" t="n">
        <v>38.9404658871452</v>
      </c>
      <c r="G276" s="395" t="n">
        <v>5.52400757643495</v>
      </c>
      <c r="H276" s="395" t="n">
        <v>74198.6700561</v>
      </c>
      <c r="I276" s="395" t="n">
        <v>4.56165740434877</v>
      </c>
      <c r="J276" s="395" t="n">
        <v>61.0595341128548</v>
      </c>
      <c r="K276" s="395" t="n">
        <v>3.52291303423506</v>
      </c>
    </row>
    <row r="277">
      <c r="A277" s="395" t="s">
        <v>173</v>
      </c>
      <c r="B277" s="395" t="s">
        <v>174</v>
      </c>
      <c r="C277" s="395" t="s">
        <v>16</v>
      </c>
      <c r="D277" s="395" t="n">
        <v>2172.3516075</v>
      </c>
      <c r="E277" s="395" t="n">
        <v>20.3549826504169</v>
      </c>
      <c r="F277" s="395" t="n">
        <v>43.2146852530295</v>
      </c>
      <c r="G277" s="395" t="n">
        <v>14.467732692913</v>
      </c>
      <c r="H277" s="395" t="n">
        <v>2854.531256</v>
      </c>
      <c r="I277" s="395" t="n">
        <v>15.0399664123657</v>
      </c>
      <c r="J277" s="395" t="n">
        <v>56.7853147469705</v>
      </c>
      <c r="K277" s="395" t="n">
        <v>11.0102148316886</v>
      </c>
    </row>
    <row r="278">
      <c r="A278" s="395" t="s">
        <v>173</v>
      </c>
      <c r="B278" s="395" t="s">
        <v>174</v>
      </c>
      <c r="C278" s="395" t="s">
        <v>17</v>
      </c>
      <c r="D278" s="395" t="n">
        <v>19855.7156259</v>
      </c>
      <c r="E278" s="395" t="n">
        <v>4.83810807786274</v>
      </c>
      <c r="F278" s="395" t="n">
        <v>63.5380518441661</v>
      </c>
      <c r="G278" s="395" t="n">
        <v>3.02953174831038</v>
      </c>
      <c r="H278" s="395" t="n">
        <v>11394.401508</v>
      </c>
      <c r="I278" s="395" t="n">
        <v>5.43334807140277</v>
      </c>
      <c r="J278" s="395" t="n">
        <v>36.461948155834</v>
      </c>
      <c r="K278" s="395" t="n">
        <v>5.27921723943577</v>
      </c>
    </row>
    <row r="279">
      <c r="A279" s="395" t="s">
        <v>175</v>
      </c>
      <c r="B279" s="395" t="s">
        <v>176</v>
      </c>
      <c r="C279" s="395" t="s">
        <v>16</v>
      </c>
      <c r="D279" s="395" t="n">
        <v>8153.7138071</v>
      </c>
      <c r="E279" s="395" t="n">
        <v>15.5287930901494</v>
      </c>
      <c r="F279" s="395" t="n">
        <v>48.5780238893635</v>
      </c>
      <c r="G279" s="395" t="n">
        <v>10.1472914240081</v>
      </c>
      <c r="H279" s="395" t="n">
        <v>8631.0648938</v>
      </c>
      <c r="I279" s="395" t="n">
        <v>13.7138513659223</v>
      </c>
      <c r="J279" s="395" t="n">
        <v>51.4219761106365</v>
      </c>
      <c r="K279" s="395" t="n">
        <v>9.58608366483677</v>
      </c>
    </row>
    <row r="280">
      <c r="A280" s="395" t="s">
        <v>175</v>
      </c>
      <c r="B280" s="395" t="s">
        <v>176</v>
      </c>
      <c r="C280" s="395" t="s">
        <v>17</v>
      </c>
      <c r="D280" s="395" t="n">
        <v>47345.8348938</v>
      </c>
      <c r="E280" s="395" t="n">
        <v>6.29993775995427</v>
      </c>
      <c r="F280" s="395" t="n">
        <v>59.6511356596303</v>
      </c>
      <c r="G280" s="395" t="n">
        <v>3.69058524782783</v>
      </c>
      <c r="H280" s="395" t="n">
        <v>32025.3864086</v>
      </c>
      <c r="I280" s="395" t="n">
        <v>5.25361941678901</v>
      </c>
      <c r="J280" s="395" t="n">
        <v>40.3488643403697</v>
      </c>
      <c r="K280" s="395" t="n">
        <v>5.45610402871604</v>
      </c>
    </row>
    <row r="281">
      <c r="A281" s="395" t="s">
        <v>177</v>
      </c>
      <c r="B281" s="395" t="s">
        <v>178</v>
      </c>
      <c r="C281" s="395" t="s">
        <v>16</v>
      </c>
      <c r="D281" s="395" t="n">
        <v>6303.784428</v>
      </c>
      <c r="E281" s="395" t="n">
        <v>14.7343115130043</v>
      </c>
      <c r="F281" s="395" t="n">
        <v>46.1663681959856</v>
      </c>
      <c r="G281" s="395" t="n">
        <v>8.96417260261436</v>
      </c>
      <c r="H281" s="395" t="n">
        <v>7350.7105525</v>
      </c>
      <c r="I281" s="395" t="n">
        <v>15.0256863007306</v>
      </c>
      <c r="J281" s="395" t="n">
        <v>53.8336318040144</v>
      </c>
      <c r="K281" s="395" t="n">
        <v>7.68744888792363</v>
      </c>
    </row>
    <row r="282">
      <c r="A282" s="395" t="s">
        <v>177</v>
      </c>
      <c r="B282" s="395" t="s">
        <v>178</v>
      </c>
      <c r="C282" s="395" t="s">
        <v>17</v>
      </c>
      <c r="D282" s="395" t="n">
        <v>38141.7205653</v>
      </c>
      <c r="E282" s="395" t="n">
        <v>5.16503791073249</v>
      </c>
      <c r="F282" s="395" t="n">
        <v>59.5224956179942</v>
      </c>
      <c r="G282" s="395" t="n">
        <v>3.67724090304236</v>
      </c>
      <c r="H282" s="395" t="n">
        <v>25937.7844509</v>
      </c>
      <c r="I282" s="395" t="n">
        <v>6.01178888166019</v>
      </c>
      <c r="J282" s="395" t="n">
        <v>40.4775043820058</v>
      </c>
      <c r="K282" s="395" t="n">
        <v>5.4074123115888</v>
      </c>
    </row>
    <row r="283">
      <c r="A283" s="395" t="s">
        <v>179</v>
      </c>
      <c r="B283" s="395" t="s">
        <v>180</v>
      </c>
      <c r="C283" s="395" t="s">
        <v>16</v>
      </c>
      <c r="D283" s="395" t="n">
        <v>3639.7207373</v>
      </c>
      <c r="E283" s="395" t="n">
        <v>9.42935239367454</v>
      </c>
      <c r="F283" s="395" t="n">
        <v>51.0296550551396</v>
      </c>
      <c r="G283" s="395" t="n">
        <v>7.28974316956692</v>
      </c>
      <c r="H283" s="395" t="n">
        <v>3492.8392092</v>
      </c>
      <c r="I283" s="395" t="n">
        <v>12.2286580160954</v>
      </c>
      <c r="J283" s="395" t="n">
        <v>48.9703449448604</v>
      </c>
      <c r="K283" s="395" t="n">
        <v>7.59629281358782</v>
      </c>
    </row>
    <row r="284">
      <c r="A284" s="395" t="s">
        <v>179</v>
      </c>
      <c r="B284" s="395" t="s">
        <v>180</v>
      </c>
      <c r="C284" s="395" t="s">
        <v>17</v>
      </c>
      <c r="D284" s="395" t="n">
        <v>7783.8465246</v>
      </c>
      <c r="E284" s="395" t="n">
        <v>5.93727143550091</v>
      </c>
      <c r="F284" s="395" t="n">
        <v>62.2885116609531</v>
      </c>
      <c r="G284" s="395" t="n">
        <v>3.87337030377732</v>
      </c>
      <c r="H284" s="395" t="n">
        <v>4712.5935364</v>
      </c>
      <c r="I284" s="395" t="n">
        <v>8.05689506052357</v>
      </c>
      <c r="J284" s="395" t="n">
        <v>37.7114883390469</v>
      </c>
      <c r="K284" s="395" t="n">
        <v>6.39769157782651</v>
      </c>
    </row>
    <row r="285">
      <c r="A285" s="395" t="s">
        <v>181</v>
      </c>
      <c r="B285" s="395" t="s">
        <v>182</v>
      </c>
      <c r="C285" s="395" t="s">
        <v>16</v>
      </c>
      <c r="D285" s="395" t="n">
        <v>4353.6297336</v>
      </c>
      <c r="E285" s="395" t="n">
        <v>13.2747440503146</v>
      </c>
      <c r="F285" s="395" t="n">
        <v>41.2786862658938</v>
      </c>
      <c r="G285" s="395" t="n">
        <v>10.2648089404704</v>
      </c>
      <c r="H285" s="395" t="n">
        <v>6193.2895786</v>
      </c>
      <c r="I285" s="395" t="n">
        <v>14.932481176629</v>
      </c>
      <c r="J285" s="395" t="n">
        <v>58.7213137341062</v>
      </c>
      <c r="K285" s="395" t="n">
        <v>7.21574162580286</v>
      </c>
    </row>
    <row r="286">
      <c r="A286" s="395" t="s">
        <v>181</v>
      </c>
      <c r="B286" s="395" t="s">
        <v>182</v>
      </c>
      <c r="C286" s="395" t="s">
        <v>17</v>
      </c>
      <c r="D286" s="395" t="n">
        <v>19490.2615035</v>
      </c>
      <c r="E286" s="395" t="n">
        <v>6.76791668143461</v>
      </c>
      <c r="F286" s="395" t="n">
        <v>52.8247476195086</v>
      </c>
      <c r="G286" s="395" t="n">
        <v>4.62707071537259</v>
      </c>
      <c r="H286" s="395" t="n">
        <v>17405.8191818</v>
      </c>
      <c r="I286" s="395" t="n">
        <v>5.43056519021248</v>
      </c>
      <c r="J286" s="395" t="n">
        <v>47.1752523804914</v>
      </c>
      <c r="K286" s="395" t="n">
        <v>5.18118781402119</v>
      </c>
    </row>
    <row r="287">
      <c r="A287" s="395" t="s">
        <v>183</v>
      </c>
      <c r="B287" s="395" t="s">
        <v>184</v>
      </c>
      <c r="C287" s="395" t="s">
        <v>16</v>
      </c>
      <c r="D287" s="395" t="n">
        <v>13249.9664296</v>
      </c>
      <c r="E287" s="395" t="n">
        <v>14.3002946375233</v>
      </c>
      <c r="F287" s="395" t="n">
        <v>58.9014135000654</v>
      </c>
      <c r="G287" s="395" t="n">
        <v>8.15894132182331</v>
      </c>
      <c r="H287" s="395" t="n">
        <v>9245.192247</v>
      </c>
      <c r="I287" s="395" t="n">
        <v>14.4870884987081</v>
      </c>
      <c r="J287" s="395" t="n">
        <v>41.0985864999346</v>
      </c>
      <c r="K287" s="395" t="n">
        <v>11.6931801661901</v>
      </c>
    </row>
    <row r="288">
      <c r="A288" s="395" t="s">
        <v>183</v>
      </c>
      <c r="B288" s="395" t="s">
        <v>184</v>
      </c>
      <c r="C288" s="395" t="s">
        <v>17</v>
      </c>
      <c r="D288" s="395" t="n">
        <v>62304.7839932</v>
      </c>
      <c r="E288" s="395" t="n">
        <v>5.01414197528881</v>
      </c>
      <c r="F288" s="395" t="n">
        <v>63.3456535851207</v>
      </c>
      <c r="G288" s="395" t="n">
        <v>3.54458507737228</v>
      </c>
      <c r="H288" s="395" t="n">
        <v>36052.0573479</v>
      </c>
      <c r="I288" s="395" t="n">
        <v>7.27256909233389</v>
      </c>
      <c r="J288" s="395" t="n">
        <v>36.6543464148793</v>
      </c>
      <c r="K288" s="395" t="n">
        <v>6.12571442067963</v>
      </c>
    </row>
    <row r="289">
      <c r="A289" s="395" t="s">
        <v>185</v>
      </c>
      <c r="B289" s="395" t="s">
        <v>186</v>
      </c>
      <c r="C289" s="395" t="s">
        <v>16</v>
      </c>
      <c r="D289" s="395" t="n">
        <v>9379.9560287</v>
      </c>
      <c r="E289" s="395" t="n">
        <v>15.3100006871559</v>
      </c>
      <c r="F289" s="395" t="n">
        <v>53.7533178731969</v>
      </c>
      <c r="G289" s="395" t="n">
        <v>9.42826617435412</v>
      </c>
      <c r="H289" s="395" t="n">
        <v>8070.0478033</v>
      </c>
      <c r="I289" s="395" t="n">
        <v>11.983292359723</v>
      </c>
      <c r="J289" s="395" t="n">
        <v>46.2466821268031</v>
      </c>
      <c r="K289" s="395" t="n">
        <v>10.9586367141664</v>
      </c>
    </row>
    <row r="290">
      <c r="A290" s="395" t="s">
        <v>185</v>
      </c>
      <c r="B290" s="395" t="s">
        <v>186</v>
      </c>
      <c r="C290" s="395" t="s">
        <v>17</v>
      </c>
      <c r="D290" s="395" t="n">
        <v>33367.9035048</v>
      </c>
      <c r="E290" s="395" t="n">
        <v>5.26904888696736</v>
      </c>
      <c r="F290" s="395" t="n">
        <v>57.5864726479196</v>
      </c>
      <c r="G290" s="395" t="n">
        <v>3.90794882295083</v>
      </c>
      <c r="H290" s="395" t="n">
        <v>24576.0926639</v>
      </c>
      <c r="I290" s="395" t="n">
        <v>6.54122916454004</v>
      </c>
      <c r="J290" s="395" t="n">
        <v>42.4135273520804</v>
      </c>
      <c r="K290" s="395" t="n">
        <v>5.30597198705496</v>
      </c>
    </row>
    <row r="291">
      <c r="A291" s="395" t="s">
        <v>187</v>
      </c>
      <c r="B291" s="395" t="s">
        <v>188</v>
      </c>
      <c r="C291" s="395" t="s">
        <v>16</v>
      </c>
      <c r="D291" s="395" t="n">
        <v>6873.4874951</v>
      </c>
      <c r="E291" s="395" t="n">
        <v>16.8831117659385</v>
      </c>
      <c r="F291" s="395" t="n">
        <v>30.4141329460795</v>
      </c>
      <c r="G291" s="395" t="n">
        <v>14.0696338485617</v>
      </c>
      <c r="H291" s="395" t="n">
        <v>15726.162172</v>
      </c>
      <c r="I291" s="395" t="n">
        <v>11.6900105568633</v>
      </c>
      <c r="J291" s="395" t="n">
        <v>69.5858670539205</v>
      </c>
      <c r="K291" s="395" t="n">
        <v>6.14946299427775</v>
      </c>
    </row>
    <row r="292">
      <c r="A292" s="395" t="s">
        <v>187</v>
      </c>
      <c r="B292" s="395" t="s">
        <v>188</v>
      </c>
      <c r="C292" s="395" t="s">
        <v>17</v>
      </c>
      <c r="D292" s="395" t="n">
        <v>61721.3464937</v>
      </c>
      <c r="E292" s="395" t="n">
        <v>6.14888297615367</v>
      </c>
      <c r="F292" s="395" t="n">
        <v>56.7655179126091</v>
      </c>
      <c r="G292" s="395" t="n">
        <v>4.13732459436204</v>
      </c>
      <c r="H292" s="395" t="n">
        <v>47009.0038375</v>
      </c>
      <c r="I292" s="395" t="n">
        <v>5.77122067088809</v>
      </c>
      <c r="J292" s="395" t="n">
        <v>43.2344820873909</v>
      </c>
      <c r="K292" s="395" t="n">
        <v>5.43217732773609</v>
      </c>
    </row>
    <row r="293">
      <c r="A293" s="395" t="s">
        <v>189</v>
      </c>
      <c r="B293" s="395" t="s">
        <v>190</v>
      </c>
      <c r="C293" s="395" t="s">
        <v>16</v>
      </c>
      <c r="D293" s="395" t="n">
        <v>7218.981472</v>
      </c>
      <c r="E293" s="395" t="n">
        <v>17.427575417723</v>
      </c>
      <c r="F293" s="395" t="n">
        <v>50.5007964604061</v>
      </c>
      <c r="G293" s="395" t="n">
        <v>10.0253128146341</v>
      </c>
      <c r="H293" s="395" t="n">
        <v>7075.8058937</v>
      </c>
      <c r="I293" s="395" t="n">
        <v>15.0401662514618</v>
      </c>
      <c r="J293" s="395" t="n">
        <v>49.4992035395939</v>
      </c>
      <c r="K293" s="395" t="n">
        <v>10.2281702674017</v>
      </c>
    </row>
    <row r="294">
      <c r="A294" s="395" t="s">
        <v>189</v>
      </c>
      <c r="B294" s="395" t="s">
        <v>190</v>
      </c>
      <c r="C294" s="395" t="s">
        <v>17</v>
      </c>
      <c r="D294" s="395" t="n">
        <v>54110.0242197</v>
      </c>
      <c r="E294" s="395" t="n">
        <v>4.45557916926872</v>
      </c>
      <c r="F294" s="395" t="n">
        <v>64.0391597735641</v>
      </c>
      <c r="G294" s="395" t="n">
        <v>3.16404863714355</v>
      </c>
      <c r="H294" s="395" t="n">
        <v>30385.1884143</v>
      </c>
      <c r="I294" s="395" t="n">
        <v>6.64768653384087</v>
      </c>
      <c r="J294" s="395" t="n">
        <v>35.9608402264359</v>
      </c>
      <c r="K294" s="395" t="n">
        <v>5.63454621553612</v>
      </c>
    </row>
    <row r="295">
      <c r="A295" s="395" t="s">
        <v>191</v>
      </c>
      <c r="B295" s="395" t="s">
        <v>192</v>
      </c>
      <c r="C295" s="395" t="s">
        <v>16</v>
      </c>
      <c r="D295" s="395" t="n">
        <v>5216.9607202</v>
      </c>
      <c r="E295" s="395" t="n">
        <v>16.9257840832379</v>
      </c>
      <c r="F295" s="395" t="n">
        <v>50.4743909270184</v>
      </c>
      <c r="G295" s="395" t="n">
        <v>10.491360297608</v>
      </c>
      <c r="H295" s="395" t="n">
        <v>5118.8959873</v>
      </c>
      <c r="I295" s="395" t="n">
        <v>11.4713760994672</v>
      </c>
      <c r="J295" s="395" t="n">
        <v>49.5256090729816</v>
      </c>
      <c r="K295" s="395" t="n">
        <v>10.6923474729472</v>
      </c>
    </row>
    <row r="296">
      <c r="A296" s="395" t="s">
        <v>191</v>
      </c>
      <c r="B296" s="395" t="s">
        <v>192</v>
      </c>
      <c r="C296" s="395" t="s">
        <v>17</v>
      </c>
      <c r="D296" s="395" t="n">
        <v>17709.5426694</v>
      </c>
      <c r="E296" s="395" t="n">
        <v>6.32041995623304</v>
      </c>
      <c r="F296" s="395" t="n">
        <v>57.5823773527301</v>
      </c>
      <c r="G296" s="395" t="n">
        <v>4.28807239091053</v>
      </c>
      <c r="H296" s="395" t="n">
        <v>13045.6006289</v>
      </c>
      <c r="I296" s="395" t="n">
        <v>6.11813256717148</v>
      </c>
      <c r="J296" s="395" t="n">
        <v>42.4176226472699</v>
      </c>
      <c r="K296" s="395" t="n">
        <v>5.82110422789398</v>
      </c>
    </row>
    <row r="297">
      <c r="A297" s="395" t="s">
        <v>193</v>
      </c>
      <c r="B297" s="395" t="s">
        <v>194</v>
      </c>
      <c r="C297" s="395" t="s">
        <v>16</v>
      </c>
      <c r="D297" s="395" t="n">
        <v>1707.202866</v>
      </c>
      <c r="E297" s="395" t="n">
        <v>26.1593447785255</v>
      </c>
      <c r="F297" s="395" t="n">
        <v>26.8743912116063</v>
      </c>
      <c r="G297" s="395" t="n">
        <v>17.6574064834678</v>
      </c>
      <c r="H297" s="395" t="n">
        <v>4645.3237924</v>
      </c>
      <c r="I297" s="395" t="n">
        <v>23.3348268571017</v>
      </c>
      <c r="J297" s="395" t="n">
        <v>73.1256087883936</v>
      </c>
      <c r="K297" s="395" t="n">
        <v>6.48927314905834</v>
      </c>
    </row>
    <row r="298">
      <c r="A298" s="395" t="s">
        <v>193</v>
      </c>
      <c r="B298" s="395" t="s">
        <v>194</v>
      </c>
      <c r="C298" s="395" t="s">
        <v>17</v>
      </c>
      <c r="D298" s="395" t="n">
        <v>43347.1868531</v>
      </c>
      <c r="E298" s="395" t="n">
        <v>4.19888239585721</v>
      </c>
      <c r="F298" s="395" t="n">
        <v>56.3517850784058</v>
      </c>
      <c r="G298" s="395" t="n">
        <v>3.83634082144827</v>
      </c>
      <c r="H298" s="395" t="n">
        <v>33575.2864861</v>
      </c>
      <c r="I298" s="395" t="n">
        <v>6.11315122575876</v>
      </c>
      <c r="J298" s="395" t="n">
        <v>43.6482149215942</v>
      </c>
      <c r="K298" s="395" t="n">
        <v>4.95288647762807</v>
      </c>
    </row>
    <row r="299">
      <c r="A299" s="395" t="s">
        <v>195</v>
      </c>
      <c r="B299" s="395" t="s">
        <v>196</v>
      </c>
      <c r="C299" s="395" t="s">
        <v>16</v>
      </c>
      <c r="D299" s="395" t="n">
        <v>6326.7747637</v>
      </c>
      <c r="E299" s="395" t="n">
        <v>15.7507869182942</v>
      </c>
      <c r="F299" s="395" t="n">
        <v>46.0961166317711</v>
      </c>
      <c r="G299" s="395" t="n">
        <v>9.31289527727937</v>
      </c>
      <c r="H299" s="395" t="n">
        <v>7398.4047655</v>
      </c>
      <c r="I299" s="395" t="n">
        <v>11.7682307421078</v>
      </c>
      <c r="J299" s="395" t="n">
        <v>53.9038833682289</v>
      </c>
      <c r="K299" s="395" t="n">
        <v>7.96395881069236</v>
      </c>
    </row>
    <row r="300">
      <c r="A300" s="395" t="s">
        <v>195</v>
      </c>
      <c r="B300" s="395" t="s">
        <v>196</v>
      </c>
      <c r="C300" s="395" t="s">
        <v>17</v>
      </c>
      <c r="D300" s="395" t="n">
        <v>30882.6007746</v>
      </c>
      <c r="E300" s="395" t="n">
        <v>5.13823932134349</v>
      </c>
      <c r="F300" s="395" t="n">
        <v>53.6334851154916</v>
      </c>
      <c r="G300" s="395" t="n">
        <v>4.49643522109461</v>
      </c>
      <c r="H300" s="395" t="n">
        <v>26698.2196925</v>
      </c>
      <c r="I300" s="395" t="n">
        <v>7.90601620106649</v>
      </c>
      <c r="J300" s="395" t="n">
        <v>46.3665148845084</v>
      </c>
      <c r="K300" s="395" t="n">
        <v>5.20115631084285</v>
      </c>
    </row>
    <row r="301">
      <c r="A301" s="395" t="s">
        <v>197</v>
      </c>
      <c r="B301" s="395" t="s">
        <v>198</v>
      </c>
      <c r="C301" s="395" t="s">
        <v>16</v>
      </c>
      <c r="D301" s="395" t="n">
        <v>23058.4506782</v>
      </c>
      <c r="E301" s="395" t="n">
        <v>11.6167277808094</v>
      </c>
      <c r="F301" s="395" t="n">
        <v>48.6800143903489</v>
      </c>
      <c r="G301" s="395" t="n">
        <v>7.97907384748525</v>
      </c>
      <c r="H301" s="395" t="n">
        <v>24308.9360553</v>
      </c>
      <c r="I301" s="395" t="n">
        <v>11.9494477806854</v>
      </c>
      <c r="J301" s="395" t="n">
        <v>51.3199856096511</v>
      </c>
      <c r="K301" s="395" t="n">
        <v>7.56861922510345</v>
      </c>
    </row>
    <row r="302">
      <c r="A302" s="395" t="s">
        <v>197</v>
      </c>
      <c r="B302" s="395" t="s">
        <v>198</v>
      </c>
      <c r="C302" s="395" t="s">
        <v>17</v>
      </c>
      <c r="D302" s="395" t="n">
        <v>63875.5342919</v>
      </c>
      <c r="E302" s="395" t="n">
        <v>6.06657073959419</v>
      </c>
      <c r="F302" s="395" t="n">
        <v>55.8042267423786</v>
      </c>
      <c r="G302" s="395" t="n">
        <v>4.96680307787735</v>
      </c>
      <c r="H302" s="395" t="n">
        <v>50588.0789874</v>
      </c>
      <c r="I302" s="395" t="n">
        <v>8.37231667800131</v>
      </c>
      <c r="J302" s="395" t="n">
        <v>44.1957732576214</v>
      </c>
      <c r="K302" s="395" t="n">
        <v>6.27138263939788</v>
      </c>
    </row>
    <row r="303">
      <c r="A303" s="395" t="s">
        <v>199</v>
      </c>
      <c r="B303" s="395" t="s">
        <v>200</v>
      </c>
      <c r="C303" s="395" t="s">
        <v>16</v>
      </c>
      <c r="D303" s="395" t="n">
        <v>8999.6648147</v>
      </c>
      <c r="E303" s="395" t="n">
        <v>17.1306242144112</v>
      </c>
      <c r="F303" s="395" t="n">
        <v>34.2793223437705</v>
      </c>
      <c r="G303" s="395" t="n">
        <v>12.8075747875252</v>
      </c>
      <c r="H303" s="395" t="n">
        <v>17254.2521223</v>
      </c>
      <c r="I303" s="395" t="n">
        <v>15.8004724505639</v>
      </c>
      <c r="J303" s="395" t="n">
        <v>65.7206776562295</v>
      </c>
      <c r="K303" s="395" t="n">
        <v>6.68031737104145</v>
      </c>
    </row>
    <row r="304">
      <c r="A304" s="395" t="s">
        <v>199</v>
      </c>
      <c r="B304" s="395" t="s">
        <v>200</v>
      </c>
      <c r="C304" s="395" t="s">
        <v>17</v>
      </c>
      <c r="D304" s="395" t="n">
        <v>73894.0235428</v>
      </c>
      <c r="E304" s="395" t="n">
        <v>5.37546059611113</v>
      </c>
      <c r="F304" s="395" t="n">
        <v>53.4433477138872</v>
      </c>
      <c r="G304" s="395" t="n">
        <v>3.61663741864038</v>
      </c>
      <c r="H304" s="395" t="n">
        <v>64372.0595222</v>
      </c>
      <c r="I304" s="395" t="n">
        <v>5.02147586851901</v>
      </c>
      <c r="J304" s="395" t="n">
        <v>46.5566522861128</v>
      </c>
      <c r="K304" s="395" t="n">
        <v>4.15161317724529</v>
      </c>
    </row>
    <row r="305">
      <c r="A305" s="395" t="s">
        <v>201</v>
      </c>
      <c r="B305" s="395" t="s">
        <v>202</v>
      </c>
      <c r="C305" s="395" t="s">
        <v>16</v>
      </c>
      <c r="D305" s="395" t="n">
        <v>12364.0922364</v>
      </c>
      <c r="E305" s="395" t="n">
        <v>16.6921625664585</v>
      </c>
      <c r="F305" s="395" t="n">
        <v>48.8737712047424</v>
      </c>
      <c r="G305" s="395" t="n">
        <v>8.23577611944486</v>
      </c>
      <c r="H305" s="395" t="n">
        <v>12933.9192156</v>
      </c>
      <c r="I305" s="395" t="n">
        <v>11.3493507830637</v>
      </c>
      <c r="J305" s="395" t="n">
        <v>51.1262287952576</v>
      </c>
      <c r="K305" s="395" t="n">
        <v>7.87293424999431</v>
      </c>
    </row>
    <row r="306">
      <c r="A306" s="395" t="s">
        <v>201</v>
      </c>
      <c r="B306" s="395" t="s">
        <v>202</v>
      </c>
      <c r="C306" s="395" t="s">
        <v>17</v>
      </c>
      <c r="D306" s="395" t="n">
        <v>38274.7396968</v>
      </c>
      <c r="E306" s="395" t="n">
        <v>5.33520636988917</v>
      </c>
      <c r="F306" s="395" t="n">
        <v>50.3422976254423</v>
      </c>
      <c r="G306" s="395" t="n">
        <v>4.74428682936327</v>
      </c>
      <c r="H306" s="395" t="n">
        <v>37754.2488519</v>
      </c>
      <c r="I306" s="395" t="n">
        <v>6.90819963647805</v>
      </c>
      <c r="J306" s="395" t="n">
        <v>49.6577023745577</v>
      </c>
      <c r="K306" s="395" t="n">
        <v>4.80969292100476</v>
      </c>
    </row>
    <row r="307">
      <c r="A307" s="395" t="s">
        <v>203</v>
      </c>
      <c r="B307" s="395" t="s">
        <v>204</v>
      </c>
      <c r="C307" s="395" t="s">
        <v>16</v>
      </c>
      <c r="D307" s="395" t="n">
        <v>19945.5016124</v>
      </c>
      <c r="E307" s="395" t="n">
        <v>18.4578364769819</v>
      </c>
      <c r="F307" s="395" t="n">
        <v>44.9169574962843</v>
      </c>
      <c r="G307" s="395" t="n">
        <v>12.0008698145409</v>
      </c>
      <c r="H307" s="395" t="n">
        <v>24459.7803216</v>
      </c>
      <c r="I307" s="395" t="n">
        <v>13.5726491211203</v>
      </c>
      <c r="J307" s="395" t="n">
        <v>55.0830425037157</v>
      </c>
      <c r="K307" s="395" t="n">
        <v>9.78599828326137</v>
      </c>
    </row>
    <row r="308">
      <c r="A308" s="395" t="s">
        <v>203</v>
      </c>
      <c r="B308" s="395" t="s">
        <v>204</v>
      </c>
      <c r="C308" s="395" t="s">
        <v>17</v>
      </c>
      <c r="D308" s="395" t="n">
        <v>152326.153148</v>
      </c>
      <c r="E308" s="395" t="n">
        <v>4.92519935460758</v>
      </c>
      <c r="F308" s="395" t="n">
        <v>60.280226160502</v>
      </c>
      <c r="G308" s="395" t="n">
        <v>3.38917289382771</v>
      </c>
      <c r="H308" s="395" t="n">
        <v>100370.5649141</v>
      </c>
      <c r="I308" s="395" t="n">
        <v>6.03518385670392</v>
      </c>
      <c r="J308" s="395" t="n">
        <v>39.719773839498</v>
      </c>
      <c r="K308" s="395" t="n">
        <v>5.14353655090096</v>
      </c>
    </row>
    <row r="309">
      <c r="A309" s="395" t="s">
        <v>205</v>
      </c>
      <c r="B309" s="395" t="s">
        <v>206</v>
      </c>
      <c r="C309" s="395" t="s">
        <v>16</v>
      </c>
      <c r="D309" s="395" t="n">
        <v>2081.6017276</v>
      </c>
      <c r="E309" s="395" t="n">
        <v>22.0717339483848</v>
      </c>
      <c r="F309" s="395" t="n">
        <v>46.7627940927896</v>
      </c>
      <c r="G309" s="395" t="n">
        <v>14.8768544100101</v>
      </c>
      <c r="H309" s="395" t="n">
        <v>2369.8040705</v>
      </c>
      <c r="I309" s="395" t="n">
        <v>17.9689222266762</v>
      </c>
      <c r="J309" s="395" t="n">
        <v>53.2372059072104</v>
      </c>
      <c r="K309" s="395" t="n">
        <v>13.0676144186878</v>
      </c>
    </row>
    <row r="310">
      <c r="A310" s="395" t="s">
        <v>205</v>
      </c>
      <c r="B310" s="395" t="s">
        <v>206</v>
      </c>
      <c r="C310" s="395" t="s">
        <v>17</v>
      </c>
      <c r="D310" s="395" t="n">
        <v>50774.8607596</v>
      </c>
      <c r="E310" s="395" t="n">
        <v>4.36564342188509</v>
      </c>
      <c r="F310" s="395" t="n">
        <v>64.1756356722637</v>
      </c>
      <c r="G310" s="395" t="n">
        <v>2.90969596663268</v>
      </c>
      <c r="H310" s="395" t="n">
        <v>28343.7334354</v>
      </c>
      <c r="I310" s="395" t="n">
        <v>5.23022140760785</v>
      </c>
      <c r="J310" s="395" t="n">
        <v>35.8243643277363</v>
      </c>
      <c r="K310" s="395" t="n">
        <v>5.21241874840753</v>
      </c>
    </row>
    <row r="311">
      <c r="A311" s="395" t="s">
        <v>207</v>
      </c>
      <c r="B311" s="395" t="s">
        <v>208</v>
      </c>
      <c r="C311" s="395" t="s">
        <v>16</v>
      </c>
      <c r="D311" s="395" t="n">
        <v>6353.2673555</v>
      </c>
      <c r="E311" s="395" t="n">
        <v>23.4068617096772</v>
      </c>
      <c r="F311" s="395" t="n">
        <v>50.0559051346504</v>
      </c>
      <c r="G311" s="395" t="n">
        <v>16.3758438957075</v>
      </c>
      <c r="H311" s="395" t="n">
        <v>6339.0760122</v>
      </c>
      <c r="I311" s="395" t="n">
        <v>22.5416365462228</v>
      </c>
      <c r="J311" s="395" t="n">
        <v>49.9440948653496</v>
      </c>
      <c r="K311" s="395" t="n">
        <v>16.4125046365007</v>
      </c>
    </row>
    <row r="312">
      <c r="A312" s="395" t="s">
        <v>207</v>
      </c>
      <c r="B312" s="395" t="s">
        <v>208</v>
      </c>
      <c r="C312" s="395" t="s">
        <v>17</v>
      </c>
      <c r="D312" s="395" t="n">
        <v>89016.4665269</v>
      </c>
      <c r="E312" s="395" t="n">
        <v>6.20891882830846</v>
      </c>
      <c r="F312" s="395" t="n">
        <v>57.4991047060478</v>
      </c>
      <c r="G312" s="395" t="n">
        <v>4.26689219527451</v>
      </c>
      <c r="H312" s="395" t="n">
        <v>65797.1901065</v>
      </c>
      <c r="I312" s="395" t="n">
        <v>5.98656697157931</v>
      </c>
      <c r="J312" s="395" t="n">
        <v>42.5008952939522</v>
      </c>
      <c r="K312" s="395" t="n">
        <v>5.77264265631645</v>
      </c>
    </row>
    <row r="313">
      <c r="A313" s="395" t="s">
        <v>209</v>
      </c>
      <c r="B313" s="395" t="s">
        <v>210</v>
      </c>
      <c r="C313" s="395" t="s">
        <v>16</v>
      </c>
      <c r="D313" s="395" t="n">
        <v>8334.4897365</v>
      </c>
      <c r="E313" s="395" t="n">
        <v>18.2814513613086</v>
      </c>
      <c r="F313" s="395" t="n">
        <v>47.7563487688941</v>
      </c>
      <c r="G313" s="395" t="n">
        <v>12.2781264752666</v>
      </c>
      <c r="H313" s="395" t="n">
        <v>9117.6186247</v>
      </c>
      <c r="I313" s="395" t="n">
        <v>14.7308088863713</v>
      </c>
      <c r="J313" s="395" t="n">
        <v>52.2436512311059</v>
      </c>
      <c r="K313" s="395" t="n">
        <v>11.223535805099</v>
      </c>
    </row>
    <row r="314">
      <c r="A314" s="395" t="s">
        <v>209</v>
      </c>
      <c r="B314" s="395" t="s">
        <v>210</v>
      </c>
      <c r="C314" s="395" t="s">
        <v>17</v>
      </c>
      <c r="D314" s="395" t="n">
        <v>69420.1366019</v>
      </c>
      <c r="E314" s="395" t="n">
        <v>4.7649999108486</v>
      </c>
      <c r="F314" s="395" t="n">
        <v>55.9069325220713</v>
      </c>
      <c r="G314" s="395" t="n">
        <v>3.74753929262832</v>
      </c>
      <c r="H314" s="395" t="n">
        <v>54750.7550393</v>
      </c>
      <c r="I314" s="395" t="n">
        <v>6.26165248970424</v>
      </c>
      <c r="J314" s="395" t="n">
        <v>44.0930674779287</v>
      </c>
      <c r="K314" s="395" t="n">
        <v>4.75161830057882</v>
      </c>
    </row>
    <row r="315">
      <c r="A315" s="395" t="s">
        <v>211</v>
      </c>
      <c r="B315" s="395" t="s">
        <v>212</v>
      </c>
      <c r="C315" s="395" t="s">
        <v>16</v>
      </c>
      <c r="D315" s="395" t="n">
        <v>3019.9913206</v>
      </c>
      <c r="E315" s="395" t="n">
        <v>25.3190540134031</v>
      </c>
      <c r="F315" s="395" t="n">
        <v>40.5589045595699</v>
      </c>
      <c r="G315" s="395" t="n">
        <v>19.2080320514511</v>
      </c>
      <c r="H315" s="395" t="n">
        <v>4425.9477485</v>
      </c>
      <c r="I315" s="395" t="n">
        <v>21.6451407010231</v>
      </c>
      <c r="J315" s="395" t="n">
        <v>59.44109544043</v>
      </c>
      <c r="K315" s="395" t="n">
        <v>13.1063657723588</v>
      </c>
    </row>
    <row r="316">
      <c r="A316" s="395" t="s">
        <v>211</v>
      </c>
      <c r="B316" s="395" t="s">
        <v>212</v>
      </c>
      <c r="C316" s="395" t="s">
        <v>17</v>
      </c>
      <c r="D316" s="395" t="n">
        <v>73799.5745937</v>
      </c>
      <c r="E316" s="395" t="n">
        <v>4.95891940165086</v>
      </c>
      <c r="F316" s="395" t="n">
        <v>56.9252022145955</v>
      </c>
      <c r="G316" s="395" t="n">
        <v>3.81804971691652</v>
      </c>
      <c r="H316" s="395" t="n">
        <v>55843.48634</v>
      </c>
      <c r="I316" s="395" t="n">
        <v>5.63738547747904</v>
      </c>
      <c r="J316" s="395" t="n">
        <v>43.0747977854045</v>
      </c>
      <c r="K316" s="395" t="n">
        <v>5.04571729584525</v>
      </c>
    </row>
    <row r="317">
      <c r="A317" s="395" t="s">
        <v>213</v>
      </c>
      <c r="B317" s="395" t="s">
        <v>214</v>
      </c>
      <c r="C317" s="395" t="s">
        <v>16</v>
      </c>
      <c r="D317" s="395" t="n">
        <v>1148.1797478</v>
      </c>
      <c r="E317" s="395" t="n">
        <v>20.4253458845478</v>
      </c>
      <c r="F317" s="395" t="n">
        <v>42.8905019120143</v>
      </c>
      <c r="G317" s="395" t="n">
        <v>22.3761231846407</v>
      </c>
      <c r="H317" s="395" t="n">
        <v>1528.8226108</v>
      </c>
      <c r="I317" s="395" t="n">
        <v>32.3815239621455</v>
      </c>
      <c r="J317" s="395" t="n">
        <v>57.1094980879857</v>
      </c>
      <c r="K317" s="395" t="n">
        <v>16.8049656601026</v>
      </c>
    </row>
    <row r="318">
      <c r="A318" s="395" t="s">
        <v>213</v>
      </c>
      <c r="B318" s="395" t="s">
        <v>214</v>
      </c>
      <c r="C318" s="395" t="s">
        <v>17</v>
      </c>
      <c r="D318" s="395" t="n">
        <v>15955.1526265</v>
      </c>
      <c r="E318" s="395" t="n">
        <v>6.9069405325005</v>
      </c>
      <c r="F318" s="395" t="n">
        <v>49.9801203059898</v>
      </c>
      <c r="G318" s="395" t="n">
        <v>5.33000396804605</v>
      </c>
      <c r="H318" s="395" t="n">
        <v>15967.845015</v>
      </c>
      <c r="I318" s="395" t="n">
        <v>5.3194952298039</v>
      </c>
      <c r="J318" s="395" t="n">
        <v>50.0198796940102</v>
      </c>
      <c r="K318" s="395" t="n">
        <v>5.32576729860159</v>
      </c>
    </row>
    <row r="319">
      <c r="A319" s="395" t="s">
        <v>215</v>
      </c>
      <c r="B319" s="395" t="s">
        <v>216</v>
      </c>
      <c r="C319" s="395" t="s">
        <v>16</v>
      </c>
      <c r="D319" s="395" t="n">
        <v>1438.7223951</v>
      </c>
      <c r="E319" s="395" t="n">
        <v>25.4291894257397</v>
      </c>
      <c r="F319" s="395" t="n">
        <v>42.4202663896078</v>
      </c>
      <c r="G319" s="395" t="n">
        <v>18.1720895186675</v>
      </c>
      <c r="H319" s="395" t="n">
        <v>1952.8696847</v>
      </c>
      <c r="I319" s="395" t="n">
        <v>17.9810727299327</v>
      </c>
      <c r="J319" s="395" t="n">
        <v>57.5797336103922</v>
      </c>
      <c r="K319" s="395" t="n">
        <v>13.3877812539679</v>
      </c>
    </row>
    <row r="320">
      <c r="A320" s="395" t="s">
        <v>215</v>
      </c>
      <c r="B320" s="395" t="s">
        <v>216</v>
      </c>
      <c r="C320" s="395" t="s">
        <v>17</v>
      </c>
      <c r="D320" s="395" t="n">
        <v>30773.3356901</v>
      </c>
      <c r="E320" s="395" t="n">
        <v>6.39314795933421</v>
      </c>
      <c r="F320" s="395" t="n">
        <v>51.2032060271887</v>
      </c>
      <c r="G320" s="395" t="n">
        <v>4.4090312696595</v>
      </c>
      <c r="H320" s="395" t="n">
        <v>29327.0722292</v>
      </c>
      <c r="I320" s="395" t="n">
        <v>5.18076495640234</v>
      </c>
      <c r="J320" s="395" t="n">
        <v>48.7967939728113</v>
      </c>
      <c r="K320" s="395" t="n">
        <v>4.62646248043427</v>
      </c>
    </row>
    <row r="321">
      <c r="A321" s="395" t="s">
        <v>217</v>
      </c>
      <c r="B321" s="395" t="s">
        <v>218</v>
      </c>
      <c r="C321" s="395" t="s">
        <v>16</v>
      </c>
      <c r="D321" s="395" t="n">
        <v>868.9156701</v>
      </c>
      <c r="E321" s="395" t="n">
        <v>33.1973929891712</v>
      </c>
      <c r="F321" s="395" t="n">
        <v>53.1673741433564</v>
      </c>
      <c r="G321" s="395" t="n">
        <v>18.6863735310378</v>
      </c>
      <c r="H321" s="395" t="n">
        <v>765.386727</v>
      </c>
      <c r="I321" s="395" t="n">
        <v>23.0529269026838</v>
      </c>
      <c r="J321" s="395" t="n">
        <v>46.8326258566436</v>
      </c>
      <c r="K321" s="395" t="n">
        <v>21.2139591734266</v>
      </c>
    </row>
    <row r="322">
      <c r="A322" s="395" t="s">
        <v>217</v>
      </c>
      <c r="B322" s="395" t="s">
        <v>218</v>
      </c>
      <c r="C322" s="395" t="s">
        <v>17</v>
      </c>
      <c r="D322" s="395" t="n">
        <v>17371.8771697</v>
      </c>
      <c r="E322" s="395" t="n">
        <v>4.90527927287749</v>
      </c>
      <c r="F322" s="395" t="n">
        <v>61.4853227953823</v>
      </c>
      <c r="G322" s="395" t="n">
        <v>4.037007966093</v>
      </c>
      <c r="H322" s="395" t="n">
        <v>10881.8204282</v>
      </c>
      <c r="I322" s="395" t="n">
        <v>6.8120467746478</v>
      </c>
      <c r="J322" s="395" t="n">
        <v>38.5146772046177</v>
      </c>
      <c r="K322" s="395" t="n">
        <v>6.44473109833044</v>
      </c>
    </row>
    <row r="323">
      <c r="A323" s="395" t="s">
        <v>219</v>
      </c>
      <c r="B323" s="395" t="s">
        <v>220</v>
      </c>
      <c r="C323" s="395" t="s">
        <v>16</v>
      </c>
      <c r="D323" s="395" t="n">
        <v>4633.585548</v>
      </c>
      <c r="E323" s="395" t="n">
        <v>23.5129685249641</v>
      </c>
      <c r="F323" s="395" t="n">
        <v>28.0983078902711</v>
      </c>
      <c r="G323" s="395" t="n">
        <v>19.1946048165742</v>
      </c>
      <c r="H323" s="395" t="n">
        <v>11857.0357595</v>
      </c>
      <c r="I323" s="395" t="n">
        <v>13.4342484471478</v>
      </c>
      <c r="J323" s="395" t="n">
        <v>71.9016921097289</v>
      </c>
      <c r="K323" s="395" t="n">
        <v>7.50101840642502</v>
      </c>
    </row>
    <row r="324">
      <c r="A324" s="395" t="s">
        <v>219</v>
      </c>
      <c r="B324" s="395" t="s">
        <v>220</v>
      </c>
      <c r="C324" s="395" t="s">
        <v>17</v>
      </c>
      <c r="D324" s="395" t="n">
        <v>54323.2461318</v>
      </c>
      <c r="E324" s="395" t="n">
        <v>6.77306534438101</v>
      </c>
      <c r="F324" s="395" t="n">
        <v>47.2682768142884</v>
      </c>
      <c r="G324" s="395" t="n">
        <v>6.44225087939524</v>
      </c>
      <c r="H324" s="395" t="n">
        <v>60602.132564</v>
      </c>
      <c r="I324" s="395" t="n">
        <v>6.71321151764292</v>
      </c>
      <c r="J324" s="395" t="n">
        <v>52.7317231857116</v>
      </c>
      <c r="K324" s="395" t="n">
        <v>5.7747799517551</v>
      </c>
    </row>
    <row r="325">
      <c r="A325" s="395" t="s">
        <v>221</v>
      </c>
      <c r="B325" s="395" t="s">
        <v>222</v>
      </c>
      <c r="C325" s="395" t="s">
        <v>16</v>
      </c>
      <c r="D325" s="395" t="n">
        <v>6878.1661571</v>
      </c>
      <c r="E325" s="395" t="n">
        <v>13.7618368419403</v>
      </c>
      <c r="F325" s="395" t="n">
        <v>60.110515654688</v>
      </c>
      <c r="G325" s="395" t="n">
        <v>7.89362978379768</v>
      </c>
      <c r="H325" s="395" t="n">
        <v>4564.3677859</v>
      </c>
      <c r="I325" s="395" t="n">
        <v>13.0899761029537</v>
      </c>
      <c r="J325" s="395" t="n">
        <v>39.889484345312</v>
      </c>
      <c r="K325" s="395" t="n">
        <v>11.8951188384326</v>
      </c>
    </row>
    <row r="326">
      <c r="A326" s="395" t="s">
        <v>221</v>
      </c>
      <c r="B326" s="395" t="s">
        <v>222</v>
      </c>
      <c r="C326" s="395" t="s">
        <v>17</v>
      </c>
      <c r="D326" s="395" t="n">
        <v>28805.1707289</v>
      </c>
      <c r="E326" s="395" t="n">
        <v>5.02604934881284</v>
      </c>
      <c r="F326" s="395" t="n">
        <v>63.982391235946</v>
      </c>
      <c r="G326" s="395" t="n">
        <v>3.28911814995053</v>
      </c>
      <c r="H326" s="395" t="n">
        <v>16215.2953282</v>
      </c>
      <c r="I326" s="395" t="n">
        <v>6.07351413639987</v>
      </c>
      <c r="J326" s="395" t="n">
        <v>36.017608764054</v>
      </c>
      <c r="K326" s="395" t="n">
        <v>5.84285441240655</v>
      </c>
    </row>
    <row r="327">
      <c r="A327" s="395" t="s">
        <v>223</v>
      </c>
      <c r="B327" s="395" t="s">
        <v>224</v>
      </c>
      <c r="C327" s="395" t="s">
        <v>16</v>
      </c>
      <c r="D327" s="395" t="n">
        <v>2922.2944697</v>
      </c>
      <c r="E327" s="395" t="n">
        <v>23.3777303039985</v>
      </c>
      <c r="F327" s="395" t="n">
        <v>41.5249178149401</v>
      </c>
      <c r="G327" s="395" t="n">
        <v>15.8932419426392</v>
      </c>
      <c r="H327" s="395" t="n">
        <v>4115.1534615</v>
      </c>
      <c r="I327" s="395" t="n">
        <v>19.5373750572005</v>
      </c>
      <c r="J327" s="395" t="n">
        <v>58.4750821850599</v>
      </c>
      <c r="K327" s="395" t="n">
        <v>11.2862699943271</v>
      </c>
    </row>
    <row r="328">
      <c r="A328" s="395" t="s">
        <v>223</v>
      </c>
      <c r="B328" s="395" t="s">
        <v>224</v>
      </c>
      <c r="C328" s="395" t="s">
        <v>17</v>
      </c>
      <c r="D328" s="395" t="n">
        <v>28318.2620492</v>
      </c>
      <c r="E328" s="395" t="n">
        <v>6.32703911278989</v>
      </c>
      <c r="F328" s="395" t="n">
        <v>51.0289046265668</v>
      </c>
      <c r="G328" s="395" t="n">
        <v>4.78676774639354</v>
      </c>
      <c r="H328" s="395" t="n">
        <v>27176.2900217</v>
      </c>
      <c r="I328" s="395" t="n">
        <v>5.51509583129709</v>
      </c>
      <c r="J328" s="395" t="n">
        <v>48.9710953734332</v>
      </c>
      <c r="K328" s="395" t="n">
        <v>4.98791201090337</v>
      </c>
    </row>
    <row r="329">
      <c r="A329" s="395" t="s">
        <v>225</v>
      </c>
      <c r="B329" s="395" t="s">
        <v>226</v>
      </c>
      <c r="C329" s="395" t="s">
        <v>16</v>
      </c>
      <c r="D329" s="395" t="n">
        <v>14321.2996757</v>
      </c>
      <c r="E329" s="395" t="n">
        <v>13.1230944624462</v>
      </c>
      <c r="F329" s="395" t="n">
        <v>40.8965993753508</v>
      </c>
      <c r="G329" s="395" t="n">
        <v>11.5259003557835</v>
      </c>
      <c r="H329" s="395" t="n">
        <v>20697.0145471</v>
      </c>
      <c r="I329" s="395" t="n">
        <v>10.8414309241696</v>
      </c>
      <c r="J329" s="395" t="n">
        <v>59.1034006246492</v>
      </c>
      <c r="K329" s="395" t="n">
        <v>7.97534700726013</v>
      </c>
    </row>
    <row r="330">
      <c r="A330" s="395" t="s">
        <v>225</v>
      </c>
      <c r="B330" s="395" t="s">
        <v>226</v>
      </c>
      <c r="C330" s="395" t="s">
        <v>17</v>
      </c>
      <c r="D330" s="395" t="n">
        <v>52759.798254</v>
      </c>
      <c r="E330" s="395" t="n">
        <v>6.4774180569746</v>
      </c>
      <c r="F330" s="395" t="n">
        <v>50.9069454015931</v>
      </c>
      <c r="G330" s="395" t="n">
        <v>5.23263877165089</v>
      </c>
      <c r="H330" s="395" t="n">
        <v>50879.8875252</v>
      </c>
      <c r="I330" s="395" t="n">
        <v>6.06611371121101</v>
      </c>
      <c r="J330" s="395" t="n">
        <v>49.0930545984069</v>
      </c>
      <c r="K330" s="395" t="n">
        <v>5.42597437527009</v>
      </c>
    </row>
    <row r="331">
      <c r="A331" s="395" t="s">
        <v>227</v>
      </c>
      <c r="B331" s="395" t="s">
        <v>228</v>
      </c>
      <c r="C331" s="395" t="s">
        <v>16</v>
      </c>
      <c r="D331" s="395" t="n">
        <v>1833.7576576</v>
      </c>
      <c r="E331" s="395" t="n">
        <v>17.6331730079865</v>
      </c>
      <c r="F331" s="395" t="n">
        <v>34.9209641657524</v>
      </c>
      <c r="G331" s="395" t="n">
        <v>14.2568708084513</v>
      </c>
      <c r="H331" s="395" t="n">
        <v>3417.4079428</v>
      </c>
      <c r="I331" s="395" t="n">
        <v>14.4619218736926</v>
      </c>
      <c r="J331" s="395" t="n">
        <v>65.0790358342476</v>
      </c>
      <c r="K331" s="395" t="n">
        <v>7.6501390691423</v>
      </c>
    </row>
    <row r="332">
      <c r="A332" s="395" t="s">
        <v>227</v>
      </c>
      <c r="B332" s="395" t="s">
        <v>228</v>
      </c>
      <c r="C332" s="395" t="s">
        <v>17</v>
      </c>
      <c r="D332" s="395" t="n">
        <v>14107.3211715</v>
      </c>
      <c r="E332" s="395" t="n">
        <v>6.22314927331388</v>
      </c>
      <c r="F332" s="395" t="n">
        <v>54.1468136824926</v>
      </c>
      <c r="G332" s="395" t="n">
        <v>5.08359802810836</v>
      </c>
      <c r="H332" s="395" t="n">
        <v>11946.5132318</v>
      </c>
      <c r="I332" s="395" t="n">
        <v>6.22477957295404</v>
      </c>
      <c r="J332" s="395" t="n">
        <v>45.8531863175074</v>
      </c>
      <c r="K332" s="395" t="n">
        <v>6.00308631462697</v>
      </c>
    </row>
    <row r="333">
      <c r="A333" s="395" t="s">
        <v>229</v>
      </c>
      <c r="B333" s="395" t="s">
        <v>230</v>
      </c>
      <c r="C333" s="395" t="s">
        <v>16</v>
      </c>
      <c r="D333" s="395" t="n">
        <v>15367.0339033</v>
      </c>
      <c r="E333" s="395" t="n">
        <v>15.2739856808165</v>
      </c>
      <c r="F333" s="395" t="n">
        <v>40.8110478886409</v>
      </c>
      <c r="G333" s="395" t="n">
        <v>9.85423391737272</v>
      </c>
      <c r="H333" s="395" t="n">
        <v>22287.0688417</v>
      </c>
      <c r="I333" s="395" t="n">
        <v>11.1504757082848</v>
      </c>
      <c r="J333" s="395" t="n">
        <v>59.1889521113591</v>
      </c>
      <c r="K333" s="395" t="n">
        <v>6.79453847317881</v>
      </c>
    </row>
    <row r="334">
      <c r="A334" s="395" t="s">
        <v>229</v>
      </c>
      <c r="B334" s="395" t="s">
        <v>230</v>
      </c>
      <c r="C334" s="395" t="s">
        <v>17</v>
      </c>
      <c r="D334" s="395" t="n">
        <v>94832.8264153</v>
      </c>
      <c r="E334" s="395" t="n">
        <v>5.67033778770065</v>
      </c>
      <c r="F334" s="395" t="n">
        <v>58.7138733007463</v>
      </c>
      <c r="G334" s="395" t="n">
        <v>3.95073970293069</v>
      </c>
      <c r="H334" s="395" t="n">
        <v>66684.0708426</v>
      </c>
      <c r="I334" s="395" t="n">
        <v>6.04361107077842</v>
      </c>
      <c r="J334" s="395" t="n">
        <v>41.2861266992537</v>
      </c>
      <c r="K334" s="395" t="n">
        <v>5.61843042462722</v>
      </c>
    </row>
    <row r="335">
      <c r="A335" s="395" t="s">
        <v>231</v>
      </c>
      <c r="B335" s="395" t="s">
        <v>232</v>
      </c>
      <c r="C335" s="395" t="s">
        <v>16</v>
      </c>
      <c r="D335" s="395" t="n">
        <v>26032.9607174</v>
      </c>
      <c r="E335" s="395" t="n">
        <v>14.6225784882711</v>
      </c>
      <c r="F335" s="395" t="n">
        <v>48.6315694977284</v>
      </c>
      <c r="G335" s="395" t="n">
        <v>10.0814575697254</v>
      </c>
      <c r="H335" s="395" t="n">
        <v>27498.0295144</v>
      </c>
      <c r="I335" s="395" t="n">
        <v>10.4790510930873</v>
      </c>
      <c r="J335" s="395" t="n">
        <v>51.3684305022716</v>
      </c>
      <c r="K335" s="395" t="n">
        <v>9.54432712167096</v>
      </c>
    </row>
    <row r="336">
      <c r="A336" s="395" t="s">
        <v>231</v>
      </c>
      <c r="B336" s="395" t="s">
        <v>232</v>
      </c>
      <c r="C336" s="395" t="s">
        <v>17</v>
      </c>
      <c r="D336" s="395" t="n">
        <v>97543.2264094</v>
      </c>
      <c r="E336" s="395" t="n">
        <v>6.52862445603488</v>
      </c>
      <c r="F336" s="395" t="n">
        <v>53.1967851836684</v>
      </c>
      <c r="G336" s="395" t="n">
        <v>5.01170162019584</v>
      </c>
      <c r="H336" s="395" t="n">
        <v>85819.7833526</v>
      </c>
      <c r="I336" s="395" t="n">
        <v>6.60391938954599</v>
      </c>
      <c r="J336" s="395" t="n">
        <v>46.8032148163316</v>
      </c>
      <c r="K336" s="395" t="n">
        <v>5.69632696259084</v>
      </c>
    </row>
    <row r="337">
      <c r="A337" s="395" t="s">
        <v>233</v>
      </c>
      <c r="B337" s="395" t="s">
        <v>234</v>
      </c>
      <c r="C337" s="395" t="s">
        <v>16</v>
      </c>
      <c r="D337" s="395" t="n">
        <v>9574.0811521</v>
      </c>
      <c r="E337" s="395" t="n">
        <v>20.9755159250875</v>
      </c>
      <c r="F337" s="395" t="n">
        <v>37.5709748745838</v>
      </c>
      <c r="G337" s="395" t="n">
        <v>14.6401703732986</v>
      </c>
      <c r="H337" s="395" t="n">
        <v>15908.5718375</v>
      </c>
      <c r="I337" s="395" t="n">
        <v>14.5452603299432</v>
      </c>
      <c r="J337" s="395" t="n">
        <v>62.4290251254162</v>
      </c>
      <c r="K337" s="395" t="n">
        <v>8.81073302281786</v>
      </c>
    </row>
    <row r="338">
      <c r="A338" s="395" t="s">
        <v>233</v>
      </c>
      <c r="B338" s="395" t="s">
        <v>234</v>
      </c>
      <c r="C338" s="395" t="s">
        <v>17</v>
      </c>
      <c r="D338" s="395" t="n">
        <v>64722.8932645</v>
      </c>
      <c r="E338" s="395" t="n">
        <v>6.0893393309145</v>
      </c>
      <c r="F338" s="395" t="n">
        <v>55.7757169572307</v>
      </c>
      <c r="G338" s="395" t="n">
        <v>4.81959088882787</v>
      </c>
      <c r="H338" s="395" t="n">
        <v>51318.4537506</v>
      </c>
      <c r="I338" s="395" t="n">
        <v>6.43539637666994</v>
      </c>
      <c r="J338" s="395" t="n">
        <v>44.2242830427693</v>
      </c>
      <c r="K338" s="395" t="n">
        <v>6.07847360702126</v>
      </c>
    </row>
    <row r="339">
      <c r="A339" s="395" t="s">
        <v>235</v>
      </c>
      <c r="B339" s="395" t="s">
        <v>236</v>
      </c>
      <c r="C339" s="395" t="s">
        <v>16</v>
      </c>
      <c r="D339" s="395" t="n">
        <v>8113.2273758</v>
      </c>
      <c r="E339" s="395" t="n">
        <v>22.1310416893066</v>
      </c>
      <c r="F339" s="395" t="n">
        <v>46.4647168178623</v>
      </c>
      <c r="G339" s="395" t="n">
        <v>12.8698456059088</v>
      </c>
      <c r="H339" s="395" t="n">
        <v>9347.8224948</v>
      </c>
      <c r="I339" s="395" t="n">
        <v>13.4778579934495</v>
      </c>
      <c r="J339" s="395" t="n">
        <v>53.5352831821377</v>
      </c>
      <c r="K339" s="395" t="n">
        <v>11.1700862687822</v>
      </c>
    </row>
    <row r="340">
      <c r="A340" s="395" t="s">
        <v>235</v>
      </c>
      <c r="B340" s="395" t="s">
        <v>236</v>
      </c>
      <c r="C340" s="395" t="s">
        <v>17</v>
      </c>
      <c r="D340" s="395" t="n">
        <v>48339.1593713</v>
      </c>
      <c r="E340" s="395" t="n">
        <v>5.25343316700105</v>
      </c>
      <c r="F340" s="395" t="n">
        <v>52.1098544238096</v>
      </c>
      <c r="G340" s="395" t="n">
        <v>4.08932225699646</v>
      </c>
      <c r="H340" s="395" t="n">
        <v>44424.7907602</v>
      </c>
      <c r="I340" s="395" t="n">
        <v>5.11684695323113</v>
      </c>
      <c r="J340" s="395" t="n">
        <v>47.8901455761904</v>
      </c>
      <c r="K340" s="395" t="n">
        <v>4.44964167346517</v>
      </c>
    </row>
    <row r="341">
      <c r="A341" s="395" t="s">
        <v>237</v>
      </c>
      <c r="B341" s="395" t="s">
        <v>238</v>
      </c>
      <c r="C341" s="395" t="s">
        <v>16</v>
      </c>
      <c r="D341" s="395" t="n">
        <v>1786.9043287</v>
      </c>
      <c r="E341" s="395" t="n">
        <v>12.3021370682375</v>
      </c>
      <c r="F341" s="395" t="n">
        <v>48.6628781721855</v>
      </c>
      <c r="G341" s="395" t="n">
        <v>8.84518967715755</v>
      </c>
      <c r="H341" s="395" t="n">
        <v>1885.1027449</v>
      </c>
      <c r="I341" s="395" t="n">
        <v>11.855995675597</v>
      </c>
      <c r="J341" s="395" t="n">
        <v>51.3371218278146</v>
      </c>
      <c r="K341" s="395" t="n">
        <v>8.38442772684192</v>
      </c>
    </row>
    <row r="342">
      <c r="A342" s="395" t="s">
        <v>237</v>
      </c>
      <c r="B342" s="395" t="s">
        <v>238</v>
      </c>
      <c r="C342" s="395" t="s">
        <v>17</v>
      </c>
      <c r="D342" s="395" t="n">
        <v>8704.4174811</v>
      </c>
      <c r="E342" s="395" t="n">
        <v>4.87062345513957</v>
      </c>
      <c r="F342" s="395" t="n">
        <v>63.9748787687452</v>
      </c>
      <c r="G342" s="395" t="n">
        <v>3.75542678968728</v>
      </c>
      <c r="H342" s="395" t="n">
        <v>4901.5754471</v>
      </c>
      <c r="I342" s="395" t="n">
        <v>7.73249923340265</v>
      </c>
      <c r="J342" s="395" t="n">
        <v>36.0251212312548</v>
      </c>
      <c r="K342" s="395" t="n">
        <v>6.6690399749912</v>
      </c>
    </row>
    <row r="343">
      <c r="A343" s="395" t="s">
        <v>239</v>
      </c>
      <c r="B343" s="395" t="s">
        <v>240</v>
      </c>
      <c r="C343" s="395" t="s">
        <v>16</v>
      </c>
      <c r="D343" s="395" t="n">
        <v>551.0109252</v>
      </c>
      <c r="E343" s="395" t="n">
        <v>19.5922088343776</v>
      </c>
      <c r="F343" s="395" t="n">
        <v>29.1081729489978</v>
      </c>
      <c r="G343" s="395" t="n">
        <v>18.2735515795937</v>
      </c>
      <c r="H343" s="395" t="n">
        <v>1341.9657524</v>
      </c>
      <c r="I343" s="395" t="n">
        <v>19.916869296715</v>
      </c>
      <c r="J343" s="395" t="n">
        <v>70.8918270510022</v>
      </c>
      <c r="K343" s="395" t="n">
        <v>7.50311738176207</v>
      </c>
    </row>
    <row r="344">
      <c r="A344" s="395" t="s">
        <v>239</v>
      </c>
      <c r="B344" s="395" t="s">
        <v>240</v>
      </c>
      <c r="C344" s="395" t="s">
        <v>17</v>
      </c>
      <c r="D344" s="395" t="n">
        <v>5350.8975752</v>
      </c>
      <c r="E344" s="395" t="n">
        <v>7.58088375761445</v>
      </c>
      <c r="F344" s="395" t="n">
        <v>51.3865897450448</v>
      </c>
      <c r="G344" s="395" t="n">
        <v>5.20616330863517</v>
      </c>
      <c r="H344" s="395" t="n">
        <v>5062.1257481</v>
      </c>
      <c r="I344" s="395" t="n">
        <v>6.31316872285772</v>
      </c>
      <c r="J344" s="395" t="n">
        <v>48.6134102549552</v>
      </c>
      <c r="K344" s="395" t="n">
        <v>5.50315183986236</v>
      </c>
    </row>
    <row r="345">
      <c r="A345" s="395" t="s">
        <v>241</v>
      </c>
      <c r="B345" s="395" t="s">
        <v>242</v>
      </c>
      <c r="C345" s="395" t="s">
        <v>16</v>
      </c>
      <c r="D345" s="395" t="n">
        <v>1097.9025206</v>
      </c>
      <c r="E345" s="395" t="n">
        <v>16.230427725098</v>
      </c>
      <c r="F345" s="395" t="n">
        <v>38.4726747864388</v>
      </c>
      <c r="G345" s="395" t="n">
        <v>13.0328107723711</v>
      </c>
      <c r="H345" s="395" t="n">
        <v>1755.8177541</v>
      </c>
      <c r="I345" s="395" t="n">
        <v>14.4804233639916</v>
      </c>
      <c r="J345" s="395" t="n">
        <v>61.5273252135612</v>
      </c>
      <c r="K345" s="395" t="n">
        <v>8.14933996656362</v>
      </c>
    </row>
    <row r="346">
      <c r="A346" s="395" t="s">
        <v>241</v>
      </c>
      <c r="B346" s="395" t="s">
        <v>242</v>
      </c>
      <c r="C346" s="395" t="s">
        <v>17</v>
      </c>
      <c r="D346" s="395" t="n">
        <v>8428.3509285</v>
      </c>
      <c r="E346" s="395" t="n">
        <v>5.43035695049069</v>
      </c>
      <c r="F346" s="395" t="n">
        <v>55.7567806405048</v>
      </c>
      <c r="G346" s="395" t="n">
        <v>3.95538011349341</v>
      </c>
      <c r="H346" s="395" t="n">
        <v>6687.9287987</v>
      </c>
      <c r="I346" s="395" t="n">
        <v>5.88447803107505</v>
      </c>
      <c r="J346" s="395" t="n">
        <v>44.2432193594952</v>
      </c>
      <c r="K346" s="395" t="n">
        <v>4.98470193920317</v>
      </c>
    </row>
    <row r="347">
      <c r="A347" s="395" t="s">
        <v>243</v>
      </c>
      <c r="B347" s="395" t="s">
        <v>244</v>
      </c>
      <c r="C347" s="395" t="s">
        <v>16</v>
      </c>
      <c r="D347" s="395" t="n">
        <v>2058.7401841</v>
      </c>
      <c r="E347" s="395" t="n">
        <v>13.9266780611731</v>
      </c>
      <c r="F347" s="395" t="n">
        <v>44.464422502458</v>
      </c>
      <c r="G347" s="395" t="n">
        <v>10.5000257388545</v>
      </c>
      <c r="H347" s="395" t="n">
        <v>2571.3439781</v>
      </c>
      <c r="I347" s="395" t="n">
        <v>13.5783577259705</v>
      </c>
      <c r="J347" s="395" t="n">
        <v>55.535577497542</v>
      </c>
      <c r="K347" s="395" t="n">
        <v>8.40681958803386</v>
      </c>
    </row>
    <row r="348">
      <c r="A348" s="395" t="s">
        <v>243</v>
      </c>
      <c r="B348" s="395" t="s">
        <v>244</v>
      </c>
      <c r="C348" s="395" t="s">
        <v>17</v>
      </c>
      <c r="D348" s="395" t="n">
        <v>9421.4244718</v>
      </c>
      <c r="E348" s="395" t="n">
        <v>5.45504978204542</v>
      </c>
      <c r="F348" s="395" t="n">
        <v>57.9782970207443</v>
      </c>
      <c r="G348" s="395" t="n">
        <v>3.42044559000294</v>
      </c>
      <c r="H348" s="395" t="n">
        <v>6828.491369</v>
      </c>
      <c r="I348" s="395" t="n">
        <v>6.26995155112739</v>
      </c>
      <c r="J348" s="395" t="n">
        <v>42.0217029792557</v>
      </c>
      <c r="K348" s="395" t="n">
        <v>4.71926638619056</v>
      </c>
    </row>
    <row r="349">
      <c r="A349" s="395" t="s">
        <v>245</v>
      </c>
      <c r="B349" s="395" t="s">
        <v>246</v>
      </c>
      <c r="C349" s="395" t="s">
        <v>16</v>
      </c>
      <c r="D349" s="395" t="n">
        <v>5957.454864</v>
      </c>
      <c r="E349" s="395" t="n">
        <v>13.4562838831952</v>
      </c>
      <c r="F349" s="395" t="n">
        <v>39.4957604149992</v>
      </c>
      <c r="G349" s="395" t="n">
        <v>9.74387742625964</v>
      </c>
      <c r="H349" s="395" t="n">
        <v>9126.3283102</v>
      </c>
      <c r="I349" s="395" t="n">
        <v>10.7103783384601</v>
      </c>
      <c r="J349" s="395" t="n">
        <v>60.5042395850008</v>
      </c>
      <c r="K349" s="395" t="n">
        <v>6.36057656422599</v>
      </c>
    </row>
    <row r="350">
      <c r="A350" s="395" t="s">
        <v>245</v>
      </c>
      <c r="B350" s="395" t="s">
        <v>246</v>
      </c>
      <c r="C350" s="395" t="s">
        <v>17</v>
      </c>
      <c r="D350" s="395" t="n">
        <v>15744.7590309</v>
      </c>
      <c r="E350" s="395" t="n">
        <v>8.25051985667454</v>
      </c>
      <c r="F350" s="395" t="n">
        <v>52.1035345103884</v>
      </c>
      <c r="G350" s="395" t="n">
        <v>5.92912155782306</v>
      </c>
      <c r="H350" s="395" t="n">
        <v>14473.4577923</v>
      </c>
      <c r="I350" s="395" t="n">
        <v>7.26671901316648</v>
      </c>
      <c r="J350" s="395" t="n">
        <v>47.8964654896116</v>
      </c>
      <c r="K350" s="395" t="n">
        <v>6.44991622129874</v>
      </c>
    </row>
    <row r="351">
      <c r="A351" s="395" t="s">
        <v>247</v>
      </c>
      <c r="B351" s="395" t="s">
        <v>248</v>
      </c>
      <c r="C351" s="395" t="s">
        <v>16</v>
      </c>
      <c r="D351" s="395" t="n">
        <v>749.6606739</v>
      </c>
      <c r="E351" s="395" t="n">
        <v>25.8607985784064</v>
      </c>
      <c r="F351" s="395" t="n">
        <v>38.7388512298822</v>
      </c>
      <c r="G351" s="395" t="n">
        <v>19.4063550048569</v>
      </c>
      <c r="H351" s="395" t="n">
        <v>1185.5042835</v>
      </c>
      <c r="I351" s="395" t="n">
        <v>20.2485422990361</v>
      </c>
      <c r="J351" s="395" t="n">
        <v>61.2611487701178</v>
      </c>
      <c r="K351" s="395" t="n">
        <v>12.2717238337871</v>
      </c>
    </row>
    <row r="352">
      <c r="A352" s="395" t="s">
        <v>247</v>
      </c>
      <c r="B352" s="395" t="s">
        <v>248</v>
      </c>
      <c r="C352" s="395" t="s">
        <v>17</v>
      </c>
      <c r="D352" s="395" t="n">
        <v>23737.2878115</v>
      </c>
      <c r="E352" s="395" t="n">
        <v>4.86698777319765</v>
      </c>
      <c r="F352" s="395" t="n">
        <v>57.350525283967</v>
      </c>
      <c r="G352" s="395" t="n">
        <v>4.02363184808313</v>
      </c>
      <c r="H352" s="395" t="n">
        <v>17652.5472318</v>
      </c>
      <c r="I352" s="395" t="n">
        <v>6.37920354241514</v>
      </c>
      <c r="J352" s="395" t="n">
        <v>42.649474716033</v>
      </c>
      <c r="K352" s="395" t="n">
        <v>5.41055667328346</v>
      </c>
    </row>
    <row r="353">
      <c r="A353" s="395" t="s">
        <v>249</v>
      </c>
      <c r="B353" s="395" t="s">
        <v>250</v>
      </c>
      <c r="C353" s="395" t="s">
        <v>16</v>
      </c>
      <c r="D353" s="395" t="n">
        <v>1075.7683817</v>
      </c>
      <c r="E353" s="395" t="n">
        <v>17.4141316640591</v>
      </c>
      <c r="F353" s="395" t="n">
        <v>33.3254918544001</v>
      </c>
      <c r="G353" s="395" t="n">
        <v>18.0120082458228</v>
      </c>
      <c r="H353" s="395" t="n">
        <v>2152.2961474</v>
      </c>
      <c r="I353" s="395" t="n">
        <v>20.7034560395133</v>
      </c>
      <c r="J353" s="395" t="n">
        <v>66.6745081455999</v>
      </c>
      <c r="K353" s="395" t="n">
        <v>9.00282657903896</v>
      </c>
    </row>
    <row r="354">
      <c r="A354" s="395" t="s">
        <v>249</v>
      </c>
      <c r="B354" s="395" t="s">
        <v>250</v>
      </c>
      <c r="C354" s="395" t="s">
        <v>17</v>
      </c>
      <c r="D354" s="395" t="n">
        <v>17505.0889197</v>
      </c>
      <c r="E354" s="395" t="n">
        <v>4.88230821116275</v>
      </c>
      <c r="F354" s="395" t="n">
        <v>48.9338900796894</v>
      </c>
      <c r="G354" s="395" t="n">
        <v>3.48006833609781</v>
      </c>
      <c r="H354" s="395" t="n">
        <v>18267.8465473</v>
      </c>
      <c r="I354" s="395" t="n">
        <v>4.30451644196806</v>
      </c>
      <c r="J354" s="395" t="n">
        <v>51.0661099203106</v>
      </c>
      <c r="K354" s="395" t="n">
        <v>3.3347611888621</v>
      </c>
    </row>
    <row r="355">
      <c r="A355" s="395" t="s">
        <v>251</v>
      </c>
      <c r="B355" s="395" t="s">
        <v>252</v>
      </c>
      <c r="C355" s="395" t="s">
        <v>16</v>
      </c>
      <c r="D355" s="395" t="n">
        <v>539.5651487</v>
      </c>
      <c r="E355" s="395" t="n">
        <v>20.690785678243</v>
      </c>
      <c r="F355" s="395" t="n">
        <v>30.292515653769</v>
      </c>
      <c r="G355" s="395" t="n">
        <v>15.0541679914845</v>
      </c>
      <c r="H355" s="395" t="n">
        <v>1241.617883</v>
      </c>
      <c r="I355" s="395" t="n">
        <v>17.8569232775542</v>
      </c>
      <c r="J355" s="395" t="n">
        <v>69.707484346231</v>
      </c>
      <c r="K355" s="395" t="n">
        <v>6.54203237734786</v>
      </c>
    </row>
    <row r="356">
      <c r="A356" s="395" t="s">
        <v>251</v>
      </c>
      <c r="B356" s="395" t="s">
        <v>252</v>
      </c>
      <c r="C356" s="395" t="s">
        <v>17</v>
      </c>
      <c r="D356" s="395" t="n">
        <v>13469.0492945</v>
      </c>
      <c r="E356" s="395" t="n">
        <v>5.06664453264609</v>
      </c>
      <c r="F356" s="395" t="n">
        <v>48.8702831637338</v>
      </c>
      <c r="G356" s="395" t="n">
        <v>3.44382856948442</v>
      </c>
      <c r="H356" s="395" t="n">
        <v>14091.7676735</v>
      </c>
      <c r="I356" s="395" t="n">
        <v>4.0113241629723</v>
      </c>
      <c r="J356" s="395" t="n">
        <v>51.1297168362662</v>
      </c>
      <c r="K356" s="395" t="n">
        <v>3.29164501139354</v>
      </c>
    </row>
    <row r="357">
      <c r="A357" s="395" t="s">
        <v>253</v>
      </c>
      <c r="B357" s="395" t="s">
        <v>254</v>
      </c>
      <c r="C357" s="395" t="s">
        <v>16</v>
      </c>
      <c r="D357" s="395" t="n">
        <v>2079.6632076</v>
      </c>
      <c r="E357" s="395" t="n">
        <v>23.4705504635379</v>
      </c>
      <c r="F357" s="395" t="n">
        <v>33.4921493429924</v>
      </c>
      <c r="G357" s="395" t="n">
        <v>17.092511225364</v>
      </c>
      <c r="H357" s="395" t="n">
        <v>4129.7418273</v>
      </c>
      <c r="I357" s="395" t="n">
        <v>16.8448227360334</v>
      </c>
      <c r="J357" s="395" t="n">
        <v>66.5078506570076</v>
      </c>
      <c r="K357" s="395" t="n">
        <v>8.60747916150483</v>
      </c>
    </row>
    <row r="358">
      <c r="A358" s="395" t="s">
        <v>253</v>
      </c>
      <c r="B358" s="395" t="s">
        <v>254</v>
      </c>
      <c r="C358" s="395" t="s">
        <v>17</v>
      </c>
      <c r="D358" s="395" t="n">
        <v>17859.8459667</v>
      </c>
      <c r="E358" s="395" t="n">
        <v>6.72765512626639</v>
      </c>
      <c r="F358" s="395" t="n">
        <v>53.9807308453703</v>
      </c>
      <c r="G358" s="395" t="n">
        <v>4.80265468857184</v>
      </c>
      <c r="H358" s="395" t="n">
        <v>15225.7489984</v>
      </c>
      <c r="I358" s="395" t="n">
        <v>6.64183954205772</v>
      </c>
      <c r="J358" s="395" t="n">
        <v>46.0192691546298</v>
      </c>
      <c r="K358" s="395" t="n">
        <v>5.6335273212606</v>
      </c>
    </row>
    <row r="359">
      <c r="A359" s="395" t="s">
        <v>255</v>
      </c>
      <c r="B359" s="395" t="s">
        <v>256</v>
      </c>
      <c r="C359" s="395" t="s">
        <v>16</v>
      </c>
      <c r="D359" s="395" t="n">
        <v>490.9643536</v>
      </c>
      <c r="E359" s="395" t="n">
        <v>27.4395683076565</v>
      </c>
      <c r="F359" s="395" t="n">
        <v>44.1984288906624</v>
      </c>
      <c r="G359" s="395" t="n">
        <v>18.0640042297074</v>
      </c>
      <c r="H359" s="395" t="n">
        <v>619.8542115</v>
      </c>
      <c r="I359" s="395" t="n">
        <v>21.5642909986369</v>
      </c>
      <c r="J359" s="395" t="n">
        <v>55.8015711093376</v>
      </c>
      <c r="K359" s="395" t="n">
        <v>14.307851742435</v>
      </c>
    </row>
    <row r="360">
      <c r="A360" s="395" t="s">
        <v>255</v>
      </c>
      <c r="B360" s="395" t="s">
        <v>256</v>
      </c>
      <c r="C360" s="395" t="s">
        <v>17</v>
      </c>
      <c r="D360" s="395" t="n">
        <v>16089.6681663</v>
      </c>
      <c r="E360" s="395" t="n">
        <v>5.37538218301918</v>
      </c>
      <c r="F360" s="395" t="n">
        <v>56.9602606233818</v>
      </c>
      <c r="G360" s="395" t="n">
        <v>3.52035053011791</v>
      </c>
      <c r="H360" s="395" t="n">
        <v>12157.5132725</v>
      </c>
      <c r="I360" s="395" t="n">
        <v>4.43103781520638</v>
      </c>
      <c r="J360" s="395" t="n">
        <v>43.0397393766182</v>
      </c>
      <c r="K360" s="395" t="n">
        <v>4.65895208905727</v>
      </c>
    </row>
    <row r="361">
      <c r="A361" s="395" t="s">
        <v>257</v>
      </c>
      <c r="B361" s="395" t="s">
        <v>258</v>
      </c>
      <c r="C361" s="395" t="s">
        <v>16</v>
      </c>
      <c r="D361" s="395" t="n">
        <v>338.4291895</v>
      </c>
      <c r="E361" s="395" t="n">
        <v>31.7851015474745</v>
      </c>
      <c r="F361" s="395" t="n">
        <v>47.5007385303189</v>
      </c>
      <c r="G361" s="395" t="n">
        <v>17.9207381465163</v>
      </c>
      <c r="H361" s="395" t="n">
        <v>374.0422372</v>
      </c>
      <c r="I361" s="395" t="n">
        <v>22.2719408322768</v>
      </c>
      <c r="J361" s="395" t="n">
        <v>52.499261469681</v>
      </c>
      <c r="K361" s="395" t="n">
        <v>16.2144813686492</v>
      </c>
    </row>
    <row r="362">
      <c r="A362" s="395" t="s">
        <v>257</v>
      </c>
      <c r="B362" s="395" t="s">
        <v>258</v>
      </c>
      <c r="C362" s="395" t="s">
        <v>17</v>
      </c>
      <c r="D362" s="395" t="n">
        <v>14534.7842753</v>
      </c>
      <c r="E362" s="395" t="n">
        <v>5.69391011601602</v>
      </c>
      <c r="F362" s="395" t="n">
        <v>58.0821502146881</v>
      </c>
      <c r="G362" s="395" t="n">
        <v>4.21328207034821</v>
      </c>
      <c r="H362" s="395" t="n">
        <v>10489.744296</v>
      </c>
      <c r="I362" s="395" t="n">
        <v>5.61058684157964</v>
      </c>
      <c r="J362" s="395" t="n">
        <v>41.9178497853119</v>
      </c>
      <c r="K362" s="395" t="n">
        <v>5.83800179064924</v>
      </c>
    </row>
    <row r="363">
      <c r="A363" s="395" t="s">
        <v>259</v>
      </c>
      <c r="B363" s="395" t="s">
        <v>260</v>
      </c>
      <c r="C363" s="395" t="s">
        <v>16</v>
      </c>
      <c r="D363" s="395" t="n">
        <v>800.1448031</v>
      </c>
      <c r="E363" s="395" t="n">
        <v>29.306071488421</v>
      </c>
      <c r="F363" s="395" t="n">
        <v>37.1051867901413</v>
      </c>
      <c r="G363" s="395" t="n">
        <v>21.512432468479</v>
      </c>
      <c r="H363" s="395" t="n">
        <v>1356.2782534</v>
      </c>
      <c r="I363" s="395" t="n">
        <v>18.5837511035297</v>
      </c>
      <c r="J363" s="395" t="n">
        <v>62.8948132098587</v>
      </c>
      <c r="K363" s="395" t="n">
        <v>12.6913935238159</v>
      </c>
    </row>
    <row r="364">
      <c r="A364" s="395" t="s">
        <v>259</v>
      </c>
      <c r="B364" s="395" t="s">
        <v>260</v>
      </c>
      <c r="C364" s="395" t="s">
        <v>17</v>
      </c>
      <c r="D364" s="395" t="n">
        <v>27382.775709</v>
      </c>
      <c r="E364" s="395" t="n">
        <v>5.12033447479655</v>
      </c>
      <c r="F364" s="395" t="n">
        <v>62.7087755146751</v>
      </c>
      <c r="G364" s="395" t="n">
        <v>3.40148627242384</v>
      </c>
      <c r="H364" s="395" t="n">
        <v>16283.8012322</v>
      </c>
      <c r="I364" s="395" t="n">
        <v>5.69572426924239</v>
      </c>
      <c r="J364" s="395" t="n">
        <v>37.2912244853249</v>
      </c>
      <c r="K364" s="395" t="n">
        <v>5.71992585434185</v>
      </c>
    </row>
    <row r="365">
      <c r="A365" s="395" t="s">
        <v>261</v>
      </c>
      <c r="B365" s="395" t="s">
        <v>262</v>
      </c>
      <c r="C365" s="395" t="s">
        <v>16</v>
      </c>
      <c r="D365" s="395" t="n">
        <v>1089.6389889</v>
      </c>
      <c r="E365" s="395" t="n">
        <v>21.0085141697006</v>
      </c>
      <c r="F365" s="395" t="n">
        <v>40.5628724865539</v>
      </c>
      <c r="G365" s="395" t="n">
        <v>19.8156158549329</v>
      </c>
      <c r="H365" s="395" t="n">
        <v>1596.6574248</v>
      </c>
      <c r="I365" s="395" t="n">
        <v>26.6963447416603</v>
      </c>
      <c r="J365" s="395" t="n">
        <v>59.4371275134461</v>
      </c>
      <c r="K365" s="395" t="n">
        <v>13.5231686454623</v>
      </c>
    </row>
    <row r="366">
      <c r="A366" s="395" t="s">
        <v>261</v>
      </c>
      <c r="B366" s="395" t="s">
        <v>262</v>
      </c>
      <c r="C366" s="395" t="s">
        <v>17</v>
      </c>
      <c r="D366" s="395" t="n">
        <v>27789.8048652</v>
      </c>
      <c r="E366" s="395" t="n">
        <v>5.07725248403183</v>
      </c>
      <c r="F366" s="395" t="n">
        <v>57.6507670464881</v>
      </c>
      <c r="G366" s="395" t="n">
        <v>3.703289346562</v>
      </c>
      <c r="H366" s="395" t="n">
        <v>20413.8987261</v>
      </c>
      <c r="I366" s="395" t="n">
        <v>5.47696201706274</v>
      </c>
      <c r="J366" s="395" t="n">
        <v>42.3492329535119</v>
      </c>
      <c r="K366" s="395" t="n">
        <v>5.04135391681711</v>
      </c>
    </row>
    <row r="367">
      <c r="A367" s="395" t="s">
        <v>263</v>
      </c>
      <c r="B367" s="395" t="s">
        <v>264</v>
      </c>
      <c r="C367" s="395" t="s">
        <v>16</v>
      </c>
      <c r="D367" s="395" t="n">
        <v>802.2598731</v>
      </c>
      <c r="E367" s="395" t="n">
        <v>20.5111263966073</v>
      </c>
      <c r="F367" s="395" t="n">
        <v>47.8995856306414</v>
      </c>
      <c r="G367" s="395" t="n">
        <v>13.1961502258</v>
      </c>
      <c r="H367" s="395" t="n">
        <v>872.6186515</v>
      </c>
      <c r="I367" s="395" t="n">
        <v>17.5338955931045</v>
      </c>
      <c r="J367" s="395" t="n">
        <v>52.1004143693586</v>
      </c>
      <c r="K367" s="395" t="n">
        <v>12.1321516419121</v>
      </c>
    </row>
    <row r="368">
      <c r="A368" s="395" t="s">
        <v>263</v>
      </c>
      <c r="B368" s="395" t="s">
        <v>264</v>
      </c>
      <c r="C368" s="395" t="s">
        <v>17</v>
      </c>
      <c r="D368" s="395" t="n">
        <v>25987.2084383</v>
      </c>
      <c r="E368" s="395" t="n">
        <v>4.45856192650852</v>
      </c>
      <c r="F368" s="395" t="n">
        <v>60.7303747688827</v>
      </c>
      <c r="G368" s="395" t="n">
        <v>3.1807070676613</v>
      </c>
      <c r="H368" s="395" t="n">
        <v>16803.9130346</v>
      </c>
      <c r="I368" s="395" t="n">
        <v>4.91222437011365</v>
      </c>
      <c r="J368" s="395" t="n">
        <v>39.2696252311173</v>
      </c>
      <c r="K368" s="395" t="n">
        <v>4.91895532774374</v>
      </c>
    </row>
    <row r="369">
      <c r="A369" s="395" t="s">
        <v>265</v>
      </c>
      <c r="B369" s="395" t="s">
        <v>266</v>
      </c>
      <c r="C369" s="395" t="s">
        <v>16</v>
      </c>
      <c r="D369" s="395" t="n">
        <v>339.8328298</v>
      </c>
      <c r="E369" s="395" t="n">
        <v>26.7795553863722</v>
      </c>
      <c r="F369" s="395" t="n">
        <v>57.6395770123002</v>
      </c>
      <c r="G369" s="395" t="n">
        <v>17.1742464453523</v>
      </c>
      <c r="H369" s="395" t="n">
        <v>249.7496193</v>
      </c>
      <c r="I369" s="395" t="n">
        <v>27.2863694478034</v>
      </c>
      <c r="J369" s="395" t="n">
        <v>42.3604229876998</v>
      </c>
      <c r="K369" s="395" t="n">
        <v>23.3688955585394</v>
      </c>
    </row>
    <row r="370">
      <c r="A370" s="395" t="s">
        <v>265</v>
      </c>
      <c r="B370" s="395" t="s">
        <v>266</v>
      </c>
      <c r="C370" s="395" t="s">
        <v>17</v>
      </c>
      <c r="D370" s="395" t="n">
        <v>6907.6854309</v>
      </c>
      <c r="E370" s="395" t="n">
        <v>5.92407076028251</v>
      </c>
      <c r="F370" s="395" t="n">
        <v>60.2007500458441</v>
      </c>
      <c r="G370" s="395" t="n">
        <v>3.89199840953051</v>
      </c>
      <c r="H370" s="395" t="n">
        <v>4566.7321231</v>
      </c>
      <c r="I370" s="395" t="n">
        <v>6.25104011510126</v>
      </c>
      <c r="J370" s="395" t="n">
        <v>39.7992499541559</v>
      </c>
      <c r="K370" s="395" t="n">
        <v>5.88707635698806</v>
      </c>
    </row>
    <row r="371">
      <c r="A371" s="395" t="s">
        <v>267</v>
      </c>
      <c r="B371" s="395" t="s">
        <v>268</v>
      </c>
      <c r="C371" s="395" t="s">
        <v>16</v>
      </c>
      <c r="D371" s="395" t="n">
        <v>7714.8756823</v>
      </c>
      <c r="E371" s="395" t="n">
        <v>20.6679264732183</v>
      </c>
      <c r="F371" s="395" t="n">
        <v>39.226037106209</v>
      </c>
      <c r="G371" s="395" t="n">
        <v>15.973262002954</v>
      </c>
      <c r="H371" s="395" t="n">
        <v>11952.8660817</v>
      </c>
      <c r="I371" s="395" t="n">
        <v>17.6502982971191</v>
      </c>
      <c r="J371" s="395" t="n">
        <v>60.773962893791</v>
      </c>
      <c r="K371" s="395" t="n">
        <v>10.3098060123225</v>
      </c>
    </row>
    <row r="372">
      <c r="A372" s="395" t="s">
        <v>267</v>
      </c>
      <c r="B372" s="395" t="s">
        <v>268</v>
      </c>
      <c r="C372" s="395" t="s">
        <v>17</v>
      </c>
      <c r="D372" s="395" t="n">
        <v>95537.8957597</v>
      </c>
      <c r="E372" s="395" t="n">
        <v>5.5441693284547</v>
      </c>
      <c r="F372" s="395" t="n">
        <v>58.8903061630176</v>
      </c>
      <c r="G372" s="395" t="n">
        <v>3.45259843096258</v>
      </c>
      <c r="H372" s="395" t="n">
        <v>66692.3624686</v>
      </c>
      <c r="I372" s="395" t="n">
        <v>6.12630930419284</v>
      </c>
      <c r="J372" s="395" t="n">
        <v>41.1096938369824</v>
      </c>
      <c r="K372" s="395" t="n">
        <v>4.9459035006101</v>
      </c>
    </row>
    <row r="373">
      <c r="A373" s="395" t="s">
        <v>269</v>
      </c>
      <c r="B373" s="395" t="s">
        <v>270</v>
      </c>
      <c r="C373" s="395" t="s">
        <v>16</v>
      </c>
      <c r="D373" s="395" t="n">
        <v>791.9781025</v>
      </c>
      <c r="E373" s="395" t="n">
        <v>38.7872386415348</v>
      </c>
      <c r="F373" s="395" t="n">
        <v>32.5145991402841</v>
      </c>
      <c r="G373" s="395" t="n">
        <v>26.2247010655275</v>
      </c>
      <c r="H373" s="395" t="n">
        <v>1643.7834429</v>
      </c>
      <c r="I373" s="395" t="n">
        <v>19.1112038083434</v>
      </c>
      <c r="J373" s="395" t="n">
        <v>67.4854008597159</v>
      </c>
      <c r="K373" s="395" t="n">
        <v>12.6351126592834</v>
      </c>
    </row>
    <row r="374">
      <c r="A374" s="395" t="s">
        <v>269</v>
      </c>
      <c r="B374" s="395" t="s">
        <v>270</v>
      </c>
      <c r="C374" s="395" t="s">
        <v>17</v>
      </c>
      <c r="D374" s="395" t="n">
        <v>59378.0203457</v>
      </c>
      <c r="E374" s="395" t="n">
        <v>4.37513701318323</v>
      </c>
      <c r="F374" s="395" t="n">
        <v>61.9074094749771</v>
      </c>
      <c r="G374" s="395" t="n">
        <v>2.89489214104787</v>
      </c>
      <c r="H374" s="395" t="n">
        <v>36536.2181102</v>
      </c>
      <c r="I374" s="395" t="n">
        <v>5.52495547511215</v>
      </c>
      <c r="J374" s="395" t="n">
        <v>38.0925905250229</v>
      </c>
      <c r="K374" s="395" t="n">
        <v>4.70472789305359</v>
      </c>
    </row>
    <row r="375">
      <c r="A375" s="395" t="s">
        <v>271</v>
      </c>
      <c r="B375" s="395" t="s">
        <v>272</v>
      </c>
      <c r="C375" s="395" t="s">
        <v>16</v>
      </c>
      <c r="D375" s="395" t="n">
        <v>501.4423099</v>
      </c>
      <c r="E375" s="395" t="n">
        <v>31.264794531877</v>
      </c>
      <c r="F375" s="395" t="n">
        <v>41.7541838858881</v>
      </c>
      <c r="G375" s="395" t="n">
        <v>24.0380166098362</v>
      </c>
      <c r="H375" s="395" t="n">
        <v>699.4967655</v>
      </c>
      <c r="I375" s="395" t="n">
        <v>22.1509305754826</v>
      </c>
      <c r="J375" s="395" t="n">
        <v>58.2458161141119</v>
      </c>
      <c r="K375" s="395" t="n">
        <v>17.2319289648678</v>
      </c>
    </row>
    <row r="376">
      <c r="A376" s="395" t="s">
        <v>271</v>
      </c>
      <c r="B376" s="395" t="s">
        <v>272</v>
      </c>
      <c r="C376" s="395" t="s">
        <v>17</v>
      </c>
      <c r="D376" s="395" t="n">
        <v>22576.5638177</v>
      </c>
      <c r="E376" s="395" t="n">
        <v>4.92078807658475</v>
      </c>
      <c r="F376" s="395" t="n">
        <v>60.9747925028367</v>
      </c>
      <c r="G376" s="395" t="n">
        <v>3.58579285164192</v>
      </c>
      <c r="H376" s="395" t="n">
        <v>14449.4971019</v>
      </c>
      <c r="I376" s="395" t="n">
        <v>5.79603040596083</v>
      </c>
      <c r="J376" s="395" t="n">
        <v>39.0252074971633</v>
      </c>
      <c r="K376" s="395" t="n">
        <v>5.60260890612596</v>
      </c>
    </row>
    <row r="377">
      <c r="A377" s="395" t="s">
        <v>273</v>
      </c>
      <c r="B377" s="395" t="s">
        <v>274</v>
      </c>
      <c r="C377" s="395" t="s">
        <v>16</v>
      </c>
      <c r="D377" s="395" t="n">
        <v>1111.8396739</v>
      </c>
      <c r="E377" s="395" t="n">
        <v>30.1471976690817</v>
      </c>
      <c r="F377" s="395" t="n">
        <v>47.1034248640651</v>
      </c>
      <c r="G377" s="395" t="n">
        <v>18.5008800955807</v>
      </c>
      <c r="H377" s="395" t="n">
        <v>1248.5824761</v>
      </c>
      <c r="I377" s="395" t="n">
        <v>30.0862424108835</v>
      </c>
      <c r="J377" s="395" t="n">
        <v>52.8965751359349</v>
      </c>
      <c r="K377" s="395" t="n">
        <v>16.4746926102829</v>
      </c>
    </row>
    <row r="378">
      <c r="A378" s="395" t="s">
        <v>273</v>
      </c>
      <c r="B378" s="395" t="s">
        <v>274</v>
      </c>
      <c r="C378" s="395" t="s">
        <v>17</v>
      </c>
      <c r="D378" s="395" t="n">
        <v>33769.2018455</v>
      </c>
      <c r="E378" s="395" t="n">
        <v>5.55421714922692</v>
      </c>
      <c r="F378" s="395" t="n">
        <v>60.0634178282213</v>
      </c>
      <c r="G378" s="395" t="n">
        <v>4.37342043107697</v>
      </c>
      <c r="H378" s="395" t="n">
        <v>22453.3760006</v>
      </c>
      <c r="I378" s="395" t="n">
        <v>6.59507846844269</v>
      </c>
      <c r="J378" s="395" t="n">
        <v>39.9365821717787</v>
      </c>
      <c r="K378" s="395" t="n">
        <v>6.57749272485017</v>
      </c>
    </row>
    <row r="379">
      <c r="A379" s="395" t="s">
        <v>275</v>
      </c>
      <c r="B379" s="395" t="s">
        <v>276</v>
      </c>
      <c r="C379" s="395" t="s">
        <v>16</v>
      </c>
      <c r="D379" s="395" t="n">
        <v>3410.6948692</v>
      </c>
      <c r="E379" s="395" t="n">
        <v>17.8245110769679</v>
      </c>
      <c r="F379" s="395" t="n">
        <v>45.5123656580284</v>
      </c>
      <c r="G379" s="395" t="n">
        <v>15.0766793013018</v>
      </c>
      <c r="H379" s="395" t="n">
        <v>4083.3011468</v>
      </c>
      <c r="I379" s="395" t="n">
        <v>19.087580800689</v>
      </c>
      <c r="J379" s="395" t="n">
        <v>54.4876343419716</v>
      </c>
      <c r="K379" s="395" t="n">
        <v>12.593230547745</v>
      </c>
    </row>
    <row r="380">
      <c r="A380" s="395" t="s">
        <v>275</v>
      </c>
      <c r="B380" s="395" t="s">
        <v>276</v>
      </c>
      <c r="C380" s="395" t="s">
        <v>17</v>
      </c>
      <c r="D380" s="395" t="n">
        <v>40349.302893</v>
      </c>
      <c r="E380" s="395" t="n">
        <v>4.83309146575659</v>
      </c>
      <c r="F380" s="395" t="n">
        <v>60.4511071401177</v>
      </c>
      <c r="G380" s="395" t="n">
        <v>4.13012247554562</v>
      </c>
      <c r="H380" s="395" t="n">
        <v>26397.701094</v>
      </c>
      <c r="I380" s="395" t="n">
        <v>7.60139545949681</v>
      </c>
      <c r="J380" s="395" t="n">
        <v>39.5488928598823</v>
      </c>
      <c r="K380" s="395" t="n">
        <v>6.31295741085784</v>
      </c>
    </row>
    <row r="381">
      <c r="A381" s="395" t="s">
        <v>277</v>
      </c>
      <c r="B381" s="395" t="s">
        <v>278</v>
      </c>
      <c r="C381" s="395" t="s">
        <v>16</v>
      </c>
      <c r="D381" s="395" t="n">
        <v>1106.1591192</v>
      </c>
      <c r="E381" s="395" t="n">
        <v>25.6277974391496</v>
      </c>
      <c r="F381" s="395" t="n">
        <v>51.003298148081</v>
      </c>
      <c r="G381" s="395" t="n">
        <v>16.744512045067</v>
      </c>
      <c r="H381" s="395" t="n">
        <v>1062.6400749</v>
      </c>
      <c r="I381" s="395" t="n">
        <v>22.3660694675695</v>
      </c>
      <c r="J381" s="395" t="n">
        <v>48.996701851919</v>
      </c>
      <c r="K381" s="395" t="n">
        <v>17.4302617910849</v>
      </c>
    </row>
    <row r="382">
      <c r="A382" s="395" t="s">
        <v>277</v>
      </c>
      <c r="B382" s="395" t="s">
        <v>278</v>
      </c>
      <c r="C382" s="395" t="s">
        <v>17</v>
      </c>
      <c r="D382" s="395" t="n">
        <v>26276.8215833</v>
      </c>
      <c r="E382" s="395" t="n">
        <v>4.90866956016529</v>
      </c>
      <c r="F382" s="395" t="n">
        <v>61.4041976019507</v>
      </c>
      <c r="G382" s="395" t="n">
        <v>3.60371051655527</v>
      </c>
      <c r="H382" s="395" t="n">
        <v>16516.379223</v>
      </c>
      <c r="I382" s="395" t="n">
        <v>7.01480046469782</v>
      </c>
      <c r="J382" s="395" t="n">
        <v>38.5958023980493</v>
      </c>
      <c r="K382" s="395" t="n">
        <v>5.73334245980001</v>
      </c>
    </row>
    <row r="383">
      <c r="A383" s="395" t="s">
        <v>279</v>
      </c>
      <c r="B383" s="395" t="s">
        <v>280</v>
      </c>
      <c r="C383" s="395" t="s">
        <v>16</v>
      </c>
      <c r="D383" s="395" t="n">
        <v>1274.9570192</v>
      </c>
      <c r="E383" s="395" t="n">
        <v>21.6158027267008</v>
      </c>
      <c r="F383" s="395" t="n">
        <v>48.7360155852754</v>
      </c>
      <c r="G383" s="395" t="n">
        <v>13.0967841968506</v>
      </c>
      <c r="H383" s="395" t="n">
        <v>1341.0898691</v>
      </c>
      <c r="I383" s="395" t="n">
        <v>14.8906060371919</v>
      </c>
      <c r="J383" s="395" t="n">
        <v>51.2639844147246</v>
      </c>
      <c r="K383" s="395" t="n">
        <v>12.4509455521636</v>
      </c>
    </row>
    <row r="384">
      <c r="A384" s="395" t="s">
        <v>279</v>
      </c>
      <c r="B384" s="395" t="s">
        <v>280</v>
      </c>
      <c r="C384" s="395" t="s">
        <v>17</v>
      </c>
      <c r="D384" s="395" t="n">
        <v>9041.9370466</v>
      </c>
      <c r="E384" s="395" t="n">
        <v>5.4407850711589</v>
      </c>
      <c r="F384" s="395" t="n">
        <v>56.6290699651156</v>
      </c>
      <c r="G384" s="395" t="n">
        <v>4.57014700083483</v>
      </c>
      <c r="H384" s="395" t="n">
        <v>6925.016061</v>
      </c>
      <c r="I384" s="395" t="n">
        <v>7.87045631096986</v>
      </c>
      <c r="J384" s="395" t="n">
        <v>43.3709300348844</v>
      </c>
      <c r="K384" s="395" t="n">
        <v>5.96720370194912</v>
      </c>
    </row>
    <row r="385">
      <c r="A385" s="395" t="s">
        <v>281</v>
      </c>
      <c r="B385" s="395" t="s">
        <v>282</v>
      </c>
      <c r="C385" s="395" t="s">
        <v>16</v>
      </c>
      <c r="D385" s="395" t="n">
        <v>2607.9414551</v>
      </c>
      <c r="E385" s="395" t="n">
        <v>23.3539124773361</v>
      </c>
      <c r="F385" s="395" t="n">
        <v>44.4114568277757</v>
      </c>
      <c r="G385" s="395" t="n">
        <v>17.8780182942993</v>
      </c>
      <c r="H385" s="395" t="n">
        <v>3264.2853111</v>
      </c>
      <c r="I385" s="395" t="n">
        <v>24.7187461773295</v>
      </c>
      <c r="J385" s="395" t="n">
        <v>55.5885431722243</v>
      </c>
      <c r="K385" s="395" t="n">
        <v>14.2833179704588</v>
      </c>
    </row>
    <row r="386">
      <c r="A386" s="395" t="s">
        <v>281</v>
      </c>
      <c r="B386" s="395" t="s">
        <v>282</v>
      </c>
      <c r="C386" s="395" t="s">
        <v>17</v>
      </c>
      <c r="D386" s="395" t="n">
        <v>35656.0127663</v>
      </c>
      <c r="E386" s="395" t="n">
        <v>5.50106596183658</v>
      </c>
      <c r="F386" s="395" t="n">
        <v>55.4829823124828</v>
      </c>
      <c r="G386" s="395" t="n">
        <v>3.87775418103309</v>
      </c>
      <c r="H386" s="395" t="n">
        <v>28608.7604672</v>
      </c>
      <c r="I386" s="395" t="n">
        <v>5.73359648496295</v>
      </c>
      <c r="J386" s="395" t="n">
        <v>44.5170176875172</v>
      </c>
      <c r="K386" s="395" t="n">
        <v>4.83296900409266</v>
      </c>
    </row>
    <row r="387">
      <c r="A387" s="395" t="s">
        <v>283</v>
      </c>
      <c r="B387" s="395" t="s">
        <v>284</v>
      </c>
      <c r="C387" s="395" t="s">
        <v>16</v>
      </c>
      <c r="D387" s="395" t="n">
        <v>8193.0131371</v>
      </c>
      <c r="E387" s="395" t="n">
        <v>13.1365790730808</v>
      </c>
      <c r="F387" s="395" t="n">
        <v>51.4934805089621</v>
      </c>
      <c r="G387" s="395" t="n">
        <v>10.0975296459112</v>
      </c>
      <c r="H387" s="395" t="n">
        <v>7717.764414</v>
      </c>
      <c r="I387" s="395" t="n">
        <v>15.9594688437967</v>
      </c>
      <c r="J387" s="395" t="n">
        <v>48.5065194910379</v>
      </c>
      <c r="K387" s="395" t="n">
        <v>10.7193208555494</v>
      </c>
    </row>
    <row r="388">
      <c r="A388" s="395" t="s">
        <v>283</v>
      </c>
      <c r="B388" s="395" t="s">
        <v>284</v>
      </c>
      <c r="C388" s="395" t="s">
        <v>17</v>
      </c>
      <c r="D388" s="395" t="n">
        <v>37429.2609861</v>
      </c>
      <c r="E388" s="395" t="n">
        <v>5.7297387334555</v>
      </c>
      <c r="F388" s="395" t="n">
        <v>59.1344173167589</v>
      </c>
      <c r="G388" s="395" t="n">
        <v>4.09759253125441</v>
      </c>
      <c r="H388" s="395" t="n">
        <v>25865.9614655</v>
      </c>
      <c r="I388" s="395" t="n">
        <v>6.56954895874397</v>
      </c>
      <c r="J388" s="395" t="n">
        <v>40.8655826832411</v>
      </c>
      <c r="K388" s="395" t="n">
        <v>5.92940882833913</v>
      </c>
    </row>
    <row r="389">
      <c r="A389" s="395" t="s">
        <v>285</v>
      </c>
      <c r="B389" s="395" t="s">
        <v>286</v>
      </c>
      <c r="C389" s="395" t="s">
        <v>16</v>
      </c>
      <c r="D389" s="395" t="n">
        <v>3759.0767305</v>
      </c>
      <c r="E389" s="395" t="n">
        <v>20.6593410568728</v>
      </c>
      <c r="F389" s="395" t="n">
        <v>45.9464100984816</v>
      </c>
      <c r="G389" s="395" t="n">
        <v>13.110975228943</v>
      </c>
      <c r="H389" s="395" t="n">
        <v>4422.3605623</v>
      </c>
      <c r="I389" s="395" t="n">
        <v>15.4201370968037</v>
      </c>
      <c r="J389" s="395" t="n">
        <v>54.0535899015184</v>
      </c>
      <c r="K389" s="395" t="n">
        <v>11.1445372223673</v>
      </c>
    </row>
    <row r="390">
      <c r="A390" s="395" t="s">
        <v>285</v>
      </c>
      <c r="B390" s="395" t="s">
        <v>286</v>
      </c>
      <c r="C390" s="395" t="s">
        <v>17</v>
      </c>
      <c r="D390" s="395" t="n">
        <v>29353.4527424</v>
      </c>
      <c r="E390" s="395" t="n">
        <v>4.6501887109547</v>
      </c>
      <c r="F390" s="395" t="n">
        <v>59.5893490022717</v>
      </c>
      <c r="G390" s="395" t="n">
        <v>3.28185470679156</v>
      </c>
      <c r="H390" s="395" t="n">
        <v>19906.1099712</v>
      </c>
      <c r="I390" s="395" t="n">
        <v>6.19155606350841</v>
      </c>
      <c r="J390" s="395" t="n">
        <v>40.4106509977283</v>
      </c>
      <c r="K390" s="395" t="n">
        <v>4.83940695508083</v>
      </c>
    </row>
    <row r="391">
      <c r="A391" s="395" t="s">
        <v>287</v>
      </c>
      <c r="B391" s="395" t="s">
        <v>288</v>
      </c>
      <c r="C391" s="395" t="s">
        <v>16</v>
      </c>
      <c r="D391" s="395" t="n">
        <v>301.4162433</v>
      </c>
      <c r="E391" s="395" t="n">
        <v>31.4475584260132</v>
      </c>
      <c r="F391" s="395" t="n">
        <v>38.8033194747477</v>
      </c>
      <c r="G391" s="395" t="n">
        <v>25.1997708655934</v>
      </c>
      <c r="H391" s="395" t="n">
        <v>475.3632884</v>
      </c>
      <c r="I391" s="395" t="n">
        <v>31.1811528878757</v>
      </c>
      <c r="J391" s="395" t="n">
        <v>61.1966805252523</v>
      </c>
      <c r="K391" s="395" t="n">
        <v>15.9785588237023</v>
      </c>
    </row>
    <row r="392">
      <c r="A392" s="395" t="s">
        <v>287</v>
      </c>
      <c r="B392" s="395" t="s">
        <v>288</v>
      </c>
      <c r="C392" s="395" t="s">
        <v>17</v>
      </c>
      <c r="D392" s="395" t="n">
        <v>9709.0539338</v>
      </c>
      <c r="E392" s="395" t="n">
        <v>6.57372238026973</v>
      </c>
      <c r="F392" s="395" t="n">
        <v>53.0746018824043</v>
      </c>
      <c r="G392" s="395" t="n">
        <v>5.01687107879545</v>
      </c>
      <c r="H392" s="395" t="n">
        <v>8584.1665322</v>
      </c>
      <c r="I392" s="395" t="n">
        <v>5.71876004455884</v>
      </c>
      <c r="J392" s="395" t="n">
        <v>46.9253981175957</v>
      </c>
      <c r="K392" s="395" t="n">
        <v>5.67429251287638</v>
      </c>
    </row>
    <row r="393">
      <c r="A393" s="395" t="s">
        <v>289</v>
      </c>
      <c r="B393" s="395" t="s">
        <v>290</v>
      </c>
      <c r="C393" s="395" t="s">
        <v>16</v>
      </c>
      <c r="D393" s="395" t="n">
        <v>932.430478</v>
      </c>
      <c r="E393" s="395" t="n">
        <v>22.504613028256</v>
      </c>
      <c r="F393" s="395" t="n">
        <v>55.7331082511721</v>
      </c>
      <c r="G393" s="395" t="n">
        <v>11.9039616968107</v>
      </c>
      <c r="H393" s="395" t="n">
        <v>740.5974712</v>
      </c>
      <c r="I393" s="395" t="n">
        <v>20.9339295000209</v>
      </c>
      <c r="J393" s="395" t="n">
        <v>44.2668917488279</v>
      </c>
      <c r="K393" s="395" t="n">
        <v>14.9873813058881</v>
      </c>
    </row>
    <row r="394">
      <c r="A394" s="395" t="s">
        <v>289</v>
      </c>
      <c r="B394" s="395" t="s">
        <v>290</v>
      </c>
      <c r="C394" s="395" t="s">
        <v>17</v>
      </c>
      <c r="D394" s="395" t="n">
        <v>15544.1942599</v>
      </c>
      <c r="E394" s="395" t="n">
        <v>4.38795440390128</v>
      </c>
      <c r="F394" s="395" t="n">
        <v>58.5645792601755</v>
      </c>
      <c r="G394" s="395" t="n">
        <v>2.94236708540554</v>
      </c>
      <c r="H394" s="395" t="n">
        <v>10997.7777926</v>
      </c>
      <c r="I394" s="395" t="n">
        <v>5.15073501439962</v>
      </c>
      <c r="J394" s="395" t="n">
        <v>41.4354207398245</v>
      </c>
      <c r="K394" s="395" t="n">
        <v>4.15872428248678</v>
      </c>
    </row>
    <row r="395">
      <c r="A395" s="395" t="s">
        <v>291</v>
      </c>
      <c r="B395" s="395" t="s">
        <v>292</v>
      </c>
      <c r="C395" s="395" t="s">
        <v>16</v>
      </c>
      <c r="D395" s="395" t="n">
        <v>9048.052295</v>
      </c>
      <c r="E395" s="395" t="n">
        <v>13.8549306232342</v>
      </c>
      <c r="F395" s="395" t="n">
        <v>43.565179931746</v>
      </c>
      <c r="G395" s="395" t="n">
        <v>9.78222199353946</v>
      </c>
      <c r="H395" s="395" t="n">
        <v>11720.9478771</v>
      </c>
      <c r="I395" s="395" t="n">
        <v>10.1944395899676</v>
      </c>
      <c r="J395" s="395" t="n">
        <v>56.434820068254</v>
      </c>
      <c r="K395" s="395" t="n">
        <v>7.55144183618223</v>
      </c>
    </row>
    <row r="396">
      <c r="A396" s="395" t="s">
        <v>291</v>
      </c>
      <c r="B396" s="395" t="s">
        <v>292</v>
      </c>
      <c r="C396" s="395" t="s">
        <v>17</v>
      </c>
      <c r="D396" s="395" t="n">
        <v>23980.3430009</v>
      </c>
      <c r="E396" s="395" t="n">
        <v>5.46328360459038</v>
      </c>
      <c r="F396" s="395" t="n">
        <v>61.5069844698185</v>
      </c>
      <c r="G396" s="395" t="n">
        <v>4.03107473338763</v>
      </c>
      <c r="H396" s="395" t="n">
        <v>15007.6568297</v>
      </c>
      <c r="I396" s="395" t="n">
        <v>7.71022302095091</v>
      </c>
      <c r="J396" s="395" t="n">
        <v>38.4930155301815</v>
      </c>
      <c r="K396" s="395" t="n">
        <v>6.4411490658285</v>
      </c>
    </row>
    <row r="397">
      <c r="A397" s="395" t="s">
        <v>293</v>
      </c>
      <c r="B397" s="395" t="s">
        <v>294</v>
      </c>
      <c r="C397" s="395" t="s">
        <v>16</v>
      </c>
      <c r="D397" s="395" t="n">
        <v>2218.3084492</v>
      </c>
      <c r="E397" s="395" t="n">
        <v>22.554855783113</v>
      </c>
      <c r="F397" s="395" t="n">
        <v>54.3945972813105</v>
      </c>
      <c r="G397" s="395" t="n">
        <v>13.3515636029729</v>
      </c>
      <c r="H397" s="395" t="n">
        <v>1859.8694583</v>
      </c>
      <c r="I397" s="395" t="n">
        <v>23.123565776698</v>
      </c>
      <c r="J397" s="395" t="n">
        <v>45.6054027186895</v>
      </c>
      <c r="K397" s="395" t="n">
        <v>15.9247124674965</v>
      </c>
    </row>
    <row r="398">
      <c r="A398" s="395" t="s">
        <v>293</v>
      </c>
      <c r="B398" s="395" t="s">
        <v>294</v>
      </c>
      <c r="C398" s="395" t="s">
        <v>17</v>
      </c>
      <c r="D398" s="395" t="n">
        <v>42105.1676207</v>
      </c>
      <c r="E398" s="395" t="n">
        <v>5.28189974727732</v>
      </c>
      <c r="F398" s="395" t="n">
        <v>56.9868026474528</v>
      </c>
      <c r="G398" s="395" t="n">
        <v>3.49342014320206</v>
      </c>
      <c r="H398" s="395" t="n">
        <v>31780.6544725</v>
      </c>
      <c r="I398" s="395" t="n">
        <v>6.62431163133225</v>
      </c>
      <c r="J398" s="395" t="n">
        <v>43.0131973525472</v>
      </c>
      <c r="K398" s="395" t="n">
        <v>4.62832006264475</v>
      </c>
    </row>
    <row r="399">
      <c r="A399" s="395" t="s">
        <v>295</v>
      </c>
      <c r="B399" s="395" t="s">
        <v>296</v>
      </c>
      <c r="C399" s="395" t="s">
        <v>16</v>
      </c>
      <c r="D399" s="395" t="n">
        <v>1229.379124</v>
      </c>
      <c r="E399" s="395" t="n">
        <v>21.1250423157164</v>
      </c>
      <c r="F399" s="395" t="n">
        <v>40.7495995710008</v>
      </c>
      <c r="G399" s="395" t="n">
        <v>14.7836942863769</v>
      </c>
      <c r="H399" s="395" t="n">
        <v>1787.5318075</v>
      </c>
      <c r="I399" s="395" t="n">
        <v>17.2384983079202</v>
      </c>
      <c r="J399" s="395" t="n">
        <v>59.2504004289992</v>
      </c>
      <c r="K399" s="395" t="n">
        <v>10.1675198477663</v>
      </c>
    </row>
    <row r="400">
      <c r="A400" s="395" t="s">
        <v>295</v>
      </c>
      <c r="B400" s="395" t="s">
        <v>296</v>
      </c>
      <c r="C400" s="395" t="s">
        <v>17</v>
      </c>
      <c r="D400" s="395" t="n">
        <v>43457.4220663</v>
      </c>
      <c r="E400" s="395" t="n">
        <v>5.30061446274847</v>
      </c>
      <c r="F400" s="395" t="n">
        <v>57.8636945832339</v>
      </c>
      <c r="G400" s="395" t="n">
        <v>3.37398409740785</v>
      </c>
      <c r="H400" s="395" t="n">
        <v>31645.6669765</v>
      </c>
      <c r="I400" s="395" t="n">
        <v>5.58517699891772</v>
      </c>
      <c r="J400" s="395" t="n">
        <v>42.1363054167661</v>
      </c>
      <c r="K400" s="395" t="n">
        <v>4.63332471630066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961</v>
      </c>
    </row>
    <row r="410">
      <c r="A410" s="5" t="s">
        <v>26</v>
      </c>
      <c r="B410" s="5" t="s">
        <v>71</v>
      </c>
      <c r="C410" s="5" t="s">
        <v>11</v>
      </c>
      <c r="D410" s="5" t="s">
        <v>948</v>
      </c>
      <c r="E410" s="5" t="s">
        <v>949</v>
      </c>
      <c r="F410" s="5" t="s">
        <v>950</v>
      </c>
      <c r="G410" s="5" t="s">
        <v>951</v>
      </c>
      <c r="H410" s="5" t="s">
        <v>952</v>
      </c>
      <c r="I410" s="5" t="s">
        <v>953</v>
      </c>
      <c r="J410" s="5" t="s">
        <v>954</v>
      </c>
      <c r="K410" s="5" t="s">
        <v>955</v>
      </c>
    </row>
    <row r="411">
      <c r="A411" s="396" t="s">
        <v>72</v>
      </c>
      <c r="B411" s="396" t="s">
        <v>73</v>
      </c>
      <c r="C411" s="396" t="s">
        <v>16</v>
      </c>
      <c r="D411" s="396" t="n">
        <v>9.44856</v>
      </c>
      <c r="E411" s="396"/>
      <c r="F411" s="396" t="n">
        <v>14.3666117883878</v>
      </c>
      <c r="G411" s="396"/>
      <c r="H411" s="396" t="n">
        <v>56.3189302</v>
      </c>
      <c r="I411" s="396"/>
      <c r="J411" s="396" t="n">
        <v>85.6333882116122</v>
      </c>
      <c r="K411" s="396"/>
    </row>
    <row r="412">
      <c r="A412" s="396" t="s">
        <v>72</v>
      </c>
      <c r="B412" s="396" t="s">
        <v>73</v>
      </c>
      <c r="C412" s="396" t="s">
        <v>17</v>
      </c>
      <c r="D412" s="396" t="n">
        <v>372.7688667</v>
      </c>
      <c r="E412" s="396"/>
      <c r="F412" s="396" t="n">
        <v>73.3461267663393</v>
      </c>
      <c r="G412" s="396"/>
      <c r="H412" s="396" t="n">
        <v>135.463651</v>
      </c>
      <c r="I412" s="396"/>
      <c r="J412" s="396" t="n">
        <v>26.6538732336607</v>
      </c>
      <c r="K412" s="396"/>
    </row>
    <row r="413">
      <c r="A413" s="396" t="s">
        <v>74</v>
      </c>
      <c r="B413" s="396" t="s">
        <v>75</v>
      </c>
      <c r="C413" s="396" t="s">
        <v>16</v>
      </c>
      <c r="D413" s="396" t="n">
        <v>44.160805</v>
      </c>
      <c r="E413" s="396"/>
      <c r="F413" s="396" t="n">
        <v>52</v>
      </c>
      <c r="G413" s="396"/>
      <c r="H413" s="396" t="n">
        <v>40.76382</v>
      </c>
      <c r="I413" s="396"/>
      <c r="J413" s="396" t="n">
        <v>48</v>
      </c>
      <c r="K413" s="396"/>
    </row>
    <row r="414">
      <c r="A414" s="396" t="s">
        <v>74</v>
      </c>
      <c r="B414" s="396" t="s">
        <v>75</v>
      </c>
      <c r="C414" s="396" t="s">
        <v>17</v>
      </c>
      <c r="D414" s="396" t="n">
        <v>715.0653425</v>
      </c>
      <c r="E414" s="396"/>
      <c r="F414" s="396" t="n">
        <v>76.9652650822669</v>
      </c>
      <c r="G414" s="396"/>
      <c r="H414" s="396" t="n">
        <v>214.010055</v>
      </c>
      <c r="I414" s="396"/>
      <c r="J414" s="396" t="n">
        <v>23.0347349177331</v>
      </c>
      <c r="K414" s="396"/>
    </row>
    <row r="415">
      <c r="A415" s="396" t="s">
        <v>76</v>
      </c>
      <c r="B415" s="396" t="s">
        <v>77</v>
      </c>
      <c r="C415" s="396" t="s">
        <v>16</v>
      </c>
      <c r="D415" s="396" t="n">
        <v>160.0796927</v>
      </c>
      <c r="E415" s="396"/>
      <c r="F415" s="396" t="n">
        <v>82.6643497641937</v>
      </c>
      <c r="G415" s="396"/>
      <c r="H415" s="396" t="n">
        <v>33.5705243</v>
      </c>
      <c r="I415" s="396"/>
      <c r="J415" s="396" t="n">
        <v>17.3356502358063</v>
      </c>
      <c r="K415" s="396"/>
    </row>
    <row r="416">
      <c r="A416" s="396" t="s">
        <v>76</v>
      </c>
      <c r="B416" s="396" t="s">
        <v>77</v>
      </c>
      <c r="C416" s="396" t="s">
        <v>17</v>
      </c>
      <c r="D416" s="396" t="n">
        <v>573.03018</v>
      </c>
      <c r="E416" s="396"/>
      <c r="F416" s="396" t="n">
        <v>68.762263847843</v>
      </c>
      <c r="G416" s="396"/>
      <c r="H416" s="396" t="n">
        <v>260.319608</v>
      </c>
      <c r="I416" s="396"/>
      <c r="J416" s="396" t="n">
        <v>31.237736152157</v>
      </c>
      <c r="K416" s="396"/>
    </row>
    <row r="417">
      <c r="A417" s="396" t="s">
        <v>80</v>
      </c>
      <c r="B417" s="396" t="s">
        <v>81</v>
      </c>
      <c r="C417" s="396" t="s">
        <v>16</v>
      </c>
      <c r="D417" s="396" t="n">
        <v>1544.7317759</v>
      </c>
      <c r="E417" s="396"/>
      <c r="F417" s="396" t="n">
        <v>60.3841761348615</v>
      </c>
      <c r="G417" s="396"/>
      <c r="H417" s="396" t="n">
        <v>1013.4413661</v>
      </c>
      <c r="I417" s="396"/>
      <c r="J417" s="396" t="n">
        <v>39.6158238651385</v>
      </c>
      <c r="K417" s="396"/>
    </row>
    <row r="418">
      <c r="A418" s="396" t="s">
        <v>80</v>
      </c>
      <c r="B418" s="396" t="s">
        <v>81</v>
      </c>
      <c r="C418" s="396" t="s">
        <v>17</v>
      </c>
      <c r="D418" s="396" t="n">
        <v>5014.2779242</v>
      </c>
      <c r="E418" s="396"/>
      <c r="F418" s="396" t="n">
        <v>73.6762487172948</v>
      </c>
      <c r="G418" s="396"/>
      <c r="H418" s="396" t="n">
        <v>1791.5489352</v>
      </c>
      <c r="I418" s="396"/>
      <c r="J418" s="396" t="n">
        <v>26.3237512827052</v>
      </c>
      <c r="K418" s="396"/>
    </row>
    <row r="419">
      <c r="A419" s="396" t="s">
        <v>92</v>
      </c>
      <c r="B419" s="396" t="s">
        <v>93</v>
      </c>
      <c r="C419" s="396" t="s">
        <v>16</v>
      </c>
      <c r="D419" s="396" t="n">
        <v>67.6027407</v>
      </c>
      <c r="E419" s="396"/>
      <c r="F419" s="396" t="n">
        <v>43.4984537660128</v>
      </c>
      <c r="G419" s="396"/>
      <c r="H419" s="396" t="n">
        <v>87.8113829</v>
      </c>
      <c r="I419" s="396"/>
      <c r="J419" s="396" t="n">
        <v>56.5015462339872</v>
      </c>
      <c r="K419" s="396"/>
    </row>
    <row r="420">
      <c r="A420" s="396" t="s">
        <v>92</v>
      </c>
      <c r="B420" s="396" t="s">
        <v>93</v>
      </c>
      <c r="C420" s="396" t="s">
        <v>17</v>
      </c>
      <c r="D420" s="396" t="n">
        <v>2879.9729965</v>
      </c>
      <c r="E420" s="396"/>
      <c r="F420" s="396" t="n">
        <v>76.1578102823775</v>
      </c>
      <c r="G420" s="396"/>
      <c r="H420" s="396" t="n">
        <v>901.6128787</v>
      </c>
      <c r="I420" s="396"/>
      <c r="J420" s="396" t="n">
        <v>23.8421897176225</v>
      </c>
      <c r="K420" s="396"/>
    </row>
    <row r="421">
      <c r="A421" s="396" t="s">
        <v>108</v>
      </c>
      <c r="B421" s="396" t="s">
        <v>109</v>
      </c>
      <c r="C421" s="396" t="s">
        <v>16</v>
      </c>
      <c r="D421" s="396" t="n">
        <v>1051.8339863</v>
      </c>
      <c r="E421" s="396"/>
      <c r="F421" s="396" t="n">
        <v>53.3080031243329</v>
      </c>
      <c r="G421" s="396"/>
      <c r="H421" s="396" t="n">
        <v>921.2918572</v>
      </c>
      <c r="I421" s="396"/>
      <c r="J421" s="396" t="n">
        <v>46.6919968756671</v>
      </c>
      <c r="K421" s="396"/>
    </row>
    <row r="422">
      <c r="A422" s="396" t="s">
        <v>108</v>
      </c>
      <c r="B422" s="396" t="s">
        <v>109</v>
      </c>
      <c r="C422" s="396" t="s">
        <v>17</v>
      </c>
      <c r="D422" s="396" t="n">
        <v>5784.1900101</v>
      </c>
      <c r="E422" s="396"/>
      <c r="F422" s="396" t="n">
        <v>72.5847829979395</v>
      </c>
      <c r="G422" s="396"/>
      <c r="H422" s="396" t="n">
        <v>2184.6841412</v>
      </c>
      <c r="I422" s="396"/>
      <c r="J422" s="396" t="n">
        <v>27.4152170020605</v>
      </c>
      <c r="K422" s="396"/>
    </row>
    <row r="423">
      <c r="A423" s="396" t="s">
        <v>110</v>
      </c>
      <c r="B423" s="396" t="s">
        <v>111</v>
      </c>
      <c r="C423" s="396" t="s">
        <v>16</v>
      </c>
      <c r="D423" s="396" t="n">
        <v>604.551854</v>
      </c>
      <c r="E423" s="396"/>
      <c r="F423" s="396" t="n">
        <v>71.5811965811966</v>
      </c>
      <c r="G423" s="396"/>
      <c r="H423" s="396" t="n">
        <v>240.0161092</v>
      </c>
      <c r="I423" s="396"/>
      <c r="J423" s="396" t="n">
        <v>28.4188034188034</v>
      </c>
      <c r="K423" s="396"/>
    </row>
    <row r="424">
      <c r="A424" s="396" t="s">
        <v>110</v>
      </c>
      <c r="B424" s="396" t="s">
        <v>111</v>
      </c>
      <c r="C424" s="396" t="s">
        <v>17</v>
      </c>
      <c r="D424" s="396" t="n">
        <v>1967.049316</v>
      </c>
      <c r="E424" s="396"/>
      <c r="F424" s="396" t="n">
        <v>71.8050065876153</v>
      </c>
      <c r="G424" s="396"/>
      <c r="H424" s="396" t="n">
        <v>772.3826672</v>
      </c>
      <c r="I424" s="396"/>
      <c r="J424" s="396" t="n">
        <v>28.1949934123847</v>
      </c>
      <c r="K424" s="39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962</v>
      </c>
    </row>
    <row r="434">
      <c r="A434" s="5" t="s">
        <v>26</v>
      </c>
      <c r="B434" s="5" t="s">
        <v>10</v>
      </c>
      <c r="C434" s="5" t="s">
        <v>11</v>
      </c>
      <c r="D434" s="5" t="s">
        <v>948</v>
      </c>
      <c r="E434" s="5" t="s">
        <v>949</v>
      </c>
      <c r="F434" s="5" t="s">
        <v>950</v>
      </c>
      <c r="G434" s="5" t="s">
        <v>951</v>
      </c>
      <c r="H434" s="5" t="s">
        <v>952</v>
      </c>
      <c r="I434" s="5" t="s">
        <v>953</v>
      </c>
      <c r="J434" s="5" t="s">
        <v>954</v>
      </c>
      <c r="K434" s="5" t="s">
        <v>955</v>
      </c>
    </row>
    <row r="435">
      <c r="A435" s="397" t="s">
        <v>14</v>
      </c>
      <c r="B435" s="397" t="s">
        <v>15</v>
      </c>
      <c r="C435" s="397" t="s">
        <v>16</v>
      </c>
      <c r="D435" s="397" t="n">
        <v>3482.4094146</v>
      </c>
      <c r="E435" s="397"/>
      <c r="F435" s="397" t="n">
        <v>59.2687647736733</v>
      </c>
      <c r="G435" s="397"/>
      <c r="H435" s="397" t="n">
        <v>2393.2139899</v>
      </c>
      <c r="I435" s="397"/>
      <c r="J435" s="397" t="n">
        <v>40.7312352263267</v>
      </c>
      <c r="K435" s="397"/>
    </row>
    <row r="436">
      <c r="A436" s="397" t="s">
        <v>14</v>
      </c>
      <c r="B436" s="397" t="s">
        <v>15</v>
      </c>
      <c r="C436" s="397" t="s">
        <v>17</v>
      </c>
      <c r="D436" s="397" t="n">
        <v>17306.354636</v>
      </c>
      <c r="E436" s="397"/>
      <c r="F436" s="397" t="n">
        <v>73.4366379273679</v>
      </c>
      <c r="G436" s="397"/>
      <c r="H436" s="397" t="n">
        <v>6260.0219363</v>
      </c>
      <c r="I436" s="397"/>
      <c r="J436" s="397" t="n">
        <v>26.5633620726321</v>
      </c>
      <c r="K436" s="397"/>
    </row>
    <row r="437">
      <c r="A437" s="397" t="s">
        <v>27</v>
      </c>
      <c r="B437" s="397" t="s">
        <v>28</v>
      </c>
      <c r="C437" s="397" t="s">
        <v>16</v>
      </c>
      <c r="D437" s="397" t="n">
        <v>301.6019069</v>
      </c>
      <c r="E437" s="397" t="n">
        <v>34.16158371384</v>
      </c>
      <c r="F437" s="397" t="n">
        <v>38.4039388844594</v>
      </c>
      <c r="G437" s="397" t="n">
        <v>29.3410326507009</v>
      </c>
      <c r="H437" s="397" t="n">
        <v>483.7391692</v>
      </c>
      <c r="I437" s="397" t="n">
        <v>30.9423883102882</v>
      </c>
      <c r="J437" s="397" t="n">
        <v>61.5960611155406</v>
      </c>
      <c r="K437" s="397" t="n">
        <v>18.2935597555629</v>
      </c>
    </row>
    <row r="438">
      <c r="A438" s="397" t="s">
        <v>27</v>
      </c>
      <c r="B438" s="397" t="s">
        <v>28</v>
      </c>
      <c r="C438" s="397" t="s">
        <v>17</v>
      </c>
      <c r="D438" s="397" t="n">
        <v>16189.9008835</v>
      </c>
      <c r="E438" s="397" t="n">
        <v>4.51055513615402</v>
      </c>
      <c r="F438" s="397" t="n">
        <v>65.8831512753004</v>
      </c>
      <c r="G438" s="397" t="n">
        <v>4.08153613079087</v>
      </c>
      <c r="H438" s="397" t="n">
        <v>8383.7580416</v>
      </c>
      <c r="I438" s="397" t="n">
        <v>8.37031968680525</v>
      </c>
      <c r="J438" s="397" t="n">
        <v>34.1168487246996</v>
      </c>
      <c r="K438" s="397" t="n">
        <v>7.88186694821613</v>
      </c>
    </row>
    <row r="439">
      <c r="A439" s="397" t="s">
        <v>29</v>
      </c>
      <c r="B439" s="397" t="s">
        <v>30</v>
      </c>
      <c r="C439" s="397" t="s">
        <v>16</v>
      </c>
      <c r="D439" s="397" t="n">
        <v>172.0365012</v>
      </c>
      <c r="E439" s="397" t="n">
        <v>42.2107336140532</v>
      </c>
      <c r="F439" s="397" t="n">
        <v>26.6146569183896</v>
      </c>
      <c r="G439" s="397" t="n">
        <v>47.4504098477514</v>
      </c>
      <c r="H439" s="397" t="n">
        <v>474.3610899</v>
      </c>
      <c r="I439" s="397" t="n">
        <v>45.9048895447054</v>
      </c>
      <c r="J439" s="397" t="n">
        <v>73.3853430816104</v>
      </c>
      <c r="K439" s="397" t="n">
        <v>17.2088366110173</v>
      </c>
    </row>
    <row r="440">
      <c r="A440" s="397" t="s">
        <v>29</v>
      </c>
      <c r="B440" s="397" t="s">
        <v>30</v>
      </c>
      <c r="C440" s="397" t="s">
        <v>17</v>
      </c>
      <c r="D440" s="397" t="n">
        <v>7733.8804032</v>
      </c>
      <c r="E440" s="397" t="n">
        <v>5.14110268280286</v>
      </c>
      <c r="F440" s="397" t="n">
        <v>64.537191200402</v>
      </c>
      <c r="G440" s="397" t="n">
        <v>3.52618503444331</v>
      </c>
      <c r="H440" s="397" t="n">
        <v>4249.7220117</v>
      </c>
      <c r="I440" s="397" t="n">
        <v>7.03201521914476</v>
      </c>
      <c r="J440" s="397" t="n">
        <v>35.462808799598</v>
      </c>
      <c r="K440" s="397" t="n">
        <v>6.41714758303193</v>
      </c>
    </row>
    <row r="441">
      <c r="A441" s="397" t="s">
        <v>31</v>
      </c>
      <c r="B441" s="397" t="s">
        <v>32</v>
      </c>
      <c r="C441" s="397" t="s">
        <v>16</v>
      </c>
      <c r="D441" s="397" t="n">
        <v>58.847204</v>
      </c>
      <c r="E441" s="397" t="n">
        <v>24.6424130456021</v>
      </c>
      <c r="F441" s="397" t="n">
        <v>60.4651162790698</v>
      </c>
      <c r="G441" s="397" t="n">
        <v>14.7339607386345</v>
      </c>
      <c r="H441" s="397" t="n">
        <v>38.477018</v>
      </c>
      <c r="I441" s="397" t="n">
        <v>25.4373509534584</v>
      </c>
      <c r="J441" s="397" t="n">
        <v>39.5348837209302</v>
      </c>
      <c r="K441" s="397" t="n">
        <v>22.5342928943821</v>
      </c>
    </row>
    <row r="442">
      <c r="A442" s="397" t="s">
        <v>31</v>
      </c>
      <c r="B442" s="397" t="s">
        <v>32</v>
      </c>
      <c r="C442" s="397" t="s">
        <v>17</v>
      </c>
      <c r="D442" s="397" t="n">
        <v>1317.272028</v>
      </c>
      <c r="E442" s="397" t="n">
        <v>5.26160493429254</v>
      </c>
      <c r="F442" s="397" t="n">
        <v>76.3779527559055</v>
      </c>
      <c r="G442" s="397" t="n">
        <v>3.21848862279598</v>
      </c>
      <c r="H442" s="397" t="n">
        <v>407.40372</v>
      </c>
      <c r="I442" s="397" t="n">
        <v>12.4796130044461</v>
      </c>
      <c r="J442" s="397" t="n">
        <v>23.6220472440945</v>
      </c>
      <c r="K442" s="397" t="n">
        <v>10.4064465470403</v>
      </c>
    </row>
    <row r="443">
      <c r="A443" s="397" t="s">
        <v>33</v>
      </c>
      <c r="B443" s="397" t="s">
        <v>34</v>
      </c>
      <c r="C443" s="397" t="s">
        <v>16</v>
      </c>
      <c r="D443" s="397" t="n">
        <v>639.5295974</v>
      </c>
      <c r="E443" s="397" t="n">
        <v>19.1590109191986</v>
      </c>
      <c r="F443" s="397" t="n">
        <v>48.1394256285358</v>
      </c>
      <c r="G443" s="397" t="n">
        <v>13.2446595280807</v>
      </c>
      <c r="H443" s="397" t="n">
        <v>688.9648519</v>
      </c>
      <c r="I443" s="397" t="n">
        <v>19.8581261805534</v>
      </c>
      <c r="J443" s="397" t="n">
        <v>51.8605743714642</v>
      </c>
      <c r="K443" s="397" t="n">
        <v>12.2943162518877</v>
      </c>
    </row>
    <row r="444">
      <c r="A444" s="397" t="s">
        <v>33</v>
      </c>
      <c r="B444" s="397" t="s">
        <v>34</v>
      </c>
      <c r="C444" s="397" t="s">
        <v>17</v>
      </c>
      <c r="D444" s="397" t="n">
        <v>10839.291397</v>
      </c>
      <c r="E444" s="397" t="n">
        <v>5.84440511797073</v>
      </c>
      <c r="F444" s="397" t="n">
        <v>67.9004455629333</v>
      </c>
      <c r="G444" s="397" t="n">
        <v>3.57072957315969</v>
      </c>
      <c r="H444" s="397" t="n">
        <v>5124.2141546</v>
      </c>
      <c r="I444" s="397" t="n">
        <v>8.52689196502259</v>
      </c>
      <c r="J444" s="397" t="n">
        <v>32.0995544370667</v>
      </c>
      <c r="K444" s="397" t="n">
        <v>7.55319297274463</v>
      </c>
    </row>
    <row r="445">
      <c r="A445" s="397" t="s">
        <v>35</v>
      </c>
      <c r="B445" s="397" t="s">
        <v>36</v>
      </c>
      <c r="C445" s="397" t="s">
        <v>16</v>
      </c>
      <c r="D445" s="397" t="n">
        <v>110.2367538</v>
      </c>
      <c r="E445" s="397" t="n">
        <v>22.1451182758422</v>
      </c>
      <c r="F445" s="397" t="n">
        <v>58.6446971728558</v>
      </c>
      <c r="G445" s="397" t="n">
        <v>15.6337669636136</v>
      </c>
      <c r="H445" s="397" t="n">
        <v>77.7371963</v>
      </c>
      <c r="I445" s="397" t="n">
        <v>27.791345885239</v>
      </c>
      <c r="J445" s="397" t="n">
        <v>41.3553028271442</v>
      </c>
      <c r="K445" s="397" t="n">
        <v>22.1697694509527</v>
      </c>
    </row>
    <row r="446">
      <c r="A446" s="397" t="s">
        <v>35</v>
      </c>
      <c r="B446" s="397" t="s">
        <v>36</v>
      </c>
      <c r="C446" s="397" t="s">
        <v>17</v>
      </c>
      <c r="D446" s="397" t="n">
        <v>1403.2891335</v>
      </c>
      <c r="E446" s="397" t="n">
        <v>3.88978674696294</v>
      </c>
      <c r="F446" s="397" t="n">
        <v>79.3255232428993</v>
      </c>
      <c r="G446" s="397" t="n">
        <v>2.7894175270548</v>
      </c>
      <c r="H446" s="397" t="n">
        <v>365.7368699</v>
      </c>
      <c r="I446" s="397" t="n">
        <v>11.3101422212227</v>
      </c>
      <c r="J446" s="397" t="n">
        <v>20.6744767571007</v>
      </c>
      <c r="K446" s="397" t="n">
        <v>10.702665294808</v>
      </c>
    </row>
    <row r="447">
      <c r="A447" s="397" t="s">
        <v>37</v>
      </c>
      <c r="B447" s="397" t="s">
        <v>38</v>
      </c>
      <c r="C447" s="397" t="s">
        <v>16</v>
      </c>
      <c r="D447" s="397" t="n">
        <v>82.9085774</v>
      </c>
      <c r="E447" s="397" t="n">
        <v>39.239644660443</v>
      </c>
      <c r="F447" s="397" t="n">
        <v>33.6579406948032</v>
      </c>
      <c r="G447" s="397" t="n">
        <v>30.8792931662833</v>
      </c>
      <c r="H447" s="397" t="n">
        <v>163.4183686</v>
      </c>
      <c r="I447" s="397" t="n">
        <v>34.3417908424724</v>
      </c>
      <c r="J447" s="397" t="n">
        <v>66.3420593051968</v>
      </c>
      <c r="K447" s="397" t="n">
        <v>15.6662821289118</v>
      </c>
    </row>
    <row r="448">
      <c r="A448" s="397" t="s">
        <v>37</v>
      </c>
      <c r="B448" s="397" t="s">
        <v>38</v>
      </c>
      <c r="C448" s="397" t="s">
        <v>17</v>
      </c>
      <c r="D448" s="397" t="n">
        <v>3171.4236293</v>
      </c>
      <c r="E448" s="397" t="n">
        <v>6.10778488390699</v>
      </c>
      <c r="F448" s="397" t="n">
        <v>74.0005966288534</v>
      </c>
      <c r="G448" s="397" t="n">
        <v>3.7219976308424</v>
      </c>
      <c r="H448" s="397" t="n">
        <v>1114.2494244</v>
      </c>
      <c r="I448" s="397" t="n">
        <v>10.1318702793732</v>
      </c>
      <c r="J448" s="397" t="n">
        <v>25.9994033711466</v>
      </c>
      <c r="K448" s="397" t="n">
        <v>10.593706378631</v>
      </c>
    </row>
    <row r="449">
      <c r="A449" s="397" t="s">
        <v>39</v>
      </c>
      <c r="B449" s="397" t="s">
        <v>40</v>
      </c>
      <c r="C449" s="397" t="s">
        <v>16</v>
      </c>
      <c r="D449" s="397" t="n">
        <v>442.8057572</v>
      </c>
      <c r="E449" s="397" t="n">
        <v>20.4168394681077</v>
      </c>
      <c r="F449" s="397" t="n">
        <v>74.3512203622701</v>
      </c>
      <c r="G449" s="397" t="n">
        <v>8.18066711247998</v>
      </c>
      <c r="H449" s="397" t="n">
        <v>152.7537441</v>
      </c>
      <c r="I449" s="397" t="n">
        <v>25.2006511263384</v>
      </c>
      <c r="J449" s="397" t="n">
        <v>25.6487796377299</v>
      </c>
      <c r="K449" s="397" t="n">
        <v>23.7142894040712</v>
      </c>
    </row>
    <row r="450">
      <c r="A450" s="397" t="s">
        <v>39</v>
      </c>
      <c r="B450" s="397" t="s">
        <v>40</v>
      </c>
      <c r="C450" s="397" t="s">
        <v>17</v>
      </c>
      <c r="D450" s="397" t="n">
        <v>5550.3296035</v>
      </c>
      <c r="E450" s="397" t="n">
        <v>4.38505191861888</v>
      </c>
      <c r="F450" s="397" t="n">
        <v>74.0790614390282</v>
      </c>
      <c r="G450" s="397" t="n">
        <v>2.72425325276147</v>
      </c>
      <c r="H450" s="397" t="n">
        <v>1942.1108995</v>
      </c>
      <c r="I450" s="397" t="n">
        <v>8.73498185441595</v>
      </c>
      <c r="J450" s="397" t="n">
        <v>25.9209385609718</v>
      </c>
      <c r="K450" s="397" t="n">
        <v>7.78560250093131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963</v>
      </c>
    </row>
    <row r="9">
      <c r="A9" t="s">
        <v>3</v>
      </c>
    </row>
    <row r="10">
      <c r="A10" t="s">
        <v>4</v>
      </c>
    </row>
    <row r="11">
      <c r="A11" t="s">
        <v>964</v>
      </c>
    </row>
    <row r="12">
      <c r="A12" s="3" t="s">
        <v>6</v>
      </c>
    </row>
    <row r="13">
      <c r="A13" s="3" t="s">
        <v>965</v>
      </c>
    </row>
    <row r="15">
      <c r="A15" s="4" t="s">
        <v>966</v>
      </c>
    </row>
    <row r="16">
      <c r="A16" s="5" t="s">
        <v>9</v>
      </c>
      <c r="B16" s="5" t="s">
        <v>10</v>
      </c>
      <c r="C16" s="5" t="s">
        <v>11</v>
      </c>
      <c r="D16" s="5" t="s">
        <v>967</v>
      </c>
      <c r="E16" s="5" t="s">
        <v>968</v>
      </c>
      <c r="F16" s="5" t="s">
        <v>969</v>
      </c>
      <c r="G16" s="5" t="s">
        <v>970</v>
      </c>
      <c r="H16" s="5" t="s">
        <v>971</v>
      </c>
      <c r="I16" s="5" t="s">
        <v>972</v>
      </c>
      <c r="J16" s="5" t="s">
        <v>973</v>
      </c>
      <c r="K16" s="5" t="s">
        <v>974</v>
      </c>
      <c r="L16" s="5" t="s">
        <v>975</v>
      </c>
      <c r="M16" s="5" t="s">
        <v>976</v>
      </c>
      <c r="N16" s="5" t="s">
        <v>977</v>
      </c>
      <c r="O16" s="5" t="s">
        <v>978</v>
      </c>
      <c r="P16" s="5" t="s">
        <v>979</v>
      </c>
      <c r="Q16" s="5" t="s">
        <v>980</v>
      </c>
      <c r="R16" s="5" t="s">
        <v>981</v>
      </c>
      <c r="S16" s="5" t="s">
        <v>982</v>
      </c>
    </row>
    <row r="17">
      <c r="A17" s="398" t="s">
        <v>14</v>
      </c>
      <c r="B17" s="398" t="s">
        <v>15</v>
      </c>
      <c r="C17" s="398" t="s">
        <v>16</v>
      </c>
      <c r="D17" s="398" t="n">
        <v>6317.7355719</v>
      </c>
      <c r="E17" s="398" t="n">
        <v>14.9089145349549</v>
      </c>
      <c r="F17" s="398" t="n">
        <v>2.35760159783272</v>
      </c>
      <c r="G17" s="398" t="n">
        <v>14.369912182697</v>
      </c>
      <c r="H17" s="398" t="n">
        <v>59.9885916</v>
      </c>
      <c r="I17" s="398" t="n">
        <v>73.9915263079267</v>
      </c>
      <c r="J17" s="398" t="n">
        <v>0.0223860587070062</v>
      </c>
      <c r="K17" s="398" t="n">
        <v>73.9833081218733</v>
      </c>
      <c r="L17" s="398" t="n">
        <v>371.892636</v>
      </c>
      <c r="M17" s="398" t="n">
        <v>35.658230232245</v>
      </c>
      <c r="N17" s="398" t="n">
        <v>0.138779893979029</v>
      </c>
      <c r="O17" s="398" t="n">
        <v>35.6661071353719</v>
      </c>
      <c r="P17" s="398" t="n">
        <v>261223.3765047</v>
      </c>
      <c r="Q17" s="398" t="n">
        <v>2.62617782920698</v>
      </c>
      <c r="R17" s="398" t="n">
        <v>97.4812324494812</v>
      </c>
      <c r="S17" s="398" t="n">
        <v>0.350615790522979</v>
      </c>
    </row>
    <row r="18">
      <c r="A18" s="398" t="s">
        <v>14</v>
      </c>
      <c r="B18" s="398" t="s">
        <v>15</v>
      </c>
      <c r="C18" s="398" t="s">
        <v>17</v>
      </c>
      <c r="D18" s="398" t="n">
        <v>23963.9601359</v>
      </c>
      <c r="E18" s="398" t="n">
        <v>9.00959353707182</v>
      </c>
      <c r="F18" s="398" t="n">
        <v>1.39425909633446</v>
      </c>
      <c r="G18" s="398" t="n">
        <v>8.77059924613292</v>
      </c>
      <c r="H18" s="398" t="n">
        <v>1062.4555265</v>
      </c>
      <c r="I18" s="398" t="n">
        <v>22.5580061514218</v>
      </c>
      <c r="J18" s="398" t="n">
        <v>0.0618152539844311</v>
      </c>
      <c r="K18" s="398" t="n">
        <v>22.5585916450532</v>
      </c>
      <c r="L18" s="398" t="n">
        <v>4224.3143455</v>
      </c>
      <c r="M18" s="398" t="n">
        <v>12.7530120144886</v>
      </c>
      <c r="N18" s="398" t="n">
        <v>0.245776936223747</v>
      </c>
      <c r="O18" s="398" t="n">
        <v>12.7539508539652</v>
      </c>
      <c r="P18" s="398" t="n">
        <v>1689508.7314797</v>
      </c>
      <c r="Q18" s="398" t="n">
        <v>0.990817825331792</v>
      </c>
      <c r="R18" s="398" t="n">
        <v>98.2981487134574</v>
      </c>
      <c r="S18" s="398" t="n">
        <v>0.128740365993315</v>
      </c>
    </row>
    <row r="19">
      <c r="A19" s="398" t="s">
        <v>14</v>
      </c>
      <c r="B19" s="398" t="s">
        <v>18</v>
      </c>
      <c r="C19" s="398" t="s">
        <v>16</v>
      </c>
      <c r="D19" s="398" t="n">
        <v>5.4921423</v>
      </c>
      <c r="E19" s="398"/>
      <c r="F19" s="398" t="n">
        <v>0.487073173588482</v>
      </c>
      <c r="G19" s="398"/>
      <c r="H19" s="398"/>
      <c r="I19" s="398"/>
      <c r="J19" s="398"/>
      <c r="K19" s="398"/>
      <c r="L19" s="398"/>
      <c r="M19" s="398"/>
      <c r="N19" s="398"/>
      <c r="O19" s="398"/>
      <c r="P19" s="398" t="n">
        <v>1122.0883934</v>
      </c>
      <c r="Q19" s="398"/>
      <c r="R19" s="398" t="n">
        <v>99.5129268264115</v>
      </c>
      <c r="S19" s="398"/>
    </row>
    <row r="20">
      <c r="A20" s="398" t="s">
        <v>14</v>
      </c>
      <c r="B20" s="398" t="s">
        <v>18</v>
      </c>
      <c r="C20" s="398" t="s">
        <v>17</v>
      </c>
      <c r="D20" s="398" t="n">
        <v>53.4626052</v>
      </c>
      <c r="E20" s="398"/>
      <c r="F20" s="398" t="n">
        <v>1.03358572864404</v>
      </c>
      <c r="G20" s="398"/>
      <c r="H20" s="398" t="n">
        <v>3.2059205</v>
      </c>
      <c r="I20" s="398"/>
      <c r="J20" s="398" t="n">
        <v>0.0619796521993537</v>
      </c>
      <c r="K20" s="398"/>
      <c r="L20" s="398"/>
      <c r="M20" s="398"/>
      <c r="N20" s="398"/>
      <c r="O20" s="398"/>
      <c r="P20" s="398" t="n">
        <v>5115.8685671</v>
      </c>
      <c r="Q20" s="398"/>
      <c r="R20" s="398" t="n">
        <v>98.9044346191566</v>
      </c>
      <c r="S20" s="398"/>
    </row>
    <row r="21">
      <c r="A21" s="398" t="s">
        <v>14</v>
      </c>
      <c r="B21" s="398" t="s">
        <v>19</v>
      </c>
      <c r="C21" s="398" t="s">
        <v>16</v>
      </c>
      <c r="D21" s="398" t="n">
        <v>6312.2434296</v>
      </c>
      <c r="E21" s="398" t="n">
        <v>14.9216327809398</v>
      </c>
      <c r="F21" s="398" t="n">
        <v>2.36550569264466</v>
      </c>
      <c r="G21" s="398" t="n">
        <v>14.3810423142554</v>
      </c>
      <c r="H21" s="398" t="n">
        <v>59.9885916</v>
      </c>
      <c r="I21" s="398" t="n">
        <v>73.9915263079267</v>
      </c>
      <c r="J21" s="398" t="n">
        <v>0.0224806531158333</v>
      </c>
      <c r="K21" s="398" t="n">
        <v>73.9834504193544</v>
      </c>
      <c r="L21" s="398" t="n">
        <v>371.892636</v>
      </c>
      <c r="M21" s="398" t="n">
        <v>35.658230232245</v>
      </c>
      <c r="N21" s="398" t="n">
        <v>0.13936632154986</v>
      </c>
      <c r="O21" s="398" t="n">
        <v>35.666507625108</v>
      </c>
      <c r="P21" s="398" t="n">
        <v>260101.2881113</v>
      </c>
      <c r="Q21" s="398" t="n">
        <v>2.63683192693221</v>
      </c>
      <c r="R21" s="398" t="n">
        <v>97.4726473326897</v>
      </c>
      <c r="S21" s="398" t="n">
        <v>0.352094393320536</v>
      </c>
    </row>
    <row r="22">
      <c r="A22" s="398" t="s">
        <v>14</v>
      </c>
      <c r="B22" s="398" t="s">
        <v>19</v>
      </c>
      <c r="C22" s="398" t="s">
        <v>17</v>
      </c>
      <c r="D22" s="398" t="n">
        <v>23910.4975307</v>
      </c>
      <c r="E22" s="398" t="n">
        <v>9.02920368188287</v>
      </c>
      <c r="F22" s="398" t="n">
        <v>1.39534780467263</v>
      </c>
      <c r="G22" s="398" t="n">
        <v>8.78959614742544</v>
      </c>
      <c r="H22" s="398" t="n">
        <v>1059.249606</v>
      </c>
      <c r="I22" s="398" t="n">
        <v>22.624255772157</v>
      </c>
      <c r="J22" s="398" t="n">
        <v>0.0618147577412277</v>
      </c>
      <c r="K22" s="398" t="n">
        <v>22.624766658113</v>
      </c>
      <c r="L22" s="398" t="n">
        <v>4224.3143455</v>
      </c>
      <c r="M22" s="398" t="n">
        <v>12.7530120144886</v>
      </c>
      <c r="N22" s="398" t="n">
        <v>0.246518824657344</v>
      </c>
      <c r="O22" s="398" t="n">
        <v>12.7540419568139</v>
      </c>
      <c r="P22" s="398" t="n">
        <v>1684392.8629126</v>
      </c>
      <c r="Q22" s="398" t="n">
        <v>0.993424754682872</v>
      </c>
      <c r="R22" s="398" t="n">
        <v>98.2963186129288</v>
      </c>
      <c r="S22" s="398" t="n">
        <v>0.129121761235505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983</v>
      </c>
    </row>
    <row r="32">
      <c r="A32" s="5" t="s">
        <v>26</v>
      </c>
      <c r="B32" s="5" t="s">
        <v>10</v>
      </c>
      <c r="C32" s="5" t="s">
        <v>11</v>
      </c>
      <c r="D32" s="5" t="s">
        <v>967</v>
      </c>
      <c r="E32" s="5" t="s">
        <v>968</v>
      </c>
      <c r="F32" s="5" t="s">
        <v>969</v>
      </c>
      <c r="G32" s="5" t="s">
        <v>970</v>
      </c>
      <c r="H32" s="5" t="s">
        <v>971</v>
      </c>
      <c r="I32" s="5" t="s">
        <v>972</v>
      </c>
      <c r="J32" s="5" t="s">
        <v>973</v>
      </c>
      <c r="K32" s="5" t="s">
        <v>974</v>
      </c>
      <c r="L32" s="5" t="s">
        <v>975</v>
      </c>
      <c r="M32" s="5" t="s">
        <v>976</v>
      </c>
      <c r="N32" s="5" t="s">
        <v>977</v>
      </c>
      <c r="O32" s="5" t="s">
        <v>978</v>
      </c>
      <c r="P32" s="5" t="s">
        <v>979</v>
      </c>
      <c r="Q32" s="5" t="s">
        <v>980</v>
      </c>
      <c r="R32" s="5" t="s">
        <v>981</v>
      </c>
      <c r="S32" s="5" t="s">
        <v>982</v>
      </c>
    </row>
    <row r="33">
      <c r="A33" s="399" t="s">
        <v>14</v>
      </c>
      <c r="B33" s="399" t="s">
        <v>15</v>
      </c>
      <c r="C33" s="399" t="s">
        <v>16</v>
      </c>
      <c r="D33" s="399" t="n">
        <v>6317.7355719</v>
      </c>
      <c r="E33" s="399" t="n">
        <v>14.9089145349549</v>
      </c>
      <c r="F33" s="399" t="n">
        <v>2.35760159783272</v>
      </c>
      <c r="G33" s="399" t="n">
        <v>14.369912182697</v>
      </c>
      <c r="H33" s="399" t="n">
        <v>59.9885916</v>
      </c>
      <c r="I33" s="399" t="n">
        <v>73.9915263079267</v>
      </c>
      <c r="J33" s="399" t="n">
        <v>0.0223860587070062</v>
      </c>
      <c r="K33" s="399" t="n">
        <v>73.9833081218733</v>
      </c>
      <c r="L33" s="399" t="n">
        <v>371.892636</v>
      </c>
      <c r="M33" s="399" t="n">
        <v>35.658230232245</v>
      </c>
      <c r="N33" s="399" t="n">
        <v>0.138779893979029</v>
      </c>
      <c r="O33" s="399" t="n">
        <v>35.6661071353719</v>
      </c>
      <c r="P33" s="399" t="n">
        <v>261223.3765047</v>
      </c>
      <c r="Q33" s="399" t="n">
        <v>2.62617782920698</v>
      </c>
      <c r="R33" s="399" t="n">
        <v>97.4812324494812</v>
      </c>
      <c r="S33" s="399" t="n">
        <v>0.350615790522979</v>
      </c>
    </row>
    <row r="34">
      <c r="A34" s="399" t="s">
        <v>14</v>
      </c>
      <c r="B34" s="399" t="s">
        <v>15</v>
      </c>
      <c r="C34" s="399" t="s">
        <v>17</v>
      </c>
      <c r="D34" s="399" t="n">
        <v>23963.9601359</v>
      </c>
      <c r="E34" s="399" t="n">
        <v>9.00959353707182</v>
      </c>
      <c r="F34" s="399" t="n">
        <v>1.39425909633446</v>
      </c>
      <c r="G34" s="399" t="n">
        <v>8.77059924613292</v>
      </c>
      <c r="H34" s="399" t="n">
        <v>1062.4555265</v>
      </c>
      <c r="I34" s="399" t="n">
        <v>22.5580061514218</v>
      </c>
      <c r="J34" s="399" t="n">
        <v>0.0618152539844311</v>
      </c>
      <c r="K34" s="399" t="n">
        <v>22.5585916450532</v>
      </c>
      <c r="L34" s="399" t="n">
        <v>4224.3143455</v>
      </c>
      <c r="M34" s="399" t="n">
        <v>12.7530120144886</v>
      </c>
      <c r="N34" s="399" t="n">
        <v>0.245776936223747</v>
      </c>
      <c r="O34" s="399" t="n">
        <v>12.7539508539652</v>
      </c>
      <c r="P34" s="399" t="n">
        <v>1689508.7314797</v>
      </c>
      <c r="Q34" s="399" t="n">
        <v>0.990817825331792</v>
      </c>
      <c r="R34" s="399" t="n">
        <v>98.2981487134574</v>
      </c>
      <c r="S34" s="399" t="n">
        <v>0.128740365993315</v>
      </c>
    </row>
    <row r="35">
      <c r="A35" s="399" t="s">
        <v>27</v>
      </c>
      <c r="B35" s="399" t="s">
        <v>28</v>
      </c>
      <c r="C35" s="399" t="s">
        <v>16</v>
      </c>
      <c r="D35" s="399"/>
      <c r="E35" s="399"/>
      <c r="F35" s="399"/>
      <c r="G35" s="399"/>
      <c r="H35" s="399"/>
      <c r="I35" s="399"/>
      <c r="J35" s="399"/>
      <c r="K35" s="399"/>
      <c r="L35" s="399"/>
      <c r="M35" s="399"/>
      <c r="N35" s="399"/>
      <c r="O35" s="399"/>
      <c r="P35" s="399" t="n">
        <v>2575.4338741</v>
      </c>
      <c r="Q35" s="399" t="n">
        <v>22.8984113228175</v>
      </c>
      <c r="R35" s="399" t="n">
        <v>100</v>
      </c>
      <c r="S35" s="399" t="n">
        <v>0</v>
      </c>
    </row>
    <row r="36">
      <c r="A36" s="399" t="s">
        <v>27</v>
      </c>
      <c r="B36" s="399" t="s">
        <v>28</v>
      </c>
      <c r="C36" s="399" t="s">
        <v>17</v>
      </c>
      <c r="D36" s="399" t="n">
        <v>652.4323085</v>
      </c>
      <c r="E36" s="399" t="n">
        <v>52.2505813787618</v>
      </c>
      <c r="F36" s="399" t="n">
        <v>0.91653524786702</v>
      </c>
      <c r="G36" s="399" t="n">
        <v>51.6904090295725</v>
      </c>
      <c r="H36" s="399"/>
      <c r="I36" s="399"/>
      <c r="J36" s="399"/>
      <c r="K36" s="399"/>
      <c r="L36" s="399" t="n">
        <v>25.0249012</v>
      </c>
      <c r="M36" s="399" t="n">
        <v>99.9999999999998</v>
      </c>
      <c r="N36" s="399" t="n">
        <v>0.035154917568264</v>
      </c>
      <c r="O36" s="399" t="n">
        <v>100.159247816176</v>
      </c>
      <c r="P36" s="399" t="n">
        <v>70507.1818992</v>
      </c>
      <c r="Q36" s="399" t="n">
        <v>5.53116059398424</v>
      </c>
      <c r="R36" s="399" t="n">
        <v>99.0483098345647</v>
      </c>
      <c r="S36" s="399" t="n">
        <v>0.479374377050955</v>
      </c>
    </row>
    <row r="37">
      <c r="A37" s="399" t="s">
        <v>29</v>
      </c>
      <c r="B37" s="399" t="s">
        <v>30</v>
      </c>
      <c r="C37" s="399" t="s">
        <v>16</v>
      </c>
      <c r="D37" s="399"/>
      <c r="E37" s="399"/>
      <c r="F37" s="399"/>
      <c r="G37" s="399"/>
      <c r="H37" s="399"/>
      <c r="I37" s="399"/>
      <c r="J37" s="399"/>
      <c r="K37" s="399"/>
      <c r="L37" s="399" t="n">
        <v>33.636158</v>
      </c>
      <c r="M37" s="399" t="n">
        <v>100</v>
      </c>
      <c r="N37" s="399" t="n">
        <v>4.29839569047367</v>
      </c>
      <c r="O37" s="399" t="n">
        <v>97.3976662334043</v>
      </c>
      <c r="P37" s="399" t="n">
        <v>748.8920321</v>
      </c>
      <c r="Q37" s="399" t="n">
        <v>25.0223046995713</v>
      </c>
      <c r="R37" s="399" t="n">
        <v>95.7016043095263</v>
      </c>
      <c r="S37" s="399" t="n">
        <v>4.37457356979944</v>
      </c>
    </row>
    <row r="38">
      <c r="A38" s="399" t="s">
        <v>29</v>
      </c>
      <c r="B38" s="399" t="s">
        <v>30</v>
      </c>
      <c r="C38" s="399" t="s">
        <v>17</v>
      </c>
      <c r="D38" s="399" t="n">
        <v>166.5752788</v>
      </c>
      <c r="E38" s="399" t="n">
        <v>44.3273978867252</v>
      </c>
      <c r="F38" s="399" t="n">
        <v>0.786965138858076</v>
      </c>
      <c r="G38" s="399" t="n">
        <v>44.5301153779389</v>
      </c>
      <c r="H38" s="399"/>
      <c r="I38" s="399"/>
      <c r="J38" s="399"/>
      <c r="K38" s="399"/>
      <c r="L38" s="399" t="n">
        <v>98.6273048</v>
      </c>
      <c r="M38" s="399" t="n">
        <v>65.704358082947</v>
      </c>
      <c r="N38" s="399" t="n">
        <v>0.465952998405726</v>
      </c>
      <c r="O38" s="399" t="n">
        <v>65.3306459479702</v>
      </c>
      <c r="P38" s="399" t="n">
        <v>20901.5900194</v>
      </c>
      <c r="Q38" s="399" t="n">
        <v>3.9811032142856</v>
      </c>
      <c r="R38" s="399" t="n">
        <v>98.7470818627362</v>
      </c>
      <c r="S38" s="399" t="n">
        <v>0.526024514735785</v>
      </c>
    </row>
    <row r="39">
      <c r="A39" s="399" t="s">
        <v>31</v>
      </c>
      <c r="B39" s="399" t="s">
        <v>32</v>
      </c>
      <c r="C39" s="399" t="s">
        <v>16</v>
      </c>
      <c r="D39" s="399"/>
      <c r="E39" s="399"/>
      <c r="F39" s="399"/>
      <c r="G39" s="399"/>
      <c r="H39" s="399"/>
      <c r="I39" s="399"/>
      <c r="J39" s="399"/>
      <c r="K39" s="399"/>
      <c r="L39" s="399"/>
      <c r="M39" s="399"/>
      <c r="N39" s="399"/>
      <c r="O39" s="399"/>
      <c r="P39" s="399" t="n">
        <v>3063.9034475</v>
      </c>
      <c r="Q39" s="399" t="n">
        <v>26.3861786101621</v>
      </c>
      <c r="R39" s="399" t="n">
        <v>100</v>
      </c>
      <c r="S39" s="399" t="n">
        <v>0</v>
      </c>
    </row>
    <row r="40">
      <c r="A40" s="399" t="s">
        <v>31</v>
      </c>
      <c r="B40" s="399" t="s">
        <v>32</v>
      </c>
      <c r="C40" s="399" t="s">
        <v>17</v>
      </c>
      <c r="D40" s="399" t="n">
        <v>669.1513522</v>
      </c>
      <c r="E40" s="399" t="n">
        <v>59.0446370609944</v>
      </c>
      <c r="F40" s="399" t="n">
        <v>1.41502496267086</v>
      </c>
      <c r="G40" s="399" t="n">
        <v>58.8523862874987</v>
      </c>
      <c r="H40" s="399" t="n">
        <v>1.131677</v>
      </c>
      <c r="I40" s="399" t="n">
        <v>100</v>
      </c>
      <c r="J40" s="399" t="n">
        <v>0.0023931076271693</v>
      </c>
      <c r="K40" s="399" t="n">
        <v>100.172473586401</v>
      </c>
      <c r="L40" s="399"/>
      <c r="M40" s="399"/>
      <c r="N40" s="399"/>
      <c r="O40" s="399"/>
      <c r="P40" s="399" t="n">
        <v>46618.7309354</v>
      </c>
      <c r="Q40" s="399" t="n">
        <v>5.57865245336102</v>
      </c>
      <c r="R40" s="399" t="n">
        <v>98.582581929702</v>
      </c>
      <c r="S40" s="399" t="n">
        <v>0.844759023966179</v>
      </c>
    </row>
    <row r="41">
      <c r="A41" s="399" t="s">
        <v>33</v>
      </c>
      <c r="B41" s="399" t="s">
        <v>34</v>
      </c>
      <c r="C41" s="399" t="s">
        <v>16</v>
      </c>
      <c r="D41" s="399" t="n">
        <v>13.4246916</v>
      </c>
      <c r="E41" s="399" t="n">
        <v>100</v>
      </c>
      <c r="F41" s="399" t="n">
        <v>3.13966748654635</v>
      </c>
      <c r="G41" s="399" t="n">
        <v>94.2261029140013</v>
      </c>
      <c r="H41" s="399"/>
      <c r="I41" s="399"/>
      <c r="J41" s="399"/>
      <c r="K41" s="399"/>
      <c r="L41" s="399"/>
      <c r="M41" s="399"/>
      <c r="N41" s="399"/>
      <c r="O41" s="399"/>
      <c r="P41" s="399" t="n">
        <v>414.1585368</v>
      </c>
      <c r="Q41" s="399" t="n">
        <v>26.1978116843754</v>
      </c>
      <c r="R41" s="399" t="n">
        <v>96.8603325134537</v>
      </c>
      <c r="S41" s="399" t="n">
        <v>3.05428057106833</v>
      </c>
    </row>
    <row r="42">
      <c r="A42" s="399" t="s">
        <v>33</v>
      </c>
      <c r="B42" s="399" t="s">
        <v>34</v>
      </c>
      <c r="C42" s="399" t="s">
        <v>17</v>
      </c>
      <c r="D42" s="399" t="n">
        <v>113.4593301</v>
      </c>
      <c r="E42" s="399" t="n">
        <v>43.4453864779266</v>
      </c>
      <c r="F42" s="399" t="n">
        <v>1.08641495794351</v>
      </c>
      <c r="G42" s="399" t="n">
        <v>42.6099124068201</v>
      </c>
      <c r="H42" s="399"/>
      <c r="I42" s="399"/>
      <c r="J42" s="399"/>
      <c r="K42" s="399"/>
      <c r="L42" s="399" t="n">
        <v>8.5307513</v>
      </c>
      <c r="M42" s="399" t="n">
        <v>99.9999999999997</v>
      </c>
      <c r="N42" s="399" t="n">
        <v>0.0816850919765482</v>
      </c>
      <c r="O42" s="399" t="n">
        <v>99.7684241411082</v>
      </c>
      <c r="P42" s="399" t="n">
        <v>10321.4716245</v>
      </c>
      <c r="Q42" s="399" t="n">
        <v>6.3566262622848</v>
      </c>
      <c r="R42" s="399" t="n">
        <v>98.8318999500799</v>
      </c>
      <c r="S42" s="399" t="n">
        <v>0.4727959047645</v>
      </c>
    </row>
    <row r="43">
      <c r="A43" s="399" t="s">
        <v>35</v>
      </c>
      <c r="B43" s="399" t="s">
        <v>36</v>
      </c>
      <c r="C43" s="399" t="s">
        <v>16</v>
      </c>
      <c r="D43" s="399" t="n">
        <v>323.8775262</v>
      </c>
      <c r="E43" s="399" t="n">
        <v>100</v>
      </c>
      <c r="F43" s="399" t="n">
        <v>5.44993352958952</v>
      </c>
      <c r="G43" s="399" t="n">
        <v>71.9155952679515</v>
      </c>
      <c r="H43" s="399"/>
      <c r="I43" s="399"/>
      <c r="J43" s="399"/>
      <c r="K43" s="399"/>
      <c r="L43" s="399"/>
      <c r="M43" s="399"/>
      <c r="N43" s="399"/>
      <c r="O43" s="399"/>
      <c r="P43" s="399" t="n">
        <v>5618.9018571</v>
      </c>
      <c r="Q43" s="399" t="n">
        <v>28.8315555931742</v>
      </c>
      <c r="R43" s="399" t="n">
        <v>94.5500664704105</v>
      </c>
      <c r="S43" s="399" t="n">
        <v>4.14526640310565</v>
      </c>
    </row>
    <row r="44">
      <c r="A44" s="399" t="s">
        <v>35</v>
      </c>
      <c r="B44" s="399" t="s">
        <v>36</v>
      </c>
      <c r="C44" s="399" t="s">
        <v>17</v>
      </c>
      <c r="D44" s="399" t="n">
        <v>369.8711899</v>
      </c>
      <c r="E44" s="399" t="n">
        <v>63.2350633291381</v>
      </c>
      <c r="F44" s="399" t="n">
        <v>0.36647489047981</v>
      </c>
      <c r="G44" s="399" t="n">
        <v>63.5950010357511</v>
      </c>
      <c r="H44" s="399" t="n">
        <v>52.2767587</v>
      </c>
      <c r="I44" s="399" t="n">
        <v>97.7321432997619</v>
      </c>
      <c r="J44" s="399" t="n">
        <v>0.0517967334098167</v>
      </c>
      <c r="K44" s="399" t="n">
        <v>97.6497877587408</v>
      </c>
      <c r="L44" s="399" t="n">
        <v>64.4915117</v>
      </c>
      <c r="M44" s="399" t="n">
        <v>100</v>
      </c>
      <c r="N44" s="399" t="n">
        <v>0.0638993258532108</v>
      </c>
      <c r="O44" s="399" t="n">
        <v>100.973999323035</v>
      </c>
      <c r="P44" s="399" t="n">
        <v>100440.1087313</v>
      </c>
      <c r="Q44" s="399" t="n">
        <v>4.87605323498455</v>
      </c>
      <c r="R44" s="399" t="n">
        <v>99.5178290502572</v>
      </c>
      <c r="S44" s="399" t="n">
        <v>0.286454861811367</v>
      </c>
    </row>
    <row r="45">
      <c r="A45" s="399" t="s">
        <v>37</v>
      </c>
      <c r="B45" s="399" t="s">
        <v>38</v>
      </c>
      <c r="C45" s="399" t="s">
        <v>16</v>
      </c>
      <c r="D45" s="399" t="n">
        <v>2698.8513717</v>
      </c>
      <c r="E45" s="399" t="n">
        <v>66.7546187029035</v>
      </c>
      <c r="F45" s="399" t="n">
        <v>5.81243610975753</v>
      </c>
      <c r="G45" s="399" t="n">
        <v>59.9684054592768</v>
      </c>
      <c r="H45" s="399"/>
      <c r="I45" s="399"/>
      <c r="J45" s="399"/>
      <c r="K45" s="399"/>
      <c r="L45" s="399"/>
      <c r="M45" s="399"/>
      <c r="N45" s="399"/>
      <c r="O45" s="399"/>
      <c r="P45" s="399" t="n">
        <v>43733.5105629</v>
      </c>
      <c r="Q45" s="399" t="n">
        <v>16.914197832252</v>
      </c>
      <c r="R45" s="399" t="n">
        <v>94.1875638902425</v>
      </c>
      <c r="S45" s="399" t="n">
        <v>3.7007276856875</v>
      </c>
    </row>
    <row r="46">
      <c r="A46" s="399" t="s">
        <v>37</v>
      </c>
      <c r="B46" s="399" t="s">
        <v>38</v>
      </c>
      <c r="C46" s="399" t="s">
        <v>17</v>
      </c>
      <c r="D46" s="399" t="n">
        <v>2608.3889665</v>
      </c>
      <c r="E46" s="399" t="n">
        <v>49.3083571972079</v>
      </c>
      <c r="F46" s="399" t="n">
        <v>0.578771146033103</v>
      </c>
      <c r="G46" s="399" t="n">
        <v>49.3020122103233</v>
      </c>
      <c r="H46" s="399"/>
      <c r="I46" s="399"/>
      <c r="J46" s="399"/>
      <c r="K46" s="399"/>
      <c r="L46" s="399"/>
      <c r="M46" s="399"/>
      <c r="N46" s="399"/>
      <c r="O46" s="399"/>
      <c r="P46" s="399" t="n">
        <v>448068.7023809</v>
      </c>
      <c r="Q46" s="399" t="n">
        <v>4.85031803444759</v>
      </c>
      <c r="R46" s="399" t="n">
        <v>99.4212288539669</v>
      </c>
      <c r="S46" s="399" t="n">
        <v>0.287006934410551</v>
      </c>
    </row>
    <row r="47">
      <c r="A47" s="399" t="s">
        <v>39</v>
      </c>
      <c r="B47" s="399" t="s">
        <v>40</v>
      </c>
      <c r="C47" s="399" t="s">
        <v>16</v>
      </c>
      <c r="D47" s="399"/>
      <c r="E47" s="399"/>
      <c r="F47" s="399"/>
      <c r="G47" s="399"/>
      <c r="H47" s="399" t="n">
        <v>11.2148653</v>
      </c>
      <c r="I47" s="399" t="n">
        <v>100</v>
      </c>
      <c r="J47" s="399" t="n">
        <v>1.88488006088906</v>
      </c>
      <c r="K47" s="399" t="n">
        <v>80.159107806808</v>
      </c>
      <c r="L47" s="399"/>
      <c r="M47" s="399"/>
      <c r="N47" s="399"/>
      <c r="O47" s="399"/>
      <c r="P47" s="399" t="n">
        <v>583.7760592</v>
      </c>
      <c r="Q47" s="399" t="n">
        <v>25.4228016708879</v>
      </c>
      <c r="R47" s="399" t="n">
        <v>98.1151199391109</v>
      </c>
      <c r="S47" s="399" t="n">
        <v>1.53992885191879</v>
      </c>
    </row>
    <row r="48">
      <c r="A48" s="399" t="s">
        <v>39</v>
      </c>
      <c r="B48" s="399" t="s">
        <v>40</v>
      </c>
      <c r="C48" s="399" t="s">
        <v>17</v>
      </c>
      <c r="D48" s="399" t="n">
        <v>149.623669</v>
      </c>
      <c r="E48" s="399" t="n">
        <v>47.4984439446815</v>
      </c>
      <c r="F48" s="399" t="n">
        <v>1.33372444919636</v>
      </c>
      <c r="G48" s="399" t="n">
        <v>47.7752285295572</v>
      </c>
      <c r="H48" s="399" t="n">
        <v>3.708239</v>
      </c>
      <c r="I48" s="399" t="n">
        <v>100</v>
      </c>
      <c r="J48" s="399" t="n">
        <v>0.0330547235662525</v>
      </c>
      <c r="K48" s="399" t="n">
        <v>100.35083626813</v>
      </c>
      <c r="L48" s="399" t="n">
        <v>27.2024048</v>
      </c>
      <c r="M48" s="399" t="n">
        <v>99.9999999999999</v>
      </c>
      <c r="N48" s="399" t="n">
        <v>0.242478430058392</v>
      </c>
      <c r="O48" s="399" t="n">
        <v>99.5989570562842</v>
      </c>
      <c r="P48" s="399" t="n">
        <v>11037.9500668</v>
      </c>
      <c r="Q48" s="399" t="n">
        <v>6.51786259771533</v>
      </c>
      <c r="R48" s="399" t="n">
        <v>98.390742397179</v>
      </c>
      <c r="S48" s="399" t="n">
        <v>0.690150039501674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984</v>
      </c>
    </row>
    <row r="58">
      <c r="A58" s="5" t="s">
        <v>26</v>
      </c>
      <c r="B58" s="5" t="s">
        <v>10</v>
      </c>
      <c r="C58" s="5" t="s">
        <v>11</v>
      </c>
      <c r="D58" s="5" t="s">
        <v>967</v>
      </c>
      <c r="E58" s="5" t="s">
        <v>968</v>
      </c>
      <c r="F58" s="5" t="s">
        <v>969</v>
      </c>
      <c r="G58" s="5" t="s">
        <v>970</v>
      </c>
      <c r="H58" s="5" t="s">
        <v>971</v>
      </c>
      <c r="I58" s="5" t="s">
        <v>972</v>
      </c>
      <c r="J58" s="5" t="s">
        <v>973</v>
      </c>
      <c r="K58" s="5" t="s">
        <v>974</v>
      </c>
      <c r="L58" s="5" t="s">
        <v>975</v>
      </c>
      <c r="M58" s="5" t="s">
        <v>976</v>
      </c>
      <c r="N58" s="5" t="s">
        <v>977</v>
      </c>
      <c r="O58" s="5" t="s">
        <v>978</v>
      </c>
      <c r="P58" s="5" t="s">
        <v>979</v>
      </c>
      <c r="Q58" s="5" t="s">
        <v>980</v>
      </c>
      <c r="R58" s="5" t="s">
        <v>981</v>
      </c>
      <c r="S58" s="5" t="s">
        <v>982</v>
      </c>
    </row>
    <row r="59">
      <c r="A59" s="400" t="s">
        <v>14</v>
      </c>
      <c r="B59" s="400" t="s">
        <v>15</v>
      </c>
      <c r="C59" s="400" t="s">
        <v>16</v>
      </c>
      <c r="D59" s="400" t="n">
        <v>6312.2434296</v>
      </c>
      <c r="E59" s="400" t="n">
        <v>14.9216327809398</v>
      </c>
      <c r="F59" s="400" t="n">
        <v>2.36550569264466</v>
      </c>
      <c r="G59" s="400" t="n">
        <v>14.3810423142554</v>
      </c>
      <c r="H59" s="400" t="n">
        <v>59.9885916</v>
      </c>
      <c r="I59" s="400" t="n">
        <v>73.9915263079267</v>
      </c>
      <c r="J59" s="400" t="n">
        <v>0.0224806531158333</v>
      </c>
      <c r="K59" s="400" t="n">
        <v>73.9834504193544</v>
      </c>
      <c r="L59" s="400" t="n">
        <v>371.892636</v>
      </c>
      <c r="M59" s="400" t="n">
        <v>35.658230232245</v>
      </c>
      <c r="N59" s="400" t="n">
        <v>0.13936632154986</v>
      </c>
      <c r="O59" s="400" t="n">
        <v>35.666507625108</v>
      </c>
      <c r="P59" s="400" t="n">
        <v>260101.2881113</v>
      </c>
      <c r="Q59" s="400" t="n">
        <v>2.63683192693221</v>
      </c>
      <c r="R59" s="400" t="n">
        <v>97.4726473326897</v>
      </c>
      <c r="S59" s="400" t="n">
        <v>0.352094393320536</v>
      </c>
    </row>
    <row r="60">
      <c r="A60" s="400" t="s">
        <v>14</v>
      </c>
      <c r="B60" s="400" t="s">
        <v>15</v>
      </c>
      <c r="C60" s="400" t="s">
        <v>17</v>
      </c>
      <c r="D60" s="400" t="n">
        <v>23910.4975307</v>
      </c>
      <c r="E60" s="400" t="n">
        <v>9.02920368188287</v>
      </c>
      <c r="F60" s="400" t="n">
        <v>1.39534780467263</v>
      </c>
      <c r="G60" s="400" t="n">
        <v>8.78959614742544</v>
      </c>
      <c r="H60" s="400" t="n">
        <v>1059.249606</v>
      </c>
      <c r="I60" s="400" t="n">
        <v>22.624255772157</v>
      </c>
      <c r="J60" s="400" t="n">
        <v>0.0618147577412277</v>
      </c>
      <c r="K60" s="400" t="n">
        <v>22.624766658113</v>
      </c>
      <c r="L60" s="400" t="n">
        <v>4224.3143455</v>
      </c>
      <c r="M60" s="400" t="n">
        <v>12.7530120144886</v>
      </c>
      <c r="N60" s="400" t="n">
        <v>0.246518824657344</v>
      </c>
      <c r="O60" s="400" t="n">
        <v>12.7540419568139</v>
      </c>
      <c r="P60" s="400" t="n">
        <v>1684392.8629126</v>
      </c>
      <c r="Q60" s="400" t="n">
        <v>0.993424754682872</v>
      </c>
      <c r="R60" s="400" t="n">
        <v>98.2963186129288</v>
      </c>
      <c r="S60" s="400" t="n">
        <v>0.129121761235505</v>
      </c>
    </row>
    <row r="61">
      <c r="A61" s="400" t="s">
        <v>42</v>
      </c>
      <c r="B61" s="400" t="s">
        <v>43</v>
      </c>
      <c r="C61" s="400" t="s">
        <v>16</v>
      </c>
      <c r="D61" s="400"/>
      <c r="E61" s="400"/>
      <c r="F61" s="400"/>
      <c r="G61" s="400"/>
      <c r="H61" s="400"/>
      <c r="I61" s="400"/>
      <c r="J61" s="400"/>
      <c r="K61" s="400"/>
      <c r="L61" s="400"/>
      <c r="M61" s="400"/>
      <c r="N61" s="400"/>
      <c r="O61" s="400"/>
      <c r="P61" s="400" t="n">
        <v>418.2657051</v>
      </c>
      <c r="Q61" s="400" t="n">
        <v>19.370236219871</v>
      </c>
      <c r="R61" s="400" t="n">
        <v>100</v>
      </c>
      <c r="S61" s="400" t="n">
        <v>0</v>
      </c>
    </row>
    <row r="62">
      <c r="A62" s="400" t="s">
        <v>42</v>
      </c>
      <c r="B62" s="400" t="s">
        <v>43</v>
      </c>
      <c r="C62" s="400" t="s">
        <v>17</v>
      </c>
      <c r="D62" s="400" t="n">
        <v>15.0224104</v>
      </c>
      <c r="E62" s="400" t="n">
        <v>100</v>
      </c>
      <c r="F62" s="400" t="n">
        <v>0.433776317941733</v>
      </c>
      <c r="G62" s="400" t="n">
        <v>98.9179349658896</v>
      </c>
      <c r="H62" s="400"/>
      <c r="I62" s="400"/>
      <c r="J62" s="400"/>
      <c r="K62" s="400"/>
      <c r="L62" s="400"/>
      <c r="M62" s="400"/>
      <c r="N62" s="400"/>
      <c r="O62" s="400"/>
      <c r="P62" s="400" t="n">
        <v>3448.1473798</v>
      </c>
      <c r="Q62" s="400" t="n">
        <v>10.5520067676324</v>
      </c>
      <c r="R62" s="400" t="n">
        <v>99.5662236820583</v>
      </c>
      <c r="S62" s="400" t="n">
        <v>0.430951943551872</v>
      </c>
    </row>
    <row r="63">
      <c r="A63" s="400" t="s">
        <v>44</v>
      </c>
      <c r="B63" s="400" t="s">
        <v>45</v>
      </c>
      <c r="C63" s="400" t="s">
        <v>16</v>
      </c>
      <c r="D63" s="400" t="n">
        <v>159.1838812</v>
      </c>
      <c r="E63" s="400" t="n">
        <v>100</v>
      </c>
      <c r="F63" s="400" t="n">
        <v>8.16990654535654</v>
      </c>
      <c r="G63" s="400" t="n">
        <v>92.4654489926724</v>
      </c>
      <c r="H63" s="400"/>
      <c r="I63" s="400"/>
      <c r="J63" s="400"/>
      <c r="K63" s="400"/>
      <c r="L63" s="400"/>
      <c r="M63" s="400"/>
      <c r="N63" s="400"/>
      <c r="O63" s="400"/>
      <c r="P63" s="400" t="n">
        <v>1789.233525</v>
      </c>
      <c r="Q63" s="400" t="n">
        <v>20.967637125204</v>
      </c>
      <c r="R63" s="400" t="n">
        <v>91.8300934546435</v>
      </c>
      <c r="S63" s="400" t="n">
        <v>8.22643262709613</v>
      </c>
    </row>
    <row r="64">
      <c r="A64" s="400" t="s">
        <v>44</v>
      </c>
      <c r="B64" s="400" t="s">
        <v>45</v>
      </c>
      <c r="C64" s="400" t="s">
        <v>17</v>
      </c>
      <c r="D64" s="400" t="n">
        <v>215.8686483</v>
      </c>
      <c r="E64" s="400" t="n">
        <v>59.484678410911</v>
      </c>
      <c r="F64" s="400" t="n">
        <v>0.57215085407635</v>
      </c>
      <c r="G64" s="400" t="n">
        <v>59.6101659764431</v>
      </c>
      <c r="H64" s="400"/>
      <c r="I64" s="400"/>
      <c r="J64" s="400"/>
      <c r="K64" s="400"/>
      <c r="L64" s="400"/>
      <c r="M64" s="400"/>
      <c r="N64" s="400"/>
      <c r="O64" s="400"/>
      <c r="P64" s="400" t="n">
        <v>37513.4551414</v>
      </c>
      <c r="Q64" s="400" t="n">
        <v>5.610848533997</v>
      </c>
      <c r="R64" s="400" t="n">
        <v>99.4278491459237</v>
      </c>
      <c r="S64" s="400" t="n">
        <v>0.343022680949276</v>
      </c>
    </row>
    <row r="65">
      <c r="A65" s="400" t="s">
        <v>27</v>
      </c>
      <c r="B65" s="400" t="s">
        <v>28</v>
      </c>
      <c r="C65" s="400" t="s">
        <v>16</v>
      </c>
      <c r="D65" s="400"/>
      <c r="E65" s="400"/>
      <c r="F65" s="400"/>
      <c r="G65" s="400"/>
      <c r="H65" s="400"/>
      <c r="I65" s="400"/>
      <c r="J65" s="400"/>
      <c r="K65" s="400"/>
      <c r="L65" s="400"/>
      <c r="M65" s="400"/>
      <c r="N65" s="400"/>
      <c r="O65" s="400"/>
      <c r="P65" s="400" t="n">
        <v>2115.4660532</v>
      </c>
      <c r="Q65" s="400" t="n">
        <v>27.1200686221689</v>
      </c>
      <c r="R65" s="400" t="n">
        <v>100</v>
      </c>
      <c r="S65" s="400" t="n">
        <v>0.00000000000000301093246137461</v>
      </c>
    </row>
    <row r="66">
      <c r="A66" s="400" t="s">
        <v>27</v>
      </c>
      <c r="B66" s="400" t="s">
        <v>28</v>
      </c>
      <c r="C66" s="400" t="s">
        <v>17</v>
      </c>
      <c r="D66" s="400" t="n">
        <v>535.970092</v>
      </c>
      <c r="E66" s="400" t="n">
        <v>63.1311438457903</v>
      </c>
      <c r="F66" s="400" t="n">
        <v>0.874233743122678</v>
      </c>
      <c r="G66" s="400" t="n">
        <v>62.5093176667607</v>
      </c>
      <c r="H66" s="400"/>
      <c r="I66" s="400"/>
      <c r="J66" s="400"/>
      <c r="K66" s="400"/>
      <c r="L66" s="400"/>
      <c r="M66" s="400"/>
      <c r="N66" s="400"/>
      <c r="O66" s="400"/>
      <c r="P66" s="400" t="n">
        <v>60771.4429673</v>
      </c>
      <c r="Q66" s="400" t="n">
        <v>6.30414311518918</v>
      </c>
      <c r="R66" s="400" t="n">
        <v>99.1257662568773</v>
      </c>
      <c r="S66" s="400" t="n">
        <v>0.551297173554664</v>
      </c>
    </row>
    <row r="67">
      <c r="A67" s="400" t="s">
        <v>29</v>
      </c>
      <c r="B67" s="400" t="s">
        <v>30</v>
      </c>
      <c r="C67" s="400" t="s">
        <v>16</v>
      </c>
      <c r="D67" s="400"/>
      <c r="E67" s="400"/>
      <c r="F67" s="400"/>
      <c r="G67" s="400"/>
      <c r="H67" s="400"/>
      <c r="I67" s="400"/>
      <c r="J67" s="400"/>
      <c r="K67" s="400"/>
      <c r="L67" s="400" t="n">
        <v>33.636158</v>
      </c>
      <c r="M67" s="400" t="n">
        <v>100</v>
      </c>
      <c r="N67" s="400" t="n">
        <v>7.71548774815386</v>
      </c>
      <c r="O67" s="400" t="n">
        <v>93.6939161931895</v>
      </c>
      <c r="P67" s="400" t="n">
        <v>402.320182</v>
      </c>
      <c r="Q67" s="400" t="n">
        <v>28.418741969788</v>
      </c>
      <c r="R67" s="400" t="n">
        <v>92.2845122518461</v>
      </c>
      <c r="S67" s="400" t="n">
        <v>7.83332159238505</v>
      </c>
    </row>
    <row r="68">
      <c r="A68" s="400" t="s">
        <v>29</v>
      </c>
      <c r="B68" s="400" t="s">
        <v>30</v>
      </c>
      <c r="C68" s="400" t="s">
        <v>17</v>
      </c>
      <c r="D68" s="400" t="n">
        <v>144.4580079</v>
      </c>
      <c r="E68" s="400" t="n">
        <v>50.3107888144042</v>
      </c>
      <c r="F68" s="400" t="n">
        <v>1.00373061407936</v>
      </c>
      <c r="G68" s="400" t="n">
        <v>50.5665993944163</v>
      </c>
      <c r="H68" s="400"/>
      <c r="I68" s="400"/>
      <c r="J68" s="400"/>
      <c r="K68" s="400"/>
      <c r="L68" s="400" t="n">
        <v>98.6273048</v>
      </c>
      <c r="M68" s="400" t="n">
        <v>65.704358082947</v>
      </c>
      <c r="N68" s="400" t="n">
        <v>0.685287348558931</v>
      </c>
      <c r="O68" s="400" t="n">
        <v>65.1611758988507</v>
      </c>
      <c r="P68" s="400" t="n">
        <v>14149.0240714</v>
      </c>
      <c r="Q68" s="400" t="n">
        <v>4.94449306995362</v>
      </c>
      <c r="R68" s="400" t="n">
        <v>98.3109820373617</v>
      </c>
      <c r="S68" s="400" t="n">
        <v>0.770569552015052</v>
      </c>
    </row>
    <row r="69">
      <c r="A69" s="400" t="s">
        <v>46</v>
      </c>
      <c r="B69" s="400" t="s">
        <v>47</v>
      </c>
      <c r="C69" s="400" t="s">
        <v>16</v>
      </c>
      <c r="D69" s="400" t="n">
        <v>92.4661401</v>
      </c>
      <c r="E69" s="400" t="n">
        <v>70.0552573983357</v>
      </c>
      <c r="F69" s="400" t="n">
        <v>8.46196485963522</v>
      </c>
      <c r="G69" s="400" t="n">
        <v>66.5509705851288</v>
      </c>
      <c r="H69" s="400"/>
      <c r="I69" s="400"/>
      <c r="J69" s="400"/>
      <c r="K69" s="400"/>
      <c r="L69" s="400"/>
      <c r="M69" s="400"/>
      <c r="N69" s="400"/>
      <c r="O69" s="400"/>
      <c r="P69" s="400" t="n">
        <v>1000.2604504</v>
      </c>
      <c r="Q69" s="400" t="n">
        <v>17.9302895091501</v>
      </c>
      <c r="R69" s="400" t="n">
        <v>91.5380351403648</v>
      </c>
      <c r="S69" s="400" t="n">
        <v>6.15210905065241</v>
      </c>
    </row>
    <row r="70">
      <c r="A70" s="400" t="s">
        <v>46</v>
      </c>
      <c r="B70" s="400" t="s">
        <v>47</v>
      </c>
      <c r="C70" s="400" t="s">
        <v>17</v>
      </c>
      <c r="D70" s="400" t="n">
        <v>287.7975934</v>
      </c>
      <c r="E70" s="400" t="n">
        <v>51.4532262009727</v>
      </c>
      <c r="F70" s="400" t="n">
        <v>3.42005121795146</v>
      </c>
      <c r="G70" s="400" t="n">
        <v>49.8039276596886</v>
      </c>
      <c r="H70" s="400"/>
      <c r="I70" s="400"/>
      <c r="J70" s="400"/>
      <c r="K70" s="400"/>
      <c r="L70" s="400"/>
      <c r="M70" s="400"/>
      <c r="N70" s="400"/>
      <c r="O70" s="400"/>
      <c r="P70" s="400" t="n">
        <v>8127.2106933</v>
      </c>
      <c r="Q70" s="400" t="n">
        <v>9.03351515599035</v>
      </c>
      <c r="R70" s="400" t="n">
        <v>96.5799487820485</v>
      </c>
      <c r="S70" s="400" t="n">
        <v>1.76363712757471</v>
      </c>
    </row>
    <row r="71">
      <c r="A71" s="400" t="s">
        <v>48</v>
      </c>
      <c r="B71" s="400" t="s">
        <v>49</v>
      </c>
      <c r="C71" s="400" t="s">
        <v>16</v>
      </c>
      <c r="D71" s="400" t="n">
        <v>58.9880345</v>
      </c>
      <c r="E71" s="400" t="n">
        <v>100</v>
      </c>
      <c r="F71" s="400" t="n">
        <v>2.11838141853013</v>
      </c>
      <c r="G71" s="400" t="n">
        <v>101.316204277845</v>
      </c>
      <c r="H71" s="400"/>
      <c r="I71" s="400"/>
      <c r="J71" s="400"/>
      <c r="K71" s="400"/>
      <c r="L71" s="400"/>
      <c r="M71" s="400"/>
      <c r="N71" s="400"/>
      <c r="O71" s="400"/>
      <c r="P71" s="400" t="n">
        <v>2725.5923996</v>
      </c>
      <c r="Q71" s="400" t="n">
        <v>21.1525277708737</v>
      </c>
      <c r="R71" s="400" t="n">
        <v>97.8816185814699</v>
      </c>
      <c r="S71" s="400" t="n">
        <v>2.19271368463886</v>
      </c>
    </row>
    <row r="72">
      <c r="A72" s="400" t="s">
        <v>48</v>
      </c>
      <c r="B72" s="400" t="s">
        <v>49</v>
      </c>
      <c r="C72" s="400" t="s">
        <v>17</v>
      </c>
      <c r="D72" s="400" t="n">
        <v>121.6466583</v>
      </c>
      <c r="E72" s="400" t="n">
        <v>70.5303263554319</v>
      </c>
      <c r="F72" s="400" t="n">
        <v>0.374571650341979</v>
      </c>
      <c r="G72" s="400" t="n">
        <v>69.5058270326639</v>
      </c>
      <c r="H72" s="400"/>
      <c r="I72" s="400"/>
      <c r="J72" s="400"/>
      <c r="K72" s="400"/>
      <c r="L72" s="400"/>
      <c r="M72" s="400"/>
      <c r="N72" s="400"/>
      <c r="O72" s="400"/>
      <c r="P72" s="400" t="n">
        <v>32354.5586789</v>
      </c>
      <c r="Q72" s="400" t="n">
        <v>7.27451154179747</v>
      </c>
      <c r="R72" s="400" t="n">
        <v>99.625428349658</v>
      </c>
      <c r="S72" s="400" t="n">
        <v>0.261327983942349</v>
      </c>
    </row>
    <row r="73">
      <c r="A73" s="400" t="s">
        <v>31</v>
      </c>
      <c r="B73" s="400" t="s">
        <v>32</v>
      </c>
      <c r="C73" s="400" t="s">
        <v>16</v>
      </c>
      <c r="D73" s="400"/>
      <c r="E73" s="400"/>
      <c r="F73" s="400"/>
      <c r="G73" s="400"/>
      <c r="H73" s="400"/>
      <c r="I73" s="400"/>
      <c r="J73" s="400"/>
      <c r="K73" s="400"/>
      <c r="L73" s="400"/>
      <c r="M73" s="400"/>
      <c r="N73" s="400"/>
      <c r="O73" s="400"/>
      <c r="P73" s="400" t="n">
        <v>3024.2947525</v>
      </c>
      <c r="Q73" s="400" t="n">
        <v>26.7298825112406</v>
      </c>
      <c r="R73" s="400" t="n">
        <v>100</v>
      </c>
      <c r="S73" s="400" t="n">
        <v>0</v>
      </c>
    </row>
    <row r="74">
      <c r="A74" s="400" t="s">
        <v>31</v>
      </c>
      <c r="B74" s="400" t="s">
        <v>32</v>
      </c>
      <c r="C74" s="400" t="s">
        <v>17</v>
      </c>
      <c r="D74" s="400" t="n">
        <v>640.8594272</v>
      </c>
      <c r="E74" s="400" t="n">
        <v>61.630551658139</v>
      </c>
      <c r="F74" s="400" t="n">
        <v>1.38053721972297</v>
      </c>
      <c r="G74" s="400" t="n">
        <v>61.4288146784474</v>
      </c>
      <c r="H74" s="400"/>
      <c r="I74" s="400"/>
      <c r="J74" s="400"/>
      <c r="K74" s="400"/>
      <c r="L74" s="400"/>
      <c r="M74" s="400"/>
      <c r="N74" s="400"/>
      <c r="O74" s="400"/>
      <c r="P74" s="400" t="n">
        <v>45780.1582784</v>
      </c>
      <c r="Q74" s="400" t="n">
        <v>5.67910723471262</v>
      </c>
      <c r="R74" s="400" t="n">
        <v>98.619462780277</v>
      </c>
      <c r="S74" s="400" t="n">
        <v>0.859919154254629</v>
      </c>
    </row>
    <row r="75">
      <c r="A75" s="400" t="s">
        <v>50</v>
      </c>
      <c r="B75" s="400" t="s">
        <v>51</v>
      </c>
      <c r="C75" s="400" t="s">
        <v>16</v>
      </c>
      <c r="D75" s="400" t="n">
        <v>247.2774202</v>
      </c>
      <c r="E75" s="400" t="n">
        <v>84.5601835428716</v>
      </c>
      <c r="F75" s="400" t="n">
        <v>2.81173434762366</v>
      </c>
      <c r="G75" s="400" t="n">
        <v>84.779541526211</v>
      </c>
      <c r="H75" s="400"/>
      <c r="I75" s="400"/>
      <c r="J75" s="400"/>
      <c r="K75" s="400"/>
      <c r="L75" s="400"/>
      <c r="M75" s="400"/>
      <c r="N75" s="400"/>
      <c r="O75" s="400"/>
      <c r="P75" s="400" t="n">
        <v>8547.2027699</v>
      </c>
      <c r="Q75" s="400" t="n">
        <v>18.6189767152031</v>
      </c>
      <c r="R75" s="400" t="n">
        <v>97.1882656523763</v>
      </c>
      <c r="S75" s="400" t="n">
        <v>2.45274002252148</v>
      </c>
    </row>
    <row r="76">
      <c r="A76" s="400" t="s">
        <v>50</v>
      </c>
      <c r="B76" s="400" t="s">
        <v>51</v>
      </c>
      <c r="C76" s="400" t="s">
        <v>17</v>
      </c>
      <c r="D76" s="400" t="n">
        <v>2638.449322</v>
      </c>
      <c r="E76" s="400" t="n">
        <v>40.592858812822</v>
      </c>
      <c r="F76" s="400" t="n">
        <v>3.59896762481417</v>
      </c>
      <c r="G76" s="400" t="n">
        <v>38.9022637498834</v>
      </c>
      <c r="H76" s="400"/>
      <c r="I76" s="400"/>
      <c r="J76" s="400"/>
      <c r="K76" s="400"/>
      <c r="L76" s="400" t="n">
        <v>391.9693233</v>
      </c>
      <c r="M76" s="400" t="n">
        <v>72.9320236989722</v>
      </c>
      <c r="N76" s="400" t="n">
        <v>0.534664392722801</v>
      </c>
      <c r="O76" s="400" t="n">
        <v>72.7149527353399</v>
      </c>
      <c r="P76" s="400" t="n">
        <v>70280.8638405</v>
      </c>
      <c r="Q76" s="400" t="n">
        <v>5.13653745830976</v>
      </c>
      <c r="R76" s="400" t="n">
        <v>95.866367982463</v>
      </c>
      <c r="S76" s="400" t="n">
        <v>1.48712926669168</v>
      </c>
    </row>
    <row r="77">
      <c r="A77" s="400" t="s">
        <v>52</v>
      </c>
      <c r="B77" s="400" t="s">
        <v>53</v>
      </c>
      <c r="C77" s="400" t="s">
        <v>16</v>
      </c>
      <c r="D77" s="400"/>
      <c r="E77" s="400"/>
      <c r="F77" s="400"/>
      <c r="G77" s="400"/>
      <c r="H77" s="400"/>
      <c r="I77" s="400"/>
      <c r="J77" s="400"/>
      <c r="K77" s="400"/>
      <c r="L77" s="400"/>
      <c r="M77" s="400"/>
      <c r="N77" s="400"/>
      <c r="O77" s="400"/>
      <c r="P77" s="400" t="n">
        <v>232.7611833</v>
      </c>
      <c r="Q77" s="400" t="n">
        <v>36.2943492823491</v>
      </c>
      <c r="R77" s="400" t="n">
        <v>100</v>
      </c>
      <c r="S77" s="400" t="n">
        <v>0.00000000000000402948222370515</v>
      </c>
    </row>
    <row r="78">
      <c r="A78" s="400" t="s">
        <v>52</v>
      </c>
      <c r="B78" s="400" t="s">
        <v>53</v>
      </c>
      <c r="C78" s="400" t="s">
        <v>17</v>
      </c>
      <c r="D78" s="400" t="n">
        <v>179.9599116</v>
      </c>
      <c r="E78" s="400" t="n">
        <v>40.544766255231</v>
      </c>
      <c r="F78" s="400" t="n">
        <v>2.66371889178083</v>
      </c>
      <c r="G78" s="400" t="n">
        <v>38.9113845980544</v>
      </c>
      <c r="H78" s="400" t="n">
        <v>12.4407185</v>
      </c>
      <c r="I78" s="400" t="n">
        <v>100</v>
      </c>
      <c r="J78" s="400" t="n">
        <v>0.184144216348778</v>
      </c>
      <c r="K78" s="400" t="n">
        <v>98.0404584070932</v>
      </c>
      <c r="L78" s="400"/>
      <c r="M78" s="400"/>
      <c r="N78" s="400"/>
      <c r="O78" s="400"/>
      <c r="P78" s="400" t="n">
        <v>6563.5642037</v>
      </c>
      <c r="Q78" s="400" t="n">
        <v>6.90064881079399</v>
      </c>
      <c r="R78" s="400" t="n">
        <v>97.1521368918704</v>
      </c>
      <c r="S78" s="400" t="n">
        <v>1.18222795193186</v>
      </c>
    </row>
    <row r="79">
      <c r="A79" s="400" t="s">
        <v>33</v>
      </c>
      <c r="B79" s="400" t="s">
        <v>34</v>
      </c>
      <c r="C79" s="400" t="s">
        <v>16</v>
      </c>
      <c r="D79" s="400" t="n">
        <v>13.4246916</v>
      </c>
      <c r="E79" s="400" t="n">
        <v>100</v>
      </c>
      <c r="F79" s="400" t="n">
        <v>13.9245625216065</v>
      </c>
      <c r="G79" s="400" t="n">
        <v>68.5275731988466</v>
      </c>
      <c r="H79" s="400"/>
      <c r="I79" s="400"/>
      <c r="J79" s="400"/>
      <c r="K79" s="400"/>
      <c r="L79" s="400"/>
      <c r="M79" s="400"/>
      <c r="N79" s="400"/>
      <c r="O79" s="400"/>
      <c r="P79" s="400" t="n">
        <v>82.9854583</v>
      </c>
      <c r="Q79" s="400" t="n">
        <v>49.4087565865234</v>
      </c>
      <c r="R79" s="400" t="n">
        <v>86.0754374783936</v>
      </c>
      <c r="S79" s="400" t="n">
        <v>11.0858161795672</v>
      </c>
    </row>
    <row r="80">
      <c r="A80" s="400" t="s">
        <v>33</v>
      </c>
      <c r="B80" s="400" t="s">
        <v>34</v>
      </c>
      <c r="C80" s="400" t="s">
        <v>17</v>
      </c>
      <c r="D80" s="400" t="n">
        <v>49.298446</v>
      </c>
      <c r="E80" s="400" t="n">
        <v>71.8208631948725</v>
      </c>
      <c r="F80" s="400" t="n">
        <v>1.1474287095157</v>
      </c>
      <c r="G80" s="400" t="n">
        <v>70.5462500324179</v>
      </c>
      <c r="H80" s="400"/>
      <c r="I80" s="400"/>
      <c r="J80" s="400"/>
      <c r="K80" s="400"/>
      <c r="L80" s="400"/>
      <c r="M80" s="400"/>
      <c r="N80" s="400"/>
      <c r="O80" s="400"/>
      <c r="P80" s="400" t="n">
        <v>4247.1293487</v>
      </c>
      <c r="Q80" s="400" t="n">
        <v>10.9683245541471</v>
      </c>
      <c r="R80" s="400" t="n">
        <v>98.8525712904843</v>
      </c>
      <c r="S80" s="400" t="n">
        <v>0.818863804746181</v>
      </c>
    </row>
    <row r="81">
      <c r="A81" s="400" t="s">
        <v>54</v>
      </c>
      <c r="B81" s="400" t="s">
        <v>55</v>
      </c>
      <c r="C81" s="400" t="s">
        <v>16</v>
      </c>
      <c r="D81" s="400" t="n">
        <v>204.9338719</v>
      </c>
      <c r="E81" s="400" t="n">
        <v>76.2407015121709</v>
      </c>
      <c r="F81" s="400" t="n">
        <v>3.24787232924921</v>
      </c>
      <c r="G81" s="400" t="n">
        <v>76.2739587728104</v>
      </c>
      <c r="H81" s="400"/>
      <c r="I81" s="400"/>
      <c r="J81" s="400"/>
      <c r="K81" s="400"/>
      <c r="L81" s="400"/>
      <c r="M81" s="400"/>
      <c r="N81" s="400"/>
      <c r="O81" s="400"/>
      <c r="P81" s="400" t="n">
        <v>6104.8545411</v>
      </c>
      <c r="Q81" s="400" t="n">
        <v>17.2943207108738</v>
      </c>
      <c r="R81" s="400" t="n">
        <v>96.7521276707508</v>
      </c>
      <c r="S81" s="400" t="n">
        <v>2.56044064460814</v>
      </c>
    </row>
    <row r="82">
      <c r="A82" s="400" t="s">
        <v>54</v>
      </c>
      <c r="B82" s="400" t="s">
        <v>55</v>
      </c>
      <c r="C82" s="400" t="s">
        <v>17</v>
      </c>
      <c r="D82" s="400" t="n">
        <v>687.890067</v>
      </c>
      <c r="E82" s="400" t="n">
        <v>52.2917295029383</v>
      </c>
      <c r="F82" s="400" t="n">
        <v>1.21056837465429</v>
      </c>
      <c r="G82" s="400" t="n">
        <v>51.7476629820494</v>
      </c>
      <c r="H82" s="400"/>
      <c r="I82" s="400"/>
      <c r="J82" s="400"/>
      <c r="K82" s="400"/>
      <c r="L82" s="400"/>
      <c r="M82" s="400"/>
      <c r="N82" s="400"/>
      <c r="O82" s="400"/>
      <c r="P82" s="400" t="n">
        <v>56135.8368205</v>
      </c>
      <c r="Q82" s="400" t="n">
        <v>5.30304340240043</v>
      </c>
      <c r="R82" s="400" t="n">
        <v>98.7894316253457</v>
      </c>
      <c r="S82" s="400" t="n">
        <v>0.634117265760898</v>
      </c>
    </row>
    <row r="83">
      <c r="A83" s="400" t="s">
        <v>35</v>
      </c>
      <c r="B83" s="400" t="s">
        <v>36</v>
      </c>
      <c r="C83" s="400" t="s">
        <v>16</v>
      </c>
      <c r="D83" s="400" t="n">
        <v>323.8775262</v>
      </c>
      <c r="E83" s="400" t="n">
        <v>100</v>
      </c>
      <c r="F83" s="400" t="n">
        <v>5.50847403206188</v>
      </c>
      <c r="G83" s="400" t="n">
        <v>71.6319272959228</v>
      </c>
      <c r="H83" s="400"/>
      <c r="I83" s="400"/>
      <c r="J83" s="400"/>
      <c r="K83" s="400"/>
      <c r="L83" s="400"/>
      <c r="M83" s="400"/>
      <c r="N83" s="400"/>
      <c r="O83" s="400"/>
      <c r="P83" s="400" t="n">
        <v>5555.745838</v>
      </c>
      <c r="Q83" s="400" t="n">
        <v>29.1579272974435</v>
      </c>
      <c r="R83" s="400" t="n">
        <v>94.4915259679381</v>
      </c>
      <c r="S83" s="400" t="n">
        <v>4.17585182728471</v>
      </c>
    </row>
    <row r="84">
      <c r="A84" s="400" t="s">
        <v>35</v>
      </c>
      <c r="B84" s="400" t="s">
        <v>36</v>
      </c>
      <c r="C84" s="400" t="s">
        <v>17</v>
      </c>
      <c r="D84" s="400" t="n">
        <v>362.2370657</v>
      </c>
      <c r="E84" s="400" t="n">
        <v>64.5484813193526</v>
      </c>
      <c r="F84" s="400" t="n">
        <v>0.361439186466879</v>
      </c>
      <c r="G84" s="400" t="n">
        <v>64.908494696286</v>
      </c>
      <c r="H84" s="400" t="n">
        <v>51.0771106</v>
      </c>
      <c r="I84" s="400" t="n">
        <v>99.9999999999999</v>
      </c>
      <c r="J84" s="400" t="n">
        <v>0.050964605918137</v>
      </c>
      <c r="K84" s="400" t="n">
        <v>99.9150603466046</v>
      </c>
      <c r="L84" s="400" t="n">
        <v>64.4915117</v>
      </c>
      <c r="M84" s="400" t="n">
        <v>100</v>
      </c>
      <c r="N84" s="400" t="n">
        <v>0.0643494598704928</v>
      </c>
      <c r="O84" s="400" t="n">
        <v>100.98163058665</v>
      </c>
      <c r="P84" s="400" t="n">
        <v>99742.9449287</v>
      </c>
      <c r="Q84" s="400" t="n">
        <v>4.90981900183482</v>
      </c>
      <c r="R84" s="400" t="n">
        <v>99.5232467477445</v>
      </c>
      <c r="S84" s="400" t="n">
        <v>0.288349902770118</v>
      </c>
    </row>
    <row r="85">
      <c r="A85" s="400" t="s">
        <v>56</v>
      </c>
      <c r="B85" s="400" t="s">
        <v>57</v>
      </c>
      <c r="C85" s="400" t="s">
        <v>16</v>
      </c>
      <c r="D85" s="400"/>
      <c r="E85" s="400"/>
      <c r="F85" s="400"/>
      <c r="G85" s="400"/>
      <c r="H85" s="400"/>
      <c r="I85" s="400"/>
      <c r="J85" s="400"/>
      <c r="K85" s="400"/>
      <c r="L85" s="400"/>
      <c r="M85" s="400"/>
      <c r="N85" s="400"/>
      <c r="O85" s="400"/>
      <c r="P85" s="400" t="n">
        <v>780.1014318</v>
      </c>
      <c r="Q85" s="400" t="n">
        <v>31.2562646010786</v>
      </c>
      <c r="R85" s="400" t="n">
        <v>100</v>
      </c>
      <c r="S85" s="400" t="n">
        <v>0</v>
      </c>
    </row>
    <row r="86">
      <c r="A86" s="400" t="s">
        <v>56</v>
      </c>
      <c r="B86" s="400" t="s">
        <v>57</v>
      </c>
      <c r="C86" s="400" t="s">
        <v>17</v>
      </c>
      <c r="D86" s="400" t="n">
        <v>76.0516518</v>
      </c>
      <c r="E86" s="400" t="n">
        <v>59.0979006854078</v>
      </c>
      <c r="F86" s="400" t="n">
        <v>0.96337141930084</v>
      </c>
      <c r="G86" s="400" t="n">
        <v>56.7562895615823</v>
      </c>
      <c r="H86" s="400"/>
      <c r="I86" s="400"/>
      <c r="J86" s="400"/>
      <c r="K86" s="400"/>
      <c r="L86" s="400"/>
      <c r="M86" s="400"/>
      <c r="N86" s="400"/>
      <c r="O86" s="400"/>
      <c r="P86" s="400" t="n">
        <v>7818.2713763</v>
      </c>
      <c r="Q86" s="400" t="n">
        <v>8.63294334968314</v>
      </c>
      <c r="R86" s="400" t="n">
        <v>99.0366285806992</v>
      </c>
      <c r="S86" s="400" t="n">
        <v>0.55209257436139</v>
      </c>
    </row>
    <row r="87">
      <c r="A87" s="400" t="s">
        <v>37</v>
      </c>
      <c r="B87" s="400" t="s">
        <v>38</v>
      </c>
      <c r="C87" s="400" t="s">
        <v>16</v>
      </c>
      <c r="D87" s="400" t="n">
        <v>2690.9372599</v>
      </c>
      <c r="E87" s="400" t="n">
        <v>66.9502996865054</v>
      </c>
      <c r="F87" s="400" t="n">
        <v>5.80167848044379</v>
      </c>
      <c r="G87" s="400" t="n">
        <v>60.1527326197387</v>
      </c>
      <c r="H87" s="400"/>
      <c r="I87" s="400"/>
      <c r="J87" s="400"/>
      <c r="K87" s="400"/>
      <c r="L87" s="400"/>
      <c r="M87" s="400"/>
      <c r="N87" s="400"/>
      <c r="O87" s="400"/>
      <c r="P87" s="400" t="n">
        <v>43691.1100902</v>
      </c>
      <c r="Q87" s="400" t="n">
        <v>16.9305812133078</v>
      </c>
      <c r="R87" s="400" t="n">
        <v>94.1983215195562</v>
      </c>
      <c r="S87" s="400" t="n">
        <v>3.70480926570836</v>
      </c>
    </row>
    <row r="88">
      <c r="A88" s="400" t="s">
        <v>37</v>
      </c>
      <c r="B88" s="400" t="s">
        <v>38</v>
      </c>
      <c r="C88" s="400" t="s">
        <v>17</v>
      </c>
      <c r="D88" s="400" t="n">
        <v>2599.0247007</v>
      </c>
      <c r="E88" s="400" t="n">
        <v>49.4856862131323</v>
      </c>
      <c r="F88" s="400" t="n">
        <v>0.578285765911942</v>
      </c>
      <c r="G88" s="400" t="n">
        <v>49.4791218780609</v>
      </c>
      <c r="H88" s="400"/>
      <c r="I88" s="400"/>
      <c r="J88" s="400"/>
      <c r="K88" s="400"/>
      <c r="L88" s="400"/>
      <c r="M88" s="400"/>
      <c r="N88" s="400"/>
      <c r="O88" s="400"/>
      <c r="P88" s="400" t="n">
        <v>446837.024724</v>
      </c>
      <c r="Q88" s="400" t="n">
        <v>4.8636159632731</v>
      </c>
      <c r="R88" s="400" t="n">
        <v>99.4217142340881</v>
      </c>
      <c r="S88" s="400" t="n">
        <v>0.287794996418342</v>
      </c>
    </row>
    <row r="89">
      <c r="A89" s="400" t="s">
        <v>39</v>
      </c>
      <c r="B89" s="400" t="s">
        <v>40</v>
      </c>
      <c r="C89" s="400" t="s">
        <v>16</v>
      </c>
      <c r="D89" s="400"/>
      <c r="E89" s="400"/>
      <c r="F89" s="400"/>
      <c r="G89" s="400"/>
      <c r="H89" s="400" t="n">
        <v>11.2148653</v>
      </c>
      <c r="I89" s="400" t="n">
        <v>100</v>
      </c>
      <c r="J89" s="400" t="n">
        <v>3.8471518575423</v>
      </c>
      <c r="K89" s="400" t="n">
        <v>59.6068088077332</v>
      </c>
      <c r="L89" s="400"/>
      <c r="M89" s="400"/>
      <c r="N89" s="400"/>
      <c r="O89" s="400"/>
      <c r="P89" s="400" t="n">
        <v>280.2959904</v>
      </c>
      <c r="Q89" s="400" t="n">
        <v>45.9852978459316</v>
      </c>
      <c r="R89" s="400" t="n">
        <v>96.1528481424577</v>
      </c>
      <c r="S89" s="400" t="n">
        <v>2.38491578415951</v>
      </c>
    </row>
    <row r="90">
      <c r="A90" s="400" t="s">
        <v>39</v>
      </c>
      <c r="B90" s="400" t="s">
        <v>40</v>
      </c>
      <c r="C90" s="400" t="s">
        <v>17</v>
      </c>
      <c r="D90" s="400" t="n">
        <v>115.4039542</v>
      </c>
      <c r="E90" s="400" t="n">
        <v>59.5421344307967</v>
      </c>
      <c r="F90" s="400" t="n">
        <v>1.62486205467925</v>
      </c>
      <c r="G90" s="400" t="n">
        <v>60.1282205507398</v>
      </c>
      <c r="H90" s="400"/>
      <c r="I90" s="400"/>
      <c r="J90" s="400"/>
      <c r="K90" s="400"/>
      <c r="L90" s="400"/>
      <c r="M90" s="400"/>
      <c r="N90" s="400"/>
      <c r="O90" s="400"/>
      <c r="P90" s="400" t="n">
        <v>6986.9807601</v>
      </c>
      <c r="Q90" s="400" t="n">
        <v>9.54795387858132</v>
      </c>
      <c r="R90" s="400" t="n">
        <v>98.3751379453207</v>
      </c>
      <c r="S90" s="400" t="n">
        <v>0.993137758470908</v>
      </c>
    </row>
    <row r="91">
      <c r="A91" s="400" t="s">
        <v>58</v>
      </c>
      <c r="B91" s="400" t="s">
        <v>59</v>
      </c>
      <c r="C91" s="400" t="s">
        <v>16</v>
      </c>
      <c r="D91" s="400"/>
      <c r="E91" s="400"/>
      <c r="F91" s="400"/>
      <c r="G91" s="400"/>
      <c r="H91" s="400"/>
      <c r="I91" s="400"/>
      <c r="J91" s="400"/>
      <c r="K91" s="400"/>
      <c r="L91" s="400"/>
      <c r="M91" s="400"/>
      <c r="N91" s="400"/>
      <c r="O91" s="400"/>
      <c r="P91" s="400" t="n">
        <v>97.4417564</v>
      </c>
      <c r="Q91" s="400" t="n">
        <v>30.6388821319623</v>
      </c>
      <c r="R91" s="400" t="n">
        <v>100</v>
      </c>
      <c r="S91" s="400" t="n">
        <v>0</v>
      </c>
    </row>
    <row r="92">
      <c r="A92" s="400" t="s">
        <v>58</v>
      </c>
      <c r="B92" s="400" t="s">
        <v>59</v>
      </c>
      <c r="C92" s="400" t="s">
        <v>17</v>
      </c>
      <c r="D92" s="400" t="n">
        <v>89.7458103</v>
      </c>
      <c r="E92" s="400" t="n">
        <v>50.2900137080132</v>
      </c>
      <c r="F92" s="400" t="n">
        <v>2.83885963131082</v>
      </c>
      <c r="G92" s="400" t="n">
        <v>49.1123005580991</v>
      </c>
      <c r="H92" s="400"/>
      <c r="I92" s="400"/>
      <c r="J92" s="400"/>
      <c r="K92" s="400"/>
      <c r="L92" s="400" t="n">
        <v>15.0738702</v>
      </c>
      <c r="M92" s="400" t="n">
        <v>100</v>
      </c>
      <c r="N92" s="400" t="n">
        <v>0.476820048260227</v>
      </c>
      <c r="O92" s="400" t="n">
        <v>99.3547969015211</v>
      </c>
      <c r="P92" s="400" t="n">
        <v>3056.5134587</v>
      </c>
      <c r="Q92" s="400" t="n">
        <v>8.66528745819899</v>
      </c>
      <c r="R92" s="400" t="n">
        <v>96.684320320429</v>
      </c>
      <c r="S92" s="400" t="n">
        <v>1.49438649464194</v>
      </c>
    </row>
    <row r="93">
      <c r="A93" s="400" t="s">
        <v>60</v>
      </c>
      <c r="B93" s="400" t="s">
        <v>61</v>
      </c>
      <c r="C93" s="400" t="s">
        <v>16</v>
      </c>
      <c r="D93" s="400"/>
      <c r="E93" s="400"/>
      <c r="F93" s="400"/>
      <c r="G93" s="400"/>
      <c r="H93" s="400"/>
      <c r="I93" s="400"/>
      <c r="J93" s="400"/>
      <c r="K93" s="400"/>
      <c r="L93" s="400"/>
      <c r="M93" s="400"/>
      <c r="N93" s="400"/>
      <c r="O93" s="400"/>
      <c r="P93" s="400" t="n">
        <v>216.005579</v>
      </c>
      <c r="Q93" s="400" t="n">
        <v>25.1393951603701</v>
      </c>
      <c r="R93" s="400" t="n">
        <v>100</v>
      </c>
      <c r="S93" s="400" t="n">
        <v>0</v>
      </c>
    </row>
    <row r="94">
      <c r="A94" s="400" t="s">
        <v>60</v>
      </c>
      <c r="B94" s="400" t="s">
        <v>61</v>
      </c>
      <c r="C94" s="400" t="s">
        <v>17</v>
      </c>
      <c r="D94" s="400" t="n">
        <v>23.0992721</v>
      </c>
      <c r="E94" s="400" t="n">
        <v>51.7511218337948</v>
      </c>
      <c r="F94" s="400" t="n">
        <v>0.571244070327429</v>
      </c>
      <c r="G94" s="400" t="n">
        <v>51.7643189955975</v>
      </c>
      <c r="H94" s="400" t="n">
        <v>7.8549022</v>
      </c>
      <c r="I94" s="400" t="n">
        <v>100</v>
      </c>
      <c r="J94" s="400" t="n">
        <v>0.194251415599883</v>
      </c>
      <c r="K94" s="400" t="n">
        <v>100.262823711515</v>
      </c>
      <c r="L94" s="400" t="n">
        <v>14.255867</v>
      </c>
      <c r="M94" s="400" t="n">
        <v>61.3834355514393</v>
      </c>
      <c r="N94" s="400" t="n">
        <v>0.352547017753277</v>
      </c>
      <c r="O94" s="400" t="n">
        <v>61.1218880289831</v>
      </c>
      <c r="P94" s="400" t="n">
        <v>3998.4681866</v>
      </c>
      <c r="Q94" s="400" t="n">
        <v>4.82631975589432</v>
      </c>
      <c r="R94" s="400" t="n">
        <v>98.8819574963194</v>
      </c>
      <c r="S94" s="400" t="n">
        <v>0.430889100212383</v>
      </c>
    </row>
    <row r="95">
      <c r="A95" s="400" t="s">
        <v>62</v>
      </c>
      <c r="B95" s="400" t="s">
        <v>63</v>
      </c>
      <c r="C95" s="400" t="s">
        <v>16</v>
      </c>
      <c r="D95" s="400"/>
      <c r="E95" s="400"/>
      <c r="F95" s="400"/>
      <c r="G95" s="400"/>
      <c r="H95" s="400"/>
      <c r="I95" s="400"/>
      <c r="J95" s="400"/>
      <c r="K95" s="400"/>
      <c r="L95" s="400" t="n">
        <v>13.4000688</v>
      </c>
      <c r="M95" s="400" t="n">
        <v>100</v>
      </c>
      <c r="N95" s="400" t="n">
        <v>9.68463730547367</v>
      </c>
      <c r="O95" s="400" t="n">
        <v>95.4325922526956</v>
      </c>
      <c r="P95" s="400" t="n">
        <v>124.9641092</v>
      </c>
      <c r="Q95" s="400" t="n">
        <v>28.9383068448553</v>
      </c>
      <c r="R95" s="400" t="n">
        <v>90.3153626945263</v>
      </c>
      <c r="S95" s="400" t="n">
        <v>10.2333646847496</v>
      </c>
    </row>
    <row r="96">
      <c r="A96" s="400" t="s">
        <v>62</v>
      </c>
      <c r="B96" s="400" t="s">
        <v>63</v>
      </c>
      <c r="C96" s="400" t="s">
        <v>17</v>
      </c>
      <c r="D96" s="400" t="n">
        <v>37.0481453</v>
      </c>
      <c r="E96" s="400" t="n">
        <v>78.3307488989185</v>
      </c>
      <c r="F96" s="400" t="n">
        <v>0.884086452613136</v>
      </c>
      <c r="G96" s="400" t="n">
        <v>76.8849844154598</v>
      </c>
      <c r="H96" s="400"/>
      <c r="I96" s="400"/>
      <c r="J96" s="400"/>
      <c r="K96" s="400"/>
      <c r="L96" s="400"/>
      <c r="M96" s="400"/>
      <c r="N96" s="400"/>
      <c r="O96" s="400"/>
      <c r="P96" s="400" t="n">
        <v>4153.5086934</v>
      </c>
      <c r="Q96" s="400" t="n">
        <v>8.35111750889547</v>
      </c>
      <c r="R96" s="400" t="n">
        <v>99.1159135473869</v>
      </c>
      <c r="S96" s="400" t="n">
        <v>0.685792731946949</v>
      </c>
    </row>
    <row r="97">
      <c r="A97" s="400" t="s">
        <v>64</v>
      </c>
      <c r="B97" s="400" t="s">
        <v>65</v>
      </c>
      <c r="C97" s="400" t="s">
        <v>16</v>
      </c>
      <c r="D97" s="400"/>
      <c r="E97" s="400"/>
      <c r="F97" s="400"/>
      <c r="G97" s="400"/>
      <c r="H97" s="400"/>
      <c r="I97" s="400"/>
      <c r="J97" s="400"/>
      <c r="K97" s="400"/>
      <c r="L97" s="400"/>
      <c r="M97" s="400"/>
      <c r="N97" s="400"/>
      <c r="O97" s="400"/>
      <c r="P97" s="400" t="n">
        <v>258.2033065</v>
      </c>
      <c r="Q97" s="400" t="n">
        <v>28.6047526293708</v>
      </c>
      <c r="R97" s="400" t="n">
        <v>100</v>
      </c>
      <c r="S97" s="400" t="n">
        <v>0</v>
      </c>
    </row>
    <row r="98">
      <c r="A98" s="400" t="s">
        <v>64</v>
      </c>
      <c r="B98" s="400" t="s">
        <v>65</v>
      </c>
      <c r="C98" s="400" t="s">
        <v>17</v>
      </c>
      <c r="D98" s="400" t="n">
        <v>62.5573151</v>
      </c>
      <c r="E98" s="400" t="n">
        <v>73.0039526868692</v>
      </c>
      <c r="F98" s="400" t="n">
        <v>0.511052893023402</v>
      </c>
      <c r="G98" s="400" t="n">
        <v>71.1935172167899</v>
      </c>
      <c r="H98" s="400"/>
      <c r="I98" s="400"/>
      <c r="J98" s="400"/>
      <c r="K98" s="400"/>
      <c r="L98" s="400" t="n">
        <v>15.1342137</v>
      </c>
      <c r="M98" s="400" t="n">
        <v>100</v>
      </c>
      <c r="N98" s="400" t="n">
        <v>0.123636759068955</v>
      </c>
      <c r="O98" s="400" t="n">
        <v>100.803867125185</v>
      </c>
      <c r="P98" s="400" t="n">
        <v>12163.1774603</v>
      </c>
      <c r="Q98" s="400" t="n">
        <v>6.07837766806333</v>
      </c>
      <c r="R98" s="400" t="n">
        <v>99.3653103479077</v>
      </c>
      <c r="S98" s="400" t="n">
        <v>0.383496474522219</v>
      </c>
    </row>
    <row r="99">
      <c r="A99" s="400" t="s">
        <v>66</v>
      </c>
      <c r="B99" s="400" t="s">
        <v>67</v>
      </c>
      <c r="C99" s="400" t="s">
        <v>16</v>
      </c>
      <c r="D99" s="400" t="n">
        <v>1.7949741</v>
      </c>
      <c r="E99" s="400" t="n">
        <v>100</v>
      </c>
      <c r="F99" s="400" t="n">
        <v>2.09630096180003</v>
      </c>
      <c r="G99" s="400" t="n">
        <v>92.2890054669094</v>
      </c>
      <c r="H99" s="400"/>
      <c r="I99" s="400"/>
      <c r="J99" s="400"/>
      <c r="K99" s="400"/>
      <c r="L99" s="400"/>
      <c r="M99" s="400"/>
      <c r="N99" s="400"/>
      <c r="O99" s="400"/>
      <c r="P99" s="400" t="n">
        <v>83.8308083</v>
      </c>
      <c r="Q99" s="400" t="n">
        <v>20.7797790868651</v>
      </c>
      <c r="R99" s="400" t="n">
        <v>97.9036990382</v>
      </c>
      <c r="S99" s="400" t="n">
        <v>1.97607989099946</v>
      </c>
    </row>
    <row r="100">
      <c r="A100" s="400" t="s">
        <v>66</v>
      </c>
      <c r="B100" s="400" t="s">
        <v>67</v>
      </c>
      <c r="C100" s="400" t="s">
        <v>17</v>
      </c>
      <c r="D100" s="400"/>
      <c r="E100" s="400"/>
      <c r="F100" s="400"/>
      <c r="G100" s="400"/>
      <c r="H100" s="400"/>
      <c r="I100" s="400"/>
      <c r="J100" s="400"/>
      <c r="K100" s="400"/>
      <c r="L100" s="400"/>
      <c r="M100" s="400"/>
      <c r="N100" s="400"/>
      <c r="O100" s="400"/>
      <c r="P100" s="400" t="n">
        <v>545.5320409</v>
      </c>
      <c r="Q100" s="400" t="n">
        <v>9.61174477479928</v>
      </c>
      <c r="R100" s="400" t="n">
        <v>100</v>
      </c>
      <c r="S100" s="400" t="n">
        <v>0</v>
      </c>
    </row>
    <row r="101">
      <c r="A101" s="400" t="s">
        <v>68</v>
      </c>
      <c r="B101" s="400" t="s">
        <v>69</v>
      </c>
      <c r="C101" s="400" t="s">
        <v>16</v>
      </c>
      <c r="D101" s="400"/>
      <c r="E101" s="400"/>
      <c r="F101" s="400"/>
      <c r="G101" s="400"/>
      <c r="H101" s="400"/>
      <c r="I101" s="400"/>
      <c r="J101" s="400"/>
      <c r="K101" s="400"/>
      <c r="L101" s="400"/>
      <c r="M101" s="400"/>
      <c r="N101" s="400"/>
      <c r="O101" s="400"/>
      <c r="P101" s="400" t="n">
        <v>1795.3945325</v>
      </c>
      <c r="Q101" s="400" t="n">
        <v>20.9960695555463</v>
      </c>
      <c r="R101" s="400" t="n">
        <v>100</v>
      </c>
      <c r="S101" s="400" t="n">
        <v>0</v>
      </c>
    </row>
    <row r="102">
      <c r="A102" s="400" t="s">
        <v>68</v>
      </c>
      <c r="B102" s="400" t="s">
        <v>69</v>
      </c>
      <c r="C102" s="400" t="s">
        <v>17</v>
      </c>
      <c r="D102" s="400" t="n">
        <v>401.3527568</v>
      </c>
      <c r="E102" s="400" t="n">
        <v>41.0481551197602</v>
      </c>
      <c r="F102" s="400" t="n">
        <v>0.726547921422615</v>
      </c>
      <c r="G102" s="400" t="n">
        <v>40.0159769430487</v>
      </c>
      <c r="H102" s="400"/>
      <c r="I102" s="400"/>
      <c r="J102" s="400"/>
      <c r="K102" s="400"/>
      <c r="L102" s="400" t="n">
        <v>58.9473794</v>
      </c>
      <c r="M102" s="400" t="n">
        <v>99.9999999999999</v>
      </c>
      <c r="N102" s="400" t="n">
        <v>0.106709360408659</v>
      </c>
      <c r="O102" s="400" t="n">
        <v>100.58580108753</v>
      </c>
      <c r="P102" s="400" t="n">
        <v>54780.7576063</v>
      </c>
      <c r="Q102" s="400" t="n">
        <v>6.32512582000751</v>
      </c>
      <c r="R102" s="400" t="n">
        <v>99.1667427181687</v>
      </c>
      <c r="S102" s="400" t="n">
        <v>0.309163221778575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985</v>
      </c>
    </row>
    <row r="112">
      <c r="A112" s="5" t="s">
        <v>26</v>
      </c>
      <c r="B112" s="5" t="s">
        <v>71</v>
      </c>
      <c r="C112" s="5" t="s">
        <v>11</v>
      </c>
      <c r="D112" s="5" t="s">
        <v>967</v>
      </c>
      <c r="E112" s="5" t="s">
        <v>968</v>
      </c>
      <c r="F112" s="5" t="s">
        <v>969</v>
      </c>
      <c r="G112" s="5" t="s">
        <v>970</v>
      </c>
      <c r="H112" s="5" t="s">
        <v>971</v>
      </c>
      <c r="I112" s="5" t="s">
        <v>972</v>
      </c>
      <c r="J112" s="5" t="s">
        <v>973</v>
      </c>
      <c r="K112" s="5" t="s">
        <v>974</v>
      </c>
      <c r="L112" s="5" t="s">
        <v>975</v>
      </c>
      <c r="M112" s="5" t="s">
        <v>976</v>
      </c>
      <c r="N112" s="5" t="s">
        <v>977</v>
      </c>
      <c r="O112" s="5" t="s">
        <v>978</v>
      </c>
      <c r="P112" s="5" t="s">
        <v>979</v>
      </c>
      <c r="Q112" s="5" t="s">
        <v>980</v>
      </c>
      <c r="R112" s="5" t="s">
        <v>981</v>
      </c>
      <c r="S112" s="5" t="s">
        <v>982</v>
      </c>
    </row>
    <row r="113">
      <c r="A113" s="401" t="s">
        <v>72</v>
      </c>
      <c r="B113" s="401" t="s">
        <v>73</v>
      </c>
      <c r="C113" s="401" t="s">
        <v>16</v>
      </c>
      <c r="D113" s="401" t="n">
        <v>506.1683247</v>
      </c>
      <c r="E113" s="401" t="n">
        <v>47.4576667043776</v>
      </c>
      <c r="F113" s="401" t="n">
        <v>5.19575519906102</v>
      </c>
      <c r="G113" s="401" t="n">
        <v>44.9064471083176</v>
      </c>
      <c r="H113" s="401"/>
      <c r="I113" s="401"/>
      <c r="J113" s="401"/>
      <c r="K113" s="401"/>
      <c r="L113" s="401" t="n">
        <v>19.0490208</v>
      </c>
      <c r="M113" s="401" t="n">
        <v>100</v>
      </c>
      <c r="N113" s="401" t="n">
        <v>0.195535840606546</v>
      </c>
      <c r="O113" s="401" t="n">
        <v>100.806101721056</v>
      </c>
      <c r="P113" s="401" t="n">
        <v>9216.7413363</v>
      </c>
      <c r="Q113" s="401" t="n">
        <v>14.0781200843164</v>
      </c>
      <c r="R113" s="401" t="n">
        <v>94.6087089603324</v>
      </c>
      <c r="S113" s="401" t="n">
        <v>2.47187916406143</v>
      </c>
    </row>
    <row r="114">
      <c r="A114" s="401" t="s">
        <v>72</v>
      </c>
      <c r="B114" s="401" t="s">
        <v>73</v>
      </c>
      <c r="C114" s="401" t="s">
        <v>17</v>
      </c>
      <c r="D114" s="401" t="n">
        <v>1431.1378571</v>
      </c>
      <c r="E114" s="401" t="n">
        <v>22.0073644304662</v>
      </c>
      <c r="F114" s="401" t="n">
        <v>0.978535071052431</v>
      </c>
      <c r="G114" s="401" t="n">
        <v>21.658549811585</v>
      </c>
      <c r="H114" s="401" t="n">
        <v>96.9205439</v>
      </c>
      <c r="I114" s="401" t="n">
        <v>58.042679938326</v>
      </c>
      <c r="J114" s="401" t="n">
        <v>0.0662690535653966</v>
      </c>
      <c r="K114" s="401" t="n">
        <v>58.2541520507451</v>
      </c>
      <c r="L114" s="401" t="n">
        <v>1086.3235873</v>
      </c>
      <c r="M114" s="401" t="n">
        <v>26.8145790968645</v>
      </c>
      <c r="N114" s="401" t="n">
        <v>0.742769624471097</v>
      </c>
      <c r="O114" s="401" t="n">
        <v>26.7188580730679</v>
      </c>
      <c r="P114" s="401" t="n">
        <v>143638.7160801</v>
      </c>
      <c r="Q114" s="401" t="n">
        <v>2.79853217696085</v>
      </c>
      <c r="R114" s="401" t="n">
        <v>98.2124262509111</v>
      </c>
      <c r="S114" s="401" t="n">
        <v>0.300090667674412</v>
      </c>
    </row>
    <row r="115">
      <c r="A115" s="401" t="s">
        <v>74</v>
      </c>
      <c r="B115" s="401" t="s">
        <v>75</v>
      </c>
      <c r="C115" s="401" t="s">
        <v>16</v>
      </c>
      <c r="D115" s="401" t="n">
        <v>92.7997033</v>
      </c>
      <c r="E115" s="401" t="n">
        <v>70.8145464098829</v>
      </c>
      <c r="F115" s="401" t="n">
        <v>2.88207522632218</v>
      </c>
      <c r="G115" s="401" t="n">
        <v>69.9376236128144</v>
      </c>
      <c r="H115" s="401"/>
      <c r="I115" s="401"/>
      <c r="J115" s="401"/>
      <c r="K115" s="401"/>
      <c r="L115" s="401" t="n">
        <v>107.8739007</v>
      </c>
      <c r="M115" s="401" t="n">
        <v>78.28487160636</v>
      </c>
      <c r="N115" s="401" t="n">
        <v>3.35023373694567</v>
      </c>
      <c r="O115" s="401" t="n">
        <v>75.6338647472515</v>
      </c>
      <c r="P115" s="401" t="n">
        <v>3019.2181758</v>
      </c>
      <c r="Q115" s="401" t="n">
        <v>12.7433193548523</v>
      </c>
      <c r="R115" s="401" t="n">
        <v>93.7676910367322</v>
      </c>
      <c r="S115" s="401" t="n">
        <v>3.35809937234903</v>
      </c>
    </row>
    <row r="116">
      <c r="A116" s="401" t="s">
        <v>74</v>
      </c>
      <c r="B116" s="401" t="s">
        <v>75</v>
      </c>
      <c r="C116" s="401" t="s">
        <v>17</v>
      </c>
      <c r="D116" s="401" t="n">
        <v>934.0377535</v>
      </c>
      <c r="E116" s="401" t="n">
        <v>26.5718482153778</v>
      </c>
      <c r="F116" s="401" t="n">
        <v>2.10877852621622</v>
      </c>
      <c r="G116" s="401" t="n">
        <v>26.6115604600998</v>
      </c>
      <c r="H116" s="401" t="n">
        <v>30.9813556</v>
      </c>
      <c r="I116" s="401" t="n">
        <v>77.3890056146231</v>
      </c>
      <c r="J116" s="401" t="n">
        <v>0.0699466559649601</v>
      </c>
      <c r="K116" s="401" t="n">
        <v>77.3451852732708</v>
      </c>
      <c r="L116" s="401" t="n">
        <v>805.0225299</v>
      </c>
      <c r="M116" s="401" t="n">
        <v>27.9060077467713</v>
      </c>
      <c r="N116" s="401" t="n">
        <v>1.81750065006701</v>
      </c>
      <c r="O116" s="401" t="n">
        <v>27.528157617936</v>
      </c>
      <c r="P116" s="401" t="n">
        <v>42522.7914816</v>
      </c>
      <c r="Q116" s="401" t="n">
        <v>4.86559511172673</v>
      </c>
      <c r="R116" s="401" t="n">
        <v>96.0037741677518</v>
      </c>
      <c r="S116" s="401" t="n">
        <v>0.765599190148077</v>
      </c>
    </row>
    <row r="117">
      <c r="A117" s="401" t="s">
        <v>76</v>
      </c>
      <c r="B117" s="401" t="s">
        <v>77</v>
      </c>
      <c r="C117" s="401" t="s">
        <v>16</v>
      </c>
      <c r="D117" s="401" t="n">
        <v>64.2145085</v>
      </c>
      <c r="E117" s="401" t="n">
        <v>47.5697044700276</v>
      </c>
      <c r="F117" s="401" t="n">
        <v>1.55860702864907</v>
      </c>
      <c r="G117" s="401" t="n">
        <v>45.7693229295374</v>
      </c>
      <c r="H117" s="401"/>
      <c r="I117" s="401"/>
      <c r="J117" s="401"/>
      <c r="K117" s="401"/>
      <c r="L117" s="401"/>
      <c r="M117" s="401"/>
      <c r="N117" s="401"/>
      <c r="O117" s="401"/>
      <c r="P117" s="401" t="n">
        <v>4055.7790062</v>
      </c>
      <c r="Q117" s="401" t="n">
        <v>10.3681630764618</v>
      </c>
      <c r="R117" s="401" t="n">
        <v>98.4413929713509</v>
      </c>
      <c r="S117" s="401" t="n">
        <v>0.724658461865192</v>
      </c>
    </row>
    <row r="118">
      <c r="A118" s="401" t="s">
        <v>76</v>
      </c>
      <c r="B118" s="401" t="s">
        <v>77</v>
      </c>
      <c r="C118" s="401" t="s">
        <v>17</v>
      </c>
      <c r="D118" s="401" t="n">
        <v>377.2054234</v>
      </c>
      <c r="E118" s="401" t="n">
        <v>31.2203460465352</v>
      </c>
      <c r="F118" s="401" t="n">
        <v>2.01135875485153</v>
      </c>
      <c r="G118" s="401" t="n">
        <v>29.4966195962919</v>
      </c>
      <c r="H118" s="401" t="n">
        <v>26.6933989</v>
      </c>
      <c r="I118" s="401" t="n">
        <v>78.7867372719345</v>
      </c>
      <c r="J118" s="401" t="n">
        <v>0.142336239734615</v>
      </c>
      <c r="K118" s="401" t="n">
        <v>77.7964652584585</v>
      </c>
      <c r="L118" s="401" t="n">
        <v>99.1257022</v>
      </c>
      <c r="M118" s="401" t="n">
        <v>32.4381068184827</v>
      </c>
      <c r="N118" s="401" t="n">
        <v>0.528564375224664</v>
      </c>
      <c r="O118" s="401" t="n">
        <v>32.6877906749385</v>
      </c>
      <c r="P118" s="401" t="n">
        <v>18250.7369559</v>
      </c>
      <c r="Q118" s="401" t="n">
        <v>4.84042695497123</v>
      </c>
      <c r="R118" s="401" t="n">
        <v>97.3177406301892</v>
      </c>
      <c r="S118" s="401" t="n">
        <v>0.642819377160636</v>
      </c>
    </row>
    <row r="119">
      <c r="A119" s="401" t="s">
        <v>78</v>
      </c>
      <c r="B119" s="401" t="s">
        <v>79</v>
      </c>
      <c r="C119" s="401" t="s">
        <v>16</v>
      </c>
      <c r="D119" s="401" t="n">
        <v>102.3925595</v>
      </c>
      <c r="E119" s="401" t="n">
        <v>83.130141452447</v>
      </c>
      <c r="F119" s="401" t="n">
        <v>0.875838286303756</v>
      </c>
      <c r="G119" s="401" t="n">
        <v>81.4875582040717</v>
      </c>
      <c r="H119" s="401"/>
      <c r="I119" s="401"/>
      <c r="J119" s="401"/>
      <c r="K119" s="401"/>
      <c r="L119" s="401"/>
      <c r="M119" s="401"/>
      <c r="N119" s="401"/>
      <c r="O119" s="401"/>
      <c r="P119" s="401" t="n">
        <v>11588.4139628</v>
      </c>
      <c r="Q119" s="401" t="n">
        <v>9.53830307793372</v>
      </c>
      <c r="R119" s="401" t="n">
        <v>99.1241617136963</v>
      </c>
      <c r="S119" s="401" t="n">
        <v>0.720005315542258</v>
      </c>
    </row>
    <row r="120">
      <c r="A120" s="401" t="s">
        <v>78</v>
      </c>
      <c r="B120" s="401" t="s">
        <v>79</v>
      </c>
      <c r="C120" s="401" t="s">
        <v>17</v>
      </c>
      <c r="D120" s="401" t="n">
        <v>261.1507124</v>
      </c>
      <c r="E120" s="401" t="n">
        <v>52.5835057833128</v>
      </c>
      <c r="F120" s="401" t="n">
        <v>0.451725033784314</v>
      </c>
      <c r="G120" s="401" t="n">
        <v>52.011074252038</v>
      </c>
      <c r="H120" s="401" t="n">
        <v>33.7854297</v>
      </c>
      <c r="I120" s="401" t="n">
        <v>100</v>
      </c>
      <c r="J120" s="401" t="n">
        <v>0.0584402938532825</v>
      </c>
      <c r="K120" s="401" t="n">
        <v>100.007182575306</v>
      </c>
      <c r="L120" s="401" t="n">
        <v>20.8114504</v>
      </c>
      <c r="M120" s="401" t="n">
        <v>99.9999999999999</v>
      </c>
      <c r="N120" s="401" t="n">
        <v>0.0359985735770889</v>
      </c>
      <c r="O120" s="401" t="n">
        <v>100.227919925627</v>
      </c>
      <c r="P120" s="401" t="n">
        <v>57496.1275237</v>
      </c>
      <c r="Q120" s="401" t="n">
        <v>3.69594315692728</v>
      </c>
      <c r="R120" s="401" t="n">
        <v>99.4538360987853</v>
      </c>
      <c r="S120" s="401" t="n">
        <v>0.245572393741819</v>
      </c>
    </row>
    <row r="121">
      <c r="A121" s="401" t="s">
        <v>80</v>
      </c>
      <c r="B121" s="401" t="s">
        <v>81</v>
      </c>
      <c r="C121" s="401" t="s">
        <v>16</v>
      </c>
      <c r="D121" s="401" t="n">
        <v>277.807526</v>
      </c>
      <c r="E121" s="401" t="n">
        <v>49.5494723586237</v>
      </c>
      <c r="F121" s="401" t="n">
        <v>1.48515309233773</v>
      </c>
      <c r="G121" s="401" t="n">
        <v>49.1109190299453</v>
      </c>
      <c r="H121" s="401"/>
      <c r="I121" s="401"/>
      <c r="J121" s="401"/>
      <c r="K121" s="401"/>
      <c r="L121" s="401"/>
      <c r="M121" s="401"/>
      <c r="N121" s="401"/>
      <c r="O121" s="401"/>
      <c r="P121" s="401" t="n">
        <v>18427.8415706</v>
      </c>
      <c r="Q121" s="401" t="n">
        <v>7.89937964065857</v>
      </c>
      <c r="R121" s="401" t="n">
        <v>98.5148469076623</v>
      </c>
      <c r="S121" s="401" t="n">
        <v>0.74036792985361</v>
      </c>
    </row>
    <row r="122">
      <c r="A122" s="401" t="s">
        <v>80</v>
      </c>
      <c r="B122" s="401" t="s">
        <v>81</v>
      </c>
      <c r="C122" s="401" t="s">
        <v>17</v>
      </c>
      <c r="D122" s="401" t="n">
        <v>947.3938467</v>
      </c>
      <c r="E122" s="401" t="n">
        <v>28.8924731774805</v>
      </c>
      <c r="F122" s="401" t="n">
        <v>1.25567592053963</v>
      </c>
      <c r="G122" s="401" t="n">
        <v>28.2705702937058</v>
      </c>
      <c r="H122" s="401" t="n">
        <v>28.1353515</v>
      </c>
      <c r="I122" s="401" t="n">
        <v>100</v>
      </c>
      <c r="J122" s="401" t="n">
        <v>0.0372905983266912</v>
      </c>
      <c r="K122" s="401" t="n">
        <v>100.147460132573</v>
      </c>
      <c r="L122" s="401" t="n">
        <v>137.8089433</v>
      </c>
      <c r="M122" s="401" t="n">
        <v>100</v>
      </c>
      <c r="N122" s="401" t="n">
        <v>0.182651990341264</v>
      </c>
      <c r="O122" s="401" t="n">
        <v>99.3098920565746</v>
      </c>
      <c r="P122" s="401" t="n">
        <v>74335.5759615</v>
      </c>
      <c r="Q122" s="401" t="n">
        <v>3.69399194472375</v>
      </c>
      <c r="R122" s="401" t="n">
        <v>98.5243814907924</v>
      </c>
      <c r="S122" s="401" t="n">
        <v>0.398264342704718</v>
      </c>
    </row>
    <row r="123">
      <c r="A123" s="401" t="s">
        <v>82</v>
      </c>
      <c r="B123" s="401" t="s">
        <v>83</v>
      </c>
      <c r="C123" s="401" t="s">
        <v>16</v>
      </c>
      <c r="D123" s="401" t="n">
        <v>143.4681718</v>
      </c>
      <c r="E123" s="401" t="n">
        <v>81.5455532163801</v>
      </c>
      <c r="F123" s="401" t="n">
        <v>2.1892381980309</v>
      </c>
      <c r="G123" s="401" t="n">
        <v>80.0857615069076</v>
      </c>
      <c r="H123" s="401"/>
      <c r="I123" s="401"/>
      <c r="J123" s="401"/>
      <c r="K123" s="401"/>
      <c r="L123" s="401" t="n">
        <v>19.331533</v>
      </c>
      <c r="M123" s="401" t="n">
        <v>100</v>
      </c>
      <c r="N123" s="401" t="n">
        <v>0.294987591596918</v>
      </c>
      <c r="O123" s="401" t="n">
        <v>100.281838054693</v>
      </c>
      <c r="P123" s="401" t="n">
        <v>6390.5379781</v>
      </c>
      <c r="Q123" s="401" t="n">
        <v>18.259234130486</v>
      </c>
      <c r="R123" s="401" t="n">
        <v>97.5157742103722</v>
      </c>
      <c r="S123" s="401" t="n">
        <v>1.81532869654614</v>
      </c>
    </row>
    <row r="124">
      <c r="A124" s="401" t="s">
        <v>82</v>
      </c>
      <c r="B124" s="401" t="s">
        <v>83</v>
      </c>
      <c r="C124" s="401" t="s">
        <v>17</v>
      </c>
      <c r="D124" s="401" t="n">
        <v>483.8322356</v>
      </c>
      <c r="E124" s="401" t="n">
        <v>33.6668052169265</v>
      </c>
      <c r="F124" s="401" t="n">
        <v>1.68347256732369</v>
      </c>
      <c r="G124" s="401" t="n">
        <v>32.5349868751015</v>
      </c>
      <c r="H124" s="401" t="n">
        <v>17.288106</v>
      </c>
      <c r="I124" s="401" t="n">
        <v>100</v>
      </c>
      <c r="J124" s="401" t="n">
        <v>0.0601531895779788</v>
      </c>
      <c r="K124" s="401" t="n">
        <v>100.265797323578</v>
      </c>
      <c r="L124" s="401" t="n">
        <v>32.9620869</v>
      </c>
      <c r="M124" s="401" t="n">
        <v>100</v>
      </c>
      <c r="N124" s="401" t="n">
        <v>0.114690103252578</v>
      </c>
      <c r="O124" s="401" t="n">
        <v>100.178369411742</v>
      </c>
      <c r="P124" s="401" t="n">
        <v>28206.049427</v>
      </c>
      <c r="Q124" s="401" t="n">
        <v>7.03691167061768</v>
      </c>
      <c r="R124" s="401" t="n">
        <v>98.1416841398458</v>
      </c>
      <c r="S124" s="401" t="n">
        <v>0.569169919177097</v>
      </c>
    </row>
    <row r="125">
      <c r="A125" s="401" t="s">
        <v>84</v>
      </c>
      <c r="B125" s="401" t="s">
        <v>85</v>
      </c>
      <c r="C125" s="401" t="s">
        <v>16</v>
      </c>
      <c r="D125" s="401" t="n">
        <v>1066.4932407</v>
      </c>
      <c r="E125" s="401" t="n">
        <v>42.314301493675</v>
      </c>
      <c r="F125" s="401" t="n">
        <v>2.54358377344571</v>
      </c>
      <c r="G125" s="401" t="n">
        <v>39.8127411427082</v>
      </c>
      <c r="H125" s="401"/>
      <c r="I125" s="401"/>
      <c r="J125" s="401"/>
      <c r="K125" s="401"/>
      <c r="L125" s="401"/>
      <c r="M125" s="401"/>
      <c r="N125" s="401"/>
      <c r="O125" s="401"/>
      <c r="P125" s="401" t="n">
        <v>40862.2708847</v>
      </c>
      <c r="Q125" s="401" t="n">
        <v>7.34271257372511</v>
      </c>
      <c r="R125" s="401" t="n">
        <v>97.4564162265543</v>
      </c>
      <c r="S125" s="401" t="n">
        <v>1.03910082340371</v>
      </c>
    </row>
    <row r="126">
      <c r="A126" s="401" t="s">
        <v>84</v>
      </c>
      <c r="B126" s="401" t="s">
        <v>85</v>
      </c>
      <c r="C126" s="401" t="s">
        <v>17</v>
      </c>
      <c r="D126" s="401" t="n">
        <v>1778.8543302</v>
      </c>
      <c r="E126" s="401" t="n">
        <v>27.488534391001</v>
      </c>
      <c r="F126" s="401" t="n">
        <v>1.09548710739332</v>
      </c>
      <c r="G126" s="401" t="n">
        <v>26.9195886957775</v>
      </c>
      <c r="H126" s="401"/>
      <c r="I126" s="401"/>
      <c r="J126" s="401"/>
      <c r="K126" s="401"/>
      <c r="L126" s="401"/>
      <c r="M126" s="401"/>
      <c r="N126" s="401"/>
      <c r="O126" s="401"/>
      <c r="P126" s="401" t="n">
        <v>160601.3615751</v>
      </c>
      <c r="Q126" s="401" t="n">
        <v>3.71583469943553</v>
      </c>
      <c r="R126" s="401" t="n">
        <v>98.9045128926067</v>
      </c>
      <c r="S126" s="401" t="n">
        <v>0.298167004619661</v>
      </c>
    </row>
    <row r="127">
      <c r="A127" s="401" t="s">
        <v>86</v>
      </c>
      <c r="B127" s="401" t="s">
        <v>87</v>
      </c>
      <c r="C127" s="401" t="s">
        <v>16</v>
      </c>
      <c r="D127" s="401" t="n">
        <v>539.6426321</v>
      </c>
      <c r="E127" s="401" t="n">
        <v>36.8192081587633</v>
      </c>
      <c r="F127" s="401" t="n">
        <v>1.38998296340282</v>
      </c>
      <c r="G127" s="401" t="n">
        <v>36.3849720207361</v>
      </c>
      <c r="H127" s="401" t="n">
        <v>59.9885916</v>
      </c>
      <c r="I127" s="401" t="n">
        <v>73.9915263079267</v>
      </c>
      <c r="J127" s="401" t="n">
        <v>0.154515442929419</v>
      </c>
      <c r="K127" s="401" t="n">
        <v>73.8694465283453</v>
      </c>
      <c r="L127" s="401" t="n">
        <v>96.9249429</v>
      </c>
      <c r="M127" s="401" t="n">
        <v>73.5941441348759</v>
      </c>
      <c r="N127" s="401" t="n">
        <v>0.249654143957302</v>
      </c>
      <c r="O127" s="401" t="n">
        <v>73.3544207167134</v>
      </c>
      <c r="P127" s="401" t="n">
        <v>38127.1306201</v>
      </c>
      <c r="Q127" s="401" t="n">
        <v>6.23922199930734</v>
      </c>
      <c r="R127" s="401" t="n">
        <v>98.2058474497105</v>
      </c>
      <c r="S127" s="401" t="n">
        <v>0.554437965212894</v>
      </c>
    </row>
    <row r="128">
      <c r="A128" s="401" t="s">
        <v>86</v>
      </c>
      <c r="B128" s="401" t="s">
        <v>87</v>
      </c>
      <c r="C128" s="401" t="s">
        <v>17</v>
      </c>
      <c r="D128" s="401" t="n">
        <v>2984.3222168</v>
      </c>
      <c r="E128" s="401" t="n">
        <v>19.6204267073438</v>
      </c>
      <c r="F128" s="401" t="n">
        <v>1.19244493399296</v>
      </c>
      <c r="G128" s="401" t="n">
        <v>19.2144136983635</v>
      </c>
      <c r="H128" s="401" t="n">
        <v>215.1230534</v>
      </c>
      <c r="I128" s="401" t="n">
        <v>59.129702797489</v>
      </c>
      <c r="J128" s="401" t="n">
        <v>0.0859566684079404</v>
      </c>
      <c r="K128" s="401" t="n">
        <v>58.9279898142342</v>
      </c>
      <c r="L128" s="401" t="n">
        <v>347.7130396</v>
      </c>
      <c r="M128" s="401" t="n">
        <v>60.3276894188527</v>
      </c>
      <c r="N128" s="401" t="n">
        <v>0.138935618352534</v>
      </c>
      <c r="O128" s="401" t="n">
        <v>60.2041640272863</v>
      </c>
      <c r="P128" s="401" t="n">
        <v>246722.0265998</v>
      </c>
      <c r="Q128" s="401" t="n">
        <v>2.27208821658721</v>
      </c>
      <c r="R128" s="401" t="n">
        <v>98.5826627792466</v>
      </c>
      <c r="S128" s="401" t="n">
        <v>0.255562470092782</v>
      </c>
    </row>
    <row r="129">
      <c r="A129" s="401" t="s">
        <v>88</v>
      </c>
      <c r="B129" s="401" t="s">
        <v>89</v>
      </c>
      <c r="C129" s="401" t="s">
        <v>16</v>
      </c>
      <c r="D129" s="401" t="n">
        <v>201.654917</v>
      </c>
      <c r="E129" s="401" t="n">
        <v>79.0919633389455</v>
      </c>
      <c r="F129" s="401" t="n">
        <v>2.77035269912177</v>
      </c>
      <c r="G129" s="401" t="n">
        <v>74.445192804276</v>
      </c>
      <c r="H129" s="401"/>
      <c r="I129" s="401"/>
      <c r="J129" s="401"/>
      <c r="K129" s="401"/>
      <c r="L129" s="401" t="n">
        <v>30.7993108</v>
      </c>
      <c r="M129" s="401" t="n">
        <v>100</v>
      </c>
      <c r="N129" s="401" t="n">
        <v>0.423123596861614</v>
      </c>
      <c r="O129" s="401" t="n">
        <v>100.511295814034</v>
      </c>
      <c r="P129" s="401" t="n">
        <v>7046.5798484</v>
      </c>
      <c r="Q129" s="401" t="n">
        <v>11.4747186207848</v>
      </c>
      <c r="R129" s="401" t="n">
        <v>96.8065237040166</v>
      </c>
      <c r="S129" s="401" t="n">
        <v>2.15761700980566</v>
      </c>
    </row>
    <row r="130">
      <c r="A130" s="401" t="s">
        <v>88</v>
      </c>
      <c r="B130" s="401" t="s">
        <v>89</v>
      </c>
      <c r="C130" s="401" t="s">
        <v>17</v>
      </c>
      <c r="D130" s="401" t="n">
        <v>1141.8143616</v>
      </c>
      <c r="E130" s="401" t="n">
        <v>33.1842002280157</v>
      </c>
      <c r="F130" s="401" t="n">
        <v>1.12993895056976</v>
      </c>
      <c r="G130" s="401" t="n">
        <v>33.0662651618793</v>
      </c>
      <c r="H130" s="401" t="n">
        <v>67.7898547</v>
      </c>
      <c r="I130" s="401" t="n">
        <v>54.0279353105218</v>
      </c>
      <c r="J130" s="401" t="n">
        <v>0.0670848080520363</v>
      </c>
      <c r="K130" s="401" t="n">
        <v>54.0942353214767</v>
      </c>
      <c r="L130" s="401" t="n">
        <v>33.8008991</v>
      </c>
      <c r="M130" s="401" t="n">
        <v>71.8720086733932</v>
      </c>
      <c r="N130" s="401" t="n">
        <v>0.0334493537144246</v>
      </c>
      <c r="O130" s="401" t="n">
        <v>72.0046801682829</v>
      </c>
      <c r="P130" s="401" t="n">
        <v>99807.5729949</v>
      </c>
      <c r="Q130" s="401" t="n">
        <v>3.10583570822616</v>
      </c>
      <c r="R130" s="401" t="n">
        <v>98.7695268876638</v>
      </c>
      <c r="S130" s="401" t="n">
        <v>0.381831157554622</v>
      </c>
    </row>
    <row r="131">
      <c r="A131" s="401" t="s">
        <v>90</v>
      </c>
      <c r="B131" s="401" t="s">
        <v>91</v>
      </c>
      <c r="C131" s="401" t="s">
        <v>16</v>
      </c>
      <c r="D131" s="401" t="n">
        <v>722.4207877</v>
      </c>
      <c r="E131" s="401" t="n">
        <v>60.365477419262</v>
      </c>
      <c r="F131" s="401" t="n">
        <v>4.2382903900026</v>
      </c>
      <c r="G131" s="401" t="n">
        <v>57.6155031485744</v>
      </c>
      <c r="H131" s="401"/>
      <c r="I131" s="401"/>
      <c r="J131" s="401"/>
      <c r="K131" s="401"/>
      <c r="L131" s="401"/>
      <c r="M131" s="401"/>
      <c r="N131" s="401"/>
      <c r="O131" s="401"/>
      <c r="P131" s="401" t="n">
        <v>16322.67809</v>
      </c>
      <c r="Q131" s="401" t="n">
        <v>9.408744182654</v>
      </c>
      <c r="R131" s="401" t="n">
        <v>95.7617096099974</v>
      </c>
      <c r="S131" s="401" t="n">
        <v>2.54998823960296</v>
      </c>
    </row>
    <row r="132">
      <c r="A132" s="401" t="s">
        <v>90</v>
      </c>
      <c r="B132" s="401" t="s">
        <v>91</v>
      </c>
      <c r="C132" s="401" t="s">
        <v>17</v>
      </c>
      <c r="D132" s="401" t="n">
        <v>3160.1964621</v>
      </c>
      <c r="E132" s="401" t="n">
        <v>32.4349286747156</v>
      </c>
      <c r="F132" s="401" t="n">
        <v>2.03286985218425</v>
      </c>
      <c r="G132" s="401" t="n">
        <v>31.2424418157927</v>
      </c>
      <c r="H132" s="401" t="n">
        <v>179.1587883</v>
      </c>
      <c r="I132" s="401" t="n">
        <v>55.84663480931</v>
      </c>
      <c r="J132" s="401" t="n">
        <v>0.115248056206894</v>
      </c>
      <c r="K132" s="401" t="n">
        <v>55.7378114162616</v>
      </c>
      <c r="L132" s="401" t="n">
        <v>174.927516</v>
      </c>
      <c r="M132" s="401" t="n">
        <v>53.8699054090722</v>
      </c>
      <c r="N132" s="401" t="n">
        <v>0.112526191918325</v>
      </c>
      <c r="O132" s="401" t="n">
        <v>53.9919234853396</v>
      </c>
      <c r="P132" s="401" t="n">
        <v>151940.6500078</v>
      </c>
      <c r="Q132" s="401" t="n">
        <v>3.51531794476681</v>
      </c>
      <c r="R132" s="401" t="n">
        <v>97.7393558996905</v>
      </c>
      <c r="S132" s="401" t="n">
        <v>0.652825808270179</v>
      </c>
    </row>
    <row r="133">
      <c r="A133" s="401" t="s">
        <v>92</v>
      </c>
      <c r="B133" s="401" t="s">
        <v>93</v>
      </c>
      <c r="C133" s="401" t="s">
        <v>16</v>
      </c>
      <c r="D133" s="401" t="n">
        <v>216.4780362</v>
      </c>
      <c r="E133" s="401" t="n">
        <v>62.4621611551443</v>
      </c>
      <c r="F133" s="401" t="n">
        <v>0.659202855083454</v>
      </c>
      <c r="G133" s="401" t="n">
        <v>61.5767546865717</v>
      </c>
      <c r="H133" s="401"/>
      <c r="I133" s="401"/>
      <c r="J133" s="401"/>
      <c r="K133" s="401"/>
      <c r="L133" s="401" t="n">
        <v>16.3733999</v>
      </c>
      <c r="M133" s="401" t="n">
        <v>99.9999999999996</v>
      </c>
      <c r="N133" s="401" t="n">
        <v>0.0498590626142382</v>
      </c>
      <c r="O133" s="401" t="n">
        <v>100.424105800554</v>
      </c>
      <c r="P133" s="401" t="n">
        <v>32606.5142509</v>
      </c>
      <c r="Q133" s="401" t="n">
        <v>10.2080781767809</v>
      </c>
      <c r="R133" s="401" t="n">
        <v>99.2909380823023</v>
      </c>
      <c r="S133" s="401" t="n">
        <v>0.411812464872349</v>
      </c>
    </row>
    <row r="134">
      <c r="A134" s="401" t="s">
        <v>92</v>
      </c>
      <c r="B134" s="401" t="s">
        <v>93</v>
      </c>
      <c r="C134" s="401" t="s">
        <v>17</v>
      </c>
      <c r="D134" s="401" t="n">
        <v>4790.1026985</v>
      </c>
      <c r="E134" s="401" t="n">
        <v>28.6091535102597</v>
      </c>
      <c r="F134" s="401" t="n">
        <v>1.50382875835388</v>
      </c>
      <c r="G134" s="401" t="n">
        <v>27.8245382685474</v>
      </c>
      <c r="H134" s="401" t="n">
        <v>201.627268</v>
      </c>
      <c r="I134" s="401" t="n">
        <v>60.9188046243922</v>
      </c>
      <c r="J134" s="401" t="n">
        <v>0.0632998712494565</v>
      </c>
      <c r="K134" s="401" t="n">
        <v>61.1337567782494</v>
      </c>
      <c r="L134" s="401" t="n">
        <v>951.9402465</v>
      </c>
      <c r="M134" s="401" t="n">
        <v>26.601444623196</v>
      </c>
      <c r="N134" s="401" t="n">
        <v>0.298856874064404</v>
      </c>
      <c r="O134" s="401" t="n">
        <v>26.789101047527</v>
      </c>
      <c r="P134" s="401" t="n">
        <v>312583.4673943</v>
      </c>
      <c r="Q134" s="401" t="n">
        <v>3.120938855298</v>
      </c>
      <c r="R134" s="401" t="n">
        <v>98.1340144963323</v>
      </c>
      <c r="S134" s="401" t="n">
        <v>0.432467941415292</v>
      </c>
    </row>
    <row r="135">
      <c r="A135" s="401" t="s">
        <v>94</v>
      </c>
      <c r="B135" s="401" t="s">
        <v>95</v>
      </c>
      <c r="C135" s="401" t="s">
        <v>16</v>
      </c>
      <c r="D135" s="401" t="n">
        <v>37.0738315</v>
      </c>
      <c r="E135" s="401" t="n">
        <v>100</v>
      </c>
      <c r="F135" s="401" t="n">
        <v>1.49843413222611</v>
      </c>
      <c r="G135" s="401" t="n">
        <v>95.9791631861015</v>
      </c>
      <c r="H135" s="401"/>
      <c r="I135" s="401"/>
      <c r="J135" s="401"/>
      <c r="K135" s="401"/>
      <c r="L135" s="401"/>
      <c r="M135" s="401"/>
      <c r="N135" s="401"/>
      <c r="O135" s="401"/>
      <c r="P135" s="401" t="n">
        <v>2437.0977522</v>
      </c>
      <c r="Q135" s="401" t="n">
        <v>15.4360170848776</v>
      </c>
      <c r="R135" s="401" t="n">
        <v>98.5015658677739</v>
      </c>
      <c r="S135" s="401" t="n">
        <v>1.46006261761983</v>
      </c>
    </row>
    <row r="136">
      <c r="A136" s="401" t="s">
        <v>94</v>
      </c>
      <c r="B136" s="401" t="s">
        <v>95</v>
      </c>
      <c r="C136" s="401" t="s">
        <v>17</v>
      </c>
      <c r="D136" s="401" t="n">
        <v>396.3426509</v>
      </c>
      <c r="E136" s="401" t="n">
        <v>42.2716077921457</v>
      </c>
      <c r="F136" s="401" t="n">
        <v>1.19750433694731</v>
      </c>
      <c r="G136" s="401" t="n">
        <v>41.9618343171803</v>
      </c>
      <c r="H136" s="401" t="n">
        <v>46.3321319</v>
      </c>
      <c r="I136" s="401" t="n">
        <v>100</v>
      </c>
      <c r="J136" s="401" t="n">
        <v>0.139987278089492</v>
      </c>
      <c r="K136" s="401" t="n">
        <v>99.5298987499584</v>
      </c>
      <c r="L136" s="401" t="n">
        <v>186.5363352</v>
      </c>
      <c r="M136" s="401" t="n">
        <v>47.388582528218</v>
      </c>
      <c r="N136" s="401" t="n">
        <v>0.563598365941739</v>
      </c>
      <c r="O136" s="401" t="n">
        <v>47.1543040523626</v>
      </c>
      <c r="P136" s="401" t="n">
        <v>32468.1763963</v>
      </c>
      <c r="Q136" s="401" t="n">
        <v>4.42512096969119</v>
      </c>
      <c r="R136" s="401" t="n">
        <v>98.0989100190215</v>
      </c>
      <c r="S136" s="401" t="n">
        <v>0.618816461069123</v>
      </c>
    </row>
    <row r="137">
      <c r="A137" s="401" t="s">
        <v>96</v>
      </c>
      <c r="B137" s="401" t="s">
        <v>97</v>
      </c>
      <c r="C137" s="401" t="s">
        <v>16</v>
      </c>
      <c r="D137" s="401"/>
      <c r="E137" s="401"/>
      <c r="F137" s="401"/>
      <c r="G137" s="401"/>
      <c r="H137" s="401"/>
      <c r="I137" s="401"/>
      <c r="J137" s="401"/>
      <c r="K137" s="401"/>
      <c r="L137" s="401" t="n">
        <v>22.3942433</v>
      </c>
      <c r="M137" s="401" t="n">
        <v>100</v>
      </c>
      <c r="N137" s="401" t="n">
        <v>0.868613541456893</v>
      </c>
      <c r="O137" s="401" t="n">
        <v>100.237233405351</v>
      </c>
      <c r="P137" s="401" t="n">
        <v>2555.7653445</v>
      </c>
      <c r="Q137" s="401" t="n">
        <v>13.0480642819216</v>
      </c>
      <c r="R137" s="401" t="n">
        <v>99.1313864585431</v>
      </c>
      <c r="S137" s="401" t="n">
        <v>0.878303243851784</v>
      </c>
    </row>
    <row r="138">
      <c r="A138" s="401" t="s">
        <v>96</v>
      </c>
      <c r="B138" s="401" t="s">
        <v>97</v>
      </c>
      <c r="C138" s="401" t="s">
        <v>17</v>
      </c>
      <c r="D138" s="401" t="n">
        <v>122.9129303</v>
      </c>
      <c r="E138" s="401" t="n">
        <v>38.7547984430081</v>
      </c>
      <c r="F138" s="401" t="n">
        <v>0.314270803787512</v>
      </c>
      <c r="G138" s="401" t="n">
        <v>38.5041586275153</v>
      </c>
      <c r="H138" s="401"/>
      <c r="I138" s="401"/>
      <c r="J138" s="401"/>
      <c r="K138" s="401"/>
      <c r="L138" s="401" t="n">
        <v>124.7593038</v>
      </c>
      <c r="M138" s="401" t="n">
        <v>41.4530494894567</v>
      </c>
      <c r="N138" s="401" t="n">
        <v>0.318991717059376</v>
      </c>
      <c r="O138" s="401" t="n">
        <v>41.5469777252234</v>
      </c>
      <c r="P138" s="401" t="n">
        <v>38862.8429072</v>
      </c>
      <c r="Q138" s="401" t="n">
        <v>3.22796373236468</v>
      </c>
      <c r="R138" s="401" t="n">
        <v>99.3667374791531</v>
      </c>
      <c r="S138" s="401" t="n">
        <v>0.179197905925857</v>
      </c>
    </row>
    <row r="139">
      <c r="A139" s="401" t="s">
        <v>98</v>
      </c>
      <c r="B139" s="401" t="s">
        <v>99</v>
      </c>
      <c r="C139" s="401" t="s">
        <v>16</v>
      </c>
      <c r="D139" s="401" t="n">
        <v>265.436795</v>
      </c>
      <c r="E139" s="401" t="n">
        <v>49.6534336635159</v>
      </c>
      <c r="F139" s="401" t="n">
        <v>3.70103795726414</v>
      </c>
      <c r="G139" s="401" t="n">
        <v>45.9235872625867</v>
      </c>
      <c r="H139" s="401"/>
      <c r="I139" s="401"/>
      <c r="J139" s="401"/>
      <c r="K139" s="401"/>
      <c r="L139" s="401"/>
      <c r="M139" s="401"/>
      <c r="N139" s="401"/>
      <c r="O139" s="401"/>
      <c r="P139" s="401" t="n">
        <v>6906.518696</v>
      </c>
      <c r="Q139" s="401" t="n">
        <v>10.8557178170715</v>
      </c>
      <c r="R139" s="401" t="n">
        <v>96.2989620427359</v>
      </c>
      <c r="S139" s="401" t="n">
        <v>1.76497166726613</v>
      </c>
    </row>
    <row r="140">
      <c r="A140" s="401" t="s">
        <v>98</v>
      </c>
      <c r="B140" s="401" t="s">
        <v>99</v>
      </c>
      <c r="C140" s="401" t="s">
        <v>17</v>
      </c>
      <c r="D140" s="401" t="n">
        <v>746.8750925</v>
      </c>
      <c r="E140" s="401" t="n">
        <v>25.0598324319683</v>
      </c>
      <c r="F140" s="401" t="n">
        <v>2.93861303055882</v>
      </c>
      <c r="G140" s="401" t="n">
        <v>25.1771787830205</v>
      </c>
      <c r="H140" s="401"/>
      <c r="I140" s="401"/>
      <c r="J140" s="401"/>
      <c r="K140" s="401"/>
      <c r="L140" s="401" t="n">
        <v>22.8546769</v>
      </c>
      <c r="M140" s="401" t="n">
        <v>100</v>
      </c>
      <c r="N140" s="401" t="n">
        <v>0.0899227354372534</v>
      </c>
      <c r="O140" s="401" t="n">
        <v>99.4448479066001</v>
      </c>
      <c r="P140" s="401" t="n">
        <v>24646.1751059</v>
      </c>
      <c r="Q140" s="401" t="n">
        <v>4.7169175336782</v>
      </c>
      <c r="R140" s="401" t="n">
        <v>96.9714642340039</v>
      </c>
      <c r="S140" s="401" t="n">
        <v>0.764154412286299</v>
      </c>
    </row>
    <row r="141">
      <c r="A141" s="401" t="s">
        <v>100</v>
      </c>
      <c r="B141" s="401" t="s">
        <v>101</v>
      </c>
      <c r="C141" s="401" t="s">
        <v>16</v>
      </c>
      <c r="D141" s="401"/>
      <c r="E141" s="401"/>
      <c r="F141" s="401"/>
      <c r="G141" s="401"/>
      <c r="H141" s="401"/>
      <c r="I141" s="401"/>
      <c r="J141" s="401"/>
      <c r="K141" s="401"/>
      <c r="L141" s="401"/>
      <c r="M141" s="401"/>
      <c r="N141" s="401"/>
      <c r="O141" s="401"/>
      <c r="P141" s="401" t="n">
        <v>1901.4412142</v>
      </c>
      <c r="Q141" s="401" t="n">
        <v>25.6886006593459</v>
      </c>
      <c r="R141" s="401" t="n">
        <v>100</v>
      </c>
      <c r="S141" s="401" t="n">
        <v>0</v>
      </c>
    </row>
    <row r="142">
      <c r="A142" s="401" t="s">
        <v>100</v>
      </c>
      <c r="B142" s="401" t="s">
        <v>101</v>
      </c>
      <c r="C142" s="401" t="s">
        <v>17</v>
      </c>
      <c r="D142" s="401" t="n">
        <v>455.1362007</v>
      </c>
      <c r="E142" s="401" t="n">
        <v>39.6631701866252</v>
      </c>
      <c r="F142" s="401" t="n">
        <v>2.56352912273491</v>
      </c>
      <c r="G142" s="401" t="n">
        <v>37.7310071105262</v>
      </c>
      <c r="H142" s="401"/>
      <c r="I142" s="401"/>
      <c r="J142" s="401"/>
      <c r="K142" s="401"/>
      <c r="L142" s="401"/>
      <c r="M142" s="401"/>
      <c r="N142" s="401"/>
      <c r="O142" s="401"/>
      <c r="P142" s="401" t="n">
        <v>17299.1462322</v>
      </c>
      <c r="Q142" s="401" t="n">
        <v>6.4793918870297</v>
      </c>
      <c r="R142" s="401" t="n">
        <v>97.4364708772651</v>
      </c>
      <c r="S142" s="401" t="n">
        <v>0.992693338409087</v>
      </c>
    </row>
    <row r="143">
      <c r="A143" s="401" t="s">
        <v>102</v>
      </c>
      <c r="B143" s="401" t="s">
        <v>103</v>
      </c>
      <c r="C143" s="401" t="s">
        <v>16</v>
      </c>
      <c r="D143" s="401" t="n">
        <v>109.4053316</v>
      </c>
      <c r="E143" s="401" t="n">
        <v>85.3107126508324</v>
      </c>
      <c r="F143" s="401" t="n">
        <v>2.46729862729979</v>
      </c>
      <c r="G143" s="401" t="n">
        <v>84.3494793123949</v>
      </c>
      <c r="H143" s="401"/>
      <c r="I143" s="401"/>
      <c r="J143" s="401"/>
      <c r="K143" s="401"/>
      <c r="L143" s="401"/>
      <c r="M143" s="401"/>
      <c r="N143" s="401"/>
      <c r="O143" s="401"/>
      <c r="P143" s="401" t="n">
        <v>4324.8099024</v>
      </c>
      <c r="Q143" s="401" t="n">
        <v>11.6284926496164</v>
      </c>
      <c r="R143" s="401" t="n">
        <v>97.5327013727002</v>
      </c>
      <c r="S143" s="401" t="n">
        <v>2.13380078262834</v>
      </c>
    </row>
    <row r="144">
      <c r="A144" s="401" t="s">
        <v>102</v>
      </c>
      <c r="B144" s="401" t="s">
        <v>103</v>
      </c>
      <c r="C144" s="401" t="s">
        <v>17</v>
      </c>
      <c r="D144" s="401" t="n">
        <v>425.9538673</v>
      </c>
      <c r="E144" s="401" t="n">
        <v>52.8563057467911</v>
      </c>
      <c r="F144" s="401" t="n">
        <v>0.99444174373187</v>
      </c>
      <c r="G144" s="401" t="n">
        <v>52.6135858322921</v>
      </c>
      <c r="H144" s="401"/>
      <c r="I144" s="401"/>
      <c r="J144" s="401"/>
      <c r="K144" s="401"/>
      <c r="L144" s="401" t="n">
        <v>84.2742857</v>
      </c>
      <c r="M144" s="401" t="n">
        <v>55.9134399109015</v>
      </c>
      <c r="N144" s="401" t="n">
        <v>0.196748695238964</v>
      </c>
      <c r="O144" s="401" t="n">
        <v>56.2348724367348</v>
      </c>
      <c r="P144" s="401" t="n">
        <v>42323.2379585</v>
      </c>
      <c r="Q144" s="401" t="n">
        <v>5.00691173102907</v>
      </c>
      <c r="R144" s="401" t="n">
        <v>98.8088095610292</v>
      </c>
      <c r="S144" s="401" t="n">
        <v>0.542895385786344</v>
      </c>
    </row>
    <row r="145">
      <c r="A145" s="401" t="s">
        <v>104</v>
      </c>
      <c r="B145" s="401" t="s">
        <v>105</v>
      </c>
      <c r="C145" s="401" t="s">
        <v>16</v>
      </c>
      <c r="D145" s="401" t="n">
        <v>19.7257263</v>
      </c>
      <c r="E145" s="401" t="n">
        <v>57.6143082530155</v>
      </c>
      <c r="F145" s="401" t="n">
        <v>3.48011891317431</v>
      </c>
      <c r="G145" s="401" t="n">
        <v>52.6465774634553</v>
      </c>
      <c r="H145" s="401"/>
      <c r="I145" s="401"/>
      <c r="J145" s="401"/>
      <c r="K145" s="401"/>
      <c r="L145" s="401" t="n">
        <v>5.470757</v>
      </c>
      <c r="M145" s="401" t="n">
        <v>100</v>
      </c>
      <c r="N145" s="401" t="n">
        <v>0.965180425578589</v>
      </c>
      <c r="O145" s="401" t="n">
        <v>99.9510828910705</v>
      </c>
      <c r="P145" s="401" t="n">
        <v>541.615364</v>
      </c>
      <c r="Q145" s="401" t="n">
        <v>18.5985071624267</v>
      </c>
      <c r="R145" s="401" t="n">
        <v>95.5547006612471</v>
      </c>
      <c r="S145" s="401" t="n">
        <v>2.54347899755489</v>
      </c>
    </row>
    <row r="146">
      <c r="A146" s="401" t="s">
        <v>104</v>
      </c>
      <c r="B146" s="401" t="s">
        <v>105</v>
      </c>
      <c r="C146" s="401" t="s">
        <v>17</v>
      </c>
      <c r="D146" s="401" t="n">
        <v>104.8094632</v>
      </c>
      <c r="E146" s="401" t="n">
        <v>33.8657171823988</v>
      </c>
      <c r="F146" s="401" t="n">
        <v>2.55276968184542</v>
      </c>
      <c r="G146" s="401" t="n">
        <v>30.9228027320303</v>
      </c>
      <c r="H146" s="401" t="n">
        <v>7.6090526</v>
      </c>
      <c r="I146" s="401" t="n">
        <v>100</v>
      </c>
      <c r="J146" s="401" t="n">
        <v>0.18532829185263</v>
      </c>
      <c r="K146" s="401" t="n">
        <v>100.590661049256</v>
      </c>
      <c r="L146" s="401" t="n">
        <v>54.0687029</v>
      </c>
      <c r="M146" s="401" t="n">
        <v>47.1162645328928</v>
      </c>
      <c r="N146" s="401" t="n">
        <v>1.31691300847944</v>
      </c>
      <c r="O146" s="401" t="n">
        <v>46.7568973322108</v>
      </c>
      <c r="P146" s="401" t="n">
        <v>3939.2283868</v>
      </c>
      <c r="Q146" s="401" t="n">
        <v>9.50308648992347</v>
      </c>
      <c r="R146" s="401" t="n">
        <v>95.9449890178225</v>
      </c>
      <c r="S146" s="401" t="n">
        <v>1.2130647881825</v>
      </c>
    </row>
    <row r="147">
      <c r="A147" s="401" t="s">
        <v>106</v>
      </c>
      <c r="B147" s="401" t="s">
        <v>107</v>
      </c>
      <c r="C147" s="401" t="s">
        <v>16</v>
      </c>
      <c r="D147" s="401" t="n">
        <v>999.1648652</v>
      </c>
      <c r="E147" s="401" t="n">
        <v>36.5576950806034</v>
      </c>
      <c r="F147" s="401" t="n">
        <v>4.97457579631579</v>
      </c>
      <c r="G147" s="401" t="n">
        <v>32.8316058632791</v>
      </c>
      <c r="H147" s="401"/>
      <c r="I147" s="401"/>
      <c r="J147" s="401"/>
      <c r="K147" s="401"/>
      <c r="L147" s="401"/>
      <c r="M147" s="401"/>
      <c r="N147" s="401"/>
      <c r="O147" s="401"/>
      <c r="P147" s="401" t="n">
        <v>19086.2636439</v>
      </c>
      <c r="Q147" s="401" t="n">
        <v>7.97048967131812</v>
      </c>
      <c r="R147" s="401" t="n">
        <v>95.0254242036842</v>
      </c>
      <c r="S147" s="401" t="n">
        <v>1.71873278388707</v>
      </c>
    </row>
    <row r="148">
      <c r="A148" s="401" t="s">
        <v>106</v>
      </c>
      <c r="B148" s="401" t="s">
        <v>107</v>
      </c>
      <c r="C148" s="401" t="s">
        <v>17</v>
      </c>
      <c r="D148" s="401" t="n">
        <v>1064.1234658</v>
      </c>
      <c r="E148" s="401" t="n">
        <v>27.8443141435277</v>
      </c>
      <c r="F148" s="401" t="n">
        <v>1.52824650099619</v>
      </c>
      <c r="G148" s="401" t="n">
        <v>27.2916359741215</v>
      </c>
      <c r="H148" s="401" t="n">
        <v>60.0675316</v>
      </c>
      <c r="I148" s="401" t="n">
        <v>99.9999999999999</v>
      </c>
      <c r="J148" s="401" t="n">
        <v>0.0862663008020082</v>
      </c>
      <c r="K148" s="401" t="n">
        <v>99.4433482858839</v>
      </c>
      <c r="L148" s="401"/>
      <c r="M148" s="401"/>
      <c r="N148" s="401"/>
      <c r="O148" s="401"/>
      <c r="P148" s="401" t="n">
        <v>68506.1641257</v>
      </c>
      <c r="Q148" s="401" t="n">
        <v>3.42696923723442</v>
      </c>
      <c r="R148" s="401" t="n">
        <v>98.3854871982018</v>
      </c>
      <c r="S148" s="401" t="n">
        <v>0.464303355208525</v>
      </c>
    </row>
    <row r="149">
      <c r="A149" s="401" t="s">
        <v>108</v>
      </c>
      <c r="B149" s="401" t="s">
        <v>109</v>
      </c>
      <c r="C149" s="401" t="s">
        <v>16</v>
      </c>
      <c r="D149" s="401" t="n">
        <v>953.3886148</v>
      </c>
      <c r="E149" s="401" t="n">
        <v>40.1208052966599</v>
      </c>
      <c r="F149" s="401" t="n">
        <v>2.59705609487393</v>
      </c>
      <c r="G149" s="401" t="n">
        <v>38.7841942762834</v>
      </c>
      <c r="H149" s="401"/>
      <c r="I149" s="401"/>
      <c r="J149" s="401"/>
      <c r="K149" s="401"/>
      <c r="L149" s="401" t="n">
        <v>53.6755276</v>
      </c>
      <c r="M149" s="401" t="n">
        <v>99.9999999999999</v>
      </c>
      <c r="N149" s="401" t="n">
        <v>0.14621357328501</v>
      </c>
      <c r="O149" s="401" t="n">
        <v>100.064867200769</v>
      </c>
      <c r="P149" s="401" t="n">
        <v>35703.2948168</v>
      </c>
      <c r="Q149" s="401" t="n">
        <v>7.90596361267863</v>
      </c>
      <c r="R149" s="401" t="n">
        <v>97.2567303318411</v>
      </c>
      <c r="S149" s="401" t="n">
        <v>1.04395015096646</v>
      </c>
    </row>
    <row r="150">
      <c r="A150" s="401" t="s">
        <v>108</v>
      </c>
      <c r="B150" s="401" t="s">
        <v>109</v>
      </c>
      <c r="C150" s="401" t="s">
        <v>17</v>
      </c>
      <c r="D150" s="401" t="n">
        <v>2348.7354053</v>
      </c>
      <c r="E150" s="401" t="n">
        <v>29.3305108565352</v>
      </c>
      <c r="F150" s="401" t="n">
        <v>1.84365417780972</v>
      </c>
      <c r="G150" s="401" t="n">
        <v>27.3202213187894</v>
      </c>
      <c r="H150" s="401" t="n">
        <v>50.9436604</v>
      </c>
      <c r="I150" s="401" t="n">
        <v>99.9999999999998</v>
      </c>
      <c r="J150" s="401" t="n">
        <v>0.0399885368600654</v>
      </c>
      <c r="K150" s="401" t="n">
        <v>100.10629507511</v>
      </c>
      <c r="L150" s="401" t="n">
        <v>61.3850398</v>
      </c>
      <c r="M150" s="401" t="n">
        <v>70.7306317125397</v>
      </c>
      <c r="N150" s="401" t="n">
        <v>0.0481845612864301</v>
      </c>
      <c r="O150" s="401" t="n">
        <v>70.9195235240011</v>
      </c>
      <c r="P150" s="401" t="n">
        <v>124934.5957514</v>
      </c>
      <c r="Q150" s="401" t="n">
        <v>4.10280839230539</v>
      </c>
      <c r="R150" s="401" t="n">
        <v>98.0681727240438</v>
      </c>
      <c r="S150" s="401" t="n">
        <v>0.514472132692454</v>
      </c>
    </row>
    <row r="151">
      <c r="A151" s="401" t="s">
        <v>110</v>
      </c>
      <c r="B151" s="401" t="s">
        <v>111</v>
      </c>
      <c r="C151" s="401" t="s">
        <v>16</v>
      </c>
      <c r="D151" s="401"/>
      <c r="E151" s="401"/>
      <c r="F151" s="401"/>
      <c r="G151" s="401"/>
      <c r="H151" s="401"/>
      <c r="I151" s="401"/>
      <c r="J151" s="401"/>
      <c r="K151" s="401"/>
      <c r="L151" s="401"/>
      <c r="M151" s="401"/>
      <c r="N151" s="401"/>
      <c r="O151" s="401"/>
      <c r="P151" s="401" t="n">
        <v>102.8640468</v>
      </c>
      <c r="Q151" s="401" t="n">
        <v>22.1598778505443</v>
      </c>
      <c r="R151" s="401" t="n">
        <v>100</v>
      </c>
      <c r="S151" s="401" t="n">
        <v>0</v>
      </c>
    </row>
    <row r="152">
      <c r="A152" s="401" t="s">
        <v>110</v>
      </c>
      <c r="B152" s="401" t="s">
        <v>111</v>
      </c>
      <c r="C152" s="401" t="s">
        <v>17</v>
      </c>
      <c r="D152" s="401" t="n">
        <v>9.023162</v>
      </c>
      <c r="E152" s="401" t="n">
        <v>100</v>
      </c>
      <c r="F152" s="401" t="n">
        <v>2.08333333333333</v>
      </c>
      <c r="G152" s="401" t="n">
        <v>94.3679131394937</v>
      </c>
      <c r="H152" s="401"/>
      <c r="I152" s="401"/>
      <c r="J152" s="401"/>
      <c r="K152" s="401"/>
      <c r="L152" s="401"/>
      <c r="M152" s="401"/>
      <c r="N152" s="401"/>
      <c r="O152" s="401"/>
      <c r="P152" s="401" t="n">
        <v>424.088614</v>
      </c>
      <c r="Q152" s="401" t="n">
        <v>12.7498286248952</v>
      </c>
      <c r="R152" s="401" t="n">
        <v>97.9166666666667</v>
      </c>
      <c r="S152" s="401" t="n">
        <v>2.00782793913816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986</v>
      </c>
    </row>
    <row r="162">
      <c r="A162" s="5" t="s">
        <v>26</v>
      </c>
      <c r="B162" s="5" t="s">
        <v>71</v>
      </c>
      <c r="C162" s="5" t="s">
        <v>11</v>
      </c>
      <c r="D162" s="5" t="s">
        <v>967</v>
      </c>
      <c r="E162" s="5" t="s">
        <v>968</v>
      </c>
      <c r="F162" s="5" t="s">
        <v>969</v>
      </c>
      <c r="G162" s="5" t="s">
        <v>970</v>
      </c>
      <c r="H162" s="5" t="s">
        <v>971</v>
      </c>
      <c r="I162" s="5" t="s">
        <v>972</v>
      </c>
      <c r="J162" s="5" t="s">
        <v>973</v>
      </c>
      <c r="K162" s="5" t="s">
        <v>974</v>
      </c>
      <c r="L162" s="5" t="s">
        <v>975</v>
      </c>
      <c r="M162" s="5" t="s">
        <v>976</v>
      </c>
      <c r="N162" s="5" t="s">
        <v>977</v>
      </c>
      <c r="O162" s="5" t="s">
        <v>978</v>
      </c>
      <c r="P162" s="5" t="s">
        <v>979</v>
      </c>
      <c r="Q162" s="5" t="s">
        <v>980</v>
      </c>
      <c r="R162" s="5" t="s">
        <v>981</v>
      </c>
      <c r="S162" s="5" t="s">
        <v>982</v>
      </c>
    </row>
    <row r="163">
      <c r="A163" s="402" t="s">
        <v>72</v>
      </c>
      <c r="B163" s="402" t="s">
        <v>73</v>
      </c>
      <c r="C163" s="402" t="s">
        <v>16</v>
      </c>
      <c r="D163" s="402" t="n">
        <v>506.1683247</v>
      </c>
      <c r="E163" s="402" t="n">
        <v>47.4576667043776</v>
      </c>
      <c r="F163" s="402" t="n">
        <v>5.19827605882047</v>
      </c>
      <c r="G163" s="402" t="n">
        <v>44.9062093322894</v>
      </c>
      <c r="H163" s="402"/>
      <c r="I163" s="402"/>
      <c r="J163" s="402"/>
      <c r="K163" s="402"/>
      <c r="L163" s="402" t="n">
        <v>19.0490208</v>
      </c>
      <c r="M163" s="402" t="n">
        <v>100</v>
      </c>
      <c r="N163" s="402" t="n">
        <v>0.1956307100554</v>
      </c>
      <c r="O163" s="402" t="n">
        <v>100.806952399829</v>
      </c>
      <c r="P163" s="402" t="n">
        <v>9212.0170563</v>
      </c>
      <c r="Q163" s="402" t="n">
        <v>14.0852990454741</v>
      </c>
      <c r="R163" s="402" t="n">
        <v>94.6060932311241</v>
      </c>
      <c r="S163" s="402" t="n">
        <v>2.47313740220352</v>
      </c>
    </row>
    <row r="164">
      <c r="A164" s="402" t="s">
        <v>72</v>
      </c>
      <c r="B164" s="402" t="s">
        <v>73</v>
      </c>
      <c r="C164" s="402" t="s">
        <v>17</v>
      </c>
      <c r="D164" s="402" t="n">
        <v>1431.1378571</v>
      </c>
      <c r="E164" s="402" t="n">
        <v>22.0073644304662</v>
      </c>
      <c r="F164" s="402" t="n">
        <v>0.979249882044831</v>
      </c>
      <c r="G164" s="402" t="n">
        <v>21.6584114170866</v>
      </c>
      <c r="H164" s="402" t="n">
        <v>96.9205439</v>
      </c>
      <c r="I164" s="402" t="n">
        <v>58.042679938326</v>
      </c>
      <c r="J164" s="402" t="n">
        <v>0.0663174625078513</v>
      </c>
      <c r="K164" s="402" t="n">
        <v>58.2543502925825</v>
      </c>
      <c r="L164" s="402" t="n">
        <v>1086.3235873</v>
      </c>
      <c r="M164" s="402" t="n">
        <v>26.8145790968645</v>
      </c>
      <c r="N164" s="402" t="n">
        <v>0.743312210943569</v>
      </c>
      <c r="O164" s="402" t="n">
        <v>26.7188840522231</v>
      </c>
      <c r="P164" s="402" t="n">
        <v>143531.9575049</v>
      </c>
      <c r="Q164" s="402" t="n">
        <v>2.80051161739824</v>
      </c>
      <c r="R164" s="402" t="n">
        <v>98.2111204445037</v>
      </c>
      <c r="S164" s="402" t="n">
        <v>0.30031285299254</v>
      </c>
    </row>
    <row r="165">
      <c r="A165" s="402" t="s">
        <v>74</v>
      </c>
      <c r="B165" s="402" t="s">
        <v>75</v>
      </c>
      <c r="C165" s="402" t="s">
        <v>16</v>
      </c>
      <c r="D165" s="402" t="n">
        <v>92.7997033</v>
      </c>
      <c r="E165" s="402" t="n">
        <v>70.8145464098829</v>
      </c>
      <c r="F165" s="402" t="n">
        <v>2.89275672793749</v>
      </c>
      <c r="G165" s="402" t="n">
        <v>69.9383993665117</v>
      </c>
      <c r="H165" s="402"/>
      <c r="I165" s="402"/>
      <c r="J165" s="402"/>
      <c r="K165" s="402"/>
      <c r="L165" s="402" t="n">
        <v>107.8739007</v>
      </c>
      <c r="M165" s="402" t="n">
        <v>78.28487160636</v>
      </c>
      <c r="N165" s="402" t="n">
        <v>3.36265032022776</v>
      </c>
      <c r="O165" s="402" t="n">
        <v>75.6276086211727</v>
      </c>
      <c r="P165" s="402" t="n">
        <v>3007.3287283</v>
      </c>
      <c r="Q165" s="402" t="n">
        <v>12.7925779344195</v>
      </c>
      <c r="R165" s="402" t="n">
        <v>93.7445929518347</v>
      </c>
      <c r="S165" s="402" t="n">
        <v>3.37107278689278</v>
      </c>
    </row>
    <row r="166">
      <c r="A166" s="402" t="s">
        <v>74</v>
      </c>
      <c r="B166" s="402" t="s">
        <v>75</v>
      </c>
      <c r="C166" s="402" t="s">
        <v>17</v>
      </c>
      <c r="D166" s="402" t="n">
        <v>934.0377535</v>
      </c>
      <c r="E166" s="402" t="n">
        <v>26.5718482153778</v>
      </c>
      <c r="F166" s="402" t="n">
        <v>2.1151049268763</v>
      </c>
      <c r="G166" s="402" t="n">
        <v>26.6128423771437</v>
      </c>
      <c r="H166" s="402" t="n">
        <v>30.9813556</v>
      </c>
      <c r="I166" s="402" t="n">
        <v>77.3890056146231</v>
      </c>
      <c r="J166" s="402" t="n">
        <v>0.0701564980915589</v>
      </c>
      <c r="K166" s="402" t="n">
        <v>77.3454538828139</v>
      </c>
      <c r="L166" s="402" t="n">
        <v>805.0225299</v>
      </c>
      <c r="M166" s="402" t="n">
        <v>27.9060077467713</v>
      </c>
      <c r="N166" s="402" t="n">
        <v>1.82295320810918</v>
      </c>
      <c r="O166" s="402" t="n">
        <v>27.5281404544198</v>
      </c>
      <c r="P166" s="402" t="n">
        <v>42390.3090666</v>
      </c>
      <c r="Q166" s="402" t="n">
        <v>4.88015351974865</v>
      </c>
      <c r="R166" s="402" t="n">
        <v>95.991785366923</v>
      </c>
      <c r="S166" s="402" t="n">
        <v>0.768033123033803</v>
      </c>
    </row>
    <row r="167">
      <c r="A167" s="402" t="s">
        <v>76</v>
      </c>
      <c r="B167" s="402" t="s">
        <v>77</v>
      </c>
      <c r="C167" s="402" t="s">
        <v>16</v>
      </c>
      <c r="D167" s="402" t="n">
        <v>64.2145085</v>
      </c>
      <c r="E167" s="402" t="n">
        <v>47.5697044700276</v>
      </c>
      <c r="F167" s="402" t="n">
        <v>1.55860702864907</v>
      </c>
      <c r="G167" s="402" t="n">
        <v>45.7693229295374</v>
      </c>
      <c r="H167" s="402"/>
      <c r="I167" s="402"/>
      <c r="J167" s="402"/>
      <c r="K167" s="402"/>
      <c r="L167" s="402"/>
      <c r="M167" s="402"/>
      <c r="N167" s="402"/>
      <c r="O167" s="402"/>
      <c r="P167" s="402" t="n">
        <v>4055.7790062</v>
      </c>
      <c r="Q167" s="402" t="n">
        <v>10.3681630764618</v>
      </c>
      <c r="R167" s="402" t="n">
        <v>98.4413929713509</v>
      </c>
      <c r="S167" s="402" t="n">
        <v>0.724658461865192</v>
      </c>
    </row>
    <row r="168">
      <c r="A168" s="402" t="s">
        <v>76</v>
      </c>
      <c r="B168" s="402" t="s">
        <v>77</v>
      </c>
      <c r="C168" s="402" t="s">
        <v>17</v>
      </c>
      <c r="D168" s="402" t="n">
        <v>377.2054234</v>
      </c>
      <c r="E168" s="402" t="n">
        <v>31.2203460465352</v>
      </c>
      <c r="F168" s="402" t="n">
        <v>2.01135875485153</v>
      </c>
      <c r="G168" s="402" t="n">
        <v>29.4966195962919</v>
      </c>
      <c r="H168" s="402" t="n">
        <v>26.6933989</v>
      </c>
      <c r="I168" s="402" t="n">
        <v>78.7867372719345</v>
      </c>
      <c r="J168" s="402" t="n">
        <v>0.142336239734615</v>
      </c>
      <c r="K168" s="402" t="n">
        <v>77.7964652584585</v>
      </c>
      <c r="L168" s="402" t="n">
        <v>99.1257022</v>
      </c>
      <c r="M168" s="402" t="n">
        <v>32.4381068184827</v>
      </c>
      <c r="N168" s="402" t="n">
        <v>0.528564375224664</v>
      </c>
      <c r="O168" s="402" t="n">
        <v>32.6877906749385</v>
      </c>
      <c r="P168" s="402" t="n">
        <v>18250.7369559</v>
      </c>
      <c r="Q168" s="402" t="n">
        <v>4.84042695497123</v>
      </c>
      <c r="R168" s="402" t="n">
        <v>97.3177406301892</v>
      </c>
      <c r="S168" s="402" t="n">
        <v>0.642819377160636</v>
      </c>
    </row>
    <row r="169">
      <c r="A169" s="402" t="s">
        <v>78</v>
      </c>
      <c r="B169" s="402" t="s">
        <v>79</v>
      </c>
      <c r="C169" s="402" t="s">
        <v>16</v>
      </c>
      <c r="D169" s="402" t="n">
        <v>102.3925595</v>
      </c>
      <c r="E169" s="402" t="n">
        <v>83.130141452447</v>
      </c>
      <c r="F169" s="402" t="n">
        <v>0.875838286303756</v>
      </c>
      <c r="G169" s="402" t="n">
        <v>81.4875582040717</v>
      </c>
      <c r="H169" s="402"/>
      <c r="I169" s="402"/>
      <c r="J169" s="402"/>
      <c r="K169" s="402"/>
      <c r="L169" s="402"/>
      <c r="M169" s="402"/>
      <c r="N169" s="402"/>
      <c r="O169" s="402"/>
      <c r="P169" s="402" t="n">
        <v>11588.4139628</v>
      </c>
      <c r="Q169" s="402" t="n">
        <v>9.53830307793372</v>
      </c>
      <c r="R169" s="402" t="n">
        <v>99.1241617136963</v>
      </c>
      <c r="S169" s="402" t="n">
        <v>0.720005315542258</v>
      </c>
    </row>
    <row r="170">
      <c r="A170" s="402" t="s">
        <v>78</v>
      </c>
      <c r="B170" s="402" t="s">
        <v>79</v>
      </c>
      <c r="C170" s="402" t="s">
        <v>17</v>
      </c>
      <c r="D170" s="402" t="n">
        <v>261.1507124</v>
      </c>
      <c r="E170" s="402" t="n">
        <v>52.5835057833128</v>
      </c>
      <c r="F170" s="402" t="n">
        <v>0.451725033784314</v>
      </c>
      <c r="G170" s="402" t="n">
        <v>52.011074252038</v>
      </c>
      <c r="H170" s="402" t="n">
        <v>33.7854297</v>
      </c>
      <c r="I170" s="402" t="n">
        <v>100</v>
      </c>
      <c r="J170" s="402" t="n">
        <v>0.0584402938532825</v>
      </c>
      <c r="K170" s="402" t="n">
        <v>100.007182575306</v>
      </c>
      <c r="L170" s="402" t="n">
        <v>20.8114504</v>
      </c>
      <c r="M170" s="402" t="n">
        <v>99.9999999999999</v>
      </c>
      <c r="N170" s="402" t="n">
        <v>0.0359985735770889</v>
      </c>
      <c r="O170" s="402" t="n">
        <v>100.227919925627</v>
      </c>
      <c r="P170" s="402" t="n">
        <v>57496.1275237</v>
      </c>
      <c r="Q170" s="402" t="n">
        <v>3.69594315692728</v>
      </c>
      <c r="R170" s="402" t="n">
        <v>99.4538360987853</v>
      </c>
      <c r="S170" s="402" t="n">
        <v>0.245572393741819</v>
      </c>
    </row>
    <row r="171">
      <c r="A171" s="402" t="s">
        <v>80</v>
      </c>
      <c r="B171" s="402" t="s">
        <v>81</v>
      </c>
      <c r="C171" s="402" t="s">
        <v>16</v>
      </c>
      <c r="D171" s="402" t="n">
        <v>272.3153837</v>
      </c>
      <c r="E171" s="402" t="n">
        <v>50.5085511990491</v>
      </c>
      <c r="F171" s="402" t="n">
        <v>1.49038514072501</v>
      </c>
      <c r="G171" s="402" t="n">
        <v>50.0624175649471</v>
      </c>
      <c r="H171" s="402"/>
      <c r="I171" s="402"/>
      <c r="J171" s="402"/>
      <c r="K171" s="402"/>
      <c r="L171" s="402"/>
      <c r="M171" s="402"/>
      <c r="N171" s="402"/>
      <c r="O171" s="402"/>
      <c r="P171" s="402" t="n">
        <v>17999.1619854</v>
      </c>
      <c r="Q171" s="402" t="n">
        <v>8.07255990579841</v>
      </c>
      <c r="R171" s="402" t="n">
        <v>98.509614859275</v>
      </c>
      <c r="S171" s="402" t="n">
        <v>0.757411176098442</v>
      </c>
    </row>
    <row r="172">
      <c r="A172" s="402" t="s">
        <v>80</v>
      </c>
      <c r="B172" s="402" t="s">
        <v>81</v>
      </c>
      <c r="C172" s="402" t="s">
        <v>17</v>
      </c>
      <c r="D172" s="402" t="n">
        <v>940.97411</v>
      </c>
      <c r="E172" s="402" t="n">
        <v>29.0815887626069</v>
      </c>
      <c r="F172" s="402" t="n">
        <v>1.26696013363147</v>
      </c>
      <c r="G172" s="402" t="n">
        <v>28.4527653784484</v>
      </c>
      <c r="H172" s="402" t="n">
        <v>28.1353515</v>
      </c>
      <c r="I172" s="402" t="n">
        <v>100</v>
      </c>
      <c r="J172" s="402" t="n">
        <v>0.0378824117660456</v>
      </c>
      <c r="K172" s="402" t="n">
        <v>100.150797798499</v>
      </c>
      <c r="L172" s="402" t="n">
        <v>137.8089433</v>
      </c>
      <c r="M172" s="402" t="n">
        <v>100</v>
      </c>
      <c r="N172" s="402" t="n">
        <v>0.185550734460674</v>
      </c>
      <c r="O172" s="402" t="n">
        <v>99.2999089058403</v>
      </c>
      <c r="P172" s="402" t="n">
        <v>73163.3040767</v>
      </c>
      <c r="Q172" s="402" t="n">
        <v>3.74984924178707</v>
      </c>
      <c r="R172" s="402" t="n">
        <v>98.5096067201418</v>
      </c>
      <c r="S172" s="402" t="n">
        <v>0.40446924602367</v>
      </c>
    </row>
    <row r="173">
      <c r="A173" s="402" t="s">
        <v>82</v>
      </c>
      <c r="B173" s="402" t="s">
        <v>83</v>
      </c>
      <c r="C173" s="402" t="s">
        <v>16</v>
      </c>
      <c r="D173" s="402" t="n">
        <v>143.4681718</v>
      </c>
      <c r="E173" s="402" t="n">
        <v>81.5455532163801</v>
      </c>
      <c r="F173" s="402" t="n">
        <v>2.1892381980309</v>
      </c>
      <c r="G173" s="402" t="n">
        <v>80.0857615069076</v>
      </c>
      <c r="H173" s="402"/>
      <c r="I173" s="402"/>
      <c r="J173" s="402"/>
      <c r="K173" s="402"/>
      <c r="L173" s="402" t="n">
        <v>19.331533</v>
      </c>
      <c r="M173" s="402" t="n">
        <v>100</v>
      </c>
      <c r="N173" s="402" t="n">
        <v>0.294987591596918</v>
      </c>
      <c r="O173" s="402" t="n">
        <v>100.281838054693</v>
      </c>
      <c r="P173" s="402" t="n">
        <v>6390.5379781</v>
      </c>
      <c r="Q173" s="402" t="n">
        <v>18.259234130486</v>
      </c>
      <c r="R173" s="402" t="n">
        <v>97.5157742103722</v>
      </c>
      <c r="S173" s="402" t="n">
        <v>1.81532869654614</v>
      </c>
    </row>
    <row r="174">
      <c r="A174" s="402" t="s">
        <v>82</v>
      </c>
      <c r="B174" s="402" t="s">
        <v>83</v>
      </c>
      <c r="C174" s="402" t="s">
        <v>17</v>
      </c>
      <c r="D174" s="402" t="n">
        <v>483.8322356</v>
      </c>
      <c r="E174" s="402" t="n">
        <v>33.6668052169265</v>
      </c>
      <c r="F174" s="402" t="n">
        <v>1.68347256732369</v>
      </c>
      <c r="G174" s="402" t="n">
        <v>32.5349868751015</v>
      </c>
      <c r="H174" s="402" t="n">
        <v>17.288106</v>
      </c>
      <c r="I174" s="402" t="n">
        <v>100</v>
      </c>
      <c r="J174" s="402" t="n">
        <v>0.0601531895779788</v>
      </c>
      <c r="K174" s="402" t="n">
        <v>100.265797323578</v>
      </c>
      <c r="L174" s="402" t="n">
        <v>32.9620869</v>
      </c>
      <c r="M174" s="402" t="n">
        <v>100</v>
      </c>
      <c r="N174" s="402" t="n">
        <v>0.114690103252578</v>
      </c>
      <c r="O174" s="402" t="n">
        <v>100.178369411742</v>
      </c>
      <c r="P174" s="402" t="n">
        <v>28206.049427</v>
      </c>
      <c r="Q174" s="402" t="n">
        <v>7.03691167061768</v>
      </c>
      <c r="R174" s="402" t="n">
        <v>98.1416841398458</v>
      </c>
      <c r="S174" s="402" t="n">
        <v>0.569169919177097</v>
      </c>
    </row>
    <row r="175">
      <c r="A175" s="402" t="s">
        <v>84</v>
      </c>
      <c r="B175" s="402" t="s">
        <v>85</v>
      </c>
      <c r="C175" s="402" t="s">
        <v>16</v>
      </c>
      <c r="D175" s="402" t="n">
        <v>1066.4932407</v>
      </c>
      <c r="E175" s="402" t="n">
        <v>42.314301493675</v>
      </c>
      <c r="F175" s="402" t="n">
        <v>2.54358377344571</v>
      </c>
      <c r="G175" s="402" t="n">
        <v>39.8127411427082</v>
      </c>
      <c r="H175" s="402"/>
      <c r="I175" s="402"/>
      <c r="J175" s="402"/>
      <c r="K175" s="402"/>
      <c r="L175" s="402"/>
      <c r="M175" s="402"/>
      <c r="N175" s="402"/>
      <c r="O175" s="402"/>
      <c r="P175" s="402" t="n">
        <v>40862.2708847</v>
      </c>
      <c r="Q175" s="402" t="n">
        <v>7.34271257372511</v>
      </c>
      <c r="R175" s="402" t="n">
        <v>97.4564162265543</v>
      </c>
      <c r="S175" s="402" t="n">
        <v>1.03910082340371</v>
      </c>
    </row>
    <row r="176">
      <c r="A176" s="402" t="s">
        <v>84</v>
      </c>
      <c r="B176" s="402" t="s">
        <v>85</v>
      </c>
      <c r="C176" s="402" t="s">
        <v>17</v>
      </c>
      <c r="D176" s="402" t="n">
        <v>1778.8543302</v>
      </c>
      <c r="E176" s="402" t="n">
        <v>27.488534391001</v>
      </c>
      <c r="F176" s="402" t="n">
        <v>1.09548710739332</v>
      </c>
      <c r="G176" s="402" t="n">
        <v>26.9195886957775</v>
      </c>
      <c r="H176" s="402"/>
      <c r="I176" s="402"/>
      <c r="J176" s="402"/>
      <c r="K176" s="402"/>
      <c r="L176" s="402"/>
      <c r="M176" s="402"/>
      <c r="N176" s="402"/>
      <c r="O176" s="402"/>
      <c r="P176" s="402" t="n">
        <v>160601.3615751</v>
      </c>
      <c r="Q176" s="402" t="n">
        <v>3.71583469943553</v>
      </c>
      <c r="R176" s="402" t="n">
        <v>98.9045128926067</v>
      </c>
      <c r="S176" s="402" t="n">
        <v>0.298167004619661</v>
      </c>
    </row>
    <row r="177">
      <c r="A177" s="402" t="s">
        <v>86</v>
      </c>
      <c r="B177" s="402" t="s">
        <v>87</v>
      </c>
      <c r="C177" s="402" t="s">
        <v>16</v>
      </c>
      <c r="D177" s="402" t="n">
        <v>539.6426321</v>
      </c>
      <c r="E177" s="402" t="n">
        <v>36.8192081587633</v>
      </c>
      <c r="F177" s="402" t="n">
        <v>1.38998296340282</v>
      </c>
      <c r="G177" s="402" t="n">
        <v>36.3849720207361</v>
      </c>
      <c r="H177" s="402" t="n">
        <v>59.9885916</v>
      </c>
      <c r="I177" s="402" t="n">
        <v>73.9915263079267</v>
      </c>
      <c r="J177" s="402" t="n">
        <v>0.154515442929419</v>
      </c>
      <c r="K177" s="402" t="n">
        <v>73.8694465283453</v>
      </c>
      <c r="L177" s="402" t="n">
        <v>96.9249429</v>
      </c>
      <c r="M177" s="402" t="n">
        <v>73.5941441348759</v>
      </c>
      <c r="N177" s="402" t="n">
        <v>0.249654143957302</v>
      </c>
      <c r="O177" s="402" t="n">
        <v>73.3544207167134</v>
      </c>
      <c r="P177" s="402" t="n">
        <v>38127.1306201</v>
      </c>
      <c r="Q177" s="402" t="n">
        <v>6.23922199930734</v>
      </c>
      <c r="R177" s="402" t="n">
        <v>98.2058474497105</v>
      </c>
      <c r="S177" s="402" t="n">
        <v>0.554437965212894</v>
      </c>
    </row>
    <row r="178">
      <c r="A178" s="402" t="s">
        <v>86</v>
      </c>
      <c r="B178" s="402" t="s">
        <v>87</v>
      </c>
      <c r="C178" s="402" t="s">
        <v>17</v>
      </c>
      <c r="D178" s="402" t="n">
        <v>2984.3222168</v>
      </c>
      <c r="E178" s="402" t="n">
        <v>19.6204267073438</v>
      </c>
      <c r="F178" s="402" t="n">
        <v>1.19244493399296</v>
      </c>
      <c r="G178" s="402" t="n">
        <v>19.2144136983635</v>
      </c>
      <c r="H178" s="402" t="n">
        <v>215.1230534</v>
      </c>
      <c r="I178" s="402" t="n">
        <v>59.129702797489</v>
      </c>
      <c r="J178" s="402" t="n">
        <v>0.0859566684079404</v>
      </c>
      <c r="K178" s="402" t="n">
        <v>58.9279898142342</v>
      </c>
      <c r="L178" s="402" t="n">
        <v>347.7130396</v>
      </c>
      <c r="M178" s="402" t="n">
        <v>60.3276894188527</v>
      </c>
      <c r="N178" s="402" t="n">
        <v>0.138935618352534</v>
      </c>
      <c r="O178" s="402" t="n">
        <v>60.2041640272863</v>
      </c>
      <c r="P178" s="402" t="n">
        <v>246722.0265998</v>
      </c>
      <c r="Q178" s="402" t="n">
        <v>2.27208821658721</v>
      </c>
      <c r="R178" s="402" t="n">
        <v>98.5826627792466</v>
      </c>
      <c r="S178" s="402" t="n">
        <v>0.255562470092782</v>
      </c>
    </row>
    <row r="179">
      <c r="A179" s="402" t="s">
        <v>88</v>
      </c>
      <c r="B179" s="402" t="s">
        <v>89</v>
      </c>
      <c r="C179" s="402" t="s">
        <v>16</v>
      </c>
      <c r="D179" s="402" t="n">
        <v>201.654917</v>
      </c>
      <c r="E179" s="402" t="n">
        <v>79.0919633389455</v>
      </c>
      <c r="F179" s="402" t="n">
        <v>2.77035269912177</v>
      </c>
      <c r="G179" s="402" t="n">
        <v>74.445192804276</v>
      </c>
      <c r="H179" s="402"/>
      <c r="I179" s="402"/>
      <c r="J179" s="402"/>
      <c r="K179" s="402"/>
      <c r="L179" s="402" t="n">
        <v>30.7993108</v>
      </c>
      <c r="M179" s="402" t="n">
        <v>100</v>
      </c>
      <c r="N179" s="402" t="n">
        <v>0.423123596861614</v>
      </c>
      <c r="O179" s="402" t="n">
        <v>100.511295814034</v>
      </c>
      <c r="P179" s="402" t="n">
        <v>7046.5798484</v>
      </c>
      <c r="Q179" s="402" t="n">
        <v>11.4747186207848</v>
      </c>
      <c r="R179" s="402" t="n">
        <v>96.8065237040166</v>
      </c>
      <c r="S179" s="402" t="n">
        <v>2.15761700980566</v>
      </c>
    </row>
    <row r="180">
      <c r="A180" s="402" t="s">
        <v>88</v>
      </c>
      <c r="B180" s="402" t="s">
        <v>89</v>
      </c>
      <c r="C180" s="402" t="s">
        <v>17</v>
      </c>
      <c r="D180" s="402" t="n">
        <v>1141.8143616</v>
      </c>
      <c r="E180" s="402" t="n">
        <v>33.1842002280157</v>
      </c>
      <c r="F180" s="402" t="n">
        <v>1.12993895056976</v>
      </c>
      <c r="G180" s="402" t="n">
        <v>33.0662651618793</v>
      </c>
      <c r="H180" s="402" t="n">
        <v>67.7898547</v>
      </c>
      <c r="I180" s="402" t="n">
        <v>54.0279353105218</v>
      </c>
      <c r="J180" s="402" t="n">
        <v>0.0670848080520363</v>
      </c>
      <c r="K180" s="402" t="n">
        <v>54.0942353214767</v>
      </c>
      <c r="L180" s="402" t="n">
        <v>33.8008991</v>
      </c>
      <c r="M180" s="402" t="n">
        <v>71.8720086733932</v>
      </c>
      <c r="N180" s="402" t="n">
        <v>0.0334493537144246</v>
      </c>
      <c r="O180" s="402" t="n">
        <v>72.0046801682829</v>
      </c>
      <c r="P180" s="402" t="n">
        <v>99807.5729949</v>
      </c>
      <c r="Q180" s="402" t="n">
        <v>3.10583570822616</v>
      </c>
      <c r="R180" s="402" t="n">
        <v>98.7695268876638</v>
      </c>
      <c r="S180" s="402" t="n">
        <v>0.381831157554622</v>
      </c>
    </row>
    <row r="181">
      <c r="A181" s="402" t="s">
        <v>90</v>
      </c>
      <c r="B181" s="402" t="s">
        <v>91</v>
      </c>
      <c r="C181" s="402" t="s">
        <v>16</v>
      </c>
      <c r="D181" s="402" t="n">
        <v>722.4207877</v>
      </c>
      <c r="E181" s="402" t="n">
        <v>60.365477419262</v>
      </c>
      <c r="F181" s="402" t="n">
        <v>4.2382903900026</v>
      </c>
      <c r="G181" s="402" t="n">
        <v>57.6155031485744</v>
      </c>
      <c r="H181" s="402"/>
      <c r="I181" s="402"/>
      <c r="J181" s="402"/>
      <c r="K181" s="402"/>
      <c r="L181" s="402"/>
      <c r="M181" s="402"/>
      <c r="N181" s="402"/>
      <c r="O181" s="402"/>
      <c r="P181" s="402" t="n">
        <v>16322.67809</v>
      </c>
      <c r="Q181" s="402" t="n">
        <v>9.408744182654</v>
      </c>
      <c r="R181" s="402" t="n">
        <v>95.7617096099974</v>
      </c>
      <c r="S181" s="402" t="n">
        <v>2.54998823960296</v>
      </c>
    </row>
    <row r="182">
      <c r="A182" s="402" t="s">
        <v>90</v>
      </c>
      <c r="B182" s="402" t="s">
        <v>91</v>
      </c>
      <c r="C182" s="402" t="s">
        <v>17</v>
      </c>
      <c r="D182" s="402" t="n">
        <v>3160.1964621</v>
      </c>
      <c r="E182" s="402" t="n">
        <v>32.4349286747156</v>
      </c>
      <c r="F182" s="402" t="n">
        <v>2.03286985218425</v>
      </c>
      <c r="G182" s="402" t="n">
        <v>31.2424418157927</v>
      </c>
      <c r="H182" s="402" t="n">
        <v>179.1587883</v>
      </c>
      <c r="I182" s="402" t="n">
        <v>55.84663480931</v>
      </c>
      <c r="J182" s="402" t="n">
        <v>0.115248056206894</v>
      </c>
      <c r="K182" s="402" t="n">
        <v>55.7378114162616</v>
      </c>
      <c r="L182" s="402" t="n">
        <v>174.927516</v>
      </c>
      <c r="M182" s="402" t="n">
        <v>53.8699054090722</v>
      </c>
      <c r="N182" s="402" t="n">
        <v>0.112526191918325</v>
      </c>
      <c r="O182" s="402" t="n">
        <v>53.9919234853396</v>
      </c>
      <c r="P182" s="402" t="n">
        <v>151940.6500078</v>
      </c>
      <c r="Q182" s="402" t="n">
        <v>3.51531794476681</v>
      </c>
      <c r="R182" s="402" t="n">
        <v>97.7393558996905</v>
      </c>
      <c r="S182" s="402" t="n">
        <v>0.652825808270179</v>
      </c>
    </row>
    <row r="183">
      <c r="A183" s="402" t="s">
        <v>92</v>
      </c>
      <c r="B183" s="402" t="s">
        <v>93</v>
      </c>
      <c r="C183" s="402" t="s">
        <v>16</v>
      </c>
      <c r="D183" s="402" t="n">
        <v>216.4780362</v>
      </c>
      <c r="E183" s="402" t="n">
        <v>62.4621611551443</v>
      </c>
      <c r="F183" s="402" t="n">
        <v>0.660466246434863</v>
      </c>
      <c r="G183" s="402" t="n">
        <v>61.5765127362994</v>
      </c>
      <c r="H183" s="402"/>
      <c r="I183" s="402"/>
      <c r="J183" s="402"/>
      <c r="K183" s="402"/>
      <c r="L183" s="402" t="n">
        <v>16.3733999</v>
      </c>
      <c r="M183" s="402" t="n">
        <v>99.9999999999996</v>
      </c>
      <c r="N183" s="402" t="n">
        <v>0.0499546197071884</v>
      </c>
      <c r="O183" s="402" t="n">
        <v>100.425816507887</v>
      </c>
      <c r="P183" s="402" t="n">
        <v>32543.6965508</v>
      </c>
      <c r="Q183" s="402" t="n">
        <v>10.2268413862105</v>
      </c>
      <c r="R183" s="402" t="n">
        <v>99.289579133858</v>
      </c>
      <c r="S183" s="402" t="n">
        <v>0.412607149105034</v>
      </c>
    </row>
    <row r="184">
      <c r="A184" s="402" t="s">
        <v>92</v>
      </c>
      <c r="B184" s="402" t="s">
        <v>93</v>
      </c>
      <c r="C184" s="402" t="s">
        <v>17</v>
      </c>
      <c r="D184" s="402" t="n">
        <v>4774.0604283</v>
      </c>
      <c r="E184" s="402" t="n">
        <v>28.7043701599795</v>
      </c>
      <c r="F184" s="402" t="n">
        <v>1.50525458133296</v>
      </c>
      <c r="G184" s="402" t="n">
        <v>27.9172076174406</v>
      </c>
      <c r="H184" s="402" t="n">
        <v>198.4213475</v>
      </c>
      <c r="I184" s="402" t="n">
        <v>61.8819887583643</v>
      </c>
      <c r="J184" s="402" t="n">
        <v>0.0625619735745551</v>
      </c>
      <c r="K184" s="402" t="n">
        <v>62.096228261375</v>
      </c>
      <c r="L184" s="402" t="n">
        <v>951.9402465</v>
      </c>
      <c r="M184" s="402" t="n">
        <v>26.601444623196</v>
      </c>
      <c r="N184" s="402" t="n">
        <v>0.300145429392815</v>
      </c>
      <c r="O184" s="402" t="n">
        <v>26.7903804332922</v>
      </c>
      <c r="P184" s="402" t="n">
        <v>311235.2456847</v>
      </c>
      <c r="Q184" s="402" t="n">
        <v>3.13161977553638</v>
      </c>
      <c r="R184" s="402" t="n">
        <v>98.1320380156997</v>
      </c>
      <c r="S184" s="402" t="n">
        <v>0.4343269596982</v>
      </c>
    </row>
    <row r="185">
      <c r="A185" s="402" t="s">
        <v>94</v>
      </c>
      <c r="B185" s="402" t="s">
        <v>95</v>
      </c>
      <c r="C185" s="402" t="s">
        <v>16</v>
      </c>
      <c r="D185" s="402" t="n">
        <v>37.0738315</v>
      </c>
      <c r="E185" s="402" t="n">
        <v>100</v>
      </c>
      <c r="F185" s="402" t="n">
        <v>1.49843413222611</v>
      </c>
      <c r="G185" s="402" t="n">
        <v>95.9791631861015</v>
      </c>
      <c r="H185" s="402"/>
      <c r="I185" s="402"/>
      <c r="J185" s="402"/>
      <c r="K185" s="402"/>
      <c r="L185" s="402"/>
      <c r="M185" s="402"/>
      <c r="N185" s="402"/>
      <c r="O185" s="402"/>
      <c r="P185" s="402" t="n">
        <v>2437.0977522</v>
      </c>
      <c r="Q185" s="402" t="n">
        <v>15.4360170848776</v>
      </c>
      <c r="R185" s="402" t="n">
        <v>98.5015658677739</v>
      </c>
      <c r="S185" s="402" t="n">
        <v>1.46006261761983</v>
      </c>
    </row>
    <row r="186">
      <c r="A186" s="402" t="s">
        <v>94</v>
      </c>
      <c r="B186" s="402" t="s">
        <v>95</v>
      </c>
      <c r="C186" s="402" t="s">
        <v>17</v>
      </c>
      <c r="D186" s="402" t="n">
        <v>396.3426509</v>
      </c>
      <c r="E186" s="402" t="n">
        <v>42.2716077921457</v>
      </c>
      <c r="F186" s="402" t="n">
        <v>1.19750433694731</v>
      </c>
      <c r="G186" s="402" t="n">
        <v>41.9618343171803</v>
      </c>
      <c r="H186" s="402" t="n">
        <v>46.3321319</v>
      </c>
      <c r="I186" s="402" t="n">
        <v>100</v>
      </c>
      <c r="J186" s="402" t="n">
        <v>0.139987278089492</v>
      </c>
      <c r="K186" s="402" t="n">
        <v>99.5298987499584</v>
      </c>
      <c r="L186" s="402" t="n">
        <v>186.5363352</v>
      </c>
      <c r="M186" s="402" t="n">
        <v>47.388582528218</v>
      </c>
      <c r="N186" s="402" t="n">
        <v>0.563598365941739</v>
      </c>
      <c r="O186" s="402" t="n">
        <v>47.1543040523626</v>
      </c>
      <c r="P186" s="402" t="n">
        <v>32468.1763963</v>
      </c>
      <c r="Q186" s="402" t="n">
        <v>4.42512096969119</v>
      </c>
      <c r="R186" s="402" t="n">
        <v>98.0989100190215</v>
      </c>
      <c r="S186" s="402" t="n">
        <v>0.618816461069123</v>
      </c>
    </row>
    <row r="187">
      <c r="A187" s="402" t="s">
        <v>96</v>
      </c>
      <c r="B187" s="402" t="s">
        <v>97</v>
      </c>
      <c r="C187" s="402" t="s">
        <v>16</v>
      </c>
      <c r="D187" s="402"/>
      <c r="E187" s="402"/>
      <c r="F187" s="402"/>
      <c r="G187" s="402"/>
      <c r="H187" s="402"/>
      <c r="I187" s="402"/>
      <c r="J187" s="402"/>
      <c r="K187" s="402"/>
      <c r="L187" s="402" t="n">
        <v>22.3942433</v>
      </c>
      <c r="M187" s="402" t="n">
        <v>100</v>
      </c>
      <c r="N187" s="402" t="n">
        <v>0.868613541456893</v>
      </c>
      <c r="O187" s="402" t="n">
        <v>100.237233405351</v>
      </c>
      <c r="P187" s="402" t="n">
        <v>2555.7653445</v>
      </c>
      <c r="Q187" s="402" t="n">
        <v>13.0480642819216</v>
      </c>
      <c r="R187" s="402" t="n">
        <v>99.1313864585431</v>
      </c>
      <c r="S187" s="402" t="n">
        <v>0.878303243851784</v>
      </c>
    </row>
    <row r="188">
      <c r="A188" s="402" t="s">
        <v>96</v>
      </c>
      <c r="B188" s="402" t="s">
        <v>97</v>
      </c>
      <c r="C188" s="402" t="s">
        <v>17</v>
      </c>
      <c r="D188" s="402" t="n">
        <v>122.9129303</v>
      </c>
      <c r="E188" s="402" t="n">
        <v>38.7547984430081</v>
      </c>
      <c r="F188" s="402" t="n">
        <v>0.314270803787512</v>
      </c>
      <c r="G188" s="402" t="n">
        <v>38.5041586275153</v>
      </c>
      <c r="H188" s="402"/>
      <c r="I188" s="402"/>
      <c r="J188" s="402"/>
      <c r="K188" s="402"/>
      <c r="L188" s="402" t="n">
        <v>124.7593038</v>
      </c>
      <c r="M188" s="402" t="n">
        <v>41.4530494894567</v>
      </c>
      <c r="N188" s="402" t="n">
        <v>0.318991717059376</v>
      </c>
      <c r="O188" s="402" t="n">
        <v>41.5469777252234</v>
      </c>
      <c r="P188" s="402" t="n">
        <v>38862.8429072</v>
      </c>
      <c r="Q188" s="402" t="n">
        <v>3.22796373236468</v>
      </c>
      <c r="R188" s="402" t="n">
        <v>99.3667374791531</v>
      </c>
      <c r="S188" s="402" t="n">
        <v>0.179197905925857</v>
      </c>
    </row>
    <row r="189">
      <c r="A189" s="402" t="s">
        <v>98</v>
      </c>
      <c r="B189" s="402" t="s">
        <v>99</v>
      </c>
      <c r="C189" s="402" t="s">
        <v>16</v>
      </c>
      <c r="D189" s="402" t="n">
        <v>265.436795</v>
      </c>
      <c r="E189" s="402" t="n">
        <v>49.6534336635159</v>
      </c>
      <c r="F189" s="402" t="n">
        <v>3.70103795726414</v>
      </c>
      <c r="G189" s="402" t="n">
        <v>45.9235872625867</v>
      </c>
      <c r="H189" s="402"/>
      <c r="I189" s="402"/>
      <c r="J189" s="402"/>
      <c r="K189" s="402"/>
      <c r="L189" s="402"/>
      <c r="M189" s="402"/>
      <c r="N189" s="402"/>
      <c r="O189" s="402"/>
      <c r="P189" s="402" t="n">
        <v>6906.518696</v>
      </c>
      <c r="Q189" s="402" t="n">
        <v>10.8557178170715</v>
      </c>
      <c r="R189" s="402" t="n">
        <v>96.2989620427359</v>
      </c>
      <c r="S189" s="402" t="n">
        <v>1.76497166726613</v>
      </c>
    </row>
    <row r="190">
      <c r="A190" s="402" t="s">
        <v>98</v>
      </c>
      <c r="B190" s="402" t="s">
        <v>99</v>
      </c>
      <c r="C190" s="402" t="s">
        <v>17</v>
      </c>
      <c r="D190" s="402" t="n">
        <v>746.8750925</v>
      </c>
      <c r="E190" s="402" t="n">
        <v>25.0598324319683</v>
      </c>
      <c r="F190" s="402" t="n">
        <v>2.93861303055882</v>
      </c>
      <c r="G190" s="402" t="n">
        <v>25.1771787830205</v>
      </c>
      <c r="H190" s="402"/>
      <c r="I190" s="402"/>
      <c r="J190" s="402"/>
      <c r="K190" s="402"/>
      <c r="L190" s="402" t="n">
        <v>22.8546769</v>
      </c>
      <c r="M190" s="402" t="n">
        <v>100</v>
      </c>
      <c r="N190" s="402" t="n">
        <v>0.0899227354372534</v>
      </c>
      <c r="O190" s="402" t="n">
        <v>99.4448479066001</v>
      </c>
      <c r="P190" s="402" t="n">
        <v>24646.1751059</v>
      </c>
      <c r="Q190" s="402" t="n">
        <v>4.7169175336782</v>
      </c>
      <c r="R190" s="402" t="n">
        <v>96.9714642340039</v>
      </c>
      <c r="S190" s="402" t="n">
        <v>0.764154412286299</v>
      </c>
    </row>
    <row r="191">
      <c r="A191" s="402" t="s">
        <v>100</v>
      </c>
      <c r="B191" s="402" t="s">
        <v>101</v>
      </c>
      <c r="C191" s="402" t="s">
        <v>16</v>
      </c>
      <c r="D191" s="402"/>
      <c r="E191" s="402"/>
      <c r="F191" s="402"/>
      <c r="G191" s="402"/>
      <c r="H191" s="402"/>
      <c r="I191" s="402"/>
      <c r="J191" s="402"/>
      <c r="K191" s="402"/>
      <c r="L191" s="402"/>
      <c r="M191" s="402"/>
      <c r="N191" s="402"/>
      <c r="O191" s="402"/>
      <c r="P191" s="402" t="n">
        <v>1901.4412142</v>
      </c>
      <c r="Q191" s="402" t="n">
        <v>25.6886006593459</v>
      </c>
      <c r="R191" s="402" t="n">
        <v>100</v>
      </c>
      <c r="S191" s="402" t="n">
        <v>0</v>
      </c>
    </row>
    <row r="192">
      <c r="A192" s="402" t="s">
        <v>100</v>
      </c>
      <c r="B192" s="402" t="s">
        <v>101</v>
      </c>
      <c r="C192" s="402" t="s">
        <v>17</v>
      </c>
      <c r="D192" s="402" t="n">
        <v>455.1362007</v>
      </c>
      <c r="E192" s="402" t="n">
        <v>39.6631701866252</v>
      </c>
      <c r="F192" s="402" t="n">
        <v>2.56352912273491</v>
      </c>
      <c r="G192" s="402" t="n">
        <v>37.7310071105262</v>
      </c>
      <c r="H192" s="402"/>
      <c r="I192" s="402"/>
      <c r="J192" s="402"/>
      <c r="K192" s="402"/>
      <c r="L192" s="402"/>
      <c r="M192" s="402"/>
      <c r="N192" s="402"/>
      <c r="O192" s="402"/>
      <c r="P192" s="402" t="n">
        <v>17299.1462322</v>
      </c>
      <c r="Q192" s="402" t="n">
        <v>6.4793918870297</v>
      </c>
      <c r="R192" s="402" t="n">
        <v>97.4364708772651</v>
      </c>
      <c r="S192" s="402" t="n">
        <v>0.992693338409087</v>
      </c>
    </row>
    <row r="193">
      <c r="A193" s="402" t="s">
        <v>102</v>
      </c>
      <c r="B193" s="402" t="s">
        <v>103</v>
      </c>
      <c r="C193" s="402" t="s">
        <v>16</v>
      </c>
      <c r="D193" s="402" t="n">
        <v>109.4053316</v>
      </c>
      <c r="E193" s="402" t="n">
        <v>85.3107126508324</v>
      </c>
      <c r="F193" s="402" t="n">
        <v>2.46729862729979</v>
      </c>
      <c r="G193" s="402" t="n">
        <v>84.3494793123949</v>
      </c>
      <c r="H193" s="402"/>
      <c r="I193" s="402"/>
      <c r="J193" s="402"/>
      <c r="K193" s="402"/>
      <c r="L193" s="402"/>
      <c r="M193" s="402"/>
      <c r="N193" s="402"/>
      <c r="O193" s="402"/>
      <c r="P193" s="402" t="n">
        <v>4324.8099024</v>
      </c>
      <c r="Q193" s="402" t="n">
        <v>11.6284926496164</v>
      </c>
      <c r="R193" s="402" t="n">
        <v>97.5327013727002</v>
      </c>
      <c r="S193" s="402" t="n">
        <v>2.13380078262834</v>
      </c>
    </row>
    <row r="194">
      <c r="A194" s="402" t="s">
        <v>102</v>
      </c>
      <c r="B194" s="402" t="s">
        <v>103</v>
      </c>
      <c r="C194" s="402" t="s">
        <v>17</v>
      </c>
      <c r="D194" s="402" t="n">
        <v>425.9538673</v>
      </c>
      <c r="E194" s="402" t="n">
        <v>52.8563057467911</v>
      </c>
      <c r="F194" s="402" t="n">
        <v>0.99444174373187</v>
      </c>
      <c r="G194" s="402" t="n">
        <v>52.6135858322921</v>
      </c>
      <c r="H194" s="402"/>
      <c r="I194" s="402"/>
      <c r="J194" s="402"/>
      <c r="K194" s="402"/>
      <c r="L194" s="402" t="n">
        <v>84.2742857</v>
      </c>
      <c r="M194" s="402" t="n">
        <v>55.9134399109015</v>
      </c>
      <c r="N194" s="402" t="n">
        <v>0.196748695238964</v>
      </c>
      <c r="O194" s="402" t="n">
        <v>56.2348724367348</v>
      </c>
      <c r="P194" s="402" t="n">
        <v>42323.2379585</v>
      </c>
      <c r="Q194" s="402" t="n">
        <v>5.00691173102907</v>
      </c>
      <c r="R194" s="402" t="n">
        <v>98.8088095610292</v>
      </c>
      <c r="S194" s="402" t="n">
        <v>0.542895385786344</v>
      </c>
    </row>
    <row r="195">
      <c r="A195" s="402" t="s">
        <v>104</v>
      </c>
      <c r="B195" s="402" t="s">
        <v>105</v>
      </c>
      <c r="C195" s="402" t="s">
        <v>16</v>
      </c>
      <c r="D195" s="402" t="n">
        <v>19.7257263</v>
      </c>
      <c r="E195" s="402" t="n">
        <v>57.6143082530155</v>
      </c>
      <c r="F195" s="402" t="n">
        <v>3.48011891317431</v>
      </c>
      <c r="G195" s="402" t="n">
        <v>52.6465774634553</v>
      </c>
      <c r="H195" s="402"/>
      <c r="I195" s="402"/>
      <c r="J195" s="402"/>
      <c r="K195" s="402"/>
      <c r="L195" s="402" t="n">
        <v>5.470757</v>
      </c>
      <c r="M195" s="402" t="n">
        <v>100</v>
      </c>
      <c r="N195" s="402" t="n">
        <v>0.965180425578589</v>
      </c>
      <c r="O195" s="402" t="n">
        <v>99.9510828910705</v>
      </c>
      <c r="P195" s="402" t="n">
        <v>541.615364</v>
      </c>
      <c r="Q195" s="402" t="n">
        <v>18.5985071624267</v>
      </c>
      <c r="R195" s="402" t="n">
        <v>95.5547006612471</v>
      </c>
      <c r="S195" s="402" t="n">
        <v>2.54347899755489</v>
      </c>
    </row>
    <row r="196">
      <c r="A196" s="402" t="s">
        <v>104</v>
      </c>
      <c r="B196" s="402" t="s">
        <v>105</v>
      </c>
      <c r="C196" s="402" t="s">
        <v>17</v>
      </c>
      <c r="D196" s="402" t="n">
        <v>104.8094632</v>
      </c>
      <c r="E196" s="402" t="n">
        <v>33.8657171823988</v>
      </c>
      <c r="F196" s="402" t="n">
        <v>2.55276968184542</v>
      </c>
      <c r="G196" s="402" t="n">
        <v>30.9228027320303</v>
      </c>
      <c r="H196" s="402" t="n">
        <v>7.6090526</v>
      </c>
      <c r="I196" s="402" t="n">
        <v>100</v>
      </c>
      <c r="J196" s="402" t="n">
        <v>0.18532829185263</v>
      </c>
      <c r="K196" s="402" t="n">
        <v>100.590661049256</v>
      </c>
      <c r="L196" s="402" t="n">
        <v>54.0687029</v>
      </c>
      <c r="M196" s="402" t="n">
        <v>47.1162645328928</v>
      </c>
      <c r="N196" s="402" t="n">
        <v>1.31691300847944</v>
      </c>
      <c r="O196" s="402" t="n">
        <v>46.7568973322108</v>
      </c>
      <c r="P196" s="402" t="n">
        <v>3939.2283868</v>
      </c>
      <c r="Q196" s="402" t="n">
        <v>9.50308648992347</v>
      </c>
      <c r="R196" s="402" t="n">
        <v>95.9449890178225</v>
      </c>
      <c r="S196" s="402" t="n">
        <v>1.2130647881825</v>
      </c>
    </row>
    <row r="197">
      <c r="A197" s="402" t="s">
        <v>106</v>
      </c>
      <c r="B197" s="402" t="s">
        <v>107</v>
      </c>
      <c r="C197" s="402" t="s">
        <v>16</v>
      </c>
      <c r="D197" s="402" t="n">
        <v>999.1648652</v>
      </c>
      <c r="E197" s="402" t="n">
        <v>36.5576950806034</v>
      </c>
      <c r="F197" s="402" t="n">
        <v>4.97457579631579</v>
      </c>
      <c r="G197" s="402" t="n">
        <v>32.8316058632791</v>
      </c>
      <c r="H197" s="402"/>
      <c r="I197" s="402"/>
      <c r="J197" s="402"/>
      <c r="K197" s="402"/>
      <c r="L197" s="402"/>
      <c r="M197" s="402"/>
      <c r="N197" s="402"/>
      <c r="O197" s="402"/>
      <c r="P197" s="402" t="n">
        <v>19086.2636439</v>
      </c>
      <c r="Q197" s="402" t="n">
        <v>7.97048967131812</v>
      </c>
      <c r="R197" s="402" t="n">
        <v>95.0254242036842</v>
      </c>
      <c r="S197" s="402" t="n">
        <v>1.71873278388707</v>
      </c>
    </row>
    <row r="198">
      <c r="A198" s="402" t="s">
        <v>106</v>
      </c>
      <c r="B198" s="402" t="s">
        <v>107</v>
      </c>
      <c r="C198" s="402" t="s">
        <v>17</v>
      </c>
      <c r="D198" s="402" t="n">
        <v>1064.1234658</v>
      </c>
      <c r="E198" s="402" t="n">
        <v>27.8443141435277</v>
      </c>
      <c r="F198" s="402" t="n">
        <v>1.52824650099619</v>
      </c>
      <c r="G198" s="402" t="n">
        <v>27.2916359741215</v>
      </c>
      <c r="H198" s="402" t="n">
        <v>60.0675316</v>
      </c>
      <c r="I198" s="402" t="n">
        <v>99.9999999999999</v>
      </c>
      <c r="J198" s="402" t="n">
        <v>0.0862663008020082</v>
      </c>
      <c r="K198" s="402" t="n">
        <v>99.4433482858839</v>
      </c>
      <c r="L198" s="402"/>
      <c r="M198" s="402"/>
      <c r="N198" s="402"/>
      <c r="O198" s="402"/>
      <c r="P198" s="402" t="n">
        <v>68506.1641257</v>
      </c>
      <c r="Q198" s="402" t="n">
        <v>3.42696923723442</v>
      </c>
      <c r="R198" s="402" t="n">
        <v>98.3854871982018</v>
      </c>
      <c r="S198" s="402" t="n">
        <v>0.464303355208525</v>
      </c>
    </row>
    <row r="199">
      <c r="A199" s="402" t="s">
        <v>108</v>
      </c>
      <c r="B199" s="402" t="s">
        <v>109</v>
      </c>
      <c r="C199" s="402" t="s">
        <v>16</v>
      </c>
      <c r="D199" s="402" t="n">
        <v>953.3886148</v>
      </c>
      <c r="E199" s="402" t="n">
        <v>40.1208052966599</v>
      </c>
      <c r="F199" s="402" t="n">
        <v>2.63372509103072</v>
      </c>
      <c r="G199" s="402" t="n">
        <v>38.7751785121205</v>
      </c>
      <c r="H199" s="402"/>
      <c r="I199" s="402"/>
      <c r="J199" s="402"/>
      <c r="K199" s="402"/>
      <c r="L199" s="402" t="n">
        <v>53.6755276</v>
      </c>
      <c r="M199" s="402" t="n">
        <v>99.9999999999999</v>
      </c>
      <c r="N199" s="402" t="n">
        <v>0.148278028098844</v>
      </c>
      <c r="O199" s="402" t="n">
        <v>100.069729387655</v>
      </c>
      <c r="P199" s="402" t="n">
        <v>35192.181483</v>
      </c>
      <c r="Q199" s="402" t="n">
        <v>8.01390023513093</v>
      </c>
      <c r="R199" s="402" t="n">
        <v>97.2179968808704</v>
      </c>
      <c r="S199" s="402" t="n">
        <v>1.05887605847743</v>
      </c>
    </row>
    <row r="200">
      <c r="A200" s="402" t="s">
        <v>108</v>
      </c>
      <c r="B200" s="402" t="s">
        <v>109</v>
      </c>
      <c r="C200" s="402" t="s">
        <v>17</v>
      </c>
      <c r="D200" s="402" t="n">
        <v>2326.757969</v>
      </c>
      <c r="E200" s="402" t="n">
        <v>29.5979014059554</v>
      </c>
      <c r="F200" s="402" t="n">
        <v>1.8548530007095</v>
      </c>
      <c r="G200" s="402" t="n">
        <v>27.5564044647519</v>
      </c>
      <c r="H200" s="402" t="n">
        <v>50.9436604</v>
      </c>
      <c r="I200" s="402" t="n">
        <v>99.9999999999998</v>
      </c>
      <c r="J200" s="402" t="n">
        <v>0.0406114441721144</v>
      </c>
      <c r="K200" s="402" t="n">
        <v>100.10928676168</v>
      </c>
      <c r="L200" s="402" t="n">
        <v>61.3850398</v>
      </c>
      <c r="M200" s="402" t="n">
        <v>70.7306317125397</v>
      </c>
      <c r="N200" s="402" t="n">
        <v>0.0489351392747727</v>
      </c>
      <c r="O200" s="402" t="n">
        <v>70.9243488452072</v>
      </c>
      <c r="P200" s="402" t="n">
        <v>123002.5503829</v>
      </c>
      <c r="Q200" s="402" t="n">
        <v>4.1643986236566</v>
      </c>
      <c r="R200" s="402" t="n">
        <v>98.0556004158436</v>
      </c>
      <c r="S200" s="402" t="n">
        <v>0.522119060567873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987</v>
      </c>
    </row>
    <row r="210">
      <c r="A210" s="5" t="s">
        <v>26</v>
      </c>
      <c r="B210" s="5" t="s">
        <v>114</v>
      </c>
      <c r="C210" s="5" t="s">
        <v>11</v>
      </c>
      <c r="D210" s="5" t="s">
        <v>967</v>
      </c>
      <c r="E210" s="5" t="s">
        <v>968</v>
      </c>
      <c r="F210" s="5" t="s">
        <v>969</v>
      </c>
      <c r="G210" s="5" t="s">
        <v>970</v>
      </c>
      <c r="H210" s="5" t="s">
        <v>971</v>
      </c>
      <c r="I210" s="5" t="s">
        <v>972</v>
      </c>
      <c r="J210" s="5" t="s">
        <v>973</v>
      </c>
      <c r="K210" s="5" t="s">
        <v>974</v>
      </c>
      <c r="L210" s="5" t="s">
        <v>979</v>
      </c>
      <c r="M210" s="5" t="s">
        <v>980</v>
      </c>
      <c r="N210" s="5" t="s">
        <v>981</v>
      </c>
      <c r="O210" s="5" t="s">
        <v>982</v>
      </c>
      <c r="P210" s="5" t="s">
        <v>975</v>
      </c>
      <c r="Q210" s="5" t="s">
        <v>976</v>
      </c>
      <c r="R210" s="5" t="s">
        <v>977</v>
      </c>
      <c r="S210" s="5" t="s">
        <v>978</v>
      </c>
    </row>
    <row r="211">
      <c r="A211" s="403" t="s">
        <v>88</v>
      </c>
      <c r="B211" s="403" t="s">
        <v>115</v>
      </c>
      <c r="C211" s="403" t="s">
        <v>16</v>
      </c>
      <c r="D211" s="403"/>
      <c r="E211" s="403"/>
      <c r="F211" s="403"/>
      <c r="G211" s="403"/>
      <c r="H211" s="403"/>
      <c r="I211" s="403"/>
      <c r="J211" s="403"/>
      <c r="K211" s="403"/>
      <c r="L211" s="403" t="n">
        <v>3169.1577039</v>
      </c>
      <c r="M211" s="403" t="n">
        <v>27.9601572705875</v>
      </c>
      <c r="N211" s="403" t="n">
        <v>100</v>
      </c>
      <c r="O211" s="403" t="n">
        <v>0</v>
      </c>
      <c r="P211" s="403"/>
      <c r="Q211" s="403"/>
      <c r="R211" s="403"/>
      <c r="S211" s="403"/>
    </row>
    <row r="212">
      <c r="A212" s="403" t="s">
        <v>88</v>
      </c>
      <c r="B212" s="403" t="s">
        <v>115</v>
      </c>
      <c r="C212" s="403" t="s">
        <v>17</v>
      </c>
      <c r="D212" s="403" t="n">
        <v>418.2923274</v>
      </c>
      <c r="E212" s="403" t="n">
        <v>48.2806835426883</v>
      </c>
      <c r="F212" s="403" t="n">
        <v>1.02398645981785</v>
      </c>
      <c r="G212" s="403" t="n">
        <v>47.4592338188978</v>
      </c>
      <c r="H212" s="403" t="n">
        <v>34.3114833</v>
      </c>
      <c r="I212" s="403" t="n">
        <v>100</v>
      </c>
      <c r="J212" s="403" t="n">
        <v>0.0839950723788157</v>
      </c>
      <c r="K212" s="403" t="n">
        <v>100.872795020319</v>
      </c>
      <c r="L212" s="403" t="n">
        <v>40396.7964318</v>
      </c>
      <c r="M212" s="403" t="n">
        <v>6.9981935069926</v>
      </c>
      <c r="N212" s="403" t="n">
        <v>98.8920184678033</v>
      </c>
      <c r="O212" s="403" t="n">
        <v>0.49739429753629</v>
      </c>
      <c r="P212" s="403"/>
      <c r="Q212" s="403"/>
      <c r="R212" s="403"/>
      <c r="S212" s="403"/>
    </row>
    <row r="213">
      <c r="A213" s="403" t="s">
        <v>92</v>
      </c>
      <c r="B213" s="403" t="s">
        <v>116</v>
      </c>
      <c r="C213" s="403" t="s">
        <v>16</v>
      </c>
      <c r="D213" s="403" t="n">
        <v>206.4994492</v>
      </c>
      <c r="E213" s="403" t="n">
        <v>54.7065895594154</v>
      </c>
      <c r="F213" s="403" t="n">
        <v>5.5379406894946</v>
      </c>
      <c r="G213" s="403" t="n">
        <v>47.9052593903871</v>
      </c>
      <c r="H213" s="403"/>
      <c r="I213" s="403"/>
      <c r="J213" s="403"/>
      <c r="K213" s="403"/>
      <c r="L213" s="403" t="n">
        <v>3522.3134937</v>
      </c>
      <c r="M213" s="403" t="n">
        <v>24.7705454770429</v>
      </c>
      <c r="N213" s="403" t="n">
        <v>94.4620593105054</v>
      </c>
      <c r="O213" s="403" t="n">
        <v>2.80849779430241</v>
      </c>
      <c r="P213" s="403"/>
      <c r="Q213" s="403"/>
      <c r="R213" s="403"/>
      <c r="S213" s="403"/>
    </row>
    <row r="214">
      <c r="A214" s="403" t="s">
        <v>92</v>
      </c>
      <c r="B214" s="403" t="s">
        <v>116</v>
      </c>
      <c r="C214" s="403" t="s">
        <v>17</v>
      </c>
      <c r="D214" s="403" t="n">
        <v>470.9794589</v>
      </c>
      <c r="E214" s="403" t="n">
        <v>39.7204721025568</v>
      </c>
      <c r="F214" s="403" t="n">
        <v>2.69690304620381</v>
      </c>
      <c r="G214" s="403" t="n">
        <v>37.4095323911821</v>
      </c>
      <c r="H214" s="403"/>
      <c r="I214" s="403"/>
      <c r="J214" s="403"/>
      <c r="K214" s="403"/>
      <c r="L214" s="403" t="n">
        <v>16992.735433</v>
      </c>
      <c r="M214" s="403" t="n">
        <v>7.38659009572786</v>
      </c>
      <c r="N214" s="403" t="n">
        <v>97.3030969537962</v>
      </c>
      <c r="O214" s="403" t="n">
        <v>1.03686198097832</v>
      </c>
      <c r="P214" s="403"/>
      <c r="Q214" s="403"/>
      <c r="R214" s="403"/>
      <c r="S214" s="403"/>
    </row>
    <row r="215">
      <c r="A215" s="403" t="s">
        <v>94</v>
      </c>
      <c r="B215" s="403" t="s">
        <v>117</v>
      </c>
      <c r="C215" s="403" t="s">
        <v>16</v>
      </c>
      <c r="D215" s="403"/>
      <c r="E215" s="403"/>
      <c r="F215" s="403"/>
      <c r="G215" s="403"/>
      <c r="H215" s="403"/>
      <c r="I215" s="403"/>
      <c r="J215" s="403"/>
      <c r="K215" s="403"/>
      <c r="L215" s="403" t="n">
        <v>712.6565102</v>
      </c>
      <c r="M215" s="403" t="n">
        <v>23.3422814657782</v>
      </c>
      <c r="N215" s="403" t="n">
        <v>100</v>
      </c>
      <c r="O215" s="403" t="n">
        <v>0</v>
      </c>
      <c r="P215" s="403"/>
      <c r="Q215" s="403"/>
      <c r="R215" s="403"/>
      <c r="S215" s="403"/>
    </row>
    <row r="216">
      <c r="A216" s="403" t="s">
        <v>94</v>
      </c>
      <c r="B216" s="403" t="s">
        <v>117</v>
      </c>
      <c r="C216" s="403" t="s">
        <v>17</v>
      </c>
      <c r="D216" s="403" t="n">
        <v>348.0647519</v>
      </c>
      <c r="E216" s="403" t="n">
        <v>34.6714403084392</v>
      </c>
      <c r="F216" s="403" t="n">
        <v>2.2298765429645</v>
      </c>
      <c r="G216" s="403" t="n">
        <v>33.8535858634252</v>
      </c>
      <c r="H216" s="403" t="n">
        <v>35.0080104</v>
      </c>
      <c r="I216" s="403" t="n">
        <v>100</v>
      </c>
      <c r="J216" s="403" t="n">
        <v>0.224278789451353</v>
      </c>
      <c r="K216" s="403" t="n">
        <v>100.219382299727</v>
      </c>
      <c r="L216" s="403" t="n">
        <v>15193.3348036</v>
      </c>
      <c r="M216" s="403" t="n">
        <v>6.10834410762023</v>
      </c>
      <c r="N216" s="403" t="n">
        <v>97.3360867568902</v>
      </c>
      <c r="O216" s="403" t="n">
        <v>0.944852941999007</v>
      </c>
      <c r="P216" s="403" t="n">
        <v>32.7414248</v>
      </c>
      <c r="Q216" s="403" t="n">
        <v>100</v>
      </c>
      <c r="R216" s="403" t="n">
        <v>0.209757910693962</v>
      </c>
      <c r="S216" s="403" t="n">
        <v>100.298759466099</v>
      </c>
    </row>
    <row r="217">
      <c r="A217" s="403" t="s">
        <v>96</v>
      </c>
      <c r="B217" s="403" t="s">
        <v>118</v>
      </c>
      <c r="C217" s="403" t="s">
        <v>16</v>
      </c>
      <c r="D217" s="403" t="n">
        <v>154.3567496</v>
      </c>
      <c r="E217" s="403" t="n">
        <v>100</v>
      </c>
      <c r="F217" s="403" t="n">
        <v>17.8776526526134</v>
      </c>
      <c r="G217" s="403" t="n">
        <v>78.9927411940384</v>
      </c>
      <c r="H217" s="403"/>
      <c r="I217" s="403"/>
      <c r="J217" s="403"/>
      <c r="K217" s="403"/>
      <c r="L217" s="403" t="n">
        <v>709.0493843</v>
      </c>
      <c r="M217" s="403" t="n">
        <v>35.1203278426324</v>
      </c>
      <c r="N217" s="403" t="n">
        <v>82.1223473473866</v>
      </c>
      <c r="O217" s="403" t="n">
        <v>17.1963519646001</v>
      </c>
      <c r="P217" s="403"/>
      <c r="Q217" s="403"/>
      <c r="R217" s="403"/>
      <c r="S217" s="403"/>
    </row>
    <row r="218">
      <c r="A218" s="403" t="s">
        <v>96</v>
      </c>
      <c r="B218" s="403" t="s">
        <v>118</v>
      </c>
      <c r="C218" s="403" t="s">
        <v>17</v>
      </c>
      <c r="D218" s="403" t="n">
        <v>69.8355446</v>
      </c>
      <c r="E218" s="403" t="n">
        <v>99.9999999999999</v>
      </c>
      <c r="F218" s="403" t="n">
        <v>0.26689836617396</v>
      </c>
      <c r="G218" s="403" t="n">
        <v>99.8521240704566</v>
      </c>
      <c r="H218" s="403"/>
      <c r="I218" s="403"/>
      <c r="J218" s="403"/>
      <c r="K218" s="403"/>
      <c r="L218" s="403" t="n">
        <v>25829.3094617</v>
      </c>
      <c r="M218" s="403" t="n">
        <v>6.39696885608976</v>
      </c>
      <c r="N218" s="403" t="n">
        <v>98.7147810504702</v>
      </c>
      <c r="O218" s="403" t="n">
        <v>0.598259520554276</v>
      </c>
      <c r="P218" s="403" t="n">
        <v>266.449636</v>
      </c>
      <c r="Q218" s="403" t="n">
        <v>52.6227270670095</v>
      </c>
      <c r="R218" s="403" t="n">
        <v>1.01832058335586</v>
      </c>
      <c r="S218" s="403" t="n">
        <v>52.4315440682622</v>
      </c>
    </row>
    <row r="219">
      <c r="A219" s="403" t="s">
        <v>98</v>
      </c>
      <c r="B219" s="403" t="s">
        <v>119</v>
      </c>
      <c r="C219" s="403" t="s">
        <v>16</v>
      </c>
      <c r="D219" s="403" t="n">
        <v>145.3121259</v>
      </c>
      <c r="E219" s="403" t="n">
        <v>99.9999999999996</v>
      </c>
      <c r="F219" s="403" t="n">
        <v>41.0083319976188</v>
      </c>
      <c r="G219" s="403" t="n">
        <v>65.174018292735</v>
      </c>
      <c r="H219" s="403"/>
      <c r="I219" s="403"/>
      <c r="J219" s="403"/>
      <c r="K219" s="403"/>
      <c r="L219" s="403" t="n">
        <v>189.9866622</v>
      </c>
      <c r="M219" s="403" t="n">
        <v>48.3071744946348</v>
      </c>
      <c r="N219" s="403" t="n">
        <v>53.6158704606569</v>
      </c>
      <c r="O219" s="403" t="n">
        <v>47.4735276285111</v>
      </c>
      <c r="P219" s="403" t="n">
        <v>19.0490208</v>
      </c>
      <c r="Q219" s="403" t="n">
        <v>100</v>
      </c>
      <c r="R219" s="403" t="n">
        <v>5.37579754172427</v>
      </c>
      <c r="S219" s="403" t="n">
        <v>107.004548757043</v>
      </c>
    </row>
    <row r="220">
      <c r="A220" s="403" t="s">
        <v>98</v>
      </c>
      <c r="B220" s="403" t="s">
        <v>119</v>
      </c>
      <c r="C220" s="403" t="s">
        <v>17</v>
      </c>
      <c r="D220" s="403"/>
      <c r="E220" s="403"/>
      <c r="F220" s="403"/>
      <c r="G220" s="403"/>
      <c r="H220" s="403"/>
      <c r="I220" s="403"/>
      <c r="J220" s="403"/>
      <c r="K220" s="403"/>
      <c r="L220" s="403" t="n">
        <v>10421.4433971</v>
      </c>
      <c r="M220" s="403" t="n">
        <v>7.1130271742807</v>
      </c>
      <c r="N220" s="403" t="n">
        <v>97.5861403558643</v>
      </c>
      <c r="O220" s="403" t="n">
        <v>0.984596461711558</v>
      </c>
      <c r="P220" s="403" t="n">
        <v>257.7815001</v>
      </c>
      <c r="Q220" s="403" t="n">
        <v>40.4097347371293</v>
      </c>
      <c r="R220" s="403" t="n">
        <v>2.41385964413567</v>
      </c>
      <c r="S220" s="403" t="n">
        <v>39.8047039478452</v>
      </c>
    </row>
    <row r="221">
      <c r="A221" s="403" t="s">
        <v>106</v>
      </c>
      <c r="B221" s="403" t="s">
        <v>120</v>
      </c>
      <c r="C221" s="403" t="s">
        <v>16</v>
      </c>
      <c r="D221" s="403" t="n">
        <v>76.3760516</v>
      </c>
      <c r="E221" s="403" t="n">
        <v>100</v>
      </c>
      <c r="F221" s="403" t="n">
        <v>4.79874838904897</v>
      </c>
      <c r="G221" s="403" t="n">
        <v>80.9709244738457</v>
      </c>
      <c r="H221" s="403"/>
      <c r="I221" s="403"/>
      <c r="J221" s="403"/>
      <c r="K221" s="403"/>
      <c r="L221" s="403" t="n">
        <v>1515.2066989</v>
      </c>
      <c r="M221" s="403" t="n">
        <v>26.7572792945145</v>
      </c>
      <c r="N221" s="403" t="n">
        <v>95.201251610951</v>
      </c>
      <c r="O221" s="403" t="n">
        <v>4.08144942218361</v>
      </c>
      <c r="P221" s="403"/>
      <c r="Q221" s="403"/>
      <c r="R221" s="403"/>
      <c r="S221" s="403"/>
    </row>
    <row r="222">
      <c r="A222" s="403" t="s">
        <v>106</v>
      </c>
      <c r="B222" s="403" t="s">
        <v>120</v>
      </c>
      <c r="C222" s="403" t="s">
        <v>17</v>
      </c>
      <c r="D222" s="403" t="n">
        <v>414.4724151</v>
      </c>
      <c r="E222" s="403" t="n">
        <v>65.6831177234178</v>
      </c>
      <c r="F222" s="403" t="n">
        <v>1.1245816208125</v>
      </c>
      <c r="G222" s="403" t="n">
        <v>63.2793211347523</v>
      </c>
      <c r="H222" s="403"/>
      <c r="I222" s="403"/>
      <c r="J222" s="403"/>
      <c r="K222" s="403"/>
      <c r="L222" s="403" t="n">
        <v>36259.6850217</v>
      </c>
      <c r="M222" s="403" t="n">
        <v>5.27621526633073</v>
      </c>
      <c r="N222" s="403" t="n">
        <v>98.3828449524583</v>
      </c>
      <c r="O222" s="403" t="n">
        <v>0.76766811763174</v>
      </c>
      <c r="P222" s="403" t="n">
        <v>181.5413786</v>
      </c>
      <c r="Q222" s="403" t="n">
        <v>63.1544457315523</v>
      </c>
      <c r="R222" s="403" t="n">
        <v>0.492573426729176</v>
      </c>
      <c r="S222" s="403" t="n">
        <v>62.7863315336503</v>
      </c>
    </row>
    <row r="223">
      <c r="A223" s="403" t="s">
        <v>108</v>
      </c>
      <c r="B223" s="403" t="s">
        <v>121</v>
      </c>
      <c r="C223" s="403" t="s">
        <v>16</v>
      </c>
      <c r="D223" s="403" t="n">
        <v>33.7466201</v>
      </c>
      <c r="E223" s="403" t="n">
        <v>100</v>
      </c>
      <c r="F223" s="403" t="n">
        <v>2.48941526383389</v>
      </c>
      <c r="G223" s="403" t="n">
        <v>99.6622519768566</v>
      </c>
      <c r="H223" s="403"/>
      <c r="I223" s="403"/>
      <c r="J223" s="403"/>
      <c r="K223" s="403"/>
      <c r="L223" s="403" t="n">
        <v>1321.8576694</v>
      </c>
      <c r="M223" s="403" t="n">
        <v>27.5301865091534</v>
      </c>
      <c r="N223" s="403" t="n">
        <v>97.5105847361661</v>
      </c>
      <c r="O223" s="403" t="n">
        <v>2.5443466672929</v>
      </c>
      <c r="P223" s="403"/>
      <c r="Q223" s="403"/>
      <c r="R223" s="403"/>
      <c r="S223" s="403"/>
    </row>
    <row r="224">
      <c r="A224" s="403" t="s">
        <v>108</v>
      </c>
      <c r="B224" s="403" t="s">
        <v>121</v>
      </c>
      <c r="C224" s="403" t="s">
        <v>17</v>
      </c>
      <c r="D224" s="403" t="n">
        <v>121.5944609</v>
      </c>
      <c r="E224" s="403" t="n">
        <v>76.1582031005684</v>
      </c>
      <c r="F224" s="403" t="n">
        <v>0.346525860412382</v>
      </c>
      <c r="G224" s="403" t="n">
        <v>75.2230358143166</v>
      </c>
      <c r="H224" s="403"/>
      <c r="I224" s="403"/>
      <c r="J224" s="403"/>
      <c r="K224" s="403"/>
      <c r="L224" s="403" t="n">
        <v>34967.9831987</v>
      </c>
      <c r="M224" s="403" t="n">
        <v>6.25655366577806</v>
      </c>
      <c r="N224" s="403" t="n">
        <v>99.6534741395876</v>
      </c>
      <c r="O224" s="403" t="n">
        <v>0.261573692572675</v>
      </c>
      <c r="P224" s="403"/>
      <c r="Q224" s="403"/>
      <c r="R224" s="403"/>
      <c r="S224" s="403"/>
    </row>
    <row r="225">
      <c r="A225" s="403" t="s">
        <v>110</v>
      </c>
      <c r="B225" s="403" t="s">
        <v>122</v>
      </c>
      <c r="C225" s="403" t="s">
        <v>16</v>
      </c>
      <c r="D225" s="403"/>
      <c r="E225" s="403"/>
      <c r="F225" s="403"/>
      <c r="G225" s="403"/>
      <c r="H225" s="403"/>
      <c r="I225" s="403"/>
      <c r="J225" s="403"/>
      <c r="K225" s="403"/>
      <c r="L225" s="403" t="n">
        <v>352.0542245</v>
      </c>
      <c r="M225" s="403" t="n">
        <v>25.7838246127319</v>
      </c>
      <c r="N225" s="403" t="n">
        <v>95.5558707285685</v>
      </c>
      <c r="O225" s="403" t="n">
        <v>4.40500428866236</v>
      </c>
      <c r="P225" s="403" t="n">
        <v>16.3733999</v>
      </c>
      <c r="Q225" s="403" t="n">
        <v>99.9999999999996</v>
      </c>
      <c r="R225" s="403" t="n">
        <v>4.44412927143147</v>
      </c>
      <c r="S225" s="403" t="n">
        <v>94.7146211682157</v>
      </c>
    </row>
    <row r="226">
      <c r="A226" s="403" t="s">
        <v>110</v>
      </c>
      <c r="B226" s="403" t="s">
        <v>122</v>
      </c>
      <c r="C226" s="403" t="s">
        <v>17</v>
      </c>
      <c r="D226" s="403" t="n">
        <v>20.5339137</v>
      </c>
      <c r="E226" s="403" t="n">
        <v>100</v>
      </c>
      <c r="F226" s="403" t="n">
        <v>0.165611294448634</v>
      </c>
      <c r="G226" s="403" t="n">
        <v>97.766635685169</v>
      </c>
      <c r="H226" s="403"/>
      <c r="I226" s="403"/>
      <c r="J226" s="403"/>
      <c r="K226" s="403"/>
      <c r="L226" s="403" t="n">
        <v>12362.0311381</v>
      </c>
      <c r="M226" s="403" t="n">
        <v>5.03060969112872</v>
      </c>
      <c r="N226" s="403" t="n">
        <v>99.7029601227485</v>
      </c>
      <c r="O226" s="403" t="n">
        <v>0.204659056941454</v>
      </c>
      <c r="P226" s="403" t="n">
        <v>16.2956469</v>
      </c>
      <c r="Q226" s="403" t="n">
        <v>100</v>
      </c>
      <c r="R226" s="403" t="n">
        <v>0.131428582802842</v>
      </c>
      <c r="S226" s="403" t="n">
        <v>99.3880704225827</v>
      </c>
    </row>
    <row r="227">
      <c r="A227" s="403" t="s">
        <v>123</v>
      </c>
      <c r="B227" s="403" t="s">
        <v>124</v>
      </c>
      <c r="C227" s="403" t="s">
        <v>16</v>
      </c>
      <c r="D227" s="403"/>
      <c r="E227" s="403"/>
      <c r="F227" s="403"/>
      <c r="G227" s="403"/>
      <c r="H227" s="403"/>
      <c r="I227" s="403"/>
      <c r="J227" s="403"/>
      <c r="K227" s="403"/>
      <c r="L227" s="403" t="n">
        <v>242.9514948</v>
      </c>
      <c r="M227" s="403" t="n">
        <v>28.3735165334966</v>
      </c>
      <c r="N227" s="403" t="n">
        <v>100</v>
      </c>
      <c r="O227" s="403" t="n">
        <v>0</v>
      </c>
      <c r="P227" s="403"/>
      <c r="Q227" s="403"/>
      <c r="R227" s="403"/>
      <c r="S227" s="403"/>
    </row>
    <row r="228">
      <c r="A228" s="403" t="s">
        <v>123</v>
      </c>
      <c r="B228" s="403" t="s">
        <v>124</v>
      </c>
      <c r="C228" s="403" t="s">
        <v>17</v>
      </c>
      <c r="D228" s="403" t="n">
        <v>44.6594365</v>
      </c>
      <c r="E228" s="403" t="n">
        <v>86.5353503591821</v>
      </c>
      <c r="F228" s="403" t="n">
        <v>0.8377312158457</v>
      </c>
      <c r="G228" s="403" t="n">
        <v>86.7402902410351</v>
      </c>
      <c r="H228" s="403"/>
      <c r="I228" s="403"/>
      <c r="J228" s="403"/>
      <c r="K228" s="403"/>
      <c r="L228" s="403" t="n">
        <v>5216.7093288</v>
      </c>
      <c r="M228" s="403" t="n">
        <v>9.50514486269708</v>
      </c>
      <c r="N228" s="403" t="n">
        <v>97.8561439916338</v>
      </c>
      <c r="O228" s="403" t="n">
        <v>1.3665949318093</v>
      </c>
      <c r="P228" s="403" t="n">
        <v>69.6294899</v>
      </c>
      <c r="Q228" s="403" t="n">
        <v>88.3140476484122</v>
      </c>
      <c r="R228" s="403" t="n">
        <v>1.30612479252045</v>
      </c>
      <c r="S228" s="403" t="n">
        <v>87.4013398304011</v>
      </c>
    </row>
    <row r="229">
      <c r="A229" s="403" t="s">
        <v>125</v>
      </c>
      <c r="B229" s="403" t="s">
        <v>126</v>
      </c>
      <c r="C229" s="403" t="s">
        <v>16</v>
      </c>
      <c r="D229" s="403"/>
      <c r="E229" s="403"/>
      <c r="F229" s="403"/>
      <c r="G229" s="403"/>
      <c r="H229" s="403"/>
      <c r="I229" s="403"/>
      <c r="J229" s="403"/>
      <c r="K229" s="403"/>
      <c r="L229" s="403" t="n">
        <v>337.6637667</v>
      </c>
      <c r="M229" s="403" t="n">
        <v>33.4411467359774</v>
      </c>
      <c r="N229" s="403" t="n">
        <v>100</v>
      </c>
      <c r="O229" s="403" t="n">
        <v>0</v>
      </c>
      <c r="P229" s="403"/>
      <c r="Q229" s="403"/>
      <c r="R229" s="403"/>
      <c r="S229" s="403"/>
    </row>
    <row r="230">
      <c r="A230" s="403" t="s">
        <v>125</v>
      </c>
      <c r="B230" s="403" t="s">
        <v>126</v>
      </c>
      <c r="C230" s="403" t="s">
        <v>17</v>
      </c>
      <c r="D230" s="403"/>
      <c r="E230" s="403"/>
      <c r="F230" s="403"/>
      <c r="G230" s="403"/>
      <c r="H230" s="403" t="n">
        <v>36.7150934</v>
      </c>
      <c r="I230" s="403" t="n">
        <v>100</v>
      </c>
      <c r="J230" s="403" t="n">
        <v>0.225407661776978</v>
      </c>
      <c r="K230" s="403" t="n">
        <v>98.8725760029075</v>
      </c>
      <c r="L230" s="403" t="n">
        <v>16154.910064</v>
      </c>
      <c r="M230" s="403" t="n">
        <v>7.11998103181005</v>
      </c>
      <c r="N230" s="403" t="n">
        <v>99.1810224768107</v>
      </c>
      <c r="O230" s="403" t="n">
        <v>0.366904681696203</v>
      </c>
      <c r="P230" s="403" t="n">
        <v>96.6824851</v>
      </c>
      <c r="Q230" s="403" t="n">
        <v>49.2109741813181</v>
      </c>
      <c r="R230" s="403" t="n">
        <v>0.593569861412323</v>
      </c>
      <c r="S230" s="403" t="n">
        <v>49.9852839288415</v>
      </c>
    </row>
    <row r="231">
      <c r="A231" s="403" t="s">
        <v>127</v>
      </c>
      <c r="B231" s="403" t="s">
        <v>128</v>
      </c>
      <c r="C231" s="403" t="s">
        <v>16</v>
      </c>
      <c r="D231" s="403"/>
      <c r="E231" s="403"/>
      <c r="F231" s="403"/>
      <c r="G231" s="403"/>
      <c r="H231" s="403"/>
      <c r="I231" s="403"/>
      <c r="J231" s="403"/>
      <c r="K231" s="403"/>
      <c r="L231" s="403" t="n">
        <v>936.0599162</v>
      </c>
      <c r="M231" s="403" t="n">
        <v>37.3206320743151</v>
      </c>
      <c r="N231" s="403" t="n">
        <v>100</v>
      </c>
      <c r="O231" s="403" t="n">
        <v>0</v>
      </c>
      <c r="P231" s="403"/>
      <c r="Q231" s="403"/>
      <c r="R231" s="403"/>
      <c r="S231" s="403"/>
    </row>
    <row r="232">
      <c r="A232" s="403" t="s">
        <v>127</v>
      </c>
      <c r="B232" s="403" t="s">
        <v>128</v>
      </c>
      <c r="C232" s="403" t="s">
        <v>17</v>
      </c>
      <c r="D232" s="403" t="n">
        <v>45.5499898</v>
      </c>
      <c r="E232" s="403" t="n">
        <v>100</v>
      </c>
      <c r="F232" s="403" t="n">
        <v>0.215972708307449</v>
      </c>
      <c r="G232" s="403" t="n">
        <v>100.096045965504</v>
      </c>
      <c r="H232" s="403"/>
      <c r="I232" s="403"/>
      <c r="J232" s="403"/>
      <c r="K232" s="403"/>
      <c r="L232" s="403" t="n">
        <v>20782.4710484</v>
      </c>
      <c r="M232" s="403" t="n">
        <v>5.53068152355079</v>
      </c>
      <c r="N232" s="403" t="n">
        <v>98.5389146595174</v>
      </c>
      <c r="O232" s="403" t="n">
        <v>0.711778177636519</v>
      </c>
      <c r="P232" s="403" t="n">
        <v>262.6020118</v>
      </c>
      <c r="Q232" s="403" t="n">
        <v>43.2599426347796</v>
      </c>
      <c r="R232" s="403" t="n">
        <v>1.24511263217518</v>
      </c>
      <c r="S232" s="403" t="n">
        <v>43.4019770796256</v>
      </c>
    </row>
    <row r="233">
      <c r="A233" s="403" t="s">
        <v>129</v>
      </c>
      <c r="B233" s="403" t="s">
        <v>130</v>
      </c>
      <c r="C233" s="403" t="s">
        <v>16</v>
      </c>
      <c r="D233" s="403"/>
      <c r="E233" s="403"/>
      <c r="F233" s="403"/>
      <c r="G233" s="403"/>
      <c r="H233" s="403"/>
      <c r="I233" s="403"/>
      <c r="J233" s="403"/>
      <c r="K233" s="403"/>
      <c r="L233" s="403" t="n">
        <v>419.9826128</v>
      </c>
      <c r="M233" s="403" t="n">
        <v>25.4804812051727</v>
      </c>
      <c r="N233" s="403" t="n">
        <v>100</v>
      </c>
      <c r="O233" s="403" t="n">
        <v>0</v>
      </c>
      <c r="P233" s="403"/>
      <c r="Q233" s="403"/>
      <c r="R233" s="403"/>
      <c r="S233" s="403"/>
    </row>
    <row r="234">
      <c r="A234" s="403" t="s">
        <v>129</v>
      </c>
      <c r="B234" s="403" t="s">
        <v>130</v>
      </c>
      <c r="C234" s="403" t="s">
        <v>17</v>
      </c>
      <c r="D234" s="403" t="n">
        <v>70.1001638</v>
      </c>
      <c r="E234" s="403" t="n">
        <v>77.6432546126446</v>
      </c>
      <c r="F234" s="403" t="n">
        <v>0.801775655716101</v>
      </c>
      <c r="G234" s="403" t="n">
        <v>76.9334016331664</v>
      </c>
      <c r="H234" s="403"/>
      <c r="I234" s="403"/>
      <c r="J234" s="403"/>
      <c r="K234" s="403"/>
      <c r="L234" s="403" t="n">
        <v>8622.0681646</v>
      </c>
      <c r="M234" s="403" t="n">
        <v>6.78687981413827</v>
      </c>
      <c r="N234" s="403" t="n">
        <v>98.6155235817164</v>
      </c>
      <c r="O234" s="403" t="n">
        <v>0.731984831626603</v>
      </c>
      <c r="P234" s="403" t="n">
        <v>50.946195</v>
      </c>
      <c r="Q234" s="403" t="n">
        <v>70.2728647070986</v>
      </c>
      <c r="R234" s="403" t="n">
        <v>0.582700762567481</v>
      </c>
      <c r="S234" s="403" t="n">
        <v>69.3471306470861</v>
      </c>
    </row>
    <row r="235">
      <c r="A235" s="403" t="s">
        <v>131</v>
      </c>
      <c r="B235" s="403" t="s">
        <v>132</v>
      </c>
      <c r="C235" s="403" t="s">
        <v>16</v>
      </c>
      <c r="D235" s="403"/>
      <c r="E235" s="403"/>
      <c r="F235" s="403"/>
      <c r="G235" s="403"/>
      <c r="H235" s="403"/>
      <c r="I235" s="403"/>
      <c r="J235" s="403"/>
      <c r="K235" s="403"/>
      <c r="L235" s="403" t="n">
        <v>2670.6117318</v>
      </c>
      <c r="M235" s="403" t="n">
        <v>16.914277772047</v>
      </c>
      <c r="N235" s="403" t="n">
        <v>100</v>
      </c>
      <c r="O235" s="403" t="n">
        <v>0.00000000000000187786206274321</v>
      </c>
      <c r="P235" s="403"/>
      <c r="Q235" s="403"/>
      <c r="R235" s="403"/>
      <c r="S235" s="403"/>
    </row>
    <row r="236">
      <c r="A236" s="403" t="s">
        <v>131</v>
      </c>
      <c r="B236" s="403" t="s">
        <v>132</v>
      </c>
      <c r="C236" s="403" t="s">
        <v>17</v>
      </c>
      <c r="D236" s="403" t="n">
        <v>125.7455026</v>
      </c>
      <c r="E236" s="403" t="n">
        <v>72.4476180369542</v>
      </c>
      <c r="F236" s="403" t="n">
        <v>0.516164682386984</v>
      </c>
      <c r="G236" s="403" t="n">
        <v>68.2597985582135</v>
      </c>
      <c r="H236" s="403" t="n">
        <v>31.9399447</v>
      </c>
      <c r="I236" s="403" t="n">
        <v>99.9999999999998</v>
      </c>
      <c r="J236" s="403" t="n">
        <v>0.131108239027654</v>
      </c>
      <c r="K236" s="403" t="n">
        <v>99.6439301165262</v>
      </c>
      <c r="L236" s="403" t="n">
        <v>24203.8229803</v>
      </c>
      <c r="M236" s="403" t="n">
        <v>8.13584467698612</v>
      </c>
      <c r="N236" s="403" t="n">
        <v>99.3527270785854</v>
      </c>
      <c r="O236" s="403" t="n">
        <v>0.369878935542521</v>
      </c>
      <c r="P236" s="403"/>
      <c r="Q236" s="403"/>
      <c r="R236" s="403"/>
      <c r="S236" s="403"/>
    </row>
    <row r="237">
      <c r="A237" s="403" t="s">
        <v>133</v>
      </c>
      <c r="B237" s="403" t="s">
        <v>134</v>
      </c>
      <c r="C237" s="403" t="s">
        <v>16</v>
      </c>
      <c r="D237" s="403"/>
      <c r="E237" s="403"/>
      <c r="F237" s="403"/>
      <c r="G237" s="403"/>
      <c r="H237" s="403"/>
      <c r="I237" s="403"/>
      <c r="J237" s="403"/>
      <c r="K237" s="403"/>
      <c r="L237" s="403" t="n">
        <v>3548.7160114</v>
      </c>
      <c r="M237" s="403" t="n">
        <v>22.764762132653</v>
      </c>
      <c r="N237" s="403" t="n">
        <v>100</v>
      </c>
      <c r="O237" s="403" t="n">
        <v>0</v>
      </c>
      <c r="P237" s="403"/>
      <c r="Q237" s="403"/>
      <c r="R237" s="403"/>
      <c r="S237" s="403"/>
    </row>
    <row r="238">
      <c r="A238" s="403" t="s">
        <v>133</v>
      </c>
      <c r="B238" s="403" t="s">
        <v>134</v>
      </c>
      <c r="C238" s="403" t="s">
        <v>17</v>
      </c>
      <c r="D238" s="403" t="n">
        <v>546.0256593</v>
      </c>
      <c r="E238" s="403" t="n">
        <v>67.9330149968338</v>
      </c>
      <c r="F238" s="403" t="n">
        <v>1.17161710603174</v>
      </c>
      <c r="G238" s="403" t="n">
        <v>68.0440725420543</v>
      </c>
      <c r="H238" s="403"/>
      <c r="I238" s="403"/>
      <c r="J238" s="403"/>
      <c r="K238" s="403"/>
      <c r="L238" s="403" t="n">
        <v>46058.4201523</v>
      </c>
      <c r="M238" s="403" t="n">
        <v>7.27854466053181</v>
      </c>
      <c r="N238" s="403" t="n">
        <v>98.8283828939683</v>
      </c>
      <c r="O238" s="403" t="n">
        <v>0.806667042603217</v>
      </c>
      <c r="P238" s="403"/>
      <c r="Q238" s="403"/>
      <c r="R238" s="403"/>
      <c r="S238" s="403"/>
    </row>
    <row r="239">
      <c r="A239" s="403" t="s">
        <v>135</v>
      </c>
      <c r="B239" s="403" t="s">
        <v>136</v>
      </c>
      <c r="C239" s="403" t="s">
        <v>16</v>
      </c>
      <c r="D239" s="403"/>
      <c r="E239" s="403"/>
      <c r="F239" s="403"/>
      <c r="G239" s="403"/>
      <c r="H239" s="403"/>
      <c r="I239" s="403"/>
      <c r="J239" s="403"/>
      <c r="K239" s="403"/>
      <c r="L239" s="403" t="n">
        <v>7418.9118119</v>
      </c>
      <c r="M239" s="403" t="n">
        <v>17.3682666470746</v>
      </c>
      <c r="N239" s="403" t="n">
        <v>100</v>
      </c>
      <c r="O239" s="403" t="n">
        <v>0</v>
      </c>
      <c r="P239" s="403"/>
      <c r="Q239" s="403"/>
      <c r="R239" s="403"/>
      <c r="S239" s="403"/>
    </row>
    <row r="240">
      <c r="A240" s="403" t="s">
        <v>135</v>
      </c>
      <c r="B240" s="403" t="s">
        <v>136</v>
      </c>
      <c r="C240" s="403" t="s">
        <v>17</v>
      </c>
      <c r="D240" s="403" t="n">
        <v>2265.7430958</v>
      </c>
      <c r="E240" s="403" t="n">
        <v>44.6614734326541</v>
      </c>
      <c r="F240" s="403" t="n">
        <v>3.53345572969858</v>
      </c>
      <c r="G240" s="403" t="n">
        <v>42.335650007963</v>
      </c>
      <c r="H240" s="403"/>
      <c r="I240" s="403"/>
      <c r="J240" s="403"/>
      <c r="K240" s="403"/>
      <c r="L240" s="403" t="n">
        <v>61639.2106081</v>
      </c>
      <c r="M240" s="403" t="n">
        <v>10.7239759366717</v>
      </c>
      <c r="N240" s="403" t="n">
        <v>96.1271479988275</v>
      </c>
      <c r="O240" s="403" t="n">
        <v>1.5665015332249</v>
      </c>
      <c r="P240" s="403" t="n">
        <v>217.6296571</v>
      </c>
      <c r="Q240" s="403" t="n">
        <v>70.6025598170319</v>
      </c>
      <c r="R240" s="403" t="n">
        <v>0.339396271473935</v>
      </c>
      <c r="S240" s="403" t="n">
        <v>71.9833678224864</v>
      </c>
    </row>
    <row r="241">
      <c r="A241" s="403" t="s">
        <v>137</v>
      </c>
      <c r="B241" s="403" t="s">
        <v>138</v>
      </c>
      <c r="C241" s="403" t="s">
        <v>16</v>
      </c>
      <c r="D241" s="403" t="n">
        <v>124.9282181</v>
      </c>
      <c r="E241" s="403" t="n">
        <v>99.9999999999998</v>
      </c>
      <c r="F241" s="403" t="n">
        <v>4.9572631859981</v>
      </c>
      <c r="G241" s="403" t="n">
        <v>93.4776340254635</v>
      </c>
      <c r="H241" s="403"/>
      <c r="I241" s="403"/>
      <c r="J241" s="403"/>
      <c r="K241" s="403"/>
      <c r="L241" s="403" t="n">
        <v>2395.1763923</v>
      </c>
      <c r="M241" s="403" t="n">
        <v>26.3007591075815</v>
      </c>
      <c r="N241" s="403" t="n">
        <v>95.0427368140019</v>
      </c>
      <c r="O241" s="403" t="n">
        <v>4.87563015757313</v>
      </c>
      <c r="P241" s="403"/>
      <c r="Q241" s="403"/>
      <c r="R241" s="403"/>
      <c r="S241" s="403"/>
    </row>
    <row r="242">
      <c r="A242" s="403" t="s">
        <v>137</v>
      </c>
      <c r="B242" s="403" t="s">
        <v>138</v>
      </c>
      <c r="C242" s="403" t="s">
        <v>17</v>
      </c>
      <c r="D242" s="403" t="n">
        <v>428.6345094</v>
      </c>
      <c r="E242" s="403" t="n">
        <v>53.3779820958413</v>
      </c>
      <c r="F242" s="403" t="n">
        <v>2.28995051647689</v>
      </c>
      <c r="G242" s="403" t="n">
        <v>53.8725424503373</v>
      </c>
      <c r="H242" s="403"/>
      <c r="I242" s="403"/>
      <c r="J242" s="403"/>
      <c r="K242" s="403"/>
      <c r="L242" s="403" t="n">
        <v>18237.106279</v>
      </c>
      <c r="M242" s="403" t="n">
        <v>8.3936988990733</v>
      </c>
      <c r="N242" s="403" t="n">
        <v>97.4304915418458</v>
      </c>
      <c r="O242" s="403" t="n">
        <v>1.29512229505081</v>
      </c>
      <c r="P242" s="403" t="n">
        <v>52.3278474</v>
      </c>
      <c r="Q242" s="403" t="n">
        <v>99.9999999999998</v>
      </c>
      <c r="R242" s="403" t="n">
        <v>0.279557941677371</v>
      </c>
      <c r="S242" s="403" t="n">
        <v>100.568992689953</v>
      </c>
    </row>
    <row r="243">
      <c r="A243" s="403" t="s">
        <v>139</v>
      </c>
      <c r="B243" s="403" t="s">
        <v>140</v>
      </c>
      <c r="C243" s="403" t="s">
        <v>16</v>
      </c>
      <c r="D243" s="403"/>
      <c r="E243" s="403"/>
      <c r="F243" s="403"/>
      <c r="G243" s="403"/>
      <c r="H243" s="403"/>
      <c r="I243" s="403"/>
      <c r="J243" s="403"/>
      <c r="K243" s="403"/>
      <c r="L243" s="403" t="n">
        <v>980.8603885</v>
      </c>
      <c r="M243" s="403" t="n">
        <v>26.5032200907121</v>
      </c>
      <c r="N243" s="403" t="n">
        <v>100</v>
      </c>
      <c r="O243" s="403" t="n">
        <v>0</v>
      </c>
      <c r="P243" s="403"/>
      <c r="Q243" s="403"/>
      <c r="R243" s="403"/>
      <c r="S243" s="403"/>
    </row>
    <row r="244">
      <c r="A244" s="403" t="s">
        <v>139</v>
      </c>
      <c r="B244" s="403" t="s">
        <v>140</v>
      </c>
      <c r="C244" s="403" t="s">
        <v>17</v>
      </c>
      <c r="D244" s="403" t="n">
        <v>93.459314</v>
      </c>
      <c r="E244" s="403" t="n">
        <v>74.4681260323167</v>
      </c>
      <c r="F244" s="403" t="n">
        <v>0.596425665143521</v>
      </c>
      <c r="G244" s="403" t="n">
        <v>74.8163437393744</v>
      </c>
      <c r="H244" s="403"/>
      <c r="I244" s="403"/>
      <c r="J244" s="403"/>
      <c r="K244" s="403"/>
      <c r="L244" s="403" t="n">
        <v>15535.6339723</v>
      </c>
      <c r="M244" s="403" t="n">
        <v>8.53263199904067</v>
      </c>
      <c r="N244" s="403" t="n">
        <v>99.1431504125453</v>
      </c>
      <c r="O244" s="403" t="n">
        <v>0.524186333986866</v>
      </c>
      <c r="P244" s="403" t="n">
        <v>40.808172</v>
      </c>
      <c r="Q244" s="403" t="n">
        <v>99.9999999999998</v>
      </c>
      <c r="R244" s="403" t="n">
        <v>0.260423922311169</v>
      </c>
      <c r="S244" s="403" t="n">
        <v>101.507113315513</v>
      </c>
    </row>
    <row r="245">
      <c r="A245" s="403" t="s">
        <v>141</v>
      </c>
      <c r="B245" s="403" t="s">
        <v>142</v>
      </c>
      <c r="C245" s="403" t="s">
        <v>16</v>
      </c>
      <c r="D245" s="403"/>
      <c r="E245" s="403"/>
      <c r="F245" s="403"/>
      <c r="G245" s="403"/>
      <c r="H245" s="403"/>
      <c r="I245" s="403"/>
      <c r="J245" s="403"/>
      <c r="K245" s="403"/>
      <c r="L245" s="403" t="n">
        <v>2766.0330405</v>
      </c>
      <c r="M245" s="403" t="n">
        <v>18.1892420766533</v>
      </c>
      <c r="N245" s="403" t="n">
        <v>100</v>
      </c>
      <c r="O245" s="403" t="n">
        <v>0</v>
      </c>
      <c r="P245" s="403"/>
      <c r="Q245" s="403"/>
      <c r="R245" s="403"/>
      <c r="S245" s="403"/>
    </row>
    <row r="246">
      <c r="A246" s="403" t="s">
        <v>141</v>
      </c>
      <c r="B246" s="403" t="s">
        <v>142</v>
      </c>
      <c r="C246" s="403" t="s">
        <v>17</v>
      </c>
      <c r="D246" s="403" t="n">
        <v>113.213164</v>
      </c>
      <c r="E246" s="403" t="n">
        <v>100</v>
      </c>
      <c r="F246" s="403" t="n">
        <v>0.868298037456005</v>
      </c>
      <c r="G246" s="403" t="n">
        <v>97.4107732988151</v>
      </c>
      <c r="H246" s="403"/>
      <c r="I246" s="403"/>
      <c r="J246" s="403"/>
      <c r="K246" s="403"/>
      <c r="L246" s="403" t="n">
        <v>12925.3011613</v>
      </c>
      <c r="M246" s="403" t="n">
        <v>10.1492524594044</v>
      </c>
      <c r="N246" s="403" t="n">
        <v>99.131701962544</v>
      </c>
      <c r="O246" s="403" t="n">
        <v>0.853224363225312</v>
      </c>
      <c r="P246" s="403"/>
      <c r="Q246" s="403"/>
      <c r="R246" s="403"/>
      <c r="S246" s="403"/>
    </row>
    <row r="247">
      <c r="A247" s="403" t="s">
        <v>143</v>
      </c>
      <c r="B247" s="403" t="s">
        <v>144</v>
      </c>
      <c r="C247" s="403" t="s">
        <v>16</v>
      </c>
      <c r="D247" s="403" t="n">
        <v>19.5486923</v>
      </c>
      <c r="E247" s="403" t="n">
        <v>100</v>
      </c>
      <c r="F247" s="403" t="n">
        <v>1.32198853205554</v>
      </c>
      <c r="G247" s="403" t="n">
        <v>79.005990089641</v>
      </c>
      <c r="H247" s="403"/>
      <c r="I247" s="403"/>
      <c r="J247" s="403"/>
      <c r="K247" s="403"/>
      <c r="L247" s="403" t="n">
        <v>1459.1851867</v>
      </c>
      <c r="M247" s="403" t="n">
        <v>29.1583574905222</v>
      </c>
      <c r="N247" s="403" t="n">
        <v>98.6780114679445</v>
      </c>
      <c r="O247" s="403" t="n">
        <v>1.05844261865905</v>
      </c>
      <c r="P247" s="403"/>
      <c r="Q247" s="403"/>
      <c r="R247" s="403"/>
      <c r="S247" s="403"/>
    </row>
    <row r="248">
      <c r="A248" s="403" t="s">
        <v>143</v>
      </c>
      <c r="B248" s="403" t="s">
        <v>144</v>
      </c>
      <c r="C248" s="403" t="s">
        <v>17</v>
      </c>
      <c r="D248" s="403" t="n">
        <v>61.0088032</v>
      </c>
      <c r="E248" s="403" t="n">
        <v>58.6185856325055</v>
      </c>
      <c r="F248" s="403" t="n">
        <v>0.718751465947538</v>
      </c>
      <c r="G248" s="403" t="n">
        <v>59.0187616504033</v>
      </c>
      <c r="H248" s="403"/>
      <c r="I248" s="403"/>
      <c r="J248" s="403"/>
      <c r="K248" s="403"/>
      <c r="L248" s="403" t="n">
        <v>8406.3437489</v>
      </c>
      <c r="M248" s="403" t="n">
        <v>7.03854171129298</v>
      </c>
      <c r="N248" s="403" t="n">
        <v>99.0360665324574</v>
      </c>
      <c r="O248" s="403" t="n">
        <v>0.497181611142879</v>
      </c>
      <c r="P248" s="403" t="n">
        <v>20.8114504</v>
      </c>
      <c r="Q248" s="403" t="n">
        <v>99.9999999999999</v>
      </c>
      <c r="R248" s="403" t="n">
        <v>0.24518200159505</v>
      </c>
      <c r="S248" s="403" t="n">
        <v>101.315386541221</v>
      </c>
    </row>
    <row r="249">
      <c r="A249" s="403" t="s">
        <v>145</v>
      </c>
      <c r="B249" s="403" t="s">
        <v>146</v>
      </c>
      <c r="C249" s="403" t="s">
        <v>16</v>
      </c>
      <c r="D249" s="403" t="n">
        <v>82.8438672</v>
      </c>
      <c r="E249" s="403" t="n">
        <v>99.9999999999998</v>
      </c>
      <c r="F249" s="403" t="n">
        <v>3.83187496300533</v>
      </c>
      <c r="G249" s="403" t="n">
        <v>94.0719911445628</v>
      </c>
      <c r="H249" s="403"/>
      <c r="I249" s="403"/>
      <c r="J249" s="403"/>
      <c r="K249" s="403"/>
      <c r="L249" s="403" t="n">
        <v>2079.1230028</v>
      </c>
      <c r="M249" s="403" t="n">
        <v>22.6073614820234</v>
      </c>
      <c r="N249" s="403" t="n">
        <v>96.1681250369947</v>
      </c>
      <c r="O249" s="403" t="n">
        <v>3.74835328699858</v>
      </c>
      <c r="P249" s="403"/>
      <c r="Q249" s="403"/>
      <c r="R249" s="403"/>
      <c r="S249" s="403"/>
    </row>
    <row r="250">
      <c r="A250" s="403" t="s">
        <v>145</v>
      </c>
      <c r="B250" s="403" t="s">
        <v>146</v>
      </c>
      <c r="C250" s="403" t="s">
        <v>17</v>
      </c>
      <c r="D250" s="403" t="n">
        <v>86.9287452</v>
      </c>
      <c r="E250" s="403" t="n">
        <v>79.3771043217701</v>
      </c>
      <c r="F250" s="403" t="n">
        <v>0.822614165623218</v>
      </c>
      <c r="G250" s="403" t="n">
        <v>78.3815377603424</v>
      </c>
      <c r="H250" s="403"/>
      <c r="I250" s="403"/>
      <c r="J250" s="403"/>
      <c r="K250" s="403"/>
      <c r="L250" s="403" t="n">
        <v>10480.4488703</v>
      </c>
      <c r="M250" s="403" t="n">
        <v>7.82386464029686</v>
      </c>
      <c r="N250" s="403" t="n">
        <v>99.1773858343768</v>
      </c>
      <c r="O250" s="403" t="n">
        <v>0.650125658611981</v>
      </c>
      <c r="P250" s="403"/>
      <c r="Q250" s="403"/>
      <c r="R250" s="403"/>
      <c r="S250" s="403"/>
    </row>
    <row r="251">
      <c r="A251" s="403" t="s">
        <v>147</v>
      </c>
      <c r="B251" s="403" t="s">
        <v>148</v>
      </c>
      <c r="C251" s="403" t="s">
        <v>16</v>
      </c>
      <c r="D251" s="403"/>
      <c r="E251" s="403"/>
      <c r="F251" s="403"/>
      <c r="G251" s="403"/>
      <c r="H251" s="403"/>
      <c r="I251" s="403"/>
      <c r="J251" s="403"/>
      <c r="K251" s="403"/>
      <c r="L251" s="403" t="n">
        <v>419.6972768</v>
      </c>
      <c r="M251" s="403" t="n">
        <v>24.265326298424</v>
      </c>
      <c r="N251" s="403" t="n">
        <v>100</v>
      </c>
      <c r="O251" s="403" t="n">
        <v>0</v>
      </c>
      <c r="P251" s="403"/>
      <c r="Q251" s="403"/>
      <c r="R251" s="403"/>
      <c r="S251" s="403"/>
    </row>
    <row r="252">
      <c r="A252" s="403" t="s">
        <v>147</v>
      </c>
      <c r="B252" s="403" t="s">
        <v>148</v>
      </c>
      <c r="C252" s="403" t="s">
        <v>17</v>
      </c>
      <c r="D252" s="403" t="n">
        <v>25.5189508</v>
      </c>
      <c r="E252" s="403" t="n">
        <v>100</v>
      </c>
      <c r="F252" s="403" t="n">
        <v>0.530685195192846</v>
      </c>
      <c r="G252" s="403" t="n">
        <v>95.5388818600119</v>
      </c>
      <c r="H252" s="403"/>
      <c r="I252" s="403"/>
      <c r="J252" s="403"/>
      <c r="K252" s="403"/>
      <c r="L252" s="403" t="n">
        <v>4783.160664</v>
      </c>
      <c r="M252" s="403" t="n">
        <v>9.99045689328876</v>
      </c>
      <c r="N252" s="403" t="n">
        <v>99.4693148048072</v>
      </c>
      <c r="O252" s="403" t="n">
        <v>0.509715687374338</v>
      </c>
      <c r="P252" s="403"/>
      <c r="Q252" s="403"/>
      <c r="R252" s="403"/>
      <c r="S252" s="403"/>
    </row>
    <row r="253">
      <c r="A253" s="403" t="s">
        <v>149</v>
      </c>
      <c r="B253" s="403" t="s">
        <v>150</v>
      </c>
      <c r="C253" s="403" t="s">
        <v>16</v>
      </c>
      <c r="D253" s="403"/>
      <c r="E253" s="403"/>
      <c r="F253" s="403"/>
      <c r="G253" s="403"/>
      <c r="H253" s="403"/>
      <c r="I253" s="403"/>
      <c r="J253" s="403"/>
      <c r="K253" s="403"/>
      <c r="L253" s="403" t="n">
        <v>1196.5249294</v>
      </c>
      <c r="M253" s="403" t="n">
        <v>18.7442774476179</v>
      </c>
      <c r="N253" s="403" t="n">
        <v>100</v>
      </c>
      <c r="O253" s="403" t="n">
        <v>0</v>
      </c>
      <c r="P253" s="403"/>
      <c r="Q253" s="403"/>
      <c r="R253" s="403"/>
      <c r="S253" s="403"/>
    </row>
    <row r="254">
      <c r="A254" s="403" t="s">
        <v>149</v>
      </c>
      <c r="B254" s="403" t="s">
        <v>150</v>
      </c>
      <c r="C254" s="403" t="s">
        <v>17</v>
      </c>
      <c r="D254" s="403" t="n">
        <v>25.404826</v>
      </c>
      <c r="E254" s="403" t="n">
        <v>99.9999999999999</v>
      </c>
      <c r="F254" s="403" t="n">
        <v>0.406020437596264</v>
      </c>
      <c r="G254" s="403" t="n">
        <v>94.2135146908832</v>
      </c>
      <c r="H254" s="403"/>
      <c r="I254" s="403"/>
      <c r="J254" s="403"/>
      <c r="K254" s="403"/>
      <c r="L254" s="403" t="n">
        <v>6231.6265073</v>
      </c>
      <c r="M254" s="403" t="n">
        <v>9.8966931041372</v>
      </c>
      <c r="N254" s="403" t="n">
        <v>99.5939795624037</v>
      </c>
      <c r="O254" s="403" t="n">
        <v>0.384085590618518</v>
      </c>
      <c r="P254" s="403"/>
      <c r="Q254" s="403"/>
      <c r="R254" s="403"/>
      <c r="S254" s="403"/>
    </row>
    <row r="255">
      <c r="A255" s="403" t="s">
        <v>151</v>
      </c>
      <c r="B255" s="403" t="s">
        <v>152</v>
      </c>
      <c r="C255" s="403" t="s">
        <v>16</v>
      </c>
      <c r="D255" s="403" t="n">
        <v>104.9080479</v>
      </c>
      <c r="E255" s="403" t="n">
        <v>59.013710157823</v>
      </c>
      <c r="F255" s="403" t="n">
        <v>3.71365737196395</v>
      </c>
      <c r="G255" s="403" t="n">
        <v>55.7559432792333</v>
      </c>
      <c r="H255" s="403"/>
      <c r="I255" s="403"/>
      <c r="J255" s="403"/>
      <c r="K255" s="403"/>
      <c r="L255" s="403" t="n">
        <v>2720.0172856</v>
      </c>
      <c r="M255" s="403" t="n">
        <v>13.7723263908995</v>
      </c>
      <c r="N255" s="403" t="n">
        <v>96.2863426280361</v>
      </c>
      <c r="O255" s="403" t="n">
        <v>2.15044485166102</v>
      </c>
      <c r="P255" s="403"/>
      <c r="Q255" s="403"/>
      <c r="R255" s="403"/>
      <c r="S255" s="403"/>
    </row>
    <row r="256">
      <c r="A256" s="403" t="s">
        <v>151</v>
      </c>
      <c r="B256" s="403" t="s">
        <v>152</v>
      </c>
      <c r="C256" s="403" t="s">
        <v>17</v>
      </c>
      <c r="D256" s="403" t="n">
        <v>363.7559528</v>
      </c>
      <c r="E256" s="403" t="n">
        <v>37.0818040084929</v>
      </c>
      <c r="F256" s="403" t="n">
        <v>3.00368665646168</v>
      </c>
      <c r="G256" s="403" t="n">
        <v>37.922607325415</v>
      </c>
      <c r="H256" s="403"/>
      <c r="I256" s="403"/>
      <c r="J256" s="403"/>
      <c r="K256" s="403"/>
      <c r="L256" s="403" t="n">
        <v>11746.560282</v>
      </c>
      <c r="M256" s="403" t="n">
        <v>6.79167622630275</v>
      </c>
      <c r="N256" s="403" t="n">
        <v>96.9963133435383</v>
      </c>
      <c r="O256" s="403" t="n">
        <v>1.17435009306128</v>
      </c>
      <c r="P256" s="403"/>
      <c r="Q256" s="403"/>
      <c r="R256" s="403"/>
      <c r="S256" s="403"/>
    </row>
    <row r="257">
      <c r="A257" s="403" t="s">
        <v>153</v>
      </c>
      <c r="B257" s="403" t="s">
        <v>154</v>
      </c>
      <c r="C257" s="403" t="s">
        <v>16</v>
      </c>
      <c r="D257" s="403"/>
      <c r="E257" s="403"/>
      <c r="F257" s="403"/>
      <c r="G257" s="403"/>
      <c r="H257" s="403"/>
      <c r="I257" s="403"/>
      <c r="J257" s="403"/>
      <c r="K257" s="403"/>
      <c r="L257" s="403" t="n">
        <v>1481.7439374</v>
      </c>
      <c r="M257" s="403" t="n">
        <v>32.2403169254044</v>
      </c>
      <c r="N257" s="403" t="n">
        <v>100</v>
      </c>
      <c r="O257" s="403" t="n">
        <v>0</v>
      </c>
      <c r="P257" s="403"/>
      <c r="Q257" s="403"/>
      <c r="R257" s="403"/>
      <c r="S257" s="403"/>
    </row>
    <row r="258">
      <c r="A258" s="403" t="s">
        <v>153</v>
      </c>
      <c r="B258" s="403" t="s">
        <v>154</v>
      </c>
      <c r="C258" s="403" t="s">
        <v>17</v>
      </c>
      <c r="D258" s="403" t="n">
        <v>429.6172499</v>
      </c>
      <c r="E258" s="403" t="n">
        <v>41.5971735783254</v>
      </c>
      <c r="F258" s="403" t="n">
        <v>3.3186345660113</v>
      </c>
      <c r="G258" s="403" t="n">
        <v>39.2304361834723</v>
      </c>
      <c r="H258" s="403"/>
      <c r="I258" s="403"/>
      <c r="J258" s="403"/>
      <c r="K258" s="403"/>
      <c r="L258" s="403" t="n">
        <v>12515.9855682</v>
      </c>
      <c r="M258" s="403" t="n">
        <v>8.10094977909945</v>
      </c>
      <c r="N258" s="403" t="n">
        <v>96.6813654339887</v>
      </c>
      <c r="O258" s="403" t="n">
        <v>1.34660367045667</v>
      </c>
      <c r="P258" s="403"/>
      <c r="Q258" s="403"/>
      <c r="R258" s="403"/>
      <c r="S258" s="403"/>
    </row>
    <row r="259">
      <c r="A259" s="403" t="s">
        <v>155</v>
      </c>
      <c r="B259" s="403" t="s">
        <v>156</v>
      </c>
      <c r="C259" s="403" t="s">
        <v>16</v>
      </c>
      <c r="D259" s="403" t="n">
        <v>259.252956</v>
      </c>
      <c r="E259" s="403" t="n">
        <v>45.6017547050705</v>
      </c>
      <c r="F259" s="403" t="n">
        <v>6.7095370795146</v>
      </c>
      <c r="G259" s="403" t="n">
        <v>38.9206360802626</v>
      </c>
      <c r="H259" s="403"/>
      <c r="I259" s="403"/>
      <c r="J259" s="403"/>
      <c r="K259" s="403"/>
      <c r="L259" s="403" t="n">
        <v>3604.6940336</v>
      </c>
      <c r="M259" s="403" t="n">
        <v>16.605237253587</v>
      </c>
      <c r="N259" s="403" t="n">
        <v>93.2904629204854</v>
      </c>
      <c r="O259" s="403" t="n">
        <v>2.79920843743045</v>
      </c>
      <c r="P259" s="403"/>
      <c r="Q259" s="403"/>
      <c r="R259" s="403"/>
      <c r="S259" s="403"/>
    </row>
    <row r="260">
      <c r="A260" s="403" t="s">
        <v>155</v>
      </c>
      <c r="B260" s="403" t="s">
        <v>156</v>
      </c>
      <c r="C260" s="403" t="s">
        <v>17</v>
      </c>
      <c r="D260" s="403" t="n">
        <v>310.3245806</v>
      </c>
      <c r="E260" s="403" t="n">
        <v>61.1279806151914</v>
      </c>
      <c r="F260" s="403" t="n">
        <v>1.59854353905272</v>
      </c>
      <c r="G260" s="403" t="n">
        <v>59.4933579879371</v>
      </c>
      <c r="H260" s="403"/>
      <c r="I260" s="403"/>
      <c r="J260" s="403"/>
      <c r="K260" s="403"/>
      <c r="L260" s="403" t="n">
        <v>19102.6330911</v>
      </c>
      <c r="M260" s="403" t="n">
        <v>6.59576565902829</v>
      </c>
      <c r="N260" s="403" t="n">
        <v>98.4014564609473</v>
      </c>
      <c r="O260" s="403" t="n">
        <v>0.966476782443876</v>
      </c>
      <c r="P260" s="403"/>
      <c r="Q260" s="403"/>
      <c r="R260" s="403"/>
      <c r="S260" s="403"/>
    </row>
    <row r="261">
      <c r="A261" s="403" t="s">
        <v>157</v>
      </c>
      <c r="B261" s="403" t="s">
        <v>158</v>
      </c>
      <c r="C261" s="403" t="s">
        <v>16</v>
      </c>
      <c r="D261" s="403" t="n">
        <v>92.4766412</v>
      </c>
      <c r="E261" s="403" t="n">
        <v>100</v>
      </c>
      <c r="F261" s="403" t="n">
        <v>6.72286879320186</v>
      </c>
      <c r="G261" s="403" t="n">
        <v>98.3200118925753</v>
      </c>
      <c r="H261" s="403"/>
      <c r="I261" s="403"/>
      <c r="J261" s="403"/>
      <c r="K261" s="403"/>
      <c r="L261" s="403" t="n">
        <v>1283.076624</v>
      </c>
      <c r="M261" s="403" t="n">
        <v>28.1609056750467</v>
      </c>
      <c r="N261" s="403" t="n">
        <v>93.2771312067981</v>
      </c>
      <c r="O261" s="403" t="n">
        <v>7.08633006984735</v>
      </c>
      <c r="P261" s="403"/>
      <c r="Q261" s="403"/>
      <c r="R261" s="403"/>
      <c r="S261" s="403"/>
    </row>
    <row r="262">
      <c r="A262" s="403" t="s">
        <v>157</v>
      </c>
      <c r="B262" s="403" t="s">
        <v>158</v>
      </c>
      <c r="C262" s="403" t="s">
        <v>17</v>
      </c>
      <c r="D262" s="403" t="n">
        <v>62.0524451</v>
      </c>
      <c r="E262" s="403" t="n">
        <v>100</v>
      </c>
      <c r="F262" s="403" t="n">
        <v>0.507879256839613</v>
      </c>
      <c r="G262" s="403" t="n">
        <v>100.769103874235</v>
      </c>
      <c r="H262" s="403"/>
      <c r="I262" s="403"/>
      <c r="J262" s="403"/>
      <c r="K262" s="403"/>
      <c r="L262" s="403" t="n">
        <v>12155.8998072</v>
      </c>
      <c r="M262" s="403" t="n">
        <v>12.277293470879</v>
      </c>
      <c r="N262" s="403" t="n">
        <v>99.4921207431604</v>
      </c>
      <c r="O262" s="403" t="n">
        <v>0.514397896092273</v>
      </c>
      <c r="P262" s="403"/>
      <c r="Q262" s="403"/>
      <c r="R262" s="403"/>
      <c r="S262" s="403"/>
    </row>
    <row r="263">
      <c r="A263" s="403" t="s">
        <v>159</v>
      </c>
      <c r="B263" s="403" t="s">
        <v>160</v>
      </c>
      <c r="C263" s="403" t="s">
        <v>16</v>
      </c>
      <c r="D263" s="403"/>
      <c r="E263" s="403"/>
      <c r="F263" s="403"/>
      <c r="G263" s="403"/>
      <c r="H263" s="403"/>
      <c r="I263" s="403"/>
      <c r="J263" s="403"/>
      <c r="K263" s="403"/>
      <c r="L263" s="403" t="n">
        <v>551.9249603</v>
      </c>
      <c r="M263" s="403" t="n">
        <v>30.0676713735714</v>
      </c>
      <c r="N263" s="403" t="n">
        <v>100</v>
      </c>
      <c r="O263" s="403" t="n">
        <v>0</v>
      </c>
      <c r="P263" s="403"/>
      <c r="Q263" s="403"/>
      <c r="R263" s="403"/>
      <c r="S263" s="403"/>
    </row>
    <row r="264">
      <c r="A264" s="403" t="s">
        <v>159</v>
      </c>
      <c r="B264" s="403" t="s">
        <v>160</v>
      </c>
      <c r="C264" s="403" t="s">
        <v>17</v>
      </c>
      <c r="D264" s="403" t="n">
        <v>227.1801314</v>
      </c>
      <c r="E264" s="403" t="n">
        <v>88.7045084832528</v>
      </c>
      <c r="F264" s="403" t="n">
        <v>2.60042480438342</v>
      </c>
      <c r="G264" s="403" t="n">
        <v>86.5289538361037</v>
      </c>
      <c r="H264" s="403"/>
      <c r="I264" s="403"/>
      <c r="J264" s="403"/>
      <c r="K264" s="403"/>
      <c r="L264" s="403" t="n">
        <v>8431.1998262</v>
      </c>
      <c r="M264" s="403" t="n">
        <v>7.97475544820094</v>
      </c>
      <c r="N264" s="403" t="n">
        <v>96.5080045673557</v>
      </c>
      <c r="O264" s="403" t="n">
        <v>2.37166428208494</v>
      </c>
      <c r="P264" s="403" t="n">
        <v>77.8900171</v>
      </c>
      <c r="Q264" s="403" t="n">
        <v>59.9385590905594</v>
      </c>
      <c r="R264" s="403" t="n">
        <v>0.891570628260887</v>
      </c>
      <c r="S264" s="403" t="n">
        <v>61.033639473529</v>
      </c>
    </row>
    <row r="265">
      <c r="A265" s="403" t="s">
        <v>161</v>
      </c>
      <c r="B265" s="403" t="s">
        <v>162</v>
      </c>
      <c r="C265" s="403" t="s">
        <v>16</v>
      </c>
      <c r="D265" s="403"/>
      <c r="E265" s="403"/>
      <c r="F265" s="403"/>
      <c r="G265" s="403"/>
      <c r="H265" s="403"/>
      <c r="I265" s="403"/>
      <c r="J265" s="403"/>
      <c r="K265" s="403"/>
      <c r="L265" s="403" t="n">
        <v>4518.7758423</v>
      </c>
      <c r="M265" s="403" t="n">
        <v>24.9022765636655</v>
      </c>
      <c r="N265" s="403" t="n">
        <v>100</v>
      </c>
      <c r="O265" s="403" t="n">
        <v>0</v>
      </c>
      <c r="P265" s="403"/>
      <c r="Q265" s="403"/>
      <c r="R265" s="403"/>
      <c r="S265" s="403"/>
    </row>
    <row r="266">
      <c r="A266" s="403" t="s">
        <v>161</v>
      </c>
      <c r="B266" s="403" t="s">
        <v>162</v>
      </c>
      <c r="C266" s="403" t="s">
        <v>17</v>
      </c>
      <c r="D266" s="403" t="n">
        <v>264.8897129</v>
      </c>
      <c r="E266" s="403" t="n">
        <v>51.4474878287067</v>
      </c>
      <c r="F266" s="403" t="n">
        <v>1.19688607662961</v>
      </c>
      <c r="G266" s="403" t="n">
        <v>49.5672149009257</v>
      </c>
      <c r="H266" s="403"/>
      <c r="I266" s="403"/>
      <c r="J266" s="403"/>
      <c r="K266" s="403"/>
      <c r="L266" s="403" t="n">
        <v>21833.7209599</v>
      </c>
      <c r="M266" s="403" t="n">
        <v>8.57570194959253</v>
      </c>
      <c r="N266" s="403" t="n">
        <v>98.6541769849165</v>
      </c>
      <c r="O266" s="403" t="n">
        <v>0.614286868633301</v>
      </c>
      <c r="P266" s="403" t="n">
        <v>32.9620869</v>
      </c>
      <c r="Q266" s="403" t="n">
        <v>100</v>
      </c>
      <c r="R266" s="403" t="n">
        <v>0.148936938453925</v>
      </c>
      <c r="S266" s="403" t="n">
        <v>100.282089582741</v>
      </c>
    </row>
    <row r="267">
      <c r="A267" s="403" t="s">
        <v>163</v>
      </c>
      <c r="B267" s="403" t="s">
        <v>164</v>
      </c>
      <c r="C267" s="403" t="s">
        <v>16</v>
      </c>
      <c r="D267" s="403"/>
      <c r="E267" s="403"/>
      <c r="F267" s="403"/>
      <c r="G267" s="403"/>
      <c r="H267" s="403"/>
      <c r="I267" s="403"/>
      <c r="J267" s="403"/>
      <c r="K267" s="403"/>
      <c r="L267" s="403" t="n">
        <v>1528.2354768</v>
      </c>
      <c r="M267" s="403" t="n">
        <v>17.7485190379137</v>
      </c>
      <c r="N267" s="403" t="n">
        <v>100</v>
      </c>
      <c r="O267" s="403" t="n">
        <v>0</v>
      </c>
      <c r="P267" s="403"/>
      <c r="Q267" s="403"/>
      <c r="R267" s="403"/>
      <c r="S267" s="403"/>
    </row>
    <row r="268">
      <c r="A268" s="403" t="s">
        <v>163</v>
      </c>
      <c r="B268" s="403" t="s">
        <v>164</v>
      </c>
      <c r="C268" s="403" t="s">
        <v>17</v>
      </c>
      <c r="D268" s="403" t="n">
        <v>43.8703928</v>
      </c>
      <c r="E268" s="403" t="n">
        <v>100</v>
      </c>
      <c r="F268" s="403" t="n">
        <v>0.285838808507287</v>
      </c>
      <c r="G268" s="403" t="n">
        <v>100.318362565889</v>
      </c>
      <c r="H268" s="403"/>
      <c r="I268" s="403"/>
      <c r="J268" s="403"/>
      <c r="K268" s="403"/>
      <c r="L268" s="403" t="n">
        <v>15304.0779943</v>
      </c>
      <c r="M268" s="403" t="n">
        <v>8.07613740646027</v>
      </c>
      <c r="N268" s="403" t="n">
        <v>99.7141611914927</v>
      </c>
      <c r="O268" s="403" t="n">
        <v>0.28757080122419</v>
      </c>
      <c r="P268" s="403"/>
      <c r="Q268" s="403"/>
      <c r="R268" s="403"/>
      <c r="S268" s="403"/>
    </row>
    <row r="269">
      <c r="A269" s="403" t="s">
        <v>165</v>
      </c>
      <c r="B269" s="403" t="s">
        <v>166</v>
      </c>
      <c r="C269" s="403" t="s">
        <v>16</v>
      </c>
      <c r="D269" s="403"/>
      <c r="E269" s="403"/>
      <c r="F269" s="403"/>
      <c r="G269" s="403"/>
      <c r="H269" s="403"/>
      <c r="I269" s="403"/>
      <c r="J269" s="403"/>
      <c r="K269" s="403"/>
      <c r="L269" s="403" t="n">
        <v>1783.5152936</v>
      </c>
      <c r="M269" s="403" t="n">
        <v>25.6649547047483</v>
      </c>
      <c r="N269" s="403" t="n">
        <v>100</v>
      </c>
      <c r="O269" s="403" t="n">
        <v>0</v>
      </c>
      <c r="P269" s="403"/>
      <c r="Q269" s="403"/>
      <c r="R269" s="403"/>
      <c r="S269" s="403"/>
    </row>
    <row r="270">
      <c r="A270" s="403" t="s">
        <v>165</v>
      </c>
      <c r="B270" s="403" t="s">
        <v>166</v>
      </c>
      <c r="C270" s="403" t="s">
        <v>17</v>
      </c>
      <c r="D270" s="403" t="n">
        <v>194.3960874</v>
      </c>
      <c r="E270" s="403" t="n">
        <v>71.785780857274</v>
      </c>
      <c r="F270" s="403" t="n">
        <v>0.996649786433017</v>
      </c>
      <c r="G270" s="403" t="n">
        <v>70.4552452798087</v>
      </c>
      <c r="H270" s="403"/>
      <c r="I270" s="403"/>
      <c r="J270" s="403"/>
      <c r="K270" s="403"/>
      <c r="L270" s="403" t="n">
        <v>19310.5584158</v>
      </c>
      <c r="M270" s="403" t="n">
        <v>6.06810549693823</v>
      </c>
      <c r="N270" s="403" t="n">
        <v>99.003350213567</v>
      </c>
      <c r="O270" s="403" t="n">
        <v>0.70926089884567</v>
      </c>
      <c r="P270" s="403"/>
      <c r="Q270" s="403"/>
      <c r="R270" s="403"/>
      <c r="S270" s="403"/>
    </row>
    <row r="271">
      <c r="A271" s="403" t="s">
        <v>167</v>
      </c>
      <c r="B271" s="403" t="s">
        <v>168</v>
      </c>
      <c r="C271" s="403" t="s">
        <v>16</v>
      </c>
      <c r="D271" s="403"/>
      <c r="E271" s="403"/>
      <c r="F271" s="403"/>
      <c r="G271" s="403"/>
      <c r="H271" s="403"/>
      <c r="I271" s="403"/>
      <c r="J271" s="403"/>
      <c r="K271" s="403"/>
      <c r="L271" s="403" t="n">
        <v>2823.4936614</v>
      </c>
      <c r="M271" s="403" t="n">
        <v>18.3231251181568</v>
      </c>
      <c r="N271" s="403" t="n">
        <v>100</v>
      </c>
      <c r="O271" s="403" t="n">
        <v>0</v>
      </c>
      <c r="P271" s="403"/>
      <c r="Q271" s="403"/>
      <c r="R271" s="403"/>
      <c r="S271" s="403"/>
    </row>
    <row r="272">
      <c r="A272" s="403" t="s">
        <v>167</v>
      </c>
      <c r="B272" s="403" t="s">
        <v>168</v>
      </c>
      <c r="C272" s="403" t="s">
        <v>17</v>
      </c>
      <c r="D272" s="403" t="n">
        <v>651.6663443</v>
      </c>
      <c r="E272" s="403" t="n">
        <v>48.5013801864221</v>
      </c>
      <c r="F272" s="403" t="n">
        <v>2.24227734619612</v>
      </c>
      <c r="G272" s="403" t="n">
        <v>47.0345585131219</v>
      </c>
      <c r="H272" s="403" t="n">
        <v>151.4349216</v>
      </c>
      <c r="I272" s="403" t="n">
        <v>78.5490138391194</v>
      </c>
      <c r="J272" s="403" t="n">
        <v>0.521062806291476</v>
      </c>
      <c r="K272" s="403" t="n">
        <v>76.7222411772768</v>
      </c>
      <c r="L272" s="403" t="n">
        <v>28191.296404</v>
      </c>
      <c r="M272" s="403" t="n">
        <v>5.69606092260111</v>
      </c>
      <c r="N272" s="403" t="n">
        <v>97.0016417749645</v>
      </c>
      <c r="O272" s="403" t="n">
        <v>1.18389742452366</v>
      </c>
      <c r="P272" s="403" t="n">
        <v>68.302598</v>
      </c>
      <c r="Q272" s="403" t="n">
        <v>99.9999999999998</v>
      </c>
      <c r="R272" s="403" t="n">
        <v>0.235018072547928</v>
      </c>
      <c r="S272" s="403" t="n">
        <v>99.6658682659198</v>
      </c>
    </row>
    <row r="273">
      <c r="A273" s="403" t="s">
        <v>169</v>
      </c>
      <c r="B273" s="403" t="s">
        <v>170</v>
      </c>
      <c r="C273" s="403" t="s">
        <v>16</v>
      </c>
      <c r="D273" s="403"/>
      <c r="E273" s="403"/>
      <c r="F273" s="403"/>
      <c r="G273" s="403"/>
      <c r="H273" s="403" t="n">
        <v>39.2366862</v>
      </c>
      <c r="I273" s="403" t="n">
        <v>99.9999999999998</v>
      </c>
      <c r="J273" s="403" t="n">
        <v>1.78112539417273</v>
      </c>
      <c r="K273" s="403" t="n">
        <v>93.6742397926311</v>
      </c>
      <c r="L273" s="403" t="n">
        <v>2163.6787474</v>
      </c>
      <c r="M273" s="403" t="n">
        <v>20.1682001724393</v>
      </c>
      <c r="N273" s="403" t="n">
        <v>98.2188746058273</v>
      </c>
      <c r="O273" s="403" t="n">
        <v>1.69871186107627</v>
      </c>
      <c r="P273" s="403"/>
      <c r="Q273" s="403"/>
      <c r="R273" s="403"/>
      <c r="S273" s="403"/>
    </row>
    <row r="274">
      <c r="A274" s="403" t="s">
        <v>169</v>
      </c>
      <c r="B274" s="403" t="s">
        <v>170</v>
      </c>
      <c r="C274" s="403" t="s">
        <v>17</v>
      </c>
      <c r="D274" s="403" t="n">
        <v>37.5591414</v>
      </c>
      <c r="E274" s="403" t="n">
        <v>99.9999999999999</v>
      </c>
      <c r="F274" s="403" t="n">
        <v>0.152493503191608</v>
      </c>
      <c r="G274" s="403" t="n">
        <v>100.646018837367</v>
      </c>
      <c r="H274" s="403"/>
      <c r="I274" s="403"/>
      <c r="J274" s="403"/>
      <c r="K274" s="403"/>
      <c r="L274" s="403" t="n">
        <v>24592.4353265</v>
      </c>
      <c r="M274" s="403" t="n">
        <v>5.89203433953077</v>
      </c>
      <c r="N274" s="403" t="n">
        <v>99.8475064968084</v>
      </c>
      <c r="O274" s="403" t="n">
        <v>0.15371304235113</v>
      </c>
      <c r="P274" s="403"/>
      <c r="Q274" s="403"/>
      <c r="R274" s="403"/>
      <c r="S274" s="403"/>
    </row>
    <row r="275">
      <c r="A275" s="403" t="s">
        <v>171</v>
      </c>
      <c r="B275" s="403" t="s">
        <v>172</v>
      </c>
      <c r="C275" s="403" t="s">
        <v>16</v>
      </c>
      <c r="D275" s="403" t="n">
        <v>57.3642642</v>
      </c>
      <c r="E275" s="403" t="n">
        <v>100</v>
      </c>
      <c r="F275" s="403" t="n">
        <v>2.88250895203845</v>
      </c>
      <c r="G275" s="403" t="n">
        <v>103.166437341285</v>
      </c>
      <c r="H275" s="403"/>
      <c r="I275" s="403"/>
      <c r="J275" s="403"/>
      <c r="K275" s="403"/>
      <c r="L275" s="403" t="n">
        <v>1932.7167782</v>
      </c>
      <c r="M275" s="403" t="n">
        <v>31.0971100798778</v>
      </c>
      <c r="N275" s="403" t="n">
        <v>97.1174910479616</v>
      </c>
      <c r="O275" s="403" t="n">
        <v>3.06204552833132</v>
      </c>
      <c r="P275" s="403"/>
      <c r="Q275" s="403"/>
      <c r="R275" s="403"/>
      <c r="S275" s="403"/>
    </row>
    <row r="276">
      <c r="A276" s="403" t="s">
        <v>171</v>
      </c>
      <c r="B276" s="403" t="s">
        <v>172</v>
      </c>
      <c r="C276" s="403" t="s">
        <v>17</v>
      </c>
      <c r="D276" s="403" t="n">
        <v>51.5514243</v>
      </c>
      <c r="E276" s="403" t="n">
        <v>100</v>
      </c>
      <c r="F276" s="403" t="n">
        <v>0.219992708436324</v>
      </c>
      <c r="G276" s="403" t="n">
        <v>100.62173947726</v>
      </c>
      <c r="H276" s="403"/>
      <c r="I276" s="403"/>
      <c r="J276" s="403"/>
      <c r="K276" s="403"/>
      <c r="L276" s="403" t="n">
        <v>23381.6908256</v>
      </c>
      <c r="M276" s="403" t="n">
        <v>7.9205849792314</v>
      </c>
      <c r="N276" s="403" t="n">
        <v>99.7800072915637</v>
      </c>
      <c r="O276" s="403" t="n">
        <v>0.22184854056478</v>
      </c>
      <c r="P276" s="403"/>
      <c r="Q276" s="403"/>
      <c r="R276" s="403"/>
      <c r="S276" s="403"/>
    </row>
    <row r="277">
      <c r="A277" s="403" t="s">
        <v>173</v>
      </c>
      <c r="B277" s="403" t="s">
        <v>174</v>
      </c>
      <c r="C277" s="403" t="s">
        <v>16</v>
      </c>
      <c r="D277" s="403" t="n">
        <v>143.9498714</v>
      </c>
      <c r="E277" s="403" t="n">
        <v>64.0605302399042</v>
      </c>
      <c r="F277" s="403" t="n">
        <v>9.89191318422084</v>
      </c>
      <c r="G277" s="403" t="n">
        <v>59.6117249928048</v>
      </c>
      <c r="H277" s="403"/>
      <c r="I277" s="403"/>
      <c r="J277" s="403"/>
      <c r="K277" s="403"/>
      <c r="L277" s="403" t="n">
        <v>1311.2779366</v>
      </c>
      <c r="M277" s="403" t="n">
        <v>23.8287867421437</v>
      </c>
      <c r="N277" s="403" t="n">
        <v>90.1080868157792</v>
      </c>
      <c r="O277" s="403" t="n">
        <v>6.54407422494751</v>
      </c>
      <c r="P277" s="403"/>
      <c r="Q277" s="403"/>
      <c r="R277" s="403"/>
      <c r="S277" s="403"/>
    </row>
    <row r="278">
      <c r="A278" s="403" t="s">
        <v>173</v>
      </c>
      <c r="B278" s="403" t="s">
        <v>174</v>
      </c>
      <c r="C278" s="403" t="s">
        <v>17</v>
      </c>
      <c r="D278" s="403" t="n">
        <v>119.3081726</v>
      </c>
      <c r="E278" s="403" t="n">
        <v>62.6998026052338</v>
      </c>
      <c r="F278" s="403" t="n">
        <v>1.76379943382035</v>
      </c>
      <c r="G278" s="403" t="n">
        <v>61.1744226447675</v>
      </c>
      <c r="H278" s="403"/>
      <c r="I278" s="403"/>
      <c r="J278" s="403"/>
      <c r="K278" s="403"/>
      <c r="L278" s="403" t="n">
        <v>6644.9627707</v>
      </c>
      <c r="M278" s="403" t="n">
        <v>9.53354128432842</v>
      </c>
      <c r="N278" s="403" t="n">
        <v>98.2362005661796</v>
      </c>
      <c r="O278" s="403" t="n">
        <v>1.09836711317472</v>
      </c>
      <c r="P278" s="403"/>
      <c r="Q278" s="403"/>
      <c r="R278" s="403"/>
      <c r="S278" s="403"/>
    </row>
    <row r="279">
      <c r="A279" s="403" t="s">
        <v>175</v>
      </c>
      <c r="B279" s="403" t="s">
        <v>176</v>
      </c>
      <c r="C279" s="403" t="s">
        <v>16</v>
      </c>
      <c r="D279" s="403"/>
      <c r="E279" s="403"/>
      <c r="F279" s="403"/>
      <c r="G279" s="403"/>
      <c r="H279" s="403"/>
      <c r="I279" s="403"/>
      <c r="J279" s="403"/>
      <c r="K279" s="403"/>
      <c r="L279" s="403" t="n">
        <v>3510.2379592</v>
      </c>
      <c r="M279" s="403" t="n">
        <v>18.576556016222</v>
      </c>
      <c r="N279" s="403" t="n">
        <v>100</v>
      </c>
      <c r="O279" s="403" t="n">
        <v>0.00000000000000206241202074486</v>
      </c>
      <c r="P279" s="403"/>
      <c r="Q279" s="403"/>
      <c r="R279" s="403"/>
      <c r="S279" s="403"/>
    </row>
    <row r="280">
      <c r="A280" s="403" t="s">
        <v>175</v>
      </c>
      <c r="B280" s="403" t="s">
        <v>176</v>
      </c>
      <c r="C280" s="403" t="s">
        <v>17</v>
      </c>
      <c r="D280" s="403"/>
      <c r="E280" s="403"/>
      <c r="F280" s="403"/>
      <c r="G280" s="403"/>
      <c r="H280" s="403" t="n">
        <v>33.7854297</v>
      </c>
      <c r="I280" s="403" t="n">
        <v>100</v>
      </c>
      <c r="J280" s="403" t="n">
        <v>0.202949772837922</v>
      </c>
      <c r="K280" s="403" t="n">
        <v>100.027481894933</v>
      </c>
      <c r="L280" s="403" t="n">
        <v>16613.4023092</v>
      </c>
      <c r="M280" s="403" t="n">
        <v>6.96484898134048</v>
      </c>
      <c r="N280" s="403" t="n">
        <v>99.7970502271621</v>
      </c>
      <c r="O280" s="403" t="n">
        <v>0.203418384430373</v>
      </c>
      <c r="P280" s="403"/>
      <c r="Q280" s="403"/>
      <c r="R280" s="403"/>
      <c r="S280" s="403"/>
    </row>
    <row r="281">
      <c r="A281" s="403" t="s">
        <v>177</v>
      </c>
      <c r="B281" s="403" t="s">
        <v>178</v>
      </c>
      <c r="C281" s="403" t="s">
        <v>16</v>
      </c>
      <c r="D281" s="403"/>
      <c r="E281" s="403"/>
      <c r="F281" s="403"/>
      <c r="G281" s="403"/>
      <c r="H281" s="403"/>
      <c r="I281" s="403"/>
      <c r="J281" s="403"/>
      <c r="K281" s="403"/>
      <c r="L281" s="403" t="n">
        <v>1773.8347736</v>
      </c>
      <c r="M281" s="403" t="n">
        <v>21.2041124137187</v>
      </c>
      <c r="N281" s="403" t="n">
        <v>100</v>
      </c>
      <c r="O281" s="403" t="n">
        <v>0</v>
      </c>
      <c r="P281" s="403"/>
      <c r="Q281" s="403"/>
      <c r="R281" s="403"/>
      <c r="S281" s="403"/>
    </row>
    <row r="282">
      <c r="A282" s="403" t="s">
        <v>177</v>
      </c>
      <c r="B282" s="403" t="s">
        <v>178</v>
      </c>
      <c r="C282" s="403" t="s">
        <v>17</v>
      </c>
      <c r="D282" s="403"/>
      <c r="E282" s="403"/>
      <c r="F282" s="403"/>
      <c r="G282" s="403"/>
      <c r="H282" s="403"/>
      <c r="I282" s="403"/>
      <c r="J282" s="403"/>
      <c r="K282" s="403"/>
      <c r="L282" s="403" t="n">
        <v>9070.631434</v>
      </c>
      <c r="M282" s="403" t="n">
        <v>7.25887735568077</v>
      </c>
      <c r="N282" s="403" t="n">
        <v>100</v>
      </c>
      <c r="O282" s="403" t="n">
        <v>0.000000000000000805897277320696</v>
      </c>
      <c r="P282" s="403"/>
      <c r="Q282" s="403"/>
      <c r="R282" s="403"/>
      <c r="S282" s="403"/>
    </row>
    <row r="283">
      <c r="A283" s="403" t="s">
        <v>179</v>
      </c>
      <c r="B283" s="403" t="s">
        <v>180</v>
      </c>
      <c r="C283" s="403" t="s">
        <v>16</v>
      </c>
      <c r="D283" s="403" t="n">
        <v>21.9036809</v>
      </c>
      <c r="E283" s="403" t="n">
        <v>74.2751493705022</v>
      </c>
      <c r="F283" s="403" t="n">
        <v>1.15973327170854</v>
      </c>
      <c r="G283" s="403" t="n">
        <v>70.9878945871001</v>
      </c>
      <c r="H283" s="403"/>
      <c r="I283" s="403"/>
      <c r="J283" s="403"/>
      <c r="K283" s="403"/>
      <c r="L283" s="403" t="n">
        <v>1866.7789528</v>
      </c>
      <c r="M283" s="403" t="n">
        <v>18.2431687071401</v>
      </c>
      <c r="N283" s="403" t="n">
        <v>98.8402667282915</v>
      </c>
      <c r="O283" s="403" t="n">
        <v>0.832929998737383</v>
      </c>
      <c r="P283" s="403"/>
      <c r="Q283" s="403"/>
      <c r="R283" s="403"/>
      <c r="S283" s="403"/>
    </row>
    <row r="284">
      <c r="A284" s="403" t="s">
        <v>179</v>
      </c>
      <c r="B284" s="403" t="s">
        <v>180</v>
      </c>
      <c r="C284" s="403" t="s">
        <v>17</v>
      </c>
      <c r="D284" s="403" t="n">
        <v>40.8747322</v>
      </c>
      <c r="E284" s="403" t="n">
        <v>70.118965696131</v>
      </c>
      <c r="F284" s="403" t="n">
        <v>1.42710494158687</v>
      </c>
      <c r="G284" s="403" t="n">
        <v>70.6899602449377</v>
      </c>
      <c r="H284" s="403"/>
      <c r="I284" s="403"/>
      <c r="J284" s="403"/>
      <c r="K284" s="403"/>
      <c r="L284" s="403" t="n">
        <v>2823.2967109</v>
      </c>
      <c r="M284" s="403" t="n">
        <v>10.1472406946711</v>
      </c>
      <c r="N284" s="403" t="n">
        <v>98.5728950584131</v>
      </c>
      <c r="O284" s="403" t="n">
        <v>1.02342526844066</v>
      </c>
      <c r="P284" s="403"/>
      <c r="Q284" s="403"/>
      <c r="R284" s="403"/>
      <c r="S284" s="403"/>
    </row>
    <row r="285">
      <c r="A285" s="403" t="s">
        <v>181</v>
      </c>
      <c r="B285" s="403" t="s">
        <v>182</v>
      </c>
      <c r="C285" s="403" t="s">
        <v>16</v>
      </c>
      <c r="D285" s="403" t="n">
        <v>203.2046837</v>
      </c>
      <c r="E285" s="403" t="n">
        <v>57.6775824209249</v>
      </c>
      <c r="F285" s="403" t="n">
        <v>11.3773553819287</v>
      </c>
      <c r="G285" s="403" t="n">
        <v>52.8400631233986</v>
      </c>
      <c r="H285" s="403"/>
      <c r="I285" s="403"/>
      <c r="J285" s="403"/>
      <c r="K285" s="403"/>
      <c r="L285" s="403" t="n">
        <v>1582.8402879</v>
      </c>
      <c r="M285" s="403" t="n">
        <v>21.107954413892</v>
      </c>
      <c r="N285" s="403" t="n">
        <v>88.6226446180713</v>
      </c>
      <c r="O285" s="403" t="n">
        <v>6.78359553756608</v>
      </c>
      <c r="P285" s="403"/>
      <c r="Q285" s="403"/>
      <c r="R285" s="403"/>
      <c r="S285" s="403"/>
    </row>
    <row r="286">
      <c r="A286" s="403" t="s">
        <v>181</v>
      </c>
      <c r="B286" s="403" t="s">
        <v>182</v>
      </c>
      <c r="C286" s="403" t="s">
        <v>17</v>
      </c>
      <c r="D286" s="403" t="n">
        <v>347.5576874</v>
      </c>
      <c r="E286" s="403" t="n">
        <v>41.7903142985769</v>
      </c>
      <c r="F286" s="403" t="n">
        <v>4.99709168572418</v>
      </c>
      <c r="G286" s="403" t="n">
        <v>41.959844555901</v>
      </c>
      <c r="H286" s="403"/>
      <c r="I286" s="403"/>
      <c r="J286" s="403"/>
      <c r="K286" s="403"/>
      <c r="L286" s="403" t="n">
        <v>6607.6416417</v>
      </c>
      <c r="M286" s="403" t="n">
        <v>8.21107089866476</v>
      </c>
      <c r="N286" s="403" t="n">
        <v>95.0029083142758</v>
      </c>
      <c r="O286" s="403" t="n">
        <v>2.20706075303449</v>
      </c>
      <c r="P286" s="403"/>
      <c r="Q286" s="403"/>
      <c r="R286" s="403"/>
      <c r="S286" s="403"/>
    </row>
    <row r="287">
      <c r="A287" s="403" t="s">
        <v>183</v>
      </c>
      <c r="B287" s="403" t="s">
        <v>184</v>
      </c>
      <c r="C287" s="403" t="s">
        <v>16</v>
      </c>
      <c r="D287" s="403"/>
      <c r="E287" s="403"/>
      <c r="F287" s="403"/>
      <c r="G287" s="403"/>
      <c r="H287" s="403"/>
      <c r="I287" s="403"/>
      <c r="J287" s="403"/>
      <c r="K287" s="403"/>
      <c r="L287" s="403" t="n">
        <v>5543.0232272</v>
      </c>
      <c r="M287" s="403" t="n">
        <v>16.2546989696717</v>
      </c>
      <c r="N287" s="403" t="n">
        <v>100</v>
      </c>
      <c r="O287" s="403" t="n">
        <v>0</v>
      </c>
      <c r="P287" s="403"/>
      <c r="Q287" s="403"/>
      <c r="R287" s="403"/>
      <c r="S287" s="403"/>
    </row>
    <row r="288">
      <c r="A288" s="403" t="s">
        <v>183</v>
      </c>
      <c r="B288" s="403" t="s">
        <v>184</v>
      </c>
      <c r="C288" s="403" t="s">
        <v>17</v>
      </c>
      <c r="D288" s="403" t="n">
        <v>97.1140882</v>
      </c>
      <c r="E288" s="403" t="n">
        <v>99.9999999999999</v>
      </c>
      <c r="F288" s="403" t="n">
        <v>0.515668987029519</v>
      </c>
      <c r="G288" s="403" t="n">
        <v>100.388197325228</v>
      </c>
      <c r="H288" s="403"/>
      <c r="I288" s="403"/>
      <c r="J288" s="403"/>
      <c r="K288" s="403"/>
      <c r="L288" s="403" t="n">
        <v>18735.526742</v>
      </c>
      <c r="M288" s="403" t="n">
        <v>7.68054268559755</v>
      </c>
      <c r="N288" s="403" t="n">
        <v>99.4843310129705</v>
      </c>
      <c r="O288" s="403" t="n">
        <v>0.520354104986348</v>
      </c>
      <c r="P288" s="403"/>
      <c r="Q288" s="403"/>
      <c r="R288" s="403"/>
      <c r="S288" s="403"/>
    </row>
    <row r="289">
      <c r="A289" s="403" t="s">
        <v>185</v>
      </c>
      <c r="B289" s="403" t="s">
        <v>186</v>
      </c>
      <c r="C289" s="403" t="s">
        <v>16</v>
      </c>
      <c r="D289" s="403" t="n">
        <v>536.7072255</v>
      </c>
      <c r="E289" s="403" t="n">
        <v>60.5787363270494</v>
      </c>
      <c r="F289" s="403" t="n">
        <v>6.97394762256081</v>
      </c>
      <c r="G289" s="403" t="n">
        <v>50.9981489823228</v>
      </c>
      <c r="H289" s="403"/>
      <c r="I289" s="403"/>
      <c r="J289" s="403"/>
      <c r="K289" s="403"/>
      <c r="L289" s="403" t="n">
        <v>7159.1811658</v>
      </c>
      <c r="M289" s="403" t="n">
        <v>13.8435054475981</v>
      </c>
      <c r="N289" s="403" t="n">
        <v>93.0260523774392</v>
      </c>
      <c r="O289" s="403" t="n">
        <v>3.823213075916</v>
      </c>
      <c r="P289" s="403"/>
      <c r="Q289" s="403"/>
      <c r="R289" s="403"/>
      <c r="S289" s="403"/>
    </row>
    <row r="290">
      <c r="A290" s="403" t="s">
        <v>185</v>
      </c>
      <c r="B290" s="403" t="s">
        <v>186</v>
      </c>
      <c r="C290" s="403" t="s">
        <v>17</v>
      </c>
      <c r="D290" s="403" t="n">
        <v>283.7222836</v>
      </c>
      <c r="E290" s="403" t="n">
        <v>50.6305818630537</v>
      </c>
      <c r="F290" s="403" t="n">
        <v>1.56127048184299</v>
      </c>
      <c r="G290" s="403" t="n">
        <v>48.2648457636025</v>
      </c>
      <c r="H290" s="403" t="n">
        <v>60.0675316</v>
      </c>
      <c r="I290" s="403" t="n">
        <v>99.9999999999999</v>
      </c>
      <c r="J290" s="403" t="n">
        <v>0.330540353807625</v>
      </c>
      <c r="K290" s="403" t="n">
        <v>97.8231495870445</v>
      </c>
      <c r="L290" s="403" t="n">
        <v>17828.7361436</v>
      </c>
      <c r="M290" s="403" t="n">
        <v>6.08949869563604</v>
      </c>
      <c r="N290" s="403" t="n">
        <v>98.1081891643494</v>
      </c>
      <c r="O290" s="403" t="n">
        <v>1.05291382143918</v>
      </c>
      <c r="P290" s="403"/>
      <c r="Q290" s="403"/>
      <c r="R290" s="403"/>
      <c r="S290" s="403"/>
    </row>
    <row r="291">
      <c r="A291" s="403" t="s">
        <v>187</v>
      </c>
      <c r="B291" s="403" t="s">
        <v>188</v>
      </c>
      <c r="C291" s="403" t="s">
        <v>16</v>
      </c>
      <c r="D291" s="403" t="n">
        <v>43.3222057</v>
      </c>
      <c r="E291" s="403" t="n">
        <v>100</v>
      </c>
      <c r="F291" s="403" t="n">
        <v>1.06407337728495</v>
      </c>
      <c r="G291" s="403" t="n">
        <v>98.2058111535626</v>
      </c>
      <c r="H291" s="403"/>
      <c r="I291" s="403"/>
      <c r="J291" s="403"/>
      <c r="K291" s="403"/>
      <c r="L291" s="403" t="n">
        <v>4028.032893</v>
      </c>
      <c r="M291" s="403" t="n">
        <v>16.5836988545327</v>
      </c>
      <c r="N291" s="403" t="n">
        <v>98.9359266227151</v>
      </c>
      <c r="O291" s="403" t="n">
        <v>1.05622085636975</v>
      </c>
      <c r="P291" s="403"/>
      <c r="Q291" s="403"/>
      <c r="R291" s="403"/>
      <c r="S291" s="403"/>
    </row>
    <row r="292">
      <c r="A292" s="403" t="s">
        <v>187</v>
      </c>
      <c r="B292" s="403" t="s">
        <v>188</v>
      </c>
      <c r="C292" s="403" t="s">
        <v>17</v>
      </c>
      <c r="D292" s="403" t="n">
        <v>100.3692998</v>
      </c>
      <c r="E292" s="403" t="n">
        <v>99.9999999999998</v>
      </c>
      <c r="F292" s="403" t="n">
        <v>0.585777242216462</v>
      </c>
      <c r="G292" s="403" t="n">
        <v>98.8687883782848</v>
      </c>
      <c r="H292" s="403"/>
      <c r="I292" s="403"/>
      <c r="J292" s="403"/>
      <c r="K292" s="403"/>
      <c r="L292" s="403" t="n">
        <v>17034.0108991</v>
      </c>
      <c r="M292" s="403" t="n">
        <v>10.4142665960178</v>
      </c>
      <c r="N292" s="403" t="n">
        <v>99.4142227577835</v>
      </c>
      <c r="O292" s="403" t="n">
        <v>0.582563385710123</v>
      </c>
      <c r="P292" s="403"/>
      <c r="Q292" s="403"/>
      <c r="R292" s="403"/>
      <c r="S292" s="403"/>
    </row>
    <row r="293">
      <c r="A293" s="403" t="s">
        <v>189</v>
      </c>
      <c r="B293" s="403" t="s">
        <v>190</v>
      </c>
      <c r="C293" s="403" t="s">
        <v>16</v>
      </c>
      <c r="D293" s="403" t="n">
        <v>29.1775113</v>
      </c>
      <c r="E293" s="403" t="n">
        <v>99.9999999999998</v>
      </c>
      <c r="F293" s="403" t="n">
        <v>0.686270038826468</v>
      </c>
      <c r="G293" s="403" t="n">
        <v>100.391461599995</v>
      </c>
      <c r="H293" s="403"/>
      <c r="I293" s="403"/>
      <c r="J293" s="403"/>
      <c r="K293" s="403"/>
      <c r="L293" s="403" t="n">
        <v>4222.4304053</v>
      </c>
      <c r="M293" s="403" t="n">
        <v>15.2196262787333</v>
      </c>
      <c r="N293" s="403" t="n">
        <v>99.3137299611735</v>
      </c>
      <c r="O293" s="403" t="n">
        <v>0.69371729646051</v>
      </c>
      <c r="P293" s="403"/>
      <c r="Q293" s="403"/>
      <c r="R293" s="403"/>
      <c r="S293" s="403"/>
    </row>
    <row r="294">
      <c r="A294" s="403" t="s">
        <v>189</v>
      </c>
      <c r="B294" s="403" t="s">
        <v>190</v>
      </c>
      <c r="C294" s="403" t="s">
        <v>17</v>
      </c>
      <c r="D294" s="403" t="n">
        <v>117.45458</v>
      </c>
      <c r="E294" s="403" t="n">
        <v>57.9990827282818</v>
      </c>
      <c r="F294" s="403" t="n">
        <v>0.510362205268231</v>
      </c>
      <c r="G294" s="403" t="n">
        <v>57.514076941493</v>
      </c>
      <c r="H294" s="403"/>
      <c r="I294" s="403"/>
      <c r="J294" s="403"/>
      <c r="K294" s="403"/>
      <c r="L294" s="403" t="n">
        <v>22896.5105584</v>
      </c>
      <c r="M294" s="403" t="n">
        <v>5.8370354690179</v>
      </c>
      <c r="N294" s="403" t="n">
        <v>99.4896377947318</v>
      </c>
      <c r="O294" s="403" t="n">
        <v>0.295035862954779</v>
      </c>
      <c r="P294" s="403"/>
      <c r="Q294" s="403"/>
      <c r="R294" s="403"/>
      <c r="S294" s="403"/>
    </row>
    <row r="295">
      <c r="A295" s="403" t="s">
        <v>191</v>
      </c>
      <c r="B295" s="403" t="s">
        <v>192</v>
      </c>
      <c r="C295" s="403" t="s">
        <v>16</v>
      </c>
      <c r="D295" s="403" t="n">
        <v>143.4681718</v>
      </c>
      <c r="E295" s="403" t="n">
        <v>81.5455532163801</v>
      </c>
      <c r="F295" s="403" t="n">
        <v>7.05155129409538</v>
      </c>
      <c r="G295" s="403" t="n">
        <v>71.8979809413049</v>
      </c>
      <c r="H295" s="403"/>
      <c r="I295" s="403"/>
      <c r="J295" s="403"/>
      <c r="K295" s="403"/>
      <c r="L295" s="403" t="n">
        <v>1871.7621358</v>
      </c>
      <c r="M295" s="403" t="n">
        <v>16.4945174779453</v>
      </c>
      <c r="N295" s="403" t="n">
        <v>91.9982916443577</v>
      </c>
      <c r="O295" s="403" t="n">
        <v>5.43902444829506</v>
      </c>
      <c r="P295" s="403" t="n">
        <v>19.331533</v>
      </c>
      <c r="Q295" s="403" t="n">
        <v>100</v>
      </c>
      <c r="R295" s="403" t="n">
        <v>0.950157061546925</v>
      </c>
      <c r="S295" s="403" t="n">
        <v>97.2699801182864</v>
      </c>
    </row>
    <row r="296">
      <c r="A296" s="403" t="s">
        <v>191</v>
      </c>
      <c r="B296" s="403" t="s">
        <v>192</v>
      </c>
      <c r="C296" s="403" t="s">
        <v>17</v>
      </c>
      <c r="D296" s="403" t="n">
        <v>218.9425227</v>
      </c>
      <c r="E296" s="403" t="n">
        <v>40.7535663137433</v>
      </c>
      <c r="F296" s="403" t="n">
        <v>3.31301452443917</v>
      </c>
      <c r="G296" s="403" t="n">
        <v>40.4691500065094</v>
      </c>
      <c r="H296" s="403" t="n">
        <v>17.288106</v>
      </c>
      <c r="I296" s="403" t="n">
        <v>100</v>
      </c>
      <c r="J296" s="403" t="n">
        <v>0.261601746301811</v>
      </c>
      <c r="K296" s="403" t="n">
        <v>100.58768947602</v>
      </c>
      <c r="L296" s="403" t="n">
        <v>6372.3284671</v>
      </c>
      <c r="M296" s="403" t="n">
        <v>10.3347485482625</v>
      </c>
      <c r="N296" s="403" t="n">
        <v>96.425383729259</v>
      </c>
      <c r="O296" s="403" t="n">
        <v>1.41186396992451</v>
      </c>
      <c r="P296" s="403"/>
      <c r="Q296" s="403"/>
      <c r="R296" s="403"/>
      <c r="S296" s="403"/>
    </row>
    <row r="297">
      <c r="A297" s="403" t="s">
        <v>193</v>
      </c>
      <c r="B297" s="403" t="s">
        <v>194</v>
      </c>
      <c r="C297" s="403" t="s">
        <v>16</v>
      </c>
      <c r="D297" s="403"/>
      <c r="E297" s="403"/>
      <c r="F297" s="403"/>
      <c r="G297" s="403"/>
      <c r="H297" s="403"/>
      <c r="I297" s="403"/>
      <c r="J297" s="403"/>
      <c r="K297" s="403"/>
      <c r="L297" s="403" t="n">
        <v>1023.512822</v>
      </c>
      <c r="M297" s="403" t="n">
        <v>31.2723649886702</v>
      </c>
      <c r="N297" s="403" t="n">
        <v>100</v>
      </c>
      <c r="O297" s="403" t="n">
        <v>0</v>
      </c>
      <c r="P297" s="403"/>
      <c r="Q297" s="403"/>
      <c r="R297" s="403"/>
      <c r="S297" s="403"/>
    </row>
    <row r="298">
      <c r="A298" s="403" t="s">
        <v>193</v>
      </c>
      <c r="B298" s="403" t="s">
        <v>194</v>
      </c>
      <c r="C298" s="403" t="s">
        <v>17</v>
      </c>
      <c r="D298" s="403" t="n">
        <v>165.0848537</v>
      </c>
      <c r="E298" s="403" t="n">
        <v>86.4169317449439</v>
      </c>
      <c r="F298" s="403" t="n">
        <v>1.0778310486077</v>
      </c>
      <c r="G298" s="403" t="n">
        <v>84.8723184886718</v>
      </c>
      <c r="H298" s="403"/>
      <c r="I298" s="403"/>
      <c r="J298" s="403"/>
      <c r="K298" s="403"/>
      <c r="L298" s="403" t="n">
        <v>15151.3094841</v>
      </c>
      <c r="M298" s="403" t="n">
        <v>7.27449830464305</v>
      </c>
      <c r="N298" s="403" t="n">
        <v>98.9221689513923</v>
      </c>
      <c r="O298" s="403" t="n">
        <v>0.92474741510532</v>
      </c>
      <c r="P298" s="403"/>
      <c r="Q298" s="403"/>
      <c r="R298" s="403"/>
      <c r="S298" s="403"/>
    </row>
    <row r="299">
      <c r="A299" s="403" t="s">
        <v>195</v>
      </c>
      <c r="B299" s="403" t="s">
        <v>196</v>
      </c>
      <c r="C299" s="403" t="s">
        <v>16</v>
      </c>
      <c r="D299" s="403" t="n">
        <v>37.8411877</v>
      </c>
      <c r="E299" s="403" t="n">
        <v>72.518611616385</v>
      </c>
      <c r="F299" s="403" t="n">
        <v>1.2640191807319</v>
      </c>
      <c r="G299" s="403" t="n">
        <v>74.6803263794724</v>
      </c>
      <c r="H299" s="403"/>
      <c r="I299" s="403"/>
      <c r="J299" s="403"/>
      <c r="K299" s="403"/>
      <c r="L299" s="403" t="n">
        <v>2955.8782334</v>
      </c>
      <c r="M299" s="403" t="n">
        <v>20.7241919138503</v>
      </c>
      <c r="N299" s="403" t="n">
        <v>98.7359808192681</v>
      </c>
      <c r="O299" s="403" t="n">
        <v>0.956058411368414</v>
      </c>
      <c r="P299" s="403"/>
      <c r="Q299" s="403"/>
      <c r="R299" s="403"/>
      <c r="S299" s="403"/>
    </row>
    <row r="300">
      <c r="A300" s="403" t="s">
        <v>195</v>
      </c>
      <c r="B300" s="403" t="s">
        <v>196</v>
      </c>
      <c r="C300" s="403" t="s">
        <v>17</v>
      </c>
      <c r="D300" s="403" t="n">
        <v>277.6706766</v>
      </c>
      <c r="E300" s="403" t="n">
        <v>46.3392444449619</v>
      </c>
      <c r="F300" s="403" t="n">
        <v>1.85559094729313</v>
      </c>
      <c r="G300" s="403" t="n">
        <v>45.9908542552803</v>
      </c>
      <c r="H300" s="403"/>
      <c r="I300" s="403"/>
      <c r="J300" s="403"/>
      <c r="K300" s="403"/>
      <c r="L300" s="403" t="n">
        <v>14656.368549</v>
      </c>
      <c r="M300" s="403" t="n">
        <v>8.57015234599282</v>
      </c>
      <c r="N300" s="403" t="n">
        <v>97.9441730496222</v>
      </c>
      <c r="O300" s="403" t="n">
        <v>0.893248581345522</v>
      </c>
      <c r="P300" s="403" t="n">
        <v>29.9633206</v>
      </c>
      <c r="Q300" s="403" t="n">
        <v>100</v>
      </c>
      <c r="R300" s="403" t="n">
        <v>0.200236003084676</v>
      </c>
      <c r="S300" s="403" t="n">
        <v>100.90903188582</v>
      </c>
    </row>
    <row r="301">
      <c r="A301" s="403" t="s">
        <v>197</v>
      </c>
      <c r="B301" s="403" t="s">
        <v>198</v>
      </c>
      <c r="C301" s="403" t="s">
        <v>16</v>
      </c>
      <c r="D301" s="403" t="n">
        <v>383.4710018</v>
      </c>
      <c r="E301" s="403" t="n">
        <v>78.9260234799919</v>
      </c>
      <c r="F301" s="403" t="n">
        <v>3.62884492648274</v>
      </c>
      <c r="G301" s="403" t="n">
        <v>74.0798467942614</v>
      </c>
      <c r="H301" s="403"/>
      <c r="I301" s="403"/>
      <c r="J301" s="403"/>
      <c r="K301" s="403"/>
      <c r="L301" s="403" t="n">
        <v>10183.8309791</v>
      </c>
      <c r="M301" s="403" t="n">
        <v>16.5014143171532</v>
      </c>
      <c r="N301" s="403" t="n">
        <v>96.3711550735173</v>
      </c>
      <c r="O301" s="403" t="n">
        <v>2.78946823859173</v>
      </c>
      <c r="P301" s="403"/>
      <c r="Q301" s="403"/>
      <c r="R301" s="403"/>
      <c r="S301" s="403"/>
    </row>
    <row r="302">
      <c r="A302" s="403" t="s">
        <v>197</v>
      </c>
      <c r="B302" s="403" t="s">
        <v>198</v>
      </c>
      <c r="C302" s="403" t="s">
        <v>17</v>
      </c>
      <c r="D302" s="403" t="n">
        <v>251.0707618</v>
      </c>
      <c r="E302" s="403" t="n">
        <v>59.4488788439876</v>
      </c>
      <c r="F302" s="403" t="n">
        <v>1.29199570376503</v>
      </c>
      <c r="G302" s="403" t="n">
        <v>54.7744050907917</v>
      </c>
      <c r="H302" s="403" t="n">
        <v>50.9436604</v>
      </c>
      <c r="I302" s="403" t="n">
        <v>99.9999999999998</v>
      </c>
      <c r="J302" s="403" t="n">
        <v>0.262153147180457</v>
      </c>
      <c r="K302" s="403" t="n">
        <v>100.693401092033</v>
      </c>
      <c r="L302" s="403" t="n">
        <v>19130.7716984</v>
      </c>
      <c r="M302" s="403" t="n">
        <v>10.7556167927858</v>
      </c>
      <c r="N302" s="403" t="n">
        <v>98.4458511490545</v>
      </c>
      <c r="O302" s="403" t="n">
        <v>0.751936689213766</v>
      </c>
      <c r="P302" s="403"/>
      <c r="Q302" s="403"/>
      <c r="R302" s="403"/>
      <c r="S302" s="403"/>
    </row>
    <row r="303">
      <c r="A303" s="403" t="s">
        <v>199</v>
      </c>
      <c r="B303" s="403" t="s">
        <v>200</v>
      </c>
      <c r="C303" s="403" t="s">
        <v>16</v>
      </c>
      <c r="D303" s="403" t="n">
        <v>149.0657672</v>
      </c>
      <c r="E303" s="403" t="n">
        <v>100</v>
      </c>
      <c r="F303" s="403" t="n">
        <v>1.47257608760679</v>
      </c>
      <c r="G303" s="403" t="n">
        <v>100.905178781657</v>
      </c>
      <c r="H303" s="403"/>
      <c r="I303" s="403"/>
      <c r="J303" s="403"/>
      <c r="K303" s="403"/>
      <c r="L303" s="403" t="n">
        <v>9920.0475006</v>
      </c>
      <c r="M303" s="403" t="n">
        <v>18.6212684803468</v>
      </c>
      <c r="N303" s="403" t="n">
        <v>97.9971794443431</v>
      </c>
      <c r="O303" s="403" t="n">
        <v>1.6130802902179</v>
      </c>
      <c r="P303" s="403" t="n">
        <v>53.6755276</v>
      </c>
      <c r="Q303" s="403" t="n">
        <v>99.9999999999999</v>
      </c>
      <c r="R303" s="403" t="n">
        <v>0.530244468050062</v>
      </c>
      <c r="S303" s="403" t="n">
        <v>100.768794133792</v>
      </c>
    </row>
    <row r="304">
      <c r="A304" s="403" t="s">
        <v>199</v>
      </c>
      <c r="B304" s="403" t="s">
        <v>200</v>
      </c>
      <c r="C304" s="403" t="s">
        <v>17</v>
      </c>
      <c r="D304" s="403" t="n">
        <v>1299.399858</v>
      </c>
      <c r="E304" s="403" t="n">
        <v>48.0706197847477</v>
      </c>
      <c r="F304" s="403" t="n">
        <v>2.89960799525556</v>
      </c>
      <c r="G304" s="403" t="n">
        <v>42.615613042594</v>
      </c>
      <c r="H304" s="403"/>
      <c r="I304" s="403"/>
      <c r="J304" s="403"/>
      <c r="K304" s="403"/>
      <c r="L304" s="403" t="n">
        <v>43513.549345</v>
      </c>
      <c r="M304" s="403" t="n">
        <v>8.61296815431362</v>
      </c>
      <c r="N304" s="403" t="n">
        <v>97.1003920047444</v>
      </c>
      <c r="O304" s="403" t="n">
        <v>1.2725857203026</v>
      </c>
      <c r="P304" s="403"/>
      <c r="Q304" s="403"/>
      <c r="R304" s="403"/>
      <c r="S304" s="403"/>
    </row>
    <row r="305">
      <c r="A305" s="403" t="s">
        <v>201</v>
      </c>
      <c r="B305" s="403" t="s">
        <v>202</v>
      </c>
      <c r="C305" s="403" t="s">
        <v>16</v>
      </c>
      <c r="D305" s="403" t="n">
        <v>120.0511566</v>
      </c>
      <c r="E305" s="403" t="n">
        <v>62.2306084134679</v>
      </c>
      <c r="F305" s="403" t="n">
        <v>1.51597219588752</v>
      </c>
      <c r="G305" s="403" t="n">
        <v>58.4215933200294</v>
      </c>
      <c r="H305" s="403"/>
      <c r="I305" s="403"/>
      <c r="J305" s="403"/>
      <c r="K305" s="403"/>
      <c r="L305" s="403" t="n">
        <v>7799.0358112</v>
      </c>
      <c r="M305" s="403" t="n">
        <v>12.9955206265416</v>
      </c>
      <c r="N305" s="403" t="n">
        <v>98.4840278041125</v>
      </c>
      <c r="O305" s="403" t="n">
        <v>0.899288068200987</v>
      </c>
      <c r="P305" s="403"/>
      <c r="Q305" s="403"/>
      <c r="R305" s="403"/>
      <c r="S305" s="403"/>
    </row>
    <row r="306">
      <c r="A306" s="403" t="s">
        <v>201</v>
      </c>
      <c r="B306" s="403" t="s">
        <v>202</v>
      </c>
      <c r="C306" s="403" t="s">
        <v>17</v>
      </c>
      <c r="D306" s="403" t="n">
        <v>82.089098</v>
      </c>
      <c r="E306" s="403" t="n">
        <v>77.6490188713464</v>
      </c>
      <c r="F306" s="403" t="n">
        <v>0.348879178692139</v>
      </c>
      <c r="G306" s="403" t="n">
        <v>77.733922044391</v>
      </c>
      <c r="H306" s="403"/>
      <c r="I306" s="403"/>
      <c r="J306" s="403"/>
      <c r="K306" s="403"/>
      <c r="L306" s="403" t="n">
        <v>23447.288123</v>
      </c>
      <c r="M306" s="403" t="n">
        <v>9.38639598066045</v>
      </c>
      <c r="N306" s="403" t="n">
        <v>99.6511208213079</v>
      </c>
      <c r="O306" s="403" t="n">
        <v>0.272146932777569</v>
      </c>
      <c r="P306" s="403"/>
      <c r="Q306" s="403"/>
      <c r="R306" s="403"/>
      <c r="S306" s="403"/>
    </row>
    <row r="307">
      <c r="A307" s="403" t="s">
        <v>203</v>
      </c>
      <c r="B307" s="403" t="s">
        <v>204</v>
      </c>
      <c r="C307" s="403" t="s">
        <v>16</v>
      </c>
      <c r="D307" s="403" t="n">
        <v>106.3553645</v>
      </c>
      <c r="E307" s="403" t="n">
        <v>99.9999999999998</v>
      </c>
      <c r="F307" s="403" t="n">
        <v>0.66449746685239</v>
      </c>
      <c r="G307" s="403" t="n">
        <v>98.7883552148178</v>
      </c>
      <c r="H307" s="403"/>
      <c r="I307" s="403"/>
      <c r="J307" s="403"/>
      <c r="K307" s="403"/>
      <c r="L307" s="403" t="n">
        <v>15899.0276212</v>
      </c>
      <c r="M307" s="403" t="n">
        <v>18.061716593404</v>
      </c>
      <c r="N307" s="403" t="n">
        <v>99.3355025331476</v>
      </c>
      <c r="O307" s="403" t="n">
        <v>0.660837365501376</v>
      </c>
      <c r="P307" s="403"/>
      <c r="Q307" s="403"/>
      <c r="R307" s="403"/>
      <c r="S307" s="403"/>
    </row>
    <row r="308">
      <c r="A308" s="403" t="s">
        <v>203</v>
      </c>
      <c r="B308" s="403" t="s">
        <v>204</v>
      </c>
      <c r="C308" s="403" t="s">
        <v>17</v>
      </c>
      <c r="D308" s="403" t="n">
        <v>1212.2653759</v>
      </c>
      <c r="E308" s="403" t="n">
        <v>65.2182005433946</v>
      </c>
      <c r="F308" s="403" t="n">
        <v>2.0852855010669</v>
      </c>
      <c r="G308" s="403" t="n">
        <v>62.625239882932</v>
      </c>
      <c r="H308" s="403" t="n">
        <v>161.7062541</v>
      </c>
      <c r="I308" s="403" t="n">
        <v>72.4581736945656</v>
      </c>
      <c r="J308" s="403" t="n">
        <v>0.278159975373565</v>
      </c>
      <c r="K308" s="403" t="n">
        <v>73.9320039224054</v>
      </c>
      <c r="L308" s="403" t="n">
        <v>56760.2922528</v>
      </c>
      <c r="M308" s="403" t="n">
        <v>9.23710137535678</v>
      </c>
      <c r="N308" s="403" t="n">
        <v>97.6365545235595</v>
      </c>
      <c r="O308" s="403" t="n">
        <v>1.34538979132957</v>
      </c>
      <c r="P308" s="403"/>
      <c r="Q308" s="403"/>
      <c r="R308" s="403"/>
      <c r="S308" s="403"/>
    </row>
    <row r="309">
      <c r="A309" s="403" t="s">
        <v>205</v>
      </c>
      <c r="B309" s="403" t="s">
        <v>206</v>
      </c>
      <c r="C309" s="403" t="s">
        <v>16</v>
      </c>
      <c r="D309" s="403"/>
      <c r="E309" s="403"/>
      <c r="F309" s="403"/>
      <c r="G309" s="403"/>
      <c r="H309" s="403"/>
      <c r="I309" s="403"/>
      <c r="J309" s="403"/>
      <c r="K309" s="403"/>
      <c r="L309" s="403" t="n">
        <v>924.5624907</v>
      </c>
      <c r="M309" s="403" t="n">
        <v>27.7278299795234</v>
      </c>
      <c r="N309" s="403" t="n">
        <v>100</v>
      </c>
      <c r="O309" s="403" t="n">
        <v>0</v>
      </c>
      <c r="P309" s="403"/>
      <c r="Q309" s="403"/>
      <c r="R309" s="403"/>
      <c r="S309" s="403"/>
    </row>
    <row r="310">
      <c r="A310" s="403" t="s">
        <v>205</v>
      </c>
      <c r="B310" s="403" t="s">
        <v>206</v>
      </c>
      <c r="C310" s="403" t="s">
        <v>17</v>
      </c>
      <c r="D310" s="403" t="n">
        <v>39.1653474</v>
      </c>
      <c r="E310" s="403" t="n">
        <v>100</v>
      </c>
      <c r="F310" s="403" t="n">
        <v>0.28813396379875</v>
      </c>
      <c r="G310" s="403" t="n">
        <v>100.911208310841</v>
      </c>
      <c r="H310" s="403" t="n">
        <v>64.5259559</v>
      </c>
      <c r="I310" s="403" t="n">
        <v>71.902367330051</v>
      </c>
      <c r="J310" s="403" t="n">
        <v>0.474708401064006</v>
      </c>
      <c r="K310" s="403" t="n">
        <v>72.4974042810272</v>
      </c>
      <c r="L310" s="403" t="n">
        <v>13489.0649562</v>
      </c>
      <c r="M310" s="403" t="n">
        <v>7.38651955326921</v>
      </c>
      <c r="N310" s="403" t="n">
        <v>99.2371576351372</v>
      </c>
      <c r="O310" s="403" t="n">
        <v>0.614090367517807</v>
      </c>
      <c r="P310" s="403"/>
      <c r="Q310" s="403"/>
      <c r="R310" s="403"/>
      <c r="S310" s="403"/>
    </row>
    <row r="311">
      <c r="A311" s="403" t="s">
        <v>207</v>
      </c>
      <c r="B311" s="403" t="s">
        <v>208</v>
      </c>
      <c r="C311" s="403" t="s">
        <v>16</v>
      </c>
      <c r="D311" s="403"/>
      <c r="E311" s="403"/>
      <c r="F311" s="403"/>
      <c r="G311" s="403"/>
      <c r="H311" s="403"/>
      <c r="I311" s="403"/>
      <c r="J311" s="403"/>
      <c r="K311" s="403"/>
      <c r="L311" s="403" t="n">
        <v>2253.9539438</v>
      </c>
      <c r="M311" s="403" t="n">
        <v>31.406456691492</v>
      </c>
      <c r="N311" s="403" t="n">
        <v>100</v>
      </c>
      <c r="O311" s="403" t="n">
        <v>0.00000000000000348681713407872</v>
      </c>
      <c r="P311" s="403"/>
      <c r="Q311" s="403"/>
      <c r="R311" s="403"/>
      <c r="S311" s="403"/>
    </row>
    <row r="312">
      <c r="A312" s="403" t="s">
        <v>207</v>
      </c>
      <c r="B312" s="403" t="s">
        <v>208</v>
      </c>
      <c r="C312" s="403" t="s">
        <v>17</v>
      </c>
      <c r="D312" s="403" t="n">
        <v>1510.568327</v>
      </c>
      <c r="E312" s="403" t="n">
        <v>57.7000946269219</v>
      </c>
      <c r="F312" s="403" t="n">
        <v>4.89804556912506</v>
      </c>
      <c r="G312" s="403" t="n">
        <v>53.3050336286134</v>
      </c>
      <c r="H312" s="403" t="n">
        <v>82.6928877</v>
      </c>
      <c r="I312" s="403" t="n">
        <v>100</v>
      </c>
      <c r="J312" s="403" t="n">
        <v>0.268133208513342</v>
      </c>
      <c r="K312" s="403" t="n">
        <v>99.3969643359775</v>
      </c>
      <c r="L312" s="403" t="n">
        <v>29246.9648649</v>
      </c>
      <c r="M312" s="403" t="n">
        <v>10.6817221377607</v>
      </c>
      <c r="N312" s="403" t="n">
        <v>94.8338212223616</v>
      </c>
      <c r="O312" s="403" t="n">
        <v>2.74407176992105</v>
      </c>
      <c r="P312" s="403"/>
      <c r="Q312" s="403"/>
      <c r="R312" s="403"/>
      <c r="S312" s="403"/>
    </row>
    <row r="313">
      <c r="A313" s="403" t="s">
        <v>209</v>
      </c>
      <c r="B313" s="403" t="s">
        <v>210</v>
      </c>
      <c r="C313" s="403" t="s">
        <v>16</v>
      </c>
      <c r="D313" s="403" t="n">
        <v>561.5710364</v>
      </c>
      <c r="E313" s="403" t="n">
        <v>74.1257095531348</v>
      </c>
      <c r="F313" s="403" t="n">
        <v>8.84226026380932</v>
      </c>
      <c r="G313" s="403" t="n">
        <v>67.5614110352346</v>
      </c>
      <c r="H313" s="403"/>
      <c r="I313" s="403"/>
      <c r="J313" s="403"/>
      <c r="K313" s="403"/>
      <c r="L313" s="403" t="n">
        <v>5789.4186387</v>
      </c>
      <c r="M313" s="403" t="n">
        <v>16.710680538866</v>
      </c>
      <c r="N313" s="403" t="n">
        <v>91.1577397361907</v>
      </c>
      <c r="O313" s="403" t="n">
        <v>6.55342686087434</v>
      </c>
      <c r="P313" s="403"/>
      <c r="Q313" s="403"/>
      <c r="R313" s="403"/>
      <c r="S313" s="403"/>
    </row>
    <row r="314">
      <c r="A314" s="403" t="s">
        <v>209</v>
      </c>
      <c r="B314" s="403" t="s">
        <v>210</v>
      </c>
      <c r="C314" s="403" t="s">
        <v>17</v>
      </c>
      <c r="D314" s="403" t="n">
        <v>909.815003</v>
      </c>
      <c r="E314" s="403" t="n">
        <v>51.6870796898851</v>
      </c>
      <c r="F314" s="403" t="n">
        <v>2.34259427138349</v>
      </c>
      <c r="G314" s="403" t="n">
        <v>48.6701302864386</v>
      </c>
      <c r="H314" s="403"/>
      <c r="I314" s="403"/>
      <c r="J314" s="403"/>
      <c r="K314" s="403"/>
      <c r="L314" s="403" t="n">
        <v>37928.1098615</v>
      </c>
      <c r="M314" s="403" t="n">
        <v>7.75700224978836</v>
      </c>
      <c r="N314" s="403" t="n">
        <v>97.6574057286165</v>
      </c>
      <c r="O314" s="403" t="n">
        <v>1.1674933154925</v>
      </c>
      <c r="P314" s="403"/>
      <c r="Q314" s="403"/>
      <c r="R314" s="403"/>
      <c r="S314" s="403"/>
    </row>
    <row r="315">
      <c r="A315" s="403" t="s">
        <v>211</v>
      </c>
      <c r="B315" s="403" t="s">
        <v>212</v>
      </c>
      <c r="C315" s="403" t="s">
        <v>16</v>
      </c>
      <c r="D315" s="403" t="n">
        <v>151.3527542</v>
      </c>
      <c r="E315" s="403" t="n">
        <v>100</v>
      </c>
      <c r="F315" s="403" t="n">
        <v>5.47297053985698</v>
      </c>
      <c r="G315" s="403" t="n">
        <v>92.3206140814102</v>
      </c>
      <c r="H315" s="403"/>
      <c r="I315" s="403"/>
      <c r="J315" s="403"/>
      <c r="K315" s="403"/>
      <c r="L315" s="403" t="n">
        <v>2614.1062063</v>
      </c>
      <c r="M315" s="403" t="n">
        <v>22.4774049089648</v>
      </c>
      <c r="N315" s="403" t="n">
        <v>94.527029460143</v>
      </c>
      <c r="O315" s="403" t="n">
        <v>5.34522246149825</v>
      </c>
      <c r="P315" s="403"/>
      <c r="Q315" s="403"/>
      <c r="R315" s="403"/>
      <c r="S315" s="403"/>
    </row>
    <row r="316">
      <c r="A316" s="403" t="s">
        <v>211</v>
      </c>
      <c r="B316" s="403" t="s">
        <v>212</v>
      </c>
      <c r="C316" s="403" t="s">
        <v>17</v>
      </c>
      <c r="D316" s="403" t="n">
        <v>740.6752312</v>
      </c>
      <c r="E316" s="403" t="n">
        <v>49.6729583455862</v>
      </c>
      <c r="F316" s="403" t="n">
        <v>1.80335529920942</v>
      </c>
      <c r="G316" s="403" t="n">
        <v>49.6066135787792</v>
      </c>
      <c r="H316" s="403"/>
      <c r="I316" s="403"/>
      <c r="J316" s="403"/>
      <c r="K316" s="403"/>
      <c r="L316" s="403" t="n">
        <v>40331.3881345</v>
      </c>
      <c r="M316" s="403" t="n">
        <v>6.18960089895166</v>
      </c>
      <c r="N316" s="403" t="n">
        <v>98.1966447007906</v>
      </c>
      <c r="O316" s="403" t="n">
        <v>0.911012283013424</v>
      </c>
      <c r="P316" s="403"/>
      <c r="Q316" s="403"/>
      <c r="R316" s="403"/>
      <c r="S316" s="403"/>
    </row>
    <row r="317">
      <c r="A317" s="403" t="s">
        <v>213</v>
      </c>
      <c r="B317" s="403" t="s">
        <v>214</v>
      </c>
      <c r="C317" s="403" t="s">
        <v>16</v>
      </c>
      <c r="D317" s="403" t="n">
        <v>50.3021628</v>
      </c>
      <c r="E317" s="403" t="n">
        <v>100</v>
      </c>
      <c r="F317" s="403" t="n">
        <v>3.20029443539844</v>
      </c>
      <c r="G317" s="403" t="n">
        <v>75.0771046721132</v>
      </c>
      <c r="H317" s="403"/>
      <c r="I317" s="403"/>
      <c r="J317" s="403"/>
      <c r="K317" s="403"/>
      <c r="L317" s="403" t="n">
        <v>1521.4958019</v>
      </c>
      <c r="M317" s="403" t="n">
        <v>27.9855722804481</v>
      </c>
      <c r="N317" s="403" t="n">
        <v>96.7997055646016</v>
      </c>
      <c r="O317" s="403" t="n">
        <v>2.48212366872997</v>
      </c>
      <c r="P317" s="403"/>
      <c r="Q317" s="403"/>
      <c r="R317" s="403"/>
      <c r="S317" s="403"/>
    </row>
    <row r="318">
      <c r="A318" s="403" t="s">
        <v>213</v>
      </c>
      <c r="B318" s="403" t="s">
        <v>214</v>
      </c>
      <c r="C318" s="403" t="s">
        <v>17</v>
      </c>
      <c r="D318" s="403" t="n">
        <v>334.1997621</v>
      </c>
      <c r="E318" s="403" t="n">
        <v>23.9422976901151</v>
      </c>
      <c r="F318" s="403" t="n">
        <v>2.67395561407793</v>
      </c>
      <c r="G318" s="403" t="n">
        <v>24.0942263332611</v>
      </c>
      <c r="H318" s="403" t="n">
        <v>26.470162</v>
      </c>
      <c r="I318" s="403" t="n">
        <v>100</v>
      </c>
      <c r="J318" s="403" t="n">
        <v>0.21178961301676</v>
      </c>
      <c r="K318" s="403" t="n">
        <v>100.537735539598</v>
      </c>
      <c r="L318" s="403" t="n">
        <v>12123.833895</v>
      </c>
      <c r="M318" s="403" t="n">
        <v>6.15161130984761</v>
      </c>
      <c r="N318" s="403" t="n">
        <v>97.0036408882396</v>
      </c>
      <c r="O318" s="403" t="n">
        <v>0.75145706985623</v>
      </c>
      <c r="P318" s="403" t="n">
        <v>13.8248869</v>
      </c>
      <c r="Q318" s="403" t="n">
        <v>99.9999999999999</v>
      </c>
      <c r="R318" s="403" t="n">
        <v>0.110613884665741</v>
      </c>
      <c r="S318" s="403" t="n">
        <v>100.698596892605</v>
      </c>
    </row>
    <row r="319">
      <c r="A319" s="403" t="s">
        <v>215</v>
      </c>
      <c r="B319" s="403" t="s">
        <v>216</v>
      </c>
      <c r="C319" s="403" t="s">
        <v>16</v>
      </c>
      <c r="D319" s="403"/>
      <c r="E319" s="403"/>
      <c r="F319" s="403"/>
      <c r="G319" s="403"/>
      <c r="H319" s="403"/>
      <c r="I319" s="403"/>
      <c r="J319" s="403"/>
      <c r="K319" s="403"/>
      <c r="L319" s="403" t="n">
        <v>1355.0175358</v>
      </c>
      <c r="M319" s="403" t="n">
        <v>20.8201841659515</v>
      </c>
      <c r="N319" s="403" t="n">
        <v>97.777533815124</v>
      </c>
      <c r="O319" s="403" t="n">
        <v>2.29618984480745</v>
      </c>
      <c r="P319" s="403" t="n">
        <v>30.7993108</v>
      </c>
      <c r="Q319" s="403" t="n">
        <v>100</v>
      </c>
      <c r="R319" s="403" t="n">
        <v>2.22246618487601</v>
      </c>
      <c r="S319" s="403" t="n">
        <v>101.021010679238</v>
      </c>
    </row>
    <row r="320">
      <c r="A320" s="403" t="s">
        <v>215</v>
      </c>
      <c r="B320" s="403" t="s">
        <v>216</v>
      </c>
      <c r="C320" s="403" t="s">
        <v>17</v>
      </c>
      <c r="D320" s="403" t="n">
        <v>36.3951765</v>
      </c>
      <c r="E320" s="403" t="n">
        <v>99.9999999999998</v>
      </c>
      <c r="F320" s="403" t="n">
        <v>0.182235279204213</v>
      </c>
      <c r="G320" s="403" t="n">
        <v>96.6556082726379</v>
      </c>
      <c r="H320" s="403" t="n">
        <v>20.2544271</v>
      </c>
      <c r="I320" s="403" t="n">
        <v>100</v>
      </c>
      <c r="J320" s="403" t="n">
        <v>0.1014164934106</v>
      </c>
      <c r="K320" s="403" t="n">
        <v>99.5814408386582</v>
      </c>
      <c r="L320" s="403" t="n">
        <v>19914.8820663</v>
      </c>
      <c r="M320" s="403" t="n">
        <v>6.51472764932897</v>
      </c>
      <c r="N320" s="403" t="n">
        <v>99.7163482273852</v>
      </c>
      <c r="O320" s="403" t="n">
        <v>0.199083328923069</v>
      </c>
      <c r="P320" s="403"/>
      <c r="Q320" s="403"/>
      <c r="R320" s="403"/>
      <c r="S320" s="403"/>
    </row>
    <row r="321">
      <c r="A321" s="403" t="s">
        <v>217</v>
      </c>
      <c r="B321" s="403" t="s">
        <v>218</v>
      </c>
      <c r="C321" s="403" t="s">
        <v>16</v>
      </c>
      <c r="D321" s="403"/>
      <c r="E321" s="403"/>
      <c r="F321" s="403"/>
      <c r="G321" s="403"/>
      <c r="H321" s="403"/>
      <c r="I321" s="403"/>
      <c r="J321" s="403"/>
      <c r="K321" s="403"/>
      <c r="L321" s="403" t="n">
        <v>158.8656659</v>
      </c>
      <c r="M321" s="403" t="n">
        <v>39.3566775292572</v>
      </c>
      <c r="N321" s="403" t="n">
        <v>100</v>
      </c>
      <c r="O321" s="403" t="n">
        <v>0</v>
      </c>
      <c r="P321" s="403"/>
      <c r="Q321" s="403"/>
      <c r="R321" s="403"/>
      <c r="S321" s="403"/>
    </row>
    <row r="322">
      <c r="A322" s="403" t="s">
        <v>217</v>
      </c>
      <c r="B322" s="403" t="s">
        <v>218</v>
      </c>
      <c r="C322" s="403" t="s">
        <v>17</v>
      </c>
      <c r="D322" s="403"/>
      <c r="E322" s="403"/>
      <c r="F322" s="403"/>
      <c r="G322" s="403"/>
      <c r="H322" s="403"/>
      <c r="I322" s="403"/>
      <c r="J322" s="403"/>
      <c r="K322" s="403"/>
      <c r="L322" s="403" t="n">
        <v>5535.134242</v>
      </c>
      <c r="M322" s="403" t="n">
        <v>7.80583754065267</v>
      </c>
      <c r="N322" s="403" t="n">
        <v>100</v>
      </c>
      <c r="O322" s="403" t="n">
        <v>0</v>
      </c>
      <c r="P322" s="403"/>
      <c r="Q322" s="403"/>
      <c r="R322" s="403"/>
      <c r="S322" s="403"/>
    </row>
    <row r="323">
      <c r="A323" s="403" t="s">
        <v>219</v>
      </c>
      <c r="B323" s="403" t="s">
        <v>220</v>
      </c>
      <c r="C323" s="403" t="s">
        <v>16</v>
      </c>
      <c r="D323" s="403" t="n">
        <v>49.5366889</v>
      </c>
      <c r="E323" s="403" t="n">
        <v>99.9999999999997</v>
      </c>
      <c r="F323" s="403" t="n">
        <v>0.983637393326318</v>
      </c>
      <c r="G323" s="403" t="n">
        <v>100.393803919522</v>
      </c>
      <c r="H323" s="403"/>
      <c r="I323" s="403"/>
      <c r="J323" s="403"/>
      <c r="K323" s="403"/>
      <c r="L323" s="403" t="n">
        <v>4952.0533589</v>
      </c>
      <c r="M323" s="403" t="n">
        <v>19.5363628930192</v>
      </c>
      <c r="N323" s="403" t="n">
        <v>98.3316601437451</v>
      </c>
      <c r="O323" s="403" t="n">
        <v>1.23343798402017</v>
      </c>
      <c r="P323" s="403" t="n">
        <v>34.4821101</v>
      </c>
      <c r="Q323" s="403" t="n">
        <v>99.9999999999999</v>
      </c>
      <c r="R323" s="403" t="n">
        <v>0.684702462928545</v>
      </c>
      <c r="S323" s="403" t="n">
        <v>101.84077988531</v>
      </c>
    </row>
    <row r="324">
      <c r="A324" s="403" t="s">
        <v>219</v>
      </c>
      <c r="B324" s="403" t="s">
        <v>220</v>
      </c>
      <c r="C324" s="403" t="s">
        <v>17</v>
      </c>
      <c r="D324" s="403" t="n">
        <v>310.2423196</v>
      </c>
      <c r="E324" s="403" t="n">
        <v>70.2167603317197</v>
      </c>
      <c r="F324" s="403" t="n">
        <v>1.07271724093908</v>
      </c>
      <c r="G324" s="403" t="n">
        <v>69.3954777439207</v>
      </c>
      <c r="H324" s="403"/>
      <c r="I324" s="403"/>
      <c r="J324" s="403"/>
      <c r="K324" s="403"/>
      <c r="L324" s="403" t="n">
        <v>28424.8872052</v>
      </c>
      <c r="M324" s="403" t="n">
        <v>8.15206386448502</v>
      </c>
      <c r="N324" s="403" t="n">
        <v>98.2840336420908</v>
      </c>
      <c r="O324" s="403" t="n">
        <v>0.976849409940659</v>
      </c>
      <c r="P324" s="403" t="n">
        <v>186.0351363</v>
      </c>
      <c r="Q324" s="403" t="n">
        <v>100</v>
      </c>
      <c r="R324" s="403" t="n">
        <v>0.64324911697012</v>
      </c>
      <c r="S324" s="403" t="n">
        <v>99.2262098809049</v>
      </c>
    </row>
    <row r="325">
      <c r="A325" s="403" t="s">
        <v>221</v>
      </c>
      <c r="B325" s="403" t="s">
        <v>222</v>
      </c>
      <c r="C325" s="403" t="s">
        <v>16</v>
      </c>
      <c r="D325" s="403" t="n">
        <v>256.8587048</v>
      </c>
      <c r="E325" s="403" t="n">
        <v>51.9748886014569</v>
      </c>
      <c r="F325" s="403" t="n">
        <v>6.97066427010066</v>
      </c>
      <c r="G325" s="403" t="n">
        <v>49.3978947028171</v>
      </c>
      <c r="H325" s="403" t="n">
        <v>20.7519054</v>
      </c>
      <c r="I325" s="403" t="n">
        <v>99.9999999999999</v>
      </c>
      <c r="J325" s="403" t="n">
        <v>0.563167853785304</v>
      </c>
      <c r="K325" s="403" t="n">
        <v>101.705704422981</v>
      </c>
      <c r="L325" s="403" t="n">
        <v>3407.2420071</v>
      </c>
      <c r="M325" s="403" t="n">
        <v>14.886998180086</v>
      </c>
      <c r="N325" s="403" t="n">
        <v>92.466167876114</v>
      </c>
      <c r="O325" s="403" t="n">
        <v>3.76490207003261</v>
      </c>
      <c r="P325" s="403"/>
      <c r="Q325" s="403"/>
      <c r="R325" s="403"/>
      <c r="S325" s="403"/>
    </row>
    <row r="326">
      <c r="A326" s="403" t="s">
        <v>221</v>
      </c>
      <c r="B326" s="403" t="s">
        <v>222</v>
      </c>
      <c r="C326" s="403" t="s">
        <v>17</v>
      </c>
      <c r="D326" s="403" t="n">
        <v>349.6413493</v>
      </c>
      <c r="E326" s="403" t="n">
        <v>31.6465184536754</v>
      </c>
      <c r="F326" s="403" t="n">
        <v>2.05960077273079</v>
      </c>
      <c r="G326" s="403" t="n">
        <v>30.6065156015345</v>
      </c>
      <c r="H326" s="403"/>
      <c r="I326" s="403"/>
      <c r="J326" s="403"/>
      <c r="K326" s="403"/>
      <c r="L326" s="403" t="n">
        <v>16626.5296606</v>
      </c>
      <c r="M326" s="403" t="n">
        <v>6.07823710460988</v>
      </c>
      <c r="N326" s="403" t="n">
        <v>97.9403992272692</v>
      </c>
      <c r="O326" s="403" t="n">
        <v>0.643628203283513</v>
      </c>
      <c r="P326" s="403"/>
      <c r="Q326" s="403"/>
      <c r="R326" s="403"/>
      <c r="S326" s="403"/>
    </row>
    <row r="327">
      <c r="A327" s="403" t="s">
        <v>223</v>
      </c>
      <c r="B327" s="403" t="s">
        <v>224</v>
      </c>
      <c r="C327" s="403" t="s">
        <v>16</v>
      </c>
      <c r="D327" s="403"/>
      <c r="E327" s="403"/>
      <c r="F327" s="403"/>
      <c r="G327" s="403"/>
      <c r="H327" s="403"/>
      <c r="I327" s="403"/>
      <c r="J327" s="403"/>
      <c r="K327" s="403"/>
      <c r="L327" s="403" t="n">
        <v>1356.4935552</v>
      </c>
      <c r="M327" s="403" t="n">
        <v>26.8120292207108</v>
      </c>
      <c r="N327" s="403" t="n">
        <v>100</v>
      </c>
      <c r="O327" s="403" t="n">
        <v>0</v>
      </c>
      <c r="P327" s="403"/>
      <c r="Q327" s="403"/>
      <c r="R327" s="403"/>
      <c r="S327" s="403"/>
    </row>
    <row r="328">
      <c r="A328" s="403" t="s">
        <v>223</v>
      </c>
      <c r="B328" s="403" t="s">
        <v>224</v>
      </c>
      <c r="C328" s="403" t="s">
        <v>17</v>
      </c>
      <c r="D328" s="403" t="n">
        <v>184.6673391</v>
      </c>
      <c r="E328" s="403" t="n">
        <v>57.1428421504289</v>
      </c>
      <c r="F328" s="403" t="n">
        <v>1.09165219810738</v>
      </c>
      <c r="G328" s="403" t="n">
        <v>56.1401501716425</v>
      </c>
      <c r="H328" s="403" t="n">
        <v>33.0501831</v>
      </c>
      <c r="I328" s="403" t="n">
        <v>99.9999999999997</v>
      </c>
      <c r="J328" s="403" t="n">
        <v>0.195374586566327</v>
      </c>
      <c r="K328" s="403" t="n">
        <v>98.979632663249</v>
      </c>
      <c r="L328" s="403" t="n">
        <v>16605.2235066</v>
      </c>
      <c r="M328" s="403" t="n">
        <v>7.50678504272869</v>
      </c>
      <c r="N328" s="403" t="n">
        <v>98.160989536044</v>
      </c>
      <c r="O328" s="403" t="n">
        <v>0.976620940693977</v>
      </c>
      <c r="P328" s="403" t="n">
        <v>93.3753053</v>
      </c>
      <c r="Q328" s="403" t="n">
        <v>73.6386376890298</v>
      </c>
      <c r="R328" s="403" t="n">
        <v>0.551983679282313</v>
      </c>
      <c r="S328" s="403" t="n">
        <v>72.4537906501743</v>
      </c>
    </row>
    <row r="329">
      <c r="A329" s="403" t="s">
        <v>225</v>
      </c>
      <c r="B329" s="403" t="s">
        <v>226</v>
      </c>
      <c r="C329" s="403" t="s">
        <v>16</v>
      </c>
      <c r="D329" s="403" t="n">
        <v>102.8382078</v>
      </c>
      <c r="E329" s="403" t="n">
        <v>100</v>
      </c>
      <c r="F329" s="403" t="n">
        <v>0.700999321857593</v>
      </c>
      <c r="G329" s="403" t="n">
        <v>100.247960482065</v>
      </c>
      <c r="H329" s="403"/>
      <c r="I329" s="403"/>
      <c r="J329" s="403"/>
      <c r="K329" s="403"/>
      <c r="L329" s="403" t="n">
        <v>14504.948244</v>
      </c>
      <c r="M329" s="403" t="n">
        <v>9.52356787400538</v>
      </c>
      <c r="N329" s="403" t="n">
        <v>98.8733574820572</v>
      </c>
      <c r="O329" s="403" t="n">
        <v>0.821026698791203</v>
      </c>
      <c r="P329" s="403" t="n">
        <v>62.4428328</v>
      </c>
      <c r="Q329" s="403" t="n">
        <v>100</v>
      </c>
      <c r="R329" s="403" t="n">
        <v>0.425643196085211</v>
      </c>
      <c r="S329" s="403" t="n">
        <v>98.9271041137681</v>
      </c>
    </row>
    <row r="330">
      <c r="A330" s="403" t="s">
        <v>225</v>
      </c>
      <c r="B330" s="403" t="s">
        <v>226</v>
      </c>
      <c r="C330" s="403" t="s">
        <v>17</v>
      </c>
      <c r="D330" s="403" t="n">
        <v>982.7004252</v>
      </c>
      <c r="E330" s="403" t="n">
        <v>36.6590202323139</v>
      </c>
      <c r="F330" s="403" t="n">
        <v>2.22002185342531</v>
      </c>
      <c r="G330" s="403" t="n">
        <v>35.0168802957068</v>
      </c>
      <c r="H330" s="403" t="n">
        <v>30.6379487</v>
      </c>
      <c r="I330" s="403" t="n">
        <v>100</v>
      </c>
      <c r="J330" s="403" t="n">
        <v>0.0692142935058573</v>
      </c>
      <c r="K330" s="403" t="n">
        <v>100.097333360005</v>
      </c>
      <c r="L330" s="403" t="n">
        <v>43252.010802</v>
      </c>
      <c r="M330" s="403" t="n">
        <v>5.59202712399171</v>
      </c>
      <c r="N330" s="403" t="n">
        <v>97.7107638530688</v>
      </c>
      <c r="O330" s="403" t="n">
        <v>0.801655281114728</v>
      </c>
      <c r="P330" s="403"/>
      <c r="Q330" s="403"/>
      <c r="R330" s="403"/>
      <c r="S330" s="403"/>
    </row>
    <row r="331">
      <c r="A331" s="403" t="s">
        <v>227</v>
      </c>
      <c r="B331" s="403" t="s">
        <v>228</v>
      </c>
      <c r="C331" s="403" t="s">
        <v>16</v>
      </c>
      <c r="D331" s="403"/>
      <c r="E331" s="403"/>
      <c r="F331" s="403"/>
      <c r="G331" s="403"/>
      <c r="H331" s="403"/>
      <c r="I331" s="403"/>
      <c r="J331" s="403"/>
      <c r="K331" s="403"/>
      <c r="L331" s="403" t="n">
        <v>1851.8029495</v>
      </c>
      <c r="M331" s="403" t="n">
        <v>15.9416839403407</v>
      </c>
      <c r="N331" s="403" t="n">
        <v>100</v>
      </c>
      <c r="O331" s="403" t="n">
        <v>0</v>
      </c>
      <c r="P331" s="403"/>
      <c r="Q331" s="403"/>
      <c r="R331" s="403"/>
      <c r="S331" s="403"/>
    </row>
    <row r="332">
      <c r="A332" s="403" t="s">
        <v>227</v>
      </c>
      <c r="B332" s="403" t="s">
        <v>228</v>
      </c>
      <c r="C332" s="403" t="s">
        <v>17</v>
      </c>
      <c r="D332" s="403" t="n">
        <v>31.8988352</v>
      </c>
      <c r="E332" s="403" t="n">
        <v>100</v>
      </c>
      <c r="F332" s="403" t="n">
        <v>0.377152578030605</v>
      </c>
      <c r="G332" s="403" t="n">
        <v>99.804163943085</v>
      </c>
      <c r="H332" s="403"/>
      <c r="I332" s="403"/>
      <c r="J332" s="403"/>
      <c r="K332" s="403"/>
      <c r="L332" s="403" t="n">
        <v>8425.907649</v>
      </c>
      <c r="M332" s="403" t="n">
        <v>7.37999133645537</v>
      </c>
      <c r="N332" s="403" t="n">
        <v>99.6228474219694</v>
      </c>
      <c r="O332" s="403" t="n">
        <v>0.377839006848371</v>
      </c>
      <c r="P332" s="403"/>
      <c r="Q332" s="403"/>
      <c r="R332" s="403"/>
      <c r="S332" s="403"/>
    </row>
    <row r="333">
      <c r="A333" s="403" t="s">
        <v>229</v>
      </c>
      <c r="B333" s="403" t="s">
        <v>230</v>
      </c>
      <c r="C333" s="403" t="s">
        <v>16</v>
      </c>
      <c r="D333" s="403" t="n">
        <v>275.7683125</v>
      </c>
      <c r="E333" s="403" t="n">
        <v>83.1638799948058</v>
      </c>
      <c r="F333" s="403" t="n">
        <v>1.77710511296746</v>
      </c>
      <c r="G333" s="403" t="n">
        <v>77.9204681242326</v>
      </c>
      <c r="H333" s="403"/>
      <c r="I333" s="403"/>
      <c r="J333" s="403"/>
      <c r="K333" s="403"/>
      <c r="L333" s="403" t="n">
        <v>15242.0708118</v>
      </c>
      <c r="M333" s="403" t="n">
        <v>12.3643148012551</v>
      </c>
      <c r="N333" s="403" t="n">
        <v>98.2228948870325</v>
      </c>
      <c r="O333" s="403" t="n">
        <v>1.40978192984081</v>
      </c>
      <c r="P333" s="403"/>
      <c r="Q333" s="403"/>
      <c r="R333" s="403"/>
      <c r="S333" s="403"/>
    </row>
    <row r="334">
      <c r="A334" s="403" t="s">
        <v>229</v>
      </c>
      <c r="B334" s="403" t="s">
        <v>230</v>
      </c>
      <c r="C334" s="403" t="s">
        <v>17</v>
      </c>
      <c r="D334" s="403" t="n">
        <v>704.9803469</v>
      </c>
      <c r="E334" s="403" t="n">
        <v>42.5184918503166</v>
      </c>
      <c r="F334" s="403" t="n">
        <v>1.30428197503434</v>
      </c>
      <c r="G334" s="403" t="n">
        <v>42.0398945196128</v>
      </c>
      <c r="H334" s="403"/>
      <c r="I334" s="403"/>
      <c r="J334" s="403"/>
      <c r="K334" s="403"/>
      <c r="L334" s="403" t="n">
        <v>53346.241735</v>
      </c>
      <c r="M334" s="403" t="n">
        <v>6.85974626519854</v>
      </c>
      <c r="N334" s="403" t="n">
        <v>98.6957180249657</v>
      </c>
      <c r="O334" s="403" t="n">
        <v>0.555564899385054</v>
      </c>
      <c r="P334" s="403"/>
      <c r="Q334" s="403"/>
      <c r="R334" s="403"/>
      <c r="S334" s="403"/>
    </row>
    <row r="335">
      <c r="A335" s="403" t="s">
        <v>231</v>
      </c>
      <c r="B335" s="403" t="s">
        <v>232</v>
      </c>
      <c r="C335" s="403" t="s">
        <v>16</v>
      </c>
      <c r="D335" s="403" t="n">
        <v>91.8816546</v>
      </c>
      <c r="E335" s="403" t="n">
        <v>100</v>
      </c>
      <c r="F335" s="403" t="n">
        <v>0.989761425718284</v>
      </c>
      <c r="G335" s="403" t="n">
        <v>96.4419258902356</v>
      </c>
      <c r="H335" s="403"/>
      <c r="I335" s="403"/>
      <c r="J335" s="403"/>
      <c r="K335" s="403"/>
      <c r="L335" s="403" t="n">
        <v>9191.3306643</v>
      </c>
      <c r="M335" s="403" t="n">
        <v>16.2504452268589</v>
      </c>
      <c r="N335" s="403" t="n">
        <v>99.0102385742817</v>
      </c>
      <c r="O335" s="403" t="n">
        <v>0.96408714333642</v>
      </c>
      <c r="P335" s="403"/>
      <c r="Q335" s="403"/>
      <c r="R335" s="403"/>
      <c r="S335" s="403"/>
    </row>
    <row r="336">
      <c r="A336" s="403" t="s">
        <v>231</v>
      </c>
      <c r="B336" s="403" t="s">
        <v>232</v>
      </c>
      <c r="C336" s="403" t="s">
        <v>17</v>
      </c>
      <c r="D336" s="403" t="n">
        <v>186.7228672</v>
      </c>
      <c r="E336" s="403" t="n">
        <v>99.9999999999998</v>
      </c>
      <c r="F336" s="403" t="n">
        <v>0.504176928927797</v>
      </c>
      <c r="G336" s="403" t="n">
        <v>97.8357119071664</v>
      </c>
      <c r="H336" s="403"/>
      <c r="I336" s="403"/>
      <c r="J336" s="403"/>
      <c r="K336" s="403"/>
      <c r="L336" s="403" t="n">
        <v>36848.463887</v>
      </c>
      <c r="M336" s="403" t="n">
        <v>9.9916657429918</v>
      </c>
      <c r="N336" s="403" t="n">
        <v>99.4958230710722</v>
      </c>
      <c r="O336" s="403" t="n">
        <v>0.495764618516546</v>
      </c>
      <c r="P336" s="403"/>
      <c r="Q336" s="403"/>
      <c r="R336" s="403"/>
      <c r="S336" s="403"/>
    </row>
    <row r="337">
      <c r="A337" s="403" t="s">
        <v>233</v>
      </c>
      <c r="B337" s="403" t="s">
        <v>234</v>
      </c>
      <c r="C337" s="403" t="s">
        <v>16</v>
      </c>
      <c r="D337" s="403" t="n">
        <v>73.4365901</v>
      </c>
      <c r="E337" s="403" t="n">
        <v>99.9999999999999</v>
      </c>
      <c r="F337" s="403" t="n">
        <v>0.715492505443551</v>
      </c>
      <c r="G337" s="403" t="n">
        <v>95.5616935647135</v>
      </c>
      <c r="H337" s="403"/>
      <c r="I337" s="403"/>
      <c r="J337" s="403"/>
      <c r="K337" s="403"/>
      <c r="L337" s="403" t="n">
        <v>10190.3452862</v>
      </c>
      <c r="M337" s="403" t="n">
        <v>14.0712343680479</v>
      </c>
      <c r="N337" s="403" t="n">
        <v>99.2845074945565</v>
      </c>
      <c r="O337" s="403" t="n">
        <v>0.688664095521595</v>
      </c>
      <c r="P337" s="403"/>
      <c r="Q337" s="403"/>
      <c r="R337" s="403"/>
      <c r="S337" s="403"/>
    </row>
    <row r="338">
      <c r="A338" s="403" t="s">
        <v>233</v>
      </c>
      <c r="B338" s="403" t="s">
        <v>234</v>
      </c>
      <c r="C338" s="403" t="s">
        <v>17</v>
      </c>
      <c r="D338" s="403" t="n">
        <v>461.0123168</v>
      </c>
      <c r="E338" s="403" t="n">
        <v>58.9235950565462</v>
      </c>
      <c r="F338" s="403" t="n">
        <v>1.05025477062614</v>
      </c>
      <c r="G338" s="403" t="n">
        <v>57.428114999335</v>
      </c>
      <c r="H338" s="403"/>
      <c r="I338" s="403"/>
      <c r="J338" s="403"/>
      <c r="K338" s="403"/>
      <c r="L338" s="403" t="n">
        <v>43434.2719222</v>
      </c>
      <c r="M338" s="403" t="n">
        <v>5.29535270641842</v>
      </c>
      <c r="N338" s="403" t="n">
        <v>98.9497452293739</v>
      </c>
      <c r="O338" s="403" t="n">
        <v>0.609543274783625</v>
      </c>
      <c r="P338" s="403"/>
      <c r="Q338" s="403"/>
      <c r="R338" s="403"/>
      <c r="S338" s="403"/>
    </row>
    <row r="339">
      <c r="A339" s="403" t="s">
        <v>235</v>
      </c>
      <c r="B339" s="403" t="s">
        <v>236</v>
      </c>
      <c r="C339" s="403" t="s">
        <v>16</v>
      </c>
      <c r="D339" s="403" t="n">
        <v>481.4568121</v>
      </c>
      <c r="E339" s="403" t="n">
        <v>74.5180272586874</v>
      </c>
      <c r="F339" s="403" t="n">
        <v>8.90152061015241</v>
      </c>
      <c r="G339" s="403" t="n">
        <v>62.6945418726999</v>
      </c>
      <c r="H339" s="403"/>
      <c r="I339" s="403"/>
      <c r="J339" s="403"/>
      <c r="K339" s="403"/>
      <c r="L339" s="403" t="n">
        <v>4927.2461858</v>
      </c>
      <c r="M339" s="403" t="n">
        <v>20.955363048887</v>
      </c>
      <c r="N339" s="403" t="n">
        <v>91.0984793898476</v>
      </c>
      <c r="O339" s="403" t="n">
        <v>6.12608201982893</v>
      </c>
      <c r="P339" s="403"/>
      <c r="Q339" s="403"/>
      <c r="R339" s="403"/>
      <c r="S339" s="403"/>
    </row>
    <row r="340">
      <c r="A340" s="403" t="s">
        <v>235</v>
      </c>
      <c r="B340" s="403" t="s">
        <v>236</v>
      </c>
      <c r="C340" s="403" t="s">
        <v>17</v>
      </c>
      <c r="D340" s="403" t="n">
        <v>306.8306267</v>
      </c>
      <c r="E340" s="403" t="n">
        <v>60.9742037391733</v>
      </c>
      <c r="F340" s="403" t="n">
        <v>1.48699661311587</v>
      </c>
      <c r="G340" s="403" t="n">
        <v>59.4299179022427</v>
      </c>
      <c r="H340" s="403"/>
      <c r="I340" s="403"/>
      <c r="J340" s="403"/>
      <c r="K340" s="403"/>
      <c r="L340" s="403" t="n">
        <v>20327.4212602</v>
      </c>
      <c r="M340" s="403" t="n">
        <v>8.48533084339816</v>
      </c>
      <c r="N340" s="403" t="n">
        <v>98.5130033868841</v>
      </c>
      <c r="O340" s="403" t="n">
        <v>0.89706011998569</v>
      </c>
      <c r="P340" s="403"/>
      <c r="Q340" s="403"/>
      <c r="R340" s="403"/>
      <c r="S340" s="403"/>
    </row>
    <row r="341">
      <c r="A341" s="403" t="s">
        <v>237</v>
      </c>
      <c r="B341" s="403" t="s">
        <v>238</v>
      </c>
      <c r="C341" s="403" t="s">
        <v>16</v>
      </c>
      <c r="D341" s="403" t="n">
        <v>68.2604065</v>
      </c>
      <c r="E341" s="403" t="n">
        <v>89.3081054532174</v>
      </c>
      <c r="F341" s="403" t="n">
        <v>5.519829817198</v>
      </c>
      <c r="G341" s="403" t="n">
        <v>85.2583675088622</v>
      </c>
      <c r="H341" s="403"/>
      <c r="I341" s="403"/>
      <c r="J341" s="403"/>
      <c r="K341" s="403"/>
      <c r="L341" s="403" t="n">
        <v>1168.3792864</v>
      </c>
      <c r="M341" s="403" t="n">
        <v>14.2174550963493</v>
      </c>
      <c r="N341" s="403" t="n">
        <v>94.480170182802</v>
      </c>
      <c r="O341" s="403" t="n">
        <v>4.98106299163618</v>
      </c>
      <c r="P341" s="403"/>
      <c r="Q341" s="403"/>
      <c r="R341" s="403"/>
      <c r="S341" s="403"/>
    </row>
    <row r="342">
      <c r="A342" s="403" t="s">
        <v>237</v>
      </c>
      <c r="B342" s="403" t="s">
        <v>238</v>
      </c>
      <c r="C342" s="403" t="s">
        <v>17</v>
      </c>
      <c r="D342" s="403" t="n">
        <v>150.9086597</v>
      </c>
      <c r="E342" s="403" t="n">
        <v>38.9002376276536</v>
      </c>
      <c r="F342" s="403" t="n">
        <v>3.71549793182074</v>
      </c>
      <c r="G342" s="403" t="n">
        <v>38.0294080207372</v>
      </c>
      <c r="H342" s="403" t="n">
        <v>8.6010408</v>
      </c>
      <c r="I342" s="403" t="n">
        <v>99.9999999999998</v>
      </c>
      <c r="J342" s="403" t="n">
        <v>0.211764847474196</v>
      </c>
      <c r="K342" s="403" t="n">
        <v>100.350662131657</v>
      </c>
      <c r="L342" s="403" t="n">
        <v>3902.0901838</v>
      </c>
      <c r="M342" s="403" t="n">
        <v>7.14042094873083</v>
      </c>
      <c r="N342" s="403" t="n">
        <v>96.0727372207051</v>
      </c>
      <c r="O342" s="403" t="n">
        <v>1.48061766390834</v>
      </c>
      <c r="P342" s="403"/>
      <c r="Q342" s="403"/>
      <c r="R342" s="403"/>
      <c r="S342" s="403"/>
    </row>
    <row r="343">
      <c r="A343" s="403" t="s">
        <v>239</v>
      </c>
      <c r="B343" s="403" t="s">
        <v>240</v>
      </c>
      <c r="C343" s="403" t="s">
        <v>16</v>
      </c>
      <c r="D343" s="403"/>
      <c r="E343" s="403"/>
      <c r="F343" s="403"/>
      <c r="G343" s="403"/>
      <c r="H343" s="403"/>
      <c r="I343" s="403"/>
      <c r="J343" s="403"/>
      <c r="K343" s="403"/>
      <c r="L343" s="403" t="n">
        <v>120.6473348</v>
      </c>
      <c r="M343" s="403" t="n">
        <v>43.9463404042537</v>
      </c>
      <c r="N343" s="403" t="n">
        <v>100</v>
      </c>
      <c r="O343" s="403" t="n">
        <v>0</v>
      </c>
      <c r="P343" s="403"/>
      <c r="Q343" s="403"/>
      <c r="R343" s="403"/>
      <c r="S343" s="403"/>
    </row>
    <row r="344">
      <c r="A344" s="403" t="s">
        <v>239</v>
      </c>
      <c r="B344" s="403" t="s">
        <v>240</v>
      </c>
      <c r="C344" s="403" t="s">
        <v>17</v>
      </c>
      <c r="D344" s="403"/>
      <c r="E344" s="403"/>
      <c r="F344" s="403"/>
      <c r="G344" s="403"/>
      <c r="H344" s="403"/>
      <c r="I344" s="403"/>
      <c r="J344" s="403"/>
      <c r="K344" s="403"/>
      <c r="L344" s="403" t="n">
        <v>1632.1749119</v>
      </c>
      <c r="M344" s="403" t="n">
        <v>9.22171492678611</v>
      </c>
      <c r="N344" s="403" t="n">
        <v>98.5293152705483</v>
      </c>
      <c r="O344" s="403" t="n">
        <v>0.731212461400621</v>
      </c>
      <c r="P344" s="403" t="n">
        <v>24.3624419</v>
      </c>
      <c r="Q344" s="403" t="n">
        <v>49.7573968484451</v>
      </c>
      <c r="R344" s="403" t="n">
        <v>1.47068472945171</v>
      </c>
      <c r="S344" s="403" t="n">
        <v>48.9879725384482</v>
      </c>
    </row>
    <row r="345">
      <c r="A345" s="403" t="s">
        <v>241</v>
      </c>
      <c r="B345" s="403" t="s">
        <v>242</v>
      </c>
      <c r="C345" s="403" t="s">
        <v>16</v>
      </c>
      <c r="D345" s="403" t="n">
        <v>19.7257263</v>
      </c>
      <c r="E345" s="403" t="n">
        <v>57.6143082530155</v>
      </c>
      <c r="F345" s="403" t="n">
        <v>3.48011891317431</v>
      </c>
      <c r="G345" s="403" t="n">
        <v>52.6465774634553</v>
      </c>
      <c r="H345" s="403"/>
      <c r="I345" s="403"/>
      <c r="J345" s="403"/>
      <c r="K345" s="403"/>
      <c r="L345" s="403" t="n">
        <v>541.615364</v>
      </c>
      <c r="M345" s="403" t="n">
        <v>18.5985071624267</v>
      </c>
      <c r="N345" s="403" t="n">
        <v>95.5547006612471</v>
      </c>
      <c r="O345" s="403" t="n">
        <v>2.54347899755489</v>
      </c>
      <c r="P345" s="403" t="n">
        <v>5.470757</v>
      </c>
      <c r="Q345" s="403" t="n">
        <v>100</v>
      </c>
      <c r="R345" s="403" t="n">
        <v>0.965180425578589</v>
      </c>
      <c r="S345" s="403" t="n">
        <v>99.9510828910705</v>
      </c>
    </row>
    <row r="346">
      <c r="A346" s="403" t="s">
        <v>241</v>
      </c>
      <c r="B346" s="403" t="s">
        <v>242</v>
      </c>
      <c r="C346" s="403" t="s">
        <v>17</v>
      </c>
      <c r="D346" s="403" t="n">
        <v>104.8094632</v>
      </c>
      <c r="E346" s="403" t="n">
        <v>33.8657171823988</v>
      </c>
      <c r="F346" s="403" t="n">
        <v>2.55276968184542</v>
      </c>
      <c r="G346" s="403" t="n">
        <v>30.9228027320303</v>
      </c>
      <c r="H346" s="403" t="n">
        <v>7.6090526</v>
      </c>
      <c r="I346" s="403" t="n">
        <v>100</v>
      </c>
      <c r="J346" s="403" t="n">
        <v>0.18532829185263</v>
      </c>
      <c r="K346" s="403" t="n">
        <v>100.590661049256</v>
      </c>
      <c r="L346" s="403" t="n">
        <v>3939.2283868</v>
      </c>
      <c r="M346" s="403" t="n">
        <v>9.50308648992347</v>
      </c>
      <c r="N346" s="403" t="n">
        <v>95.9449890178225</v>
      </c>
      <c r="O346" s="403" t="n">
        <v>1.2130647881825</v>
      </c>
      <c r="P346" s="403" t="n">
        <v>54.0687029</v>
      </c>
      <c r="Q346" s="403" t="n">
        <v>47.1162645328928</v>
      </c>
      <c r="R346" s="403" t="n">
        <v>1.31691300847944</v>
      </c>
      <c r="S346" s="403" t="n">
        <v>46.7568973322108</v>
      </c>
    </row>
    <row r="347">
      <c r="A347" s="403" t="s">
        <v>243</v>
      </c>
      <c r="B347" s="403" t="s">
        <v>244</v>
      </c>
      <c r="C347" s="403" t="s">
        <v>16</v>
      </c>
      <c r="D347" s="403" t="n">
        <v>64.2145085</v>
      </c>
      <c r="E347" s="403" t="n">
        <v>47.5697044700276</v>
      </c>
      <c r="F347" s="403" t="n">
        <v>3.61249596113152</v>
      </c>
      <c r="G347" s="403" t="n">
        <v>43.3557515732046</v>
      </c>
      <c r="H347" s="403"/>
      <c r="I347" s="403"/>
      <c r="J347" s="403"/>
      <c r="K347" s="403"/>
      <c r="L347" s="403" t="n">
        <v>1713.351728</v>
      </c>
      <c r="M347" s="403" t="n">
        <v>15.9491727204766</v>
      </c>
      <c r="N347" s="403" t="n">
        <v>96.3875040388685</v>
      </c>
      <c r="O347" s="403" t="n">
        <v>1.62492512916264</v>
      </c>
      <c r="P347" s="403"/>
      <c r="Q347" s="403"/>
      <c r="R347" s="403"/>
      <c r="S347" s="403"/>
    </row>
    <row r="348">
      <c r="A348" s="403" t="s">
        <v>243</v>
      </c>
      <c r="B348" s="403" t="s">
        <v>244</v>
      </c>
      <c r="C348" s="403" t="s">
        <v>17</v>
      </c>
      <c r="D348" s="403" t="n">
        <v>72.8377956</v>
      </c>
      <c r="E348" s="403" t="n">
        <v>37.8704587779316</v>
      </c>
      <c r="F348" s="403" t="n">
        <v>1.55786477787472</v>
      </c>
      <c r="G348" s="403" t="n">
        <v>37.6694543732412</v>
      </c>
      <c r="H348" s="403" t="n">
        <v>6.7881852</v>
      </c>
      <c r="I348" s="403" t="n">
        <v>100</v>
      </c>
      <c r="J348" s="403" t="n">
        <v>0.145186637536989</v>
      </c>
      <c r="K348" s="403" t="n">
        <v>98.3488991224393</v>
      </c>
      <c r="L348" s="403" t="n">
        <v>4595.8629727</v>
      </c>
      <c r="M348" s="403" t="n">
        <v>7.91231765038823</v>
      </c>
      <c r="N348" s="403" t="n">
        <v>98.2969485845883</v>
      </c>
      <c r="O348" s="403" t="n">
        <v>0.603204716696962</v>
      </c>
      <c r="P348" s="403"/>
      <c r="Q348" s="403"/>
      <c r="R348" s="403"/>
      <c r="S348" s="403"/>
    </row>
    <row r="349">
      <c r="A349" s="403" t="s">
        <v>245</v>
      </c>
      <c r="B349" s="403" t="s">
        <v>246</v>
      </c>
      <c r="C349" s="403" t="s">
        <v>16</v>
      </c>
      <c r="D349" s="403"/>
      <c r="E349" s="403"/>
      <c r="F349" s="403"/>
      <c r="G349" s="403"/>
      <c r="H349" s="403"/>
      <c r="I349" s="403"/>
      <c r="J349" s="403"/>
      <c r="K349" s="403"/>
      <c r="L349" s="403" t="n">
        <v>1674.6063387</v>
      </c>
      <c r="M349" s="403" t="n">
        <v>17.1630660060458</v>
      </c>
      <c r="N349" s="403" t="n">
        <v>100</v>
      </c>
      <c r="O349" s="403" t="n">
        <v>0</v>
      </c>
      <c r="P349" s="403"/>
      <c r="Q349" s="403"/>
      <c r="R349" s="403"/>
      <c r="S349" s="403"/>
    </row>
    <row r="350">
      <c r="A350" s="403" t="s">
        <v>245</v>
      </c>
      <c r="B350" s="403" t="s">
        <v>246</v>
      </c>
      <c r="C350" s="403" t="s">
        <v>17</v>
      </c>
      <c r="D350" s="403" t="n">
        <v>68.188796</v>
      </c>
      <c r="E350" s="403" t="n">
        <v>60.0823884033845</v>
      </c>
      <c r="F350" s="403" t="n">
        <v>1.56761239568144</v>
      </c>
      <c r="G350" s="403" t="n">
        <v>59.1344753270578</v>
      </c>
      <c r="H350" s="403"/>
      <c r="I350" s="403"/>
      <c r="J350" s="403"/>
      <c r="K350" s="403"/>
      <c r="L350" s="403" t="n">
        <v>4281.6617275</v>
      </c>
      <c r="M350" s="403" t="n">
        <v>14.1593836783802</v>
      </c>
      <c r="N350" s="403" t="n">
        <v>98.4323876043185</v>
      </c>
      <c r="O350" s="403" t="n">
        <v>0.941762551848808</v>
      </c>
      <c r="P350" s="403"/>
      <c r="Q350" s="403"/>
      <c r="R350" s="403"/>
      <c r="S350" s="403"/>
    </row>
    <row r="351">
      <c r="A351" s="403" t="s">
        <v>247</v>
      </c>
      <c r="B351" s="403" t="s">
        <v>248</v>
      </c>
      <c r="C351" s="403" t="s">
        <v>16</v>
      </c>
      <c r="D351" s="403"/>
      <c r="E351" s="403"/>
      <c r="F351" s="403"/>
      <c r="G351" s="403"/>
      <c r="H351" s="403"/>
      <c r="I351" s="403"/>
      <c r="J351" s="403"/>
      <c r="K351" s="403"/>
      <c r="L351" s="403" t="n">
        <v>621.9183319</v>
      </c>
      <c r="M351" s="403" t="n">
        <v>22.3627805108656</v>
      </c>
      <c r="N351" s="403" t="n">
        <v>100</v>
      </c>
      <c r="O351" s="403" t="n">
        <v>0</v>
      </c>
      <c r="P351" s="403"/>
      <c r="Q351" s="403"/>
      <c r="R351" s="403"/>
      <c r="S351" s="403"/>
    </row>
    <row r="352">
      <c r="A352" s="403" t="s">
        <v>247</v>
      </c>
      <c r="B352" s="403" t="s">
        <v>248</v>
      </c>
      <c r="C352" s="403" t="s">
        <v>17</v>
      </c>
      <c r="D352" s="403" t="n">
        <v>159.2649998</v>
      </c>
      <c r="E352" s="403" t="n">
        <v>79.9985632246045</v>
      </c>
      <c r="F352" s="403" t="n">
        <v>1.25184343257967</v>
      </c>
      <c r="G352" s="403" t="n">
        <v>78.6067565777124</v>
      </c>
      <c r="H352" s="403"/>
      <c r="I352" s="403"/>
      <c r="J352" s="403"/>
      <c r="K352" s="403"/>
      <c r="L352" s="403" t="n">
        <v>12497.5802983</v>
      </c>
      <c r="M352" s="403" t="n">
        <v>6.70534719242237</v>
      </c>
      <c r="N352" s="403" t="n">
        <v>98.2325924667089</v>
      </c>
      <c r="O352" s="403" t="n">
        <v>1.01970524110368</v>
      </c>
      <c r="P352" s="403" t="n">
        <v>65.5923211</v>
      </c>
      <c r="Q352" s="403" t="n">
        <v>57.0338189316438</v>
      </c>
      <c r="R352" s="403" t="n">
        <v>0.515564100711421</v>
      </c>
      <c r="S352" s="403" t="n">
        <v>54.9729115627514</v>
      </c>
    </row>
    <row r="353">
      <c r="A353" s="403" t="s">
        <v>249</v>
      </c>
      <c r="B353" s="403" t="s">
        <v>250</v>
      </c>
      <c r="C353" s="403" t="s">
        <v>16</v>
      </c>
      <c r="D353" s="403"/>
      <c r="E353" s="403"/>
      <c r="F353" s="403"/>
      <c r="G353" s="403"/>
      <c r="H353" s="403"/>
      <c r="I353" s="403"/>
      <c r="J353" s="403"/>
      <c r="K353" s="403"/>
      <c r="L353" s="403" t="n">
        <v>964.6297642</v>
      </c>
      <c r="M353" s="403" t="n">
        <v>25.643606764763</v>
      </c>
      <c r="N353" s="403" t="n">
        <v>100</v>
      </c>
      <c r="O353" s="403" t="n">
        <v>0</v>
      </c>
      <c r="P353" s="403"/>
      <c r="Q353" s="403"/>
      <c r="R353" s="403"/>
      <c r="S353" s="403"/>
    </row>
    <row r="354">
      <c r="A354" s="403" t="s">
        <v>249</v>
      </c>
      <c r="B354" s="403" t="s">
        <v>250</v>
      </c>
      <c r="C354" s="403" t="s">
        <v>17</v>
      </c>
      <c r="D354" s="403" t="n">
        <v>43.511605</v>
      </c>
      <c r="E354" s="403" t="n">
        <v>71.2678821546389</v>
      </c>
      <c r="F354" s="403" t="n">
        <v>0.401625932266389</v>
      </c>
      <c r="G354" s="403" t="n">
        <v>70.1630448023609</v>
      </c>
      <c r="H354" s="403"/>
      <c r="I354" s="403"/>
      <c r="J354" s="403"/>
      <c r="K354" s="403"/>
      <c r="L354" s="403" t="n">
        <v>10778.0629712</v>
      </c>
      <c r="M354" s="403" t="n">
        <v>6.70167951332019</v>
      </c>
      <c r="N354" s="403" t="n">
        <v>99.484944047319</v>
      </c>
      <c r="O354" s="403" t="n">
        <v>0.30453919597936</v>
      </c>
      <c r="P354" s="403" t="n">
        <v>12.2888535</v>
      </c>
      <c r="Q354" s="403" t="n">
        <v>99.9999999999999</v>
      </c>
      <c r="R354" s="403" t="n">
        <v>0.113430020414613</v>
      </c>
      <c r="S354" s="403" t="n">
        <v>100.901163681645</v>
      </c>
    </row>
    <row r="355">
      <c r="A355" s="403" t="s">
        <v>251</v>
      </c>
      <c r="B355" s="403" t="s">
        <v>252</v>
      </c>
      <c r="C355" s="403" t="s">
        <v>16</v>
      </c>
      <c r="D355" s="403"/>
      <c r="E355" s="403"/>
      <c r="F355" s="403"/>
      <c r="G355" s="403"/>
      <c r="H355" s="403"/>
      <c r="I355" s="403"/>
      <c r="J355" s="403"/>
      <c r="K355" s="403"/>
      <c r="L355" s="403" t="n">
        <v>510.5940891</v>
      </c>
      <c r="M355" s="403" t="n">
        <v>23.4822110528126</v>
      </c>
      <c r="N355" s="403" t="n">
        <v>100</v>
      </c>
      <c r="O355" s="403" t="n">
        <v>0</v>
      </c>
      <c r="P355" s="403"/>
      <c r="Q355" s="403"/>
      <c r="R355" s="403"/>
      <c r="S355" s="403"/>
    </row>
    <row r="356">
      <c r="A356" s="403" t="s">
        <v>251</v>
      </c>
      <c r="B356" s="403" t="s">
        <v>252</v>
      </c>
      <c r="C356" s="403" t="s">
        <v>17</v>
      </c>
      <c r="D356" s="403" t="n">
        <v>31.2170003</v>
      </c>
      <c r="E356" s="403" t="n">
        <v>70.5443311662456</v>
      </c>
      <c r="F356" s="403" t="n">
        <v>0.473589530657698</v>
      </c>
      <c r="G356" s="403" t="n">
        <v>71.0519890177086</v>
      </c>
      <c r="H356" s="403"/>
      <c r="I356" s="403"/>
      <c r="J356" s="403"/>
      <c r="K356" s="403"/>
      <c r="L356" s="403" t="n">
        <v>6533.6664853</v>
      </c>
      <c r="M356" s="403" t="n">
        <v>7.24183694149668</v>
      </c>
      <c r="N356" s="403" t="n">
        <v>99.1215047733833</v>
      </c>
      <c r="O356" s="403" t="n">
        <v>0.445841908710943</v>
      </c>
      <c r="P356" s="403" t="n">
        <v>26.6896551</v>
      </c>
      <c r="Q356" s="403" t="n">
        <v>71.3291534057179</v>
      </c>
      <c r="R356" s="403" t="n">
        <v>0.404905695959033</v>
      </c>
      <c r="S356" s="403" t="n">
        <v>71.4855868455002</v>
      </c>
    </row>
    <row r="357">
      <c r="A357" s="403" t="s">
        <v>253</v>
      </c>
      <c r="B357" s="403" t="s">
        <v>254</v>
      </c>
      <c r="C357" s="403" t="s">
        <v>16</v>
      </c>
      <c r="D357" s="403" t="n">
        <v>160.5287471</v>
      </c>
      <c r="E357" s="403" t="n">
        <v>72.4809788227463</v>
      </c>
      <c r="F357" s="403" t="n">
        <v>3.69283720801976</v>
      </c>
      <c r="G357" s="403" t="n">
        <v>66.6293613917128</v>
      </c>
      <c r="H357" s="403"/>
      <c r="I357" s="403"/>
      <c r="J357" s="403"/>
      <c r="K357" s="403"/>
      <c r="L357" s="403" t="n">
        <v>4186.5014104</v>
      </c>
      <c r="M357" s="403" t="n">
        <v>15.5131486395789</v>
      </c>
      <c r="N357" s="403" t="n">
        <v>96.3071627919802</v>
      </c>
      <c r="O357" s="403" t="n">
        <v>2.55486069530855</v>
      </c>
      <c r="P357" s="403"/>
      <c r="Q357" s="403"/>
      <c r="R357" s="403"/>
      <c r="S357" s="403"/>
    </row>
    <row r="358">
      <c r="A358" s="403" t="s">
        <v>253</v>
      </c>
      <c r="B358" s="403" t="s">
        <v>254</v>
      </c>
      <c r="C358" s="403" t="s">
        <v>17</v>
      </c>
      <c r="D358" s="403" t="n">
        <v>383.1191397</v>
      </c>
      <c r="E358" s="403" t="n">
        <v>33.8680988001396</v>
      </c>
      <c r="F358" s="403" t="n">
        <v>2.87938512193176</v>
      </c>
      <c r="G358" s="403" t="n">
        <v>33.3828660596605</v>
      </c>
      <c r="H358" s="403"/>
      <c r="I358" s="403"/>
      <c r="J358" s="403"/>
      <c r="K358" s="403"/>
      <c r="L358" s="403" t="n">
        <v>12899.6148239</v>
      </c>
      <c r="M358" s="403" t="n">
        <v>6.55520278385787</v>
      </c>
      <c r="N358" s="403" t="n">
        <v>96.9488473785798</v>
      </c>
      <c r="O358" s="403" t="n">
        <v>0.993651169005632</v>
      </c>
      <c r="P358" s="403" t="n">
        <v>22.8546769</v>
      </c>
      <c r="Q358" s="403" t="n">
        <v>100</v>
      </c>
      <c r="R358" s="403" t="n">
        <v>0.171767499488404</v>
      </c>
      <c r="S358" s="403" t="n">
        <v>98.947022983604</v>
      </c>
    </row>
    <row r="359">
      <c r="A359" s="403" t="s">
        <v>255</v>
      </c>
      <c r="B359" s="403" t="s">
        <v>256</v>
      </c>
      <c r="C359" s="403" t="s">
        <v>16</v>
      </c>
      <c r="D359" s="403"/>
      <c r="E359" s="403"/>
      <c r="F359" s="403"/>
      <c r="G359" s="403"/>
      <c r="H359" s="403"/>
      <c r="I359" s="403"/>
      <c r="J359" s="403"/>
      <c r="K359" s="403"/>
      <c r="L359" s="403" t="n">
        <v>414.5678782</v>
      </c>
      <c r="M359" s="403" t="n">
        <v>23.6196338945861</v>
      </c>
      <c r="N359" s="403" t="n">
        <v>100</v>
      </c>
      <c r="O359" s="403" t="n">
        <v>0</v>
      </c>
      <c r="P359" s="403"/>
      <c r="Q359" s="403"/>
      <c r="R359" s="403"/>
      <c r="S359" s="403"/>
    </row>
    <row r="360">
      <c r="A360" s="403" t="s">
        <v>255</v>
      </c>
      <c r="B360" s="403" t="s">
        <v>256</v>
      </c>
      <c r="C360" s="403" t="s">
        <v>17</v>
      </c>
      <c r="D360" s="403" t="n">
        <v>20.8005088</v>
      </c>
      <c r="E360" s="403" t="n">
        <v>99.9999999999997</v>
      </c>
      <c r="F360" s="403" t="n">
        <v>0.305947900642266</v>
      </c>
      <c r="G360" s="403" t="n">
        <v>98.5703929240329</v>
      </c>
      <c r="H360" s="403"/>
      <c r="I360" s="403"/>
      <c r="J360" s="403"/>
      <c r="K360" s="403"/>
      <c r="L360" s="403" t="n">
        <v>6763.4259533</v>
      </c>
      <c r="M360" s="403" t="n">
        <v>6.9354493276993</v>
      </c>
      <c r="N360" s="403" t="n">
        <v>99.4810267122674</v>
      </c>
      <c r="O360" s="403" t="n">
        <v>0.368518040951176</v>
      </c>
      <c r="P360" s="403" t="n">
        <v>14.4829771</v>
      </c>
      <c r="Q360" s="403" t="n">
        <v>100</v>
      </c>
      <c r="R360" s="403" t="n">
        <v>0.213025387090292</v>
      </c>
      <c r="S360" s="403" t="n">
        <v>100.640763518177</v>
      </c>
    </row>
    <row r="361">
      <c r="A361" s="403" t="s">
        <v>257</v>
      </c>
      <c r="B361" s="403" t="s">
        <v>258</v>
      </c>
      <c r="C361" s="403" t="s">
        <v>16</v>
      </c>
      <c r="D361" s="403"/>
      <c r="E361" s="403"/>
      <c r="F361" s="403"/>
      <c r="G361" s="403"/>
      <c r="H361" s="403"/>
      <c r="I361" s="403"/>
      <c r="J361" s="403"/>
      <c r="K361" s="403"/>
      <c r="L361" s="403" t="n">
        <v>202.781447</v>
      </c>
      <c r="M361" s="403" t="n">
        <v>29.9338952007867</v>
      </c>
      <c r="N361" s="403" t="n">
        <v>100</v>
      </c>
      <c r="O361" s="403" t="n">
        <v>0</v>
      </c>
      <c r="P361" s="403"/>
      <c r="Q361" s="403"/>
      <c r="R361" s="403"/>
      <c r="S361" s="403"/>
    </row>
    <row r="362">
      <c r="A362" s="403" t="s">
        <v>257</v>
      </c>
      <c r="B362" s="403" t="s">
        <v>258</v>
      </c>
      <c r="C362" s="403" t="s">
        <v>17</v>
      </c>
      <c r="D362" s="403" t="n">
        <v>10.9629498</v>
      </c>
      <c r="E362" s="403" t="n">
        <v>100</v>
      </c>
      <c r="F362" s="403" t="n">
        <v>0.145188913468538</v>
      </c>
      <c r="G362" s="403" t="n">
        <v>100.964774874106</v>
      </c>
      <c r="H362" s="403"/>
      <c r="I362" s="403"/>
      <c r="J362" s="403"/>
      <c r="K362" s="403"/>
      <c r="L362" s="403" t="n">
        <v>7502.8047036</v>
      </c>
      <c r="M362" s="403" t="n">
        <v>6.0761608798656</v>
      </c>
      <c r="N362" s="403" t="n">
        <v>99.3641385535049</v>
      </c>
      <c r="O362" s="403" t="n">
        <v>0.510922379145603</v>
      </c>
      <c r="P362" s="403" t="n">
        <v>37.0497872</v>
      </c>
      <c r="Q362" s="403" t="n">
        <v>100</v>
      </c>
      <c r="R362" s="403" t="n">
        <v>0.490672533026516</v>
      </c>
      <c r="S362" s="403" t="n">
        <v>99.3382266016694</v>
      </c>
    </row>
    <row r="363">
      <c r="A363" s="403" t="s">
        <v>259</v>
      </c>
      <c r="B363" s="403" t="s">
        <v>260</v>
      </c>
      <c r="C363" s="403" t="s">
        <v>16</v>
      </c>
      <c r="D363" s="403"/>
      <c r="E363" s="403"/>
      <c r="F363" s="403"/>
      <c r="G363" s="403"/>
      <c r="H363" s="403"/>
      <c r="I363" s="403"/>
      <c r="J363" s="403"/>
      <c r="K363" s="403"/>
      <c r="L363" s="403" t="n">
        <v>247.296249</v>
      </c>
      <c r="M363" s="403" t="n">
        <v>32.877218908043</v>
      </c>
      <c r="N363" s="403" t="n">
        <v>100</v>
      </c>
      <c r="O363" s="403" t="n">
        <v>0</v>
      </c>
      <c r="P363" s="403"/>
      <c r="Q363" s="403"/>
      <c r="R363" s="403"/>
      <c r="S363" s="403"/>
    </row>
    <row r="364">
      <c r="A364" s="403" t="s">
        <v>259</v>
      </c>
      <c r="B364" s="403" t="s">
        <v>260</v>
      </c>
      <c r="C364" s="403" t="s">
        <v>17</v>
      </c>
      <c r="D364" s="403"/>
      <c r="E364" s="403"/>
      <c r="F364" s="403"/>
      <c r="G364" s="403"/>
      <c r="H364" s="403" t="n">
        <v>12.611122</v>
      </c>
      <c r="I364" s="403" t="n">
        <v>100</v>
      </c>
      <c r="J364" s="403" t="n">
        <v>0.183578600683242</v>
      </c>
      <c r="K364" s="403" t="n">
        <v>101.098064292784</v>
      </c>
      <c r="L364" s="403" t="n">
        <v>6856.9923901</v>
      </c>
      <c r="M364" s="403" t="n">
        <v>7.30966836480747</v>
      </c>
      <c r="N364" s="403" t="n">
        <v>99.8164213993168</v>
      </c>
      <c r="O364" s="403" t="n">
        <v>0.185935749994547</v>
      </c>
      <c r="P364" s="403"/>
      <c r="Q364" s="403"/>
      <c r="R364" s="403"/>
      <c r="S364" s="403"/>
    </row>
    <row r="365">
      <c r="A365" s="403" t="s">
        <v>261</v>
      </c>
      <c r="B365" s="403" t="s">
        <v>262</v>
      </c>
      <c r="C365" s="403" t="s">
        <v>16</v>
      </c>
      <c r="D365" s="403"/>
      <c r="E365" s="403"/>
      <c r="F365" s="403"/>
      <c r="G365" s="403"/>
      <c r="H365" s="403"/>
      <c r="I365" s="403"/>
      <c r="J365" s="403"/>
      <c r="K365" s="403"/>
      <c r="L365" s="403" t="n">
        <v>653.2496948</v>
      </c>
      <c r="M365" s="403" t="n">
        <v>25.3264221743735</v>
      </c>
      <c r="N365" s="403" t="n">
        <v>100</v>
      </c>
      <c r="O365" s="403" t="n">
        <v>0</v>
      </c>
      <c r="P365" s="403"/>
      <c r="Q365" s="403"/>
      <c r="R365" s="403"/>
      <c r="S365" s="403"/>
    </row>
    <row r="366">
      <c r="A366" s="403" t="s">
        <v>261</v>
      </c>
      <c r="B366" s="403" t="s">
        <v>262</v>
      </c>
      <c r="C366" s="403" t="s">
        <v>17</v>
      </c>
      <c r="D366" s="403" t="n">
        <v>17.6733235</v>
      </c>
      <c r="E366" s="403" t="n">
        <v>100</v>
      </c>
      <c r="F366" s="403" t="n">
        <v>0.21765169963265</v>
      </c>
      <c r="G366" s="403" t="n">
        <v>99.3656417018922</v>
      </c>
      <c r="H366" s="403"/>
      <c r="I366" s="403"/>
      <c r="J366" s="403"/>
      <c r="K366" s="403"/>
      <c r="L366" s="403" t="n">
        <v>8082.3531866</v>
      </c>
      <c r="M366" s="403" t="n">
        <v>8.43318909831347</v>
      </c>
      <c r="N366" s="403" t="n">
        <v>99.5363383743219</v>
      </c>
      <c r="O366" s="403" t="n">
        <v>0.328823110333952</v>
      </c>
      <c r="P366" s="403" t="n">
        <v>19.9760122</v>
      </c>
      <c r="Q366" s="403" t="n">
        <v>100</v>
      </c>
      <c r="R366" s="403" t="n">
        <v>0.246009926045463</v>
      </c>
      <c r="S366" s="403" t="n">
        <v>100.805959157433</v>
      </c>
    </row>
    <row r="367">
      <c r="A367" s="403" t="s">
        <v>263</v>
      </c>
      <c r="B367" s="403" t="s">
        <v>264</v>
      </c>
      <c r="C367" s="403" t="s">
        <v>16</v>
      </c>
      <c r="D367" s="403"/>
      <c r="E367" s="403"/>
      <c r="F367" s="403"/>
      <c r="G367" s="403"/>
      <c r="H367" s="403"/>
      <c r="I367" s="403"/>
      <c r="J367" s="403"/>
      <c r="K367" s="403"/>
      <c r="L367" s="403" t="n">
        <v>394.5340856</v>
      </c>
      <c r="M367" s="403" t="n">
        <v>22.6587260857299</v>
      </c>
      <c r="N367" s="403" t="n">
        <v>100</v>
      </c>
      <c r="O367" s="403" t="n">
        <v>0</v>
      </c>
      <c r="P367" s="403"/>
      <c r="Q367" s="403"/>
      <c r="R367" s="403"/>
      <c r="S367" s="403"/>
    </row>
    <row r="368">
      <c r="A368" s="403" t="s">
        <v>263</v>
      </c>
      <c r="B368" s="403" t="s">
        <v>264</v>
      </c>
      <c r="C368" s="403" t="s">
        <v>17</v>
      </c>
      <c r="D368" s="403"/>
      <c r="E368" s="403"/>
      <c r="F368" s="403"/>
      <c r="G368" s="403"/>
      <c r="H368" s="403"/>
      <c r="I368" s="403"/>
      <c r="J368" s="403"/>
      <c r="K368" s="403"/>
      <c r="L368" s="403" t="n">
        <v>7738.0110294</v>
      </c>
      <c r="M368" s="403" t="n">
        <v>7.56683116497117</v>
      </c>
      <c r="N368" s="403" t="n">
        <v>100</v>
      </c>
      <c r="O368" s="403" t="n">
        <v>0</v>
      </c>
      <c r="P368" s="403"/>
      <c r="Q368" s="403"/>
      <c r="R368" s="403"/>
      <c r="S368" s="403"/>
    </row>
    <row r="369">
      <c r="A369" s="403" t="s">
        <v>265</v>
      </c>
      <c r="B369" s="403" t="s">
        <v>266</v>
      </c>
      <c r="C369" s="403" t="s">
        <v>16</v>
      </c>
      <c r="D369" s="403"/>
      <c r="E369" s="403"/>
      <c r="F369" s="403"/>
      <c r="G369" s="403"/>
      <c r="H369" s="403"/>
      <c r="I369" s="403"/>
      <c r="J369" s="403"/>
      <c r="K369" s="403"/>
      <c r="L369" s="403" t="n">
        <v>79.0882906</v>
      </c>
      <c r="M369" s="403" t="n">
        <v>35.407925235552</v>
      </c>
      <c r="N369" s="403" t="n">
        <v>100</v>
      </c>
      <c r="O369" s="403" t="n">
        <v>0</v>
      </c>
      <c r="P369" s="403"/>
      <c r="Q369" s="403"/>
      <c r="R369" s="403"/>
      <c r="S369" s="403"/>
    </row>
    <row r="370">
      <c r="A370" s="403" t="s">
        <v>265</v>
      </c>
      <c r="B370" s="403" t="s">
        <v>266</v>
      </c>
      <c r="C370" s="403" t="s">
        <v>17</v>
      </c>
      <c r="D370" s="403"/>
      <c r="E370" s="403"/>
      <c r="F370" s="403"/>
      <c r="G370" s="403"/>
      <c r="H370" s="403"/>
      <c r="I370" s="403"/>
      <c r="J370" s="403"/>
      <c r="K370" s="403"/>
      <c r="L370" s="403" t="n">
        <v>1838.0770134</v>
      </c>
      <c r="M370" s="403" t="n">
        <v>8.78735362368427</v>
      </c>
      <c r="N370" s="403" t="n">
        <v>99.1336384403612</v>
      </c>
      <c r="O370" s="403" t="n">
        <v>0.665651200313996</v>
      </c>
      <c r="P370" s="403" t="n">
        <v>16.0635612</v>
      </c>
      <c r="Q370" s="403" t="n">
        <v>77.8134918937247</v>
      </c>
      <c r="R370" s="403" t="n">
        <v>0.86636155963878</v>
      </c>
      <c r="S370" s="403" t="n">
        <v>76.1673053070744</v>
      </c>
    </row>
    <row r="371">
      <c r="A371" s="403" t="s">
        <v>267</v>
      </c>
      <c r="B371" s="403" t="s">
        <v>268</v>
      </c>
      <c r="C371" s="403" t="s">
        <v>16</v>
      </c>
      <c r="D371" s="403" t="n">
        <v>73.0447664</v>
      </c>
      <c r="E371" s="403" t="n">
        <v>100</v>
      </c>
      <c r="F371" s="403" t="n">
        <v>2.23695555005626</v>
      </c>
      <c r="G371" s="403" t="n">
        <v>87.6111823116657</v>
      </c>
      <c r="H371" s="403"/>
      <c r="I371" s="403"/>
      <c r="J371" s="403"/>
      <c r="K371" s="403"/>
      <c r="L371" s="403" t="n">
        <v>3192.3203589</v>
      </c>
      <c r="M371" s="403" t="n">
        <v>35.7877667204408</v>
      </c>
      <c r="N371" s="403" t="n">
        <v>97.7630444499437</v>
      </c>
      <c r="O371" s="403" t="n">
        <v>2.00466670838404</v>
      </c>
      <c r="P371" s="403"/>
      <c r="Q371" s="403"/>
      <c r="R371" s="403"/>
      <c r="S371" s="403"/>
    </row>
    <row r="372">
      <c r="A372" s="403" t="s">
        <v>267</v>
      </c>
      <c r="B372" s="403" t="s">
        <v>268</v>
      </c>
      <c r="C372" s="403" t="s">
        <v>17</v>
      </c>
      <c r="D372" s="403" t="n">
        <v>189.998951</v>
      </c>
      <c r="E372" s="403" t="n">
        <v>70.1852041230712</v>
      </c>
      <c r="F372" s="403" t="n">
        <v>0.583421053234158</v>
      </c>
      <c r="G372" s="403" t="n">
        <v>67.9509887027761</v>
      </c>
      <c r="H372" s="403"/>
      <c r="I372" s="403"/>
      <c r="J372" s="403"/>
      <c r="K372" s="403"/>
      <c r="L372" s="403" t="n">
        <v>32376.3525625</v>
      </c>
      <c r="M372" s="403" t="n">
        <v>8.50111193820848</v>
      </c>
      <c r="N372" s="403" t="n">
        <v>99.4165789467658</v>
      </c>
      <c r="O372" s="403" t="n">
        <v>0.398766863809547</v>
      </c>
      <c r="P372" s="403"/>
      <c r="Q372" s="403"/>
      <c r="R372" s="403"/>
      <c r="S372" s="403"/>
    </row>
    <row r="373">
      <c r="A373" s="403" t="s">
        <v>269</v>
      </c>
      <c r="B373" s="403" t="s">
        <v>270</v>
      </c>
      <c r="C373" s="403" t="s">
        <v>16</v>
      </c>
      <c r="D373" s="403"/>
      <c r="E373" s="403"/>
      <c r="F373" s="403"/>
      <c r="G373" s="403"/>
      <c r="H373" s="403"/>
      <c r="I373" s="403"/>
      <c r="J373" s="403"/>
      <c r="K373" s="403"/>
      <c r="L373" s="403" t="n">
        <v>515.8063989</v>
      </c>
      <c r="M373" s="403" t="n">
        <v>32.810900503554</v>
      </c>
      <c r="N373" s="403" t="n">
        <v>100</v>
      </c>
      <c r="O373" s="403" t="n">
        <v>0</v>
      </c>
      <c r="P373" s="403"/>
      <c r="Q373" s="403"/>
      <c r="R373" s="403"/>
      <c r="S373" s="403"/>
    </row>
    <row r="374">
      <c r="A374" s="403" t="s">
        <v>269</v>
      </c>
      <c r="B374" s="403" t="s">
        <v>270</v>
      </c>
      <c r="C374" s="403" t="s">
        <v>17</v>
      </c>
      <c r="D374" s="403" t="n">
        <v>36.5572983</v>
      </c>
      <c r="E374" s="403" t="n">
        <v>99.9999999999999</v>
      </c>
      <c r="F374" s="403" t="n">
        <v>0.147479525854896</v>
      </c>
      <c r="G374" s="403" t="n">
        <v>99.9322478507222</v>
      </c>
      <c r="H374" s="403"/>
      <c r="I374" s="403"/>
      <c r="J374" s="403"/>
      <c r="K374" s="403"/>
      <c r="L374" s="403" t="n">
        <v>24222.141466</v>
      </c>
      <c r="M374" s="403" t="n">
        <v>5.85892202701618</v>
      </c>
      <c r="N374" s="403" t="n">
        <v>97.7170115056316</v>
      </c>
      <c r="O374" s="403" t="n">
        <v>0.941787794665584</v>
      </c>
      <c r="P374" s="403" t="n">
        <v>529.3510264</v>
      </c>
      <c r="Q374" s="403" t="n">
        <v>43.6006318840913</v>
      </c>
      <c r="R374" s="403" t="n">
        <v>2.13550896851354</v>
      </c>
      <c r="S374" s="403" t="n">
        <v>42.7879644960297</v>
      </c>
    </row>
    <row r="375">
      <c r="A375" s="403" t="s">
        <v>271</v>
      </c>
      <c r="B375" s="403" t="s">
        <v>272</v>
      </c>
      <c r="C375" s="403" t="s">
        <v>16</v>
      </c>
      <c r="D375" s="403"/>
      <c r="E375" s="403"/>
      <c r="F375" s="403"/>
      <c r="G375" s="403"/>
      <c r="H375" s="403"/>
      <c r="I375" s="403"/>
      <c r="J375" s="403"/>
      <c r="K375" s="403"/>
      <c r="L375" s="403" t="n">
        <v>393.0469031</v>
      </c>
      <c r="M375" s="403" t="n">
        <v>25.9907204489653</v>
      </c>
      <c r="N375" s="403" t="n">
        <v>100</v>
      </c>
      <c r="O375" s="403" t="n">
        <v>0</v>
      </c>
      <c r="P375" s="403"/>
      <c r="Q375" s="403"/>
      <c r="R375" s="403"/>
      <c r="S375" s="403"/>
    </row>
    <row r="376">
      <c r="A376" s="403" t="s">
        <v>271</v>
      </c>
      <c r="B376" s="403" t="s">
        <v>272</v>
      </c>
      <c r="C376" s="403" t="s">
        <v>17</v>
      </c>
      <c r="D376" s="403" t="n">
        <v>87.408476</v>
      </c>
      <c r="E376" s="403" t="n">
        <v>58.7547115526127</v>
      </c>
      <c r="F376" s="403" t="n">
        <v>0.825292942911449</v>
      </c>
      <c r="G376" s="403" t="n">
        <v>58.8069809106909</v>
      </c>
      <c r="H376" s="403" t="n">
        <v>27.6010502</v>
      </c>
      <c r="I376" s="403" t="n">
        <v>99.9999999999998</v>
      </c>
      <c r="J376" s="403" t="n">
        <v>0.260603467643168</v>
      </c>
      <c r="K376" s="403" t="n">
        <v>101.159719195549</v>
      </c>
      <c r="L376" s="403" t="n">
        <v>10476.1965117</v>
      </c>
      <c r="M376" s="403" t="n">
        <v>6.29473678735142</v>
      </c>
      <c r="N376" s="403" t="n">
        <v>98.9141035894454</v>
      </c>
      <c r="O376" s="403" t="n">
        <v>0.70157909423551</v>
      </c>
      <c r="P376" s="403"/>
      <c r="Q376" s="403"/>
      <c r="R376" s="403"/>
      <c r="S376" s="403"/>
    </row>
    <row r="377">
      <c r="A377" s="403" t="s">
        <v>273</v>
      </c>
      <c r="B377" s="403" t="s">
        <v>274</v>
      </c>
      <c r="C377" s="403" t="s">
        <v>16</v>
      </c>
      <c r="D377" s="403"/>
      <c r="E377" s="403"/>
      <c r="F377" s="403"/>
      <c r="G377" s="403"/>
      <c r="H377" s="403"/>
      <c r="I377" s="403"/>
      <c r="J377" s="403"/>
      <c r="K377" s="403"/>
      <c r="L377" s="403" t="n">
        <v>794.2162178</v>
      </c>
      <c r="M377" s="403" t="n">
        <v>32.4249276036235</v>
      </c>
      <c r="N377" s="403" t="n">
        <v>100</v>
      </c>
      <c r="O377" s="403" t="n">
        <v>0</v>
      </c>
      <c r="P377" s="403"/>
      <c r="Q377" s="403"/>
      <c r="R377" s="403"/>
      <c r="S377" s="403"/>
    </row>
    <row r="378">
      <c r="A378" s="403" t="s">
        <v>273</v>
      </c>
      <c r="B378" s="403" t="s">
        <v>274</v>
      </c>
      <c r="C378" s="403" t="s">
        <v>17</v>
      </c>
      <c r="D378" s="403" t="n">
        <v>77.775354</v>
      </c>
      <c r="E378" s="403" t="n">
        <v>71.7288784875007</v>
      </c>
      <c r="F378" s="403" t="n">
        <v>0.436151387654885</v>
      </c>
      <c r="G378" s="403" t="n">
        <v>71.9710895495766</v>
      </c>
      <c r="H378" s="403"/>
      <c r="I378" s="403"/>
      <c r="J378" s="403"/>
      <c r="K378" s="403"/>
      <c r="L378" s="403" t="n">
        <v>17628.174036</v>
      </c>
      <c r="M378" s="403" t="n">
        <v>4.93366637275847</v>
      </c>
      <c r="N378" s="403" t="n">
        <v>98.8558993588536</v>
      </c>
      <c r="O378" s="403" t="n">
        <v>0.64902869609781</v>
      </c>
      <c r="P378" s="403" t="n">
        <v>126.242872</v>
      </c>
      <c r="Q378" s="403" t="n">
        <v>81.7660327235087</v>
      </c>
      <c r="R378" s="403" t="n">
        <v>0.707949253491511</v>
      </c>
      <c r="S378" s="403" t="n">
        <v>80.6492657711412</v>
      </c>
    </row>
    <row r="379">
      <c r="A379" s="403" t="s">
        <v>275</v>
      </c>
      <c r="B379" s="403" t="s">
        <v>276</v>
      </c>
      <c r="C379" s="403" t="s">
        <v>16</v>
      </c>
      <c r="D379" s="403" t="n">
        <v>37.0738315</v>
      </c>
      <c r="E379" s="403" t="n">
        <v>100</v>
      </c>
      <c r="F379" s="403" t="n">
        <v>2.30372155742324</v>
      </c>
      <c r="G379" s="403" t="n">
        <v>94.3261253076138</v>
      </c>
      <c r="H379" s="403"/>
      <c r="I379" s="403"/>
      <c r="J379" s="403"/>
      <c r="K379" s="403"/>
      <c r="L379" s="403" t="n">
        <v>1572.2279255</v>
      </c>
      <c r="M379" s="403" t="n">
        <v>21.7953876758588</v>
      </c>
      <c r="N379" s="403" t="n">
        <v>97.6962784425768</v>
      </c>
      <c r="O379" s="403" t="n">
        <v>2.22425185240889</v>
      </c>
      <c r="P379" s="403"/>
      <c r="Q379" s="403"/>
      <c r="R379" s="403"/>
      <c r="S379" s="403"/>
    </row>
    <row r="380">
      <c r="A380" s="403" t="s">
        <v>275</v>
      </c>
      <c r="B380" s="403" t="s">
        <v>276</v>
      </c>
      <c r="C380" s="403" t="s">
        <v>17</v>
      </c>
      <c r="D380" s="403" t="n">
        <v>192.4182146</v>
      </c>
      <c r="E380" s="403" t="n">
        <v>52.8539714723076</v>
      </c>
      <c r="F380" s="403" t="n">
        <v>1.2790403692183</v>
      </c>
      <c r="G380" s="403" t="n">
        <v>53.1820952509884</v>
      </c>
      <c r="H380" s="403" t="n">
        <v>46.3321319</v>
      </c>
      <c r="I380" s="403" t="n">
        <v>100</v>
      </c>
      <c r="J380" s="403" t="n">
        <v>0.307978468749637</v>
      </c>
      <c r="K380" s="403" t="n">
        <v>98.9953536983868</v>
      </c>
      <c r="L380" s="403" t="n">
        <v>14753.8867692</v>
      </c>
      <c r="M380" s="403" t="n">
        <v>7.1606598131325</v>
      </c>
      <c r="N380" s="403" t="n">
        <v>98.071883786633</v>
      </c>
      <c r="O380" s="403" t="n">
        <v>0.937164350353593</v>
      </c>
      <c r="P380" s="403" t="n">
        <v>51.3145242</v>
      </c>
      <c r="Q380" s="403" t="n">
        <v>99.9999999999999</v>
      </c>
      <c r="R380" s="403" t="n">
        <v>0.341097375399042</v>
      </c>
      <c r="S380" s="403" t="n">
        <v>100.68204705454</v>
      </c>
    </row>
    <row r="381">
      <c r="A381" s="403" t="s">
        <v>277</v>
      </c>
      <c r="B381" s="403" t="s">
        <v>278</v>
      </c>
      <c r="C381" s="403" t="s">
        <v>16</v>
      </c>
      <c r="D381" s="403"/>
      <c r="E381" s="403"/>
      <c r="F381" s="403"/>
      <c r="G381" s="403"/>
      <c r="H381" s="403"/>
      <c r="I381" s="403"/>
      <c r="J381" s="403"/>
      <c r="K381" s="403"/>
      <c r="L381" s="403" t="n">
        <v>463.192166</v>
      </c>
      <c r="M381" s="403" t="n">
        <v>32.2896836302464</v>
      </c>
      <c r="N381" s="403" t="n">
        <v>95.3882063272153</v>
      </c>
      <c r="O381" s="403" t="n">
        <v>4.91131800248578</v>
      </c>
      <c r="P381" s="403" t="n">
        <v>22.3942433</v>
      </c>
      <c r="Q381" s="403" t="n">
        <v>100</v>
      </c>
      <c r="R381" s="403" t="n">
        <v>4.61179367278474</v>
      </c>
      <c r="S381" s="403" t="n">
        <v>101.583428964808</v>
      </c>
    </row>
    <row r="382">
      <c r="A382" s="403" t="s">
        <v>277</v>
      </c>
      <c r="B382" s="403" t="s">
        <v>278</v>
      </c>
      <c r="C382" s="403" t="s">
        <v>17</v>
      </c>
      <c r="D382" s="403" t="n">
        <v>16.4208664</v>
      </c>
      <c r="E382" s="403" t="n">
        <v>99.9999999999997</v>
      </c>
      <c r="F382" s="403" t="n">
        <v>0.223853189118999</v>
      </c>
      <c r="G382" s="403" t="n">
        <v>99.6131666131374</v>
      </c>
      <c r="H382" s="403"/>
      <c r="I382" s="403"/>
      <c r="J382" s="403"/>
      <c r="K382" s="403"/>
      <c r="L382" s="403" t="n">
        <v>7284.8827938</v>
      </c>
      <c r="M382" s="403" t="n">
        <v>8.68441667003147</v>
      </c>
      <c r="N382" s="403" t="n">
        <v>99.3092694396595</v>
      </c>
      <c r="O382" s="403" t="n">
        <v>0.399635604377417</v>
      </c>
      <c r="P382" s="403" t="n">
        <v>34.2480309</v>
      </c>
      <c r="Q382" s="403" t="n">
        <v>70.2419352479781</v>
      </c>
      <c r="R382" s="403" t="n">
        <v>0.466877371221473</v>
      </c>
      <c r="S382" s="403" t="n">
        <v>71.155623884364</v>
      </c>
    </row>
    <row r="383">
      <c r="A383" s="403" t="s">
        <v>279</v>
      </c>
      <c r="B383" s="403" t="s">
        <v>280</v>
      </c>
      <c r="C383" s="403" t="s">
        <v>16</v>
      </c>
      <c r="D383" s="403" t="n">
        <v>16.9286904</v>
      </c>
      <c r="E383" s="403" t="n">
        <v>74.5782687249914</v>
      </c>
      <c r="F383" s="403" t="n">
        <v>1.73006273895034</v>
      </c>
      <c r="G383" s="403" t="n">
        <v>72.2300533251794</v>
      </c>
      <c r="H383" s="403"/>
      <c r="I383" s="403"/>
      <c r="J383" s="403"/>
      <c r="K383" s="403"/>
      <c r="L383" s="403" t="n">
        <v>961.5728413</v>
      </c>
      <c r="M383" s="403" t="n">
        <v>15.1605681406195</v>
      </c>
      <c r="N383" s="403" t="n">
        <v>98.2699372610497</v>
      </c>
      <c r="O383" s="403" t="n">
        <v>1.27162515183388</v>
      </c>
      <c r="P383" s="403"/>
      <c r="Q383" s="403"/>
      <c r="R383" s="403"/>
      <c r="S383" s="403"/>
    </row>
    <row r="384">
      <c r="A384" s="403" t="s">
        <v>279</v>
      </c>
      <c r="B384" s="403" t="s">
        <v>280</v>
      </c>
      <c r="C384" s="403" t="s">
        <v>17</v>
      </c>
      <c r="D384" s="403" t="n">
        <v>92.850898</v>
      </c>
      <c r="E384" s="403" t="n">
        <v>70.6607025240441</v>
      </c>
      <c r="F384" s="403" t="n">
        <v>1.42163064030654</v>
      </c>
      <c r="G384" s="403" t="n">
        <v>70.7145605642214</v>
      </c>
      <c r="H384" s="403"/>
      <c r="I384" s="403"/>
      <c r="J384" s="403"/>
      <c r="K384" s="403"/>
      <c r="L384" s="403" t="n">
        <v>6432.0603308</v>
      </c>
      <c r="M384" s="403" t="n">
        <v>8.2781029041146</v>
      </c>
      <c r="N384" s="403" t="n">
        <v>98.4806204735415</v>
      </c>
      <c r="O384" s="403" t="n">
        <v>1.11172324400493</v>
      </c>
      <c r="P384" s="403" t="n">
        <v>6.3842686</v>
      </c>
      <c r="Q384" s="403" t="n">
        <v>100</v>
      </c>
      <c r="R384" s="403" t="n">
        <v>0.0977488861519353</v>
      </c>
      <c r="S384" s="403" t="n">
        <v>99.7270425684164</v>
      </c>
    </row>
    <row r="385">
      <c r="A385" s="403" t="s">
        <v>281</v>
      </c>
      <c r="B385" s="403" t="s">
        <v>282</v>
      </c>
      <c r="C385" s="403" t="s">
        <v>16</v>
      </c>
      <c r="D385" s="403" t="n">
        <v>35.9215332</v>
      </c>
      <c r="E385" s="403" t="n">
        <v>99.9999999999997</v>
      </c>
      <c r="F385" s="403" t="n">
        <v>2.83980909509447</v>
      </c>
      <c r="G385" s="403" t="n">
        <v>90.8188797281975</v>
      </c>
      <c r="H385" s="403"/>
      <c r="I385" s="403"/>
      <c r="J385" s="403"/>
      <c r="K385" s="403"/>
      <c r="L385" s="403" t="n">
        <v>1229.0062136</v>
      </c>
      <c r="M385" s="403" t="n">
        <v>35.1408311023249</v>
      </c>
      <c r="N385" s="403" t="n">
        <v>97.1601909049055</v>
      </c>
      <c r="O385" s="403" t="n">
        <v>2.65446453178392</v>
      </c>
      <c r="P385" s="403"/>
      <c r="Q385" s="403"/>
      <c r="R385" s="403"/>
      <c r="S385" s="403"/>
    </row>
    <row r="386">
      <c r="A386" s="403" t="s">
        <v>281</v>
      </c>
      <c r="B386" s="403" t="s">
        <v>282</v>
      </c>
      <c r="C386" s="403" t="s">
        <v>17</v>
      </c>
      <c r="D386" s="403" t="n">
        <v>52.8084587</v>
      </c>
      <c r="E386" s="403" t="n">
        <v>100</v>
      </c>
      <c r="F386" s="403" t="n">
        <v>0.456015588202331</v>
      </c>
      <c r="G386" s="403" t="n">
        <v>98.9982318172126</v>
      </c>
      <c r="H386" s="403"/>
      <c r="I386" s="403"/>
      <c r="J386" s="403"/>
      <c r="K386" s="403"/>
      <c r="L386" s="403" t="n">
        <v>11461.8700802</v>
      </c>
      <c r="M386" s="403" t="n">
        <v>9.21529083934875</v>
      </c>
      <c r="N386" s="403" t="n">
        <v>98.9764055833181</v>
      </c>
      <c r="O386" s="403" t="n">
        <v>0.71749929791984</v>
      </c>
      <c r="P386" s="403" t="n">
        <v>65.7279354</v>
      </c>
      <c r="Q386" s="403" t="n">
        <v>99.9999999999998</v>
      </c>
      <c r="R386" s="403" t="n">
        <v>0.567578828479534</v>
      </c>
      <c r="S386" s="403" t="n">
        <v>99.1894847730357</v>
      </c>
    </row>
    <row r="387">
      <c r="A387" s="403" t="s">
        <v>283</v>
      </c>
      <c r="B387" s="403" t="s">
        <v>284</v>
      </c>
      <c r="C387" s="403" t="s">
        <v>16</v>
      </c>
      <c r="D387" s="403" t="n">
        <v>118.73135</v>
      </c>
      <c r="E387" s="403" t="n">
        <v>100</v>
      </c>
      <c r="F387" s="403" t="n">
        <v>1.87674786607642</v>
      </c>
      <c r="G387" s="403" t="n">
        <v>99.1669101160482</v>
      </c>
      <c r="H387" s="403"/>
      <c r="I387" s="403"/>
      <c r="J387" s="403"/>
      <c r="K387" s="403"/>
      <c r="L387" s="403" t="n">
        <v>6207.7098383</v>
      </c>
      <c r="M387" s="403" t="n">
        <v>15.2737430060568</v>
      </c>
      <c r="N387" s="403" t="n">
        <v>98.1232521339236</v>
      </c>
      <c r="O387" s="403" t="n">
        <v>1.89670932116754</v>
      </c>
      <c r="P387" s="403"/>
      <c r="Q387" s="403"/>
      <c r="R387" s="403"/>
      <c r="S387" s="403"/>
    </row>
    <row r="388">
      <c r="A388" s="403" t="s">
        <v>283</v>
      </c>
      <c r="B388" s="403" t="s">
        <v>284</v>
      </c>
      <c r="C388" s="403" t="s">
        <v>17</v>
      </c>
      <c r="D388" s="403" t="n">
        <v>265.1858146</v>
      </c>
      <c r="E388" s="403" t="n">
        <v>69.4046849375911</v>
      </c>
      <c r="F388" s="403" t="n">
        <v>1.2506806456968</v>
      </c>
      <c r="G388" s="403" t="n">
        <v>68.1654497280954</v>
      </c>
      <c r="H388" s="403" t="n">
        <v>28.1353515</v>
      </c>
      <c r="I388" s="403" t="n">
        <v>100</v>
      </c>
      <c r="J388" s="403" t="n">
        <v>0.132693144367483</v>
      </c>
      <c r="K388" s="403" t="n">
        <v>100.466273881844</v>
      </c>
      <c r="L388" s="403" t="n">
        <v>20772.1895</v>
      </c>
      <c r="M388" s="403" t="n">
        <v>5.89059520561536</v>
      </c>
      <c r="N388" s="403" t="n">
        <v>97.966685795705</v>
      </c>
      <c r="O388" s="403" t="n">
        <v>1.04978281244295</v>
      </c>
      <c r="P388" s="403" t="n">
        <v>137.8089433</v>
      </c>
      <c r="Q388" s="403" t="n">
        <v>100</v>
      </c>
      <c r="R388" s="403" t="n">
        <v>0.64994041423073</v>
      </c>
      <c r="S388" s="403" t="n">
        <v>97.4628993864683</v>
      </c>
    </row>
    <row r="389">
      <c r="A389" s="403" t="s">
        <v>285</v>
      </c>
      <c r="B389" s="403" t="s">
        <v>286</v>
      </c>
      <c r="C389" s="403" t="s">
        <v>16</v>
      </c>
      <c r="D389" s="403" t="n">
        <v>59.1806358</v>
      </c>
      <c r="E389" s="403" t="n">
        <v>72.2451160010048</v>
      </c>
      <c r="F389" s="403" t="n">
        <v>3.41415478591228</v>
      </c>
      <c r="G389" s="403" t="n">
        <v>72.2231475748359</v>
      </c>
      <c r="H389" s="403"/>
      <c r="I389" s="403"/>
      <c r="J389" s="403"/>
      <c r="K389" s="403"/>
      <c r="L389" s="403" t="n">
        <v>1674.209896</v>
      </c>
      <c r="M389" s="403" t="n">
        <v>29.0790179319239</v>
      </c>
      <c r="N389" s="403" t="n">
        <v>96.5858452140877</v>
      </c>
      <c r="O389" s="403" t="n">
        <v>2.55297248162725</v>
      </c>
      <c r="P389" s="403"/>
      <c r="Q389" s="403"/>
      <c r="R389" s="403"/>
      <c r="S389" s="403"/>
    </row>
    <row r="390">
      <c r="A390" s="403" t="s">
        <v>285</v>
      </c>
      <c r="B390" s="403" t="s">
        <v>286</v>
      </c>
      <c r="C390" s="403" t="s">
        <v>17</v>
      </c>
      <c r="D390" s="403" t="n">
        <v>417.0896834</v>
      </c>
      <c r="E390" s="403" t="n">
        <v>38.266084369121</v>
      </c>
      <c r="F390" s="403" t="n">
        <v>4.14833565765205</v>
      </c>
      <c r="G390" s="403" t="n">
        <v>34.7821296274264</v>
      </c>
      <c r="H390" s="403"/>
      <c r="I390" s="403"/>
      <c r="J390" s="403"/>
      <c r="K390" s="403"/>
      <c r="L390" s="403" t="n">
        <v>9637.2964083</v>
      </c>
      <c r="M390" s="403" t="n">
        <v>10.4510524669627</v>
      </c>
      <c r="N390" s="403" t="n">
        <v>95.8516643423479</v>
      </c>
      <c r="O390" s="403" t="n">
        <v>1.50532543772202</v>
      </c>
      <c r="P390" s="403"/>
      <c r="Q390" s="403"/>
      <c r="R390" s="403"/>
      <c r="S390" s="403"/>
    </row>
    <row r="391">
      <c r="A391" s="403" t="s">
        <v>287</v>
      </c>
      <c r="B391" s="403" t="s">
        <v>288</v>
      </c>
      <c r="C391" s="403" t="s">
        <v>16</v>
      </c>
      <c r="D391" s="403"/>
      <c r="E391" s="403"/>
      <c r="F391" s="403"/>
      <c r="G391" s="403"/>
      <c r="H391" s="403"/>
      <c r="I391" s="403"/>
      <c r="J391" s="403"/>
      <c r="K391" s="403"/>
      <c r="L391" s="403" t="n">
        <v>260.880275</v>
      </c>
      <c r="M391" s="403" t="n">
        <v>28.8651755026218</v>
      </c>
      <c r="N391" s="403" t="n">
        <v>100</v>
      </c>
      <c r="O391" s="403" t="n">
        <v>0</v>
      </c>
      <c r="P391" s="403"/>
      <c r="Q391" s="403"/>
      <c r="R391" s="403"/>
      <c r="S391" s="403"/>
    </row>
    <row r="392">
      <c r="A392" s="403" t="s">
        <v>287</v>
      </c>
      <c r="B392" s="403" t="s">
        <v>288</v>
      </c>
      <c r="C392" s="403" t="s">
        <v>17</v>
      </c>
      <c r="D392" s="403" t="n">
        <v>12.8708683</v>
      </c>
      <c r="E392" s="403" t="n">
        <v>100</v>
      </c>
      <c r="F392" s="403" t="n">
        <v>0.269184085856568</v>
      </c>
      <c r="G392" s="403" t="n">
        <v>99.0913101850521</v>
      </c>
      <c r="H392" s="403" t="n">
        <v>8.4541436</v>
      </c>
      <c r="I392" s="403" t="n">
        <v>100</v>
      </c>
      <c r="J392" s="403" t="n">
        <v>0.176811763093416</v>
      </c>
      <c r="K392" s="403" t="n">
        <v>99.8373127969064</v>
      </c>
      <c r="L392" s="403" t="n">
        <v>4760.112293</v>
      </c>
      <c r="M392" s="403" t="n">
        <v>5.91335908815472</v>
      </c>
      <c r="N392" s="403" t="n">
        <v>99.55400415105</v>
      </c>
      <c r="O392" s="403" t="n">
        <v>0.317092780670231</v>
      </c>
      <c r="P392" s="403"/>
      <c r="Q392" s="403"/>
      <c r="R392" s="403"/>
      <c r="S392" s="403"/>
    </row>
    <row r="393">
      <c r="A393" s="403" t="s">
        <v>289</v>
      </c>
      <c r="B393" s="403" t="s">
        <v>290</v>
      </c>
      <c r="C393" s="403" t="s">
        <v>16</v>
      </c>
      <c r="D393" s="403"/>
      <c r="E393" s="403"/>
      <c r="F393" s="403"/>
      <c r="G393" s="403"/>
      <c r="H393" s="403"/>
      <c r="I393" s="403"/>
      <c r="J393" s="403"/>
      <c r="K393" s="403"/>
      <c r="L393" s="403" t="n">
        <v>547.1736047</v>
      </c>
      <c r="M393" s="403" t="n">
        <v>23.6433675047484</v>
      </c>
      <c r="N393" s="403" t="n">
        <v>100</v>
      </c>
      <c r="O393" s="403" t="n">
        <v>0</v>
      </c>
      <c r="P393" s="403"/>
      <c r="Q393" s="403"/>
      <c r="R393" s="403"/>
      <c r="S393" s="403"/>
    </row>
    <row r="394">
      <c r="A394" s="403" t="s">
        <v>289</v>
      </c>
      <c r="B394" s="403" t="s">
        <v>290</v>
      </c>
      <c r="C394" s="403" t="s">
        <v>17</v>
      </c>
      <c r="D394" s="403" t="n">
        <v>236.1788318</v>
      </c>
      <c r="E394" s="403" t="n">
        <v>45.2654277500538</v>
      </c>
      <c r="F394" s="403" t="n">
        <v>2.92594408929894</v>
      </c>
      <c r="G394" s="403" t="n">
        <v>41.0180699166822</v>
      </c>
      <c r="H394" s="403" t="n">
        <v>19.9052137</v>
      </c>
      <c r="I394" s="403" t="n">
        <v>100</v>
      </c>
      <c r="J394" s="403" t="n">
        <v>0.24659933292018</v>
      </c>
      <c r="K394" s="403" t="n">
        <v>97.8168952371491</v>
      </c>
      <c r="L394" s="403" t="n">
        <v>7741.0373438</v>
      </c>
      <c r="M394" s="403" t="n">
        <v>6.56141053631783</v>
      </c>
      <c r="N394" s="403" t="n">
        <v>95.9012384323853</v>
      </c>
      <c r="O394" s="403" t="n">
        <v>1.30450357670954</v>
      </c>
      <c r="P394" s="403" t="n">
        <v>74.7632603</v>
      </c>
      <c r="Q394" s="403" t="n">
        <v>39.8350447880864</v>
      </c>
      <c r="R394" s="403" t="n">
        <v>0.926218145395634</v>
      </c>
      <c r="S394" s="403" t="n">
        <v>40.2846880750921</v>
      </c>
    </row>
    <row r="395">
      <c r="A395" s="403" t="s">
        <v>291</v>
      </c>
      <c r="B395" s="403" t="s">
        <v>292</v>
      </c>
      <c r="C395" s="403" t="s">
        <v>16</v>
      </c>
      <c r="D395" s="403" t="n">
        <v>262.9595015</v>
      </c>
      <c r="E395" s="403" t="n">
        <v>61.5014297253637</v>
      </c>
      <c r="F395" s="403" t="n">
        <v>7.35996637204614</v>
      </c>
      <c r="G395" s="403" t="n">
        <v>55.2479740003621</v>
      </c>
      <c r="H395" s="403"/>
      <c r="I395" s="403"/>
      <c r="J395" s="403"/>
      <c r="K395" s="403"/>
      <c r="L395" s="403" t="n">
        <v>3309.8761367</v>
      </c>
      <c r="M395" s="403" t="n">
        <v>13.9329642414195</v>
      </c>
      <c r="N395" s="403" t="n">
        <v>92.6400336279539</v>
      </c>
      <c r="O395" s="403" t="n">
        <v>4.38928198579202</v>
      </c>
      <c r="P395" s="403"/>
      <c r="Q395" s="403"/>
      <c r="R395" s="403"/>
      <c r="S395" s="403"/>
    </row>
    <row r="396">
      <c r="A396" s="403" t="s">
        <v>291</v>
      </c>
      <c r="B396" s="403" t="s">
        <v>292</v>
      </c>
      <c r="C396" s="403" t="s">
        <v>17</v>
      </c>
      <c r="D396" s="403" t="n">
        <v>251.4427209</v>
      </c>
      <c r="E396" s="403" t="n">
        <v>57.4362295644852</v>
      </c>
      <c r="F396" s="403" t="n">
        <v>3.40425638056943</v>
      </c>
      <c r="G396" s="403" t="n">
        <v>51.9871432488766</v>
      </c>
      <c r="H396" s="403"/>
      <c r="I396" s="403"/>
      <c r="J396" s="403"/>
      <c r="K396" s="403"/>
      <c r="L396" s="403" t="n">
        <v>7103.2631834</v>
      </c>
      <c r="M396" s="403" t="n">
        <v>7.98760457145638</v>
      </c>
      <c r="N396" s="403" t="n">
        <v>96.1703282894811</v>
      </c>
      <c r="O396" s="403" t="n">
        <v>1.86343273893015</v>
      </c>
      <c r="P396" s="403" t="n">
        <v>31.4217192</v>
      </c>
      <c r="Q396" s="403" t="n">
        <v>99.9999999999998</v>
      </c>
      <c r="R396" s="403" t="n">
        <v>0.42541532994945</v>
      </c>
      <c r="S396" s="403" t="n">
        <v>100.731462765643</v>
      </c>
    </row>
    <row r="397">
      <c r="A397" s="403" t="s">
        <v>293</v>
      </c>
      <c r="B397" s="403" t="s">
        <v>294</v>
      </c>
      <c r="C397" s="403" t="s">
        <v>16</v>
      </c>
      <c r="D397" s="403"/>
      <c r="E397" s="403"/>
      <c r="F397" s="403"/>
      <c r="G397" s="403"/>
      <c r="H397" s="403"/>
      <c r="I397" s="403"/>
      <c r="J397" s="403"/>
      <c r="K397" s="403"/>
      <c r="L397" s="403" t="n">
        <v>1255.2225297</v>
      </c>
      <c r="M397" s="403" t="n">
        <v>24.381817805422</v>
      </c>
      <c r="N397" s="403" t="n">
        <v>97.7941853691553</v>
      </c>
      <c r="O397" s="403" t="n">
        <v>2.05343196727909</v>
      </c>
      <c r="P397" s="403" t="n">
        <v>28.3124013</v>
      </c>
      <c r="Q397" s="403" t="n">
        <v>99.9999999999999</v>
      </c>
      <c r="R397" s="403" t="n">
        <v>2.20581463084467</v>
      </c>
      <c r="S397" s="403" t="n">
        <v>91.0383418638147</v>
      </c>
    </row>
    <row r="398">
      <c r="A398" s="403" t="s">
        <v>293</v>
      </c>
      <c r="B398" s="403" t="s">
        <v>294</v>
      </c>
      <c r="C398" s="403" t="s">
        <v>17</v>
      </c>
      <c r="D398" s="403" t="n">
        <v>402.2923825</v>
      </c>
      <c r="E398" s="403" t="n">
        <v>37.2778542990584</v>
      </c>
      <c r="F398" s="403" t="n">
        <v>1.64145280278874</v>
      </c>
      <c r="G398" s="403" t="n">
        <v>37.2953713619968</v>
      </c>
      <c r="H398" s="403" t="n">
        <v>22.3803148</v>
      </c>
      <c r="I398" s="403" t="n">
        <v>100</v>
      </c>
      <c r="J398" s="403" t="n">
        <v>0.0913172410261941</v>
      </c>
      <c r="K398" s="403" t="n">
        <v>99.8488770331631</v>
      </c>
      <c r="L398" s="403" t="n">
        <v>23884.7537999</v>
      </c>
      <c r="M398" s="403" t="n">
        <v>6.79240289806625</v>
      </c>
      <c r="N398" s="403" t="n">
        <v>97.4557256717753</v>
      </c>
      <c r="O398" s="403" t="n">
        <v>0.79669392611476</v>
      </c>
      <c r="P398" s="403" t="n">
        <v>198.886006</v>
      </c>
      <c r="Q398" s="403" t="n">
        <v>51.4701262975192</v>
      </c>
      <c r="R398" s="403" t="n">
        <v>0.811504284409756</v>
      </c>
      <c r="S398" s="403" t="n">
        <v>51.4015352598999</v>
      </c>
    </row>
    <row r="399">
      <c r="A399" s="403" t="s">
        <v>295</v>
      </c>
      <c r="B399" s="403" t="s">
        <v>296</v>
      </c>
      <c r="C399" s="403" t="s">
        <v>16</v>
      </c>
      <c r="D399" s="403" t="n">
        <v>24.5392968</v>
      </c>
      <c r="E399" s="403" t="n">
        <v>100</v>
      </c>
      <c r="F399" s="403" t="n">
        <v>3.56765168083769</v>
      </c>
      <c r="G399" s="403" t="n">
        <v>101.207648516019</v>
      </c>
      <c r="H399" s="403"/>
      <c r="I399" s="403"/>
      <c r="J399" s="403"/>
      <c r="K399" s="403"/>
      <c r="L399" s="403" t="n">
        <v>583.7269122</v>
      </c>
      <c r="M399" s="403" t="n">
        <v>28.0176825108484</v>
      </c>
      <c r="N399" s="403" t="n">
        <v>84.8652802251663</v>
      </c>
      <c r="O399" s="403" t="n">
        <v>13.0395354128545</v>
      </c>
      <c r="P399" s="403" t="n">
        <v>79.5614994</v>
      </c>
      <c r="Q399" s="403" t="n">
        <v>99.9999999999999</v>
      </c>
      <c r="R399" s="403" t="n">
        <v>11.567068093996</v>
      </c>
      <c r="S399" s="403" t="n">
        <v>92.8416778186261</v>
      </c>
    </row>
    <row r="400">
      <c r="A400" s="403" t="s">
        <v>295</v>
      </c>
      <c r="B400" s="403" t="s">
        <v>296</v>
      </c>
      <c r="C400" s="403" t="s">
        <v>17</v>
      </c>
      <c r="D400" s="403" t="n">
        <v>380.8367113</v>
      </c>
      <c r="E400" s="403" t="n">
        <v>49.5871844945472</v>
      </c>
      <c r="F400" s="403" t="n">
        <v>2.44275820557181</v>
      </c>
      <c r="G400" s="403" t="n">
        <v>49.6878591628794</v>
      </c>
      <c r="H400" s="403"/>
      <c r="I400" s="403"/>
      <c r="J400" s="403"/>
      <c r="K400" s="403"/>
      <c r="L400" s="403" t="n">
        <v>14603.4650829</v>
      </c>
      <c r="M400" s="403" t="n">
        <v>8.57991878870855</v>
      </c>
      <c r="N400" s="403" t="n">
        <v>93.6693682687923</v>
      </c>
      <c r="O400" s="403" t="n">
        <v>1.7473954832423</v>
      </c>
      <c r="P400" s="403" t="n">
        <v>606.1365239</v>
      </c>
      <c r="Q400" s="403" t="n">
        <v>32.991118029809</v>
      </c>
      <c r="R400" s="403" t="n">
        <v>3.88787352563587</v>
      </c>
      <c r="S400" s="403" t="n">
        <v>31.9301405962056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988</v>
      </c>
    </row>
    <row r="410">
      <c r="A410" s="5" t="s">
        <v>26</v>
      </c>
      <c r="B410" s="5" t="s">
        <v>71</v>
      </c>
      <c r="C410" s="5" t="s">
        <v>11</v>
      </c>
      <c r="D410" s="5" t="s">
        <v>979</v>
      </c>
      <c r="E410" s="5" t="s">
        <v>980</v>
      </c>
      <c r="F410" s="5" t="s">
        <v>981</v>
      </c>
      <c r="G410" s="5" t="s">
        <v>982</v>
      </c>
      <c r="H410" s="5" t="s">
        <v>967</v>
      </c>
      <c r="I410" s="5" t="s">
        <v>968</v>
      </c>
      <c r="J410" s="5" t="s">
        <v>969</v>
      </c>
      <c r="K410" s="5" t="s">
        <v>970</v>
      </c>
      <c r="L410" s="5" t="s">
        <v>971</v>
      </c>
      <c r="M410" s="5" t="s">
        <v>972</v>
      </c>
      <c r="N410" s="5" t="s">
        <v>973</v>
      </c>
      <c r="O410" s="5" t="s">
        <v>974</v>
      </c>
    </row>
    <row r="411">
      <c r="A411" s="404" t="s">
        <v>72</v>
      </c>
      <c r="B411" s="404" t="s">
        <v>73</v>
      </c>
      <c r="C411" s="404" t="s">
        <v>16</v>
      </c>
      <c r="D411" s="404" t="n">
        <v>4.72428</v>
      </c>
      <c r="E411" s="404"/>
      <c r="F411" s="404" t="n">
        <v>100</v>
      </c>
      <c r="G411" s="404"/>
      <c r="H411" s="404"/>
      <c r="I411" s="404"/>
      <c r="J411" s="404"/>
      <c r="K411" s="404"/>
      <c r="L411" s="404"/>
      <c r="M411" s="404"/>
      <c r="N411" s="404"/>
      <c r="O411" s="404"/>
    </row>
    <row r="412">
      <c r="A412" s="404" t="s">
        <v>72</v>
      </c>
      <c r="B412" s="404" t="s">
        <v>73</v>
      </c>
      <c r="C412" s="404" t="s">
        <v>17</v>
      </c>
      <c r="D412" s="404" t="n">
        <v>106.7585752</v>
      </c>
      <c r="E412" s="404"/>
      <c r="F412" s="404" t="n">
        <v>100</v>
      </c>
      <c r="G412" s="404"/>
      <c r="H412" s="404"/>
      <c r="I412" s="404"/>
      <c r="J412" s="404"/>
      <c r="K412" s="404"/>
      <c r="L412" s="404"/>
      <c r="M412" s="404"/>
      <c r="N412" s="404"/>
      <c r="O412" s="404"/>
    </row>
    <row r="413">
      <c r="A413" s="404" t="s">
        <v>74</v>
      </c>
      <c r="B413" s="404" t="s">
        <v>75</v>
      </c>
      <c r="C413" s="404" t="s">
        <v>16</v>
      </c>
      <c r="D413" s="404" t="n">
        <v>11.8894475</v>
      </c>
      <c r="E413" s="404"/>
      <c r="F413" s="404" t="n">
        <v>100</v>
      </c>
      <c r="G413" s="404"/>
      <c r="H413" s="404"/>
      <c r="I413" s="404"/>
      <c r="J413" s="404"/>
      <c r="K413" s="404"/>
      <c r="L413" s="404"/>
      <c r="M413" s="404"/>
      <c r="N413" s="404"/>
      <c r="O413" s="404"/>
    </row>
    <row r="414">
      <c r="A414" s="404" t="s">
        <v>74</v>
      </c>
      <c r="B414" s="404" t="s">
        <v>75</v>
      </c>
      <c r="C414" s="404" t="s">
        <v>17</v>
      </c>
      <c r="D414" s="404" t="n">
        <v>132.482415</v>
      </c>
      <c r="E414" s="404"/>
      <c r="F414" s="404" t="n">
        <v>100</v>
      </c>
      <c r="G414" s="404"/>
      <c r="H414" s="404"/>
      <c r="I414" s="404"/>
      <c r="J414" s="404"/>
      <c r="K414" s="404"/>
      <c r="L414" s="404"/>
      <c r="M414" s="404"/>
      <c r="N414" s="404"/>
      <c r="O414" s="404"/>
    </row>
    <row r="415">
      <c r="A415" s="404" t="s">
        <v>80</v>
      </c>
      <c r="B415" s="404" t="s">
        <v>81</v>
      </c>
      <c r="C415" s="404" t="s">
        <v>16</v>
      </c>
      <c r="D415" s="404" t="n">
        <v>428.6795852</v>
      </c>
      <c r="E415" s="404"/>
      <c r="F415" s="404" t="n">
        <v>98.7350299542478</v>
      </c>
      <c r="G415" s="404"/>
      <c r="H415" s="404" t="n">
        <v>5.4921423</v>
      </c>
      <c r="I415" s="404"/>
      <c r="J415" s="404" t="n">
        <v>1.26497004575223</v>
      </c>
      <c r="K415" s="404"/>
      <c r="L415" s="404"/>
      <c r="M415" s="404"/>
      <c r="N415" s="404"/>
      <c r="O415" s="404"/>
    </row>
    <row r="416">
      <c r="A416" s="404" t="s">
        <v>80</v>
      </c>
      <c r="B416" s="404" t="s">
        <v>81</v>
      </c>
      <c r="C416" s="404" t="s">
        <v>17</v>
      </c>
      <c r="D416" s="404" t="n">
        <v>1172.2718848</v>
      </c>
      <c r="E416" s="404"/>
      <c r="F416" s="404" t="n">
        <v>99.4553506122466</v>
      </c>
      <c r="G416" s="404"/>
      <c r="H416" s="404" t="n">
        <v>6.4197367</v>
      </c>
      <c r="I416" s="404"/>
      <c r="J416" s="404" t="n">
        <v>0.544649387753368</v>
      </c>
      <c r="K416" s="404"/>
      <c r="L416" s="404"/>
      <c r="M416" s="404"/>
      <c r="N416" s="404"/>
      <c r="O416" s="404"/>
    </row>
    <row r="417">
      <c r="A417" s="404" t="s">
        <v>92</v>
      </c>
      <c r="B417" s="404" t="s">
        <v>93</v>
      </c>
      <c r="C417" s="404" t="s">
        <v>16</v>
      </c>
      <c r="D417" s="404" t="n">
        <v>62.8177001</v>
      </c>
      <c r="E417" s="404"/>
      <c r="F417" s="404" t="n">
        <v>100</v>
      </c>
      <c r="G417" s="404"/>
      <c r="H417" s="404"/>
      <c r="I417" s="404"/>
      <c r="J417" s="404"/>
      <c r="K417" s="404"/>
      <c r="L417" s="404"/>
      <c r="M417" s="404"/>
      <c r="N417" s="404"/>
      <c r="O417" s="404"/>
    </row>
    <row r="418">
      <c r="A418" s="404" t="s">
        <v>92</v>
      </c>
      <c r="B418" s="404" t="s">
        <v>93</v>
      </c>
      <c r="C418" s="404" t="s">
        <v>17</v>
      </c>
      <c r="D418" s="404" t="n">
        <v>1348.2217096</v>
      </c>
      <c r="E418" s="404"/>
      <c r="F418" s="404" t="n">
        <v>98.5924230803342</v>
      </c>
      <c r="G418" s="404"/>
      <c r="H418" s="404" t="n">
        <v>16.0422702</v>
      </c>
      <c r="I418" s="404"/>
      <c r="J418" s="404" t="n">
        <v>1.17313515979259</v>
      </c>
      <c r="K418" s="404"/>
      <c r="L418" s="404" t="n">
        <v>3.2059205</v>
      </c>
      <c r="M418" s="404"/>
      <c r="N418" s="404" t="n">
        <v>0.234441759873228</v>
      </c>
      <c r="O418" s="404"/>
    </row>
    <row r="419">
      <c r="A419" s="404" t="s">
        <v>108</v>
      </c>
      <c r="B419" s="404" t="s">
        <v>109</v>
      </c>
      <c r="C419" s="404" t="s">
        <v>16</v>
      </c>
      <c r="D419" s="404" t="n">
        <v>511.1133338</v>
      </c>
      <c r="E419" s="404"/>
      <c r="F419" s="404" t="n">
        <v>100</v>
      </c>
      <c r="G419" s="404"/>
      <c r="H419" s="404"/>
      <c r="I419" s="404"/>
      <c r="J419" s="404"/>
      <c r="K419" s="404"/>
      <c r="L419" s="404"/>
      <c r="M419" s="404"/>
      <c r="N419" s="404"/>
      <c r="O419" s="404"/>
    </row>
    <row r="420">
      <c r="A420" s="404" t="s">
        <v>108</v>
      </c>
      <c r="B420" s="404" t="s">
        <v>109</v>
      </c>
      <c r="C420" s="404" t="s">
        <v>17</v>
      </c>
      <c r="D420" s="404" t="n">
        <v>1932.0453685</v>
      </c>
      <c r="E420" s="404"/>
      <c r="F420" s="404" t="n">
        <v>98.875272271848</v>
      </c>
      <c r="G420" s="404"/>
      <c r="H420" s="404" t="n">
        <v>21.9774363</v>
      </c>
      <c r="I420" s="404"/>
      <c r="J420" s="404" t="n">
        <v>1.12472772815205</v>
      </c>
      <c r="K420" s="404"/>
      <c r="L420" s="404"/>
      <c r="M420" s="404"/>
      <c r="N420" s="404"/>
      <c r="O420" s="404"/>
    </row>
    <row r="421">
      <c r="A421" s="404" t="s">
        <v>110</v>
      </c>
      <c r="B421" s="404" t="s">
        <v>111</v>
      </c>
      <c r="C421" s="404" t="s">
        <v>16</v>
      </c>
      <c r="D421" s="404" t="n">
        <v>102.8640468</v>
      </c>
      <c r="E421" s="404"/>
      <c r="F421" s="404" t="n">
        <v>100</v>
      </c>
      <c r="G421" s="404"/>
      <c r="H421" s="404"/>
      <c r="I421" s="404"/>
      <c r="J421" s="404"/>
      <c r="K421" s="404"/>
      <c r="L421" s="404"/>
      <c r="M421" s="404"/>
      <c r="N421" s="404"/>
      <c r="O421" s="404"/>
    </row>
    <row r="422">
      <c r="A422" s="404" t="s">
        <v>110</v>
      </c>
      <c r="B422" s="404" t="s">
        <v>111</v>
      </c>
      <c r="C422" s="404" t="s">
        <v>17</v>
      </c>
      <c r="D422" s="404" t="n">
        <v>424.088614</v>
      </c>
      <c r="E422" s="404"/>
      <c r="F422" s="404" t="n">
        <v>97.9166666666667</v>
      </c>
      <c r="G422" s="404"/>
      <c r="H422" s="404" t="n">
        <v>9.023162</v>
      </c>
      <c r="I422" s="404"/>
      <c r="J422" s="404" t="n">
        <v>2.08333333333333</v>
      </c>
      <c r="K422" s="404"/>
      <c r="L422" s="404"/>
      <c r="M422" s="404"/>
      <c r="N422" s="404"/>
      <c r="O422" s="404"/>
    </row>
    <row r="423">
      <c r="A423" t="s">
        <v>20</v>
      </c>
    </row>
    <row r="424">
      <c r="A424" t="s">
        <v>21</v>
      </c>
    </row>
    <row r="425">
      <c r="A425" t="s">
        <v>22</v>
      </c>
    </row>
    <row r="426">
      <c r="A426" t="s">
        <v>23</v>
      </c>
    </row>
    <row r="427">
      <c r="A427" t="s">
        <v>24</v>
      </c>
    </row>
    <row r="430">
      <c r="L430" s="7" t="str">
        <f>=HYPERLINK("#'Indice'!A1", "Ir al índice")</f>
      </c>
    </row>
    <row r="431">
      <c r="A431" s="14" t="s">
        <v>989</v>
      </c>
    </row>
    <row r="432">
      <c r="A432" s="5" t="s">
        <v>26</v>
      </c>
      <c r="B432" s="5" t="s">
        <v>10</v>
      </c>
      <c r="C432" s="5" t="s">
        <v>11</v>
      </c>
      <c r="D432" s="5" t="s">
        <v>967</v>
      </c>
      <c r="E432" s="5" t="s">
        <v>968</v>
      </c>
      <c r="F432" s="5" t="s">
        <v>969</v>
      </c>
      <c r="G432" s="5" t="s">
        <v>970</v>
      </c>
      <c r="H432" s="5" t="s">
        <v>971</v>
      </c>
      <c r="I432" s="5" t="s">
        <v>972</v>
      </c>
      <c r="J432" s="5" t="s">
        <v>973</v>
      </c>
      <c r="K432" s="5" t="s">
        <v>974</v>
      </c>
      <c r="L432" s="5" t="s">
        <v>979</v>
      </c>
      <c r="M432" s="5" t="s">
        <v>980</v>
      </c>
      <c r="N432" s="5" t="s">
        <v>981</v>
      </c>
      <c r="O432" s="5" t="s">
        <v>982</v>
      </c>
      <c r="P432" s="5" t="s">
        <v>975</v>
      </c>
      <c r="Q432" s="5" t="s">
        <v>976</v>
      </c>
      <c r="R432" s="5" t="s">
        <v>977</v>
      </c>
      <c r="S432" s="5" t="s">
        <v>978</v>
      </c>
    </row>
    <row r="433">
      <c r="A433" s="405" t="s">
        <v>14</v>
      </c>
      <c r="B433" s="405" t="s">
        <v>15</v>
      </c>
      <c r="C433" s="405" t="s">
        <v>16</v>
      </c>
      <c r="D433" s="405" t="n">
        <v>5.4921423</v>
      </c>
      <c r="E433" s="405"/>
      <c r="F433" s="405" t="n">
        <v>0.487073173588482</v>
      </c>
      <c r="G433" s="405"/>
      <c r="H433" s="405"/>
      <c r="I433" s="405"/>
      <c r="J433" s="405"/>
      <c r="K433" s="405"/>
      <c r="L433" s="405" t="n">
        <v>1122.0883934</v>
      </c>
      <c r="M433" s="405"/>
      <c r="N433" s="405" t="n">
        <v>99.5129268264115</v>
      </c>
      <c r="O433" s="405"/>
      <c r="P433" s="405"/>
      <c r="Q433" s="405"/>
      <c r="R433" s="405"/>
      <c r="S433" s="405"/>
    </row>
    <row r="434">
      <c r="A434" s="405" t="s">
        <v>14</v>
      </c>
      <c r="B434" s="405" t="s">
        <v>15</v>
      </c>
      <c r="C434" s="405" t="s">
        <v>17</v>
      </c>
      <c r="D434" s="405" t="n">
        <v>53.4626052</v>
      </c>
      <c r="E434" s="405"/>
      <c r="F434" s="405" t="n">
        <v>1.03358572864404</v>
      </c>
      <c r="G434" s="405"/>
      <c r="H434" s="405" t="n">
        <v>3.2059205</v>
      </c>
      <c r="I434" s="405"/>
      <c r="J434" s="405" t="n">
        <v>0.0619796521993537</v>
      </c>
      <c r="K434" s="405"/>
      <c r="L434" s="405" t="n">
        <v>5115.8685671</v>
      </c>
      <c r="M434" s="405"/>
      <c r="N434" s="405" t="n">
        <v>98.9044346191566</v>
      </c>
      <c r="O434" s="405"/>
      <c r="P434" s="405"/>
      <c r="Q434" s="405"/>
      <c r="R434" s="405"/>
      <c r="S434" s="405"/>
    </row>
    <row r="435">
      <c r="A435" s="405" t="s">
        <v>27</v>
      </c>
      <c r="B435" s="405" t="s">
        <v>28</v>
      </c>
      <c r="C435" s="405" t="s">
        <v>16</v>
      </c>
      <c r="D435" s="405"/>
      <c r="E435" s="405"/>
      <c r="F435" s="405"/>
      <c r="G435" s="405"/>
      <c r="H435" s="405"/>
      <c r="I435" s="405"/>
      <c r="J435" s="405"/>
      <c r="K435" s="405"/>
      <c r="L435" s="405" t="n">
        <v>459.9678209</v>
      </c>
      <c r="M435" s="405" t="n">
        <v>29.6787054895616</v>
      </c>
      <c r="N435" s="405" t="n">
        <v>100</v>
      </c>
      <c r="O435" s="405" t="n">
        <v>0</v>
      </c>
      <c r="P435" s="405"/>
      <c r="Q435" s="405"/>
      <c r="R435" s="405"/>
      <c r="S435" s="405"/>
    </row>
    <row r="436">
      <c r="A436" s="405" t="s">
        <v>27</v>
      </c>
      <c r="B436" s="405" t="s">
        <v>28</v>
      </c>
      <c r="C436" s="405" t="s">
        <v>17</v>
      </c>
      <c r="D436" s="405" t="n">
        <v>116.4622165</v>
      </c>
      <c r="E436" s="405" t="n">
        <v>35.6349893214364</v>
      </c>
      <c r="F436" s="405" t="n">
        <v>1.1790984221194</v>
      </c>
      <c r="G436" s="405" t="n">
        <v>33.2931180453061</v>
      </c>
      <c r="H436" s="405"/>
      <c r="I436" s="405"/>
      <c r="J436" s="405"/>
      <c r="K436" s="405"/>
      <c r="L436" s="405" t="n">
        <v>9735.7389319</v>
      </c>
      <c r="M436" s="405" t="n">
        <v>7.48814895435983</v>
      </c>
      <c r="N436" s="405" t="n">
        <v>98.5675419698861</v>
      </c>
      <c r="O436" s="405" t="n">
        <v>0.462344269488343</v>
      </c>
      <c r="P436" s="405" t="n">
        <v>25.0249012</v>
      </c>
      <c r="Q436" s="405" t="n">
        <v>99.9999999999998</v>
      </c>
      <c r="R436" s="405" t="n">
        <v>0.253359607994528</v>
      </c>
      <c r="S436" s="405" t="n">
        <v>100.329464749858</v>
      </c>
    </row>
    <row r="437">
      <c r="A437" s="405" t="s">
        <v>29</v>
      </c>
      <c r="B437" s="405" t="s">
        <v>30</v>
      </c>
      <c r="C437" s="405" t="s">
        <v>16</v>
      </c>
      <c r="D437" s="405"/>
      <c r="E437" s="405"/>
      <c r="F437" s="405"/>
      <c r="G437" s="405"/>
      <c r="H437" s="405"/>
      <c r="I437" s="405"/>
      <c r="J437" s="405"/>
      <c r="K437" s="405"/>
      <c r="L437" s="405" t="n">
        <v>346.5718501</v>
      </c>
      <c r="M437" s="405" t="n">
        <v>42.8389685385419</v>
      </c>
      <c r="N437" s="405" t="n">
        <v>100</v>
      </c>
      <c r="O437" s="405" t="n">
        <v>0</v>
      </c>
      <c r="P437" s="405"/>
      <c r="Q437" s="405"/>
      <c r="R437" s="405"/>
      <c r="S437" s="405"/>
    </row>
    <row r="438">
      <c r="A438" s="405" t="s">
        <v>29</v>
      </c>
      <c r="B438" s="405" t="s">
        <v>30</v>
      </c>
      <c r="C438" s="405" t="s">
        <v>17</v>
      </c>
      <c r="D438" s="405" t="n">
        <v>22.1172709</v>
      </c>
      <c r="E438" s="405" t="n">
        <v>58.9574368924037</v>
      </c>
      <c r="F438" s="405" t="n">
        <v>0.326469447874659</v>
      </c>
      <c r="G438" s="405" t="n">
        <v>59.586520182906</v>
      </c>
      <c r="H438" s="405"/>
      <c r="I438" s="405"/>
      <c r="J438" s="405"/>
      <c r="K438" s="405"/>
      <c r="L438" s="405" t="n">
        <v>6752.565948</v>
      </c>
      <c r="M438" s="405" t="n">
        <v>6.67197454798499</v>
      </c>
      <c r="N438" s="405" t="n">
        <v>99.6735305521253</v>
      </c>
      <c r="O438" s="405" t="n">
        <v>0.195168950443792</v>
      </c>
      <c r="P438" s="405"/>
      <c r="Q438" s="405"/>
      <c r="R438" s="405"/>
      <c r="S438" s="405"/>
    </row>
    <row r="439">
      <c r="A439" s="405" t="s">
        <v>31</v>
      </c>
      <c r="B439" s="405" t="s">
        <v>32</v>
      </c>
      <c r="C439" s="405" t="s">
        <v>16</v>
      </c>
      <c r="D439" s="405"/>
      <c r="E439" s="405"/>
      <c r="F439" s="405"/>
      <c r="G439" s="405"/>
      <c r="H439" s="405"/>
      <c r="I439" s="405"/>
      <c r="J439" s="405"/>
      <c r="K439" s="405"/>
      <c r="L439" s="405" t="n">
        <v>39.608695</v>
      </c>
      <c r="M439" s="405" t="n">
        <v>24.1522945769824</v>
      </c>
      <c r="N439" s="405" t="n">
        <v>100</v>
      </c>
      <c r="O439" s="405" t="n">
        <v>0</v>
      </c>
      <c r="P439" s="405"/>
      <c r="Q439" s="405"/>
      <c r="R439" s="405"/>
      <c r="S439" s="405"/>
    </row>
    <row r="440">
      <c r="A440" s="405" t="s">
        <v>31</v>
      </c>
      <c r="B440" s="405" t="s">
        <v>32</v>
      </c>
      <c r="C440" s="405" t="s">
        <v>17</v>
      </c>
      <c r="D440" s="405" t="n">
        <v>28.291925</v>
      </c>
      <c r="E440" s="405" t="n">
        <v>36.2031306196945</v>
      </c>
      <c r="F440" s="405" t="n">
        <v>3.25945241199478</v>
      </c>
      <c r="G440" s="405" t="n">
        <v>35.4958950863722</v>
      </c>
      <c r="H440" s="405" t="n">
        <v>1.131677</v>
      </c>
      <c r="I440" s="405" t="n">
        <v>100</v>
      </c>
      <c r="J440" s="405" t="n">
        <v>0.130378096479791</v>
      </c>
      <c r="K440" s="405" t="n">
        <v>101.423957048715</v>
      </c>
      <c r="L440" s="405" t="n">
        <v>838.572657</v>
      </c>
      <c r="M440" s="405" t="n">
        <v>7.65666189103207</v>
      </c>
      <c r="N440" s="405" t="n">
        <v>96.6101694915254</v>
      </c>
      <c r="O440" s="405" t="n">
        <v>1.21731861201826</v>
      </c>
      <c r="P440" s="405"/>
      <c r="Q440" s="405"/>
      <c r="R440" s="405"/>
      <c r="S440" s="405"/>
    </row>
    <row r="441">
      <c r="A441" s="405" t="s">
        <v>33</v>
      </c>
      <c r="B441" s="405" t="s">
        <v>34</v>
      </c>
      <c r="C441" s="405" t="s">
        <v>16</v>
      </c>
      <c r="D441" s="405"/>
      <c r="E441" s="405"/>
      <c r="F441" s="405"/>
      <c r="G441" s="405"/>
      <c r="H441" s="405"/>
      <c r="I441" s="405"/>
      <c r="J441" s="405"/>
      <c r="K441" s="405"/>
      <c r="L441" s="405" t="n">
        <v>331.1730785</v>
      </c>
      <c r="M441" s="405" t="n">
        <v>30.3330438591243</v>
      </c>
      <c r="N441" s="405" t="n">
        <v>100</v>
      </c>
      <c r="O441" s="405" t="n">
        <v>0.00000000000000336764436993645</v>
      </c>
      <c r="P441" s="405"/>
      <c r="Q441" s="405"/>
      <c r="R441" s="405"/>
      <c r="S441" s="405"/>
    </row>
    <row r="442">
      <c r="A442" s="405" t="s">
        <v>33</v>
      </c>
      <c r="B442" s="405" t="s">
        <v>34</v>
      </c>
      <c r="C442" s="405" t="s">
        <v>17</v>
      </c>
      <c r="D442" s="405" t="n">
        <v>64.1608841</v>
      </c>
      <c r="E442" s="405" t="n">
        <v>53.4518503406974</v>
      </c>
      <c r="F442" s="405" t="n">
        <v>1.04376980877066</v>
      </c>
      <c r="G442" s="405" t="n">
        <v>52.3412702842264</v>
      </c>
      <c r="H442" s="405"/>
      <c r="I442" s="405"/>
      <c r="J442" s="405"/>
      <c r="K442" s="405"/>
      <c r="L442" s="405" t="n">
        <v>6074.3422758</v>
      </c>
      <c r="M442" s="405" t="n">
        <v>7.60600860823734</v>
      </c>
      <c r="N442" s="405" t="n">
        <v>98.8174518564546</v>
      </c>
      <c r="O442" s="405" t="n">
        <v>0.563533777013116</v>
      </c>
      <c r="P442" s="405" t="n">
        <v>8.5307513</v>
      </c>
      <c r="Q442" s="405" t="n">
        <v>99.9999999999997</v>
      </c>
      <c r="R442" s="405" t="n">
        <v>0.138778334774709</v>
      </c>
      <c r="S442" s="405" t="n">
        <v>99.5527257148244</v>
      </c>
    </row>
    <row r="443">
      <c r="A443" s="405" t="s">
        <v>35</v>
      </c>
      <c r="B443" s="405" t="s">
        <v>36</v>
      </c>
      <c r="C443" s="405" t="s">
        <v>16</v>
      </c>
      <c r="D443" s="405"/>
      <c r="E443" s="405"/>
      <c r="F443" s="405"/>
      <c r="G443" s="405"/>
      <c r="H443" s="405"/>
      <c r="I443" s="405"/>
      <c r="J443" s="405"/>
      <c r="K443" s="405"/>
      <c r="L443" s="405" t="n">
        <v>63.1560191</v>
      </c>
      <c r="M443" s="405" t="n">
        <v>24.9246980980284</v>
      </c>
      <c r="N443" s="405" t="n">
        <v>100</v>
      </c>
      <c r="O443" s="405" t="n">
        <v>0</v>
      </c>
      <c r="P443" s="405"/>
      <c r="Q443" s="405"/>
      <c r="R443" s="405"/>
      <c r="S443" s="405"/>
    </row>
    <row r="444">
      <c r="A444" s="405" t="s">
        <v>35</v>
      </c>
      <c r="B444" s="405" t="s">
        <v>36</v>
      </c>
      <c r="C444" s="405" t="s">
        <v>17</v>
      </c>
      <c r="D444" s="405" t="n">
        <v>7.6341242</v>
      </c>
      <c r="E444" s="405" t="n">
        <v>74.8203810858409</v>
      </c>
      <c r="F444" s="405" t="n">
        <v>1.08132442254937</v>
      </c>
      <c r="G444" s="405" t="n">
        <v>75.3583244846679</v>
      </c>
      <c r="H444" s="405" t="n">
        <v>1.1996481</v>
      </c>
      <c r="I444" s="405" t="n">
        <v>100</v>
      </c>
      <c r="J444" s="405" t="n">
        <v>0.169922410876542</v>
      </c>
      <c r="K444" s="405" t="n">
        <v>100.521575327822</v>
      </c>
      <c r="L444" s="405" t="n">
        <v>697.1638026</v>
      </c>
      <c r="M444" s="405" t="n">
        <v>7.96875812223595</v>
      </c>
      <c r="N444" s="405" t="n">
        <v>98.7487531665741</v>
      </c>
      <c r="O444" s="405" t="n">
        <v>0.909559302691602</v>
      </c>
      <c r="P444" s="405"/>
      <c r="Q444" s="405"/>
      <c r="R444" s="405"/>
      <c r="S444" s="405"/>
    </row>
    <row r="445">
      <c r="A445" s="405" t="s">
        <v>37</v>
      </c>
      <c r="B445" s="405" t="s">
        <v>38</v>
      </c>
      <c r="C445" s="405" t="s">
        <v>16</v>
      </c>
      <c r="D445" s="405" t="n">
        <v>7.9141118</v>
      </c>
      <c r="E445" s="405" t="n">
        <v>100</v>
      </c>
      <c r="F445" s="405" t="n">
        <v>15.7292599723247</v>
      </c>
      <c r="G445" s="405" t="n">
        <v>82.7759973818062</v>
      </c>
      <c r="H445" s="405"/>
      <c r="I445" s="405"/>
      <c r="J445" s="405"/>
      <c r="K445" s="405"/>
      <c r="L445" s="405" t="n">
        <v>42.4004727</v>
      </c>
      <c r="M445" s="405" t="n">
        <v>33.476965593558</v>
      </c>
      <c r="N445" s="405" t="n">
        <v>84.2707400276753</v>
      </c>
      <c r="O445" s="405" t="n">
        <v>15.4502640164227</v>
      </c>
      <c r="P445" s="405"/>
      <c r="Q445" s="405"/>
      <c r="R445" s="405"/>
      <c r="S445" s="405"/>
    </row>
    <row r="446">
      <c r="A446" s="405" t="s">
        <v>37</v>
      </c>
      <c r="B446" s="405" t="s">
        <v>38</v>
      </c>
      <c r="C446" s="405" t="s">
        <v>17</v>
      </c>
      <c r="D446" s="405" t="n">
        <v>9.3642658</v>
      </c>
      <c r="E446" s="405" t="n">
        <v>50.0534282074516</v>
      </c>
      <c r="F446" s="405" t="n">
        <v>0.754548708526073</v>
      </c>
      <c r="G446" s="405" t="n">
        <v>50.5574590420348</v>
      </c>
      <c r="H446" s="405"/>
      <c r="I446" s="405"/>
      <c r="J446" s="405"/>
      <c r="K446" s="405"/>
      <c r="L446" s="405" t="n">
        <v>1231.6776569</v>
      </c>
      <c r="M446" s="405" t="n">
        <v>9.57842071905974</v>
      </c>
      <c r="N446" s="405" t="n">
        <v>99.2454512914739</v>
      </c>
      <c r="O446" s="405" t="n">
        <v>0.384380996107219</v>
      </c>
      <c r="P446" s="405"/>
      <c r="Q446" s="405"/>
      <c r="R446" s="405"/>
      <c r="S446" s="405"/>
    </row>
    <row r="447">
      <c r="A447" s="405" t="s">
        <v>39</v>
      </c>
      <c r="B447" s="405" t="s">
        <v>40</v>
      </c>
      <c r="C447" s="405" t="s">
        <v>16</v>
      </c>
      <c r="D447" s="405"/>
      <c r="E447" s="405"/>
      <c r="F447" s="405"/>
      <c r="G447" s="405"/>
      <c r="H447" s="405"/>
      <c r="I447" s="405"/>
      <c r="J447" s="405"/>
      <c r="K447" s="405"/>
      <c r="L447" s="405" t="n">
        <v>303.4800688</v>
      </c>
      <c r="M447" s="405" t="n">
        <v>24.2415322735939</v>
      </c>
      <c r="N447" s="405" t="n">
        <v>100</v>
      </c>
      <c r="O447" s="405" t="n">
        <v>0.00000000000000269135072823377</v>
      </c>
      <c r="P447" s="405"/>
      <c r="Q447" s="405"/>
      <c r="R447" s="405"/>
      <c r="S447" s="405"/>
    </row>
    <row r="448">
      <c r="A448" s="405" t="s">
        <v>39</v>
      </c>
      <c r="B448" s="405" t="s">
        <v>40</v>
      </c>
      <c r="C448" s="405" t="s">
        <v>17</v>
      </c>
      <c r="D448" s="405" t="n">
        <v>34.2197148</v>
      </c>
      <c r="E448" s="405" t="n">
        <v>53.0200669533993</v>
      </c>
      <c r="F448" s="405" t="n">
        <v>0.831362638968216</v>
      </c>
      <c r="G448" s="405" t="n">
        <v>52.7389674438194</v>
      </c>
      <c r="H448" s="405" t="n">
        <v>3.708239</v>
      </c>
      <c r="I448" s="405" t="n">
        <v>100</v>
      </c>
      <c r="J448" s="405" t="n">
        <v>0.0900910886891687</v>
      </c>
      <c r="K448" s="405" t="n">
        <v>100.619888470798</v>
      </c>
      <c r="L448" s="405" t="n">
        <v>4050.9693067</v>
      </c>
      <c r="M448" s="405" t="n">
        <v>6.64909590355995</v>
      </c>
      <c r="N448" s="405" t="n">
        <v>98.4176680863909</v>
      </c>
      <c r="O448" s="405" t="n">
        <v>0.776995784472924</v>
      </c>
      <c r="P448" s="405" t="n">
        <v>27.2024048</v>
      </c>
      <c r="Q448" s="405" t="n">
        <v>99.9999999999999</v>
      </c>
      <c r="R448" s="405" t="n">
        <v>0.660878185951733</v>
      </c>
      <c r="S448" s="405" t="n">
        <v>98.5627388212947</v>
      </c>
    </row>
    <row r="449">
      <c r="A449" t="s">
        <v>20</v>
      </c>
    </row>
    <row r="450">
      <c r="A450" t="s">
        <v>21</v>
      </c>
    </row>
    <row r="451">
      <c r="A451" t="s">
        <v>22</v>
      </c>
    </row>
    <row r="452">
      <c r="A452" t="s">
        <v>23</v>
      </c>
    </row>
    <row r="453">
      <c r="A453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990</v>
      </c>
    </row>
    <row r="9">
      <c r="A9" t="s">
        <v>3</v>
      </c>
    </row>
    <row r="10">
      <c r="A10" t="s">
        <v>4</v>
      </c>
    </row>
    <row r="11">
      <c r="A11" t="s">
        <v>991</v>
      </c>
    </row>
    <row r="12">
      <c r="A12" s="3" t="s">
        <v>6</v>
      </c>
    </row>
    <row r="13">
      <c r="A13" s="3" t="s">
        <v>992</v>
      </c>
    </row>
    <row r="15">
      <c r="A15" s="4" t="s">
        <v>993</v>
      </c>
    </row>
    <row r="16">
      <c r="A16" s="5" t="s">
        <v>9</v>
      </c>
      <c r="B16" s="5" t="s">
        <v>10</v>
      </c>
      <c r="C16" s="5" t="s">
        <v>11</v>
      </c>
      <c r="D16" s="5" t="s">
        <v>994</v>
      </c>
      <c r="E16" s="5" t="s">
        <v>995</v>
      </c>
      <c r="F16" s="5" t="s">
        <v>996</v>
      </c>
      <c r="G16" s="5" t="s">
        <v>997</v>
      </c>
      <c r="H16" s="5" t="s">
        <v>998</v>
      </c>
      <c r="I16" s="5" t="s">
        <v>999</v>
      </c>
      <c r="J16" s="5" t="s">
        <v>1000</v>
      </c>
      <c r="K16" s="5" t="s">
        <v>1001</v>
      </c>
      <c r="L16" s="5" t="s">
        <v>1002</v>
      </c>
      <c r="M16" s="5" t="s">
        <v>1003</v>
      </c>
      <c r="N16" s="5" t="s">
        <v>1004</v>
      </c>
      <c r="O16" s="5" t="s">
        <v>1005</v>
      </c>
      <c r="P16" s="5" t="s">
        <v>1006</v>
      </c>
      <c r="Q16" s="5" t="s">
        <v>1007</v>
      </c>
      <c r="R16" s="5" t="s">
        <v>1008</v>
      </c>
      <c r="S16" s="5" t="s">
        <v>1009</v>
      </c>
    </row>
    <row r="17">
      <c r="A17" s="406" t="s">
        <v>14</v>
      </c>
      <c r="B17" s="406" t="s">
        <v>15</v>
      </c>
      <c r="C17" s="406" t="s">
        <v>16</v>
      </c>
      <c r="D17" s="406" t="n">
        <v>62994.4220658</v>
      </c>
      <c r="E17" s="406" t="n">
        <v>4.31185923766769</v>
      </c>
      <c r="F17" s="406" t="n">
        <v>51.0124135401176</v>
      </c>
      <c r="G17" s="406" t="n">
        <v>2.94560055998416</v>
      </c>
      <c r="H17" s="406" t="n">
        <v>43564.8588805</v>
      </c>
      <c r="I17" s="406" t="n">
        <v>5.27118929951027</v>
      </c>
      <c r="J17" s="406" t="n">
        <v>35.2784980661876</v>
      </c>
      <c r="K17" s="406" t="n">
        <v>3.8243040343258</v>
      </c>
      <c r="L17" s="406" t="n">
        <v>13588.9863131</v>
      </c>
      <c r="M17" s="406" t="n">
        <v>8.24567855122127</v>
      </c>
      <c r="N17" s="406" t="n">
        <v>11.0042598481303</v>
      </c>
      <c r="O17" s="406" t="n">
        <v>7.69001392051887</v>
      </c>
      <c r="P17" s="406" t="n">
        <v>3340.1499594</v>
      </c>
      <c r="Q17" s="406" t="n">
        <v>16.2305313812315</v>
      </c>
      <c r="R17" s="406" t="n">
        <v>2.70482854556459</v>
      </c>
      <c r="S17" s="406" t="n">
        <v>15.8874073937837</v>
      </c>
    </row>
    <row r="18">
      <c r="A18" s="406" t="s">
        <v>14</v>
      </c>
      <c r="B18" s="406" t="s">
        <v>15</v>
      </c>
      <c r="C18" s="406" t="s">
        <v>17</v>
      </c>
      <c r="D18" s="406" t="n">
        <v>291307.7225333</v>
      </c>
      <c r="E18" s="406" t="n">
        <v>1.76489578753744</v>
      </c>
      <c r="F18" s="406" t="n">
        <v>46.8482648089185</v>
      </c>
      <c r="G18" s="406" t="n">
        <v>1.3212981847758</v>
      </c>
      <c r="H18" s="406" t="n">
        <v>202314.3537266</v>
      </c>
      <c r="I18" s="406" t="n">
        <v>2.16076719613608</v>
      </c>
      <c r="J18" s="406" t="n">
        <v>32.5363033139141</v>
      </c>
      <c r="K18" s="406" t="n">
        <v>1.74963774346835</v>
      </c>
      <c r="L18" s="406" t="n">
        <v>106516.1065511</v>
      </c>
      <c r="M18" s="406" t="n">
        <v>2.63323802287435</v>
      </c>
      <c r="N18" s="406" t="n">
        <v>17.1299776151677</v>
      </c>
      <c r="O18" s="406" t="n">
        <v>2.44679811014299</v>
      </c>
      <c r="P18" s="406" t="n">
        <v>21672.942364</v>
      </c>
      <c r="Q18" s="406" t="n">
        <v>5.4536568326738</v>
      </c>
      <c r="R18" s="406" t="n">
        <v>3.48545426199965</v>
      </c>
      <c r="S18" s="406" t="n">
        <v>5.42866509761983</v>
      </c>
    </row>
    <row r="19">
      <c r="A19" s="406" t="s">
        <v>14</v>
      </c>
      <c r="B19" s="406" t="s">
        <v>18</v>
      </c>
      <c r="C19" s="406" t="s">
        <v>16</v>
      </c>
      <c r="D19" s="406" t="n">
        <v>344.4007741</v>
      </c>
      <c r="E19" s="406"/>
      <c r="F19" s="406" t="n">
        <v>38.3984634691812</v>
      </c>
      <c r="G19" s="406"/>
      <c r="H19" s="406" t="n">
        <v>331.9773694</v>
      </c>
      <c r="I19" s="406"/>
      <c r="J19" s="406" t="n">
        <v>37.0133340286844</v>
      </c>
      <c r="K19" s="406"/>
      <c r="L19" s="406" t="n">
        <v>117.5492713</v>
      </c>
      <c r="M19" s="406"/>
      <c r="N19" s="406" t="n">
        <v>13.1059850595206</v>
      </c>
      <c r="O19" s="406"/>
      <c r="P19" s="406" t="n">
        <v>102.98549</v>
      </c>
      <c r="Q19" s="406"/>
      <c r="R19" s="406" t="n">
        <v>11.4822174426138</v>
      </c>
      <c r="S19" s="406"/>
    </row>
    <row r="20">
      <c r="A20" s="406" t="s">
        <v>14</v>
      </c>
      <c r="B20" s="406" t="s">
        <v>18</v>
      </c>
      <c r="C20" s="406" t="s">
        <v>17</v>
      </c>
      <c r="D20" s="406" t="n">
        <v>1016.5250297</v>
      </c>
      <c r="E20" s="406"/>
      <c r="F20" s="406" t="n">
        <v>33.2669452582804</v>
      </c>
      <c r="G20" s="406"/>
      <c r="H20" s="406" t="n">
        <v>1288.3968534</v>
      </c>
      <c r="I20" s="406"/>
      <c r="J20" s="406" t="n">
        <v>42.1642619126139</v>
      </c>
      <c r="K20" s="406"/>
      <c r="L20" s="406" t="n">
        <v>621.3694485</v>
      </c>
      <c r="M20" s="406"/>
      <c r="N20" s="406" t="n">
        <v>20.3350265113667</v>
      </c>
      <c r="O20" s="406"/>
      <c r="P20" s="406" t="n">
        <v>129.3695408</v>
      </c>
      <c r="Q20" s="406"/>
      <c r="R20" s="406" t="n">
        <v>4.23376631773897</v>
      </c>
      <c r="S20" s="406"/>
    </row>
    <row r="21">
      <c r="A21" s="406" t="s">
        <v>14</v>
      </c>
      <c r="B21" s="406" t="s">
        <v>19</v>
      </c>
      <c r="C21" s="406" t="s">
        <v>16</v>
      </c>
      <c r="D21" s="406" t="n">
        <v>62650.0212917</v>
      </c>
      <c r="E21" s="406" t="n">
        <v>4.33377687255585</v>
      </c>
      <c r="F21" s="406" t="n">
        <v>51.1047006415969</v>
      </c>
      <c r="G21" s="406" t="n">
        <v>2.96111981829119</v>
      </c>
      <c r="H21" s="406" t="n">
        <v>43232.8815111</v>
      </c>
      <c r="I21" s="406" t="n">
        <v>5.30962682249587</v>
      </c>
      <c r="J21" s="406" t="n">
        <v>35.2658055327924</v>
      </c>
      <c r="K21" s="406" t="n">
        <v>3.85182016449076</v>
      </c>
      <c r="L21" s="406" t="n">
        <v>13471.4370418</v>
      </c>
      <c r="M21" s="406" t="n">
        <v>8.31431475317767</v>
      </c>
      <c r="N21" s="406" t="n">
        <v>10.9888830528541</v>
      </c>
      <c r="O21" s="406" t="n">
        <v>7.75372698635985</v>
      </c>
      <c r="P21" s="406" t="n">
        <v>3237.1644694</v>
      </c>
      <c r="Q21" s="406" t="n">
        <v>16.6849465636112</v>
      </c>
      <c r="R21" s="406" t="n">
        <v>2.64061077275672</v>
      </c>
      <c r="S21" s="406" t="n">
        <v>16.3354475352265</v>
      </c>
    </row>
    <row r="22">
      <c r="A22" s="406" t="s">
        <v>14</v>
      </c>
      <c r="B22" s="406" t="s">
        <v>19</v>
      </c>
      <c r="C22" s="406" t="s">
        <v>17</v>
      </c>
      <c r="D22" s="406" t="n">
        <v>290291.1975036</v>
      </c>
      <c r="E22" s="406" t="n">
        <v>1.7707304757148</v>
      </c>
      <c r="F22" s="406" t="n">
        <v>46.9153347729684</v>
      </c>
      <c r="G22" s="406" t="n">
        <v>1.32547259257434</v>
      </c>
      <c r="H22" s="406" t="n">
        <v>201025.9568732</v>
      </c>
      <c r="I22" s="406" t="n">
        <v>2.17364358178328</v>
      </c>
      <c r="J22" s="406" t="n">
        <v>32.4887566204812</v>
      </c>
      <c r="K22" s="406" t="n">
        <v>1.76027299809734</v>
      </c>
      <c r="L22" s="406" t="n">
        <v>105894.7371026</v>
      </c>
      <c r="M22" s="406" t="n">
        <v>2.64786869562185</v>
      </c>
      <c r="N22" s="406" t="n">
        <v>17.1141498074613</v>
      </c>
      <c r="O22" s="406" t="n">
        <v>2.46041731821753</v>
      </c>
      <c r="P22" s="406" t="n">
        <v>21543.5728232</v>
      </c>
      <c r="Q22" s="406" t="n">
        <v>5.48372700124486</v>
      </c>
      <c r="R22" s="406" t="n">
        <v>3.48175879908904</v>
      </c>
      <c r="S22" s="406" t="n">
        <v>5.45863356350571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1010</v>
      </c>
    </row>
    <row r="32">
      <c r="A32" s="5" t="s">
        <v>26</v>
      </c>
      <c r="B32" s="5" t="s">
        <v>10</v>
      </c>
      <c r="C32" s="5" t="s">
        <v>11</v>
      </c>
      <c r="D32" s="5" t="s">
        <v>994</v>
      </c>
      <c r="E32" s="5" t="s">
        <v>995</v>
      </c>
      <c r="F32" s="5" t="s">
        <v>996</v>
      </c>
      <c r="G32" s="5" t="s">
        <v>997</v>
      </c>
      <c r="H32" s="5" t="s">
        <v>998</v>
      </c>
      <c r="I32" s="5" t="s">
        <v>999</v>
      </c>
      <c r="J32" s="5" t="s">
        <v>1000</v>
      </c>
      <c r="K32" s="5" t="s">
        <v>1001</v>
      </c>
      <c r="L32" s="5" t="s">
        <v>1002</v>
      </c>
      <c r="M32" s="5" t="s">
        <v>1003</v>
      </c>
      <c r="N32" s="5" t="s">
        <v>1004</v>
      </c>
      <c r="O32" s="5" t="s">
        <v>1005</v>
      </c>
      <c r="P32" s="5" t="s">
        <v>1006</v>
      </c>
      <c r="Q32" s="5" t="s">
        <v>1007</v>
      </c>
      <c r="R32" s="5" t="s">
        <v>1008</v>
      </c>
      <c r="S32" s="5" t="s">
        <v>1009</v>
      </c>
    </row>
    <row r="33">
      <c r="A33" s="407" t="s">
        <v>14</v>
      </c>
      <c r="B33" s="407" t="s">
        <v>15</v>
      </c>
      <c r="C33" s="407" t="s">
        <v>16</v>
      </c>
      <c r="D33" s="407" t="n">
        <v>62994.4220658</v>
      </c>
      <c r="E33" s="407" t="n">
        <v>4.31185923766769</v>
      </c>
      <c r="F33" s="407" t="n">
        <v>51.0124135401176</v>
      </c>
      <c r="G33" s="407" t="n">
        <v>2.94560055998416</v>
      </c>
      <c r="H33" s="407" t="n">
        <v>43564.8588805</v>
      </c>
      <c r="I33" s="407" t="n">
        <v>5.27118929951027</v>
      </c>
      <c r="J33" s="407" t="n">
        <v>35.2784980661876</v>
      </c>
      <c r="K33" s="407" t="n">
        <v>3.8243040343258</v>
      </c>
      <c r="L33" s="407" t="n">
        <v>13588.9863131</v>
      </c>
      <c r="M33" s="407" t="n">
        <v>8.24567855122127</v>
      </c>
      <c r="N33" s="407" t="n">
        <v>11.0042598481303</v>
      </c>
      <c r="O33" s="407" t="n">
        <v>7.69001392051887</v>
      </c>
      <c r="P33" s="407" t="n">
        <v>3340.1499594</v>
      </c>
      <c r="Q33" s="407" t="n">
        <v>16.2305313812315</v>
      </c>
      <c r="R33" s="407" t="n">
        <v>2.70482854556459</v>
      </c>
      <c r="S33" s="407" t="n">
        <v>15.8874073937837</v>
      </c>
    </row>
    <row r="34">
      <c r="A34" s="407" t="s">
        <v>14</v>
      </c>
      <c r="B34" s="407" t="s">
        <v>15</v>
      </c>
      <c r="C34" s="407" t="s">
        <v>17</v>
      </c>
      <c r="D34" s="407" t="n">
        <v>291307.7225333</v>
      </c>
      <c r="E34" s="407" t="n">
        <v>1.76489578753744</v>
      </c>
      <c r="F34" s="407" t="n">
        <v>46.8482648089185</v>
      </c>
      <c r="G34" s="407" t="n">
        <v>1.3212981847758</v>
      </c>
      <c r="H34" s="407" t="n">
        <v>202314.3537266</v>
      </c>
      <c r="I34" s="407" t="n">
        <v>2.16076719613608</v>
      </c>
      <c r="J34" s="407" t="n">
        <v>32.5363033139141</v>
      </c>
      <c r="K34" s="407" t="n">
        <v>1.74963774346835</v>
      </c>
      <c r="L34" s="407" t="n">
        <v>106516.1065511</v>
      </c>
      <c r="M34" s="407" t="n">
        <v>2.63323802287435</v>
      </c>
      <c r="N34" s="407" t="n">
        <v>17.1299776151677</v>
      </c>
      <c r="O34" s="407" t="n">
        <v>2.44679811014299</v>
      </c>
      <c r="P34" s="407" t="n">
        <v>21672.942364</v>
      </c>
      <c r="Q34" s="407" t="n">
        <v>5.4536568326738</v>
      </c>
      <c r="R34" s="407" t="n">
        <v>3.48545426199965</v>
      </c>
      <c r="S34" s="407" t="n">
        <v>5.42866509761983</v>
      </c>
    </row>
    <row r="35">
      <c r="A35" s="407" t="s">
        <v>27</v>
      </c>
      <c r="B35" s="407" t="s">
        <v>28</v>
      </c>
      <c r="C35" s="407" t="s">
        <v>16</v>
      </c>
      <c r="D35" s="407" t="n">
        <v>678.8550743</v>
      </c>
      <c r="E35" s="407" t="n">
        <v>35.663521003656</v>
      </c>
      <c r="F35" s="407" t="n">
        <v>80.1986040018115</v>
      </c>
      <c r="G35" s="407" t="n">
        <v>17.0120634558632</v>
      </c>
      <c r="H35" s="407" t="n">
        <v>167.6123708</v>
      </c>
      <c r="I35" s="407" t="n">
        <v>76.6679668159004</v>
      </c>
      <c r="J35" s="407" t="n">
        <v>19.8013959981885</v>
      </c>
      <c r="K35" s="407" t="n">
        <v>68.901391622857</v>
      </c>
      <c r="L35" s="407"/>
      <c r="M35" s="407"/>
      <c r="N35" s="407"/>
      <c r="O35" s="407"/>
      <c r="P35" s="407"/>
      <c r="Q35" s="407"/>
      <c r="R35" s="407"/>
      <c r="S35" s="407"/>
    </row>
    <row r="36">
      <c r="A36" s="407" t="s">
        <v>27</v>
      </c>
      <c r="B36" s="407" t="s">
        <v>28</v>
      </c>
      <c r="C36" s="407" t="s">
        <v>17</v>
      </c>
      <c r="D36" s="407" t="n">
        <v>10219.0950253</v>
      </c>
      <c r="E36" s="407" t="n">
        <v>8.71194166651738</v>
      </c>
      <c r="F36" s="407" t="n">
        <v>54.9536081557961</v>
      </c>
      <c r="G36" s="407" t="n">
        <v>6.86307127257948</v>
      </c>
      <c r="H36" s="407" t="n">
        <v>6052.0097183</v>
      </c>
      <c r="I36" s="407" t="n">
        <v>11.2854157881918</v>
      </c>
      <c r="J36" s="407" t="n">
        <v>32.5449337530516</v>
      </c>
      <c r="K36" s="407" t="n">
        <v>8.69966081667897</v>
      </c>
      <c r="L36" s="407" t="n">
        <v>2167.517956</v>
      </c>
      <c r="M36" s="407" t="n">
        <v>26.7803470533302</v>
      </c>
      <c r="N36" s="407" t="n">
        <v>11.6559178801823</v>
      </c>
      <c r="O36" s="407" t="n">
        <v>24.3576437979185</v>
      </c>
      <c r="P36" s="407" t="n">
        <v>157.2354583</v>
      </c>
      <c r="Q36" s="407" t="n">
        <v>82.4672784087024</v>
      </c>
      <c r="R36" s="407" t="n">
        <v>0.845540210970056</v>
      </c>
      <c r="S36" s="407" t="n">
        <v>82.7535317647447</v>
      </c>
    </row>
    <row r="37">
      <c r="A37" s="407" t="s">
        <v>29</v>
      </c>
      <c r="B37" s="407" t="s">
        <v>30</v>
      </c>
      <c r="C37" s="407" t="s">
        <v>16</v>
      </c>
      <c r="D37" s="407" t="n">
        <v>75.9340126</v>
      </c>
      <c r="E37" s="407" t="n">
        <v>45.4661801580147</v>
      </c>
      <c r="F37" s="407" t="n">
        <v>39.8064167941612</v>
      </c>
      <c r="G37" s="407" t="n">
        <v>38.8851879351355</v>
      </c>
      <c r="H37" s="407" t="n">
        <v>86.9408806</v>
      </c>
      <c r="I37" s="407" t="n">
        <v>82.9441512250699</v>
      </c>
      <c r="J37" s="407" t="n">
        <v>45.5764789863746</v>
      </c>
      <c r="K37" s="407" t="n">
        <v>43.189962605442</v>
      </c>
      <c r="L37" s="407" t="n">
        <v>27.883328</v>
      </c>
      <c r="M37" s="407" t="n">
        <v>70.7236963957761</v>
      </c>
      <c r="N37" s="407" t="n">
        <v>14.6171042194642</v>
      </c>
      <c r="O37" s="407" t="n">
        <v>77.9159272916335</v>
      </c>
      <c r="P37" s="407"/>
      <c r="Q37" s="407"/>
      <c r="R37" s="407"/>
      <c r="S37" s="407"/>
    </row>
    <row r="38">
      <c r="A38" s="407" t="s">
        <v>29</v>
      </c>
      <c r="B38" s="407" t="s">
        <v>30</v>
      </c>
      <c r="C38" s="407" t="s">
        <v>17</v>
      </c>
      <c r="D38" s="407" t="n">
        <v>2678.9108283</v>
      </c>
      <c r="E38" s="407" t="n">
        <v>7.79602005647871</v>
      </c>
      <c r="F38" s="407" t="n">
        <v>58.3763293039837</v>
      </c>
      <c r="G38" s="407" t="n">
        <v>5.25618421032082</v>
      </c>
      <c r="H38" s="407" t="n">
        <v>1450.9976955</v>
      </c>
      <c r="I38" s="407" t="n">
        <v>10.8211914635026</v>
      </c>
      <c r="J38" s="407" t="n">
        <v>31.6187901430005</v>
      </c>
      <c r="K38" s="407" t="n">
        <v>8.7818306714103</v>
      </c>
      <c r="L38" s="407" t="n">
        <v>388.652637</v>
      </c>
      <c r="M38" s="407" t="n">
        <v>21.1825279662413</v>
      </c>
      <c r="N38" s="407" t="n">
        <v>8.46915622673831</v>
      </c>
      <c r="O38" s="407" t="n">
        <v>20.7612578082487</v>
      </c>
      <c r="P38" s="407" t="n">
        <v>70.4749438</v>
      </c>
      <c r="Q38" s="407" t="n">
        <v>42.1804242046539</v>
      </c>
      <c r="R38" s="407" t="n">
        <v>1.53572432627751</v>
      </c>
      <c r="S38" s="407" t="n">
        <v>42.2563944924664</v>
      </c>
    </row>
    <row r="39">
      <c r="A39" s="407" t="s">
        <v>31</v>
      </c>
      <c r="B39" s="407" t="s">
        <v>32</v>
      </c>
      <c r="C39" s="407" t="s">
        <v>16</v>
      </c>
      <c r="D39" s="407" t="n">
        <v>738.4476644</v>
      </c>
      <c r="E39" s="407" t="n">
        <v>41.6677744086509</v>
      </c>
      <c r="F39" s="407" t="n">
        <v>66.3240461796011</v>
      </c>
      <c r="G39" s="407" t="n">
        <v>22.4648992212489</v>
      </c>
      <c r="H39" s="407" t="n">
        <v>373.8142269</v>
      </c>
      <c r="I39" s="407" t="n">
        <v>57.3729142758029</v>
      </c>
      <c r="J39" s="407" t="n">
        <v>33.5743116848396</v>
      </c>
      <c r="K39" s="407" t="n">
        <v>44.3783679548306</v>
      </c>
      <c r="L39" s="407" t="n">
        <v>1.131677</v>
      </c>
      <c r="M39" s="407" t="n">
        <v>100</v>
      </c>
      <c r="N39" s="407" t="n">
        <v>0.101642135559299</v>
      </c>
      <c r="O39" s="407" t="n">
        <v>105.925511982733</v>
      </c>
      <c r="P39" s="407"/>
      <c r="Q39" s="407"/>
      <c r="R39" s="407"/>
      <c r="S39" s="407"/>
    </row>
    <row r="40">
      <c r="A40" s="407" t="s">
        <v>31</v>
      </c>
      <c r="B40" s="407" t="s">
        <v>32</v>
      </c>
      <c r="C40" s="407" t="s">
        <v>17</v>
      </c>
      <c r="D40" s="407" t="n">
        <v>8821.5661139</v>
      </c>
      <c r="E40" s="407" t="n">
        <v>10.6233615482884</v>
      </c>
      <c r="F40" s="407" t="n">
        <v>72.0096385256715</v>
      </c>
      <c r="G40" s="407" t="n">
        <v>4.15508587257732</v>
      </c>
      <c r="H40" s="407" t="n">
        <v>2745.9287901</v>
      </c>
      <c r="I40" s="407" t="n">
        <v>13.8352356342797</v>
      </c>
      <c r="J40" s="407" t="n">
        <v>22.4147659315017</v>
      </c>
      <c r="K40" s="407" t="n">
        <v>12.6395690683079</v>
      </c>
      <c r="L40" s="407" t="n">
        <v>544.7410113</v>
      </c>
      <c r="M40" s="407" t="n">
        <v>32.6320057076823</v>
      </c>
      <c r="N40" s="407" t="n">
        <v>4.44667112475788</v>
      </c>
      <c r="O40" s="407" t="n">
        <v>32.108784218207</v>
      </c>
      <c r="P40" s="407" t="n">
        <v>138.2992832</v>
      </c>
      <c r="Q40" s="407" t="n">
        <v>55.1299900912339</v>
      </c>
      <c r="R40" s="407" t="n">
        <v>1.12892441806897</v>
      </c>
      <c r="S40" s="407" t="n">
        <v>55.0782791394893</v>
      </c>
    </row>
    <row r="41">
      <c r="A41" s="407" t="s">
        <v>33</v>
      </c>
      <c r="B41" s="407" t="s">
        <v>34</v>
      </c>
      <c r="C41" s="407" t="s">
        <v>16</v>
      </c>
      <c r="D41" s="407" t="n">
        <v>80.1847762</v>
      </c>
      <c r="E41" s="407" t="n">
        <v>39.5552633914992</v>
      </c>
      <c r="F41" s="407" t="n">
        <v>27.8539722785093</v>
      </c>
      <c r="G41" s="407" t="n">
        <v>36.0727876961856</v>
      </c>
      <c r="H41" s="407" t="n">
        <v>139.7198504</v>
      </c>
      <c r="I41" s="407" t="n">
        <v>33.7641394323204</v>
      </c>
      <c r="J41" s="407" t="n">
        <v>48.5348095265878</v>
      </c>
      <c r="K41" s="407" t="n">
        <v>22.414373174677</v>
      </c>
      <c r="L41" s="407" t="n">
        <v>60.7181355</v>
      </c>
      <c r="M41" s="407" t="n">
        <v>45.4912088749917</v>
      </c>
      <c r="N41" s="407" t="n">
        <v>21.0918000045472</v>
      </c>
      <c r="O41" s="407" t="n">
        <v>37.9993125704322</v>
      </c>
      <c r="P41" s="407" t="n">
        <v>7.252789</v>
      </c>
      <c r="Q41" s="407" t="n">
        <v>100</v>
      </c>
      <c r="R41" s="407" t="n">
        <v>2.51941819035566</v>
      </c>
      <c r="S41" s="407" t="n">
        <v>97.0942808199872</v>
      </c>
    </row>
    <row r="42">
      <c r="A42" s="407" t="s">
        <v>33</v>
      </c>
      <c r="B42" s="407" t="s">
        <v>34</v>
      </c>
      <c r="C42" s="407" t="s">
        <v>17</v>
      </c>
      <c r="D42" s="407" t="n">
        <v>2394.5554152</v>
      </c>
      <c r="E42" s="407" t="n">
        <v>9.45553986918077</v>
      </c>
      <c r="F42" s="407" t="n">
        <v>50.3208929555749</v>
      </c>
      <c r="G42" s="407" t="n">
        <v>6.91873730206859</v>
      </c>
      <c r="H42" s="407" t="n">
        <v>1412.1255608</v>
      </c>
      <c r="I42" s="407" t="n">
        <v>11.7437984048514</v>
      </c>
      <c r="J42" s="407" t="n">
        <v>29.6754122847948</v>
      </c>
      <c r="K42" s="407" t="n">
        <v>10.3561896960527</v>
      </c>
      <c r="L42" s="407" t="n">
        <v>779.7687823</v>
      </c>
      <c r="M42" s="407" t="n">
        <v>17.1302668973505</v>
      </c>
      <c r="N42" s="407" t="n">
        <v>16.3866165615298</v>
      </c>
      <c r="O42" s="407" t="n">
        <v>15.174223152824</v>
      </c>
      <c r="P42" s="407" t="n">
        <v>172.1212339</v>
      </c>
      <c r="Q42" s="407" t="n">
        <v>35.0610046759582</v>
      </c>
      <c r="R42" s="407" t="n">
        <v>3.61707819810048</v>
      </c>
      <c r="S42" s="407" t="n">
        <v>35.4771822534218</v>
      </c>
    </row>
    <row r="43">
      <c r="A43" s="407" t="s">
        <v>35</v>
      </c>
      <c r="B43" s="407" t="s">
        <v>36</v>
      </c>
      <c r="C43" s="407" t="s">
        <v>16</v>
      </c>
      <c r="D43" s="407" t="n">
        <v>768.0135623</v>
      </c>
      <c r="E43" s="407" t="n">
        <v>43.4010916259214</v>
      </c>
      <c r="F43" s="407" t="n">
        <v>70.9447325433086</v>
      </c>
      <c r="G43" s="407" t="n">
        <v>16.4656051601575</v>
      </c>
      <c r="H43" s="407" t="n">
        <v>219.6068843</v>
      </c>
      <c r="I43" s="407" t="n">
        <v>63.1441032275442</v>
      </c>
      <c r="J43" s="407" t="n">
        <v>20.2860371692851</v>
      </c>
      <c r="K43" s="407" t="n">
        <v>48.747049084426</v>
      </c>
      <c r="L43" s="407" t="n">
        <v>4.3187331</v>
      </c>
      <c r="M43" s="407" t="n">
        <v>73.725405630864</v>
      </c>
      <c r="N43" s="407" t="n">
        <v>0.398940044480298</v>
      </c>
      <c r="O43" s="407" t="n">
        <v>82.7939032024817</v>
      </c>
      <c r="P43" s="407" t="n">
        <v>90.6127375</v>
      </c>
      <c r="Q43" s="407" t="n">
        <v>98.6849523534418</v>
      </c>
      <c r="R43" s="407" t="n">
        <v>8.370290242926</v>
      </c>
      <c r="S43" s="407" t="n">
        <v>99.0888775346541</v>
      </c>
    </row>
    <row r="44">
      <c r="A44" s="407" t="s">
        <v>35</v>
      </c>
      <c r="B44" s="407" t="s">
        <v>36</v>
      </c>
      <c r="C44" s="407" t="s">
        <v>17</v>
      </c>
      <c r="D44" s="407" t="n">
        <v>15689.3963868</v>
      </c>
      <c r="E44" s="407" t="n">
        <v>9.2299278317604</v>
      </c>
      <c r="F44" s="407" t="n">
        <v>71.5199201230492</v>
      </c>
      <c r="G44" s="407" t="n">
        <v>4.54830965546135</v>
      </c>
      <c r="H44" s="407" t="n">
        <v>5148.4311893</v>
      </c>
      <c r="I44" s="407" t="n">
        <v>12.3509288545474</v>
      </c>
      <c r="J44" s="407" t="n">
        <v>23.4690601435466</v>
      </c>
      <c r="K44" s="407" t="n">
        <v>12.12885830745</v>
      </c>
      <c r="L44" s="407" t="n">
        <v>782.4687126</v>
      </c>
      <c r="M44" s="407" t="n">
        <v>30.9126188719922</v>
      </c>
      <c r="N44" s="407" t="n">
        <v>3.56687398573344</v>
      </c>
      <c r="O44" s="407" t="n">
        <v>30.9545294686487</v>
      </c>
      <c r="P44" s="407" t="n">
        <v>316.8036966</v>
      </c>
      <c r="Q44" s="407" t="n">
        <v>46.7222513979021</v>
      </c>
      <c r="R44" s="407" t="n">
        <v>1.44414574767079</v>
      </c>
      <c r="S44" s="407" t="n">
        <v>44.4673315654434</v>
      </c>
    </row>
    <row r="45">
      <c r="A45" s="407" t="s">
        <v>37</v>
      </c>
      <c r="B45" s="407" t="s">
        <v>38</v>
      </c>
      <c r="C45" s="407" t="s">
        <v>16</v>
      </c>
      <c r="D45" s="407" t="n">
        <v>5469.4766428</v>
      </c>
      <c r="E45" s="407" t="n">
        <v>29.4506721783924</v>
      </c>
      <c r="F45" s="407" t="n">
        <v>93.779537629378</v>
      </c>
      <c r="G45" s="407" t="n">
        <v>6.07649496030875</v>
      </c>
      <c r="H45" s="407" t="n">
        <v>5.0715928</v>
      </c>
      <c r="I45" s="407" t="n">
        <v>100</v>
      </c>
      <c r="J45" s="407" t="n">
        <v>0.0869574291819265</v>
      </c>
      <c r="K45" s="407" t="n">
        <v>104.139968553329</v>
      </c>
      <c r="L45" s="407" t="n">
        <v>357.7226212</v>
      </c>
      <c r="M45" s="407" t="n">
        <v>100</v>
      </c>
      <c r="N45" s="407" t="n">
        <v>6.13350494144012</v>
      </c>
      <c r="O45" s="407" t="n">
        <v>92.9356456122254</v>
      </c>
      <c r="P45" s="407"/>
      <c r="Q45" s="407"/>
      <c r="R45" s="407"/>
      <c r="S45" s="407"/>
    </row>
    <row r="46">
      <c r="A46" s="407" t="s">
        <v>37</v>
      </c>
      <c r="B46" s="407" t="s">
        <v>38</v>
      </c>
      <c r="C46" s="407" t="s">
        <v>17</v>
      </c>
      <c r="D46" s="407" t="n">
        <v>26606.4575881</v>
      </c>
      <c r="E46" s="407" t="n">
        <v>12.9342828456411</v>
      </c>
      <c r="F46" s="407" t="n">
        <v>61.080004795269</v>
      </c>
      <c r="G46" s="407" t="n">
        <v>8.81359296969603</v>
      </c>
      <c r="H46" s="407" t="n">
        <v>10356.4111931</v>
      </c>
      <c r="I46" s="407" t="n">
        <v>19.9687869975235</v>
      </c>
      <c r="J46" s="407" t="n">
        <v>23.7750419514415</v>
      </c>
      <c r="K46" s="407" t="n">
        <v>18.0572699715254</v>
      </c>
      <c r="L46" s="407" t="n">
        <v>3513.9209188</v>
      </c>
      <c r="M46" s="407" t="n">
        <v>35.580174985021</v>
      </c>
      <c r="N46" s="407" t="n">
        <v>8.06685015695195</v>
      </c>
      <c r="O46" s="407" t="n">
        <v>32.4259893632996</v>
      </c>
      <c r="P46" s="407" t="n">
        <v>3083.2225778</v>
      </c>
      <c r="Q46" s="407" t="n">
        <v>57.6508701037873</v>
      </c>
      <c r="R46" s="407" t="n">
        <v>7.0781030963376</v>
      </c>
      <c r="S46" s="407" t="n">
        <v>56.6135026769458</v>
      </c>
    </row>
    <row r="47">
      <c r="A47" s="407" t="s">
        <v>39</v>
      </c>
      <c r="B47" s="407" t="s">
        <v>40</v>
      </c>
      <c r="C47" s="407" t="s">
        <v>16</v>
      </c>
      <c r="D47" s="407" t="n">
        <v>66.9961429</v>
      </c>
      <c r="E47" s="407" t="n">
        <v>47.0018011041177</v>
      </c>
      <c r="F47" s="407" t="n">
        <v>40.8240785293117</v>
      </c>
      <c r="G47" s="407" t="n">
        <v>38.6826802415113</v>
      </c>
      <c r="H47" s="407" t="n">
        <v>52.7299416</v>
      </c>
      <c r="I47" s="407" t="n">
        <v>53.306819427559</v>
      </c>
      <c r="J47" s="407" t="n">
        <v>32.1309732701705</v>
      </c>
      <c r="K47" s="407" t="n">
        <v>34.2005698247069</v>
      </c>
      <c r="L47" s="407" t="n">
        <v>44.3832973</v>
      </c>
      <c r="M47" s="407" t="n">
        <v>77.2563721727592</v>
      </c>
      <c r="N47" s="407" t="n">
        <v>27.0449482005178</v>
      </c>
      <c r="O47" s="407" t="n">
        <v>59.0554878169187</v>
      </c>
      <c r="P47" s="407"/>
      <c r="Q47" s="407"/>
      <c r="R47" s="407"/>
      <c r="S47" s="407"/>
    </row>
    <row r="48">
      <c r="A48" s="407" t="s">
        <v>39</v>
      </c>
      <c r="B48" s="407" t="s">
        <v>40</v>
      </c>
      <c r="C48" s="407" t="s">
        <v>17</v>
      </c>
      <c r="D48" s="407" t="n">
        <v>1483.7539004</v>
      </c>
      <c r="E48" s="407" t="n">
        <v>12.1519323729682</v>
      </c>
      <c r="F48" s="407" t="n">
        <v>59.97422214344</v>
      </c>
      <c r="G48" s="407" t="n">
        <v>8.45968951145005</v>
      </c>
      <c r="H48" s="407" t="n">
        <v>738.3737716</v>
      </c>
      <c r="I48" s="407" t="n">
        <v>16.4537160460209</v>
      </c>
      <c r="J48" s="407" t="n">
        <v>29.8455104926025</v>
      </c>
      <c r="K48" s="407" t="n">
        <v>14.0040506252702</v>
      </c>
      <c r="L48" s="407" t="n">
        <v>245.4077272</v>
      </c>
      <c r="M48" s="407" t="n">
        <v>26.4581754731106</v>
      </c>
      <c r="N48" s="407" t="n">
        <v>9.9195274518515</v>
      </c>
      <c r="O48" s="407" t="n">
        <v>24.9391301225081</v>
      </c>
      <c r="P48" s="407" t="n">
        <v>6.4506691</v>
      </c>
      <c r="Q48" s="407" t="n">
        <v>99.9999999999999</v>
      </c>
      <c r="R48" s="407" t="n">
        <v>0.260739912105996</v>
      </c>
      <c r="S48" s="407" t="n">
        <v>99.3873558546174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1011</v>
      </c>
    </row>
    <row r="58">
      <c r="A58" s="5" t="s">
        <v>26</v>
      </c>
      <c r="B58" s="5" t="s">
        <v>10</v>
      </c>
      <c r="C58" s="5" t="s">
        <v>11</v>
      </c>
      <c r="D58" s="5" t="s">
        <v>994</v>
      </c>
      <c r="E58" s="5" t="s">
        <v>995</v>
      </c>
      <c r="F58" s="5" t="s">
        <v>996</v>
      </c>
      <c r="G58" s="5" t="s">
        <v>997</v>
      </c>
      <c r="H58" s="5" t="s">
        <v>998</v>
      </c>
      <c r="I58" s="5" t="s">
        <v>999</v>
      </c>
      <c r="J58" s="5" t="s">
        <v>1000</v>
      </c>
      <c r="K58" s="5" t="s">
        <v>1001</v>
      </c>
      <c r="L58" s="5" t="s">
        <v>1002</v>
      </c>
      <c r="M58" s="5" t="s">
        <v>1003</v>
      </c>
      <c r="N58" s="5" t="s">
        <v>1004</v>
      </c>
      <c r="O58" s="5" t="s">
        <v>1005</v>
      </c>
      <c r="P58" s="5" t="s">
        <v>1006</v>
      </c>
      <c r="Q58" s="5" t="s">
        <v>1007</v>
      </c>
      <c r="R58" s="5" t="s">
        <v>1008</v>
      </c>
      <c r="S58" s="5" t="s">
        <v>1009</v>
      </c>
    </row>
    <row r="59">
      <c r="A59" s="408" t="s">
        <v>14</v>
      </c>
      <c r="B59" s="408" t="s">
        <v>15</v>
      </c>
      <c r="C59" s="408" t="s">
        <v>16</v>
      </c>
      <c r="D59" s="408" t="n">
        <v>62650.0212917</v>
      </c>
      <c r="E59" s="408" t="n">
        <v>4.33377687255585</v>
      </c>
      <c r="F59" s="408" t="n">
        <v>51.1047006415969</v>
      </c>
      <c r="G59" s="408" t="n">
        <v>2.96111981829119</v>
      </c>
      <c r="H59" s="408" t="n">
        <v>43232.8815111</v>
      </c>
      <c r="I59" s="408" t="n">
        <v>5.30962682249587</v>
      </c>
      <c r="J59" s="408" t="n">
        <v>35.2658055327924</v>
      </c>
      <c r="K59" s="408" t="n">
        <v>3.85182016449076</v>
      </c>
      <c r="L59" s="408" t="n">
        <v>13471.4370418</v>
      </c>
      <c r="M59" s="408" t="n">
        <v>8.31431475317767</v>
      </c>
      <c r="N59" s="408" t="n">
        <v>10.9888830528541</v>
      </c>
      <c r="O59" s="408" t="n">
        <v>7.75372698635985</v>
      </c>
      <c r="P59" s="408" t="n">
        <v>3237.1644694</v>
      </c>
      <c r="Q59" s="408" t="n">
        <v>16.6849465636112</v>
      </c>
      <c r="R59" s="408" t="n">
        <v>2.64061077275672</v>
      </c>
      <c r="S59" s="408" t="n">
        <v>16.3354475352265</v>
      </c>
    </row>
    <row r="60">
      <c r="A60" s="408" t="s">
        <v>14</v>
      </c>
      <c r="B60" s="408" t="s">
        <v>15</v>
      </c>
      <c r="C60" s="408" t="s">
        <v>17</v>
      </c>
      <c r="D60" s="408" t="n">
        <v>290291.1975036</v>
      </c>
      <c r="E60" s="408" t="n">
        <v>1.7707304757148</v>
      </c>
      <c r="F60" s="408" t="n">
        <v>46.9153347729684</v>
      </c>
      <c r="G60" s="408" t="n">
        <v>1.32547259257434</v>
      </c>
      <c r="H60" s="408" t="n">
        <v>201025.9568732</v>
      </c>
      <c r="I60" s="408" t="n">
        <v>2.17364358178328</v>
      </c>
      <c r="J60" s="408" t="n">
        <v>32.4887566204812</v>
      </c>
      <c r="K60" s="408" t="n">
        <v>1.76027299809734</v>
      </c>
      <c r="L60" s="408" t="n">
        <v>105894.7371026</v>
      </c>
      <c r="M60" s="408" t="n">
        <v>2.64786869562185</v>
      </c>
      <c r="N60" s="408" t="n">
        <v>17.1141498074613</v>
      </c>
      <c r="O60" s="408" t="n">
        <v>2.46041731821753</v>
      </c>
      <c r="P60" s="408" t="n">
        <v>21543.5728232</v>
      </c>
      <c r="Q60" s="408" t="n">
        <v>5.48372700124486</v>
      </c>
      <c r="R60" s="408" t="n">
        <v>3.48175879908904</v>
      </c>
      <c r="S60" s="408" t="n">
        <v>5.45863356350571</v>
      </c>
    </row>
    <row r="61">
      <c r="A61" s="408" t="s">
        <v>42</v>
      </c>
      <c r="B61" s="408" t="s">
        <v>43</v>
      </c>
      <c r="C61" s="408" t="s">
        <v>16</v>
      </c>
      <c r="D61" s="408" t="n">
        <v>10.8706264</v>
      </c>
      <c r="E61" s="408" t="n">
        <v>61.0047988894404</v>
      </c>
      <c r="F61" s="408" t="n">
        <v>23.3824920358325</v>
      </c>
      <c r="G61" s="408" t="n">
        <v>58.5826671335616</v>
      </c>
      <c r="H61" s="408" t="n">
        <v>35.6198263</v>
      </c>
      <c r="I61" s="408" t="n">
        <v>45.0381341902279</v>
      </c>
      <c r="J61" s="408" t="n">
        <v>76.6175079641674</v>
      </c>
      <c r="K61" s="408" t="n">
        <v>17.8785343466009</v>
      </c>
      <c r="L61" s="408"/>
      <c r="M61" s="408"/>
      <c r="N61" s="408"/>
      <c r="O61" s="408"/>
      <c r="P61" s="408"/>
      <c r="Q61" s="408"/>
      <c r="R61" s="408"/>
      <c r="S61" s="408"/>
    </row>
    <row r="62">
      <c r="A62" s="408" t="s">
        <v>42</v>
      </c>
      <c r="B62" s="408" t="s">
        <v>43</v>
      </c>
      <c r="C62" s="408" t="s">
        <v>17</v>
      </c>
      <c r="D62" s="408" t="n">
        <v>917.9846923</v>
      </c>
      <c r="E62" s="408" t="n">
        <v>10.719009326046</v>
      </c>
      <c r="F62" s="408" t="n">
        <v>68.2010715988562</v>
      </c>
      <c r="G62" s="408" t="n">
        <v>8.91833763122411</v>
      </c>
      <c r="H62" s="408" t="n">
        <v>382.0201106</v>
      </c>
      <c r="I62" s="408" t="n">
        <v>26.1850783436892</v>
      </c>
      <c r="J62" s="408" t="n">
        <v>28.3819339622702</v>
      </c>
      <c r="K62" s="408" t="n">
        <v>21.8810412524221</v>
      </c>
      <c r="L62" s="408" t="n">
        <v>40.0589889</v>
      </c>
      <c r="M62" s="408" t="n">
        <v>38.0953921862299</v>
      </c>
      <c r="N62" s="408" t="n">
        <v>2.9761563488619</v>
      </c>
      <c r="O62" s="408" t="n">
        <v>39.1103256187408</v>
      </c>
      <c r="P62" s="408" t="n">
        <v>5.9336695</v>
      </c>
      <c r="Q62" s="408" t="n">
        <v>100</v>
      </c>
      <c r="R62" s="408" t="n">
        <v>0.440838090011634</v>
      </c>
      <c r="S62" s="408" t="n">
        <v>101.031434015024</v>
      </c>
    </row>
    <row r="63">
      <c r="A63" s="408" t="s">
        <v>44</v>
      </c>
      <c r="B63" s="408" t="s">
        <v>45</v>
      </c>
      <c r="C63" s="408" t="s">
        <v>16</v>
      </c>
      <c r="D63" s="408" t="n">
        <v>62.3569933</v>
      </c>
      <c r="E63" s="408" t="n">
        <v>70.1648694367028</v>
      </c>
      <c r="F63" s="408" t="n">
        <v>42.2642120787361</v>
      </c>
      <c r="G63" s="408" t="n">
        <v>54.8811696314281</v>
      </c>
      <c r="H63" s="408" t="n">
        <v>85.1838935</v>
      </c>
      <c r="I63" s="408" t="n">
        <v>61.6829711731564</v>
      </c>
      <c r="J63" s="408" t="n">
        <v>57.7357879212639</v>
      </c>
      <c r="K63" s="408" t="n">
        <v>40.1745516246346</v>
      </c>
      <c r="L63" s="408"/>
      <c r="M63" s="408"/>
      <c r="N63" s="408"/>
      <c r="O63" s="408"/>
      <c r="P63" s="408"/>
      <c r="Q63" s="408"/>
      <c r="R63" s="408"/>
      <c r="S63" s="408"/>
    </row>
    <row r="64">
      <c r="A64" s="408" t="s">
        <v>44</v>
      </c>
      <c r="B64" s="408" t="s">
        <v>45</v>
      </c>
      <c r="C64" s="408" t="s">
        <v>17</v>
      </c>
      <c r="D64" s="408" t="n">
        <v>4857.5546302</v>
      </c>
      <c r="E64" s="408" t="n">
        <v>10.6345368283781</v>
      </c>
      <c r="F64" s="408" t="n">
        <v>57.9368641427633</v>
      </c>
      <c r="G64" s="408" t="n">
        <v>5.99193653153232</v>
      </c>
      <c r="H64" s="408" t="n">
        <v>2669.2368679</v>
      </c>
      <c r="I64" s="408" t="n">
        <v>11.9461526689538</v>
      </c>
      <c r="J64" s="408" t="n">
        <v>31.8364332577789</v>
      </c>
      <c r="K64" s="408" t="n">
        <v>9.62506289098535</v>
      </c>
      <c r="L64" s="408" t="n">
        <v>676.9348331</v>
      </c>
      <c r="M64" s="408" t="n">
        <v>22.7306231110066</v>
      </c>
      <c r="N64" s="408" t="n">
        <v>8.07391464318005</v>
      </c>
      <c r="O64" s="408" t="n">
        <v>24.1386935359969</v>
      </c>
      <c r="P64" s="408" t="n">
        <v>180.4944962</v>
      </c>
      <c r="Q64" s="408" t="n">
        <v>44.5274032959528</v>
      </c>
      <c r="R64" s="408" t="n">
        <v>2.15278795627777</v>
      </c>
      <c r="S64" s="408" t="n">
        <v>46.0435575238054</v>
      </c>
    </row>
    <row r="65">
      <c r="A65" s="408" t="s">
        <v>27</v>
      </c>
      <c r="B65" s="408" t="s">
        <v>28</v>
      </c>
      <c r="C65" s="408" t="s">
        <v>16</v>
      </c>
      <c r="D65" s="408" t="n">
        <v>627.4976539</v>
      </c>
      <c r="E65" s="408" t="n">
        <v>38.0873989116289</v>
      </c>
      <c r="F65" s="408" t="n">
        <v>83.1771581662479</v>
      </c>
      <c r="G65" s="408" t="n">
        <v>18.2535435809693</v>
      </c>
      <c r="H65" s="408" t="n">
        <v>126.913374</v>
      </c>
      <c r="I65" s="408" t="n">
        <v>100</v>
      </c>
      <c r="J65" s="408" t="n">
        <v>16.822841833752</v>
      </c>
      <c r="K65" s="408" t="n">
        <v>90.2509752236171</v>
      </c>
      <c r="L65" s="408"/>
      <c r="M65" s="408"/>
      <c r="N65" s="408"/>
      <c r="O65" s="408"/>
      <c r="P65" s="408"/>
      <c r="Q65" s="408"/>
      <c r="R65" s="408"/>
      <c r="S65" s="408"/>
    </row>
    <row r="66">
      <c r="A66" s="408" t="s">
        <v>27</v>
      </c>
      <c r="B66" s="408" t="s">
        <v>28</v>
      </c>
      <c r="C66" s="408" t="s">
        <v>17</v>
      </c>
      <c r="D66" s="408" t="n">
        <v>8320.4402028</v>
      </c>
      <c r="E66" s="408" t="n">
        <v>10.382208657224</v>
      </c>
      <c r="F66" s="408" t="n">
        <v>55.9556885873716</v>
      </c>
      <c r="G66" s="408" t="n">
        <v>8.26626766450549</v>
      </c>
      <c r="H66" s="408" t="n">
        <v>4591.4853265</v>
      </c>
      <c r="I66" s="408" t="n">
        <v>14.2591333692314</v>
      </c>
      <c r="J66" s="408" t="n">
        <v>30.8781406777807</v>
      </c>
      <c r="K66" s="408" t="n">
        <v>11.0349674222051</v>
      </c>
      <c r="L66" s="408" t="n">
        <v>1829.7968405</v>
      </c>
      <c r="M66" s="408" t="n">
        <v>31.432258927713</v>
      </c>
      <c r="N66" s="408" t="n">
        <v>12.3055439002757</v>
      </c>
      <c r="O66" s="408" t="n">
        <v>28.4013764696607</v>
      </c>
      <c r="P66" s="408" t="n">
        <v>127.972585</v>
      </c>
      <c r="Q66" s="408" t="n">
        <v>99.9999999999999</v>
      </c>
      <c r="R66" s="408" t="n">
        <v>0.860626834571949</v>
      </c>
      <c r="S66" s="408" t="n">
        <v>100.330705467288</v>
      </c>
    </row>
    <row r="67">
      <c r="A67" s="408" t="s">
        <v>29</v>
      </c>
      <c r="B67" s="408" t="s">
        <v>30</v>
      </c>
      <c r="C67" s="408" t="s">
        <v>16</v>
      </c>
      <c r="D67" s="408" t="n">
        <v>41.5624041</v>
      </c>
      <c r="E67" s="408" t="n">
        <v>71.1323412147865</v>
      </c>
      <c r="F67" s="408" t="n">
        <v>75.2444139273619</v>
      </c>
      <c r="G67" s="408" t="n">
        <v>30.7579250364047</v>
      </c>
      <c r="H67" s="408"/>
      <c r="I67" s="408"/>
      <c r="J67" s="408"/>
      <c r="K67" s="408"/>
      <c r="L67" s="408" t="n">
        <v>13.674127</v>
      </c>
      <c r="M67" s="408" t="n">
        <v>100</v>
      </c>
      <c r="N67" s="408" t="n">
        <v>24.7555860726381</v>
      </c>
      <c r="O67" s="408" t="n">
        <v>93.4884771540122</v>
      </c>
      <c r="P67" s="408"/>
      <c r="Q67" s="408"/>
      <c r="R67" s="408"/>
      <c r="S67" s="408"/>
    </row>
    <row r="68">
      <c r="A68" s="408" t="s">
        <v>29</v>
      </c>
      <c r="B68" s="408" t="s">
        <v>30</v>
      </c>
      <c r="C68" s="408" t="s">
        <v>17</v>
      </c>
      <c r="D68" s="408" t="n">
        <v>1733.0486424</v>
      </c>
      <c r="E68" s="408" t="n">
        <v>9.91795365702033</v>
      </c>
      <c r="F68" s="408" t="n">
        <v>61.36768303315</v>
      </c>
      <c r="G68" s="408" t="n">
        <v>6.92982584037105</v>
      </c>
      <c r="H68" s="408" t="n">
        <v>871.0316855</v>
      </c>
      <c r="I68" s="408" t="n">
        <v>14.9429797608457</v>
      </c>
      <c r="J68" s="408" t="n">
        <v>30.8434484063702</v>
      </c>
      <c r="K68" s="408" t="n">
        <v>12.4844948625763</v>
      </c>
      <c r="L68" s="408" t="n">
        <v>219.9608559</v>
      </c>
      <c r="M68" s="408" t="n">
        <v>29.4697453111344</v>
      </c>
      <c r="N68" s="408" t="n">
        <v>7.78886856047981</v>
      </c>
      <c r="O68" s="408" t="n">
        <v>28.647223298753</v>
      </c>
      <c r="P68" s="408"/>
      <c r="Q68" s="408"/>
      <c r="R68" s="408"/>
      <c r="S68" s="408"/>
    </row>
    <row r="69">
      <c r="A69" s="408" t="s">
        <v>46</v>
      </c>
      <c r="B69" s="408" t="s">
        <v>47</v>
      </c>
      <c r="C69" s="408" t="s">
        <v>16</v>
      </c>
      <c r="D69" s="408" t="n">
        <v>136.2870492</v>
      </c>
      <c r="E69" s="408" t="n">
        <v>30.1102714124372</v>
      </c>
      <c r="F69" s="408" t="n">
        <v>56.032194756151</v>
      </c>
      <c r="G69" s="408" t="n">
        <v>23.9162840747232</v>
      </c>
      <c r="H69" s="408" t="n">
        <v>73.7524425</v>
      </c>
      <c r="I69" s="408" t="n">
        <v>46.1862848449902</v>
      </c>
      <c r="J69" s="408" t="n">
        <v>30.3221123808866</v>
      </c>
      <c r="K69" s="408" t="n">
        <v>39.2052974424295</v>
      </c>
      <c r="L69" s="408" t="n">
        <v>33.1904046</v>
      </c>
      <c r="M69" s="408" t="n">
        <v>99.9999999999998</v>
      </c>
      <c r="N69" s="408" t="n">
        <v>13.6456928629624</v>
      </c>
      <c r="O69" s="408" t="n">
        <v>90.3754024889466</v>
      </c>
      <c r="P69" s="408"/>
      <c r="Q69" s="408"/>
      <c r="R69" s="408"/>
      <c r="S69" s="408"/>
    </row>
    <row r="70">
      <c r="A70" s="408" t="s">
        <v>46</v>
      </c>
      <c r="B70" s="408" t="s">
        <v>47</v>
      </c>
      <c r="C70" s="408" t="s">
        <v>17</v>
      </c>
      <c r="D70" s="408" t="n">
        <v>2089.8794632</v>
      </c>
      <c r="E70" s="408" t="n">
        <v>9.51145740495466</v>
      </c>
      <c r="F70" s="408" t="n">
        <v>77.0838199951215</v>
      </c>
      <c r="G70" s="408" t="n">
        <v>4.70119168107453</v>
      </c>
      <c r="H70" s="408" t="n">
        <v>539.4578229</v>
      </c>
      <c r="I70" s="408" t="n">
        <v>19.6980026153767</v>
      </c>
      <c r="J70" s="408" t="n">
        <v>19.8975445462829</v>
      </c>
      <c r="K70" s="408" t="n">
        <v>17.8620746573999</v>
      </c>
      <c r="L70" s="408" t="n">
        <v>71.7477721</v>
      </c>
      <c r="M70" s="408" t="n">
        <v>51.3851960104199</v>
      </c>
      <c r="N70" s="408" t="n">
        <v>2.64636905955285</v>
      </c>
      <c r="O70" s="408" t="n">
        <v>52.0434665025132</v>
      </c>
      <c r="P70" s="408" t="n">
        <v>10.0928042</v>
      </c>
      <c r="Q70" s="408" t="n">
        <v>100</v>
      </c>
      <c r="R70" s="408" t="n">
        <v>0.372266399042725</v>
      </c>
      <c r="S70" s="408" t="n">
        <v>99.2797345967272</v>
      </c>
    </row>
    <row r="71">
      <c r="A71" s="408" t="s">
        <v>48</v>
      </c>
      <c r="B71" s="408" t="s">
        <v>49</v>
      </c>
      <c r="C71" s="408" t="s">
        <v>16</v>
      </c>
      <c r="D71" s="408" t="n">
        <v>143.3188158</v>
      </c>
      <c r="E71" s="408" t="n">
        <v>73.0490916060589</v>
      </c>
      <c r="F71" s="408" t="n">
        <v>33.543970008318</v>
      </c>
      <c r="G71" s="408" t="n">
        <v>63.3284575444637</v>
      </c>
      <c r="H71" s="408" t="n">
        <v>202.8567577</v>
      </c>
      <c r="I71" s="408" t="n">
        <v>71.7666200776192</v>
      </c>
      <c r="J71" s="408" t="n">
        <v>47.4789088808074</v>
      </c>
      <c r="K71" s="408" t="n">
        <v>49.6120995495105</v>
      </c>
      <c r="L71" s="408" t="n">
        <v>81.0809968</v>
      </c>
      <c r="M71" s="408" t="n">
        <v>100</v>
      </c>
      <c r="N71" s="408" t="n">
        <v>18.9771211108746</v>
      </c>
      <c r="O71" s="408" t="n">
        <v>92.2702289670368</v>
      </c>
      <c r="P71" s="408"/>
      <c r="Q71" s="408"/>
      <c r="R71" s="408"/>
      <c r="S71" s="408"/>
    </row>
    <row r="72">
      <c r="A72" s="408" t="s">
        <v>48</v>
      </c>
      <c r="B72" s="408" t="s">
        <v>49</v>
      </c>
      <c r="C72" s="408" t="s">
        <v>17</v>
      </c>
      <c r="D72" s="408" t="n">
        <v>5223.2832872</v>
      </c>
      <c r="E72" s="408" t="n">
        <v>15.4841010676902</v>
      </c>
      <c r="F72" s="408" t="n">
        <v>51.0450772798274</v>
      </c>
      <c r="G72" s="408" t="n">
        <v>10.2452819047402</v>
      </c>
      <c r="H72" s="408" t="n">
        <v>4598.1206737</v>
      </c>
      <c r="I72" s="408" t="n">
        <v>15.2051357788656</v>
      </c>
      <c r="J72" s="408" t="n">
        <v>44.9356108457997</v>
      </c>
      <c r="K72" s="408" t="n">
        <v>11.7822162654961</v>
      </c>
      <c r="L72" s="408" t="n">
        <v>411.2836273</v>
      </c>
      <c r="M72" s="408" t="n">
        <v>49.5366095143405</v>
      </c>
      <c r="N72" s="408" t="n">
        <v>4.01931187437286</v>
      </c>
      <c r="O72" s="408" t="n">
        <v>50.6325359819839</v>
      </c>
      <c r="P72" s="408"/>
      <c r="Q72" s="408"/>
      <c r="R72" s="408"/>
      <c r="S72" s="408"/>
    </row>
    <row r="73">
      <c r="A73" s="408" t="s">
        <v>31</v>
      </c>
      <c r="B73" s="408" t="s">
        <v>32</v>
      </c>
      <c r="C73" s="408" t="s">
        <v>16</v>
      </c>
      <c r="D73" s="408" t="n">
        <v>736.1843104</v>
      </c>
      <c r="E73" s="408" t="n">
        <v>41.795326921694</v>
      </c>
      <c r="F73" s="408" t="n">
        <v>66.4585111584945</v>
      </c>
      <c r="G73" s="408" t="n">
        <v>22.5340629621212</v>
      </c>
      <c r="H73" s="408" t="n">
        <v>371.5508729</v>
      </c>
      <c r="I73" s="408" t="n">
        <v>57.7208387181942</v>
      </c>
      <c r="J73" s="408" t="n">
        <v>33.5414888415055</v>
      </c>
      <c r="K73" s="408" t="n">
        <v>44.6485927291692</v>
      </c>
      <c r="L73" s="408"/>
      <c r="M73" s="408"/>
      <c r="N73" s="408"/>
      <c r="O73" s="408"/>
      <c r="P73" s="408"/>
      <c r="Q73" s="408"/>
      <c r="R73" s="408"/>
      <c r="S73" s="408"/>
    </row>
    <row r="74">
      <c r="A74" s="408" t="s">
        <v>31</v>
      </c>
      <c r="B74" s="408" t="s">
        <v>32</v>
      </c>
      <c r="C74" s="408" t="s">
        <v>17</v>
      </c>
      <c r="D74" s="408" t="n">
        <v>8779.6940649</v>
      </c>
      <c r="E74" s="408" t="n">
        <v>10.6735442200563</v>
      </c>
      <c r="F74" s="408" t="n">
        <v>72.7430146938781</v>
      </c>
      <c r="G74" s="408" t="n">
        <v>4.15222656655642</v>
      </c>
      <c r="H74" s="408" t="n">
        <v>2662.1846921</v>
      </c>
      <c r="I74" s="408" t="n">
        <v>14.2658957724422</v>
      </c>
      <c r="J74" s="408" t="n">
        <v>22.05718544903</v>
      </c>
      <c r="K74" s="408" t="n">
        <v>13.0045375279126</v>
      </c>
      <c r="L74" s="408" t="n">
        <v>493.8155463</v>
      </c>
      <c r="M74" s="408" t="n">
        <v>35.9569199457541</v>
      </c>
      <c r="N74" s="408" t="n">
        <v>4.09144456230839</v>
      </c>
      <c r="O74" s="408" t="n">
        <v>35.3298295168926</v>
      </c>
      <c r="P74" s="408" t="n">
        <v>133.7725752</v>
      </c>
      <c r="Q74" s="408" t="n">
        <v>56.9592704121645</v>
      </c>
      <c r="R74" s="408" t="n">
        <v>1.10835529478354</v>
      </c>
      <c r="S74" s="408" t="n">
        <v>56.8942808275362</v>
      </c>
    </row>
    <row r="75">
      <c r="A75" s="408" t="s">
        <v>50</v>
      </c>
      <c r="B75" s="408" t="s">
        <v>51</v>
      </c>
      <c r="C75" s="408" t="s">
        <v>16</v>
      </c>
      <c r="D75" s="408" t="n">
        <v>922.0517582</v>
      </c>
      <c r="E75" s="408" t="n">
        <v>38.0304715537532</v>
      </c>
      <c r="F75" s="408" t="n">
        <v>49.7539461153243</v>
      </c>
      <c r="G75" s="408" t="n">
        <v>30.2928473660886</v>
      </c>
      <c r="H75" s="408" t="n">
        <v>931.1716144</v>
      </c>
      <c r="I75" s="408" t="n">
        <v>46.625824997636</v>
      </c>
      <c r="J75" s="408" t="n">
        <v>50.2460538846757</v>
      </c>
      <c r="K75" s="408" t="n">
        <v>29.9961604744405</v>
      </c>
      <c r="L75" s="408"/>
      <c r="M75" s="408"/>
      <c r="N75" s="408"/>
      <c r="O75" s="408"/>
      <c r="P75" s="408"/>
      <c r="Q75" s="408"/>
      <c r="R75" s="408"/>
      <c r="S75" s="408"/>
    </row>
    <row r="76">
      <c r="A76" s="408" t="s">
        <v>50</v>
      </c>
      <c r="B76" s="408" t="s">
        <v>51</v>
      </c>
      <c r="C76" s="408" t="s">
        <v>17</v>
      </c>
      <c r="D76" s="408" t="n">
        <v>5787.8290401</v>
      </c>
      <c r="E76" s="408" t="n">
        <v>15.7701687865606</v>
      </c>
      <c r="F76" s="408" t="n">
        <v>56.6644407593249</v>
      </c>
      <c r="G76" s="408" t="n">
        <v>10.4781141792171</v>
      </c>
      <c r="H76" s="408" t="n">
        <v>3657.6974262</v>
      </c>
      <c r="I76" s="408" t="n">
        <v>20.3690964364445</v>
      </c>
      <c r="J76" s="408" t="n">
        <v>35.8098654411645</v>
      </c>
      <c r="K76" s="408" t="n">
        <v>16.8395355532964</v>
      </c>
      <c r="L76" s="408" t="n">
        <v>768.6907086</v>
      </c>
      <c r="M76" s="408" t="n">
        <v>33.5762955564952</v>
      </c>
      <c r="N76" s="408" t="n">
        <v>7.52569379951064</v>
      </c>
      <c r="O76" s="408" t="n">
        <v>34.5154767907386</v>
      </c>
      <c r="P76" s="408"/>
      <c r="Q76" s="408"/>
      <c r="R76" s="408"/>
      <c r="S76" s="408"/>
    </row>
    <row r="77">
      <c r="A77" s="408" t="s">
        <v>52</v>
      </c>
      <c r="B77" s="408" t="s">
        <v>53</v>
      </c>
      <c r="C77" s="408" t="s">
        <v>16</v>
      </c>
      <c r="D77" s="408" t="n">
        <v>85.3930374</v>
      </c>
      <c r="E77" s="408" t="n">
        <v>31.400388776899</v>
      </c>
      <c r="F77" s="408" t="n">
        <v>90.2436458162464</v>
      </c>
      <c r="G77" s="408" t="n">
        <v>9.36428266369741</v>
      </c>
      <c r="H77" s="408" t="n">
        <v>9.2319488</v>
      </c>
      <c r="I77" s="408" t="n">
        <v>99.9999999999999</v>
      </c>
      <c r="J77" s="408" t="n">
        <v>9.75635418375363</v>
      </c>
      <c r="K77" s="408" t="n">
        <v>86.6170899610367</v>
      </c>
      <c r="L77" s="408"/>
      <c r="M77" s="408"/>
      <c r="N77" s="408"/>
      <c r="O77" s="408"/>
      <c r="P77" s="408"/>
      <c r="Q77" s="408"/>
      <c r="R77" s="408"/>
      <c r="S77" s="408"/>
    </row>
    <row r="78">
      <c r="A78" s="408" t="s">
        <v>52</v>
      </c>
      <c r="B78" s="408" t="s">
        <v>53</v>
      </c>
      <c r="C78" s="408" t="s">
        <v>17</v>
      </c>
      <c r="D78" s="408" t="n">
        <v>1810.9025951</v>
      </c>
      <c r="E78" s="408" t="n">
        <v>10.3358974666767</v>
      </c>
      <c r="F78" s="408" t="n">
        <v>71.3401937060414</v>
      </c>
      <c r="G78" s="408" t="n">
        <v>6.29947145554167</v>
      </c>
      <c r="H78" s="408" t="n">
        <v>699.7828928</v>
      </c>
      <c r="I78" s="408" t="n">
        <v>19.3237549792212</v>
      </c>
      <c r="J78" s="408" t="n">
        <v>27.5678257127735</v>
      </c>
      <c r="K78" s="408" t="n">
        <v>15.7014509931591</v>
      </c>
      <c r="L78" s="408" t="n">
        <v>27.7188828</v>
      </c>
      <c r="M78" s="408" t="n">
        <v>57.7480700353408</v>
      </c>
      <c r="N78" s="408" t="n">
        <v>1.09198058118519</v>
      </c>
      <c r="O78" s="408" t="n">
        <v>55.6397115653113</v>
      </c>
      <c r="P78" s="408"/>
      <c r="Q78" s="408"/>
      <c r="R78" s="408"/>
      <c r="S78" s="408"/>
    </row>
    <row r="79">
      <c r="A79" s="408" t="s">
        <v>33</v>
      </c>
      <c r="B79" s="408" t="s">
        <v>34</v>
      </c>
      <c r="C79" s="408" t="s">
        <v>16</v>
      </c>
      <c r="D79" s="408" t="n">
        <v>56.8933285</v>
      </c>
      <c r="E79" s="408" t="n">
        <v>46.2387138756157</v>
      </c>
      <c r="F79" s="408" t="n">
        <v>46.8246619452463</v>
      </c>
      <c r="G79" s="408" t="n">
        <v>40.0287983528276</v>
      </c>
      <c r="H79" s="408" t="n">
        <v>64.609585</v>
      </c>
      <c r="I79" s="408" t="n">
        <v>56.1359896138442</v>
      </c>
      <c r="J79" s="408" t="n">
        <v>53.1753380547537</v>
      </c>
      <c r="K79" s="408" t="n">
        <v>35.2482000023321</v>
      </c>
      <c r="L79" s="408"/>
      <c r="M79" s="408"/>
      <c r="N79" s="408"/>
      <c r="O79" s="408"/>
      <c r="P79" s="408"/>
      <c r="Q79" s="408"/>
      <c r="R79" s="408"/>
      <c r="S79" s="408"/>
    </row>
    <row r="80">
      <c r="A80" s="408" t="s">
        <v>33</v>
      </c>
      <c r="B80" s="408" t="s">
        <v>34</v>
      </c>
      <c r="C80" s="408" t="s">
        <v>17</v>
      </c>
      <c r="D80" s="408" t="n">
        <v>1517.8187743</v>
      </c>
      <c r="E80" s="408" t="n">
        <v>11.0094097823323</v>
      </c>
      <c r="F80" s="408" t="n">
        <v>66.8225205046881</v>
      </c>
      <c r="G80" s="408" t="n">
        <v>6.46955334483619</v>
      </c>
      <c r="H80" s="408" t="n">
        <v>582.0728173</v>
      </c>
      <c r="I80" s="408" t="n">
        <v>14.7085647767257</v>
      </c>
      <c r="J80" s="408" t="n">
        <v>25.6259663062799</v>
      </c>
      <c r="K80" s="408" t="n">
        <v>14.0529740401859</v>
      </c>
      <c r="L80" s="408" t="n">
        <v>145.9708877</v>
      </c>
      <c r="M80" s="408" t="n">
        <v>38.0662003939068</v>
      </c>
      <c r="N80" s="408" t="n">
        <v>6.42642112588129</v>
      </c>
      <c r="O80" s="408" t="n">
        <v>35.3933611874983</v>
      </c>
      <c r="P80" s="408" t="n">
        <v>25.5555439</v>
      </c>
      <c r="Q80" s="408" t="n">
        <v>56.7934574247956</v>
      </c>
      <c r="R80" s="408" t="n">
        <v>1.1250920631508</v>
      </c>
      <c r="S80" s="408" t="n">
        <v>56.6011762019711</v>
      </c>
    </row>
    <row r="81">
      <c r="A81" s="408" t="s">
        <v>54</v>
      </c>
      <c r="B81" s="408" t="s">
        <v>55</v>
      </c>
      <c r="C81" s="408" t="s">
        <v>16</v>
      </c>
      <c r="D81" s="408" t="n">
        <v>1138.6969658</v>
      </c>
      <c r="E81" s="408" t="n">
        <v>34.8274066396237</v>
      </c>
      <c r="F81" s="408" t="n">
        <v>69.716756934191</v>
      </c>
      <c r="G81" s="408" t="n">
        <v>15.0340844703377</v>
      </c>
      <c r="H81" s="408" t="n">
        <v>443.7556136</v>
      </c>
      <c r="I81" s="408" t="n">
        <v>36.5533405459191</v>
      </c>
      <c r="J81" s="408" t="n">
        <v>27.1689511614697</v>
      </c>
      <c r="K81" s="408" t="n">
        <v>36.6933255373138</v>
      </c>
      <c r="L81" s="408" t="n">
        <v>50.8663182</v>
      </c>
      <c r="M81" s="408" t="n">
        <v>99.9999999999997</v>
      </c>
      <c r="N81" s="408" t="n">
        <v>3.11429190433926</v>
      </c>
      <c r="O81" s="408" t="n">
        <v>101.65072199342</v>
      </c>
      <c r="P81" s="408"/>
      <c r="Q81" s="408"/>
      <c r="R81" s="408"/>
      <c r="S81" s="408"/>
    </row>
    <row r="82">
      <c r="A82" s="408" t="s">
        <v>54</v>
      </c>
      <c r="B82" s="408" t="s">
        <v>55</v>
      </c>
      <c r="C82" s="408" t="s">
        <v>17</v>
      </c>
      <c r="D82" s="408" t="n">
        <v>6169.0844389</v>
      </c>
      <c r="E82" s="408" t="n">
        <v>13.6876558310544</v>
      </c>
      <c r="F82" s="408" t="n">
        <v>53.0767191653087</v>
      </c>
      <c r="G82" s="408" t="n">
        <v>7.69113711420667</v>
      </c>
      <c r="H82" s="408" t="n">
        <v>4637.9273524</v>
      </c>
      <c r="I82" s="408" t="n">
        <v>12.7990412276594</v>
      </c>
      <c r="J82" s="408" t="n">
        <v>39.9031606765188</v>
      </c>
      <c r="K82" s="408" t="n">
        <v>9.55948738301169</v>
      </c>
      <c r="L82" s="408" t="n">
        <v>762.0399445</v>
      </c>
      <c r="M82" s="408" t="n">
        <v>27.6201371914518</v>
      </c>
      <c r="N82" s="408" t="n">
        <v>6.55633433576181</v>
      </c>
      <c r="O82" s="408" t="n">
        <v>25.9728843662516</v>
      </c>
      <c r="P82" s="408" t="n">
        <v>53.9056284</v>
      </c>
      <c r="Q82" s="408" t="n">
        <v>99.9999999999998</v>
      </c>
      <c r="R82" s="408" t="n">
        <v>0.4637858224107</v>
      </c>
      <c r="S82" s="408" t="n">
        <v>98.8919133285213</v>
      </c>
    </row>
    <row r="83">
      <c r="A83" s="408" t="s">
        <v>35</v>
      </c>
      <c r="B83" s="408" t="s">
        <v>36</v>
      </c>
      <c r="C83" s="408" t="s">
        <v>16</v>
      </c>
      <c r="D83" s="408" t="n">
        <v>768.0135623</v>
      </c>
      <c r="E83" s="408" t="n">
        <v>43.4010916259214</v>
      </c>
      <c r="F83" s="408" t="n">
        <v>71.8040984569095</v>
      </c>
      <c r="G83" s="408" t="n">
        <v>16.4029196435432</v>
      </c>
      <c r="H83" s="408" t="n">
        <v>212.1690661</v>
      </c>
      <c r="I83" s="408" t="n">
        <v>65.2937843181933</v>
      </c>
      <c r="J83" s="408" t="n">
        <v>19.8363795375322</v>
      </c>
      <c r="K83" s="408" t="n">
        <v>50.4444884422685</v>
      </c>
      <c r="L83" s="408"/>
      <c r="M83" s="408"/>
      <c r="N83" s="408"/>
      <c r="O83" s="408"/>
      <c r="P83" s="408" t="n">
        <v>89.4130894</v>
      </c>
      <c r="Q83" s="408" t="n">
        <v>100</v>
      </c>
      <c r="R83" s="408" t="n">
        <v>8.35952200555828</v>
      </c>
      <c r="S83" s="408" t="n">
        <v>100.398342608037</v>
      </c>
    </row>
    <row r="84">
      <c r="A84" s="408" t="s">
        <v>35</v>
      </c>
      <c r="B84" s="408" t="s">
        <v>36</v>
      </c>
      <c r="C84" s="408" t="s">
        <v>17</v>
      </c>
      <c r="D84" s="408" t="n">
        <v>15643.9125862</v>
      </c>
      <c r="E84" s="408" t="n">
        <v>9.25644457610408</v>
      </c>
      <c r="F84" s="408" t="n">
        <v>71.8864980649932</v>
      </c>
      <c r="G84" s="408" t="n">
        <v>4.55297079668082</v>
      </c>
      <c r="H84" s="408" t="n">
        <v>5081.1776711</v>
      </c>
      <c r="I84" s="408" t="n">
        <v>12.5119504982127</v>
      </c>
      <c r="J84" s="408" t="n">
        <v>23.3488947735256</v>
      </c>
      <c r="K84" s="408" t="n">
        <v>12.2779203201583</v>
      </c>
      <c r="L84" s="408" t="n">
        <v>735.800844</v>
      </c>
      <c r="M84" s="408" t="n">
        <v>32.842661629943</v>
      </c>
      <c r="N84" s="408" t="n">
        <v>3.38113279890646</v>
      </c>
      <c r="O84" s="408" t="n">
        <v>32.8430148563701</v>
      </c>
      <c r="P84" s="408" t="n">
        <v>301.0711688</v>
      </c>
      <c r="Q84" s="408" t="n">
        <v>49.1222333791857</v>
      </c>
      <c r="R84" s="408" t="n">
        <v>1.38347436257464</v>
      </c>
      <c r="S84" s="408" t="n">
        <v>46.8265374034797</v>
      </c>
    </row>
    <row r="85">
      <c r="A85" s="408" t="s">
        <v>56</v>
      </c>
      <c r="B85" s="408" t="s">
        <v>57</v>
      </c>
      <c r="C85" s="408" t="s">
        <v>16</v>
      </c>
      <c r="D85" s="408" t="n">
        <v>283.872605</v>
      </c>
      <c r="E85" s="408" t="n">
        <v>36.6093919189305</v>
      </c>
      <c r="F85" s="408" t="n">
        <v>75.1372105511534</v>
      </c>
      <c r="G85" s="408" t="n">
        <v>16.7115017608736</v>
      </c>
      <c r="H85" s="408" t="n">
        <v>93.9330161</v>
      </c>
      <c r="I85" s="408" t="n">
        <v>53.3316353535997</v>
      </c>
      <c r="J85" s="408" t="n">
        <v>24.8627894488466</v>
      </c>
      <c r="K85" s="408" t="n">
        <v>50.5034090811152</v>
      </c>
      <c r="L85" s="408"/>
      <c r="M85" s="408"/>
      <c r="N85" s="408"/>
      <c r="O85" s="408"/>
      <c r="P85" s="408"/>
      <c r="Q85" s="408"/>
      <c r="R85" s="408"/>
      <c r="S85" s="408"/>
    </row>
    <row r="86">
      <c r="A86" s="408" t="s">
        <v>56</v>
      </c>
      <c r="B86" s="408" t="s">
        <v>57</v>
      </c>
      <c r="C86" s="408" t="s">
        <v>17</v>
      </c>
      <c r="D86" s="408" t="n">
        <v>2732.8849072</v>
      </c>
      <c r="E86" s="408" t="n">
        <v>7.79205474003917</v>
      </c>
      <c r="F86" s="408" t="n">
        <v>79.0383807250435</v>
      </c>
      <c r="G86" s="408" t="n">
        <v>5.39974230035024</v>
      </c>
      <c r="H86" s="408" t="n">
        <v>684.3494074</v>
      </c>
      <c r="I86" s="408" t="n">
        <v>25.653378168374</v>
      </c>
      <c r="J86" s="408" t="n">
        <v>19.7922235468223</v>
      </c>
      <c r="K86" s="408" t="n">
        <v>21.9207223324977</v>
      </c>
      <c r="L86" s="408" t="n">
        <v>26.256127</v>
      </c>
      <c r="M86" s="408" t="n">
        <v>71.9822718226547</v>
      </c>
      <c r="N86" s="408" t="n">
        <v>0.759359370284386</v>
      </c>
      <c r="O86" s="408" t="n">
        <v>71.4978094919039</v>
      </c>
      <c r="P86" s="408" t="n">
        <v>14.1776965</v>
      </c>
      <c r="Q86" s="408" t="n">
        <v>100</v>
      </c>
      <c r="R86" s="408" t="n">
        <v>0.410036357849851</v>
      </c>
      <c r="S86" s="408" t="n">
        <v>100.064952613725</v>
      </c>
    </row>
    <row r="87">
      <c r="A87" s="408" t="s">
        <v>37</v>
      </c>
      <c r="B87" s="408" t="s">
        <v>38</v>
      </c>
      <c r="C87" s="408" t="s">
        <v>16</v>
      </c>
      <c r="D87" s="408" t="n">
        <v>5459.7721038</v>
      </c>
      <c r="E87" s="408" t="n">
        <v>29.5027491567021</v>
      </c>
      <c r="F87" s="408" t="n">
        <v>93.8509162773671</v>
      </c>
      <c r="G87" s="408" t="n">
        <v>6.08866118346798</v>
      </c>
      <c r="H87" s="408"/>
      <c r="I87" s="408"/>
      <c r="J87" s="408"/>
      <c r="K87" s="408"/>
      <c r="L87" s="408" t="n">
        <v>357.7226212</v>
      </c>
      <c r="M87" s="408" t="n">
        <v>100</v>
      </c>
      <c r="N87" s="408" t="n">
        <v>6.14908372263285</v>
      </c>
      <c r="O87" s="408" t="n">
        <v>92.9287121051331</v>
      </c>
      <c r="P87" s="408"/>
      <c r="Q87" s="408"/>
      <c r="R87" s="408"/>
      <c r="S87" s="408"/>
    </row>
    <row r="88">
      <c r="A88" s="408" t="s">
        <v>37</v>
      </c>
      <c r="B88" s="408" t="s">
        <v>38</v>
      </c>
      <c r="C88" s="408" t="s">
        <v>17</v>
      </c>
      <c r="D88" s="408" t="n">
        <v>26262.8725585</v>
      </c>
      <c r="E88" s="408" t="n">
        <v>13.1020972645786</v>
      </c>
      <c r="F88" s="408" t="n">
        <v>61.0943542183012</v>
      </c>
      <c r="G88" s="408" t="n">
        <v>8.92784268956705</v>
      </c>
      <c r="H88" s="408" t="n">
        <v>10160.0895405</v>
      </c>
      <c r="I88" s="408" t="n">
        <v>20.3485988913147</v>
      </c>
      <c r="J88" s="408" t="n">
        <v>23.635042507034</v>
      </c>
      <c r="K88" s="408" t="n">
        <v>18.3983735664123</v>
      </c>
      <c r="L88" s="408" t="n">
        <v>3488.2853397</v>
      </c>
      <c r="M88" s="408" t="n">
        <v>35.8403226932237</v>
      </c>
      <c r="N88" s="408" t="n">
        <v>8.11466985126743</v>
      </c>
      <c r="O88" s="408" t="n">
        <v>32.6519891915186</v>
      </c>
      <c r="P88" s="408" t="n">
        <v>3076.1495058</v>
      </c>
      <c r="Q88" s="408" t="n">
        <v>57.7829707982713</v>
      </c>
      <c r="R88" s="408" t="n">
        <v>7.15593342339743</v>
      </c>
      <c r="S88" s="408" t="n">
        <v>56.7410475222212</v>
      </c>
    </row>
    <row r="89">
      <c r="A89" s="408" t="s">
        <v>39</v>
      </c>
      <c r="B89" s="408" t="s">
        <v>40</v>
      </c>
      <c r="C89" s="408" t="s">
        <v>16</v>
      </c>
      <c r="D89" s="408" t="n">
        <v>62.10183</v>
      </c>
      <c r="E89" s="408" t="n">
        <v>50.0898500209954</v>
      </c>
      <c r="F89" s="408" t="n">
        <v>45.657856384154</v>
      </c>
      <c r="G89" s="408" t="n">
        <v>41.349023489787</v>
      </c>
      <c r="H89" s="408" t="n">
        <v>41.955087</v>
      </c>
      <c r="I89" s="408" t="n">
        <v>61.8792432349292</v>
      </c>
      <c r="J89" s="408" t="n">
        <v>30.8457792118314</v>
      </c>
      <c r="K89" s="408" t="n">
        <v>37.9038754274355</v>
      </c>
      <c r="L89" s="408" t="n">
        <v>31.9587327</v>
      </c>
      <c r="M89" s="408" t="n">
        <v>100</v>
      </c>
      <c r="N89" s="408" t="n">
        <v>23.4963644040146</v>
      </c>
      <c r="O89" s="408" t="n">
        <v>77.7294226537133</v>
      </c>
      <c r="P89" s="408"/>
      <c r="Q89" s="408"/>
      <c r="R89" s="408"/>
      <c r="S89" s="408"/>
    </row>
    <row r="90">
      <c r="A90" s="408" t="s">
        <v>39</v>
      </c>
      <c r="B90" s="408" t="s">
        <v>40</v>
      </c>
      <c r="C90" s="408" t="s">
        <v>17</v>
      </c>
      <c r="D90" s="408" t="n">
        <v>1376.7175192</v>
      </c>
      <c r="E90" s="408" t="n">
        <v>12.858930245042</v>
      </c>
      <c r="F90" s="408" t="n">
        <v>64.2669314648395</v>
      </c>
      <c r="G90" s="408" t="n">
        <v>8.8818341066867</v>
      </c>
      <c r="H90" s="408" t="n">
        <v>607.8463006</v>
      </c>
      <c r="I90" s="408" t="n">
        <v>19.2164693849162</v>
      </c>
      <c r="J90" s="408" t="n">
        <v>28.375041355264</v>
      </c>
      <c r="K90" s="408" t="n">
        <v>16.2394685160761</v>
      </c>
      <c r="L90" s="408" t="n">
        <v>157.6226637</v>
      </c>
      <c r="M90" s="408" t="n">
        <v>37.9781774695483</v>
      </c>
      <c r="N90" s="408" t="n">
        <v>7.35802717989654</v>
      </c>
      <c r="O90" s="408" t="n">
        <v>35.8497399861958</v>
      </c>
      <c r="P90" s="408"/>
      <c r="Q90" s="408"/>
      <c r="R90" s="408"/>
      <c r="S90" s="408"/>
    </row>
    <row r="91">
      <c r="A91" s="408" t="s">
        <v>58</v>
      </c>
      <c r="B91" s="408" t="s">
        <v>59</v>
      </c>
      <c r="C91" s="408" t="s">
        <v>16</v>
      </c>
      <c r="D91" s="408" t="n">
        <v>91.1955484</v>
      </c>
      <c r="E91" s="408" t="n">
        <v>31.1495768212053</v>
      </c>
      <c r="F91" s="408" t="n">
        <v>95.7577574541897</v>
      </c>
      <c r="G91" s="408" t="n">
        <v>4.33286181703937</v>
      </c>
      <c r="H91" s="408" t="n">
        <v>4.0401284</v>
      </c>
      <c r="I91" s="408" t="n">
        <v>99.9999999999998</v>
      </c>
      <c r="J91" s="408" t="n">
        <v>4.24224254581031</v>
      </c>
      <c r="K91" s="408" t="n">
        <v>97.8032553485988</v>
      </c>
      <c r="L91" s="408"/>
      <c r="M91" s="408"/>
      <c r="N91" s="408"/>
      <c r="O91" s="408"/>
      <c r="P91" s="408"/>
      <c r="Q91" s="408"/>
      <c r="R91" s="408"/>
      <c r="S91" s="408"/>
    </row>
    <row r="92">
      <c r="A92" s="408" t="s">
        <v>58</v>
      </c>
      <c r="B92" s="408" t="s">
        <v>59</v>
      </c>
      <c r="C92" s="408" t="s">
        <v>17</v>
      </c>
      <c r="D92" s="408" t="n">
        <v>1200.2826543</v>
      </c>
      <c r="E92" s="408" t="n">
        <v>8.4855527312545</v>
      </c>
      <c r="F92" s="408" t="n">
        <v>90.4357319506348</v>
      </c>
      <c r="G92" s="408" t="n">
        <v>2.7268134898723</v>
      </c>
      <c r="H92" s="408" t="n">
        <v>111.7623166</v>
      </c>
      <c r="I92" s="408" t="n">
        <v>30.0830338167307</v>
      </c>
      <c r="J92" s="408" t="n">
        <v>8.42077228227056</v>
      </c>
      <c r="K92" s="408" t="n">
        <v>28.8136233619239</v>
      </c>
      <c r="L92" s="408" t="n">
        <v>15.1767239</v>
      </c>
      <c r="M92" s="408" t="n">
        <v>73.0828774058471</v>
      </c>
      <c r="N92" s="408" t="n">
        <v>1.14349576709466</v>
      </c>
      <c r="O92" s="408" t="n">
        <v>72.5674475950418</v>
      </c>
      <c r="P92" s="408"/>
      <c r="Q92" s="408"/>
      <c r="R92" s="408"/>
      <c r="S92" s="408"/>
    </row>
    <row r="93">
      <c r="A93" s="408" t="s">
        <v>60</v>
      </c>
      <c r="B93" s="408" t="s">
        <v>61</v>
      </c>
      <c r="C93" s="408" t="s">
        <v>16</v>
      </c>
      <c r="D93" s="408" t="n">
        <v>38.3791038</v>
      </c>
      <c r="E93" s="408" t="n">
        <v>44.0714735338847</v>
      </c>
      <c r="F93" s="408" t="n">
        <v>74.6679931653961</v>
      </c>
      <c r="G93" s="408" t="n">
        <v>16.9431407769081</v>
      </c>
      <c r="H93" s="408" t="n">
        <v>13.0205685</v>
      </c>
      <c r="I93" s="408" t="n">
        <v>57.4357178958418</v>
      </c>
      <c r="J93" s="408" t="n">
        <v>25.3320068346039</v>
      </c>
      <c r="K93" s="408" t="n">
        <v>49.9411802622111</v>
      </c>
      <c r="L93" s="408"/>
      <c r="M93" s="408"/>
      <c r="N93" s="408"/>
      <c r="O93" s="408"/>
      <c r="P93" s="408"/>
      <c r="Q93" s="408"/>
      <c r="R93" s="408"/>
      <c r="S93" s="408"/>
    </row>
    <row r="94">
      <c r="A94" s="408" t="s">
        <v>60</v>
      </c>
      <c r="B94" s="408" t="s">
        <v>61</v>
      </c>
      <c r="C94" s="408" t="s">
        <v>17</v>
      </c>
      <c r="D94" s="408" t="n">
        <v>739.0348357</v>
      </c>
      <c r="E94" s="408" t="n">
        <v>8.77697756672324</v>
      </c>
      <c r="F94" s="408" t="n">
        <v>66.8617039353795</v>
      </c>
      <c r="G94" s="408" t="n">
        <v>5.00048339617641</v>
      </c>
      <c r="H94" s="408" t="n">
        <v>309.1473385</v>
      </c>
      <c r="I94" s="408" t="n">
        <v>12.9754269507208</v>
      </c>
      <c r="J94" s="408" t="n">
        <v>27.9690710379291</v>
      </c>
      <c r="K94" s="408" t="n">
        <v>12.0735364369001</v>
      </c>
      <c r="L94" s="408" t="n">
        <v>39.2830523</v>
      </c>
      <c r="M94" s="408" t="n">
        <v>37.6254408505918</v>
      </c>
      <c r="N94" s="408" t="n">
        <v>3.55400271500439</v>
      </c>
      <c r="O94" s="408" t="n">
        <v>37.7195539331119</v>
      </c>
      <c r="P94" s="408" t="n">
        <v>17.8533523</v>
      </c>
      <c r="Q94" s="408" t="n">
        <v>60.779420583021</v>
      </c>
      <c r="R94" s="408" t="n">
        <v>1.61522231168707</v>
      </c>
      <c r="S94" s="408" t="n">
        <v>59.5764290715343</v>
      </c>
    </row>
    <row r="95">
      <c r="A95" s="408" t="s">
        <v>62</v>
      </c>
      <c r="B95" s="408" t="s">
        <v>63</v>
      </c>
      <c r="C95" s="408" t="s">
        <v>16</v>
      </c>
      <c r="D95" s="408" t="n">
        <v>46.5960565</v>
      </c>
      <c r="E95" s="408" t="n">
        <v>49.4232288472462</v>
      </c>
      <c r="F95" s="408" t="n">
        <v>67.8212906210318</v>
      </c>
      <c r="G95" s="408" t="n">
        <v>26.0661950903308</v>
      </c>
      <c r="H95" s="408" t="n">
        <v>12.3325982</v>
      </c>
      <c r="I95" s="408" t="n">
        <v>70.7298947824458</v>
      </c>
      <c r="J95" s="408" t="n">
        <v>17.9502899914849</v>
      </c>
      <c r="K95" s="408" t="n">
        <v>45.2005199826962</v>
      </c>
      <c r="L95" s="408"/>
      <c r="M95" s="408"/>
      <c r="N95" s="408"/>
      <c r="O95" s="408"/>
      <c r="P95" s="408" t="n">
        <v>9.7755178</v>
      </c>
      <c r="Q95" s="408" t="n">
        <v>100</v>
      </c>
      <c r="R95" s="408" t="n">
        <v>14.2284193874833</v>
      </c>
      <c r="S95" s="408" t="n">
        <v>88.9424654564228</v>
      </c>
    </row>
    <row r="96">
      <c r="A96" s="408" t="s">
        <v>62</v>
      </c>
      <c r="B96" s="408" t="s">
        <v>63</v>
      </c>
      <c r="C96" s="408" t="s">
        <v>17</v>
      </c>
      <c r="D96" s="408" t="n">
        <v>834.9797615</v>
      </c>
      <c r="E96" s="408" t="n">
        <v>11.8802374510936</v>
      </c>
      <c r="F96" s="408" t="n">
        <v>58.611744514261</v>
      </c>
      <c r="G96" s="408" t="n">
        <v>8.73176552641994</v>
      </c>
      <c r="H96" s="408" t="n">
        <v>503.7332624</v>
      </c>
      <c r="I96" s="408" t="n">
        <v>19.1877933782451</v>
      </c>
      <c r="J96" s="408" t="n">
        <v>35.359761566058</v>
      </c>
      <c r="K96" s="408" t="n">
        <v>13.6118138621475</v>
      </c>
      <c r="L96" s="408" t="n">
        <v>85.8816003</v>
      </c>
      <c r="M96" s="408" t="n">
        <v>32.2240435665388</v>
      </c>
      <c r="N96" s="408" t="n">
        <v>6.02849391968104</v>
      </c>
      <c r="O96" s="408" t="n">
        <v>31.917359219007</v>
      </c>
      <c r="P96" s="408"/>
      <c r="Q96" s="408"/>
      <c r="R96" s="408"/>
      <c r="S96" s="408"/>
    </row>
    <row r="97">
      <c r="A97" s="408" t="s">
        <v>64</v>
      </c>
      <c r="B97" s="408" t="s">
        <v>65</v>
      </c>
      <c r="C97" s="408" t="s">
        <v>16</v>
      </c>
      <c r="D97" s="408" t="n">
        <v>32.8239335</v>
      </c>
      <c r="E97" s="408" t="n">
        <v>58.1235711157333</v>
      </c>
      <c r="F97" s="408" t="n">
        <v>67.019968558824</v>
      </c>
      <c r="G97" s="408" t="n">
        <v>31.0757542928927</v>
      </c>
      <c r="H97" s="408" t="n">
        <v>9.7436788</v>
      </c>
      <c r="I97" s="408" t="n">
        <v>100</v>
      </c>
      <c r="J97" s="408" t="n">
        <v>19.8946615226137</v>
      </c>
      <c r="K97" s="408" t="n">
        <v>91.184371465847</v>
      </c>
      <c r="L97" s="408" t="n">
        <v>6.4087364</v>
      </c>
      <c r="M97" s="408" t="n">
        <v>100</v>
      </c>
      <c r="N97" s="408" t="n">
        <v>13.0853699185623</v>
      </c>
      <c r="O97" s="408" t="n">
        <v>98.4994586809852</v>
      </c>
      <c r="P97" s="408"/>
      <c r="Q97" s="408"/>
      <c r="R97" s="408"/>
      <c r="S97" s="408"/>
    </row>
    <row r="98">
      <c r="A98" s="408" t="s">
        <v>64</v>
      </c>
      <c r="B98" s="408" t="s">
        <v>65</v>
      </c>
      <c r="C98" s="408" t="s">
        <v>17</v>
      </c>
      <c r="D98" s="408" t="n">
        <v>1251.8592947</v>
      </c>
      <c r="E98" s="408" t="n">
        <v>13.6664450537813</v>
      </c>
      <c r="F98" s="408" t="n">
        <v>50.6940927867223</v>
      </c>
      <c r="G98" s="408" t="n">
        <v>11.8124585179268</v>
      </c>
      <c r="H98" s="408" t="n">
        <v>1129.4286709</v>
      </c>
      <c r="I98" s="408" t="n">
        <v>16.2187805172324</v>
      </c>
      <c r="J98" s="408" t="n">
        <v>45.7362597226312</v>
      </c>
      <c r="K98" s="408" t="n">
        <v>12.3446353769754</v>
      </c>
      <c r="L98" s="408" t="n">
        <v>88.1502389</v>
      </c>
      <c r="M98" s="408" t="n">
        <v>51.6667833244015</v>
      </c>
      <c r="N98" s="408" t="n">
        <v>3.56964749064649</v>
      </c>
      <c r="O98" s="408" t="n">
        <v>50.8391820827903</v>
      </c>
      <c r="P98" s="408"/>
      <c r="Q98" s="408"/>
      <c r="R98" s="408"/>
      <c r="S98" s="408"/>
    </row>
    <row r="99">
      <c r="A99" s="408" t="s">
        <v>66</v>
      </c>
      <c r="B99" s="408" t="s">
        <v>67</v>
      </c>
      <c r="C99" s="408" t="s">
        <v>16</v>
      </c>
      <c r="D99" s="408" t="n">
        <v>28.1935227</v>
      </c>
      <c r="E99" s="408" t="n">
        <v>31.8135996607064</v>
      </c>
      <c r="F99" s="408" t="n">
        <v>91.5798500013339</v>
      </c>
      <c r="G99" s="408" t="n">
        <v>6.2694141877945</v>
      </c>
      <c r="H99" s="408" t="n">
        <v>2.5922044</v>
      </c>
      <c r="I99" s="408" t="n">
        <v>69.5257163113133</v>
      </c>
      <c r="J99" s="408" t="n">
        <v>8.4201499986661</v>
      </c>
      <c r="K99" s="408" t="n">
        <v>68.187860193157</v>
      </c>
      <c r="L99" s="408"/>
      <c r="M99" s="408"/>
      <c r="N99" s="408"/>
      <c r="O99" s="408"/>
      <c r="P99" s="408"/>
      <c r="Q99" s="408"/>
      <c r="R99" s="408"/>
      <c r="S99" s="408"/>
    </row>
    <row r="100">
      <c r="A100" s="408" t="s">
        <v>66</v>
      </c>
      <c r="B100" s="408" t="s">
        <v>67</v>
      </c>
      <c r="C100" s="408" t="s">
        <v>17</v>
      </c>
      <c r="D100" s="408" t="n">
        <v>208.992345</v>
      </c>
      <c r="E100" s="408" t="n">
        <v>13.2454782005127</v>
      </c>
      <c r="F100" s="408" t="n">
        <v>81.4674149666939</v>
      </c>
      <c r="G100" s="408" t="n">
        <v>4.51096125168401</v>
      </c>
      <c r="H100" s="408" t="n">
        <v>23.315841</v>
      </c>
      <c r="I100" s="408" t="n">
        <v>25.4961457240806</v>
      </c>
      <c r="J100" s="408" t="n">
        <v>9.08876013637942</v>
      </c>
      <c r="K100" s="408" t="n">
        <v>28.0830175765729</v>
      </c>
      <c r="L100" s="408" t="n">
        <v>20.3931914</v>
      </c>
      <c r="M100" s="408" t="n">
        <v>36.2195102313201</v>
      </c>
      <c r="N100" s="408" t="n">
        <v>7.94948057202293</v>
      </c>
      <c r="O100" s="408" t="n">
        <v>31.6673647269318</v>
      </c>
      <c r="P100" s="408" t="n">
        <v>3.8335146</v>
      </c>
      <c r="Q100" s="408" t="n">
        <v>100</v>
      </c>
      <c r="R100" s="408" t="n">
        <v>1.49434432490376</v>
      </c>
      <c r="S100" s="408" t="n">
        <v>98.8522068136774</v>
      </c>
    </row>
    <row r="101">
      <c r="A101" s="408" t="s">
        <v>68</v>
      </c>
      <c r="B101" s="408" t="s">
        <v>69</v>
      </c>
      <c r="C101" s="408" t="s">
        <v>16</v>
      </c>
      <c r="D101" s="408" t="n">
        <v>419.4381012</v>
      </c>
      <c r="E101" s="408" t="n">
        <v>41.2356588778666</v>
      </c>
      <c r="F101" s="408" t="n">
        <v>65.8242294742913</v>
      </c>
      <c r="G101" s="408" t="n">
        <v>24.8584579509943</v>
      </c>
      <c r="H101" s="408" t="n">
        <v>175.7445242</v>
      </c>
      <c r="I101" s="408" t="n">
        <v>58.3017590791481</v>
      </c>
      <c r="J101" s="408" t="n">
        <v>27.5803458405293</v>
      </c>
      <c r="K101" s="408" t="n">
        <v>49.7254610912769</v>
      </c>
      <c r="L101" s="408" t="n">
        <v>42.0266584</v>
      </c>
      <c r="M101" s="408" t="n">
        <v>100</v>
      </c>
      <c r="N101" s="408" t="n">
        <v>6.59542468517939</v>
      </c>
      <c r="O101" s="408" t="n">
        <v>93.1274451746315</v>
      </c>
      <c r="P101" s="408"/>
      <c r="Q101" s="408"/>
      <c r="R101" s="408"/>
      <c r="S101" s="408"/>
    </row>
    <row r="102">
      <c r="A102" s="408" t="s">
        <v>68</v>
      </c>
      <c r="B102" s="408" t="s">
        <v>69</v>
      </c>
      <c r="C102" s="408" t="s">
        <v>17</v>
      </c>
      <c r="D102" s="408" t="n">
        <v>8666.4333849</v>
      </c>
      <c r="E102" s="408" t="n">
        <v>9.36868391905722</v>
      </c>
      <c r="F102" s="408" t="n">
        <v>53.4752800812057</v>
      </c>
      <c r="G102" s="408" t="n">
        <v>7.17601945580695</v>
      </c>
      <c r="H102" s="408" t="n">
        <v>6031.8378061</v>
      </c>
      <c r="I102" s="408" t="n">
        <v>13.2362926630236</v>
      </c>
      <c r="J102" s="408" t="n">
        <v>37.2187959867789</v>
      </c>
      <c r="K102" s="408" t="n">
        <v>9.25450423321162</v>
      </c>
      <c r="L102" s="408" t="n">
        <v>1352.8668918</v>
      </c>
      <c r="M102" s="408" t="n">
        <v>21.9303288230006</v>
      </c>
      <c r="N102" s="408" t="n">
        <v>8.34771730636571</v>
      </c>
      <c r="O102" s="408" t="n">
        <v>20.9583960569602</v>
      </c>
      <c r="P102" s="408" t="n">
        <v>155.291078</v>
      </c>
      <c r="Q102" s="408" t="n">
        <v>57.5353773374758</v>
      </c>
      <c r="R102" s="408" t="n">
        <v>0.958206625649634</v>
      </c>
      <c r="S102" s="408" t="n">
        <v>56.3548178583109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1012</v>
      </c>
    </row>
    <row r="112">
      <c r="A112" s="5" t="s">
        <v>26</v>
      </c>
      <c r="B112" s="5" t="s">
        <v>71</v>
      </c>
      <c r="C112" s="5" t="s">
        <v>11</v>
      </c>
      <c r="D112" s="5" t="s">
        <v>994</v>
      </c>
      <c r="E112" s="5" t="s">
        <v>995</v>
      </c>
      <c r="F112" s="5" t="s">
        <v>996</v>
      </c>
      <c r="G112" s="5" t="s">
        <v>997</v>
      </c>
      <c r="H112" s="5" t="s">
        <v>998</v>
      </c>
      <c r="I112" s="5" t="s">
        <v>999</v>
      </c>
      <c r="J112" s="5" t="s">
        <v>1000</v>
      </c>
      <c r="K112" s="5" t="s">
        <v>1001</v>
      </c>
      <c r="L112" s="5" t="s">
        <v>1002</v>
      </c>
      <c r="M112" s="5" t="s">
        <v>1003</v>
      </c>
      <c r="N112" s="5" t="s">
        <v>1004</v>
      </c>
      <c r="O112" s="5" t="s">
        <v>1005</v>
      </c>
      <c r="P112" s="5" t="s">
        <v>1006</v>
      </c>
      <c r="Q112" s="5" t="s">
        <v>1007</v>
      </c>
      <c r="R112" s="5" t="s">
        <v>1008</v>
      </c>
      <c r="S112" s="5" t="s">
        <v>1009</v>
      </c>
    </row>
    <row r="113">
      <c r="A113" s="409" t="s">
        <v>72</v>
      </c>
      <c r="B113" s="409" t="s">
        <v>73</v>
      </c>
      <c r="C113" s="409" t="s">
        <v>16</v>
      </c>
      <c r="D113" s="409" t="n">
        <v>1616.5563665</v>
      </c>
      <c r="E113" s="409" t="n">
        <v>22.6664207524963</v>
      </c>
      <c r="F113" s="409" t="n">
        <v>39.7780151129713</v>
      </c>
      <c r="G113" s="409" t="n">
        <v>20.4845229350641</v>
      </c>
      <c r="H113" s="409" t="n">
        <v>1668.230008</v>
      </c>
      <c r="I113" s="409" t="n">
        <v>28.0301939377571</v>
      </c>
      <c r="J113" s="409" t="n">
        <v>41.0495296330493</v>
      </c>
      <c r="K113" s="409" t="n">
        <v>16.6738443358264</v>
      </c>
      <c r="L113" s="409" t="n">
        <v>565.2841812</v>
      </c>
      <c r="M113" s="409" t="n">
        <v>33.9245393506557</v>
      </c>
      <c r="N113" s="409" t="n">
        <v>13.9097424431796</v>
      </c>
      <c r="O113" s="409" t="n">
        <v>33.1231399365865</v>
      </c>
      <c r="P113" s="409" t="n">
        <v>213.8737158</v>
      </c>
      <c r="Q113" s="409" t="n">
        <v>99.9999999999998</v>
      </c>
      <c r="R113" s="409" t="n">
        <v>5.26271281079992</v>
      </c>
      <c r="S113" s="409" t="n">
        <v>90.8130212363583</v>
      </c>
    </row>
    <row r="114">
      <c r="A114" s="409" t="s">
        <v>72</v>
      </c>
      <c r="B114" s="409" t="s">
        <v>73</v>
      </c>
      <c r="C114" s="409" t="s">
        <v>17</v>
      </c>
      <c r="D114" s="409" t="n">
        <v>16720.8480026</v>
      </c>
      <c r="E114" s="409" t="n">
        <v>6.37777663168598</v>
      </c>
      <c r="F114" s="409" t="n">
        <v>29.7185867425547</v>
      </c>
      <c r="G114" s="409" t="n">
        <v>5.88690821447213</v>
      </c>
      <c r="H114" s="409" t="n">
        <v>20390.0923433</v>
      </c>
      <c r="I114" s="409" t="n">
        <v>6.49257566384794</v>
      </c>
      <c r="J114" s="409" t="n">
        <v>36.2400715501294</v>
      </c>
      <c r="K114" s="409" t="n">
        <v>5.29892250948258</v>
      </c>
      <c r="L114" s="409" t="n">
        <v>16331.815409</v>
      </c>
      <c r="M114" s="409" t="n">
        <v>7.13886566865845</v>
      </c>
      <c r="N114" s="409" t="n">
        <v>29.0271446053626</v>
      </c>
      <c r="O114" s="409" t="n">
        <v>6.25501054695198</v>
      </c>
      <c r="P114" s="409" t="n">
        <v>2821.1848808</v>
      </c>
      <c r="Q114" s="409" t="n">
        <v>13.9625557198738</v>
      </c>
      <c r="R114" s="409" t="n">
        <v>5.01419710195331</v>
      </c>
      <c r="S114" s="409" t="n">
        <v>13.7333627386261</v>
      </c>
    </row>
    <row r="115">
      <c r="A115" s="409" t="s">
        <v>74</v>
      </c>
      <c r="B115" s="409" t="s">
        <v>75</v>
      </c>
      <c r="C115" s="409" t="s">
        <v>16</v>
      </c>
      <c r="D115" s="409" t="n">
        <v>168.0675671</v>
      </c>
      <c r="E115" s="409" t="n">
        <v>33.4686910528996</v>
      </c>
      <c r="F115" s="409" t="n">
        <v>28.2627735743447</v>
      </c>
      <c r="G115" s="409" t="n">
        <v>32.2849007483776</v>
      </c>
      <c r="H115" s="409" t="n">
        <v>286.8887963</v>
      </c>
      <c r="I115" s="409" t="n">
        <v>33.9800868813616</v>
      </c>
      <c r="J115" s="409" t="n">
        <v>48.2441272325836</v>
      </c>
      <c r="K115" s="409" t="n">
        <v>20.7460295798657</v>
      </c>
      <c r="L115" s="409" t="n">
        <v>120.5764753</v>
      </c>
      <c r="M115" s="409" t="n">
        <v>45.8566682266831</v>
      </c>
      <c r="N115" s="409" t="n">
        <v>20.2765213931419</v>
      </c>
      <c r="O115" s="409" t="n">
        <v>37.8239642195031</v>
      </c>
      <c r="P115" s="409" t="n">
        <v>19.1277195</v>
      </c>
      <c r="Q115" s="409" t="n">
        <v>70.9518816880908</v>
      </c>
      <c r="R115" s="409" t="n">
        <v>3.21657779992983</v>
      </c>
      <c r="S115" s="409" t="n">
        <v>71.3185624566838</v>
      </c>
    </row>
    <row r="116">
      <c r="A116" s="409" t="s">
        <v>74</v>
      </c>
      <c r="B116" s="409" t="s">
        <v>75</v>
      </c>
      <c r="C116" s="409" t="s">
        <v>17</v>
      </c>
      <c r="D116" s="409" t="n">
        <v>2681.5157849</v>
      </c>
      <c r="E116" s="409" t="n">
        <v>14.1226662367445</v>
      </c>
      <c r="F116" s="409" t="n">
        <v>17.9642446094969</v>
      </c>
      <c r="G116" s="409" t="n">
        <v>13.3245952076306</v>
      </c>
      <c r="H116" s="409" t="n">
        <v>5129.4633131</v>
      </c>
      <c r="I116" s="409" t="n">
        <v>11.856716842093</v>
      </c>
      <c r="J116" s="409" t="n">
        <v>34.3637483660777</v>
      </c>
      <c r="K116" s="409" t="n">
        <v>9.93056984670105</v>
      </c>
      <c r="L116" s="409" t="n">
        <v>5658.670102</v>
      </c>
      <c r="M116" s="409" t="n">
        <v>11.1451425985186</v>
      </c>
      <c r="N116" s="409" t="n">
        <v>37.9090566795101</v>
      </c>
      <c r="O116" s="409" t="n">
        <v>8.39160578418251</v>
      </c>
      <c r="P116" s="409" t="n">
        <v>1457.3117894</v>
      </c>
      <c r="Q116" s="409" t="n">
        <v>19.4513478507732</v>
      </c>
      <c r="R116" s="409" t="n">
        <v>9.7629503449153</v>
      </c>
      <c r="S116" s="409" t="n">
        <v>19.6015939930536</v>
      </c>
    </row>
    <row r="117">
      <c r="A117" s="409" t="s">
        <v>76</v>
      </c>
      <c r="B117" s="409" t="s">
        <v>77</v>
      </c>
      <c r="C117" s="409" t="s">
        <v>16</v>
      </c>
      <c r="D117" s="409" t="n">
        <v>1103.3926105</v>
      </c>
      <c r="E117" s="409" t="n">
        <v>14.3271964005468</v>
      </c>
      <c r="F117" s="409" t="n">
        <v>48.2329768218372</v>
      </c>
      <c r="G117" s="409" t="n">
        <v>12.7654281575062</v>
      </c>
      <c r="H117" s="409" t="n">
        <v>873.1386542</v>
      </c>
      <c r="I117" s="409" t="n">
        <v>22.4605998541352</v>
      </c>
      <c r="J117" s="409" t="n">
        <v>38.1678072424237</v>
      </c>
      <c r="K117" s="409" t="n">
        <v>16.4591333937544</v>
      </c>
      <c r="L117" s="409" t="n">
        <v>302.3959714</v>
      </c>
      <c r="M117" s="409" t="n">
        <v>45.0487328631794</v>
      </c>
      <c r="N117" s="409" t="n">
        <v>13.218738045512</v>
      </c>
      <c r="O117" s="409" t="n">
        <v>41.0114975778441</v>
      </c>
      <c r="P117" s="409" t="n">
        <v>8.7039308</v>
      </c>
      <c r="Q117" s="409" t="n">
        <v>100</v>
      </c>
      <c r="R117" s="409" t="n">
        <v>0.380477890227156</v>
      </c>
      <c r="S117" s="409" t="n">
        <v>98.8367153817575</v>
      </c>
    </row>
    <row r="118">
      <c r="A118" s="409" t="s">
        <v>76</v>
      </c>
      <c r="B118" s="409" t="s">
        <v>77</v>
      </c>
      <c r="C118" s="409" t="s">
        <v>17</v>
      </c>
      <c r="D118" s="409" t="n">
        <v>3019.8457218</v>
      </c>
      <c r="E118" s="409" t="n">
        <v>8.19636608019828</v>
      </c>
      <c r="F118" s="409" t="n">
        <v>45.3949012653212</v>
      </c>
      <c r="G118" s="409" t="n">
        <v>5.96785976155197</v>
      </c>
      <c r="H118" s="409" t="n">
        <v>2744.6246019</v>
      </c>
      <c r="I118" s="409" t="n">
        <v>8.38587412340636</v>
      </c>
      <c r="J118" s="409" t="n">
        <v>41.2577244970508</v>
      </c>
      <c r="K118" s="409" t="n">
        <v>6.01700418317586</v>
      </c>
      <c r="L118" s="409" t="n">
        <v>839.8499641</v>
      </c>
      <c r="M118" s="409" t="n">
        <v>13.6473561774371</v>
      </c>
      <c r="N118" s="409" t="n">
        <v>12.6247860686335</v>
      </c>
      <c r="O118" s="409" t="n">
        <v>12.5656274819868</v>
      </c>
      <c r="P118" s="409" t="n">
        <v>48.0693807</v>
      </c>
      <c r="Q118" s="409" t="n">
        <v>42.5591045424037</v>
      </c>
      <c r="R118" s="409" t="n">
        <v>0.722588168994599</v>
      </c>
      <c r="S118" s="409" t="n">
        <v>42.6710846600559</v>
      </c>
    </row>
    <row r="119">
      <c r="A119" s="409" t="s">
        <v>78</v>
      </c>
      <c r="B119" s="409" t="s">
        <v>79</v>
      </c>
      <c r="C119" s="409" t="s">
        <v>16</v>
      </c>
      <c r="D119" s="409" t="n">
        <v>5500.9965552</v>
      </c>
      <c r="E119" s="409" t="n">
        <v>15.017887830408</v>
      </c>
      <c r="F119" s="409" t="n">
        <v>54.1907598053144</v>
      </c>
      <c r="G119" s="409" t="n">
        <v>9.17619980682323</v>
      </c>
      <c r="H119" s="409" t="n">
        <v>2950.7193149</v>
      </c>
      <c r="I119" s="409" t="n">
        <v>15.949647132886</v>
      </c>
      <c r="J119" s="409" t="n">
        <v>29.0677734556105</v>
      </c>
      <c r="K119" s="409" t="n">
        <v>13.7270759763674</v>
      </c>
      <c r="L119" s="409" t="n">
        <v>1437.6506155</v>
      </c>
      <c r="M119" s="409" t="n">
        <v>20.4023401712763</v>
      </c>
      <c r="N119" s="409" t="n">
        <v>14.1624119205961</v>
      </c>
      <c r="O119" s="409" t="n">
        <v>18.7511108206577</v>
      </c>
      <c r="P119" s="409" t="n">
        <v>261.8042582</v>
      </c>
      <c r="Q119" s="409" t="n">
        <v>61.0812325124104</v>
      </c>
      <c r="R119" s="409" t="n">
        <v>2.57905481847896</v>
      </c>
      <c r="S119" s="409" t="n">
        <v>60.2366915427172</v>
      </c>
    </row>
    <row r="120">
      <c r="A120" s="409" t="s">
        <v>78</v>
      </c>
      <c r="B120" s="409" t="s">
        <v>79</v>
      </c>
      <c r="C120" s="409" t="s">
        <v>17</v>
      </c>
      <c r="D120" s="409" t="n">
        <v>19584.1427974</v>
      </c>
      <c r="E120" s="409" t="n">
        <v>5.6150686390818</v>
      </c>
      <c r="F120" s="409" t="n">
        <v>59.0602051438692</v>
      </c>
      <c r="G120" s="409" t="n">
        <v>3.57563394492561</v>
      </c>
      <c r="H120" s="409" t="n">
        <v>9547.3806183</v>
      </c>
      <c r="I120" s="409" t="n">
        <v>9.12109279715518</v>
      </c>
      <c r="J120" s="409" t="n">
        <v>28.7921847658432</v>
      </c>
      <c r="K120" s="409" t="n">
        <v>7.03637350101983</v>
      </c>
      <c r="L120" s="409" t="n">
        <v>3640.5209673</v>
      </c>
      <c r="M120" s="409" t="n">
        <v>11.7810802723213</v>
      </c>
      <c r="N120" s="409" t="n">
        <v>10.978775909857</v>
      </c>
      <c r="O120" s="409" t="n">
        <v>11.2886063059754</v>
      </c>
      <c r="P120" s="409" t="n">
        <v>387.581036</v>
      </c>
      <c r="Q120" s="409" t="n">
        <v>34.3906009184433</v>
      </c>
      <c r="R120" s="409" t="n">
        <v>1.16883418043052</v>
      </c>
      <c r="S120" s="409" t="n">
        <v>33.4400376911646</v>
      </c>
    </row>
    <row r="121">
      <c r="A121" s="409" t="s">
        <v>80</v>
      </c>
      <c r="B121" s="409" t="s">
        <v>81</v>
      </c>
      <c r="C121" s="409" t="s">
        <v>16</v>
      </c>
      <c r="D121" s="409" t="n">
        <v>7032.2627343</v>
      </c>
      <c r="E121" s="409" t="n">
        <v>11.2133225727904</v>
      </c>
      <c r="F121" s="409" t="n">
        <v>59.1778458557724</v>
      </c>
      <c r="G121" s="409" t="n">
        <v>6.49375457595235</v>
      </c>
      <c r="H121" s="409" t="n">
        <v>4220.8356478</v>
      </c>
      <c r="I121" s="409" t="n">
        <v>13.9537372006506</v>
      </c>
      <c r="J121" s="409" t="n">
        <v>35.5191452289959</v>
      </c>
      <c r="K121" s="409" t="n">
        <v>10.5997447654825</v>
      </c>
      <c r="L121" s="409" t="n">
        <v>410.4278657</v>
      </c>
      <c r="M121" s="409" t="n">
        <v>27.7092384914106</v>
      </c>
      <c r="N121" s="409" t="n">
        <v>3.4538295693706</v>
      </c>
      <c r="O121" s="409" t="n">
        <v>27.8642662472434</v>
      </c>
      <c r="P121" s="409" t="n">
        <v>219.7429598</v>
      </c>
      <c r="Q121" s="409" t="n">
        <v>38.7542215296271</v>
      </c>
      <c r="R121" s="409" t="n">
        <v>1.84917934586101</v>
      </c>
      <c r="S121" s="409" t="n">
        <v>39.1344226543258</v>
      </c>
    </row>
    <row r="122">
      <c r="A122" s="409" t="s">
        <v>80</v>
      </c>
      <c r="B122" s="409" t="s">
        <v>81</v>
      </c>
      <c r="C122" s="409" t="s">
        <v>17</v>
      </c>
      <c r="D122" s="409" t="n">
        <v>26039.0567962</v>
      </c>
      <c r="E122" s="409" t="n">
        <v>6.02669875827428</v>
      </c>
      <c r="F122" s="409" t="n">
        <v>66.051142301201</v>
      </c>
      <c r="G122" s="409" t="n">
        <v>3.25310679036026</v>
      </c>
      <c r="H122" s="409" t="n">
        <v>9621.5217987</v>
      </c>
      <c r="I122" s="409" t="n">
        <v>8.31739193038465</v>
      </c>
      <c r="J122" s="409" t="n">
        <v>24.4061261686247</v>
      </c>
      <c r="K122" s="409" t="n">
        <v>7.7518248496377</v>
      </c>
      <c r="L122" s="409" t="n">
        <v>3207.3421379</v>
      </c>
      <c r="M122" s="409" t="n">
        <v>13.5847987920937</v>
      </c>
      <c r="N122" s="409" t="n">
        <v>8.135802061386</v>
      </c>
      <c r="O122" s="409" t="n">
        <v>13.7050314381953</v>
      </c>
      <c r="P122" s="409" t="n">
        <v>554.6477331</v>
      </c>
      <c r="Q122" s="409" t="n">
        <v>28.1325931733624</v>
      </c>
      <c r="R122" s="409" t="n">
        <v>1.40692946878832</v>
      </c>
      <c r="S122" s="409" t="n">
        <v>28.3657002624728</v>
      </c>
    </row>
    <row r="123">
      <c r="A123" s="409" t="s">
        <v>82</v>
      </c>
      <c r="B123" s="409" t="s">
        <v>83</v>
      </c>
      <c r="C123" s="409" t="s">
        <v>16</v>
      </c>
      <c r="D123" s="409" t="n">
        <v>2302.6303885</v>
      </c>
      <c r="E123" s="409" t="n">
        <v>29.8590215464201</v>
      </c>
      <c r="F123" s="409" t="n">
        <v>54.2301263300623</v>
      </c>
      <c r="G123" s="409" t="n">
        <v>19.6103717660257</v>
      </c>
      <c r="H123" s="409" t="n">
        <v>899.6163084</v>
      </c>
      <c r="I123" s="409" t="n">
        <v>34.1761012323467</v>
      </c>
      <c r="J123" s="409" t="n">
        <v>21.1872067253039</v>
      </c>
      <c r="K123" s="409" t="n">
        <v>29.3084332115104</v>
      </c>
      <c r="L123" s="409" t="n">
        <v>1043.788753</v>
      </c>
      <c r="M123" s="409" t="n">
        <v>45.2854436193795</v>
      </c>
      <c r="N123" s="409" t="n">
        <v>24.5826669446338</v>
      </c>
      <c r="O123" s="409" t="n">
        <v>39.0726489928172</v>
      </c>
      <c r="P123" s="409"/>
      <c r="Q123" s="409"/>
      <c r="R123" s="409"/>
      <c r="S123" s="409"/>
    </row>
    <row r="124">
      <c r="A124" s="409" t="s">
        <v>82</v>
      </c>
      <c r="B124" s="409" t="s">
        <v>83</v>
      </c>
      <c r="C124" s="409" t="s">
        <v>17</v>
      </c>
      <c r="D124" s="409" t="n">
        <v>7484.5322827</v>
      </c>
      <c r="E124" s="409" t="n">
        <v>11.1820901541612</v>
      </c>
      <c r="F124" s="409" t="n">
        <v>63.7033455194359</v>
      </c>
      <c r="G124" s="409" t="n">
        <v>7.66378414856056</v>
      </c>
      <c r="H124" s="409" t="n">
        <v>3342.2517024</v>
      </c>
      <c r="I124" s="409" t="n">
        <v>15.2386484295078</v>
      </c>
      <c r="J124" s="409" t="n">
        <v>28.4470167231483</v>
      </c>
      <c r="K124" s="409" t="n">
        <v>14.3653566932222</v>
      </c>
      <c r="L124" s="409" t="n">
        <v>845.6827521</v>
      </c>
      <c r="M124" s="409" t="n">
        <v>31.7972673533446</v>
      </c>
      <c r="N124" s="409" t="n">
        <v>7.19788739255988</v>
      </c>
      <c r="O124" s="409" t="n">
        <v>29.3208076194282</v>
      </c>
      <c r="P124" s="409" t="n">
        <v>76.5744186</v>
      </c>
      <c r="Q124" s="409" t="n">
        <v>73.8128182341405</v>
      </c>
      <c r="R124" s="409" t="n">
        <v>0.651750364855931</v>
      </c>
      <c r="S124" s="409" t="n">
        <v>72.210119387486</v>
      </c>
    </row>
    <row r="125">
      <c r="A125" s="409" t="s">
        <v>84</v>
      </c>
      <c r="B125" s="409" t="s">
        <v>85</v>
      </c>
      <c r="C125" s="409" t="s">
        <v>16</v>
      </c>
      <c r="D125" s="409" t="n">
        <v>10528.2884187</v>
      </c>
      <c r="E125" s="409" t="n">
        <v>13.2897704997039</v>
      </c>
      <c r="F125" s="409" t="n">
        <v>62.4438741189761</v>
      </c>
      <c r="G125" s="409" t="n">
        <v>6.76485100513075</v>
      </c>
      <c r="H125" s="409" t="n">
        <v>4944.9387017</v>
      </c>
      <c r="I125" s="409" t="n">
        <v>16.6419960712157</v>
      </c>
      <c r="J125" s="409" t="n">
        <v>29.3287111385133</v>
      </c>
      <c r="K125" s="409" t="n">
        <v>13.3859200438227</v>
      </c>
      <c r="L125" s="409" t="n">
        <v>958.0736683</v>
      </c>
      <c r="M125" s="409" t="n">
        <v>30.8250826183089</v>
      </c>
      <c r="N125" s="409" t="n">
        <v>5.68238911785226</v>
      </c>
      <c r="O125" s="409" t="n">
        <v>30.1775017147646</v>
      </c>
      <c r="P125" s="409" t="n">
        <v>429.1015602</v>
      </c>
      <c r="Q125" s="409" t="n">
        <v>47.0034340857569</v>
      </c>
      <c r="R125" s="409" t="n">
        <v>2.54502562465833</v>
      </c>
      <c r="S125" s="409" t="n">
        <v>46.5664251300491</v>
      </c>
    </row>
    <row r="126">
      <c r="A126" s="409" t="s">
        <v>84</v>
      </c>
      <c r="B126" s="409" t="s">
        <v>85</v>
      </c>
      <c r="C126" s="409" t="s">
        <v>17</v>
      </c>
      <c r="D126" s="409" t="n">
        <v>28990.6075751</v>
      </c>
      <c r="E126" s="409" t="n">
        <v>6.7581909531563</v>
      </c>
      <c r="F126" s="409" t="n">
        <v>61.4871948862154</v>
      </c>
      <c r="G126" s="409" t="n">
        <v>4.14424824241497</v>
      </c>
      <c r="H126" s="409" t="n">
        <v>13110.193181</v>
      </c>
      <c r="I126" s="409" t="n">
        <v>10.0258717520124</v>
      </c>
      <c r="J126" s="409" t="n">
        <v>27.8058678497116</v>
      </c>
      <c r="K126" s="409" t="n">
        <v>8.33524343989152</v>
      </c>
      <c r="L126" s="409" t="n">
        <v>4161.4211195</v>
      </c>
      <c r="M126" s="409" t="n">
        <v>15.054552298719</v>
      </c>
      <c r="N126" s="409" t="n">
        <v>8.8261037894935</v>
      </c>
      <c r="O126" s="409" t="n">
        <v>14.1768950817072</v>
      </c>
      <c r="P126" s="409" t="n">
        <v>886.7944826</v>
      </c>
      <c r="Q126" s="409" t="n">
        <v>32.7705086089235</v>
      </c>
      <c r="R126" s="409" t="n">
        <v>1.88083347457952</v>
      </c>
      <c r="S126" s="409" t="n">
        <v>32.5708217647784</v>
      </c>
    </row>
    <row r="127">
      <c r="A127" s="409" t="s">
        <v>86</v>
      </c>
      <c r="B127" s="409" t="s">
        <v>87</v>
      </c>
      <c r="C127" s="409" t="s">
        <v>16</v>
      </c>
      <c r="D127" s="409" t="n">
        <v>6213.3983801</v>
      </c>
      <c r="E127" s="409" t="n">
        <v>11.9543581240542</v>
      </c>
      <c r="F127" s="409" t="n">
        <v>42.9560390595429</v>
      </c>
      <c r="G127" s="409" t="n">
        <v>8.91473264120341</v>
      </c>
      <c r="H127" s="409" t="n">
        <v>5609.3969131</v>
      </c>
      <c r="I127" s="409" t="n">
        <v>11.9283951168052</v>
      </c>
      <c r="J127" s="409" t="n">
        <v>38.7803031705372</v>
      </c>
      <c r="K127" s="409" t="n">
        <v>8.15565728207281</v>
      </c>
      <c r="L127" s="409" t="n">
        <v>1946.9841559</v>
      </c>
      <c r="M127" s="409" t="n">
        <v>18.272319695553</v>
      </c>
      <c r="N127" s="409" t="n">
        <v>13.4603838886322</v>
      </c>
      <c r="O127" s="409" t="n">
        <v>17.174408076002</v>
      </c>
      <c r="P127" s="409" t="n">
        <v>694.7720229</v>
      </c>
      <c r="Q127" s="409" t="n">
        <v>37.9778307597584</v>
      </c>
      <c r="R127" s="409" t="n">
        <v>4.80327388128776</v>
      </c>
      <c r="S127" s="409" t="n">
        <v>34.827330060542</v>
      </c>
    </row>
    <row r="128">
      <c r="A128" s="409" t="s">
        <v>86</v>
      </c>
      <c r="B128" s="409" t="s">
        <v>87</v>
      </c>
      <c r="C128" s="409" t="s">
        <v>17</v>
      </c>
      <c r="D128" s="409" t="n">
        <v>35500.7645483</v>
      </c>
      <c r="E128" s="409" t="n">
        <v>4.51438131808643</v>
      </c>
      <c r="F128" s="409" t="n">
        <v>46.8038751994684</v>
      </c>
      <c r="G128" s="409" t="n">
        <v>3.50849505240292</v>
      </c>
      <c r="H128" s="409" t="n">
        <v>23751.9187505</v>
      </c>
      <c r="I128" s="409" t="n">
        <v>5.6508550796767</v>
      </c>
      <c r="J128" s="409" t="n">
        <v>31.3143070322847</v>
      </c>
      <c r="K128" s="409" t="n">
        <v>4.58039597178249</v>
      </c>
      <c r="L128" s="409" t="n">
        <v>13696.5748105</v>
      </c>
      <c r="M128" s="409" t="n">
        <v>6.88580708386577</v>
      </c>
      <c r="N128" s="409" t="n">
        <v>18.0574358396887</v>
      </c>
      <c r="O128" s="409" t="n">
        <v>6.27952981153739</v>
      </c>
      <c r="P128" s="409" t="n">
        <v>2900.7957527</v>
      </c>
      <c r="Q128" s="409" t="n">
        <v>16.7460955528476</v>
      </c>
      <c r="R128" s="409" t="n">
        <v>3.82438192855821</v>
      </c>
      <c r="S128" s="409" t="n">
        <v>16.458514043496</v>
      </c>
    </row>
    <row r="129">
      <c r="A129" s="409" t="s">
        <v>88</v>
      </c>
      <c r="B129" s="409" t="s">
        <v>89</v>
      </c>
      <c r="C129" s="409" t="s">
        <v>16</v>
      </c>
      <c r="D129" s="409" t="n">
        <v>1234.1531442</v>
      </c>
      <c r="E129" s="409" t="n">
        <v>25.7341451572836</v>
      </c>
      <c r="F129" s="409" t="n">
        <v>54.7864997557825</v>
      </c>
      <c r="G129" s="409" t="n">
        <v>16.6702940379142</v>
      </c>
      <c r="H129" s="409" t="n">
        <v>800.7210561</v>
      </c>
      <c r="I129" s="409" t="n">
        <v>28.9588834695307</v>
      </c>
      <c r="J129" s="409" t="n">
        <v>35.5455918502797</v>
      </c>
      <c r="K129" s="409" t="n">
        <v>23.0505644861655</v>
      </c>
      <c r="L129" s="409" t="n">
        <v>151.486668</v>
      </c>
      <c r="M129" s="409" t="n">
        <v>45.2934160463447</v>
      </c>
      <c r="N129" s="409" t="n">
        <v>6.72479289818294</v>
      </c>
      <c r="O129" s="409" t="n">
        <v>45.9842057861286</v>
      </c>
      <c r="P129" s="409" t="n">
        <v>66.2983629</v>
      </c>
      <c r="Q129" s="409" t="n">
        <v>99.9999999999997</v>
      </c>
      <c r="R129" s="409" t="n">
        <v>2.94311549575488</v>
      </c>
      <c r="S129" s="409" t="n">
        <v>96.5089072705177</v>
      </c>
    </row>
    <row r="130">
      <c r="A130" s="409" t="s">
        <v>88</v>
      </c>
      <c r="B130" s="409" t="s">
        <v>89</v>
      </c>
      <c r="C130" s="409" t="s">
        <v>17</v>
      </c>
      <c r="D130" s="409" t="n">
        <v>12030.7101294</v>
      </c>
      <c r="E130" s="409" t="n">
        <v>6.0195538521007</v>
      </c>
      <c r="F130" s="409" t="n">
        <v>40.6204110958512</v>
      </c>
      <c r="G130" s="409" t="n">
        <v>5.32209002679628</v>
      </c>
      <c r="H130" s="409" t="n">
        <v>10181.443737</v>
      </c>
      <c r="I130" s="409" t="n">
        <v>8.56796154770628</v>
      </c>
      <c r="J130" s="409" t="n">
        <v>34.3765601280301</v>
      </c>
      <c r="K130" s="409" t="n">
        <v>6.59746346933441</v>
      </c>
      <c r="L130" s="409" t="n">
        <v>5689.7646192</v>
      </c>
      <c r="M130" s="409" t="n">
        <v>7.87034400714622</v>
      </c>
      <c r="N130" s="409" t="n">
        <v>19.2108840945085</v>
      </c>
      <c r="O130" s="409" t="n">
        <v>7.19445390636286</v>
      </c>
      <c r="P130" s="409" t="n">
        <v>1715.4827293</v>
      </c>
      <c r="Q130" s="409" t="n">
        <v>13.682853553728</v>
      </c>
      <c r="R130" s="409" t="n">
        <v>5.79214468161025</v>
      </c>
      <c r="S130" s="409" t="n">
        <v>13.9723907337586</v>
      </c>
    </row>
    <row r="131">
      <c r="A131" s="409" t="s">
        <v>90</v>
      </c>
      <c r="B131" s="409" t="s">
        <v>91</v>
      </c>
      <c r="C131" s="409" t="s">
        <v>16</v>
      </c>
      <c r="D131" s="409" t="n">
        <v>4090.582321</v>
      </c>
      <c r="E131" s="409" t="n">
        <v>15.2593566763506</v>
      </c>
      <c r="F131" s="409" t="n">
        <v>51.1426291401573</v>
      </c>
      <c r="G131" s="409" t="n">
        <v>11.4020245096572</v>
      </c>
      <c r="H131" s="409" t="n">
        <v>3162.2837937</v>
      </c>
      <c r="I131" s="409" t="n">
        <v>21.7916819996349</v>
      </c>
      <c r="J131" s="409" t="n">
        <v>39.5365487370493</v>
      </c>
      <c r="K131" s="409" t="n">
        <v>15.1651277815206</v>
      </c>
      <c r="L131" s="409" t="n">
        <v>670.6922659</v>
      </c>
      <c r="M131" s="409" t="n">
        <v>36.6496817338583</v>
      </c>
      <c r="N131" s="409" t="n">
        <v>8.38535033166382</v>
      </c>
      <c r="O131" s="409" t="n">
        <v>34.5246732051464</v>
      </c>
      <c r="P131" s="409" t="n">
        <v>74.8225978</v>
      </c>
      <c r="Q131" s="409" t="n">
        <v>100</v>
      </c>
      <c r="R131" s="409" t="n">
        <v>0.935471791129504</v>
      </c>
      <c r="S131" s="409" t="n">
        <v>98.2266176155983</v>
      </c>
    </row>
    <row r="132">
      <c r="A132" s="409" t="s">
        <v>90</v>
      </c>
      <c r="B132" s="409" t="s">
        <v>91</v>
      </c>
      <c r="C132" s="409" t="s">
        <v>17</v>
      </c>
      <c r="D132" s="409" t="n">
        <v>31929.2131992</v>
      </c>
      <c r="E132" s="409" t="n">
        <v>6.04715257301191</v>
      </c>
      <c r="F132" s="409" t="n">
        <v>49.7577901130789</v>
      </c>
      <c r="G132" s="409" t="n">
        <v>4.16393541182449</v>
      </c>
      <c r="H132" s="409" t="n">
        <v>19456.4091384</v>
      </c>
      <c r="I132" s="409" t="n">
        <v>6.63113625666999</v>
      </c>
      <c r="J132" s="409" t="n">
        <v>30.3204440467376</v>
      </c>
      <c r="K132" s="409" t="n">
        <v>5.91848016489385</v>
      </c>
      <c r="L132" s="409" t="n">
        <v>10635.0558377</v>
      </c>
      <c r="M132" s="409" t="n">
        <v>9.23592547421896</v>
      </c>
      <c r="N132" s="409" t="n">
        <v>16.5734392799385</v>
      </c>
      <c r="O132" s="409" t="n">
        <v>8.6400359658137</v>
      </c>
      <c r="P132" s="409" t="n">
        <v>2148.5968802</v>
      </c>
      <c r="Q132" s="409" t="n">
        <v>19.136799151617</v>
      </c>
      <c r="R132" s="409" t="n">
        <v>3.34832656024504</v>
      </c>
      <c r="S132" s="409" t="n">
        <v>19.399878464943</v>
      </c>
    </row>
    <row r="133">
      <c r="A133" s="409" t="s">
        <v>92</v>
      </c>
      <c r="B133" s="409" t="s">
        <v>93</v>
      </c>
      <c r="C133" s="409" t="s">
        <v>16</v>
      </c>
      <c r="D133" s="409" t="n">
        <v>4984.3286919</v>
      </c>
      <c r="E133" s="409" t="n">
        <v>18.7648379509973</v>
      </c>
      <c r="F133" s="409" t="n">
        <v>34.0444656624372</v>
      </c>
      <c r="G133" s="409" t="n">
        <v>15.0535179591924</v>
      </c>
      <c r="H133" s="409" t="n">
        <v>6864.0877907</v>
      </c>
      <c r="I133" s="409" t="n">
        <v>18.2956476947382</v>
      </c>
      <c r="J133" s="409" t="n">
        <v>46.8837862707969</v>
      </c>
      <c r="K133" s="409" t="n">
        <v>10.5634217339129</v>
      </c>
      <c r="L133" s="409" t="n">
        <v>2323.2471561</v>
      </c>
      <c r="M133" s="409" t="n">
        <v>26.5638215779651</v>
      </c>
      <c r="N133" s="409" t="n">
        <v>15.8684775664446</v>
      </c>
      <c r="O133" s="409" t="n">
        <v>22.8799756297541</v>
      </c>
      <c r="P133" s="409" t="n">
        <v>468.9793995</v>
      </c>
      <c r="Q133" s="409" t="n">
        <v>46.1011616421543</v>
      </c>
      <c r="R133" s="409" t="n">
        <v>3.20327050032127</v>
      </c>
      <c r="S133" s="409" t="n">
        <v>46.2250735063785</v>
      </c>
    </row>
    <row r="134">
      <c r="A134" s="409" t="s">
        <v>92</v>
      </c>
      <c r="B134" s="409" t="s">
        <v>93</v>
      </c>
      <c r="C134" s="409" t="s">
        <v>17</v>
      </c>
      <c r="D134" s="409" t="n">
        <v>40830.6534984</v>
      </c>
      <c r="E134" s="409" t="n">
        <v>6.10804743371751</v>
      </c>
      <c r="F134" s="409" t="n">
        <v>37.0439485827464</v>
      </c>
      <c r="G134" s="409" t="n">
        <v>4.89678037751285</v>
      </c>
      <c r="H134" s="409" t="n">
        <v>40114.9379374</v>
      </c>
      <c r="I134" s="409" t="n">
        <v>6.1397207173913</v>
      </c>
      <c r="J134" s="409" t="n">
        <v>36.3946097118269</v>
      </c>
      <c r="K134" s="409" t="n">
        <v>4.6704419227424</v>
      </c>
      <c r="L134" s="409" t="n">
        <v>24343.5129261</v>
      </c>
      <c r="M134" s="409" t="n">
        <v>6.13136154816515</v>
      </c>
      <c r="N134" s="409" t="n">
        <v>22.0858537371489</v>
      </c>
      <c r="O134" s="409" t="n">
        <v>5.7162880608388</v>
      </c>
      <c r="P134" s="409" t="n">
        <v>4933.0913287</v>
      </c>
      <c r="Q134" s="409" t="n">
        <v>13.0048806316023</v>
      </c>
      <c r="R134" s="409" t="n">
        <v>4.4755879682777</v>
      </c>
      <c r="S134" s="409" t="n">
        <v>12.8332083201498</v>
      </c>
    </row>
    <row r="135">
      <c r="A135" s="409" t="s">
        <v>94</v>
      </c>
      <c r="B135" s="409" t="s">
        <v>95</v>
      </c>
      <c r="C135" s="409" t="s">
        <v>16</v>
      </c>
      <c r="D135" s="409" t="n">
        <v>336.6248404</v>
      </c>
      <c r="E135" s="409" t="n">
        <v>34.0356853270121</v>
      </c>
      <c r="F135" s="409" t="n">
        <v>41.9363590607872</v>
      </c>
      <c r="G135" s="409" t="n">
        <v>25.9736372619164</v>
      </c>
      <c r="H135" s="409" t="n">
        <v>197.3315731</v>
      </c>
      <c r="I135" s="409" t="n">
        <v>38.0683183136077</v>
      </c>
      <c r="J135" s="409" t="n">
        <v>24.5833542578683</v>
      </c>
      <c r="K135" s="409" t="n">
        <v>37.9594077127037</v>
      </c>
      <c r="L135" s="409" t="n">
        <v>268.7476074</v>
      </c>
      <c r="M135" s="409" t="n">
        <v>52.7653288417231</v>
      </c>
      <c r="N135" s="409" t="n">
        <v>33.4802866813446</v>
      </c>
      <c r="O135" s="409" t="n">
        <v>37.4484798527193</v>
      </c>
      <c r="P135" s="409"/>
      <c r="Q135" s="409"/>
      <c r="R135" s="409"/>
      <c r="S135" s="409"/>
    </row>
    <row r="136">
      <c r="A136" s="409" t="s">
        <v>94</v>
      </c>
      <c r="B136" s="409" t="s">
        <v>95</v>
      </c>
      <c r="C136" s="409" t="s">
        <v>17</v>
      </c>
      <c r="D136" s="409" t="n">
        <v>4690.8551553</v>
      </c>
      <c r="E136" s="409" t="n">
        <v>8.77023230963365</v>
      </c>
      <c r="F136" s="409" t="n">
        <v>46.4881628728393</v>
      </c>
      <c r="G136" s="409" t="n">
        <v>6.60501688652724</v>
      </c>
      <c r="H136" s="409" t="n">
        <v>3832.5647074</v>
      </c>
      <c r="I136" s="409" t="n">
        <v>8.26209922367676</v>
      </c>
      <c r="J136" s="409" t="n">
        <v>37.9821773300762</v>
      </c>
      <c r="K136" s="409" t="n">
        <v>7.24919315480878</v>
      </c>
      <c r="L136" s="409" t="n">
        <v>1399.9321948</v>
      </c>
      <c r="M136" s="409" t="n">
        <v>14.8117989737413</v>
      </c>
      <c r="N136" s="409" t="n">
        <v>13.8738617433673</v>
      </c>
      <c r="O136" s="409" t="n">
        <v>13.7097965876461</v>
      </c>
      <c r="P136" s="409" t="n">
        <v>167.0771301</v>
      </c>
      <c r="Q136" s="409" t="n">
        <v>43.8564659319576</v>
      </c>
      <c r="R136" s="409" t="n">
        <v>1.65579805371727</v>
      </c>
      <c r="S136" s="409" t="n">
        <v>44.0822011282225</v>
      </c>
    </row>
    <row r="137">
      <c r="A137" s="409" t="s">
        <v>96</v>
      </c>
      <c r="B137" s="409" t="s">
        <v>97</v>
      </c>
      <c r="C137" s="409" t="s">
        <v>16</v>
      </c>
      <c r="D137" s="409" t="n">
        <v>280.097966</v>
      </c>
      <c r="E137" s="409" t="n">
        <v>33.131754666418</v>
      </c>
      <c r="F137" s="409" t="n">
        <v>38.8774748095206</v>
      </c>
      <c r="G137" s="409" t="n">
        <v>33.0948967146912</v>
      </c>
      <c r="H137" s="409" t="n">
        <v>331.2724027</v>
      </c>
      <c r="I137" s="409" t="n">
        <v>55.807725069093</v>
      </c>
      <c r="J137" s="409" t="n">
        <v>45.9804641746617</v>
      </c>
      <c r="K137" s="409" t="n">
        <v>33.1566602976295</v>
      </c>
      <c r="L137" s="409" t="n">
        <v>109.0930034</v>
      </c>
      <c r="M137" s="409" t="n">
        <v>40.7265090894688</v>
      </c>
      <c r="N137" s="409" t="n">
        <v>15.1420610158177</v>
      </c>
      <c r="O137" s="409" t="n">
        <v>45.3208571222291</v>
      </c>
      <c r="P137" s="409"/>
      <c r="Q137" s="409"/>
      <c r="R137" s="409"/>
      <c r="S137" s="409"/>
    </row>
    <row r="138">
      <c r="A138" s="409" t="s">
        <v>96</v>
      </c>
      <c r="B138" s="409" t="s">
        <v>97</v>
      </c>
      <c r="C138" s="409" t="s">
        <v>17</v>
      </c>
      <c r="D138" s="409" t="n">
        <v>3252.0603427</v>
      </c>
      <c r="E138" s="409" t="n">
        <v>8.2168360590416</v>
      </c>
      <c r="F138" s="409" t="n">
        <v>26.4783841550158</v>
      </c>
      <c r="G138" s="409" t="n">
        <v>7.67241874611531</v>
      </c>
      <c r="H138" s="409" t="n">
        <v>3960.2139891</v>
      </c>
      <c r="I138" s="409" t="n">
        <v>7.69062628233025</v>
      </c>
      <c r="J138" s="409" t="n">
        <v>32.2441948455353</v>
      </c>
      <c r="K138" s="409" t="n">
        <v>6.9500894675544</v>
      </c>
      <c r="L138" s="409" t="n">
        <v>3610.9327841</v>
      </c>
      <c r="M138" s="409" t="n">
        <v>8.96069263504659</v>
      </c>
      <c r="N138" s="409" t="n">
        <v>29.4003355841668</v>
      </c>
      <c r="O138" s="409" t="n">
        <v>7.27378419928867</v>
      </c>
      <c r="P138" s="409" t="n">
        <v>1458.7369924</v>
      </c>
      <c r="Q138" s="409" t="n">
        <v>13.9666040265761</v>
      </c>
      <c r="R138" s="409" t="n">
        <v>11.8770854152821</v>
      </c>
      <c r="S138" s="409" t="n">
        <v>13.7761769205234</v>
      </c>
    </row>
    <row r="139">
      <c r="A139" s="409" t="s">
        <v>98</v>
      </c>
      <c r="B139" s="409" t="s">
        <v>99</v>
      </c>
      <c r="C139" s="409" t="s">
        <v>16</v>
      </c>
      <c r="D139" s="409" t="n">
        <v>885.4819115</v>
      </c>
      <c r="E139" s="409" t="n">
        <v>21.1473175848855</v>
      </c>
      <c r="F139" s="409" t="n">
        <v>44.3062321323861</v>
      </c>
      <c r="G139" s="409" t="n">
        <v>16.0397121365415</v>
      </c>
      <c r="H139" s="409" t="n">
        <v>973.6144409</v>
      </c>
      <c r="I139" s="409" t="n">
        <v>24.3569405152265</v>
      </c>
      <c r="J139" s="409" t="n">
        <v>48.7160571726243</v>
      </c>
      <c r="K139" s="409" t="n">
        <v>14.5088935191931</v>
      </c>
      <c r="L139" s="409" t="n">
        <v>139.4529913</v>
      </c>
      <c r="M139" s="409" t="n">
        <v>42.1492251694385</v>
      </c>
      <c r="N139" s="409" t="n">
        <v>6.97771069498963</v>
      </c>
      <c r="O139" s="409" t="n">
        <v>41.0949524359622</v>
      </c>
      <c r="P139" s="409"/>
      <c r="Q139" s="409"/>
      <c r="R139" s="409"/>
      <c r="S139" s="409"/>
    </row>
    <row r="140">
      <c r="A140" s="409" t="s">
        <v>98</v>
      </c>
      <c r="B140" s="409" t="s">
        <v>99</v>
      </c>
      <c r="C140" s="409" t="s">
        <v>17</v>
      </c>
      <c r="D140" s="409" t="n">
        <v>3166.9261674</v>
      </c>
      <c r="E140" s="409" t="n">
        <v>8.4546011201762</v>
      </c>
      <c r="F140" s="409" t="n">
        <v>51.4431265734388</v>
      </c>
      <c r="G140" s="409" t="n">
        <v>6.30812888036545</v>
      </c>
      <c r="H140" s="409" t="n">
        <v>2443.3579397</v>
      </c>
      <c r="I140" s="409" t="n">
        <v>11.3892625461102</v>
      </c>
      <c r="J140" s="409" t="n">
        <v>39.6895807202846</v>
      </c>
      <c r="K140" s="409" t="n">
        <v>8.60776957376015</v>
      </c>
      <c r="L140" s="409" t="n">
        <v>518.4107997</v>
      </c>
      <c r="M140" s="409" t="n">
        <v>21.4483058865632</v>
      </c>
      <c r="N140" s="409" t="n">
        <v>8.42099593622649</v>
      </c>
      <c r="O140" s="409" t="n">
        <v>21.0022116713913</v>
      </c>
      <c r="P140" s="409" t="n">
        <v>27.4747865</v>
      </c>
      <c r="Q140" s="409" t="n">
        <v>70.1135842304464</v>
      </c>
      <c r="R140" s="409" t="n">
        <v>0.446296770050083</v>
      </c>
      <c r="S140" s="409" t="n">
        <v>70.0310513380435</v>
      </c>
    </row>
    <row r="141">
      <c r="A141" s="409" t="s">
        <v>100</v>
      </c>
      <c r="B141" s="409" t="s">
        <v>101</v>
      </c>
      <c r="C141" s="409" t="s">
        <v>16</v>
      </c>
      <c r="D141" s="409" t="n">
        <v>610.5931023</v>
      </c>
      <c r="E141" s="409" t="n">
        <v>29.0855079278516</v>
      </c>
      <c r="F141" s="409" t="n">
        <v>71.6755005113015</v>
      </c>
      <c r="G141" s="409" t="n">
        <v>11.1407724607948</v>
      </c>
      <c r="H141" s="409" t="n">
        <v>218.1581121</v>
      </c>
      <c r="I141" s="409" t="n">
        <v>40.9892835894589</v>
      </c>
      <c r="J141" s="409" t="n">
        <v>25.6088577097706</v>
      </c>
      <c r="K141" s="409" t="n">
        <v>30.2195243507705</v>
      </c>
      <c r="L141" s="409" t="n">
        <v>23.134155</v>
      </c>
      <c r="M141" s="409" t="n">
        <v>99.9999999999998</v>
      </c>
      <c r="N141" s="409" t="n">
        <v>2.71564177892782</v>
      </c>
      <c r="O141" s="409" t="n">
        <v>101.901491145098</v>
      </c>
      <c r="P141" s="409"/>
      <c r="Q141" s="409"/>
      <c r="R141" s="409"/>
      <c r="S141" s="409"/>
    </row>
    <row r="142">
      <c r="A142" s="409" t="s">
        <v>100</v>
      </c>
      <c r="B142" s="409" t="s">
        <v>101</v>
      </c>
      <c r="C142" s="409" t="s">
        <v>17</v>
      </c>
      <c r="D142" s="409" t="n">
        <v>4932.0884937</v>
      </c>
      <c r="E142" s="409" t="n">
        <v>8.04163725289081</v>
      </c>
      <c r="F142" s="409" t="n">
        <v>65.0721634692787</v>
      </c>
      <c r="G142" s="409" t="n">
        <v>4.97737109867652</v>
      </c>
      <c r="H142" s="409" t="n">
        <v>1952.2931201</v>
      </c>
      <c r="I142" s="409" t="n">
        <v>12.5453504609915</v>
      </c>
      <c r="J142" s="409" t="n">
        <v>25.7578381274727</v>
      </c>
      <c r="K142" s="409" t="n">
        <v>11.8934148761922</v>
      </c>
      <c r="L142" s="409" t="n">
        <v>602.315328</v>
      </c>
      <c r="M142" s="409" t="n">
        <v>21.002751785885</v>
      </c>
      <c r="N142" s="409" t="n">
        <v>7.94672713876335</v>
      </c>
      <c r="O142" s="409" t="n">
        <v>20.5914955301975</v>
      </c>
      <c r="P142" s="409" t="n">
        <v>92.7167902</v>
      </c>
      <c r="Q142" s="409" t="n">
        <v>48.7953858954171</v>
      </c>
      <c r="R142" s="409" t="n">
        <v>1.22327126448518</v>
      </c>
      <c r="S142" s="409" t="n">
        <v>49.0987439544204</v>
      </c>
    </row>
    <row r="143">
      <c r="A143" s="409" t="s">
        <v>102</v>
      </c>
      <c r="B143" s="409" t="s">
        <v>103</v>
      </c>
      <c r="C143" s="409" t="s">
        <v>16</v>
      </c>
      <c r="D143" s="409" t="n">
        <v>2892.2035889</v>
      </c>
      <c r="E143" s="409" t="n">
        <v>19.5446731117929</v>
      </c>
      <c r="F143" s="409" t="n">
        <v>73.6421583862265</v>
      </c>
      <c r="G143" s="409" t="n">
        <v>7.77913022701308</v>
      </c>
      <c r="H143" s="409" t="n">
        <v>696.5929804</v>
      </c>
      <c r="I143" s="409" t="n">
        <v>24.7047440612747</v>
      </c>
      <c r="J143" s="409" t="n">
        <v>17.7368601540464</v>
      </c>
      <c r="K143" s="409" t="n">
        <v>24.0917305715824</v>
      </c>
      <c r="L143" s="409" t="n">
        <v>143.5667948</v>
      </c>
      <c r="M143" s="409" t="n">
        <v>55.8612715113166</v>
      </c>
      <c r="N143" s="409" t="n">
        <v>3.65554094540266</v>
      </c>
      <c r="O143" s="409" t="n">
        <v>56.5846090766068</v>
      </c>
      <c r="P143" s="409" t="n">
        <v>195.0114607</v>
      </c>
      <c r="Q143" s="409" t="n">
        <v>71.1114805584588</v>
      </c>
      <c r="R143" s="409" t="n">
        <v>4.9654405143245</v>
      </c>
      <c r="S143" s="409" t="n">
        <v>69.438105899945</v>
      </c>
    </row>
    <row r="144">
      <c r="A144" s="409" t="s">
        <v>102</v>
      </c>
      <c r="B144" s="409" t="s">
        <v>103</v>
      </c>
      <c r="C144" s="409" t="s">
        <v>17</v>
      </c>
      <c r="D144" s="409" t="n">
        <v>13239.1078545</v>
      </c>
      <c r="E144" s="409" t="n">
        <v>6.355406190788</v>
      </c>
      <c r="F144" s="409" t="n">
        <v>66.0889648356512</v>
      </c>
      <c r="G144" s="409" t="n">
        <v>3.54911851911463</v>
      </c>
      <c r="H144" s="409" t="n">
        <v>4937.6993004</v>
      </c>
      <c r="I144" s="409" t="n">
        <v>9.54417049896553</v>
      </c>
      <c r="J144" s="409" t="n">
        <v>24.6487481648724</v>
      </c>
      <c r="K144" s="409" t="n">
        <v>8.71944683116831</v>
      </c>
      <c r="L144" s="409" t="n">
        <v>1289.413711</v>
      </c>
      <c r="M144" s="409" t="n">
        <v>17.5875536556351</v>
      </c>
      <c r="N144" s="409" t="n">
        <v>6.43668881177068</v>
      </c>
      <c r="O144" s="409" t="n">
        <v>17.7417479519424</v>
      </c>
      <c r="P144" s="409" t="n">
        <v>566.0309441</v>
      </c>
      <c r="Q144" s="409" t="n">
        <v>30.4760011558297</v>
      </c>
      <c r="R144" s="409" t="n">
        <v>2.82559818770569</v>
      </c>
      <c r="S144" s="409" t="n">
        <v>30.1631618932292</v>
      </c>
    </row>
    <row r="145">
      <c r="A145" s="409" t="s">
        <v>104</v>
      </c>
      <c r="B145" s="409" t="s">
        <v>105</v>
      </c>
      <c r="C145" s="409" t="s">
        <v>16</v>
      </c>
      <c r="D145" s="409" t="n">
        <v>135.2976515</v>
      </c>
      <c r="E145" s="409" t="n">
        <v>34.7135344773101</v>
      </c>
      <c r="F145" s="409" t="n">
        <v>44.568744357408</v>
      </c>
      <c r="G145" s="409" t="n">
        <v>23.7608365713463</v>
      </c>
      <c r="H145" s="409" t="n">
        <v>132.4697129</v>
      </c>
      <c r="I145" s="409" t="n">
        <v>31.5927219007805</v>
      </c>
      <c r="J145" s="409" t="n">
        <v>43.637185892612</v>
      </c>
      <c r="K145" s="409" t="n">
        <v>23.6480725549475</v>
      </c>
      <c r="L145" s="409" t="n">
        <v>35.8033407</v>
      </c>
      <c r="M145" s="409" t="n">
        <v>52.169378493836</v>
      </c>
      <c r="N145" s="409" t="n">
        <v>11.79406974998</v>
      </c>
      <c r="O145" s="409" t="n">
        <v>53.1460102539425</v>
      </c>
      <c r="P145" s="409"/>
      <c r="Q145" s="409"/>
      <c r="R145" s="409"/>
      <c r="S145" s="409"/>
    </row>
    <row r="146">
      <c r="A146" s="409" t="s">
        <v>104</v>
      </c>
      <c r="B146" s="409" t="s">
        <v>105</v>
      </c>
      <c r="C146" s="409" t="s">
        <v>17</v>
      </c>
      <c r="D146" s="409" t="n">
        <v>594.3203294</v>
      </c>
      <c r="E146" s="409" t="n">
        <v>17.9634945955046</v>
      </c>
      <c r="F146" s="409" t="n">
        <v>50.7428655171475</v>
      </c>
      <c r="G146" s="409" t="n">
        <v>12.8047903628941</v>
      </c>
      <c r="H146" s="409" t="n">
        <v>471.6181615</v>
      </c>
      <c r="I146" s="409" t="n">
        <v>18.0285407865731</v>
      </c>
      <c r="J146" s="409" t="n">
        <v>40.266596582013</v>
      </c>
      <c r="K146" s="409" t="n">
        <v>15.2394130634606</v>
      </c>
      <c r="L146" s="409" t="n">
        <v>98.4643015</v>
      </c>
      <c r="M146" s="409" t="n">
        <v>31.6475845682107</v>
      </c>
      <c r="N146" s="409" t="n">
        <v>8.4068482299747</v>
      </c>
      <c r="O146" s="409" t="n">
        <v>30.8215019046671</v>
      </c>
      <c r="P146" s="409" t="n">
        <v>6.8364022</v>
      </c>
      <c r="Q146" s="409" t="n">
        <v>100</v>
      </c>
      <c r="R146" s="409" t="n">
        <v>0.583689670864777</v>
      </c>
      <c r="S146" s="409" t="n">
        <v>101.04045230796</v>
      </c>
    </row>
    <row r="147">
      <c r="A147" s="409" t="s">
        <v>106</v>
      </c>
      <c r="B147" s="409" t="s">
        <v>107</v>
      </c>
      <c r="C147" s="409" t="s">
        <v>16</v>
      </c>
      <c r="D147" s="409" t="n">
        <v>3373.2195165</v>
      </c>
      <c r="E147" s="409" t="n">
        <v>12.3482908414008</v>
      </c>
      <c r="F147" s="409" t="n">
        <v>70.9145803246301</v>
      </c>
      <c r="G147" s="409" t="n">
        <v>6.22921647448367</v>
      </c>
      <c r="H147" s="409" t="n">
        <v>958.9277593</v>
      </c>
      <c r="I147" s="409" t="n">
        <v>23.3923043136005</v>
      </c>
      <c r="J147" s="409" t="n">
        <v>20.1593638598875</v>
      </c>
      <c r="K147" s="409" t="n">
        <v>19.7453243580114</v>
      </c>
      <c r="L147" s="409" t="n">
        <v>304.0746934</v>
      </c>
      <c r="M147" s="409" t="n">
        <v>32.6132358410981</v>
      </c>
      <c r="N147" s="409" t="n">
        <v>6.3925069697733</v>
      </c>
      <c r="O147" s="409" t="n">
        <v>32.5535694609978</v>
      </c>
      <c r="P147" s="409" t="n">
        <v>120.5142352</v>
      </c>
      <c r="Q147" s="409" t="n">
        <v>58.6319533842009</v>
      </c>
      <c r="R147" s="409" t="n">
        <v>2.53354884570904</v>
      </c>
      <c r="S147" s="409" t="n">
        <v>58.9382030183596</v>
      </c>
    </row>
    <row r="148">
      <c r="A148" s="409" t="s">
        <v>106</v>
      </c>
      <c r="B148" s="409" t="s">
        <v>107</v>
      </c>
      <c r="C148" s="409" t="s">
        <v>17</v>
      </c>
      <c r="D148" s="409" t="n">
        <v>11844.9297418</v>
      </c>
      <c r="E148" s="409" t="n">
        <v>7.17812306071253</v>
      </c>
      <c r="F148" s="409" t="n">
        <v>59.2622662097012</v>
      </c>
      <c r="G148" s="409" t="n">
        <v>4.58329407613346</v>
      </c>
      <c r="H148" s="409" t="n">
        <v>5849.4814474</v>
      </c>
      <c r="I148" s="409" t="n">
        <v>8.72277820207711</v>
      </c>
      <c r="J148" s="409" t="n">
        <v>29.2659842042971</v>
      </c>
      <c r="K148" s="409" t="n">
        <v>7.46050857727685</v>
      </c>
      <c r="L148" s="409" t="n">
        <v>2067.8577131</v>
      </c>
      <c r="M148" s="409" t="n">
        <v>18.2102210661967</v>
      </c>
      <c r="N148" s="409" t="n">
        <v>10.3458557331125</v>
      </c>
      <c r="O148" s="409" t="n">
        <v>17.0437485388796</v>
      </c>
      <c r="P148" s="409" t="n">
        <v>225.0358354</v>
      </c>
      <c r="Q148" s="409" t="n">
        <v>51.2376947833107</v>
      </c>
      <c r="R148" s="409" t="n">
        <v>1.12589385288922</v>
      </c>
      <c r="S148" s="409" t="n">
        <v>50.7326065998253</v>
      </c>
    </row>
    <row r="149">
      <c r="A149" s="409" t="s">
        <v>108</v>
      </c>
      <c r="B149" s="409" t="s">
        <v>109</v>
      </c>
      <c r="C149" s="409" t="s">
        <v>16</v>
      </c>
      <c r="D149" s="409" t="n">
        <v>9652.1073387</v>
      </c>
      <c r="E149" s="409" t="n">
        <v>10.2560006121024</v>
      </c>
      <c r="F149" s="409" t="n">
        <v>47.0096205847937</v>
      </c>
      <c r="G149" s="409" t="n">
        <v>7.27191060969703</v>
      </c>
      <c r="H149" s="409" t="n">
        <v>7723.3005746</v>
      </c>
      <c r="I149" s="409" t="n">
        <v>12.4676542931799</v>
      </c>
      <c r="J149" s="409" t="n">
        <v>37.6155607199417</v>
      </c>
      <c r="K149" s="409" t="n">
        <v>8.84057230215577</v>
      </c>
      <c r="L149" s="409" t="n">
        <v>2605.6318324</v>
      </c>
      <c r="M149" s="409" t="n">
        <v>15.9237271132666</v>
      </c>
      <c r="N149" s="409" t="n">
        <v>12.6904684673018</v>
      </c>
      <c r="O149" s="409" t="n">
        <v>15.188870414958</v>
      </c>
      <c r="P149" s="409" t="n">
        <v>551.1560445</v>
      </c>
      <c r="Q149" s="409" t="n">
        <v>27.9365742194596</v>
      </c>
      <c r="R149" s="409" t="n">
        <v>2.68435022796279</v>
      </c>
      <c r="S149" s="409" t="n">
        <v>28.3239853324313</v>
      </c>
    </row>
    <row r="150">
      <c r="A150" s="409" t="s">
        <v>108</v>
      </c>
      <c r="B150" s="409" t="s">
        <v>109</v>
      </c>
      <c r="C150" s="409" t="s">
        <v>17</v>
      </c>
      <c r="D150" s="409" t="n">
        <v>24602.2994021</v>
      </c>
      <c r="E150" s="409" t="n">
        <v>5.64026971966423</v>
      </c>
      <c r="F150" s="409" t="n">
        <v>44.7758079709202</v>
      </c>
      <c r="G150" s="409" t="n">
        <v>4.55134023541259</v>
      </c>
      <c r="H150" s="409" t="n">
        <v>21370.4146274</v>
      </c>
      <c r="I150" s="409" t="n">
        <v>7.30269625110035</v>
      </c>
      <c r="J150" s="409" t="n">
        <v>38.8938271978647</v>
      </c>
      <c r="K150" s="409" t="n">
        <v>5.2240900956997</v>
      </c>
      <c r="L150" s="409" t="n">
        <v>7788.3374535</v>
      </c>
      <c r="M150" s="409" t="n">
        <v>9.98565094001905</v>
      </c>
      <c r="N150" s="409" t="n">
        <v>14.1746548373797</v>
      </c>
      <c r="O150" s="409" t="n">
        <v>9.245138153652</v>
      </c>
      <c r="P150" s="409" t="n">
        <v>1184.4660118</v>
      </c>
      <c r="Q150" s="409" t="n">
        <v>21.889514610057</v>
      </c>
      <c r="R150" s="409" t="n">
        <v>2.15570999383543</v>
      </c>
      <c r="S150" s="409" t="n">
        <v>22.2896945754821</v>
      </c>
    </row>
    <row r="151">
      <c r="A151" s="409" t="s">
        <v>110</v>
      </c>
      <c r="B151" s="409" t="s">
        <v>111</v>
      </c>
      <c r="C151" s="409" t="s">
        <v>16</v>
      </c>
      <c r="D151" s="409" t="n">
        <v>54.138972</v>
      </c>
      <c r="E151" s="409" t="n">
        <v>28.4977404739606</v>
      </c>
      <c r="F151" s="409" t="n">
        <v>35.7142857142857</v>
      </c>
      <c r="G151" s="409" t="n">
        <v>11.5897722167912</v>
      </c>
      <c r="H151" s="409" t="n">
        <v>52.3343396</v>
      </c>
      <c r="I151" s="409" t="n">
        <v>29.4620818804053</v>
      </c>
      <c r="J151" s="409" t="n">
        <v>34.5238095238095</v>
      </c>
      <c r="K151" s="409" t="n">
        <v>17.5625305018616</v>
      </c>
      <c r="L151" s="409" t="n">
        <v>28.8741184</v>
      </c>
      <c r="M151" s="409" t="n">
        <v>38.4353057392904</v>
      </c>
      <c r="N151" s="409" t="n">
        <v>19.0476190476191</v>
      </c>
      <c r="O151" s="409" t="n">
        <v>28.2175048851217</v>
      </c>
      <c r="P151" s="409" t="n">
        <v>16.2416916</v>
      </c>
      <c r="Q151" s="409" t="n">
        <v>61.6823621849375</v>
      </c>
      <c r="R151" s="409" t="n">
        <v>10.7142857142857</v>
      </c>
      <c r="S151" s="409" t="n">
        <v>61.3808443516569</v>
      </c>
    </row>
    <row r="152">
      <c r="A152" s="409" t="s">
        <v>110</v>
      </c>
      <c r="B152" s="409" t="s">
        <v>111</v>
      </c>
      <c r="C152" s="409" t="s">
        <v>17</v>
      </c>
      <c r="D152" s="409" t="n">
        <v>173.2447104</v>
      </c>
      <c r="E152" s="409" t="n">
        <v>23.0283093235919</v>
      </c>
      <c r="F152" s="409" t="n">
        <v>45.0704225352113</v>
      </c>
      <c r="G152" s="409" t="n">
        <v>16.3913284259917</v>
      </c>
      <c r="H152" s="409" t="n">
        <v>106.4733116</v>
      </c>
      <c r="I152" s="409" t="n">
        <v>18.3047994042704</v>
      </c>
      <c r="J152" s="409" t="n">
        <v>27.6995305164319</v>
      </c>
      <c r="K152" s="409" t="n">
        <v>16.7651675388378</v>
      </c>
      <c r="L152" s="409" t="n">
        <v>90.23162</v>
      </c>
      <c r="M152" s="409" t="n">
        <v>24.8632624203224</v>
      </c>
      <c r="N152" s="409" t="n">
        <v>23.4741784037559</v>
      </c>
      <c r="O152" s="409" t="n">
        <v>18.7772512706482</v>
      </c>
      <c r="P152" s="409" t="n">
        <v>14.4370592</v>
      </c>
      <c r="Q152" s="409" t="n">
        <v>33.7099931231621</v>
      </c>
      <c r="R152" s="409" t="n">
        <v>3.75586854460094</v>
      </c>
      <c r="S152" s="409" t="n">
        <v>30.6913304454664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1013</v>
      </c>
    </row>
    <row r="162">
      <c r="A162" s="5" t="s">
        <v>26</v>
      </c>
      <c r="B162" s="5" t="s">
        <v>71</v>
      </c>
      <c r="C162" s="5" t="s">
        <v>11</v>
      </c>
      <c r="D162" s="5" t="s">
        <v>994</v>
      </c>
      <c r="E162" s="5" t="s">
        <v>995</v>
      </c>
      <c r="F162" s="5" t="s">
        <v>996</v>
      </c>
      <c r="G162" s="5" t="s">
        <v>997</v>
      </c>
      <c r="H162" s="5" t="s">
        <v>998</v>
      </c>
      <c r="I162" s="5" t="s">
        <v>999</v>
      </c>
      <c r="J162" s="5" t="s">
        <v>1000</v>
      </c>
      <c r="K162" s="5" t="s">
        <v>1001</v>
      </c>
      <c r="L162" s="5" t="s">
        <v>1002</v>
      </c>
      <c r="M162" s="5" t="s">
        <v>1003</v>
      </c>
      <c r="N162" s="5" t="s">
        <v>1004</v>
      </c>
      <c r="O162" s="5" t="s">
        <v>1005</v>
      </c>
      <c r="P162" s="5" t="s">
        <v>1006</v>
      </c>
      <c r="Q162" s="5" t="s">
        <v>1007</v>
      </c>
      <c r="R162" s="5" t="s">
        <v>1008</v>
      </c>
      <c r="S162" s="5" t="s">
        <v>1009</v>
      </c>
    </row>
    <row r="163">
      <c r="A163" s="410" t="s">
        <v>72</v>
      </c>
      <c r="B163" s="410" t="s">
        <v>73</v>
      </c>
      <c r="C163" s="410" t="s">
        <v>16</v>
      </c>
      <c r="D163" s="410" t="n">
        <v>1616.5563665</v>
      </c>
      <c r="E163" s="410" t="n">
        <v>22.6664207524963</v>
      </c>
      <c r="F163" s="410" t="n">
        <v>39.7780151129713</v>
      </c>
      <c r="G163" s="410" t="n">
        <v>20.4845229350641</v>
      </c>
      <c r="H163" s="410" t="n">
        <v>1668.230008</v>
      </c>
      <c r="I163" s="410" t="n">
        <v>28.0301939377571</v>
      </c>
      <c r="J163" s="410" t="n">
        <v>41.0495296330493</v>
      </c>
      <c r="K163" s="410" t="n">
        <v>16.6738443358264</v>
      </c>
      <c r="L163" s="410" t="n">
        <v>565.2841812</v>
      </c>
      <c r="M163" s="410" t="n">
        <v>33.9245393506557</v>
      </c>
      <c r="N163" s="410" t="n">
        <v>13.9097424431796</v>
      </c>
      <c r="O163" s="410" t="n">
        <v>33.1231399365865</v>
      </c>
      <c r="P163" s="410" t="n">
        <v>213.8737158</v>
      </c>
      <c r="Q163" s="410" t="n">
        <v>99.9999999999998</v>
      </c>
      <c r="R163" s="410" t="n">
        <v>5.26271281079992</v>
      </c>
      <c r="S163" s="410" t="n">
        <v>90.8130212363583</v>
      </c>
    </row>
    <row r="164">
      <c r="A164" s="410" t="s">
        <v>72</v>
      </c>
      <c r="B164" s="410" t="s">
        <v>73</v>
      </c>
      <c r="C164" s="410" t="s">
        <v>17</v>
      </c>
      <c r="D164" s="410" t="n">
        <v>16720.8480026</v>
      </c>
      <c r="E164" s="410" t="n">
        <v>6.37777663168598</v>
      </c>
      <c r="F164" s="410" t="n">
        <v>29.7185867425547</v>
      </c>
      <c r="G164" s="410" t="n">
        <v>5.88690821447213</v>
      </c>
      <c r="H164" s="410" t="n">
        <v>20390.0923433</v>
      </c>
      <c r="I164" s="410" t="n">
        <v>6.49257566384794</v>
      </c>
      <c r="J164" s="410" t="n">
        <v>36.2400715501294</v>
      </c>
      <c r="K164" s="410" t="n">
        <v>5.29892250948258</v>
      </c>
      <c r="L164" s="410" t="n">
        <v>16331.815409</v>
      </c>
      <c r="M164" s="410" t="n">
        <v>7.13886566865845</v>
      </c>
      <c r="N164" s="410" t="n">
        <v>29.0271446053626</v>
      </c>
      <c r="O164" s="410" t="n">
        <v>6.25501054695198</v>
      </c>
      <c r="P164" s="410" t="n">
        <v>2821.1848808</v>
      </c>
      <c r="Q164" s="410" t="n">
        <v>13.9625557198738</v>
      </c>
      <c r="R164" s="410" t="n">
        <v>5.01419710195331</v>
      </c>
      <c r="S164" s="410" t="n">
        <v>13.7333627386261</v>
      </c>
    </row>
    <row r="165">
      <c r="A165" s="410" t="s">
        <v>74</v>
      </c>
      <c r="B165" s="410" t="s">
        <v>75</v>
      </c>
      <c r="C165" s="410" t="s">
        <v>16</v>
      </c>
      <c r="D165" s="410" t="n">
        <v>164.6705821</v>
      </c>
      <c r="E165" s="410" t="n">
        <v>34.0967688422978</v>
      </c>
      <c r="F165" s="410" t="n">
        <v>28.1743620538041</v>
      </c>
      <c r="G165" s="410" t="n">
        <v>32.8984416496952</v>
      </c>
      <c r="H165" s="410" t="n">
        <v>285.1903038</v>
      </c>
      <c r="I165" s="410" t="n">
        <v>34.1772715646366</v>
      </c>
      <c r="J165" s="410" t="n">
        <v>48.7947195608752</v>
      </c>
      <c r="K165" s="410" t="n">
        <v>20.787931307476</v>
      </c>
      <c r="L165" s="410" t="n">
        <v>115.4809978</v>
      </c>
      <c r="M165" s="410" t="n">
        <v>47.8461480314757</v>
      </c>
      <c r="N165" s="410" t="n">
        <v>19.7582555478909</v>
      </c>
      <c r="O165" s="410" t="n">
        <v>39.5275160976547</v>
      </c>
      <c r="P165" s="410" t="n">
        <v>19.1277195</v>
      </c>
      <c r="Q165" s="410" t="n">
        <v>70.9518816880908</v>
      </c>
      <c r="R165" s="410" t="n">
        <v>3.27266283742983</v>
      </c>
      <c r="S165" s="410" t="n">
        <v>71.3842927714809</v>
      </c>
    </row>
    <row r="166">
      <c r="A166" s="410" t="s">
        <v>74</v>
      </c>
      <c r="B166" s="410" t="s">
        <v>75</v>
      </c>
      <c r="C166" s="410" t="s">
        <v>17</v>
      </c>
      <c r="D166" s="410" t="n">
        <v>2649.2444274</v>
      </c>
      <c r="E166" s="410" t="n">
        <v>14.2798110032388</v>
      </c>
      <c r="F166" s="410" t="n">
        <v>17.8782453528746</v>
      </c>
      <c r="G166" s="410" t="n">
        <v>13.4716958794642</v>
      </c>
      <c r="H166" s="410" t="n">
        <v>5083.6040156</v>
      </c>
      <c r="I166" s="410" t="n">
        <v>11.9570731633297</v>
      </c>
      <c r="J166" s="410" t="n">
        <v>34.3063550224967</v>
      </c>
      <c r="K166" s="410" t="n">
        <v>10.0148391621953</v>
      </c>
      <c r="L166" s="410" t="n">
        <v>5641.685177</v>
      </c>
      <c r="M166" s="410" t="n">
        <v>11.1782908866667</v>
      </c>
      <c r="N166" s="410" t="n">
        <v>38.0725276818155</v>
      </c>
      <c r="O166" s="410" t="n">
        <v>8.41125165612791</v>
      </c>
      <c r="P166" s="410" t="n">
        <v>1443.7238494</v>
      </c>
      <c r="Q166" s="410" t="n">
        <v>19.6312462929715</v>
      </c>
      <c r="R166" s="410" t="n">
        <v>9.74287194281324</v>
      </c>
      <c r="S166" s="410" t="n">
        <v>19.7828624759281</v>
      </c>
    </row>
    <row r="167">
      <c r="A167" s="410" t="s">
        <v>76</v>
      </c>
      <c r="B167" s="410" t="s">
        <v>77</v>
      </c>
      <c r="C167" s="410" t="s">
        <v>16</v>
      </c>
      <c r="D167" s="410" t="n">
        <v>1103.3926105</v>
      </c>
      <c r="E167" s="410" t="n">
        <v>14.3271964005468</v>
      </c>
      <c r="F167" s="410" t="n">
        <v>48.2329768218372</v>
      </c>
      <c r="G167" s="410" t="n">
        <v>12.7654281575062</v>
      </c>
      <c r="H167" s="410" t="n">
        <v>873.1386542</v>
      </c>
      <c r="I167" s="410" t="n">
        <v>22.4605998541352</v>
      </c>
      <c r="J167" s="410" t="n">
        <v>38.1678072424237</v>
      </c>
      <c r="K167" s="410" t="n">
        <v>16.4591333937544</v>
      </c>
      <c r="L167" s="410" t="n">
        <v>302.3959714</v>
      </c>
      <c r="M167" s="410" t="n">
        <v>45.0487328631794</v>
      </c>
      <c r="N167" s="410" t="n">
        <v>13.218738045512</v>
      </c>
      <c r="O167" s="410" t="n">
        <v>41.0114975778441</v>
      </c>
      <c r="P167" s="410" t="n">
        <v>8.7039308</v>
      </c>
      <c r="Q167" s="410" t="n">
        <v>100</v>
      </c>
      <c r="R167" s="410" t="n">
        <v>0.380477890227156</v>
      </c>
      <c r="S167" s="410" t="n">
        <v>98.8367153817575</v>
      </c>
    </row>
    <row r="168">
      <c r="A168" s="410" t="s">
        <v>76</v>
      </c>
      <c r="B168" s="410" t="s">
        <v>77</v>
      </c>
      <c r="C168" s="410" t="s">
        <v>17</v>
      </c>
      <c r="D168" s="410" t="n">
        <v>3019.8457218</v>
      </c>
      <c r="E168" s="410" t="n">
        <v>8.19636608019828</v>
      </c>
      <c r="F168" s="410" t="n">
        <v>45.3949012653212</v>
      </c>
      <c r="G168" s="410" t="n">
        <v>5.96785976155197</v>
      </c>
      <c r="H168" s="410" t="n">
        <v>2744.6246019</v>
      </c>
      <c r="I168" s="410" t="n">
        <v>8.38587412340636</v>
      </c>
      <c r="J168" s="410" t="n">
        <v>41.2577244970508</v>
      </c>
      <c r="K168" s="410" t="n">
        <v>6.01700418317586</v>
      </c>
      <c r="L168" s="410" t="n">
        <v>839.8499641</v>
      </c>
      <c r="M168" s="410" t="n">
        <v>13.6473561774371</v>
      </c>
      <c r="N168" s="410" t="n">
        <v>12.6247860686335</v>
      </c>
      <c r="O168" s="410" t="n">
        <v>12.5656274819868</v>
      </c>
      <c r="P168" s="410" t="n">
        <v>48.0693807</v>
      </c>
      <c r="Q168" s="410" t="n">
        <v>42.5591045424037</v>
      </c>
      <c r="R168" s="410" t="n">
        <v>0.722588168994599</v>
      </c>
      <c r="S168" s="410" t="n">
        <v>42.6710846600559</v>
      </c>
    </row>
    <row r="169">
      <c r="A169" s="410" t="s">
        <v>78</v>
      </c>
      <c r="B169" s="410" t="s">
        <v>79</v>
      </c>
      <c r="C169" s="410" t="s">
        <v>16</v>
      </c>
      <c r="D169" s="410" t="n">
        <v>5500.9965552</v>
      </c>
      <c r="E169" s="410" t="n">
        <v>15.017887830408</v>
      </c>
      <c r="F169" s="410" t="n">
        <v>54.1907598053144</v>
      </c>
      <c r="G169" s="410" t="n">
        <v>9.17619980682323</v>
      </c>
      <c r="H169" s="410" t="n">
        <v>2950.7193149</v>
      </c>
      <c r="I169" s="410" t="n">
        <v>15.949647132886</v>
      </c>
      <c r="J169" s="410" t="n">
        <v>29.0677734556105</v>
      </c>
      <c r="K169" s="410" t="n">
        <v>13.7270759763674</v>
      </c>
      <c r="L169" s="410" t="n">
        <v>1437.6506155</v>
      </c>
      <c r="M169" s="410" t="n">
        <v>20.4023401712763</v>
      </c>
      <c r="N169" s="410" t="n">
        <v>14.1624119205961</v>
      </c>
      <c r="O169" s="410" t="n">
        <v>18.7511108206577</v>
      </c>
      <c r="P169" s="410" t="n">
        <v>261.8042582</v>
      </c>
      <c r="Q169" s="410" t="n">
        <v>61.0812325124104</v>
      </c>
      <c r="R169" s="410" t="n">
        <v>2.57905481847896</v>
      </c>
      <c r="S169" s="410" t="n">
        <v>60.2366915427172</v>
      </c>
    </row>
    <row r="170">
      <c r="A170" s="410" t="s">
        <v>78</v>
      </c>
      <c r="B170" s="410" t="s">
        <v>79</v>
      </c>
      <c r="C170" s="410" t="s">
        <v>17</v>
      </c>
      <c r="D170" s="410" t="n">
        <v>19584.1427974</v>
      </c>
      <c r="E170" s="410" t="n">
        <v>5.6150686390818</v>
      </c>
      <c r="F170" s="410" t="n">
        <v>59.0602051438692</v>
      </c>
      <c r="G170" s="410" t="n">
        <v>3.57563394492561</v>
      </c>
      <c r="H170" s="410" t="n">
        <v>9547.3806183</v>
      </c>
      <c r="I170" s="410" t="n">
        <v>9.12109279715518</v>
      </c>
      <c r="J170" s="410" t="n">
        <v>28.7921847658432</v>
      </c>
      <c r="K170" s="410" t="n">
        <v>7.03637350101983</v>
      </c>
      <c r="L170" s="410" t="n">
        <v>3640.5209673</v>
      </c>
      <c r="M170" s="410" t="n">
        <v>11.7810802723213</v>
      </c>
      <c r="N170" s="410" t="n">
        <v>10.978775909857</v>
      </c>
      <c r="O170" s="410" t="n">
        <v>11.2886063059754</v>
      </c>
      <c r="P170" s="410" t="n">
        <v>387.581036</v>
      </c>
      <c r="Q170" s="410" t="n">
        <v>34.3906009184433</v>
      </c>
      <c r="R170" s="410" t="n">
        <v>1.16883418043052</v>
      </c>
      <c r="S170" s="410" t="n">
        <v>33.4400376911646</v>
      </c>
    </row>
    <row r="171">
      <c r="A171" s="410" t="s">
        <v>80</v>
      </c>
      <c r="B171" s="410" t="s">
        <v>81</v>
      </c>
      <c r="C171" s="410" t="s">
        <v>16</v>
      </c>
      <c r="D171" s="410" t="n">
        <v>6894.421794</v>
      </c>
      <c r="E171" s="410" t="n">
        <v>11.4217648356791</v>
      </c>
      <c r="F171" s="410" t="n">
        <v>59.7343399423157</v>
      </c>
      <c r="G171" s="410" t="n">
        <v>6.60221932943032</v>
      </c>
      <c r="H171" s="410" t="n">
        <v>4056.931503</v>
      </c>
      <c r="I171" s="410" t="n">
        <v>14.465676397172</v>
      </c>
      <c r="J171" s="410" t="n">
        <v>35.1498838863893</v>
      </c>
      <c r="K171" s="410" t="n">
        <v>11.0007416362235</v>
      </c>
      <c r="L171" s="410" t="n">
        <v>377.089273</v>
      </c>
      <c r="M171" s="410" t="n">
        <v>29.8009639969422</v>
      </c>
      <c r="N171" s="410" t="n">
        <v>3.26715995844433</v>
      </c>
      <c r="O171" s="410" t="n">
        <v>29.8958225624157</v>
      </c>
      <c r="P171" s="410" t="n">
        <v>213.363702</v>
      </c>
      <c r="Q171" s="410" t="n">
        <v>39.8007737049722</v>
      </c>
      <c r="R171" s="410" t="n">
        <v>1.8486162128506</v>
      </c>
      <c r="S171" s="410" t="n">
        <v>40.1876074452644</v>
      </c>
    </row>
    <row r="172">
      <c r="A172" s="410" t="s">
        <v>80</v>
      </c>
      <c r="B172" s="410" t="s">
        <v>81</v>
      </c>
      <c r="C172" s="410" t="s">
        <v>17</v>
      </c>
      <c r="D172" s="410" t="n">
        <v>25808.6828867</v>
      </c>
      <c r="E172" s="410" t="n">
        <v>6.07759091988975</v>
      </c>
      <c r="F172" s="410" t="n">
        <v>66.8669328326913</v>
      </c>
      <c r="G172" s="410" t="n">
        <v>3.2619605770459</v>
      </c>
      <c r="H172" s="410" t="n">
        <v>9245.4902786</v>
      </c>
      <c r="I172" s="410" t="n">
        <v>8.63129946427197</v>
      </c>
      <c r="J172" s="410" t="n">
        <v>23.9538600314638</v>
      </c>
      <c r="K172" s="410" t="n">
        <v>8.03708086538692</v>
      </c>
      <c r="L172" s="410" t="n">
        <v>3030.6190381</v>
      </c>
      <c r="M172" s="410" t="n">
        <v>14.317751068861</v>
      </c>
      <c r="N172" s="410" t="n">
        <v>7.85193884367261</v>
      </c>
      <c r="O172" s="410" t="n">
        <v>14.422729646912</v>
      </c>
      <c r="P172" s="410" t="n">
        <v>512.2867912</v>
      </c>
      <c r="Q172" s="410" t="n">
        <v>30.2168852957121</v>
      </c>
      <c r="R172" s="410" t="n">
        <v>1.32726829217225</v>
      </c>
      <c r="S172" s="410" t="n">
        <v>30.4454063202053</v>
      </c>
    </row>
    <row r="173">
      <c r="A173" s="410" t="s">
        <v>82</v>
      </c>
      <c r="B173" s="410" t="s">
        <v>83</v>
      </c>
      <c r="C173" s="410" t="s">
        <v>16</v>
      </c>
      <c r="D173" s="410" t="n">
        <v>2302.6303885</v>
      </c>
      <c r="E173" s="410" t="n">
        <v>29.8590215464201</v>
      </c>
      <c r="F173" s="410" t="n">
        <v>54.2301263300623</v>
      </c>
      <c r="G173" s="410" t="n">
        <v>19.6103717660257</v>
      </c>
      <c r="H173" s="410" t="n">
        <v>899.6163084</v>
      </c>
      <c r="I173" s="410" t="n">
        <v>34.1761012323467</v>
      </c>
      <c r="J173" s="410" t="n">
        <v>21.1872067253039</v>
      </c>
      <c r="K173" s="410" t="n">
        <v>29.3084332115104</v>
      </c>
      <c r="L173" s="410" t="n">
        <v>1043.788753</v>
      </c>
      <c r="M173" s="410" t="n">
        <v>45.2854436193795</v>
      </c>
      <c r="N173" s="410" t="n">
        <v>24.5826669446338</v>
      </c>
      <c r="O173" s="410" t="n">
        <v>39.0726489928172</v>
      </c>
      <c r="P173" s="410"/>
      <c r="Q173" s="410"/>
      <c r="R173" s="410"/>
      <c r="S173" s="410"/>
    </row>
    <row r="174">
      <c r="A174" s="410" t="s">
        <v>82</v>
      </c>
      <c r="B174" s="410" t="s">
        <v>83</v>
      </c>
      <c r="C174" s="410" t="s">
        <v>17</v>
      </c>
      <c r="D174" s="410" t="n">
        <v>7484.5322827</v>
      </c>
      <c r="E174" s="410" t="n">
        <v>11.1820901541612</v>
      </c>
      <c r="F174" s="410" t="n">
        <v>63.7033455194359</v>
      </c>
      <c r="G174" s="410" t="n">
        <v>7.66378414856056</v>
      </c>
      <c r="H174" s="410" t="n">
        <v>3342.2517024</v>
      </c>
      <c r="I174" s="410" t="n">
        <v>15.2386484295078</v>
      </c>
      <c r="J174" s="410" t="n">
        <v>28.4470167231483</v>
      </c>
      <c r="K174" s="410" t="n">
        <v>14.3653566932222</v>
      </c>
      <c r="L174" s="410" t="n">
        <v>845.6827521</v>
      </c>
      <c r="M174" s="410" t="n">
        <v>31.7972673533446</v>
      </c>
      <c r="N174" s="410" t="n">
        <v>7.19788739255988</v>
      </c>
      <c r="O174" s="410" t="n">
        <v>29.3208076194282</v>
      </c>
      <c r="P174" s="410" t="n">
        <v>76.5744186</v>
      </c>
      <c r="Q174" s="410" t="n">
        <v>73.8128182341405</v>
      </c>
      <c r="R174" s="410" t="n">
        <v>0.651750364855931</v>
      </c>
      <c r="S174" s="410" t="n">
        <v>72.210119387486</v>
      </c>
    </row>
    <row r="175">
      <c r="A175" s="410" t="s">
        <v>84</v>
      </c>
      <c r="B175" s="410" t="s">
        <v>85</v>
      </c>
      <c r="C175" s="410" t="s">
        <v>16</v>
      </c>
      <c r="D175" s="410" t="n">
        <v>10528.2884187</v>
      </c>
      <c r="E175" s="410" t="n">
        <v>13.2897704997039</v>
      </c>
      <c r="F175" s="410" t="n">
        <v>62.4438741189761</v>
      </c>
      <c r="G175" s="410" t="n">
        <v>6.76485100513075</v>
      </c>
      <c r="H175" s="410" t="n">
        <v>4944.9387017</v>
      </c>
      <c r="I175" s="410" t="n">
        <v>16.6419960712157</v>
      </c>
      <c r="J175" s="410" t="n">
        <v>29.3287111385133</v>
      </c>
      <c r="K175" s="410" t="n">
        <v>13.3859200438227</v>
      </c>
      <c r="L175" s="410" t="n">
        <v>958.0736683</v>
      </c>
      <c r="M175" s="410" t="n">
        <v>30.8250826183089</v>
      </c>
      <c r="N175" s="410" t="n">
        <v>5.68238911785226</v>
      </c>
      <c r="O175" s="410" t="n">
        <v>30.1775017147646</v>
      </c>
      <c r="P175" s="410" t="n">
        <v>429.1015602</v>
      </c>
      <c r="Q175" s="410" t="n">
        <v>47.0034340857569</v>
      </c>
      <c r="R175" s="410" t="n">
        <v>2.54502562465833</v>
      </c>
      <c r="S175" s="410" t="n">
        <v>46.5664251300491</v>
      </c>
    </row>
    <row r="176">
      <c r="A176" s="410" t="s">
        <v>84</v>
      </c>
      <c r="B176" s="410" t="s">
        <v>85</v>
      </c>
      <c r="C176" s="410" t="s">
        <v>17</v>
      </c>
      <c r="D176" s="410" t="n">
        <v>28990.6075751</v>
      </c>
      <c r="E176" s="410" t="n">
        <v>6.7581909531563</v>
      </c>
      <c r="F176" s="410" t="n">
        <v>61.4871948862154</v>
      </c>
      <c r="G176" s="410" t="n">
        <v>4.14424824241497</v>
      </c>
      <c r="H176" s="410" t="n">
        <v>13110.193181</v>
      </c>
      <c r="I176" s="410" t="n">
        <v>10.0258717520124</v>
      </c>
      <c r="J176" s="410" t="n">
        <v>27.8058678497116</v>
      </c>
      <c r="K176" s="410" t="n">
        <v>8.33524343989152</v>
      </c>
      <c r="L176" s="410" t="n">
        <v>4161.4211195</v>
      </c>
      <c r="M176" s="410" t="n">
        <v>15.054552298719</v>
      </c>
      <c r="N176" s="410" t="n">
        <v>8.8261037894935</v>
      </c>
      <c r="O176" s="410" t="n">
        <v>14.1768950817072</v>
      </c>
      <c r="P176" s="410" t="n">
        <v>886.7944826</v>
      </c>
      <c r="Q176" s="410" t="n">
        <v>32.7705086089235</v>
      </c>
      <c r="R176" s="410" t="n">
        <v>1.88083347457952</v>
      </c>
      <c r="S176" s="410" t="n">
        <v>32.5708217647784</v>
      </c>
    </row>
    <row r="177">
      <c r="A177" s="410" t="s">
        <v>86</v>
      </c>
      <c r="B177" s="410" t="s">
        <v>87</v>
      </c>
      <c r="C177" s="410" t="s">
        <v>16</v>
      </c>
      <c r="D177" s="410" t="n">
        <v>6213.3983801</v>
      </c>
      <c r="E177" s="410" t="n">
        <v>11.9543581240542</v>
      </c>
      <c r="F177" s="410" t="n">
        <v>42.9560390595429</v>
      </c>
      <c r="G177" s="410" t="n">
        <v>8.91473264120341</v>
      </c>
      <c r="H177" s="410" t="n">
        <v>5609.3969131</v>
      </c>
      <c r="I177" s="410" t="n">
        <v>11.9283951168052</v>
      </c>
      <c r="J177" s="410" t="n">
        <v>38.7803031705372</v>
      </c>
      <c r="K177" s="410" t="n">
        <v>8.15565728207281</v>
      </c>
      <c r="L177" s="410" t="n">
        <v>1946.9841559</v>
      </c>
      <c r="M177" s="410" t="n">
        <v>18.272319695553</v>
      </c>
      <c r="N177" s="410" t="n">
        <v>13.4603838886322</v>
      </c>
      <c r="O177" s="410" t="n">
        <v>17.174408076002</v>
      </c>
      <c r="P177" s="410" t="n">
        <v>694.7720229</v>
      </c>
      <c r="Q177" s="410" t="n">
        <v>37.9778307597584</v>
      </c>
      <c r="R177" s="410" t="n">
        <v>4.80327388128776</v>
      </c>
      <c r="S177" s="410" t="n">
        <v>34.827330060542</v>
      </c>
    </row>
    <row r="178">
      <c r="A178" s="410" t="s">
        <v>86</v>
      </c>
      <c r="B178" s="410" t="s">
        <v>87</v>
      </c>
      <c r="C178" s="410" t="s">
        <v>17</v>
      </c>
      <c r="D178" s="410" t="n">
        <v>35500.7645483</v>
      </c>
      <c r="E178" s="410" t="n">
        <v>4.51438131808643</v>
      </c>
      <c r="F178" s="410" t="n">
        <v>46.8038751994684</v>
      </c>
      <c r="G178" s="410" t="n">
        <v>3.50849505240292</v>
      </c>
      <c r="H178" s="410" t="n">
        <v>23751.9187505</v>
      </c>
      <c r="I178" s="410" t="n">
        <v>5.6508550796767</v>
      </c>
      <c r="J178" s="410" t="n">
        <v>31.3143070322847</v>
      </c>
      <c r="K178" s="410" t="n">
        <v>4.58039597178249</v>
      </c>
      <c r="L178" s="410" t="n">
        <v>13696.5748105</v>
      </c>
      <c r="M178" s="410" t="n">
        <v>6.88580708386577</v>
      </c>
      <c r="N178" s="410" t="n">
        <v>18.0574358396887</v>
      </c>
      <c r="O178" s="410" t="n">
        <v>6.27952981153739</v>
      </c>
      <c r="P178" s="410" t="n">
        <v>2900.7957527</v>
      </c>
      <c r="Q178" s="410" t="n">
        <v>16.7460955528476</v>
      </c>
      <c r="R178" s="410" t="n">
        <v>3.82438192855821</v>
      </c>
      <c r="S178" s="410" t="n">
        <v>16.458514043496</v>
      </c>
    </row>
    <row r="179">
      <c r="A179" s="410" t="s">
        <v>88</v>
      </c>
      <c r="B179" s="410" t="s">
        <v>89</v>
      </c>
      <c r="C179" s="410" t="s">
        <v>16</v>
      </c>
      <c r="D179" s="410" t="n">
        <v>1234.1531442</v>
      </c>
      <c r="E179" s="410" t="n">
        <v>25.7341451572836</v>
      </c>
      <c r="F179" s="410" t="n">
        <v>54.7864997557825</v>
      </c>
      <c r="G179" s="410" t="n">
        <v>16.6702940379142</v>
      </c>
      <c r="H179" s="410" t="n">
        <v>800.7210561</v>
      </c>
      <c r="I179" s="410" t="n">
        <v>28.9588834695307</v>
      </c>
      <c r="J179" s="410" t="n">
        <v>35.5455918502797</v>
      </c>
      <c r="K179" s="410" t="n">
        <v>23.0505644861655</v>
      </c>
      <c r="L179" s="410" t="n">
        <v>151.486668</v>
      </c>
      <c r="M179" s="410" t="n">
        <v>45.2934160463447</v>
      </c>
      <c r="N179" s="410" t="n">
        <v>6.72479289818294</v>
      </c>
      <c r="O179" s="410" t="n">
        <v>45.9842057861286</v>
      </c>
      <c r="P179" s="410" t="n">
        <v>66.2983629</v>
      </c>
      <c r="Q179" s="410" t="n">
        <v>99.9999999999997</v>
      </c>
      <c r="R179" s="410" t="n">
        <v>2.94311549575488</v>
      </c>
      <c r="S179" s="410" t="n">
        <v>96.5089072705177</v>
      </c>
    </row>
    <row r="180">
      <c r="A180" s="410" t="s">
        <v>88</v>
      </c>
      <c r="B180" s="410" t="s">
        <v>89</v>
      </c>
      <c r="C180" s="410" t="s">
        <v>17</v>
      </c>
      <c r="D180" s="410" t="n">
        <v>12030.7101294</v>
      </c>
      <c r="E180" s="410" t="n">
        <v>6.0195538521007</v>
      </c>
      <c r="F180" s="410" t="n">
        <v>40.6204110958512</v>
      </c>
      <c r="G180" s="410" t="n">
        <v>5.32209002679628</v>
      </c>
      <c r="H180" s="410" t="n">
        <v>10181.443737</v>
      </c>
      <c r="I180" s="410" t="n">
        <v>8.56796154770628</v>
      </c>
      <c r="J180" s="410" t="n">
        <v>34.3765601280301</v>
      </c>
      <c r="K180" s="410" t="n">
        <v>6.59746346933441</v>
      </c>
      <c r="L180" s="410" t="n">
        <v>5689.7646192</v>
      </c>
      <c r="M180" s="410" t="n">
        <v>7.87034400714622</v>
      </c>
      <c r="N180" s="410" t="n">
        <v>19.2108840945085</v>
      </c>
      <c r="O180" s="410" t="n">
        <v>7.19445390636286</v>
      </c>
      <c r="P180" s="410" t="n">
        <v>1715.4827293</v>
      </c>
      <c r="Q180" s="410" t="n">
        <v>13.682853553728</v>
      </c>
      <c r="R180" s="410" t="n">
        <v>5.79214468161025</v>
      </c>
      <c r="S180" s="410" t="n">
        <v>13.9723907337586</v>
      </c>
    </row>
    <row r="181">
      <c r="A181" s="410" t="s">
        <v>90</v>
      </c>
      <c r="B181" s="410" t="s">
        <v>91</v>
      </c>
      <c r="C181" s="410" t="s">
        <v>16</v>
      </c>
      <c r="D181" s="410" t="n">
        <v>4090.582321</v>
      </c>
      <c r="E181" s="410" t="n">
        <v>15.2593566763506</v>
      </c>
      <c r="F181" s="410" t="n">
        <v>51.1426291401573</v>
      </c>
      <c r="G181" s="410" t="n">
        <v>11.4020245096572</v>
      </c>
      <c r="H181" s="410" t="n">
        <v>3162.2837937</v>
      </c>
      <c r="I181" s="410" t="n">
        <v>21.7916819996349</v>
      </c>
      <c r="J181" s="410" t="n">
        <v>39.5365487370493</v>
      </c>
      <c r="K181" s="410" t="n">
        <v>15.1651277815206</v>
      </c>
      <c r="L181" s="410" t="n">
        <v>670.6922659</v>
      </c>
      <c r="M181" s="410" t="n">
        <v>36.6496817338583</v>
      </c>
      <c r="N181" s="410" t="n">
        <v>8.38535033166382</v>
      </c>
      <c r="O181" s="410" t="n">
        <v>34.5246732051464</v>
      </c>
      <c r="P181" s="410" t="n">
        <v>74.8225978</v>
      </c>
      <c r="Q181" s="410" t="n">
        <v>100</v>
      </c>
      <c r="R181" s="410" t="n">
        <v>0.935471791129504</v>
      </c>
      <c r="S181" s="410" t="n">
        <v>98.2266176155983</v>
      </c>
    </row>
    <row r="182">
      <c r="A182" s="410" t="s">
        <v>90</v>
      </c>
      <c r="B182" s="410" t="s">
        <v>91</v>
      </c>
      <c r="C182" s="410" t="s">
        <v>17</v>
      </c>
      <c r="D182" s="410" t="n">
        <v>31929.2131992</v>
      </c>
      <c r="E182" s="410" t="n">
        <v>6.04715257301191</v>
      </c>
      <c r="F182" s="410" t="n">
        <v>49.7577901130789</v>
      </c>
      <c r="G182" s="410" t="n">
        <v>4.16393541182449</v>
      </c>
      <c r="H182" s="410" t="n">
        <v>19456.4091384</v>
      </c>
      <c r="I182" s="410" t="n">
        <v>6.63113625666999</v>
      </c>
      <c r="J182" s="410" t="n">
        <v>30.3204440467376</v>
      </c>
      <c r="K182" s="410" t="n">
        <v>5.91848016489385</v>
      </c>
      <c r="L182" s="410" t="n">
        <v>10635.0558377</v>
      </c>
      <c r="M182" s="410" t="n">
        <v>9.23592547421896</v>
      </c>
      <c r="N182" s="410" t="n">
        <v>16.5734392799385</v>
      </c>
      <c r="O182" s="410" t="n">
        <v>8.6400359658137</v>
      </c>
      <c r="P182" s="410" t="n">
        <v>2148.5968802</v>
      </c>
      <c r="Q182" s="410" t="n">
        <v>19.136799151617</v>
      </c>
      <c r="R182" s="410" t="n">
        <v>3.34832656024504</v>
      </c>
      <c r="S182" s="410" t="n">
        <v>19.399878464943</v>
      </c>
    </row>
    <row r="183">
      <c r="A183" s="410" t="s">
        <v>92</v>
      </c>
      <c r="B183" s="410" t="s">
        <v>93</v>
      </c>
      <c r="C183" s="410" t="s">
        <v>16</v>
      </c>
      <c r="D183" s="410" t="n">
        <v>4984.3286919</v>
      </c>
      <c r="E183" s="410" t="n">
        <v>18.7648379509973</v>
      </c>
      <c r="F183" s="410" t="n">
        <v>34.0675639466944</v>
      </c>
      <c r="G183" s="410" t="n">
        <v>15.0545771255259</v>
      </c>
      <c r="H183" s="410" t="n">
        <v>6860.683675</v>
      </c>
      <c r="I183" s="410" t="n">
        <v>18.3046583320251</v>
      </c>
      <c r="J183" s="410" t="n">
        <v>46.8923287896187</v>
      </c>
      <c r="K183" s="410" t="n">
        <v>10.5681201135122</v>
      </c>
      <c r="L183" s="410" t="n">
        <v>2316.7247113</v>
      </c>
      <c r="M183" s="410" t="n">
        <v>26.6371208577269</v>
      </c>
      <c r="N183" s="410" t="n">
        <v>15.8346634276669</v>
      </c>
      <c r="O183" s="410" t="n">
        <v>22.9434471705096</v>
      </c>
      <c r="P183" s="410" t="n">
        <v>468.9793995</v>
      </c>
      <c r="Q183" s="410" t="n">
        <v>46.1011616421543</v>
      </c>
      <c r="R183" s="410" t="n">
        <v>3.20544383602002</v>
      </c>
      <c r="S183" s="410" t="n">
        <v>46.2264234813768</v>
      </c>
    </row>
    <row r="184">
      <c r="A184" s="410" t="s">
        <v>92</v>
      </c>
      <c r="B184" s="410" t="s">
        <v>93</v>
      </c>
      <c r="C184" s="410" t="s">
        <v>17</v>
      </c>
      <c r="D184" s="410" t="n">
        <v>40743.8440465</v>
      </c>
      <c r="E184" s="410" t="n">
        <v>6.12063985427951</v>
      </c>
      <c r="F184" s="410" t="n">
        <v>37.1153346839062</v>
      </c>
      <c r="G184" s="410" t="n">
        <v>4.90656138409211</v>
      </c>
      <c r="H184" s="410" t="n">
        <v>39905.9174851</v>
      </c>
      <c r="I184" s="410" t="n">
        <v>6.17018609455095</v>
      </c>
      <c r="J184" s="410" t="n">
        <v>36.3520310365772</v>
      </c>
      <c r="K184" s="410" t="n">
        <v>4.69492355599721</v>
      </c>
      <c r="L184" s="410" t="n">
        <v>24218.2331483</v>
      </c>
      <c r="M184" s="410" t="n">
        <v>6.16166942165209</v>
      </c>
      <c r="N184" s="410" t="n">
        <v>22.0614389679621</v>
      </c>
      <c r="O184" s="410" t="n">
        <v>5.74451198525568</v>
      </c>
      <c r="P184" s="410" t="n">
        <v>4908.3131279</v>
      </c>
      <c r="Q184" s="410" t="n">
        <v>13.0694938644026</v>
      </c>
      <c r="R184" s="410" t="n">
        <v>4.47119531155451</v>
      </c>
      <c r="S184" s="410" t="n">
        <v>12.8965997383796</v>
      </c>
    </row>
    <row r="185">
      <c r="A185" s="410" t="s">
        <v>94</v>
      </c>
      <c r="B185" s="410" t="s">
        <v>95</v>
      </c>
      <c r="C185" s="410" t="s">
        <v>16</v>
      </c>
      <c r="D185" s="410" t="n">
        <v>336.6248404</v>
      </c>
      <c r="E185" s="410" t="n">
        <v>34.0356853270121</v>
      </c>
      <c r="F185" s="410" t="n">
        <v>41.9363590607872</v>
      </c>
      <c r="G185" s="410" t="n">
        <v>25.9736372619164</v>
      </c>
      <c r="H185" s="410" t="n">
        <v>197.3315731</v>
      </c>
      <c r="I185" s="410" t="n">
        <v>38.0683183136077</v>
      </c>
      <c r="J185" s="410" t="n">
        <v>24.5833542578683</v>
      </c>
      <c r="K185" s="410" t="n">
        <v>37.9594077127037</v>
      </c>
      <c r="L185" s="410" t="n">
        <v>268.7476074</v>
      </c>
      <c r="M185" s="410" t="n">
        <v>52.7653288417231</v>
      </c>
      <c r="N185" s="410" t="n">
        <v>33.4802866813446</v>
      </c>
      <c r="O185" s="410" t="n">
        <v>37.4484798527193</v>
      </c>
      <c r="P185" s="410"/>
      <c r="Q185" s="410"/>
      <c r="R185" s="410"/>
      <c r="S185" s="410"/>
    </row>
    <row r="186">
      <c r="A186" s="410" t="s">
        <v>94</v>
      </c>
      <c r="B186" s="410" t="s">
        <v>95</v>
      </c>
      <c r="C186" s="410" t="s">
        <v>17</v>
      </c>
      <c r="D186" s="410" t="n">
        <v>4690.8551553</v>
      </c>
      <c r="E186" s="410" t="n">
        <v>8.77023230963365</v>
      </c>
      <c r="F186" s="410" t="n">
        <v>46.4881628728393</v>
      </c>
      <c r="G186" s="410" t="n">
        <v>6.60501688652724</v>
      </c>
      <c r="H186" s="410" t="n">
        <v>3832.5647074</v>
      </c>
      <c r="I186" s="410" t="n">
        <v>8.26209922367676</v>
      </c>
      <c r="J186" s="410" t="n">
        <v>37.9821773300762</v>
      </c>
      <c r="K186" s="410" t="n">
        <v>7.24919315480878</v>
      </c>
      <c r="L186" s="410" t="n">
        <v>1399.9321948</v>
      </c>
      <c r="M186" s="410" t="n">
        <v>14.8117989737413</v>
      </c>
      <c r="N186" s="410" t="n">
        <v>13.8738617433673</v>
      </c>
      <c r="O186" s="410" t="n">
        <v>13.7097965876461</v>
      </c>
      <c r="P186" s="410" t="n">
        <v>167.0771301</v>
      </c>
      <c r="Q186" s="410" t="n">
        <v>43.8564659319576</v>
      </c>
      <c r="R186" s="410" t="n">
        <v>1.65579805371727</v>
      </c>
      <c r="S186" s="410" t="n">
        <v>44.0822011282225</v>
      </c>
    </row>
    <row r="187">
      <c r="A187" s="410" t="s">
        <v>96</v>
      </c>
      <c r="B187" s="410" t="s">
        <v>97</v>
      </c>
      <c r="C187" s="410" t="s">
        <v>16</v>
      </c>
      <c r="D187" s="410" t="n">
        <v>280.097966</v>
      </c>
      <c r="E187" s="410" t="n">
        <v>33.131754666418</v>
      </c>
      <c r="F187" s="410" t="n">
        <v>38.8774748095206</v>
      </c>
      <c r="G187" s="410" t="n">
        <v>33.0948967146912</v>
      </c>
      <c r="H187" s="410" t="n">
        <v>331.2724027</v>
      </c>
      <c r="I187" s="410" t="n">
        <v>55.807725069093</v>
      </c>
      <c r="J187" s="410" t="n">
        <v>45.9804641746617</v>
      </c>
      <c r="K187" s="410" t="n">
        <v>33.1566602976295</v>
      </c>
      <c r="L187" s="410" t="n">
        <v>109.0930034</v>
      </c>
      <c r="M187" s="410" t="n">
        <v>40.7265090894688</v>
      </c>
      <c r="N187" s="410" t="n">
        <v>15.1420610158177</v>
      </c>
      <c r="O187" s="410" t="n">
        <v>45.3208571222291</v>
      </c>
      <c r="P187" s="410"/>
      <c r="Q187" s="410"/>
      <c r="R187" s="410"/>
      <c r="S187" s="410"/>
    </row>
    <row r="188">
      <c r="A188" s="410" t="s">
        <v>96</v>
      </c>
      <c r="B188" s="410" t="s">
        <v>97</v>
      </c>
      <c r="C188" s="410" t="s">
        <v>17</v>
      </c>
      <c r="D188" s="410" t="n">
        <v>3252.0603427</v>
      </c>
      <c r="E188" s="410" t="n">
        <v>8.2168360590416</v>
      </c>
      <c r="F188" s="410" t="n">
        <v>26.4783841550158</v>
      </c>
      <c r="G188" s="410" t="n">
        <v>7.67241874611531</v>
      </c>
      <c r="H188" s="410" t="n">
        <v>3960.2139891</v>
      </c>
      <c r="I188" s="410" t="n">
        <v>7.69062628233025</v>
      </c>
      <c r="J188" s="410" t="n">
        <v>32.2441948455353</v>
      </c>
      <c r="K188" s="410" t="n">
        <v>6.9500894675544</v>
      </c>
      <c r="L188" s="410" t="n">
        <v>3610.9327841</v>
      </c>
      <c r="M188" s="410" t="n">
        <v>8.96069263504659</v>
      </c>
      <c r="N188" s="410" t="n">
        <v>29.4003355841668</v>
      </c>
      <c r="O188" s="410" t="n">
        <v>7.27378419928867</v>
      </c>
      <c r="P188" s="410" t="n">
        <v>1458.7369924</v>
      </c>
      <c r="Q188" s="410" t="n">
        <v>13.9666040265761</v>
      </c>
      <c r="R188" s="410" t="n">
        <v>11.8770854152821</v>
      </c>
      <c r="S188" s="410" t="n">
        <v>13.7761769205234</v>
      </c>
    </row>
    <row r="189">
      <c r="A189" s="410" t="s">
        <v>98</v>
      </c>
      <c r="B189" s="410" t="s">
        <v>99</v>
      </c>
      <c r="C189" s="410" t="s">
        <v>16</v>
      </c>
      <c r="D189" s="410" t="n">
        <v>885.4819115</v>
      </c>
      <c r="E189" s="410" t="n">
        <v>21.1473175848855</v>
      </c>
      <c r="F189" s="410" t="n">
        <v>44.3062321323861</v>
      </c>
      <c r="G189" s="410" t="n">
        <v>16.0397121365415</v>
      </c>
      <c r="H189" s="410" t="n">
        <v>973.6144409</v>
      </c>
      <c r="I189" s="410" t="n">
        <v>24.3569405152265</v>
      </c>
      <c r="J189" s="410" t="n">
        <v>48.7160571726243</v>
      </c>
      <c r="K189" s="410" t="n">
        <v>14.5088935191931</v>
      </c>
      <c r="L189" s="410" t="n">
        <v>139.4529913</v>
      </c>
      <c r="M189" s="410" t="n">
        <v>42.1492251694385</v>
      </c>
      <c r="N189" s="410" t="n">
        <v>6.97771069498963</v>
      </c>
      <c r="O189" s="410" t="n">
        <v>41.0949524359622</v>
      </c>
      <c r="P189" s="410"/>
      <c r="Q189" s="410"/>
      <c r="R189" s="410"/>
      <c r="S189" s="410"/>
    </row>
    <row r="190">
      <c r="A190" s="410" t="s">
        <v>98</v>
      </c>
      <c r="B190" s="410" t="s">
        <v>99</v>
      </c>
      <c r="C190" s="410" t="s">
        <v>17</v>
      </c>
      <c r="D190" s="410" t="n">
        <v>3166.9261674</v>
      </c>
      <c r="E190" s="410" t="n">
        <v>8.4546011201762</v>
      </c>
      <c r="F190" s="410" t="n">
        <v>51.4431265734388</v>
      </c>
      <c r="G190" s="410" t="n">
        <v>6.30812888036545</v>
      </c>
      <c r="H190" s="410" t="n">
        <v>2443.3579397</v>
      </c>
      <c r="I190" s="410" t="n">
        <v>11.3892625461102</v>
      </c>
      <c r="J190" s="410" t="n">
        <v>39.6895807202846</v>
      </c>
      <c r="K190" s="410" t="n">
        <v>8.60776957376015</v>
      </c>
      <c r="L190" s="410" t="n">
        <v>518.4107997</v>
      </c>
      <c r="M190" s="410" t="n">
        <v>21.4483058865632</v>
      </c>
      <c r="N190" s="410" t="n">
        <v>8.42099593622649</v>
      </c>
      <c r="O190" s="410" t="n">
        <v>21.0022116713913</v>
      </c>
      <c r="P190" s="410" t="n">
        <v>27.4747865</v>
      </c>
      <c r="Q190" s="410" t="n">
        <v>70.1135842304464</v>
      </c>
      <c r="R190" s="410" t="n">
        <v>0.446296770050083</v>
      </c>
      <c r="S190" s="410" t="n">
        <v>70.0310513380435</v>
      </c>
    </row>
    <row r="191">
      <c r="A191" s="410" t="s">
        <v>100</v>
      </c>
      <c r="B191" s="410" t="s">
        <v>101</v>
      </c>
      <c r="C191" s="410" t="s">
        <v>16</v>
      </c>
      <c r="D191" s="410" t="n">
        <v>610.5931023</v>
      </c>
      <c r="E191" s="410" t="n">
        <v>29.0855079278516</v>
      </c>
      <c r="F191" s="410" t="n">
        <v>71.6755005113015</v>
      </c>
      <c r="G191" s="410" t="n">
        <v>11.1407724607948</v>
      </c>
      <c r="H191" s="410" t="n">
        <v>218.1581121</v>
      </c>
      <c r="I191" s="410" t="n">
        <v>40.9892835894589</v>
      </c>
      <c r="J191" s="410" t="n">
        <v>25.6088577097706</v>
      </c>
      <c r="K191" s="410" t="n">
        <v>30.2195243507705</v>
      </c>
      <c r="L191" s="410" t="n">
        <v>23.134155</v>
      </c>
      <c r="M191" s="410" t="n">
        <v>99.9999999999998</v>
      </c>
      <c r="N191" s="410" t="n">
        <v>2.71564177892782</v>
      </c>
      <c r="O191" s="410" t="n">
        <v>101.901491145098</v>
      </c>
      <c r="P191" s="410"/>
      <c r="Q191" s="410"/>
      <c r="R191" s="410"/>
      <c r="S191" s="410"/>
    </row>
    <row r="192">
      <c r="A192" s="410" t="s">
        <v>100</v>
      </c>
      <c r="B192" s="410" t="s">
        <v>101</v>
      </c>
      <c r="C192" s="410" t="s">
        <v>17</v>
      </c>
      <c r="D192" s="410" t="n">
        <v>4932.0884937</v>
      </c>
      <c r="E192" s="410" t="n">
        <v>8.04163725289081</v>
      </c>
      <c r="F192" s="410" t="n">
        <v>65.0721634692787</v>
      </c>
      <c r="G192" s="410" t="n">
        <v>4.97737109867652</v>
      </c>
      <c r="H192" s="410" t="n">
        <v>1952.2931201</v>
      </c>
      <c r="I192" s="410" t="n">
        <v>12.5453504609915</v>
      </c>
      <c r="J192" s="410" t="n">
        <v>25.7578381274727</v>
      </c>
      <c r="K192" s="410" t="n">
        <v>11.8934148761922</v>
      </c>
      <c r="L192" s="410" t="n">
        <v>602.315328</v>
      </c>
      <c r="M192" s="410" t="n">
        <v>21.002751785885</v>
      </c>
      <c r="N192" s="410" t="n">
        <v>7.94672713876335</v>
      </c>
      <c r="O192" s="410" t="n">
        <v>20.5914955301975</v>
      </c>
      <c r="P192" s="410" t="n">
        <v>92.7167902</v>
      </c>
      <c r="Q192" s="410" t="n">
        <v>48.7953858954171</v>
      </c>
      <c r="R192" s="410" t="n">
        <v>1.22327126448518</v>
      </c>
      <c r="S192" s="410" t="n">
        <v>49.0987439544204</v>
      </c>
    </row>
    <row r="193">
      <c r="A193" s="410" t="s">
        <v>102</v>
      </c>
      <c r="B193" s="410" t="s">
        <v>103</v>
      </c>
      <c r="C193" s="410" t="s">
        <v>16</v>
      </c>
      <c r="D193" s="410" t="n">
        <v>2892.2035889</v>
      </c>
      <c r="E193" s="410" t="n">
        <v>19.5446731117929</v>
      </c>
      <c r="F193" s="410" t="n">
        <v>73.6421583862265</v>
      </c>
      <c r="G193" s="410" t="n">
        <v>7.77913022701308</v>
      </c>
      <c r="H193" s="410" t="n">
        <v>696.5929804</v>
      </c>
      <c r="I193" s="410" t="n">
        <v>24.7047440612747</v>
      </c>
      <c r="J193" s="410" t="n">
        <v>17.7368601540464</v>
      </c>
      <c r="K193" s="410" t="n">
        <v>24.0917305715824</v>
      </c>
      <c r="L193" s="410" t="n">
        <v>143.5667948</v>
      </c>
      <c r="M193" s="410" t="n">
        <v>55.8612715113166</v>
      </c>
      <c r="N193" s="410" t="n">
        <v>3.65554094540266</v>
      </c>
      <c r="O193" s="410" t="n">
        <v>56.5846090766068</v>
      </c>
      <c r="P193" s="410" t="n">
        <v>195.0114607</v>
      </c>
      <c r="Q193" s="410" t="n">
        <v>71.1114805584588</v>
      </c>
      <c r="R193" s="410" t="n">
        <v>4.9654405143245</v>
      </c>
      <c r="S193" s="410" t="n">
        <v>69.438105899945</v>
      </c>
    </row>
    <row r="194">
      <c r="A194" s="410" t="s">
        <v>102</v>
      </c>
      <c r="B194" s="410" t="s">
        <v>103</v>
      </c>
      <c r="C194" s="410" t="s">
        <v>17</v>
      </c>
      <c r="D194" s="410" t="n">
        <v>13239.1078545</v>
      </c>
      <c r="E194" s="410" t="n">
        <v>6.355406190788</v>
      </c>
      <c r="F194" s="410" t="n">
        <v>66.0889648356512</v>
      </c>
      <c r="G194" s="410" t="n">
        <v>3.54911851911463</v>
      </c>
      <c r="H194" s="410" t="n">
        <v>4937.6993004</v>
      </c>
      <c r="I194" s="410" t="n">
        <v>9.54417049896553</v>
      </c>
      <c r="J194" s="410" t="n">
        <v>24.6487481648724</v>
      </c>
      <c r="K194" s="410" t="n">
        <v>8.71944683116831</v>
      </c>
      <c r="L194" s="410" t="n">
        <v>1289.413711</v>
      </c>
      <c r="M194" s="410" t="n">
        <v>17.5875536556351</v>
      </c>
      <c r="N194" s="410" t="n">
        <v>6.43668881177068</v>
      </c>
      <c r="O194" s="410" t="n">
        <v>17.7417479519424</v>
      </c>
      <c r="P194" s="410" t="n">
        <v>566.0309441</v>
      </c>
      <c r="Q194" s="410" t="n">
        <v>30.4760011558297</v>
      </c>
      <c r="R194" s="410" t="n">
        <v>2.82559818770569</v>
      </c>
      <c r="S194" s="410" t="n">
        <v>30.1631618932292</v>
      </c>
    </row>
    <row r="195">
      <c r="A195" s="410" t="s">
        <v>104</v>
      </c>
      <c r="B195" s="410" t="s">
        <v>105</v>
      </c>
      <c r="C195" s="410" t="s">
        <v>16</v>
      </c>
      <c r="D195" s="410" t="n">
        <v>135.2976515</v>
      </c>
      <c r="E195" s="410" t="n">
        <v>34.7135344773101</v>
      </c>
      <c r="F195" s="410" t="n">
        <v>44.568744357408</v>
      </c>
      <c r="G195" s="410" t="n">
        <v>23.7608365713463</v>
      </c>
      <c r="H195" s="410" t="n">
        <v>132.4697129</v>
      </c>
      <c r="I195" s="410" t="n">
        <v>31.5927219007805</v>
      </c>
      <c r="J195" s="410" t="n">
        <v>43.637185892612</v>
      </c>
      <c r="K195" s="410" t="n">
        <v>23.6480725549475</v>
      </c>
      <c r="L195" s="410" t="n">
        <v>35.8033407</v>
      </c>
      <c r="M195" s="410" t="n">
        <v>52.169378493836</v>
      </c>
      <c r="N195" s="410" t="n">
        <v>11.79406974998</v>
      </c>
      <c r="O195" s="410" t="n">
        <v>53.1460102539425</v>
      </c>
      <c r="P195" s="410"/>
      <c r="Q195" s="410"/>
      <c r="R195" s="410"/>
      <c r="S195" s="410"/>
    </row>
    <row r="196">
      <c r="A196" s="410" t="s">
        <v>104</v>
      </c>
      <c r="B196" s="410" t="s">
        <v>105</v>
      </c>
      <c r="C196" s="410" t="s">
        <v>17</v>
      </c>
      <c r="D196" s="410" t="n">
        <v>594.3203294</v>
      </c>
      <c r="E196" s="410" t="n">
        <v>17.9634945955046</v>
      </c>
      <c r="F196" s="410" t="n">
        <v>50.7428655171475</v>
      </c>
      <c r="G196" s="410" t="n">
        <v>12.8047903628941</v>
      </c>
      <c r="H196" s="410" t="n">
        <v>471.6181615</v>
      </c>
      <c r="I196" s="410" t="n">
        <v>18.0285407865731</v>
      </c>
      <c r="J196" s="410" t="n">
        <v>40.266596582013</v>
      </c>
      <c r="K196" s="410" t="n">
        <v>15.2394130634606</v>
      </c>
      <c r="L196" s="410" t="n">
        <v>98.4643015</v>
      </c>
      <c r="M196" s="410" t="n">
        <v>31.6475845682107</v>
      </c>
      <c r="N196" s="410" t="n">
        <v>8.4068482299747</v>
      </c>
      <c r="O196" s="410" t="n">
        <v>30.8215019046671</v>
      </c>
      <c r="P196" s="410" t="n">
        <v>6.8364022</v>
      </c>
      <c r="Q196" s="410" t="n">
        <v>100</v>
      </c>
      <c r="R196" s="410" t="n">
        <v>0.583689670864777</v>
      </c>
      <c r="S196" s="410" t="n">
        <v>101.04045230796</v>
      </c>
    </row>
    <row r="197">
      <c r="A197" s="410" t="s">
        <v>106</v>
      </c>
      <c r="B197" s="410" t="s">
        <v>107</v>
      </c>
      <c r="C197" s="410" t="s">
        <v>16</v>
      </c>
      <c r="D197" s="410" t="n">
        <v>3373.2195165</v>
      </c>
      <c r="E197" s="410" t="n">
        <v>12.3482908414008</v>
      </c>
      <c r="F197" s="410" t="n">
        <v>70.9145803246301</v>
      </c>
      <c r="G197" s="410" t="n">
        <v>6.22921647448367</v>
      </c>
      <c r="H197" s="410" t="n">
        <v>958.9277593</v>
      </c>
      <c r="I197" s="410" t="n">
        <v>23.3923043136005</v>
      </c>
      <c r="J197" s="410" t="n">
        <v>20.1593638598875</v>
      </c>
      <c r="K197" s="410" t="n">
        <v>19.7453243580114</v>
      </c>
      <c r="L197" s="410" t="n">
        <v>304.0746934</v>
      </c>
      <c r="M197" s="410" t="n">
        <v>32.6132358410981</v>
      </c>
      <c r="N197" s="410" t="n">
        <v>6.3925069697733</v>
      </c>
      <c r="O197" s="410" t="n">
        <v>32.5535694609978</v>
      </c>
      <c r="P197" s="410" t="n">
        <v>120.5142352</v>
      </c>
      <c r="Q197" s="410" t="n">
        <v>58.6319533842009</v>
      </c>
      <c r="R197" s="410" t="n">
        <v>2.53354884570904</v>
      </c>
      <c r="S197" s="410" t="n">
        <v>58.9382030183596</v>
      </c>
    </row>
    <row r="198">
      <c r="A198" s="410" t="s">
        <v>106</v>
      </c>
      <c r="B198" s="410" t="s">
        <v>107</v>
      </c>
      <c r="C198" s="410" t="s">
        <v>17</v>
      </c>
      <c r="D198" s="410" t="n">
        <v>11844.9297418</v>
      </c>
      <c r="E198" s="410" t="n">
        <v>7.17812306071253</v>
      </c>
      <c r="F198" s="410" t="n">
        <v>59.2622662097012</v>
      </c>
      <c r="G198" s="410" t="n">
        <v>4.58329407613346</v>
      </c>
      <c r="H198" s="410" t="n">
        <v>5849.4814474</v>
      </c>
      <c r="I198" s="410" t="n">
        <v>8.72277820207711</v>
      </c>
      <c r="J198" s="410" t="n">
        <v>29.2659842042971</v>
      </c>
      <c r="K198" s="410" t="n">
        <v>7.46050857727685</v>
      </c>
      <c r="L198" s="410" t="n">
        <v>2067.8577131</v>
      </c>
      <c r="M198" s="410" t="n">
        <v>18.2102210661967</v>
      </c>
      <c r="N198" s="410" t="n">
        <v>10.3458557331125</v>
      </c>
      <c r="O198" s="410" t="n">
        <v>17.0437485388796</v>
      </c>
      <c r="P198" s="410" t="n">
        <v>225.0358354</v>
      </c>
      <c r="Q198" s="410" t="n">
        <v>51.2376947833107</v>
      </c>
      <c r="R198" s="410" t="n">
        <v>1.12589385288922</v>
      </c>
      <c r="S198" s="410" t="n">
        <v>50.7326065998253</v>
      </c>
    </row>
    <row r="199">
      <c r="A199" s="410" t="s">
        <v>108</v>
      </c>
      <c r="B199" s="410" t="s">
        <v>109</v>
      </c>
      <c r="C199" s="410" t="s">
        <v>16</v>
      </c>
      <c r="D199" s="410" t="n">
        <v>9503.0834619</v>
      </c>
      <c r="E199" s="410" t="n">
        <v>10.3949354807865</v>
      </c>
      <c r="F199" s="410" t="n">
        <v>47.1653268739238</v>
      </c>
      <c r="G199" s="410" t="n">
        <v>7.37723703601007</v>
      </c>
      <c r="H199" s="410" t="n">
        <v>7612.6642978</v>
      </c>
      <c r="I199" s="410" t="n">
        <v>12.6398128266793</v>
      </c>
      <c r="J199" s="410" t="n">
        <v>37.7828734669872</v>
      </c>
      <c r="K199" s="410" t="n">
        <v>8.94662174042932</v>
      </c>
      <c r="L199" s="410" t="n">
        <v>2561.9131945</v>
      </c>
      <c r="M199" s="410" t="n">
        <v>16.1707497479279</v>
      </c>
      <c r="N199" s="410" t="n">
        <v>12.7151859420849</v>
      </c>
      <c r="O199" s="410" t="n">
        <v>15.4261811971406</v>
      </c>
      <c r="P199" s="410" t="n">
        <v>470.7915039</v>
      </c>
      <c r="Q199" s="410" t="n">
        <v>31.2747418024257</v>
      </c>
      <c r="R199" s="410" t="n">
        <v>2.33661371700403</v>
      </c>
      <c r="S199" s="410" t="n">
        <v>31.6741725254258</v>
      </c>
    </row>
    <row r="200">
      <c r="A200" s="410" t="s">
        <v>108</v>
      </c>
      <c r="B200" s="410" t="s">
        <v>109</v>
      </c>
      <c r="C200" s="410" t="s">
        <v>17</v>
      </c>
      <c r="D200" s="410" t="n">
        <v>24108.4738017</v>
      </c>
      <c r="E200" s="410" t="n">
        <v>5.74800317594453</v>
      </c>
      <c r="F200" s="410" t="n">
        <v>44.9329558468905</v>
      </c>
      <c r="G200" s="410" t="n">
        <v>4.63716757591144</v>
      </c>
      <c r="H200" s="410" t="n">
        <v>20819.4023555</v>
      </c>
      <c r="I200" s="410" t="n">
        <v>7.48154599840953</v>
      </c>
      <c r="J200" s="410" t="n">
        <v>38.802841461178</v>
      </c>
      <c r="K200" s="410" t="n">
        <v>5.35223343851997</v>
      </c>
      <c r="L200" s="410" t="n">
        <v>7576.1874276</v>
      </c>
      <c r="M200" s="410" t="n">
        <v>10.2503024957203</v>
      </c>
      <c r="N200" s="410" t="n">
        <v>14.120366887269</v>
      </c>
      <c r="O200" s="410" t="n">
        <v>9.48953448848008</v>
      </c>
      <c r="P200" s="410" t="n">
        <v>1150.2606129</v>
      </c>
      <c r="Q200" s="410" t="n">
        <v>22.3951690850627</v>
      </c>
      <c r="R200" s="410" t="n">
        <v>2.14383580466252</v>
      </c>
      <c r="S200" s="410" t="n">
        <v>22.8104005905619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1014</v>
      </c>
    </row>
    <row r="210">
      <c r="A210" s="5" t="s">
        <v>26</v>
      </c>
      <c r="B210" s="5" t="s">
        <v>114</v>
      </c>
      <c r="C210" s="5" t="s">
        <v>11</v>
      </c>
      <c r="D210" s="5" t="s">
        <v>994</v>
      </c>
      <c r="E210" s="5" t="s">
        <v>995</v>
      </c>
      <c r="F210" s="5" t="s">
        <v>996</v>
      </c>
      <c r="G210" s="5" t="s">
        <v>997</v>
      </c>
      <c r="H210" s="5" t="s">
        <v>998</v>
      </c>
      <c r="I210" s="5" t="s">
        <v>999</v>
      </c>
      <c r="J210" s="5" t="s">
        <v>1000</v>
      </c>
      <c r="K210" s="5" t="s">
        <v>1001</v>
      </c>
      <c r="L210" s="5" t="s">
        <v>1002</v>
      </c>
      <c r="M210" s="5" t="s">
        <v>1003</v>
      </c>
      <c r="N210" s="5" t="s">
        <v>1004</v>
      </c>
      <c r="O210" s="5" t="s">
        <v>1005</v>
      </c>
      <c r="P210" s="5" t="s">
        <v>1006</v>
      </c>
      <c r="Q210" s="5" t="s">
        <v>1007</v>
      </c>
      <c r="R210" s="5" t="s">
        <v>1008</v>
      </c>
      <c r="S210" s="5" t="s">
        <v>1009</v>
      </c>
    </row>
    <row r="211">
      <c r="A211" s="411" t="s">
        <v>88</v>
      </c>
      <c r="B211" s="411" t="s">
        <v>115</v>
      </c>
      <c r="C211" s="411" t="s">
        <v>16</v>
      </c>
      <c r="D211" s="411" t="n">
        <v>819.9344938</v>
      </c>
      <c r="E211" s="411" t="n">
        <v>37.4483774284357</v>
      </c>
      <c r="F211" s="411" t="n">
        <v>60.2168584514589</v>
      </c>
      <c r="G211" s="411" t="n">
        <v>35.7757190782365</v>
      </c>
      <c r="H211" s="411" t="n">
        <v>327.8279084</v>
      </c>
      <c r="I211" s="411" t="n">
        <v>71.9248658113974</v>
      </c>
      <c r="J211" s="411" t="n">
        <v>24.0760291289512</v>
      </c>
      <c r="K211" s="411" t="n">
        <v>44.7417849423446</v>
      </c>
      <c r="L211" s="411"/>
      <c r="M211" s="411"/>
      <c r="N211" s="411"/>
      <c r="O211" s="411"/>
      <c r="P211" s="411" t="n">
        <v>213.8737158</v>
      </c>
      <c r="Q211" s="411" t="n">
        <v>99.9999999999998</v>
      </c>
      <c r="R211" s="411" t="n">
        <v>15.7071124195899</v>
      </c>
      <c r="S211" s="411" t="n">
        <v>72.8729660368636</v>
      </c>
    </row>
    <row r="212">
      <c r="A212" s="411" t="s">
        <v>88</v>
      </c>
      <c r="B212" s="411" t="s">
        <v>115</v>
      </c>
      <c r="C212" s="411" t="s">
        <v>17</v>
      </c>
      <c r="D212" s="411" t="n">
        <v>7928.481704</v>
      </c>
      <c r="E212" s="411" t="n">
        <v>10.704281557228</v>
      </c>
      <c r="F212" s="411" t="n">
        <v>49.2286316186138</v>
      </c>
      <c r="G212" s="411" t="n">
        <v>8.8939258534974</v>
      </c>
      <c r="H212" s="411" t="n">
        <v>5693.5139112</v>
      </c>
      <c r="I212" s="411" t="n">
        <v>13.2855314727072</v>
      </c>
      <c r="J212" s="411" t="n">
        <v>35.3515224495646</v>
      </c>
      <c r="K212" s="411" t="n">
        <v>11.1920716626189</v>
      </c>
      <c r="L212" s="411" t="n">
        <v>2300.3615926</v>
      </c>
      <c r="M212" s="411" t="n">
        <v>21.8621467794641</v>
      </c>
      <c r="N212" s="411" t="n">
        <v>14.2831449525299</v>
      </c>
      <c r="O212" s="411" t="n">
        <v>20.9595449525935</v>
      </c>
      <c r="P212" s="411" t="n">
        <v>183.0705551</v>
      </c>
      <c r="Q212" s="411" t="n">
        <v>58.6978519944566</v>
      </c>
      <c r="R212" s="411" t="n">
        <v>1.13670097929169</v>
      </c>
      <c r="S212" s="411" t="n">
        <v>59.0285065321816</v>
      </c>
    </row>
    <row r="213">
      <c r="A213" s="411" t="s">
        <v>92</v>
      </c>
      <c r="B213" s="411" t="s">
        <v>116</v>
      </c>
      <c r="C213" s="411" t="s">
        <v>16</v>
      </c>
      <c r="D213" s="411" t="n">
        <v>585.6756773</v>
      </c>
      <c r="E213" s="411" t="n">
        <v>31.0065629427325</v>
      </c>
      <c r="F213" s="411" t="n">
        <v>28.6263466379549</v>
      </c>
      <c r="G213" s="411" t="n">
        <v>29.1235781107729</v>
      </c>
      <c r="H213" s="411" t="n">
        <v>1070.2286949</v>
      </c>
      <c r="I213" s="411" t="n">
        <v>36.3771219738484</v>
      </c>
      <c r="J213" s="411" t="n">
        <v>52.3100732872</v>
      </c>
      <c r="K213" s="411" t="n">
        <v>18.9054363179011</v>
      </c>
      <c r="L213" s="411" t="n">
        <v>390.0279457</v>
      </c>
      <c r="M213" s="411" t="n">
        <v>43.1269948007769</v>
      </c>
      <c r="N213" s="411" t="n">
        <v>19.0635800748451</v>
      </c>
      <c r="O213" s="411" t="n">
        <v>39.1271727849233</v>
      </c>
      <c r="P213" s="411"/>
      <c r="Q213" s="411"/>
      <c r="R213" s="411"/>
      <c r="S213" s="411"/>
    </row>
    <row r="214">
      <c r="A214" s="411" t="s">
        <v>92</v>
      </c>
      <c r="B214" s="411" t="s">
        <v>116</v>
      </c>
      <c r="C214" s="411" t="s">
        <v>17</v>
      </c>
      <c r="D214" s="411" t="n">
        <v>1989.4329195</v>
      </c>
      <c r="E214" s="411" t="n">
        <v>16.5668717786612</v>
      </c>
      <c r="F214" s="411" t="n">
        <v>33.5005371247457</v>
      </c>
      <c r="G214" s="411" t="n">
        <v>13.3465789181745</v>
      </c>
      <c r="H214" s="411" t="n">
        <v>2452.139459</v>
      </c>
      <c r="I214" s="411" t="n">
        <v>11.6120015865334</v>
      </c>
      <c r="J214" s="411" t="n">
        <v>41.2921632974333</v>
      </c>
      <c r="K214" s="411" t="n">
        <v>11.0166439232989</v>
      </c>
      <c r="L214" s="411" t="n">
        <v>1348.4188276</v>
      </c>
      <c r="M214" s="411" t="n">
        <v>20.1426777109754</v>
      </c>
      <c r="N214" s="411" t="n">
        <v>22.7063473972639</v>
      </c>
      <c r="O214" s="411" t="n">
        <v>18.4260022202563</v>
      </c>
      <c r="P214" s="411" t="n">
        <v>148.5193082</v>
      </c>
      <c r="Q214" s="411" t="n">
        <v>51.7559223365515</v>
      </c>
      <c r="R214" s="411" t="n">
        <v>2.50095218055713</v>
      </c>
      <c r="S214" s="411" t="n">
        <v>52.6813607961003</v>
      </c>
    </row>
    <row r="215">
      <c r="A215" s="411" t="s">
        <v>94</v>
      </c>
      <c r="B215" s="411" t="s">
        <v>117</v>
      </c>
      <c r="C215" s="411" t="s">
        <v>16</v>
      </c>
      <c r="D215" s="411" t="n">
        <v>167.4503935</v>
      </c>
      <c r="E215" s="411" t="n">
        <v>46.4540879244142</v>
      </c>
      <c r="F215" s="411" t="n">
        <v>69.0541724272382</v>
      </c>
      <c r="G215" s="411" t="n">
        <v>23.7059533898811</v>
      </c>
      <c r="H215" s="411" t="n">
        <v>75.0409544</v>
      </c>
      <c r="I215" s="411" t="n">
        <v>61.2164055946673</v>
      </c>
      <c r="J215" s="411" t="n">
        <v>30.9458275727618</v>
      </c>
      <c r="K215" s="411" t="n">
        <v>52.8987305021302</v>
      </c>
      <c r="L215" s="411"/>
      <c r="M215" s="411"/>
      <c r="N215" s="411"/>
      <c r="O215" s="411"/>
      <c r="P215" s="411"/>
      <c r="Q215" s="411"/>
      <c r="R215" s="411"/>
      <c r="S215" s="411"/>
    </row>
    <row r="216">
      <c r="A216" s="411" t="s">
        <v>94</v>
      </c>
      <c r="B216" s="411" t="s">
        <v>117</v>
      </c>
      <c r="C216" s="411" t="s">
        <v>17</v>
      </c>
      <c r="D216" s="411" t="n">
        <v>1579.0587037</v>
      </c>
      <c r="E216" s="411" t="n">
        <v>14.5058734514303</v>
      </c>
      <c r="F216" s="411" t="n">
        <v>29.7374179728162</v>
      </c>
      <c r="G216" s="411" t="n">
        <v>13.3610359465361</v>
      </c>
      <c r="H216" s="411" t="n">
        <v>2056.7335073</v>
      </c>
      <c r="I216" s="411" t="n">
        <v>14.5420054342223</v>
      </c>
      <c r="J216" s="411" t="n">
        <v>38.7331666783278</v>
      </c>
      <c r="K216" s="411" t="n">
        <v>11.8517779768278</v>
      </c>
      <c r="L216" s="411" t="n">
        <v>1486.3561294</v>
      </c>
      <c r="M216" s="411" t="n">
        <v>15.8747690391057</v>
      </c>
      <c r="N216" s="411" t="n">
        <v>27.9916087811404</v>
      </c>
      <c r="O216" s="411" t="n">
        <v>14.1041540676671</v>
      </c>
      <c r="P216" s="411" t="n">
        <v>187.857744</v>
      </c>
      <c r="Q216" s="411" t="n">
        <v>37.1078781101632</v>
      </c>
      <c r="R216" s="411" t="n">
        <v>3.53780656771558</v>
      </c>
      <c r="S216" s="411" t="n">
        <v>37.4200716556796</v>
      </c>
    </row>
    <row r="217">
      <c r="A217" s="411" t="s">
        <v>96</v>
      </c>
      <c r="B217" s="411" t="s">
        <v>118</v>
      </c>
      <c r="C217" s="411" t="s">
        <v>16</v>
      </c>
      <c r="D217" s="411"/>
      <c r="E217" s="411"/>
      <c r="F217" s="411"/>
      <c r="G217" s="411"/>
      <c r="H217" s="411" t="n">
        <v>121.4479031</v>
      </c>
      <c r="I217" s="411" t="n">
        <v>70.9466986407389</v>
      </c>
      <c r="J217" s="411" t="n">
        <v>72.872041637215</v>
      </c>
      <c r="K217" s="411" t="n">
        <v>33.5764224873924</v>
      </c>
      <c r="L217" s="411" t="n">
        <v>45.2112166</v>
      </c>
      <c r="M217" s="411" t="n">
        <v>99.9999999999999</v>
      </c>
      <c r="N217" s="411" t="n">
        <v>27.127958362785</v>
      </c>
      <c r="O217" s="411" t="n">
        <v>90.1941246299816</v>
      </c>
      <c r="P217" s="411"/>
      <c r="Q217" s="411"/>
      <c r="R217" s="411"/>
      <c r="S217" s="411"/>
    </row>
    <row r="218">
      <c r="A218" s="411" t="s">
        <v>96</v>
      </c>
      <c r="B218" s="411" t="s">
        <v>118</v>
      </c>
      <c r="C218" s="411" t="s">
        <v>17</v>
      </c>
      <c r="D218" s="411" t="n">
        <v>1225.7314062</v>
      </c>
      <c r="E218" s="411" t="n">
        <v>22.7765322224766</v>
      </c>
      <c r="F218" s="411" t="n">
        <v>11.3990814911843</v>
      </c>
      <c r="G218" s="411" t="n">
        <v>23.9537333748909</v>
      </c>
      <c r="H218" s="411" t="n">
        <v>4281.0478611</v>
      </c>
      <c r="I218" s="411" t="n">
        <v>20.3681576337977</v>
      </c>
      <c r="J218" s="411" t="n">
        <v>39.8129746774038</v>
      </c>
      <c r="K218" s="411" t="n">
        <v>15.0284005256162</v>
      </c>
      <c r="L218" s="411" t="n">
        <v>4613.115747</v>
      </c>
      <c r="M218" s="411" t="n">
        <v>15.7277938020621</v>
      </c>
      <c r="N218" s="411" t="n">
        <v>42.9011462562935</v>
      </c>
      <c r="O218" s="411" t="n">
        <v>13.2018136725486</v>
      </c>
      <c r="P218" s="411" t="n">
        <v>633.0012357</v>
      </c>
      <c r="Q218" s="411" t="n">
        <v>35.765408720503</v>
      </c>
      <c r="R218" s="411" t="n">
        <v>5.88679757511843</v>
      </c>
      <c r="S218" s="411" t="n">
        <v>35.5308054711036</v>
      </c>
    </row>
    <row r="219">
      <c r="A219" s="411" t="s">
        <v>98</v>
      </c>
      <c r="B219" s="411" t="s">
        <v>119</v>
      </c>
      <c r="C219" s="411" t="s">
        <v>16</v>
      </c>
      <c r="D219" s="411" t="n">
        <v>43.4958019</v>
      </c>
      <c r="E219" s="411" t="n">
        <v>70.8831981064625</v>
      </c>
      <c r="F219" s="411" t="n">
        <v>47.3124101926502</v>
      </c>
      <c r="G219" s="411" t="n">
        <v>65.2294025435218</v>
      </c>
      <c r="H219" s="411"/>
      <c r="I219" s="411"/>
      <c r="J219" s="411"/>
      <c r="K219" s="411"/>
      <c r="L219" s="411" t="n">
        <v>48.4373753</v>
      </c>
      <c r="M219" s="411" t="n">
        <v>100</v>
      </c>
      <c r="N219" s="411" t="n">
        <v>52.6875898073498</v>
      </c>
      <c r="O219" s="411" t="n">
        <v>58.5747091686113</v>
      </c>
      <c r="P219" s="411"/>
      <c r="Q219" s="411"/>
      <c r="R219" s="411"/>
      <c r="S219" s="411"/>
    </row>
    <row r="220">
      <c r="A220" s="411" t="s">
        <v>98</v>
      </c>
      <c r="B220" s="411" t="s">
        <v>119</v>
      </c>
      <c r="C220" s="411" t="s">
        <v>17</v>
      </c>
      <c r="D220" s="411" t="n">
        <v>952.3143913</v>
      </c>
      <c r="E220" s="411" t="n">
        <v>21.8092385311415</v>
      </c>
      <c r="F220" s="411" t="n">
        <v>21.4730839572272</v>
      </c>
      <c r="G220" s="411" t="n">
        <v>19.7482633350142</v>
      </c>
      <c r="H220" s="411" t="n">
        <v>1681.0701823</v>
      </c>
      <c r="I220" s="411" t="n">
        <v>15.0148611531994</v>
      </c>
      <c r="J220" s="411" t="n">
        <v>37.9052983891614</v>
      </c>
      <c r="K220" s="411" t="n">
        <v>12.2110134936458</v>
      </c>
      <c r="L220" s="411" t="n">
        <v>1552.6159337</v>
      </c>
      <c r="M220" s="411" t="n">
        <v>14.3667084496071</v>
      </c>
      <c r="N220" s="411" t="n">
        <v>35.0088716523093</v>
      </c>
      <c r="O220" s="411" t="n">
        <v>12.2956072498924</v>
      </c>
      <c r="P220" s="411" t="n">
        <v>248.9208724</v>
      </c>
      <c r="Q220" s="411" t="n">
        <v>41.3077467963844</v>
      </c>
      <c r="R220" s="411" t="n">
        <v>5.61274600130202</v>
      </c>
      <c r="S220" s="411" t="n">
        <v>39.8775379128427</v>
      </c>
    </row>
    <row r="221">
      <c r="A221" s="411" t="s">
        <v>106</v>
      </c>
      <c r="B221" s="411" t="s">
        <v>120</v>
      </c>
      <c r="C221" s="411" t="s">
        <v>16</v>
      </c>
      <c r="D221" s="411" t="n">
        <v>67.8436723</v>
      </c>
      <c r="E221" s="411" t="n">
        <v>70.3535465851701</v>
      </c>
      <c r="F221" s="411" t="n">
        <v>34.295539329111</v>
      </c>
      <c r="G221" s="411" t="n">
        <v>67.9428657378896</v>
      </c>
      <c r="H221" s="411" t="n">
        <v>129.977017</v>
      </c>
      <c r="I221" s="411" t="n">
        <v>73.7584564799271</v>
      </c>
      <c r="J221" s="411" t="n">
        <v>65.704460670889</v>
      </c>
      <c r="K221" s="411" t="n">
        <v>35.4639121949097</v>
      </c>
      <c r="L221" s="411"/>
      <c r="M221" s="411"/>
      <c r="N221" s="411"/>
      <c r="O221" s="411"/>
      <c r="P221" s="411"/>
      <c r="Q221" s="411"/>
      <c r="R221" s="411"/>
      <c r="S221" s="411"/>
    </row>
    <row r="222">
      <c r="A222" s="411" t="s">
        <v>106</v>
      </c>
      <c r="B222" s="411" t="s">
        <v>120</v>
      </c>
      <c r="C222" s="411" t="s">
        <v>17</v>
      </c>
      <c r="D222" s="411" t="n">
        <v>2663.9895485</v>
      </c>
      <c r="E222" s="411" t="n">
        <v>12.2833066057296</v>
      </c>
      <c r="F222" s="411" t="n">
        <v>36.3904453191946</v>
      </c>
      <c r="G222" s="411" t="n">
        <v>11.3786038932133</v>
      </c>
      <c r="H222" s="411" t="n">
        <v>2461.0470282</v>
      </c>
      <c r="I222" s="411" t="n">
        <v>18.1105459637436</v>
      </c>
      <c r="J222" s="411" t="n">
        <v>33.6182239746795</v>
      </c>
      <c r="K222" s="411" t="n">
        <v>13.1740651547608</v>
      </c>
      <c r="L222" s="411" t="n">
        <v>1781.4495672</v>
      </c>
      <c r="M222" s="411" t="n">
        <v>15.7720229332772</v>
      </c>
      <c r="N222" s="411" t="n">
        <v>24.3348338587126</v>
      </c>
      <c r="O222" s="411" t="n">
        <v>14.2602517125633</v>
      </c>
      <c r="P222" s="411" t="n">
        <v>414.0880484</v>
      </c>
      <c r="Q222" s="411" t="n">
        <v>41.1269864197738</v>
      </c>
      <c r="R222" s="411" t="n">
        <v>5.65649684741328</v>
      </c>
      <c r="S222" s="411" t="n">
        <v>38.8206002710894</v>
      </c>
    </row>
    <row r="223">
      <c r="A223" s="411" t="s">
        <v>108</v>
      </c>
      <c r="B223" s="411" t="s">
        <v>121</v>
      </c>
      <c r="C223" s="411" t="s">
        <v>16</v>
      </c>
      <c r="D223" s="411" t="n">
        <v>368.9897273</v>
      </c>
      <c r="E223" s="411" t="n">
        <v>89.3402676876697</v>
      </c>
      <c r="F223" s="411" t="n">
        <v>53.9277775005397</v>
      </c>
      <c r="G223" s="411" t="n">
        <v>47.5757358057978</v>
      </c>
      <c r="H223" s="411" t="n">
        <v>176.5909983</v>
      </c>
      <c r="I223" s="411" t="n">
        <v>75.9946353887166</v>
      </c>
      <c r="J223" s="411" t="n">
        <v>25.8087403532998</v>
      </c>
      <c r="K223" s="411" t="n">
        <v>69.6242036974908</v>
      </c>
      <c r="L223" s="411" t="n">
        <v>138.6487094</v>
      </c>
      <c r="M223" s="411" t="n">
        <v>72.3844092114822</v>
      </c>
      <c r="N223" s="411" t="n">
        <v>20.2634821461605</v>
      </c>
      <c r="O223" s="411" t="n">
        <v>76.9448589562833</v>
      </c>
      <c r="P223" s="411"/>
      <c r="Q223" s="411"/>
      <c r="R223" s="411"/>
      <c r="S223" s="411"/>
    </row>
    <row r="224">
      <c r="A224" s="411" t="s">
        <v>108</v>
      </c>
      <c r="B224" s="411" t="s">
        <v>121</v>
      </c>
      <c r="C224" s="411" t="s">
        <v>17</v>
      </c>
      <c r="D224" s="411" t="n">
        <v>2341.0563732</v>
      </c>
      <c r="E224" s="411" t="n">
        <v>16.7743005717616</v>
      </c>
      <c r="F224" s="411" t="n">
        <v>27.9891552433642</v>
      </c>
      <c r="G224" s="411" t="n">
        <v>14.9258672447975</v>
      </c>
      <c r="H224" s="411" t="n">
        <v>2719.0019717</v>
      </c>
      <c r="I224" s="411" t="n">
        <v>15.9945167055323</v>
      </c>
      <c r="J224" s="411" t="n">
        <v>32.5077897158452</v>
      </c>
      <c r="K224" s="411" t="n">
        <v>11.7874261683074</v>
      </c>
      <c r="L224" s="411" t="n">
        <v>2585.6240911</v>
      </c>
      <c r="M224" s="411" t="n">
        <v>15.0970849477636</v>
      </c>
      <c r="N224" s="411" t="n">
        <v>30.9131531026988</v>
      </c>
      <c r="O224" s="411" t="n">
        <v>14.2973670430147</v>
      </c>
      <c r="P224" s="411" t="n">
        <v>718.4727264</v>
      </c>
      <c r="Q224" s="411" t="n">
        <v>33.8208567682229</v>
      </c>
      <c r="R224" s="411" t="n">
        <v>8.58990193809176</v>
      </c>
      <c r="S224" s="411" t="n">
        <v>31.97163538282</v>
      </c>
    </row>
    <row r="225">
      <c r="A225" s="411" t="s">
        <v>110</v>
      </c>
      <c r="B225" s="411" t="s">
        <v>122</v>
      </c>
      <c r="C225" s="411" t="s">
        <v>17</v>
      </c>
      <c r="D225" s="411" t="n">
        <v>523.9687797</v>
      </c>
      <c r="E225" s="411" t="n">
        <v>20.8725405300225</v>
      </c>
      <c r="F225" s="411" t="n">
        <v>17.2715197447614</v>
      </c>
      <c r="G225" s="411" t="n">
        <v>19.6188776265968</v>
      </c>
      <c r="H225" s="411" t="n">
        <v>841.8446416</v>
      </c>
      <c r="I225" s="411" t="n">
        <v>19.0565897169362</v>
      </c>
      <c r="J225" s="411" t="n">
        <v>27.7496234751636</v>
      </c>
      <c r="K225" s="411" t="n">
        <v>17.0307475720403</v>
      </c>
      <c r="L225" s="411" t="n">
        <v>1286.8506609</v>
      </c>
      <c r="M225" s="411" t="n">
        <v>13.0068463405721</v>
      </c>
      <c r="N225" s="411" t="n">
        <v>42.4183032642117</v>
      </c>
      <c r="O225" s="411" t="n">
        <v>11.2594871326263</v>
      </c>
      <c r="P225" s="411" t="n">
        <v>381.0514648</v>
      </c>
      <c r="Q225" s="411" t="n">
        <v>28.1520557584873</v>
      </c>
      <c r="R225" s="411" t="n">
        <v>12.5605535158633</v>
      </c>
      <c r="S225" s="411" t="n">
        <v>26.7595861364411</v>
      </c>
    </row>
    <row r="226">
      <c r="A226" s="411" t="s">
        <v>123</v>
      </c>
      <c r="B226" s="411" t="s">
        <v>124</v>
      </c>
      <c r="C226" s="411" t="s">
        <v>16</v>
      </c>
      <c r="D226" s="411" t="n">
        <v>33.2877252</v>
      </c>
      <c r="E226" s="411" t="n">
        <v>72.9627251534524</v>
      </c>
      <c r="F226" s="411" t="n">
        <v>30.9017527270163</v>
      </c>
      <c r="G226" s="411" t="n">
        <v>46.3045274020043</v>
      </c>
      <c r="H226" s="411" t="n">
        <v>62.2087721</v>
      </c>
      <c r="I226" s="411" t="n">
        <v>57.9045627106877</v>
      </c>
      <c r="J226" s="411" t="n">
        <v>57.7498186294061</v>
      </c>
      <c r="K226" s="411" t="n">
        <v>26.473153079138</v>
      </c>
      <c r="L226" s="411" t="n">
        <v>12.2246585</v>
      </c>
      <c r="M226" s="411" t="n">
        <v>100</v>
      </c>
      <c r="N226" s="411" t="n">
        <v>11.3484286435776</v>
      </c>
      <c r="O226" s="411" t="n">
        <v>102.566751274238</v>
      </c>
      <c r="P226" s="411"/>
      <c r="Q226" s="411"/>
      <c r="R226" s="411"/>
      <c r="S226" s="411"/>
    </row>
    <row r="227">
      <c r="A227" s="411" t="s">
        <v>123</v>
      </c>
      <c r="B227" s="411" t="s">
        <v>124</v>
      </c>
      <c r="C227" s="411" t="s">
        <v>17</v>
      </c>
      <c r="D227" s="411" t="n">
        <v>485.4514918</v>
      </c>
      <c r="E227" s="411" t="n">
        <v>23.5991183467209</v>
      </c>
      <c r="F227" s="411" t="n">
        <v>27.1512714668938</v>
      </c>
      <c r="G227" s="411" t="n">
        <v>20.417004911883</v>
      </c>
      <c r="H227" s="411" t="n">
        <v>954.7170293</v>
      </c>
      <c r="I227" s="411" t="n">
        <v>13.3802446726247</v>
      </c>
      <c r="J227" s="411" t="n">
        <v>53.3972635257039</v>
      </c>
      <c r="K227" s="411" t="n">
        <v>10.8537607006465</v>
      </c>
      <c r="L227" s="411" t="n">
        <v>347.7827076</v>
      </c>
      <c r="M227" s="411" t="n">
        <v>20.5719393230911</v>
      </c>
      <c r="N227" s="411" t="n">
        <v>19.4514650074023</v>
      </c>
      <c r="O227" s="411" t="n">
        <v>20.0620511921073</v>
      </c>
      <c r="P227" s="411"/>
      <c r="Q227" s="411"/>
      <c r="R227" s="411"/>
      <c r="S227" s="411"/>
    </row>
    <row r="228">
      <c r="A228" s="411" t="s">
        <v>125</v>
      </c>
      <c r="B228" s="411" t="s">
        <v>126</v>
      </c>
      <c r="C228" s="411" t="s">
        <v>16</v>
      </c>
      <c r="D228" s="411" t="n">
        <v>68.7180147</v>
      </c>
      <c r="E228" s="411" t="n">
        <v>74.7099964503124</v>
      </c>
      <c r="F228" s="411" t="n">
        <v>13.5039711795046</v>
      </c>
      <c r="G228" s="411" t="n">
        <v>64.2589410941598</v>
      </c>
      <c r="H228" s="411" t="n">
        <v>210.9618742</v>
      </c>
      <c r="I228" s="411" t="n">
        <v>46.0068992529162</v>
      </c>
      <c r="J228" s="411" t="n">
        <v>41.4567138123545</v>
      </c>
      <c r="K228" s="411" t="n">
        <v>34.5169476466261</v>
      </c>
      <c r="L228" s="411" t="n">
        <v>229.1927515</v>
      </c>
      <c r="M228" s="411" t="n">
        <v>51.0043317379856</v>
      </c>
      <c r="N228" s="411" t="n">
        <v>45.0393150081409</v>
      </c>
      <c r="O228" s="411" t="n">
        <v>38.5911697518437</v>
      </c>
      <c r="P228" s="411"/>
      <c r="Q228" s="411"/>
      <c r="R228" s="411"/>
      <c r="S228" s="411"/>
    </row>
    <row r="229">
      <c r="A229" s="411" t="s">
        <v>125</v>
      </c>
      <c r="B229" s="411" t="s">
        <v>126</v>
      </c>
      <c r="C229" s="411" t="s">
        <v>17</v>
      </c>
      <c r="D229" s="411" t="n">
        <v>1768.8403472</v>
      </c>
      <c r="E229" s="411" t="n">
        <v>17.4055048622311</v>
      </c>
      <c r="F229" s="411" t="n">
        <v>24.4012527691981</v>
      </c>
      <c r="G229" s="411" t="n">
        <v>14.7214369133509</v>
      </c>
      <c r="H229" s="411" t="n">
        <v>2016.7244239</v>
      </c>
      <c r="I229" s="411" t="n">
        <v>14.0568569216999</v>
      </c>
      <c r="J229" s="411" t="n">
        <v>27.8208276463716</v>
      </c>
      <c r="K229" s="411" t="n">
        <v>12.9449106225227</v>
      </c>
      <c r="L229" s="411" t="n">
        <v>3089.7882573</v>
      </c>
      <c r="M229" s="411" t="n">
        <v>14.8833539754435</v>
      </c>
      <c r="N229" s="411" t="n">
        <v>42.6238040018841</v>
      </c>
      <c r="O229" s="411" t="n">
        <v>10.4025877736148</v>
      </c>
      <c r="P229" s="411" t="n">
        <v>373.6204728</v>
      </c>
      <c r="Q229" s="411" t="n">
        <v>36.4685633102339</v>
      </c>
      <c r="R229" s="411" t="n">
        <v>5.15411558254628</v>
      </c>
      <c r="S229" s="411" t="n">
        <v>34.514097162776</v>
      </c>
    </row>
    <row r="230">
      <c r="A230" s="411" t="s">
        <v>127</v>
      </c>
      <c r="B230" s="411" t="s">
        <v>128</v>
      </c>
      <c r="C230" s="411" t="s">
        <v>16</v>
      </c>
      <c r="D230" s="411" t="n">
        <v>241.1804197</v>
      </c>
      <c r="E230" s="411" t="n">
        <v>67.3662667597423</v>
      </c>
      <c r="F230" s="411" t="n">
        <v>47.115969296581</v>
      </c>
      <c r="G230" s="411" t="n">
        <v>37.873965416707</v>
      </c>
      <c r="H230" s="411" t="n">
        <v>138.3564694</v>
      </c>
      <c r="I230" s="411" t="n">
        <v>77.676769518029</v>
      </c>
      <c r="J230" s="411" t="n">
        <v>27.0287246881084</v>
      </c>
      <c r="K230" s="411" t="n">
        <v>70.5883957097378</v>
      </c>
      <c r="L230" s="411" t="n">
        <v>132.3498943</v>
      </c>
      <c r="M230" s="411" t="n">
        <v>51.1100902317087</v>
      </c>
      <c r="N230" s="411" t="n">
        <v>25.8553060153106</v>
      </c>
      <c r="O230" s="411" t="n">
        <v>41.2140919559114</v>
      </c>
      <c r="P230" s="411"/>
      <c r="Q230" s="411"/>
      <c r="R230" s="411"/>
      <c r="S230" s="411"/>
    </row>
    <row r="231">
      <c r="A231" s="411" t="s">
        <v>127</v>
      </c>
      <c r="B231" s="411" t="s">
        <v>128</v>
      </c>
      <c r="C231" s="411" t="s">
        <v>17</v>
      </c>
      <c r="D231" s="411" t="n">
        <v>1380.2725413</v>
      </c>
      <c r="E231" s="411" t="n">
        <v>22.7794502005627</v>
      </c>
      <c r="F231" s="411" t="n">
        <v>19.8628796726165</v>
      </c>
      <c r="G231" s="411" t="n">
        <v>21.4296465078023</v>
      </c>
      <c r="H231" s="411" t="n">
        <v>1897.4843299</v>
      </c>
      <c r="I231" s="411" t="n">
        <v>16.3531265986677</v>
      </c>
      <c r="J231" s="411" t="n">
        <v>27.3058412724645</v>
      </c>
      <c r="K231" s="411" t="n">
        <v>14.09428326183</v>
      </c>
      <c r="L231" s="411" t="n">
        <v>2775.22352</v>
      </c>
      <c r="M231" s="411" t="n">
        <v>16.3439597865524</v>
      </c>
      <c r="N231" s="411" t="n">
        <v>39.9369901182393</v>
      </c>
      <c r="O231" s="411" t="n">
        <v>13.4965356524192</v>
      </c>
      <c r="P231" s="411" t="n">
        <v>896.0248087</v>
      </c>
      <c r="Q231" s="411" t="n">
        <v>22.9247859866067</v>
      </c>
      <c r="R231" s="411" t="n">
        <v>12.8942889366797</v>
      </c>
      <c r="S231" s="411" t="n">
        <v>21.2224664166167</v>
      </c>
    </row>
    <row r="232">
      <c r="A232" s="411" t="s">
        <v>129</v>
      </c>
      <c r="B232" s="411" t="s">
        <v>130</v>
      </c>
      <c r="C232" s="411" t="s">
        <v>16</v>
      </c>
      <c r="D232" s="411"/>
      <c r="E232" s="411"/>
      <c r="F232" s="411"/>
      <c r="G232" s="411"/>
      <c r="H232" s="411" t="n">
        <v>18.1033258</v>
      </c>
      <c r="I232" s="411" t="n">
        <v>99.9999999999997</v>
      </c>
      <c r="J232" s="411" t="n">
        <v>26.2904566492876</v>
      </c>
      <c r="K232" s="411" t="n">
        <v>91.1190971531246</v>
      </c>
      <c r="L232" s="411"/>
      <c r="M232" s="411"/>
      <c r="N232" s="411"/>
      <c r="O232" s="411"/>
      <c r="P232" s="411" t="n">
        <v>50.7555991</v>
      </c>
      <c r="Q232" s="411" t="n">
        <v>70.7913790347544</v>
      </c>
      <c r="R232" s="411" t="n">
        <v>73.7095433507124</v>
      </c>
      <c r="S232" s="411" t="n">
        <v>32.500034116726</v>
      </c>
    </row>
    <row r="233">
      <c r="A233" s="411" t="s">
        <v>129</v>
      </c>
      <c r="B233" s="411" t="s">
        <v>130</v>
      </c>
      <c r="C233" s="411" t="s">
        <v>17</v>
      </c>
      <c r="D233" s="411" t="n">
        <v>944.1084148</v>
      </c>
      <c r="E233" s="411" t="n">
        <v>19.644264024689</v>
      </c>
      <c r="F233" s="411" t="n">
        <v>22.4727923177546</v>
      </c>
      <c r="G233" s="411" t="n">
        <v>19.3174771645826</v>
      </c>
      <c r="H233" s="411" t="n">
        <v>907.6082946</v>
      </c>
      <c r="I233" s="411" t="n">
        <v>18.5580009192516</v>
      </c>
      <c r="J233" s="411" t="n">
        <v>21.6039730084791</v>
      </c>
      <c r="K233" s="411" t="n">
        <v>16.9469193236027</v>
      </c>
      <c r="L233" s="411" t="n">
        <v>1812.244075</v>
      </c>
      <c r="M233" s="411" t="n">
        <v>14.0879945668559</v>
      </c>
      <c r="N233" s="411" t="n">
        <v>43.1371906956085</v>
      </c>
      <c r="O233" s="411" t="n">
        <v>10.8588438616486</v>
      </c>
      <c r="P233" s="411" t="n">
        <v>537.1567334</v>
      </c>
      <c r="Q233" s="411" t="n">
        <v>25.5805224534256</v>
      </c>
      <c r="R233" s="411" t="n">
        <v>12.7860439781578</v>
      </c>
      <c r="S233" s="411" t="n">
        <v>23.8842210296755</v>
      </c>
    </row>
    <row r="234">
      <c r="A234" s="411" t="s">
        <v>131</v>
      </c>
      <c r="B234" s="411" t="s">
        <v>132</v>
      </c>
      <c r="C234" s="411" t="s">
        <v>16</v>
      </c>
      <c r="D234" s="411" t="n">
        <v>591.1607067</v>
      </c>
      <c r="E234" s="411" t="n">
        <v>31.8521306286557</v>
      </c>
      <c r="F234" s="411" t="n">
        <v>71.3440327403346</v>
      </c>
      <c r="G234" s="411" t="n">
        <v>15.0822674057488</v>
      </c>
      <c r="H234" s="411" t="n">
        <v>82.3657141</v>
      </c>
      <c r="I234" s="411" t="n">
        <v>70.1548930307541</v>
      </c>
      <c r="J234" s="411" t="n">
        <v>9.94027873779765</v>
      </c>
      <c r="K234" s="411" t="n">
        <v>63.0010343713787</v>
      </c>
      <c r="L234" s="411" t="n">
        <v>155.0792579</v>
      </c>
      <c r="M234" s="411" t="n">
        <v>56.7719183951701</v>
      </c>
      <c r="N234" s="411" t="n">
        <v>18.7156885218677</v>
      </c>
      <c r="O234" s="411" t="n">
        <v>54.7328764416271</v>
      </c>
      <c r="P234" s="411"/>
      <c r="Q234" s="411"/>
      <c r="R234" s="411"/>
      <c r="S234" s="411"/>
    </row>
    <row r="235">
      <c r="A235" s="411" t="s">
        <v>131</v>
      </c>
      <c r="B235" s="411" t="s">
        <v>132</v>
      </c>
      <c r="C235" s="411" t="s">
        <v>17</v>
      </c>
      <c r="D235" s="411" t="n">
        <v>2674.7508655</v>
      </c>
      <c r="E235" s="411" t="n">
        <v>12.91943387605</v>
      </c>
      <c r="F235" s="411" t="n">
        <v>49.0783785361176</v>
      </c>
      <c r="G235" s="411" t="n">
        <v>9.93271188333577</v>
      </c>
      <c r="H235" s="411" t="n">
        <v>1750.8095563</v>
      </c>
      <c r="I235" s="411" t="n">
        <v>15.2708344062143</v>
      </c>
      <c r="J235" s="411" t="n">
        <v>32.1251953806475</v>
      </c>
      <c r="K235" s="411" t="n">
        <v>15.2221072481198</v>
      </c>
      <c r="L235" s="411" t="n">
        <v>953.9251235</v>
      </c>
      <c r="M235" s="411" t="n">
        <v>26.1358375897654</v>
      </c>
      <c r="N235" s="411" t="n">
        <v>17.5033491567799</v>
      </c>
      <c r="O235" s="411" t="n">
        <v>24.2387337786853</v>
      </c>
      <c r="P235" s="411" t="n">
        <v>70.4721454</v>
      </c>
      <c r="Q235" s="411" t="n">
        <v>70.8922495457584</v>
      </c>
      <c r="R235" s="411" t="n">
        <v>1.29307692645497</v>
      </c>
      <c r="S235" s="411" t="n">
        <v>71.5246354157411</v>
      </c>
    </row>
    <row r="236">
      <c r="A236" s="411" t="s">
        <v>133</v>
      </c>
      <c r="B236" s="411" t="s">
        <v>134</v>
      </c>
      <c r="C236" s="411" t="s">
        <v>16</v>
      </c>
      <c r="D236" s="411" t="n">
        <v>244.1374288</v>
      </c>
      <c r="E236" s="411" t="n">
        <v>82.5516520886572</v>
      </c>
      <c r="F236" s="411" t="n">
        <v>32.3825002319285</v>
      </c>
      <c r="G236" s="411" t="n">
        <v>60.7814172034767</v>
      </c>
      <c r="H236" s="411" t="n">
        <v>252.4349808</v>
      </c>
      <c r="I236" s="411" t="n">
        <v>49.5437391388049</v>
      </c>
      <c r="J236" s="411" t="n">
        <v>33.4830913247615</v>
      </c>
      <c r="K236" s="411" t="n">
        <v>45.9284740096628</v>
      </c>
      <c r="L236" s="411" t="n">
        <v>160.9891567</v>
      </c>
      <c r="M236" s="411" t="n">
        <v>70.1889875147487</v>
      </c>
      <c r="N236" s="411" t="n">
        <v>21.3536753860321</v>
      </c>
      <c r="O236" s="411" t="n">
        <v>66.4119461321734</v>
      </c>
      <c r="P236" s="411" t="n">
        <v>96.3562197</v>
      </c>
      <c r="Q236" s="411" t="n">
        <v>99.9999999999999</v>
      </c>
      <c r="R236" s="411" t="n">
        <v>12.7807330572779</v>
      </c>
      <c r="S236" s="411" t="n">
        <v>95.1687743188307</v>
      </c>
    </row>
    <row r="237">
      <c r="A237" s="411" t="s">
        <v>133</v>
      </c>
      <c r="B237" s="411" t="s">
        <v>134</v>
      </c>
      <c r="C237" s="411" t="s">
        <v>17</v>
      </c>
      <c r="D237" s="411" t="n">
        <v>8731.6049222</v>
      </c>
      <c r="E237" s="411" t="n">
        <v>14.9364120331055</v>
      </c>
      <c r="F237" s="411" t="n">
        <v>53.3520579528003</v>
      </c>
      <c r="G237" s="411" t="n">
        <v>8.75413343614511</v>
      </c>
      <c r="H237" s="411" t="n">
        <v>4237.1133983</v>
      </c>
      <c r="I237" s="411" t="n">
        <v>15.9940745106985</v>
      </c>
      <c r="J237" s="411" t="n">
        <v>25.8897100353151</v>
      </c>
      <c r="K237" s="411" t="n">
        <v>14.4804361266114</v>
      </c>
      <c r="L237" s="411" t="n">
        <v>2808.3809702</v>
      </c>
      <c r="M237" s="411" t="n">
        <v>21.5654265626139</v>
      </c>
      <c r="N237" s="411" t="n">
        <v>17.159835518291</v>
      </c>
      <c r="O237" s="411" t="n">
        <v>19.2346947014749</v>
      </c>
      <c r="P237" s="411" t="n">
        <v>588.9140502</v>
      </c>
      <c r="Q237" s="411" t="n">
        <v>36.7319029129927</v>
      </c>
      <c r="R237" s="411" t="n">
        <v>3.59839649359356</v>
      </c>
      <c r="S237" s="411" t="n">
        <v>35.9283079482149</v>
      </c>
    </row>
    <row r="238">
      <c r="A238" s="411" t="s">
        <v>135</v>
      </c>
      <c r="B238" s="411" t="s">
        <v>136</v>
      </c>
      <c r="C238" s="411" t="s">
        <v>16</v>
      </c>
      <c r="D238" s="411" t="n">
        <v>1622.4738507</v>
      </c>
      <c r="E238" s="411" t="n">
        <v>29.4823598116324</v>
      </c>
      <c r="F238" s="411" t="n">
        <v>38.726677310138</v>
      </c>
      <c r="G238" s="411" t="n">
        <v>21.6789167372347</v>
      </c>
      <c r="H238" s="411" t="n">
        <v>2321.8296531</v>
      </c>
      <c r="I238" s="411" t="n">
        <v>31.9814172584765</v>
      </c>
      <c r="J238" s="411" t="n">
        <v>55.4195358562603</v>
      </c>
      <c r="K238" s="411" t="n">
        <v>15.9965836691623</v>
      </c>
      <c r="L238" s="411"/>
      <c r="M238" s="411"/>
      <c r="N238" s="411"/>
      <c r="O238" s="411"/>
      <c r="P238" s="411" t="n">
        <v>245.2473779</v>
      </c>
      <c r="Q238" s="411" t="n">
        <v>70.9750086185576</v>
      </c>
      <c r="R238" s="411" t="n">
        <v>5.85378683360174</v>
      </c>
      <c r="S238" s="411" t="n">
        <v>72.5827834467241</v>
      </c>
    </row>
    <row r="239">
      <c r="A239" s="411" t="s">
        <v>135</v>
      </c>
      <c r="B239" s="411" t="s">
        <v>136</v>
      </c>
      <c r="C239" s="411" t="s">
        <v>17</v>
      </c>
      <c r="D239" s="411" t="n">
        <v>10319.3638328</v>
      </c>
      <c r="E239" s="411" t="n">
        <v>13.7870321909241</v>
      </c>
      <c r="F239" s="411" t="n">
        <v>41.4845727295019</v>
      </c>
      <c r="G239" s="411" t="n">
        <v>11.3245478062581</v>
      </c>
      <c r="H239" s="411" t="n">
        <v>11746.0147706</v>
      </c>
      <c r="I239" s="411" t="n">
        <v>14.8292976825952</v>
      </c>
      <c r="J239" s="411" t="n">
        <v>47.2198104386967</v>
      </c>
      <c r="K239" s="411" t="n">
        <v>9.89614031005645</v>
      </c>
      <c r="L239" s="411" t="n">
        <v>2585.8387979</v>
      </c>
      <c r="M239" s="411" t="n">
        <v>24.8403155200698</v>
      </c>
      <c r="N239" s="411" t="n">
        <v>10.3952549223321</v>
      </c>
      <c r="O239" s="411" t="n">
        <v>23.1297159565319</v>
      </c>
      <c r="P239" s="411" t="n">
        <v>223.9666824</v>
      </c>
      <c r="Q239" s="411" t="n">
        <v>70.3171319443256</v>
      </c>
      <c r="R239" s="411" t="n">
        <v>0.900361909469281</v>
      </c>
      <c r="S239" s="411" t="n">
        <v>69.9292361766593</v>
      </c>
    </row>
    <row r="240">
      <c r="A240" s="411" t="s">
        <v>137</v>
      </c>
      <c r="B240" s="411" t="s">
        <v>138</v>
      </c>
      <c r="C240" s="411" t="s">
        <v>16</v>
      </c>
      <c r="D240" s="411" t="n">
        <v>341.2473911</v>
      </c>
      <c r="E240" s="411" t="n">
        <v>36.9275220525232</v>
      </c>
      <c r="F240" s="411" t="n">
        <v>33.0900452732549</v>
      </c>
      <c r="G240" s="411" t="n">
        <v>44.4862591955388</v>
      </c>
      <c r="H240" s="411" t="n">
        <v>510.7211933</v>
      </c>
      <c r="I240" s="411" t="n">
        <v>56.7475047454213</v>
      </c>
      <c r="J240" s="411" t="n">
        <v>49.5235651584965</v>
      </c>
      <c r="K240" s="411" t="n">
        <v>33.9752893491697</v>
      </c>
      <c r="L240" s="411" t="n">
        <v>179.3004522</v>
      </c>
      <c r="M240" s="411" t="n">
        <v>100</v>
      </c>
      <c r="N240" s="411" t="n">
        <v>17.3863895682486</v>
      </c>
      <c r="O240" s="411" t="n">
        <v>84.2549325143389</v>
      </c>
      <c r="P240" s="411"/>
      <c r="Q240" s="411"/>
      <c r="R240" s="411"/>
      <c r="S240" s="411"/>
    </row>
    <row r="241">
      <c r="A241" s="411" t="s">
        <v>137</v>
      </c>
      <c r="B241" s="411" t="s">
        <v>138</v>
      </c>
      <c r="C241" s="411" t="s">
        <v>17</v>
      </c>
      <c r="D241" s="411" t="n">
        <v>4462.8341262</v>
      </c>
      <c r="E241" s="411" t="n">
        <v>14.2170575204138</v>
      </c>
      <c r="F241" s="411" t="n">
        <v>46.1052444699008</v>
      </c>
      <c r="G241" s="411" t="n">
        <v>10.6482328863379</v>
      </c>
      <c r="H241" s="411" t="n">
        <v>3507.7851724</v>
      </c>
      <c r="I241" s="411" t="n">
        <v>14.5463467187854</v>
      </c>
      <c r="J241" s="411" t="n">
        <v>36.2386968343594</v>
      </c>
      <c r="K241" s="411" t="n">
        <v>11.8508467084221</v>
      </c>
      <c r="L241" s="411" t="n">
        <v>1495.1764587</v>
      </c>
      <c r="M241" s="411" t="n">
        <v>20.6256869565283</v>
      </c>
      <c r="N241" s="411" t="n">
        <v>15.4465691989993</v>
      </c>
      <c r="O241" s="411" t="n">
        <v>19.7716614699939</v>
      </c>
      <c r="P241" s="411" t="n">
        <v>213.8712253</v>
      </c>
      <c r="Q241" s="411" t="n">
        <v>66.4369187811535</v>
      </c>
      <c r="R241" s="411" t="n">
        <v>2.20948949674045</v>
      </c>
      <c r="S241" s="411" t="n">
        <v>66.8269265878685</v>
      </c>
    </row>
    <row r="242">
      <c r="A242" s="411" t="s">
        <v>139</v>
      </c>
      <c r="B242" s="411" t="s">
        <v>140</v>
      </c>
      <c r="C242" s="411" t="s">
        <v>16</v>
      </c>
      <c r="D242" s="411" t="n">
        <v>750.5229215</v>
      </c>
      <c r="E242" s="411" t="n">
        <v>50.6167639332513</v>
      </c>
      <c r="F242" s="411" t="n">
        <v>62.0003267204254</v>
      </c>
      <c r="G242" s="411" t="n">
        <v>28.9875104731622</v>
      </c>
      <c r="H242" s="411" t="n">
        <v>459.9915406</v>
      </c>
      <c r="I242" s="411" t="n">
        <v>54.3931985242515</v>
      </c>
      <c r="J242" s="411" t="n">
        <v>37.9996732795746</v>
      </c>
      <c r="K242" s="411" t="n">
        <v>47.2960677036623</v>
      </c>
      <c r="L242" s="411"/>
      <c r="M242" s="411"/>
      <c r="N242" s="411"/>
      <c r="O242" s="411"/>
      <c r="P242" s="411"/>
      <c r="Q242" s="411"/>
      <c r="R242" s="411"/>
      <c r="S242" s="411"/>
    </row>
    <row r="243">
      <c r="A243" s="411" t="s">
        <v>139</v>
      </c>
      <c r="B243" s="411" t="s">
        <v>140</v>
      </c>
      <c r="C243" s="411" t="s">
        <v>17</v>
      </c>
      <c r="D243" s="411" t="n">
        <v>6281.7629341</v>
      </c>
      <c r="E243" s="411" t="n">
        <v>12.1675427202355</v>
      </c>
      <c r="F243" s="411" t="n">
        <v>63.9760504155145</v>
      </c>
      <c r="G243" s="411" t="n">
        <v>9.07228106896572</v>
      </c>
      <c r="H243" s="411" t="n">
        <v>1969.568698</v>
      </c>
      <c r="I243" s="411" t="n">
        <v>23.7783179408815</v>
      </c>
      <c r="J243" s="411" t="n">
        <v>20.0588955110131</v>
      </c>
      <c r="K243" s="411" t="n">
        <v>20.0394790445258</v>
      </c>
      <c r="L243" s="411" t="n">
        <v>1205.5195959</v>
      </c>
      <c r="M243" s="411" t="n">
        <v>36.0627356086211</v>
      </c>
      <c r="N243" s="411" t="n">
        <v>12.2775060525647</v>
      </c>
      <c r="O243" s="411" t="n">
        <v>29.8605800810263</v>
      </c>
      <c r="P243" s="411" t="n">
        <v>362.0777201</v>
      </c>
      <c r="Q243" s="411" t="n">
        <v>45.5514409049326</v>
      </c>
      <c r="R243" s="411" t="n">
        <v>3.68754802090775</v>
      </c>
      <c r="S243" s="411" t="n">
        <v>47.7867867633836</v>
      </c>
    </row>
    <row r="244">
      <c r="A244" s="411" t="s">
        <v>141</v>
      </c>
      <c r="B244" s="411" t="s">
        <v>142</v>
      </c>
      <c r="C244" s="411" t="s">
        <v>16</v>
      </c>
      <c r="D244" s="411" t="n">
        <v>1214.5255162</v>
      </c>
      <c r="E244" s="411" t="n">
        <v>25.7636488630708</v>
      </c>
      <c r="F244" s="411" t="n">
        <v>48.2904470532061</v>
      </c>
      <c r="G244" s="411" t="n">
        <v>17.1003108461678</v>
      </c>
      <c r="H244" s="411" t="n">
        <v>624.966056</v>
      </c>
      <c r="I244" s="411" t="n">
        <v>31.2576190911384</v>
      </c>
      <c r="J244" s="411" t="n">
        <v>24.8491199524121</v>
      </c>
      <c r="K244" s="411" t="n">
        <v>27.8160152252267</v>
      </c>
      <c r="L244" s="411" t="n">
        <v>579.7088578</v>
      </c>
      <c r="M244" s="411" t="n">
        <v>28.6373439339592</v>
      </c>
      <c r="N244" s="411" t="n">
        <v>23.0496597481576</v>
      </c>
      <c r="O244" s="411" t="n">
        <v>21.9948223939091</v>
      </c>
      <c r="P244" s="411" t="n">
        <v>95.8425864</v>
      </c>
      <c r="Q244" s="411" t="n">
        <v>70.8739627241654</v>
      </c>
      <c r="R244" s="411" t="n">
        <v>3.81077324622415</v>
      </c>
      <c r="S244" s="411" t="n">
        <v>67.4503798575252</v>
      </c>
    </row>
    <row r="245">
      <c r="A245" s="411" t="s">
        <v>141</v>
      </c>
      <c r="B245" s="411" t="s">
        <v>142</v>
      </c>
      <c r="C245" s="411" t="s">
        <v>17</v>
      </c>
      <c r="D245" s="411" t="n">
        <v>4672.0086014</v>
      </c>
      <c r="E245" s="411" t="n">
        <v>12.5577562390741</v>
      </c>
      <c r="F245" s="411" t="n">
        <v>56.9936417440637</v>
      </c>
      <c r="G245" s="411" t="n">
        <v>8.20257504249927</v>
      </c>
      <c r="H245" s="411" t="n">
        <v>2659.265372</v>
      </c>
      <c r="I245" s="411" t="n">
        <v>16.9968811626175</v>
      </c>
      <c r="J245" s="411" t="n">
        <v>32.4402694525746</v>
      </c>
      <c r="K245" s="411" t="n">
        <v>13.3960026208099</v>
      </c>
      <c r="L245" s="411" t="n">
        <v>724.9887706</v>
      </c>
      <c r="M245" s="411" t="n">
        <v>29.3684710456029</v>
      </c>
      <c r="N245" s="411" t="n">
        <v>8.84410834510532</v>
      </c>
      <c r="O245" s="411" t="n">
        <v>29.1120282560018</v>
      </c>
      <c r="P245" s="411" t="n">
        <v>141.157983</v>
      </c>
      <c r="Q245" s="411" t="n">
        <v>60.8116646243925</v>
      </c>
      <c r="R245" s="411" t="n">
        <v>1.7219804582564</v>
      </c>
      <c r="S245" s="411" t="n">
        <v>58.1258501996668</v>
      </c>
    </row>
    <row r="246">
      <c r="A246" s="411" t="s">
        <v>143</v>
      </c>
      <c r="B246" s="411" t="s">
        <v>144</v>
      </c>
      <c r="C246" s="411" t="s">
        <v>16</v>
      </c>
      <c r="D246" s="411" t="n">
        <v>114.5339277</v>
      </c>
      <c r="E246" s="411" t="n">
        <v>43.6810265686701</v>
      </c>
      <c r="F246" s="411" t="n">
        <v>27.3300437910002</v>
      </c>
      <c r="G246" s="411" t="n">
        <v>42.4550158432119</v>
      </c>
      <c r="H246" s="411" t="n">
        <v>255.615071</v>
      </c>
      <c r="I246" s="411" t="n">
        <v>34.4915060190356</v>
      </c>
      <c r="J246" s="411" t="n">
        <v>60.9947744249901</v>
      </c>
      <c r="K246" s="411" t="n">
        <v>15.3377291036147</v>
      </c>
      <c r="L246" s="411" t="n">
        <v>48.9280016</v>
      </c>
      <c r="M246" s="411" t="n">
        <v>100</v>
      </c>
      <c r="N246" s="411" t="n">
        <v>11.6751817840097</v>
      </c>
      <c r="O246" s="411" t="n">
        <v>79.3230182792868</v>
      </c>
      <c r="P246" s="411"/>
      <c r="Q246" s="411"/>
      <c r="R246" s="411"/>
      <c r="S246" s="411"/>
    </row>
    <row r="247">
      <c r="A247" s="411" t="s">
        <v>143</v>
      </c>
      <c r="B247" s="411" t="s">
        <v>144</v>
      </c>
      <c r="C247" s="411" t="s">
        <v>17</v>
      </c>
      <c r="D247" s="411" t="n">
        <v>1913.2756902</v>
      </c>
      <c r="E247" s="411" t="n">
        <v>13.4064365147632</v>
      </c>
      <c r="F247" s="411" t="n">
        <v>60.2977679385527</v>
      </c>
      <c r="G247" s="411" t="n">
        <v>7.77948242422416</v>
      </c>
      <c r="H247" s="411" t="n">
        <v>930.6526042</v>
      </c>
      <c r="I247" s="411" t="n">
        <v>15.6891710504703</v>
      </c>
      <c r="J247" s="411" t="n">
        <v>29.3299470885951</v>
      </c>
      <c r="K247" s="411" t="n">
        <v>12.7165278828888</v>
      </c>
      <c r="L247" s="411" t="n">
        <v>305.8180264</v>
      </c>
      <c r="M247" s="411" t="n">
        <v>33.8430118891998</v>
      </c>
      <c r="N247" s="411" t="n">
        <v>9.63799649038857</v>
      </c>
      <c r="O247" s="411" t="n">
        <v>31.0577147789333</v>
      </c>
      <c r="P247" s="411" t="n">
        <v>23.2993086</v>
      </c>
      <c r="Q247" s="411" t="n">
        <v>99.9999999999999</v>
      </c>
      <c r="R247" s="411" t="n">
        <v>0.734288482463636</v>
      </c>
      <c r="S247" s="411" t="n">
        <v>99.8730421357326</v>
      </c>
    </row>
    <row r="248">
      <c r="A248" s="411" t="s">
        <v>145</v>
      </c>
      <c r="B248" s="411" t="s">
        <v>146</v>
      </c>
      <c r="C248" s="411" t="s">
        <v>16</v>
      </c>
      <c r="D248" s="411" t="n">
        <v>223.6829588</v>
      </c>
      <c r="E248" s="411" t="n">
        <v>61.5817323491703</v>
      </c>
      <c r="F248" s="411" t="n">
        <v>59.5288074161638</v>
      </c>
      <c r="G248" s="411" t="n">
        <v>36.9358596534257</v>
      </c>
      <c r="H248" s="411" t="n">
        <v>111.5227376</v>
      </c>
      <c r="I248" s="411" t="n">
        <v>79.2648790388517</v>
      </c>
      <c r="J248" s="411" t="n">
        <v>29.6795768650829</v>
      </c>
      <c r="K248" s="411" t="n">
        <v>69.3270716163203</v>
      </c>
      <c r="L248" s="411" t="n">
        <v>40.5501242</v>
      </c>
      <c r="M248" s="411" t="n">
        <v>99.9999999999999</v>
      </c>
      <c r="N248" s="411" t="n">
        <v>10.7916157187533</v>
      </c>
      <c r="O248" s="411" t="n">
        <v>100.992180627148</v>
      </c>
      <c r="P248" s="411"/>
      <c r="Q248" s="411"/>
      <c r="R248" s="411"/>
      <c r="S248" s="411"/>
    </row>
    <row r="249">
      <c r="A249" s="411" t="s">
        <v>145</v>
      </c>
      <c r="B249" s="411" t="s">
        <v>146</v>
      </c>
      <c r="C249" s="411" t="s">
        <v>17</v>
      </c>
      <c r="D249" s="411" t="n">
        <v>1233.1870272</v>
      </c>
      <c r="E249" s="411" t="n">
        <v>21.0750982926339</v>
      </c>
      <c r="F249" s="411" t="n">
        <v>58.415708193174</v>
      </c>
      <c r="G249" s="411" t="n">
        <v>13.331898818889</v>
      </c>
      <c r="H249" s="411" t="n">
        <v>582.307196</v>
      </c>
      <c r="I249" s="411" t="n">
        <v>29.8042464862192</v>
      </c>
      <c r="J249" s="411" t="n">
        <v>27.5837212766954</v>
      </c>
      <c r="K249" s="411" t="n">
        <v>25.1472614169086</v>
      </c>
      <c r="L249" s="411" t="n">
        <v>295.5595761</v>
      </c>
      <c r="M249" s="411" t="n">
        <v>30.2707721688286</v>
      </c>
      <c r="N249" s="411" t="n">
        <v>14.0005705301307</v>
      </c>
      <c r="O249" s="411" t="n">
        <v>27.4533551712245</v>
      </c>
      <c r="P249" s="411"/>
      <c r="Q249" s="411"/>
      <c r="R249" s="411"/>
      <c r="S249" s="411"/>
    </row>
    <row r="250">
      <c r="A250" s="411" t="s">
        <v>147</v>
      </c>
      <c r="B250" s="411" t="s">
        <v>148</v>
      </c>
      <c r="C250" s="411" t="s">
        <v>16</v>
      </c>
      <c r="D250" s="411" t="n">
        <v>128.8979213</v>
      </c>
      <c r="E250" s="411" t="n">
        <v>41.0292433875598</v>
      </c>
      <c r="F250" s="411" t="n">
        <v>54.1502636613396</v>
      </c>
      <c r="G250" s="411" t="n">
        <v>23.5702656149677</v>
      </c>
      <c r="H250" s="411" t="n">
        <v>109.1395555</v>
      </c>
      <c r="I250" s="411" t="n">
        <v>36.2596020950886</v>
      </c>
      <c r="J250" s="411" t="n">
        <v>45.8497363386604</v>
      </c>
      <c r="K250" s="411" t="n">
        <v>27.8373704963294</v>
      </c>
      <c r="L250" s="411"/>
      <c r="M250" s="411"/>
      <c r="N250" s="411"/>
      <c r="O250" s="411"/>
      <c r="P250" s="411"/>
      <c r="Q250" s="411"/>
      <c r="R250" s="411"/>
      <c r="S250" s="411"/>
    </row>
    <row r="251">
      <c r="A251" s="411" t="s">
        <v>147</v>
      </c>
      <c r="B251" s="411" t="s">
        <v>148</v>
      </c>
      <c r="C251" s="411" t="s">
        <v>17</v>
      </c>
      <c r="D251" s="411" t="n">
        <v>1509.1139965</v>
      </c>
      <c r="E251" s="411" t="n">
        <v>11.0949303869166</v>
      </c>
      <c r="F251" s="411" t="n">
        <v>62.3711260991129</v>
      </c>
      <c r="G251" s="411" t="n">
        <v>7.58418876395122</v>
      </c>
      <c r="H251" s="411" t="n">
        <v>639.9223034</v>
      </c>
      <c r="I251" s="411" t="n">
        <v>18.1965734732012</v>
      </c>
      <c r="J251" s="411" t="n">
        <v>26.4477532986662</v>
      </c>
      <c r="K251" s="411" t="n">
        <v>15.3370349239345</v>
      </c>
      <c r="L251" s="411" t="n">
        <v>234.6047192</v>
      </c>
      <c r="M251" s="411" t="n">
        <v>24.0597108220005</v>
      </c>
      <c r="N251" s="411" t="n">
        <v>9.6961267065355</v>
      </c>
      <c r="O251" s="411" t="n">
        <v>22.9053773317128</v>
      </c>
      <c r="P251" s="411" t="n">
        <v>35.9304892</v>
      </c>
      <c r="Q251" s="411" t="n">
        <v>57.4904140603952</v>
      </c>
      <c r="R251" s="411" t="n">
        <v>1.48499389568548</v>
      </c>
      <c r="S251" s="411" t="n">
        <v>57.9471882900355</v>
      </c>
    </row>
    <row r="252">
      <c r="A252" s="411" t="s">
        <v>149</v>
      </c>
      <c r="B252" s="411" t="s">
        <v>150</v>
      </c>
      <c r="C252" s="411" t="s">
        <v>16</v>
      </c>
      <c r="D252" s="411" t="n">
        <v>411.4007621</v>
      </c>
      <c r="E252" s="411" t="n">
        <v>31.0270594061044</v>
      </c>
      <c r="F252" s="411" t="n">
        <v>87.0953549155855</v>
      </c>
      <c r="G252" s="411" t="n">
        <v>8.1504243515344</v>
      </c>
      <c r="H252" s="411" t="n">
        <v>23.4742473</v>
      </c>
      <c r="I252" s="411" t="n">
        <v>100</v>
      </c>
      <c r="J252" s="411" t="n">
        <v>4.96960163499348</v>
      </c>
      <c r="K252" s="411" t="n">
        <v>100.646081890302</v>
      </c>
      <c r="L252" s="411" t="n">
        <v>37.481711</v>
      </c>
      <c r="M252" s="411" t="n">
        <v>70.2088284174404</v>
      </c>
      <c r="N252" s="411" t="n">
        <v>7.93504344942099</v>
      </c>
      <c r="O252" s="411" t="n">
        <v>66.727299589786</v>
      </c>
      <c r="P252" s="411"/>
      <c r="Q252" s="411"/>
      <c r="R252" s="411"/>
      <c r="S252" s="411"/>
    </row>
    <row r="253">
      <c r="A253" s="411" t="s">
        <v>149</v>
      </c>
      <c r="B253" s="411" t="s">
        <v>150</v>
      </c>
      <c r="C253" s="411" t="s">
        <v>17</v>
      </c>
      <c r="D253" s="411" t="n">
        <v>2459.6344575</v>
      </c>
      <c r="E253" s="411" t="n">
        <v>10.2112138793873</v>
      </c>
      <c r="F253" s="411" t="n">
        <v>59.0570613218634</v>
      </c>
      <c r="G253" s="411" t="n">
        <v>7.48713296728954</v>
      </c>
      <c r="H253" s="411" t="n">
        <v>1437.2499535</v>
      </c>
      <c r="I253" s="411" t="n">
        <v>13.4648984163574</v>
      </c>
      <c r="J253" s="411" t="n">
        <v>34.5090947884051</v>
      </c>
      <c r="K253" s="411" t="n">
        <v>12.4454015775245</v>
      </c>
      <c r="L253" s="411" t="n">
        <v>199.5039243</v>
      </c>
      <c r="M253" s="411" t="n">
        <v>35.0761406315613</v>
      </c>
      <c r="N253" s="411" t="n">
        <v>4.79018963789967</v>
      </c>
      <c r="O253" s="411" t="n">
        <v>32.9768686949144</v>
      </c>
      <c r="P253" s="411" t="n">
        <v>68.455635</v>
      </c>
      <c r="Q253" s="411" t="n">
        <v>71.5507316039461</v>
      </c>
      <c r="R253" s="411" t="n">
        <v>1.64365425183189</v>
      </c>
      <c r="S253" s="411" t="n">
        <v>72.5568111694413</v>
      </c>
    </row>
    <row r="254">
      <c r="A254" s="411" t="s">
        <v>151</v>
      </c>
      <c r="B254" s="411" t="s">
        <v>152</v>
      </c>
      <c r="C254" s="411" t="s">
        <v>16</v>
      </c>
      <c r="D254" s="411" t="n">
        <v>529.8079956</v>
      </c>
      <c r="E254" s="411" t="n">
        <v>29.5406347015477</v>
      </c>
      <c r="F254" s="411" t="n">
        <v>59.1109980506181</v>
      </c>
      <c r="G254" s="411" t="n">
        <v>17.8343774630052</v>
      </c>
      <c r="H254" s="411" t="n">
        <v>327.2591467</v>
      </c>
      <c r="I254" s="411" t="n">
        <v>31.3935416400185</v>
      </c>
      <c r="J254" s="411" t="n">
        <v>36.5125006479435</v>
      </c>
      <c r="K254" s="411" t="n">
        <v>28.5380038877999</v>
      </c>
      <c r="L254" s="411" t="n">
        <v>39.2262939</v>
      </c>
      <c r="M254" s="411" t="n">
        <v>70.2864885449816</v>
      </c>
      <c r="N254" s="411" t="n">
        <v>4.37650130143841</v>
      </c>
      <c r="O254" s="411" t="n">
        <v>70.4978910203828</v>
      </c>
      <c r="P254" s="411"/>
      <c r="Q254" s="411"/>
      <c r="R254" s="411"/>
      <c r="S254" s="411"/>
    </row>
    <row r="255">
      <c r="A255" s="411" t="s">
        <v>151</v>
      </c>
      <c r="B255" s="411" t="s">
        <v>152</v>
      </c>
      <c r="C255" s="411" t="s">
        <v>17</v>
      </c>
      <c r="D255" s="411" t="n">
        <v>1978.7750736</v>
      </c>
      <c r="E255" s="411" t="n">
        <v>11.35759765365</v>
      </c>
      <c r="F255" s="411" t="n">
        <v>50.9618240588133</v>
      </c>
      <c r="G255" s="411" t="n">
        <v>7.85269751591672</v>
      </c>
      <c r="H255" s="411" t="n">
        <v>1585.2861989</v>
      </c>
      <c r="I255" s="411" t="n">
        <v>13.6307194114132</v>
      </c>
      <c r="J255" s="411" t="n">
        <v>40.8278219334078</v>
      </c>
      <c r="K255" s="411" t="n">
        <v>10.6947253370554</v>
      </c>
      <c r="L255" s="411" t="n">
        <v>318.796357</v>
      </c>
      <c r="M255" s="411" t="n">
        <v>26.8391339990854</v>
      </c>
      <c r="N255" s="411" t="n">
        <v>8.21035400777885</v>
      </c>
      <c r="O255" s="411" t="n">
        <v>26.3745646343037</v>
      </c>
      <c r="P255" s="411"/>
      <c r="Q255" s="411"/>
      <c r="R255" s="411"/>
      <c r="S255" s="411"/>
    </row>
    <row r="256">
      <c r="A256" s="411" t="s">
        <v>153</v>
      </c>
      <c r="B256" s="411" t="s">
        <v>154</v>
      </c>
      <c r="C256" s="411" t="s">
        <v>16</v>
      </c>
      <c r="D256" s="411" t="n">
        <v>481.695181</v>
      </c>
      <c r="E256" s="411" t="n">
        <v>35.1958847440232</v>
      </c>
      <c r="F256" s="411" t="n">
        <v>78.4714237528361</v>
      </c>
      <c r="G256" s="411" t="n">
        <v>12.7775097878932</v>
      </c>
      <c r="H256" s="411" t="n">
        <v>109.0185566</v>
      </c>
      <c r="I256" s="411" t="n">
        <v>73.5545220784675</v>
      </c>
      <c r="J256" s="411" t="n">
        <v>17.7598649297701</v>
      </c>
      <c r="K256" s="411" t="n">
        <v>55.6374235451794</v>
      </c>
      <c r="L256" s="411" t="n">
        <v>23.134155</v>
      </c>
      <c r="M256" s="411" t="n">
        <v>99.9999999999998</v>
      </c>
      <c r="N256" s="411" t="n">
        <v>3.76871131739387</v>
      </c>
      <c r="O256" s="411" t="n">
        <v>103.83758984184</v>
      </c>
      <c r="P256" s="411"/>
      <c r="Q256" s="411"/>
      <c r="R256" s="411"/>
      <c r="S256" s="411"/>
    </row>
    <row r="257">
      <c r="A257" s="411" t="s">
        <v>153</v>
      </c>
      <c r="B257" s="411" t="s">
        <v>154</v>
      </c>
      <c r="C257" s="411" t="s">
        <v>17</v>
      </c>
      <c r="D257" s="411" t="n">
        <v>3422.9744972</v>
      </c>
      <c r="E257" s="411" t="n">
        <v>10.5039092814268</v>
      </c>
      <c r="F257" s="411" t="n">
        <v>66.3387434886617</v>
      </c>
      <c r="G257" s="411" t="n">
        <v>6.30889634356726</v>
      </c>
      <c r="H257" s="411" t="n">
        <v>1312.3708167</v>
      </c>
      <c r="I257" s="411" t="n">
        <v>16.4184278740512</v>
      </c>
      <c r="J257" s="411" t="n">
        <v>25.4343206594974</v>
      </c>
      <c r="K257" s="411" t="n">
        <v>16.0138104854109</v>
      </c>
      <c r="L257" s="411" t="n">
        <v>367.7106088</v>
      </c>
      <c r="M257" s="411" t="n">
        <v>30.7882666809256</v>
      </c>
      <c r="N257" s="411" t="n">
        <v>7.12639249144179</v>
      </c>
      <c r="O257" s="411" t="n">
        <v>30.3458758189784</v>
      </c>
      <c r="P257" s="411" t="n">
        <v>56.786301</v>
      </c>
      <c r="Q257" s="411" t="n">
        <v>70.8805942859696</v>
      </c>
      <c r="R257" s="411" t="n">
        <v>1.10054336039911</v>
      </c>
      <c r="S257" s="411" t="n">
        <v>71.2572638709648</v>
      </c>
    </row>
    <row r="258">
      <c r="A258" s="411" t="s">
        <v>155</v>
      </c>
      <c r="B258" s="411" t="s">
        <v>156</v>
      </c>
      <c r="C258" s="411" t="s">
        <v>16</v>
      </c>
      <c r="D258" s="411" t="n">
        <v>861.7483527</v>
      </c>
      <c r="E258" s="411" t="n">
        <v>22.8929329460396</v>
      </c>
      <c r="F258" s="411" t="n">
        <v>62.6618496417294</v>
      </c>
      <c r="G258" s="411" t="n">
        <v>15.1373651104688</v>
      </c>
      <c r="H258" s="411" t="n">
        <v>398.5730907</v>
      </c>
      <c r="I258" s="411" t="n">
        <v>42.672695908263</v>
      </c>
      <c r="J258" s="411" t="n">
        <v>28.9821581932022</v>
      </c>
      <c r="K258" s="411" t="n">
        <v>33.6529095167314</v>
      </c>
      <c r="L258" s="411" t="n">
        <v>114.9146175</v>
      </c>
      <c r="M258" s="411" t="n">
        <v>57.6696736350274</v>
      </c>
      <c r="N258" s="411" t="n">
        <v>8.35599216506845</v>
      </c>
      <c r="O258" s="411" t="n">
        <v>56.7713181245052</v>
      </c>
      <c r="P258" s="411"/>
      <c r="Q258" s="411"/>
      <c r="R258" s="411"/>
      <c r="S258" s="411"/>
    </row>
    <row r="259">
      <c r="A259" s="411" t="s">
        <v>155</v>
      </c>
      <c r="B259" s="411" t="s">
        <v>156</v>
      </c>
      <c r="C259" s="411" t="s">
        <v>17</v>
      </c>
      <c r="D259" s="411" t="n">
        <v>2997.3328055</v>
      </c>
      <c r="E259" s="411" t="n">
        <v>17.2109918100852</v>
      </c>
      <c r="F259" s="411" t="n">
        <v>58.2734749886342</v>
      </c>
      <c r="G259" s="411" t="n">
        <v>11.770361470176</v>
      </c>
      <c r="H259" s="411" t="n">
        <v>1682.1797712</v>
      </c>
      <c r="I259" s="411" t="n">
        <v>22.0234976296198</v>
      </c>
      <c r="J259" s="411" t="n">
        <v>32.7045634183613</v>
      </c>
      <c r="K259" s="411" t="n">
        <v>17.156964229459</v>
      </c>
      <c r="L259" s="411" t="n">
        <v>464.050264</v>
      </c>
      <c r="M259" s="411" t="n">
        <v>37.0089337421425</v>
      </c>
      <c r="N259" s="411" t="n">
        <v>9.0219615930044</v>
      </c>
      <c r="O259" s="411" t="n">
        <v>34.4777922259549</v>
      </c>
      <c r="P259" s="411"/>
      <c r="Q259" s="411"/>
      <c r="R259" s="411"/>
      <c r="S259" s="411"/>
    </row>
    <row r="260">
      <c r="A260" s="411" t="s">
        <v>157</v>
      </c>
      <c r="B260" s="411" t="s">
        <v>158</v>
      </c>
      <c r="C260" s="411" t="s">
        <v>16</v>
      </c>
      <c r="D260" s="411" t="n">
        <v>1923.3211768</v>
      </c>
      <c r="E260" s="411" t="n">
        <v>27.6474705810882</v>
      </c>
      <c r="F260" s="411" t="n">
        <v>75.5438788881005</v>
      </c>
      <c r="G260" s="411" t="n">
        <v>10.4850693936542</v>
      </c>
      <c r="H260" s="411" t="n">
        <v>345.2487329</v>
      </c>
      <c r="I260" s="411" t="n">
        <v>37.6615987679939</v>
      </c>
      <c r="J260" s="411" t="n">
        <v>13.5606204408677</v>
      </c>
      <c r="K260" s="411" t="n">
        <v>37.7324213027793</v>
      </c>
      <c r="L260" s="411" t="n">
        <v>107.3440762</v>
      </c>
      <c r="M260" s="411" t="n">
        <v>70.8326267200129</v>
      </c>
      <c r="N260" s="411" t="n">
        <v>4.21624219065679</v>
      </c>
      <c r="O260" s="411" t="n">
        <v>72.1709064715532</v>
      </c>
      <c r="P260" s="411" t="n">
        <v>170.0516239</v>
      </c>
      <c r="Q260" s="411" t="n">
        <v>80.2172976965547</v>
      </c>
      <c r="R260" s="411" t="n">
        <v>6.6792584803751</v>
      </c>
      <c r="S260" s="411" t="n">
        <v>78.3003169132496</v>
      </c>
    </row>
    <row r="261">
      <c r="A261" s="411" t="s">
        <v>157</v>
      </c>
      <c r="B261" s="411" t="s">
        <v>158</v>
      </c>
      <c r="C261" s="411" t="s">
        <v>17</v>
      </c>
      <c r="D261" s="411" t="n">
        <v>4962.5037318</v>
      </c>
      <c r="E261" s="411" t="n">
        <v>12.7870366247359</v>
      </c>
      <c r="F261" s="411" t="n">
        <v>59.2014214477242</v>
      </c>
      <c r="G261" s="411" t="n">
        <v>7.72510836192378</v>
      </c>
      <c r="H261" s="411" t="n">
        <v>2498.779643</v>
      </c>
      <c r="I261" s="411" t="n">
        <v>15.2483203500439</v>
      </c>
      <c r="J261" s="411" t="n">
        <v>29.8098126964187</v>
      </c>
      <c r="K261" s="411" t="n">
        <v>14.5020439687315</v>
      </c>
      <c r="L261" s="411" t="n">
        <v>593.8698078</v>
      </c>
      <c r="M261" s="411" t="n">
        <v>31.8869238237534</v>
      </c>
      <c r="N261" s="411" t="n">
        <v>7.08471744844296</v>
      </c>
      <c r="O261" s="411" t="n">
        <v>31.5603286781282</v>
      </c>
      <c r="P261" s="411" t="n">
        <v>327.253203</v>
      </c>
      <c r="Q261" s="411" t="n">
        <v>45.3288301082409</v>
      </c>
      <c r="R261" s="411" t="n">
        <v>3.90404840741416</v>
      </c>
      <c r="S261" s="411" t="n">
        <v>45.1366493346431</v>
      </c>
    </row>
    <row r="262">
      <c r="A262" s="411" t="s">
        <v>159</v>
      </c>
      <c r="B262" s="411" t="s">
        <v>160</v>
      </c>
      <c r="C262" s="411" t="s">
        <v>16</v>
      </c>
      <c r="D262" s="411" t="n">
        <v>439.7942894</v>
      </c>
      <c r="E262" s="411" t="n">
        <v>35.2949049900259</v>
      </c>
      <c r="F262" s="411" t="n">
        <v>68.6591085655312</v>
      </c>
      <c r="G262" s="411" t="n">
        <v>16.2605014741171</v>
      </c>
      <c r="H262" s="411" t="n">
        <v>200.7533358</v>
      </c>
      <c r="I262" s="411" t="n">
        <v>47.3549078952453</v>
      </c>
      <c r="J262" s="411" t="n">
        <v>31.3408914344688</v>
      </c>
      <c r="K262" s="411" t="n">
        <v>35.6222010588229</v>
      </c>
      <c r="L262" s="411"/>
      <c r="M262" s="411"/>
      <c r="N262" s="411"/>
      <c r="O262" s="411"/>
      <c r="P262" s="411"/>
      <c r="Q262" s="411"/>
      <c r="R262" s="411"/>
      <c r="S262" s="411"/>
    </row>
    <row r="263">
      <c r="A263" s="411" t="s">
        <v>159</v>
      </c>
      <c r="B263" s="411" t="s">
        <v>160</v>
      </c>
      <c r="C263" s="411" t="s">
        <v>17</v>
      </c>
      <c r="D263" s="411" t="n">
        <v>4694.8819611</v>
      </c>
      <c r="E263" s="411" t="n">
        <v>9.11584094923597</v>
      </c>
      <c r="F263" s="411" t="n">
        <v>74.0127304630079</v>
      </c>
      <c r="G263" s="411" t="n">
        <v>4.13360235179046</v>
      </c>
      <c r="H263" s="411" t="n">
        <v>1232.8370605</v>
      </c>
      <c r="I263" s="411" t="n">
        <v>17.0171300314483</v>
      </c>
      <c r="J263" s="411" t="n">
        <v>19.4351291085953</v>
      </c>
      <c r="K263" s="411" t="n">
        <v>14.0500624490798</v>
      </c>
      <c r="L263" s="411" t="n">
        <v>327.0754192</v>
      </c>
      <c r="M263" s="411" t="n">
        <v>26.0469092117784</v>
      </c>
      <c r="N263" s="411" t="n">
        <v>5.15619882308034</v>
      </c>
      <c r="O263" s="411" t="n">
        <v>27.1672735597808</v>
      </c>
      <c r="P263" s="411" t="n">
        <v>88.5493755</v>
      </c>
      <c r="Q263" s="411" t="n">
        <v>49.6558456441446</v>
      </c>
      <c r="R263" s="411" t="n">
        <v>1.39594160531645</v>
      </c>
      <c r="S263" s="411" t="n">
        <v>49.0515533199964</v>
      </c>
    </row>
    <row r="264">
      <c r="A264" s="411" t="s">
        <v>161</v>
      </c>
      <c r="B264" s="411" t="s">
        <v>162</v>
      </c>
      <c r="C264" s="411" t="s">
        <v>16</v>
      </c>
      <c r="D264" s="411" t="n">
        <v>1798.9556602</v>
      </c>
      <c r="E264" s="411" t="n">
        <v>37.244698678881</v>
      </c>
      <c r="F264" s="411" t="n">
        <v>50.0572420855922</v>
      </c>
      <c r="G264" s="411" t="n">
        <v>24.8741861154108</v>
      </c>
      <c r="H264" s="411" t="n">
        <v>751.0525785</v>
      </c>
      <c r="I264" s="411" t="n">
        <v>40.2824084094337</v>
      </c>
      <c r="J264" s="411" t="n">
        <v>20.8985810894322</v>
      </c>
      <c r="K264" s="411" t="n">
        <v>34.3194615058462</v>
      </c>
      <c r="L264" s="411" t="n">
        <v>1043.788753</v>
      </c>
      <c r="M264" s="411" t="n">
        <v>45.2854436193795</v>
      </c>
      <c r="N264" s="411" t="n">
        <v>29.0441768249756</v>
      </c>
      <c r="O264" s="411" t="n">
        <v>38.8769014073849</v>
      </c>
      <c r="P264" s="411"/>
      <c r="Q264" s="411"/>
      <c r="R264" s="411"/>
      <c r="S264" s="411"/>
    </row>
    <row r="265">
      <c r="A265" s="411" t="s">
        <v>161</v>
      </c>
      <c r="B265" s="411" t="s">
        <v>162</v>
      </c>
      <c r="C265" s="411" t="s">
        <v>17</v>
      </c>
      <c r="D265" s="411" t="n">
        <v>6434.9434998</v>
      </c>
      <c r="E265" s="411" t="n">
        <v>12.2359791917227</v>
      </c>
      <c r="F265" s="411" t="n">
        <v>63.6805820178942</v>
      </c>
      <c r="G265" s="411" t="n">
        <v>8.633553255093</v>
      </c>
      <c r="H265" s="411" t="n">
        <v>2855.3696963</v>
      </c>
      <c r="I265" s="411" t="n">
        <v>17.347203391153</v>
      </c>
      <c r="J265" s="411" t="n">
        <v>28.2569076390948</v>
      </c>
      <c r="K265" s="411" t="n">
        <v>16.1265453686982</v>
      </c>
      <c r="L265" s="411" t="n">
        <v>738.1448707</v>
      </c>
      <c r="M265" s="411" t="n">
        <v>35.8564407265261</v>
      </c>
      <c r="N265" s="411" t="n">
        <v>7.3047253610168</v>
      </c>
      <c r="O265" s="411" t="n">
        <v>33.0228172923979</v>
      </c>
      <c r="P265" s="411" t="n">
        <v>76.5744186</v>
      </c>
      <c r="Q265" s="411" t="n">
        <v>73.8128182341405</v>
      </c>
      <c r="R265" s="411" t="n">
        <v>0.757784981994235</v>
      </c>
      <c r="S265" s="411" t="n">
        <v>71.9710887138788</v>
      </c>
    </row>
    <row r="266">
      <c r="A266" s="411" t="s">
        <v>163</v>
      </c>
      <c r="B266" s="411" t="s">
        <v>164</v>
      </c>
      <c r="C266" s="411" t="s">
        <v>16</v>
      </c>
      <c r="D266" s="411" t="n">
        <v>355.8176354</v>
      </c>
      <c r="E266" s="411" t="n">
        <v>27.6938522322265</v>
      </c>
      <c r="F266" s="411" t="n">
        <v>74.6485674107918</v>
      </c>
      <c r="G266" s="411" t="n">
        <v>14.4462939768696</v>
      </c>
      <c r="H266" s="411" t="n">
        <v>95.8795458</v>
      </c>
      <c r="I266" s="411" t="n">
        <v>59.6391243514726</v>
      </c>
      <c r="J266" s="411" t="n">
        <v>20.1149971949013</v>
      </c>
      <c r="K266" s="411" t="n">
        <v>53.4120241713679</v>
      </c>
      <c r="L266" s="411"/>
      <c r="M266" s="411"/>
      <c r="N266" s="411"/>
      <c r="O266" s="411"/>
      <c r="P266" s="411" t="n">
        <v>24.9598368</v>
      </c>
      <c r="Q266" s="411" t="n">
        <v>100</v>
      </c>
      <c r="R266" s="411" t="n">
        <v>5.23643539430694</v>
      </c>
      <c r="S266" s="411" t="n">
        <v>93.8405709970116</v>
      </c>
    </row>
    <row r="267">
      <c r="A267" s="411" t="s">
        <v>163</v>
      </c>
      <c r="B267" s="411" t="s">
        <v>164</v>
      </c>
      <c r="C267" s="411" t="s">
        <v>17</v>
      </c>
      <c r="D267" s="411" t="n">
        <v>2810.3468769</v>
      </c>
      <c r="E267" s="411" t="n">
        <v>11.1633966350058</v>
      </c>
      <c r="F267" s="411" t="n">
        <v>69.928955820648</v>
      </c>
      <c r="G267" s="411" t="n">
        <v>6.76709977679558</v>
      </c>
      <c r="H267" s="411" t="n">
        <v>802.8900234</v>
      </c>
      <c r="I267" s="411" t="n">
        <v>20.9677231333727</v>
      </c>
      <c r="J267" s="411" t="n">
        <v>19.9780537543855</v>
      </c>
      <c r="K267" s="411" t="n">
        <v>19.1543264271059</v>
      </c>
      <c r="L267" s="411" t="n">
        <v>255.3947956</v>
      </c>
      <c r="M267" s="411" t="n">
        <v>32.6974127692406</v>
      </c>
      <c r="N267" s="411" t="n">
        <v>6.35490640857687</v>
      </c>
      <c r="O267" s="411" t="n">
        <v>34.7597974432451</v>
      </c>
      <c r="P267" s="411" t="n">
        <v>150.2283656</v>
      </c>
      <c r="Q267" s="411" t="n">
        <v>50.7792015693818</v>
      </c>
      <c r="R267" s="411" t="n">
        <v>3.73808401638968</v>
      </c>
      <c r="S267" s="411" t="n">
        <v>48.8437552817106</v>
      </c>
    </row>
    <row r="268">
      <c r="A268" s="411" t="s">
        <v>165</v>
      </c>
      <c r="B268" s="411" t="s">
        <v>166</v>
      </c>
      <c r="C268" s="411" t="s">
        <v>16</v>
      </c>
      <c r="D268" s="411" t="n">
        <v>398.0952628</v>
      </c>
      <c r="E268" s="411" t="n">
        <v>39.3340058791209</v>
      </c>
      <c r="F268" s="411" t="n">
        <v>69.8251621172803</v>
      </c>
      <c r="G268" s="411" t="n">
        <v>20.6926221781527</v>
      </c>
      <c r="H268" s="411" t="n">
        <v>172.0362639</v>
      </c>
      <c r="I268" s="411" t="n">
        <v>56.0244341019611</v>
      </c>
      <c r="J268" s="411" t="n">
        <v>30.1748378827197</v>
      </c>
      <c r="K268" s="411" t="n">
        <v>47.8831304359244</v>
      </c>
      <c r="L268" s="411"/>
      <c r="M268" s="411"/>
      <c r="N268" s="411"/>
      <c r="O268" s="411"/>
      <c r="P268" s="411"/>
      <c r="Q268" s="411"/>
      <c r="R268" s="411"/>
      <c r="S268" s="411"/>
    </row>
    <row r="269">
      <c r="A269" s="411" t="s">
        <v>165</v>
      </c>
      <c r="B269" s="411" t="s">
        <v>166</v>
      </c>
      <c r="C269" s="411" t="s">
        <v>17</v>
      </c>
      <c r="D269" s="411" t="n">
        <v>3878.1811123</v>
      </c>
      <c r="E269" s="411" t="n">
        <v>12.7075980270809</v>
      </c>
      <c r="F269" s="411" t="n">
        <v>49.0897106076149</v>
      </c>
      <c r="G269" s="411" t="n">
        <v>8.87166746297867</v>
      </c>
      <c r="H269" s="411" t="n">
        <v>2106.0796623</v>
      </c>
      <c r="I269" s="411" t="n">
        <v>17.2098952024809</v>
      </c>
      <c r="J269" s="411" t="n">
        <v>26.6585902373124</v>
      </c>
      <c r="K269" s="411" t="n">
        <v>15.1693796159453</v>
      </c>
      <c r="L269" s="411" t="n">
        <v>1757.4774323</v>
      </c>
      <c r="M269" s="411" t="n">
        <v>17.2390577449132</v>
      </c>
      <c r="N269" s="411" t="n">
        <v>22.2460107078019</v>
      </c>
      <c r="O269" s="411" t="n">
        <v>16.753332526865</v>
      </c>
      <c r="P269" s="411" t="n">
        <v>158.4532269</v>
      </c>
      <c r="Q269" s="411" t="n">
        <v>49.3876846455584</v>
      </c>
      <c r="R269" s="411" t="n">
        <v>2.00568844727075</v>
      </c>
      <c r="S269" s="411" t="n">
        <v>50.8659291015381</v>
      </c>
    </row>
    <row r="270">
      <c r="A270" s="411" t="s">
        <v>167</v>
      </c>
      <c r="B270" s="411" t="s">
        <v>168</v>
      </c>
      <c r="C270" s="411" t="s">
        <v>16</v>
      </c>
      <c r="D270" s="411" t="n">
        <v>726.7021591</v>
      </c>
      <c r="E270" s="411" t="n">
        <v>30.3514559674628</v>
      </c>
      <c r="F270" s="411" t="n">
        <v>68.4114239186253</v>
      </c>
      <c r="G270" s="411" t="n">
        <v>17.1853650936011</v>
      </c>
      <c r="H270" s="411" t="n">
        <v>295.6502633</v>
      </c>
      <c r="I270" s="411" t="n">
        <v>53.2628520324591</v>
      </c>
      <c r="J270" s="411" t="n">
        <v>27.8323866813863</v>
      </c>
      <c r="K270" s="411" t="n">
        <v>43.043686278384</v>
      </c>
      <c r="L270" s="411" t="n">
        <v>39.9002212</v>
      </c>
      <c r="M270" s="411" t="n">
        <v>99.9999999999998</v>
      </c>
      <c r="N270" s="411" t="n">
        <v>3.75618939998842</v>
      </c>
      <c r="O270" s="411" t="n">
        <v>97.2631423671457</v>
      </c>
      <c r="P270" s="411"/>
      <c r="Q270" s="411"/>
      <c r="R270" s="411"/>
      <c r="S270" s="411"/>
    </row>
    <row r="271">
      <c r="A271" s="411" t="s">
        <v>167</v>
      </c>
      <c r="B271" s="411" t="s">
        <v>168</v>
      </c>
      <c r="C271" s="411" t="s">
        <v>17</v>
      </c>
      <c r="D271" s="411" t="n">
        <v>4467.3146075</v>
      </c>
      <c r="E271" s="411" t="n">
        <v>11.0904053750568</v>
      </c>
      <c r="F271" s="411" t="n">
        <v>55.6910360549497</v>
      </c>
      <c r="G271" s="411" t="n">
        <v>8.5496130428594</v>
      </c>
      <c r="H271" s="411" t="n">
        <v>2235.8703015</v>
      </c>
      <c r="I271" s="411" t="n">
        <v>17.2910801002816</v>
      </c>
      <c r="J271" s="411" t="n">
        <v>27.8731059966047</v>
      </c>
      <c r="K271" s="411" t="n">
        <v>14.8807828239079</v>
      </c>
      <c r="L271" s="411" t="n">
        <v>1067.8099431</v>
      </c>
      <c r="M271" s="411" t="n">
        <v>19.6876835604642</v>
      </c>
      <c r="N271" s="411" t="n">
        <v>13.3116754170791</v>
      </c>
      <c r="O271" s="411" t="n">
        <v>17.1196773683353</v>
      </c>
      <c r="P271" s="411" t="n">
        <v>250.6095639</v>
      </c>
      <c r="Q271" s="411" t="n">
        <v>47.0485971922204</v>
      </c>
      <c r="R271" s="411" t="n">
        <v>3.12418253136655</v>
      </c>
      <c r="S271" s="411" t="n">
        <v>47.3661916868228</v>
      </c>
    </row>
    <row r="272">
      <c r="A272" s="411" t="s">
        <v>169</v>
      </c>
      <c r="B272" s="411" t="s">
        <v>170</v>
      </c>
      <c r="C272" s="411" t="s">
        <v>16</v>
      </c>
      <c r="D272" s="411" t="n">
        <v>810.5938564</v>
      </c>
      <c r="E272" s="411" t="n">
        <v>28.0008936384865</v>
      </c>
      <c r="F272" s="411" t="n">
        <v>70.1077205922291</v>
      </c>
      <c r="G272" s="411" t="n">
        <v>15.8590041079923</v>
      </c>
      <c r="H272" s="411" t="n">
        <v>222.1304358</v>
      </c>
      <c r="I272" s="411" t="n">
        <v>45.9961750004665</v>
      </c>
      <c r="J272" s="411" t="n">
        <v>19.211912852707</v>
      </c>
      <c r="K272" s="411" t="n">
        <v>41.7107329185822</v>
      </c>
      <c r="L272" s="411" t="n">
        <v>123.4876764</v>
      </c>
      <c r="M272" s="411" t="n">
        <v>100</v>
      </c>
      <c r="N272" s="411" t="n">
        <v>10.6803665550639</v>
      </c>
      <c r="O272" s="411" t="n">
        <v>93.5462327509025</v>
      </c>
      <c r="P272" s="411"/>
      <c r="Q272" s="411"/>
      <c r="R272" s="411"/>
      <c r="S272" s="411"/>
    </row>
    <row r="273">
      <c r="A273" s="411" t="s">
        <v>169</v>
      </c>
      <c r="B273" s="411" t="s">
        <v>170</v>
      </c>
      <c r="C273" s="411" t="s">
        <v>17</v>
      </c>
      <c r="D273" s="411" t="n">
        <v>3901.3987499</v>
      </c>
      <c r="E273" s="411" t="n">
        <v>12.7912628896223</v>
      </c>
      <c r="F273" s="411" t="n">
        <v>62.5240486221985</v>
      </c>
      <c r="G273" s="411" t="n">
        <v>7.87367268536137</v>
      </c>
      <c r="H273" s="411" t="n">
        <v>1701.771266</v>
      </c>
      <c r="I273" s="411" t="n">
        <v>19.1683837993494</v>
      </c>
      <c r="J273" s="411" t="n">
        <v>27.2726876179913</v>
      </c>
      <c r="K273" s="411" t="n">
        <v>15.5614708121356</v>
      </c>
      <c r="L273" s="411" t="n">
        <v>499.0726023</v>
      </c>
      <c r="M273" s="411" t="n">
        <v>26.1798178555134</v>
      </c>
      <c r="N273" s="411" t="n">
        <v>7.99816723502363</v>
      </c>
      <c r="O273" s="411" t="n">
        <v>25.8535118694097</v>
      </c>
      <c r="P273" s="411" t="n">
        <v>137.5944299</v>
      </c>
      <c r="Q273" s="411" t="n">
        <v>72.3869330514822</v>
      </c>
      <c r="R273" s="411" t="n">
        <v>2.2050965247866</v>
      </c>
      <c r="S273" s="411" t="n">
        <v>73.7606688301713</v>
      </c>
    </row>
    <row r="274">
      <c r="A274" s="411" t="s">
        <v>171</v>
      </c>
      <c r="B274" s="411" t="s">
        <v>172</v>
      </c>
      <c r="C274" s="411" t="s">
        <v>16</v>
      </c>
      <c r="D274" s="411" t="n">
        <v>406.6093232</v>
      </c>
      <c r="E274" s="411" t="n">
        <v>64.0650631019669</v>
      </c>
      <c r="F274" s="411" t="n">
        <v>20.1742395242285</v>
      </c>
      <c r="G274" s="411" t="n">
        <v>56.5815820136823</v>
      </c>
      <c r="H274" s="411" t="n">
        <v>1076.9244383</v>
      </c>
      <c r="I274" s="411" t="n">
        <v>32.726627581045</v>
      </c>
      <c r="J274" s="411" t="n">
        <v>53.4324481218867</v>
      </c>
      <c r="K274" s="411" t="n">
        <v>22.4706937699003</v>
      </c>
      <c r="L274" s="411" t="n">
        <v>531.9539733</v>
      </c>
      <c r="M274" s="411" t="n">
        <v>42.3042613503716</v>
      </c>
      <c r="N274" s="411" t="n">
        <v>26.3933123538847</v>
      </c>
      <c r="O274" s="411" t="n">
        <v>37.7310733187246</v>
      </c>
      <c r="P274" s="411"/>
      <c r="Q274" s="411"/>
      <c r="R274" s="411"/>
      <c r="S274" s="411"/>
    </row>
    <row r="275">
      <c r="A275" s="411" t="s">
        <v>171</v>
      </c>
      <c r="B275" s="411" t="s">
        <v>172</v>
      </c>
      <c r="C275" s="411" t="s">
        <v>17</v>
      </c>
      <c r="D275" s="411" t="n">
        <v>3996.9421929</v>
      </c>
      <c r="E275" s="411" t="n">
        <v>17.0449927604366</v>
      </c>
      <c r="F275" s="411" t="n">
        <v>52.9949793711307</v>
      </c>
      <c r="G275" s="411" t="n">
        <v>11.2938235782907</v>
      </c>
      <c r="H275" s="411" t="n">
        <v>2210.5729538</v>
      </c>
      <c r="I275" s="411" t="n">
        <v>16.3538557810736</v>
      </c>
      <c r="J275" s="411" t="n">
        <v>29.3097228909413</v>
      </c>
      <c r="K275" s="411" t="n">
        <v>16.5569080279192</v>
      </c>
      <c r="L275" s="411" t="n">
        <v>1283.3106651</v>
      </c>
      <c r="M275" s="411" t="n">
        <v>24.4241413571434</v>
      </c>
      <c r="N275" s="411" t="n">
        <v>17.0152629038606</v>
      </c>
      <c r="O275" s="411" t="n">
        <v>23.4114132724319</v>
      </c>
      <c r="P275" s="411" t="n">
        <v>51.289008</v>
      </c>
      <c r="Q275" s="411" t="n">
        <v>100</v>
      </c>
      <c r="R275" s="411" t="n">
        <v>0.680034834067404</v>
      </c>
      <c r="S275" s="411" t="n">
        <v>101.418797286741</v>
      </c>
    </row>
    <row r="276">
      <c r="A276" s="411" t="s">
        <v>173</v>
      </c>
      <c r="B276" s="411" t="s">
        <v>174</v>
      </c>
      <c r="C276" s="411" t="s">
        <v>16</v>
      </c>
      <c r="D276" s="411" t="n">
        <v>262.5942251</v>
      </c>
      <c r="E276" s="411" t="n">
        <v>28.4193617204958</v>
      </c>
      <c r="F276" s="411" t="n">
        <v>88.3784373559687</v>
      </c>
      <c r="G276" s="411" t="n">
        <v>7.20475259033471</v>
      </c>
      <c r="H276" s="411" t="n">
        <v>24.0648349</v>
      </c>
      <c r="I276" s="411" t="n">
        <v>70.1595095244473</v>
      </c>
      <c r="J276" s="411" t="n">
        <v>8.09923562820719</v>
      </c>
      <c r="K276" s="411" t="n">
        <v>69.0168309808489</v>
      </c>
      <c r="L276" s="411" t="n">
        <v>10.4657059</v>
      </c>
      <c r="M276" s="411" t="n">
        <v>100</v>
      </c>
      <c r="N276" s="411" t="n">
        <v>3.52232701582416</v>
      </c>
      <c r="O276" s="411" t="n">
        <v>97.8582098040643</v>
      </c>
      <c r="P276" s="411"/>
      <c r="Q276" s="411"/>
      <c r="R276" s="411"/>
      <c r="S276" s="411"/>
    </row>
    <row r="277">
      <c r="A277" s="411" t="s">
        <v>173</v>
      </c>
      <c r="B277" s="411" t="s">
        <v>174</v>
      </c>
      <c r="C277" s="411" t="s">
        <v>17</v>
      </c>
      <c r="D277" s="411" t="n">
        <v>1155.6785709</v>
      </c>
      <c r="E277" s="411" t="n">
        <v>13.3598208128632</v>
      </c>
      <c r="F277" s="411" t="n">
        <v>65.1705479676014</v>
      </c>
      <c r="G277" s="411" t="n">
        <v>8.55672964076452</v>
      </c>
      <c r="H277" s="411" t="n">
        <v>294.0114009</v>
      </c>
      <c r="I277" s="411" t="n">
        <v>22.7956728965489</v>
      </c>
      <c r="J277" s="411" t="n">
        <v>16.5797693128924</v>
      </c>
      <c r="K277" s="411" t="n">
        <v>23.7677094187332</v>
      </c>
      <c r="L277" s="411" t="n">
        <v>284.5247017</v>
      </c>
      <c r="M277" s="411" t="n">
        <v>28.5559458450836</v>
      </c>
      <c r="N277" s="411" t="n">
        <v>16.0447992954192</v>
      </c>
      <c r="O277" s="411" t="n">
        <v>24.8271023212057</v>
      </c>
      <c r="P277" s="411" t="n">
        <v>39.0995105</v>
      </c>
      <c r="Q277" s="411" t="n">
        <v>57.0349782625907</v>
      </c>
      <c r="R277" s="411" t="n">
        <v>2.20488342408702</v>
      </c>
      <c r="S277" s="411" t="n">
        <v>57.5127258729506</v>
      </c>
    </row>
    <row r="278">
      <c r="A278" s="411" t="s">
        <v>175</v>
      </c>
      <c r="B278" s="411" t="s">
        <v>176</v>
      </c>
      <c r="C278" s="411" t="s">
        <v>16</v>
      </c>
      <c r="D278" s="411" t="n">
        <v>2281.30863</v>
      </c>
      <c r="E278" s="411" t="n">
        <v>27.7993887659438</v>
      </c>
      <c r="F278" s="411" t="n">
        <v>64.6524080767467</v>
      </c>
      <c r="G278" s="411" t="n">
        <v>14.2738084125757</v>
      </c>
      <c r="H278" s="411" t="n">
        <v>846.8821114</v>
      </c>
      <c r="I278" s="411" t="n">
        <v>30.0166088849958</v>
      </c>
      <c r="J278" s="411" t="n">
        <v>24.0006841420355</v>
      </c>
      <c r="K278" s="411" t="n">
        <v>29.8496117405368</v>
      </c>
      <c r="L278" s="411" t="n">
        <v>257.4596699</v>
      </c>
      <c r="M278" s="411" t="n">
        <v>65.7480030365026</v>
      </c>
      <c r="N278" s="411" t="n">
        <v>7.29642075727356</v>
      </c>
      <c r="O278" s="411" t="n">
        <v>65.6428096126648</v>
      </c>
      <c r="P278" s="411" t="n">
        <v>142.9244676</v>
      </c>
      <c r="Q278" s="411" t="n">
        <v>100</v>
      </c>
      <c r="R278" s="411" t="n">
        <v>4.05048702394422</v>
      </c>
      <c r="S278" s="411" t="n">
        <v>98.2972509111072</v>
      </c>
    </row>
    <row r="279">
      <c r="A279" s="411" t="s">
        <v>175</v>
      </c>
      <c r="B279" s="411" t="s">
        <v>176</v>
      </c>
      <c r="C279" s="411" t="s">
        <v>17</v>
      </c>
      <c r="D279" s="411" t="n">
        <v>5277.3701032</v>
      </c>
      <c r="E279" s="411" t="n">
        <v>11.6946262397328</v>
      </c>
      <c r="F279" s="411" t="n">
        <v>57.1430162002606</v>
      </c>
      <c r="G279" s="411" t="n">
        <v>8.18545741777243</v>
      </c>
      <c r="H279" s="411" t="n">
        <v>2872.7992153</v>
      </c>
      <c r="I279" s="411" t="n">
        <v>21.8690759585763</v>
      </c>
      <c r="J279" s="411" t="n">
        <v>31.106480858798</v>
      </c>
      <c r="K279" s="411" t="n">
        <v>15.5413334627365</v>
      </c>
      <c r="L279" s="411" t="n">
        <v>1043.4315139</v>
      </c>
      <c r="M279" s="411" t="n">
        <v>24.9886199670687</v>
      </c>
      <c r="N279" s="411" t="n">
        <v>11.2982077695282</v>
      </c>
      <c r="O279" s="411" t="n">
        <v>22.836432110259</v>
      </c>
      <c r="P279" s="411" t="n">
        <v>41.7711415</v>
      </c>
      <c r="Q279" s="411" t="n">
        <v>99.9999999999998</v>
      </c>
      <c r="R279" s="411" t="n">
        <v>0.452295171413226</v>
      </c>
      <c r="S279" s="411" t="n">
        <v>100.035714147968</v>
      </c>
    </row>
    <row r="280">
      <c r="A280" s="411" t="s">
        <v>177</v>
      </c>
      <c r="B280" s="411" t="s">
        <v>178</v>
      </c>
      <c r="C280" s="411" t="s">
        <v>16</v>
      </c>
      <c r="D280" s="411" t="n">
        <v>1666.9455225</v>
      </c>
      <c r="E280" s="411" t="n">
        <v>24.0642859428344</v>
      </c>
      <c r="F280" s="411" t="n">
        <v>50.3195413017643</v>
      </c>
      <c r="G280" s="411" t="n">
        <v>16.0811480458949</v>
      </c>
      <c r="H280" s="411" t="n">
        <v>1111.7333389</v>
      </c>
      <c r="I280" s="411" t="n">
        <v>28.885285040979</v>
      </c>
      <c r="J280" s="411" t="n">
        <v>33.559532035233</v>
      </c>
      <c r="K280" s="411" t="n">
        <v>20.2564651946816</v>
      </c>
      <c r="L280" s="411" t="n">
        <v>511.003962</v>
      </c>
      <c r="M280" s="411" t="n">
        <v>31.4212722549565</v>
      </c>
      <c r="N280" s="411" t="n">
        <v>15.4255100866526</v>
      </c>
      <c r="O280" s="411" t="n">
        <v>26.5348295076997</v>
      </c>
      <c r="P280" s="411" t="n">
        <v>23.0372042</v>
      </c>
      <c r="Q280" s="411" t="n">
        <v>99.9999999999996</v>
      </c>
      <c r="R280" s="411" t="n">
        <v>0.6954165763501</v>
      </c>
      <c r="S280" s="411" t="n">
        <v>101.638408316607</v>
      </c>
    </row>
    <row r="281">
      <c r="A281" s="411" t="s">
        <v>177</v>
      </c>
      <c r="B281" s="411" t="s">
        <v>178</v>
      </c>
      <c r="C281" s="411" t="s">
        <v>17</v>
      </c>
      <c r="D281" s="411" t="n">
        <v>6488.3013754</v>
      </c>
      <c r="E281" s="411" t="n">
        <v>9.12857049105633</v>
      </c>
      <c r="F281" s="411" t="n">
        <v>62.1322138140406</v>
      </c>
      <c r="G281" s="411" t="n">
        <v>4.86603946917584</v>
      </c>
      <c r="H281" s="411" t="n">
        <v>2502.3562308</v>
      </c>
      <c r="I281" s="411" t="n">
        <v>13.1266591484168</v>
      </c>
      <c r="J281" s="411" t="n">
        <v>23.9626557669537</v>
      </c>
      <c r="K281" s="411" t="n">
        <v>11.1672666608559</v>
      </c>
      <c r="L281" s="411" t="n">
        <v>1270.7230803</v>
      </c>
      <c r="M281" s="411" t="n">
        <v>17.9303744636821</v>
      </c>
      <c r="N281" s="411" t="n">
        <v>12.1684911898484</v>
      </c>
      <c r="O281" s="411" t="n">
        <v>17.873377541444</v>
      </c>
      <c r="P281" s="411" t="n">
        <v>181.3526029</v>
      </c>
      <c r="Q281" s="411" t="n">
        <v>49.6587115013628</v>
      </c>
      <c r="R281" s="411" t="n">
        <v>1.73663922915741</v>
      </c>
      <c r="S281" s="411" t="n">
        <v>47.0009876590877</v>
      </c>
    </row>
    <row r="282">
      <c r="A282" s="411" t="s">
        <v>179</v>
      </c>
      <c r="B282" s="411" t="s">
        <v>180</v>
      </c>
      <c r="C282" s="411" t="s">
        <v>16</v>
      </c>
      <c r="D282" s="411" t="n">
        <v>440.5315298</v>
      </c>
      <c r="E282" s="411" t="n">
        <v>20.1770118010061</v>
      </c>
      <c r="F282" s="411" t="n">
        <v>39.9659511745364</v>
      </c>
      <c r="G282" s="411" t="n">
        <v>15.1049774437442</v>
      </c>
      <c r="H282" s="411" t="n">
        <v>471.5989002</v>
      </c>
      <c r="I282" s="411" t="n">
        <v>22.084690929892</v>
      </c>
      <c r="J282" s="411" t="n">
        <v>42.7844486589079</v>
      </c>
      <c r="K282" s="411" t="n">
        <v>14.3219125608484</v>
      </c>
      <c r="L282" s="411" t="n">
        <v>92.4571485</v>
      </c>
      <c r="M282" s="411" t="n">
        <v>41.0962416789392</v>
      </c>
      <c r="N282" s="411" t="n">
        <v>8.38790786295239</v>
      </c>
      <c r="O282" s="411" t="n">
        <v>40.7632338893488</v>
      </c>
      <c r="P282" s="411" t="n">
        <v>97.6795185</v>
      </c>
      <c r="Q282" s="411" t="n">
        <v>51.5828478856254</v>
      </c>
      <c r="R282" s="411" t="n">
        <v>8.86169230360325</v>
      </c>
      <c r="S282" s="411" t="n">
        <v>50.2585527398778</v>
      </c>
    </row>
    <row r="283">
      <c r="A283" s="411" t="s">
        <v>179</v>
      </c>
      <c r="B283" s="411" t="s">
        <v>180</v>
      </c>
      <c r="C283" s="411" t="s">
        <v>17</v>
      </c>
      <c r="D283" s="411" t="n">
        <v>633.9131184</v>
      </c>
      <c r="E283" s="411" t="n">
        <v>21.2515875270972</v>
      </c>
      <c r="F283" s="411" t="n">
        <v>50.2091178243171</v>
      </c>
      <c r="G283" s="411" t="n">
        <v>13.698870152335</v>
      </c>
      <c r="H283" s="411" t="n">
        <v>453.3688452</v>
      </c>
      <c r="I283" s="411" t="n">
        <v>17.4617838940664</v>
      </c>
      <c r="J283" s="411" t="n">
        <v>35.9091003258869</v>
      </c>
      <c r="K283" s="411" t="n">
        <v>14.8254113463146</v>
      </c>
      <c r="L283" s="411" t="n">
        <v>132.5433003</v>
      </c>
      <c r="M283" s="411" t="n">
        <v>39.8348927861015</v>
      </c>
      <c r="N283" s="411" t="n">
        <v>10.4980982226453</v>
      </c>
      <c r="O283" s="411" t="n">
        <v>39.0737344664545</v>
      </c>
      <c r="P283" s="411" t="n">
        <v>42.7205562</v>
      </c>
      <c r="Q283" s="411" t="n">
        <v>59.1183570565247</v>
      </c>
      <c r="R283" s="411" t="n">
        <v>3.38368362715076</v>
      </c>
      <c r="S283" s="411" t="n">
        <v>58.3129303865981</v>
      </c>
    </row>
    <row r="284">
      <c r="A284" s="411" t="s">
        <v>181</v>
      </c>
      <c r="B284" s="411" t="s">
        <v>182</v>
      </c>
      <c r="C284" s="411" t="s">
        <v>16</v>
      </c>
      <c r="D284" s="411" t="n">
        <v>715.6300947</v>
      </c>
      <c r="E284" s="411" t="n">
        <v>25.744295949937</v>
      </c>
      <c r="F284" s="411" t="n">
        <v>74.9145442621772</v>
      </c>
      <c r="G284" s="411" t="n">
        <v>10.0909279383444</v>
      </c>
      <c r="H284" s="411" t="n">
        <v>216.6303198</v>
      </c>
      <c r="I284" s="411" t="n">
        <v>31.8524089645939</v>
      </c>
      <c r="J284" s="411" t="n">
        <v>22.6775841337276</v>
      </c>
      <c r="K284" s="411" t="n">
        <v>31.6958325194147</v>
      </c>
      <c r="L284" s="411" t="n">
        <v>23.0014799</v>
      </c>
      <c r="M284" s="411" t="n">
        <v>99.9999999999999</v>
      </c>
      <c r="N284" s="411" t="n">
        <v>2.40787160409526</v>
      </c>
      <c r="O284" s="411" t="n">
        <v>101.106801653081</v>
      </c>
      <c r="P284" s="411"/>
      <c r="Q284" s="411"/>
      <c r="R284" s="411"/>
      <c r="S284" s="411"/>
    </row>
    <row r="285">
      <c r="A285" s="411" t="s">
        <v>181</v>
      </c>
      <c r="B285" s="411" t="s">
        <v>182</v>
      </c>
      <c r="C285" s="411" t="s">
        <v>17</v>
      </c>
      <c r="D285" s="411" t="n">
        <v>2190.5254277</v>
      </c>
      <c r="E285" s="411" t="n">
        <v>11.0425734749467</v>
      </c>
      <c r="F285" s="411" t="n">
        <v>54.2310165545086</v>
      </c>
      <c r="G285" s="411" t="n">
        <v>7.0987656639819</v>
      </c>
      <c r="H285" s="411" t="n">
        <v>1425.9004263</v>
      </c>
      <c r="I285" s="411" t="n">
        <v>13.8988719081996</v>
      </c>
      <c r="J285" s="411" t="n">
        <v>35.3011330733325</v>
      </c>
      <c r="K285" s="411" t="n">
        <v>11.6107757217366</v>
      </c>
      <c r="L285" s="411" t="n">
        <v>422.8224708</v>
      </c>
      <c r="M285" s="411" t="n">
        <v>28.0662598948248</v>
      </c>
      <c r="N285" s="411" t="n">
        <v>10.4678503721589</v>
      </c>
      <c r="O285" s="411" t="n">
        <v>27.1079715232634</v>
      </c>
      <c r="P285" s="411"/>
      <c r="Q285" s="411"/>
      <c r="R285" s="411"/>
      <c r="S285" s="411"/>
    </row>
    <row r="286">
      <c r="A286" s="411" t="s">
        <v>183</v>
      </c>
      <c r="B286" s="411" t="s">
        <v>184</v>
      </c>
      <c r="C286" s="411" t="s">
        <v>16</v>
      </c>
      <c r="D286" s="411" t="n">
        <v>996.3246528</v>
      </c>
      <c r="E286" s="411" t="n">
        <v>25.1958136199863</v>
      </c>
      <c r="F286" s="411" t="n">
        <v>72.036900388051</v>
      </c>
      <c r="G286" s="411" t="n">
        <v>11.5024908333597</v>
      </c>
      <c r="H286" s="411" t="n">
        <v>242.2474212</v>
      </c>
      <c r="I286" s="411" t="n">
        <v>49.1505725341336</v>
      </c>
      <c r="J286" s="411" t="n">
        <v>17.5151275251539</v>
      </c>
      <c r="K286" s="411" t="n">
        <v>37.5558298946637</v>
      </c>
      <c r="L286" s="411" t="n">
        <v>72.6491956</v>
      </c>
      <c r="M286" s="411" t="n">
        <v>70.9075211074482</v>
      </c>
      <c r="N286" s="411" t="n">
        <v>5.2527284675749</v>
      </c>
      <c r="O286" s="411" t="n">
        <v>71.1113698961495</v>
      </c>
      <c r="P286" s="411" t="n">
        <v>71.8541368</v>
      </c>
      <c r="Q286" s="411" t="n">
        <v>71.303958862155</v>
      </c>
      <c r="R286" s="411" t="n">
        <v>5.19524361922021</v>
      </c>
      <c r="S286" s="411" t="n">
        <v>73.9975257487075</v>
      </c>
    </row>
    <row r="287">
      <c r="A287" s="411" t="s">
        <v>183</v>
      </c>
      <c r="B287" s="411" t="s">
        <v>184</v>
      </c>
      <c r="C287" s="411" t="s">
        <v>17</v>
      </c>
      <c r="D287" s="411" t="n">
        <v>3297.8127929</v>
      </c>
      <c r="E287" s="411" t="n">
        <v>16.7617233087882</v>
      </c>
      <c r="F287" s="411" t="n">
        <v>66.8228073697558</v>
      </c>
      <c r="G287" s="411" t="n">
        <v>9.0285665878519</v>
      </c>
      <c r="H287" s="411" t="n">
        <v>827.819524</v>
      </c>
      <c r="I287" s="411" t="n">
        <v>23.3103877220752</v>
      </c>
      <c r="J287" s="411" t="n">
        <v>16.7739129123005</v>
      </c>
      <c r="K287" s="411" t="n">
        <v>20.3794148256801</v>
      </c>
      <c r="L287" s="411" t="n">
        <v>652.9479806</v>
      </c>
      <c r="M287" s="411" t="n">
        <v>42.4447400990465</v>
      </c>
      <c r="N287" s="411" t="n">
        <v>13.2305318312918</v>
      </c>
      <c r="O287" s="411" t="n">
        <v>40.0312977875017</v>
      </c>
      <c r="P287" s="411" t="n">
        <v>156.5802004</v>
      </c>
      <c r="Q287" s="411" t="n">
        <v>66.6639986490573</v>
      </c>
      <c r="R287" s="411" t="n">
        <v>3.17274788665187</v>
      </c>
      <c r="S287" s="411" t="n">
        <v>64.2588120994849</v>
      </c>
    </row>
    <row r="288">
      <c r="A288" s="411" t="s">
        <v>185</v>
      </c>
      <c r="B288" s="411" t="s">
        <v>186</v>
      </c>
      <c r="C288" s="411" t="s">
        <v>16</v>
      </c>
      <c r="D288" s="411" t="n">
        <v>388.1156542</v>
      </c>
      <c r="E288" s="411" t="n">
        <v>37.6295930641454</v>
      </c>
      <c r="F288" s="411" t="n">
        <v>67.9943047275196</v>
      </c>
      <c r="G288" s="411" t="n">
        <v>18.6179083851052</v>
      </c>
      <c r="H288" s="411" t="n">
        <v>78.0026803</v>
      </c>
      <c r="I288" s="411" t="n">
        <v>55.8884987936162</v>
      </c>
      <c r="J288" s="411" t="n">
        <v>13.6653545315346</v>
      </c>
      <c r="K288" s="411" t="n">
        <v>56.5923396222346</v>
      </c>
      <c r="L288" s="411" t="n">
        <v>56.0276894</v>
      </c>
      <c r="M288" s="411" t="n">
        <v>70.6609147076298</v>
      </c>
      <c r="N288" s="411" t="n">
        <v>9.81553757241472</v>
      </c>
      <c r="O288" s="411" t="n">
        <v>72.8920316465919</v>
      </c>
      <c r="P288" s="411" t="n">
        <v>48.6600984</v>
      </c>
      <c r="Q288" s="411" t="n">
        <v>100</v>
      </c>
      <c r="R288" s="411" t="n">
        <v>8.52480316853112</v>
      </c>
      <c r="S288" s="411" t="n">
        <v>97.9990958138679</v>
      </c>
    </row>
    <row r="289">
      <c r="A289" s="411" t="s">
        <v>185</v>
      </c>
      <c r="B289" s="411" t="s">
        <v>186</v>
      </c>
      <c r="C289" s="411" t="s">
        <v>17</v>
      </c>
      <c r="D289" s="411" t="n">
        <v>899.6242582</v>
      </c>
      <c r="E289" s="411" t="n">
        <v>19.1388366935846</v>
      </c>
      <c r="F289" s="411" t="n">
        <v>52.779701324509</v>
      </c>
      <c r="G289" s="411" t="n">
        <v>15.2018669709721</v>
      </c>
      <c r="H289" s="411" t="n">
        <v>476.3317724</v>
      </c>
      <c r="I289" s="411" t="n">
        <v>20.054616233019</v>
      </c>
      <c r="J289" s="411" t="n">
        <v>27.9457211713569</v>
      </c>
      <c r="K289" s="411" t="n">
        <v>18.3593994847363</v>
      </c>
      <c r="L289" s="411" t="n">
        <v>328.5330734</v>
      </c>
      <c r="M289" s="411" t="n">
        <v>39.1183217228856</v>
      </c>
      <c r="N289" s="411" t="n">
        <v>19.274577504134</v>
      </c>
      <c r="O289" s="411" t="n">
        <v>30.6920109254652</v>
      </c>
      <c r="P289" s="411"/>
      <c r="Q289" s="411"/>
      <c r="R289" s="411"/>
      <c r="S289" s="411"/>
    </row>
    <row r="290">
      <c r="A290" s="411" t="s">
        <v>187</v>
      </c>
      <c r="B290" s="411" t="s">
        <v>188</v>
      </c>
      <c r="C290" s="411" t="s">
        <v>16</v>
      </c>
      <c r="D290" s="411" t="n">
        <v>3232.0145447</v>
      </c>
      <c r="E290" s="411" t="n">
        <v>18.5499754277651</v>
      </c>
      <c r="F290" s="411" t="n">
        <v>63.5294498809324</v>
      </c>
      <c r="G290" s="411" t="n">
        <v>10.837743574997</v>
      </c>
      <c r="H290" s="411" t="n">
        <v>1715.0935984</v>
      </c>
      <c r="I290" s="411" t="n">
        <v>25.8088910632055</v>
      </c>
      <c r="J290" s="411" t="n">
        <v>33.7123955643506</v>
      </c>
      <c r="K290" s="411" t="n">
        <v>20.4981453568762</v>
      </c>
      <c r="L290" s="411" t="n">
        <v>91.1442368</v>
      </c>
      <c r="M290" s="411" t="n">
        <v>70.268725014231</v>
      </c>
      <c r="N290" s="411" t="n">
        <v>1.79155852909656</v>
      </c>
      <c r="O290" s="411" t="n">
        <v>70.7082293111562</v>
      </c>
      <c r="P290" s="411" t="n">
        <v>49.1748696</v>
      </c>
      <c r="Q290" s="411" t="n">
        <v>100</v>
      </c>
      <c r="R290" s="411" t="n">
        <v>0.966596025620474</v>
      </c>
      <c r="S290" s="411" t="n">
        <v>99.8939619313224</v>
      </c>
    </row>
    <row r="291">
      <c r="A291" s="411" t="s">
        <v>187</v>
      </c>
      <c r="B291" s="411" t="s">
        <v>188</v>
      </c>
      <c r="C291" s="411" t="s">
        <v>17</v>
      </c>
      <c r="D291" s="411" t="n">
        <v>12130.0470362</v>
      </c>
      <c r="E291" s="411" t="n">
        <v>10.6164470463633</v>
      </c>
      <c r="F291" s="411" t="n">
        <v>68.9289735902834</v>
      </c>
      <c r="G291" s="411" t="n">
        <v>5.34318439806399</v>
      </c>
      <c r="H291" s="411" t="n">
        <v>3778.652939</v>
      </c>
      <c r="I291" s="411" t="n">
        <v>15.4256867938071</v>
      </c>
      <c r="J291" s="411" t="n">
        <v>21.4721895028011</v>
      </c>
      <c r="K291" s="411" t="n">
        <v>15.1729154357754</v>
      </c>
      <c r="L291" s="411" t="n">
        <v>1532.8326404</v>
      </c>
      <c r="M291" s="411" t="n">
        <v>23.117084181378</v>
      </c>
      <c r="N291" s="411" t="n">
        <v>8.71031911691211</v>
      </c>
      <c r="O291" s="411" t="n">
        <v>23.6781939719861</v>
      </c>
      <c r="P291" s="411" t="n">
        <v>156.3604102</v>
      </c>
      <c r="Q291" s="411" t="n">
        <v>62.4957057441566</v>
      </c>
      <c r="R291" s="411" t="n">
        <v>0.888517790003396</v>
      </c>
      <c r="S291" s="411" t="n">
        <v>62.7215953236639</v>
      </c>
    </row>
    <row r="292">
      <c r="A292" s="411" t="s">
        <v>189</v>
      </c>
      <c r="B292" s="411" t="s">
        <v>190</v>
      </c>
      <c r="C292" s="411" t="s">
        <v>16</v>
      </c>
      <c r="D292" s="411" t="n">
        <v>1706.2055757</v>
      </c>
      <c r="E292" s="411" t="n">
        <v>22.3565826760491</v>
      </c>
      <c r="F292" s="411" t="n">
        <v>68.9760592578327</v>
      </c>
      <c r="G292" s="411" t="n">
        <v>8.98409042252916</v>
      </c>
      <c r="H292" s="411" t="n">
        <v>677.377725</v>
      </c>
      <c r="I292" s="411" t="n">
        <v>32.2914477801471</v>
      </c>
      <c r="J292" s="411" t="n">
        <v>27.38406600293</v>
      </c>
      <c r="K292" s="411" t="n">
        <v>22.4532219498566</v>
      </c>
      <c r="L292" s="411" t="n">
        <v>90.0366684</v>
      </c>
      <c r="M292" s="411" t="n">
        <v>73.8579227141578</v>
      </c>
      <c r="N292" s="411" t="n">
        <v>3.63987473923728</v>
      </c>
      <c r="O292" s="411" t="n">
        <v>74.8264896917633</v>
      </c>
      <c r="P292" s="411"/>
      <c r="Q292" s="411"/>
      <c r="R292" s="411"/>
      <c r="S292" s="411"/>
    </row>
    <row r="293">
      <c r="A293" s="411" t="s">
        <v>189</v>
      </c>
      <c r="B293" s="411" t="s">
        <v>190</v>
      </c>
      <c r="C293" s="411" t="s">
        <v>17</v>
      </c>
      <c r="D293" s="411" t="n">
        <v>6293.2910375</v>
      </c>
      <c r="E293" s="411" t="n">
        <v>10.1670686252458</v>
      </c>
      <c r="F293" s="411" t="n">
        <v>72.5529576469086</v>
      </c>
      <c r="G293" s="411" t="n">
        <v>4.94953171068819</v>
      </c>
      <c r="H293" s="411" t="n">
        <v>1673.5681344</v>
      </c>
      <c r="I293" s="411" t="n">
        <v>18.122097025362</v>
      </c>
      <c r="J293" s="411" t="n">
        <v>19.2939301949992</v>
      </c>
      <c r="K293" s="411" t="n">
        <v>15.4996200516277</v>
      </c>
      <c r="L293" s="411" t="n">
        <v>594.4569668</v>
      </c>
      <c r="M293" s="411" t="n">
        <v>29.0911739564211</v>
      </c>
      <c r="N293" s="411" t="n">
        <v>6.8532681673472</v>
      </c>
      <c r="O293" s="411" t="n">
        <v>29.1059165079772</v>
      </c>
      <c r="P293" s="411" t="n">
        <v>112.7493186</v>
      </c>
      <c r="Q293" s="411" t="n">
        <v>73.228012322912</v>
      </c>
      <c r="R293" s="411" t="n">
        <v>1.29984399074498</v>
      </c>
      <c r="S293" s="411" t="n">
        <v>72.5596564525438</v>
      </c>
    </row>
    <row r="294">
      <c r="A294" s="411" t="s">
        <v>191</v>
      </c>
      <c r="B294" s="411" t="s">
        <v>192</v>
      </c>
      <c r="C294" s="411" t="s">
        <v>16</v>
      </c>
      <c r="D294" s="411" t="n">
        <v>503.6747283</v>
      </c>
      <c r="E294" s="411" t="n">
        <v>30.6257328988745</v>
      </c>
      <c r="F294" s="411" t="n">
        <v>77.2224823556104</v>
      </c>
      <c r="G294" s="411" t="n">
        <v>10.9053801196749</v>
      </c>
      <c r="H294" s="411" t="n">
        <v>148.5637299</v>
      </c>
      <c r="I294" s="411" t="n">
        <v>36.8440315633886</v>
      </c>
      <c r="J294" s="411" t="n">
        <v>22.7775176443897</v>
      </c>
      <c r="K294" s="411" t="n">
        <v>36.9724452427435</v>
      </c>
      <c r="L294" s="411"/>
      <c r="M294" s="411"/>
      <c r="N294" s="411"/>
      <c r="O294" s="411"/>
      <c r="P294" s="411"/>
      <c r="Q294" s="411"/>
      <c r="R294" s="411"/>
      <c r="S294" s="411"/>
    </row>
    <row r="295">
      <c r="A295" s="411" t="s">
        <v>191</v>
      </c>
      <c r="B295" s="411" t="s">
        <v>192</v>
      </c>
      <c r="C295" s="411" t="s">
        <v>17</v>
      </c>
      <c r="D295" s="411" t="n">
        <v>1049.5887829</v>
      </c>
      <c r="E295" s="411" t="n">
        <v>27.0290788891764</v>
      </c>
      <c r="F295" s="411" t="n">
        <v>63.8432632258945</v>
      </c>
      <c r="G295" s="411" t="n">
        <v>13.5762089828767</v>
      </c>
      <c r="H295" s="411" t="n">
        <v>486.8820061</v>
      </c>
      <c r="I295" s="411" t="n">
        <v>24.347088467964</v>
      </c>
      <c r="J295" s="411" t="n">
        <v>29.6155376103666</v>
      </c>
      <c r="K295" s="411" t="n">
        <v>28.1266436398885</v>
      </c>
      <c r="L295" s="411" t="n">
        <v>107.5378814</v>
      </c>
      <c r="M295" s="411" t="n">
        <v>44.1860778593321</v>
      </c>
      <c r="N295" s="411" t="n">
        <v>6.54119916373891</v>
      </c>
      <c r="O295" s="411" t="n">
        <v>41.189563318001</v>
      </c>
      <c r="P295" s="411"/>
      <c r="Q295" s="411"/>
      <c r="R295" s="411"/>
      <c r="S295" s="411"/>
    </row>
    <row r="296">
      <c r="A296" s="411" t="s">
        <v>193</v>
      </c>
      <c r="B296" s="411" t="s">
        <v>194</v>
      </c>
      <c r="C296" s="411" t="s">
        <v>16</v>
      </c>
      <c r="D296" s="411" t="n">
        <v>491.5699339</v>
      </c>
      <c r="E296" s="411" t="n">
        <v>42.0075138125728</v>
      </c>
      <c r="F296" s="411" t="n">
        <v>58.8179484758196</v>
      </c>
      <c r="G296" s="411" t="n">
        <v>18.6244887850405</v>
      </c>
      <c r="H296" s="411" t="n">
        <v>185.0583549</v>
      </c>
      <c r="I296" s="411" t="n">
        <v>55.0276926080676</v>
      </c>
      <c r="J296" s="411" t="n">
        <v>22.1428367214632</v>
      </c>
      <c r="K296" s="411" t="n">
        <v>33.4448357187687</v>
      </c>
      <c r="L296" s="411" t="n">
        <v>159.1198912</v>
      </c>
      <c r="M296" s="411" t="n">
        <v>60.44362831133</v>
      </c>
      <c r="N296" s="411" t="n">
        <v>19.0392148027172</v>
      </c>
      <c r="O296" s="411" t="n">
        <v>56.7554776428234</v>
      </c>
      <c r="P296" s="411"/>
      <c r="Q296" s="411"/>
      <c r="R296" s="411"/>
      <c r="S296" s="411"/>
    </row>
    <row r="297">
      <c r="A297" s="411" t="s">
        <v>193</v>
      </c>
      <c r="B297" s="411" t="s">
        <v>194</v>
      </c>
      <c r="C297" s="411" t="s">
        <v>17</v>
      </c>
      <c r="D297" s="411" t="n">
        <v>2009.0447302</v>
      </c>
      <c r="E297" s="411" t="n">
        <v>14.0926669246592</v>
      </c>
      <c r="F297" s="411" t="n">
        <v>36.1328416250161</v>
      </c>
      <c r="G297" s="411" t="n">
        <v>13.5990892674927</v>
      </c>
      <c r="H297" s="411" t="n">
        <v>2438.0492448</v>
      </c>
      <c r="I297" s="411" t="n">
        <v>16.6948527851075</v>
      </c>
      <c r="J297" s="411" t="n">
        <v>43.8485245809231</v>
      </c>
      <c r="K297" s="411" t="n">
        <v>10.8428675451864</v>
      </c>
      <c r="L297" s="411" t="n">
        <v>1067.0866486</v>
      </c>
      <c r="M297" s="411" t="n">
        <v>26.4281382443574</v>
      </c>
      <c r="N297" s="411" t="n">
        <v>19.1916448123058</v>
      </c>
      <c r="O297" s="411" t="n">
        <v>20.3342020308279</v>
      </c>
      <c r="P297" s="411" t="n">
        <v>45.9819317</v>
      </c>
      <c r="Q297" s="411" t="n">
        <v>100</v>
      </c>
      <c r="R297" s="411" t="n">
        <v>0.826988981755031</v>
      </c>
      <c r="S297" s="411" t="n">
        <v>100.671883339363</v>
      </c>
    </row>
    <row r="298">
      <c r="A298" s="411" t="s">
        <v>195</v>
      </c>
      <c r="B298" s="411" t="s">
        <v>196</v>
      </c>
      <c r="C298" s="411" t="s">
        <v>16</v>
      </c>
      <c r="D298" s="411" t="n">
        <v>1064.7344257</v>
      </c>
      <c r="E298" s="411" t="n">
        <v>22.0068215727414</v>
      </c>
      <c r="F298" s="411" t="n">
        <v>64.6979042121538</v>
      </c>
      <c r="G298" s="411" t="n">
        <v>11.0147320488867</v>
      </c>
      <c r="H298" s="411" t="n">
        <v>381.6535803</v>
      </c>
      <c r="I298" s="411" t="n">
        <v>28.4493400638501</v>
      </c>
      <c r="J298" s="411" t="n">
        <v>23.1909349265581</v>
      </c>
      <c r="K298" s="411" t="n">
        <v>23.7686688156207</v>
      </c>
      <c r="L298" s="411" t="n">
        <v>199.3135645</v>
      </c>
      <c r="M298" s="411" t="n">
        <v>51.8034541629137</v>
      </c>
      <c r="N298" s="411" t="n">
        <v>12.1111608612881</v>
      </c>
      <c r="O298" s="411" t="n">
        <v>50.902331380543</v>
      </c>
      <c r="P298" s="411"/>
      <c r="Q298" s="411"/>
      <c r="R298" s="411"/>
      <c r="S298" s="411"/>
    </row>
    <row r="299">
      <c r="A299" s="411" t="s">
        <v>195</v>
      </c>
      <c r="B299" s="411" t="s">
        <v>196</v>
      </c>
      <c r="C299" s="411" t="s">
        <v>17</v>
      </c>
      <c r="D299" s="411" t="n">
        <v>3244.7724994</v>
      </c>
      <c r="E299" s="411" t="n">
        <v>10.0703267778998</v>
      </c>
      <c r="F299" s="411" t="n">
        <v>62.2506005334465</v>
      </c>
      <c r="G299" s="411" t="n">
        <v>6.71226823544154</v>
      </c>
      <c r="H299" s="411" t="n">
        <v>1535.099294</v>
      </c>
      <c r="I299" s="411" t="n">
        <v>19.77214608531</v>
      </c>
      <c r="J299" s="411" t="n">
        <v>29.4507097023413</v>
      </c>
      <c r="K299" s="411" t="n">
        <v>14.0305363802815</v>
      </c>
      <c r="L299" s="411" t="n">
        <v>386.0703132</v>
      </c>
      <c r="M299" s="411" t="n">
        <v>29.3594380904254</v>
      </c>
      <c r="N299" s="411" t="n">
        <v>7.40671614089425</v>
      </c>
      <c r="O299" s="411" t="n">
        <v>28.382262562979</v>
      </c>
      <c r="P299" s="411" t="n">
        <v>46.4935512</v>
      </c>
      <c r="Q299" s="411" t="n">
        <v>70.7119398912716</v>
      </c>
      <c r="R299" s="411" t="n">
        <v>0.891973623318037</v>
      </c>
      <c r="S299" s="411" t="n">
        <v>72.4036523336458</v>
      </c>
    </row>
    <row r="300">
      <c r="A300" s="411" t="s">
        <v>197</v>
      </c>
      <c r="B300" s="411" t="s">
        <v>198</v>
      </c>
      <c r="C300" s="411" t="s">
        <v>16</v>
      </c>
      <c r="D300" s="411" t="n">
        <v>3977.0846175</v>
      </c>
      <c r="E300" s="411" t="n">
        <v>18.8279075916905</v>
      </c>
      <c r="F300" s="411" t="n">
        <v>54.4033516500469</v>
      </c>
      <c r="G300" s="411" t="n">
        <v>12.7077248842021</v>
      </c>
      <c r="H300" s="411" t="n">
        <v>2625.8235872</v>
      </c>
      <c r="I300" s="411" t="n">
        <v>24.2866052754253</v>
      </c>
      <c r="J300" s="411" t="n">
        <v>35.9191764130045</v>
      </c>
      <c r="K300" s="411" t="n">
        <v>18.3190977017508</v>
      </c>
      <c r="L300" s="411" t="n">
        <v>621.9105205</v>
      </c>
      <c r="M300" s="411" t="n">
        <v>34.9848935885631</v>
      </c>
      <c r="N300" s="411" t="n">
        <v>8.50724085495905</v>
      </c>
      <c r="O300" s="411" t="n">
        <v>35.034159181108</v>
      </c>
      <c r="P300" s="411" t="n">
        <v>85.5481858</v>
      </c>
      <c r="Q300" s="411" t="n">
        <v>99.9999999999999</v>
      </c>
      <c r="R300" s="411" t="n">
        <v>1.17023108198953</v>
      </c>
      <c r="S300" s="411" t="n">
        <v>101.143757063043</v>
      </c>
    </row>
    <row r="301">
      <c r="A301" s="411" t="s">
        <v>197</v>
      </c>
      <c r="B301" s="411" t="s">
        <v>198</v>
      </c>
      <c r="C301" s="411" t="s">
        <v>17</v>
      </c>
      <c r="D301" s="411" t="n">
        <v>5868.3449346</v>
      </c>
      <c r="E301" s="411" t="n">
        <v>14.2851507683661</v>
      </c>
      <c r="F301" s="411" t="n">
        <v>40.5498791082595</v>
      </c>
      <c r="G301" s="411" t="n">
        <v>12.5802396610458</v>
      </c>
      <c r="H301" s="411" t="n">
        <v>6338.1096711</v>
      </c>
      <c r="I301" s="411" t="n">
        <v>15.356866375334</v>
      </c>
      <c r="J301" s="411" t="n">
        <v>43.7959226668249</v>
      </c>
      <c r="K301" s="411" t="n">
        <v>11.6308602798078</v>
      </c>
      <c r="L301" s="411" t="n">
        <v>1884.8960341</v>
      </c>
      <c r="M301" s="411" t="n">
        <v>25.6526310134638</v>
      </c>
      <c r="N301" s="411" t="n">
        <v>13.0245081306903</v>
      </c>
      <c r="O301" s="411" t="n">
        <v>24.7214569721334</v>
      </c>
      <c r="P301" s="411" t="n">
        <v>380.5665734</v>
      </c>
      <c r="Q301" s="411" t="n">
        <v>50.4163750255856</v>
      </c>
      <c r="R301" s="411" t="n">
        <v>2.62969009422526</v>
      </c>
      <c r="S301" s="411" t="n">
        <v>51.5204896573528</v>
      </c>
    </row>
    <row r="302">
      <c r="A302" s="411" t="s">
        <v>199</v>
      </c>
      <c r="B302" s="411" t="s">
        <v>200</v>
      </c>
      <c r="C302" s="411" t="s">
        <v>16</v>
      </c>
      <c r="D302" s="411" t="n">
        <v>1481.7649617</v>
      </c>
      <c r="E302" s="411" t="n">
        <v>29.1369305701667</v>
      </c>
      <c r="F302" s="411" t="n">
        <v>47.1900115246762</v>
      </c>
      <c r="G302" s="411" t="n">
        <v>19.7246416773406</v>
      </c>
      <c r="H302" s="411" t="n">
        <v>1125.6623516</v>
      </c>
      <c r="I302" s="411" t="n">
        <v>45.1831062096922</v>
      </c>
      <c r="J302" s="411" t="n">
        <v>35.8491533528735</v>
      </c>
      <c r="K302" s="411" t="n">
        <v>30.5210093022238</v>
      </c>
      <c r="L302" s="411" t="n">
        <v>532.5697196</v>
      </c>
      <c r="M302" s="411" t="n">
        <v>45.0622692577436</v>
      </c>
      <c r="N302" s="411" t="n">
        <v>16.9608351224503</v>
      </c>
      <c r="O302" s="411" t="n">
        <v>43.017773295522</v>
      </c>
      <c r="P302" s="411"/>
      <c r="Q302" s="411"/>
      <c r="R302" s="411"/>
      <c r="S302" s="411"/>
    </row>
    <row r="303">
      <c r="A303" s="411" t="s">
        <v>199</v>
      </c>
      <c r="B303" s="411" t="s">
        <v>200</v>
      </c>
      <c r="C303" s="411" t="s">
        <v>17</v>
      </c>
      <c r="D303" s="411" t="n">
        <v>5891.3315463</v>
      </c>
      <c r="E303" s="411" t="n">
        <v>12.0919291833133</v>
      </c>
      <c r="F303" s="411" t="n">
        <v>46.6347633716584</v>
      </c>
      <c r="G303" s="411" t="n">
        <v>9.25762092853206</v>
      </c>
      <c r="H303" s="411" t="n">
        <v>4669.6589221</v>
      </c>
      <c r="I303" s="411" t="n">
        <v>19.4261382271162</v>
      </c>
      <c r="J303" s="411" t="n">
        <v>36.964213802439</v>
      </c>
      <c r="K303" s="411" t="n">
        <v>12.491001523018</v>
      </c>
      <c r="L303" s="411" t="n">
        <v>1937.3839167</v>
      </c>
      <c r="M303" s="411" t="n">
        <v>21.0289947657707</v>
      </c>
      <c r="N303" s="411" t="n">
        <v>15.3359965918239</v>
      </c>
      <c r="O303" s="411" t="n">
        <v>19.2065299842051</v>
      </c>
      <c r="P303" s="411" t="n">
        <v>134.5438938</v>
      </c>
      <c r="Q303" s="411" t="n">
        <v>72.4512020480823</v>
      </c>
      <c r="R303" s="411" t="n">
        <v>1.06502623407863</v>
      </c>
      <c r="S303" s="411" t="n">
        <v>71.7568269611614</v>
      </c>
    </row>
    <row r="304">
      <c r="A304" s="411" t="s">
        <v>201</v>
      </c>
      <c r="B304" s="411" t="s">
        <v>202</v>
      </c>
      <c r="C304" s="411" t="s">
        <v>16</v>
      </c>
      <c r="D304" s="411" t="n">
        <v>988.1619624</v>
      </c>
      <c r="E304" s="411" t="n">
        <v>25.0661671928047</v>
      </c>
      <c r="F304" s="411" t="n">
        <v>40.6484123447869</v>
      </c>
      <c r="G304" s="411" t="n">
        <v>18.9071777914074</v>
      </c>
      <c r="H304" s="411" t="n">
        <v>956.5656021</v>
      </c>
      <c r="I304" s="411" t="n">
        <v>24.8676588475212</v>
      </c>
      <c r="J304" s="411" t="n">
        <v>39.3486842324544</v>
      </c>
      <c r="K304" s="411" t="n">
        <v>17.0749699740136</v>
      </c>
      <c r="L304" s="411" t="n">
        <v>341.4514807</v>
      </c>
      <c r="M304" s="411" t="n">
        <v>40.3685755006494</v>
      </c>
      <c r="N304" s="411" t="n">
        <v>14.0457345165583</v>
      </c>
      <c r="O304" s="411" t="n">
        <v>34.2267760629628</v>
      </c>
      <c r="P304" s="411" t="n">
        <v>144.8186381</v>
      </c>
      <c r="Q304" s="411" t="n">
        <v>56.5270506051796</v>
      </c>
      <c r="R304" s="411" t="n">
        <v>5.95716890620041</v>
      </c>
      <c r="S304" s="411" t="n">
        <v>57.5338777723827</v>
      </c>
    </row>
    <row r="305">
      <c r="A305" s="411" t="s">
        <v>201</v>
      </c>
      <c r="B305" s="411" t="s">
        <v>202</v>
      </c>
      <c r="C305" s="411" t="s">
        <v>17</v>
      </c>
      <c r="D305" s="411" t="n">
        <v>3654.0513919</v>
      </c>
      <c r="E305" s="411" t="n">
        <v>15.2904284976298</v>
      </c>
      <c r="F305" s="411" t="n">
        <v>45.6202920556957</v>
      </c>
      <c r="G305" s="411" t="n">
        <v>10.1325367354034</v>
      </c>
      <c r="H305" s="411" t="n">
        <v>2652.8955349</v>
      </c>
      <c r="I305" s="411" t="n">
        <v>18.0974922141151</v>
      </c>
      <c r="J305" s="411" t="n">
        <v>33.1210090158199</v>
      </c>
      <c r="K305" s="411" t="n">
        <v>13.1015534119516</v>
      </c>
      <c r="L305" s="411" t="n">
        <v>1283.3927888</v>
      </c>
      <c r="M305" s="411" t="n">
        <v>20.3678852734042</v>
      </c>
      <c r="N305" s="411" t="n">
        <v>16.0229694571389</v>
      </c>
      <c r="O305" s="411" t="n">
        <v>19.5652312598733</v>
      </c>
      <c r="P305" s="411" t="n">
        <v>419.3665516</v>
      </c>
      <c r="Q305" s="411" t="n">
        <v>27.8661255909056</v>
      </c>
      <c r="R305" s="411" t="n">
        <v>5.23572947134553</v>
      </c>
      <c r="S305" s="411" t="n">
        <v>30.5978777206576</v>
      </c>
    </row>
    <row r="306">
      <c r="A306" s="411" t="s">
        <v>203</v>
      </c>
      <c r="B306" s="411" t="s">
        <v>204</v>
      </c>
      <c r="C306" s="411" t="s">
        <v>16</v>
      </c>
      <c r="D306" s="411" t="n">
        <v>2344.145183</v>
      </c>
      <c r="E306" s="411" t="n">
        <v>29.0789970492399</v>
      </c>
      <c r="F306" s="411" t="n">
        <v>30.8318251619206</v>
      </c>
      <c r="G306" s="411" t="n">
        <v>24.9148847456202</v>
      </c>
      <c r="H306" s="411" t="n">
        <v>3552.9250166</v>
      </c>
      <c r="I306" s="411" t="n">
        <v>27.574275333548</v>
      </c>
      <c r="J306" s="411" t="n">
        <v>46.7305368795602</v>
      </c>
      <c r="K306" s="411" t="n">
        <v>15.3414193636038</v>
      </c>
      <c r="L306" s="411" t="n">
        <v>1629.3145144</v>
      </c>
      <c r="M306" s="411" t="n">
        <v>35.7379350581781</v>
      </c>
      <c r="N306" s="411" t="n">
        <v>21.4298758481634</v>
      </c>
      <c r="O306" s="411" t="n">
        <v>28.1694055387336</v>
      </c>
      <c r="P306" s="411" t="n">
        <v>76.6202028</v>
      </c>
      <c r="Q306" s="411" t="n">
        <v>100</v>
      </c>
      <c r="R306" s="411" t="n">
        <v>1.00776211035581</v>
      </c>
      <c r="S306" s="411" t="n">
        <v>96.9954571800822</v>
      </c>
    </row>
    <row r="307">
      <c r="A307" s="411" t="s">
        <v>203</v>
      </c>
      <c r="B307" s="411" t="s">
        <v>204</v>
      </c>
      <c r="C307" s="411" t="s">
        <v>17</v>
      </c>
      <c r="D307" s="411" t="n">
        <v>11137.0289264</v>
      </c>
      <c r="E307" s="411" t="n">
        <v>12.5401696308486</v>
      </c>
      <c r="F307" s="411" t="n">
        <v>39.8417046028618</v>
      </c>
      <c r="G307" s="411" t="n">
        <v>10.6686181036442</v>
      </c>
      <c r="H307" s="411" t="n">
        <v>11907.1015176</v>
      </c>
      <c r="I307" s="411" t="n">
        <v>11.5892917543638</v>
      </c>
      <c r="J307" s="411" t="n">
        <v>42.5965690199436</v>
      </c>
      <c r="K307" s="411" t="n">
        <v>8.68831660295578</v>
      </c>
      <c r="L307" s="411" t="n">
        <v>4235.9854908</v>
      </c>
      <c r="M307" s="411" t="n">
        <v>18.5444264114931</v>
      </c>
      <c r="N307" s="411" t="n">
        <v>15.1538515111872</v>
      </c>
      <c r="O307" s="411" t="n">
        <v>17.4349217909799</v>
      </c>
      <c r="P307" s="411" t="n">
        <v>673.0779293</v>
      </c>
      <c r="Q307" s="411" t="n">
        <v>58.467340792178</v>
      </c>
      <c r="R307" s="411" t="n">
        <v>2.40787486600745</v>
      </c>
      <c r="S307" s="411" t="n">
        <v>57.7528691404</v>
      </c>
    </row>
    <row r="308">
      <c r="A308" s="411" t="s">
        <v>205</v>
      </c>
      <c r="B308" s="411" t="s">
        <v>206</v>
      </c>
      <c r="C308" s="411" t="s">
        <v>16</v>
      </c>
      <c r="D308" s="411" t="n">
        <v>113.4542835</v>
      </c>
      <c r="E308" s="411" t="n">
        <v>71.992588354459</v>
      </c>
      <c r="F308" s="411" t="n">
        <v>50.7720433450771</v>
      </c>
      <c r="G308" s="411" t="n">
        <v>38.2302645797499</v>
      </c>
      <c r="H308" s="411" t="n">
        <v>110.0038955</v>
      </c>
      <c r="I308" s="411" t="n">
        <v>57.6035752471531</v>
      </c>
      <c r="J308" s="411" t="n">
        <v>49.2279566549229</v>
      </c>
      <c r="K308" s="411" t="n">
        <v>39.4293970790421</v>
      </c>
      <c r="L308" s="411"/>
      <c r="M308" s="411"/>
      <c r="N308" s="411"/>
      <c r="O308" s="411"/>
      <c r="P308" s="411"/>
      <c r="Q308" s="411"/>
      <c r="R308" s="411"/>
      <c r="S308" s="411"/>
    </row>
    <row r="309">
      <c r="A309" s="411" t="s">
        <v>205</v>
      </c>
      <c r="B309" s="411" t="s">
        <v>206</v>
      </c>
      <c r="C309" s="411" t="s">
        <v>17</v>
      </c>
      <c r="D309" s="411" t="n">
        <v>1108.2376342</v>
      </c>
      <c r="E309" s="411" t="n">
        <v>21.0807664517521</v>
      </c>
      <c r="F309" s="411" t="n">
        <v>31.7027236455058</v>
      </c>
      <c r="G309" s="411" t="n">
        <v>18.0714361811321</v>
      </c>
      <c r="H309" s="411" t="n">
        <v>1135.9562186</v>
      </c>
      <c r="I309" s="411" t="n">
        <v>21.1840176724318</v>
      </c>
      <c r="J309" s="411" t="n">
        <v>32.4956534233437</v>
      </c>
      <c r="K309" s="411" t="n">
        <v>19.7911924777383</v>
      </c>
      <c r="L309" s="411" t="n">
        <v>982.4238272</v>
      </c>
      <c r="M309" s="411" t="n">
        <v>18.9605263826392</v>
      </c>
      <c r="N309" s="411" t="n">
        <v>28.1036396304703</v>
      </c>
      <c r="O309" s="411" t="n">
        <v>18.5024591980314</v>
      </c>
      <c r="P309" s="411" t="n">
        <v>269.0997435</v>
      </c>
      <c r="Q309" s="411" t="n">
        <v>46.0716565669528</v>
      </c>
      <c r="R309" s="411" t="n">
        <v>7.69798330068025</v>
      </c>
      <c r="S309" s="411" t="n">
        <v>45.1318683352178</v>
      </c>
    </row>
    <row r="310">
      <c r="A310" s="411" t="s">
        <v>207</v>
      </c>
      <c r="B310" s="411" t="s">
        <v>208</v>
      </c>
      <c r="C310" s="411" t="s">
        <v>16</v>
      </c>
      <c r="D310" s="411" t="n">
        <v>541.4033254</v>
      </c>
      <c r="E310" s="411" t="n">
        <v>40.8527554986916</v>
      </c>
      <c r="F310" s="411" t="n">
        <v>33.7551641152869</v>
      </c>
      <c r="G310" s="411" t="n">
        <v>33.2736318218563</v>
      </c>
      <c r="H310" s="411" t="n">
        <v>993.0966163</v>
      </c>
      <c r="I310" s="411" t="n">
        <v>46.8104016812211</v>
      </c>
      <c r="J310" s="411" t="n">
        <v>61.9171284933939</v>
      </c>
      <c r="K310" s="411" t="n">
        <v>21.1208203399542</v>
      </c>
      <c r="L310" s="411" t="n">
        <v>69.4126435</v>
      </c>
      <c r="M310" s="411" t="n">
        <v>99.9999999999999</v>
      </c>
      <c r="N310" s="411" t="n">
        <v>4.32770739131925</v>
      </c>
      <c r="O310" s="411" t="n">
        <v>92.4451250113404</v>
      </c>
      <c r="P310" s="411"/>
      <c r="Q310" s="411"/>
      <c r="R310" s="411"/>
      <c r="S310" s="411"/>
    </row>
    <row r="311">
      <c r="A311" s="411" t="s">
        <v>207</v>
      </c>
      <c r="B311" s="411" t="s">
        <v>208</v>
      </c>
      <c r="C311" s="411" t="s">
        <v>17</v>
      </c>
      <c r="D311" s="411" t="n">
        <v>7327.2387376</v>
      </c>
      <c r="E311" s="411" t="n">
        <v>15.3814853241973</v>
      </c>
      <c r="F311" s="411" t="n">
        <v>49.2961474915398</v>
      </c>
      <c r="G311" s="411" t="n">
        <v>9.43496207179757</v>
      </c>
      <c r="H311" s="411" t="n">
        <v>3830.8941887</v>
      </c>
      <c r="I311" s="411" t="n">
        <v>16.9032705025278</v>
      </c>
      <c r="J311" s="411" t="n">
        <v>25.773464153905</v>
      </c>
      <c r="K311" s="411" t="n">
        <v>15.2225862145351</v>
      </c>
      <c r="L311" s="411" t="n">
        <v>2888.6692073</v>
      </c>
      <c r="M311" s="411" t="n">
        <v>19.2320827148954</v>
      </c>
      <c r="N311" s="411" t="n">
        <v>19.4343692619974</v>
      </c>
      <c r="O311" s="411" t="n">
        <v>18.6062792566417</v>
      </c>
      <c r="P311" s="411" t="n">
        <v>816.9125996</v>
      </c>
      <c r="Q311" s="411" t="n">
        <v>34.2130922426212</v>
      </c>
      <c r="R311" s="411" t="n">
        <v>5.49601909255781</v>
      </c>
      <c r="S311" s="411" t="n">
        <v>34.6995568248326</v>
      </c>
    </row>
    <row r="312">
      <c r="A312" s="411" t="s">
        <v>209</v>
      </c>
      <c r="B312" s="411" t="s">
        <v>210</v>
      </c>
      <c r="C312" s="411" t="s">
        <v>16</v>
      </c>
      <c r="D312" s="411" t="n">
        <v>1492.5363484</v>
      </c>
      <c r="E312" s="411" t="n">
        <v>23.1297813508977</v>
      </c>
      <c r="F312" s="411" t="n">
        <v>55.4606879428214</v>
      </c>
      <c r="G312" s="411" t="n">
        <v>15.2397866535534</v>
      </c>
      <c r="H312" s="411" t="n">
        <v>871.4429472</v>
      </c>
      <c r="I312" s="411" t="n">
        <v>36.04075690271</v>
      </c>
      <c r="J312" s="411" t="n">
        <v>32.381673924687</v>
      </c>
      <c r="K312" s="411" t="n">
        <v>27.6049095119567</v>
      </c>
      <c r="L312" s="411" t="n">
        <v>252.3590059</v>
      </c>
      <c r="M312" s="411" t="n">
        <v>49.320344331213</v>
      </c>
      <c r="N312" s="411" t="n">
        <v>9.37732879389119</v>
      </c>
      <c r="O312" s="411" t="n">
        <v>46.0682515105287</v>
      </c>
      <c r="P312" s="411" t="n">
        <v>74.8225978</v>
      </c>
      <c r="Q312" s="411" t="n">
        <v>100</v>
      </c>
      <c r="R312" s="411" t="n">
        <v>2.78030933860038</v>
      </c>
      <c r="S312" s="411" t="n">
        <v>94.1596240342343</v>
      </c>
    </row>
    <row r="313">
      <c r="A313" s="411" t="s">
        <v>209</v>
      </c>
      <c r="B313" s="411" t="s">
        <v>210</v>
      </c>
      <c r="C313" s="411" t="s">
        <v>17</v>
      </c>
      <c r="D313" s="411" t="n">
        <v>7696.9626616</v>
      </c>
      <c r="E313" s="411" t="n">
        <v>14.2463649180266</v>
      </c>
      <c r="F313" s="411" t="n">
        <v>50.6222520006008</v>
      </c>
      <c r="G313" s="411" t="n">
        <v>9.76107583068217</v>
      </c>
      <c r="H313" s="411" t="n">
        <v>5723.2301049</v>
      </c>
      <c r="I313" s="411" t="n">
        <v>13.4876241070066</v>
      </c>
      <c r="J313" s="411" t="n">
        <v>37.6411851486683</v>
      </c>
      <c r="K313" s="411" t="n">
        <v>12.2574626743319</v>
      </c>
      <c r="L313" s="411" t="n">
        <v>1560.9823512</v>
      </c>
      <c r="M313" s="411" t="n">
        <v>26.0927687972881</v>
      </c>
      <c r="N313" s="411" t="n">
        <v>10.2664447555616</v>
      </c>
      <c r="O313" s="411" t="n">
        <v>26.1640606128047</v>
      </c>
      <c r="P313" s="411" t="n">
        <v>223.5270783</v>
      </c>
      <c r="Q313" s="411" t="n">
        <v>57.6760594746897</v>
      </c>
      <c r="R313" s="411" t="n">
        <v>1.4701180951693</v>
      </c>
      <c r="S313" s="411" t="n">
        <v>58.6638497193027</v>
      </c>
    </row>
    <row r="314">
      <c r="A314" s="411" t="s">
        <v>211</v>
      </c>
      <c r="B314" s="411" t="s">
        <v>212</v>
      </c>
      <c r="C314" s="411" t="s">
        <v>16</v>
      </c>
      <c r="D314" s="411" t="n">
        <v>1003.3464896</v>
      </c>
      <c r="E314" s="411" t="n">
        <v>30.6052992624936</v>
      </c>
      <c r="F314" s="411" t="n">
        <v>67.7515505241702</v>
      </c>
      <c r="G314" s="411" t="n">
        <v>18.22359665665</v>
      </c>
      <c r="H314" s="411" t="n">
        <v>411.2754834</v>
      </c>
      <c r="I314" s="411" t="n">
        <v>47.6091828654609</v>
      </c>
      <c r="J314" s="411" t="n">
        <v>27.7716142745825</v>
      </c>
      <c r="K314" s="411" t="n">
        <v>38.9913694855906</v>
      </c>
      <c r="L314" s="411"/>
      <c r="M314" s="411"/>
      <c r="N314" s="411"/>
      <c r="O314" s="411"/>
      <c r="P314" s="411" t="n">
        <v>66.2983629</v>
      </c>
      <c r="Q314" s="411" t="n">
        <v>99.9999999999997</v>
      </c>
      <c r="R314" s="411" t="n">
        <v>4.47683520124724</v>
      </c>
      <c r="S314" s="411" t="n">
        <v>95.4085613538943</v>
      </c>
    </row>
    <row r="315">
      <c r="A315" s="411" t="s">
        <v>211</v>
      </c>
      <c r="B315" s="411" t="s">
        <v>212</v>
      </c>
      <c r="C315" s="411" t="s">
        <v>17</v>
      </c>
      <c r="D315" s="411" t="n">
        <v>6211.2441234</v>
      </c>
      <c r="E315" s="411" t="n">
        <v>9.35246825753365</v>
      </c>
      <c r="F315" s="411" t="n">
        <v>50.3389711963812</v>
      </c>
      <c r="G315" s="411" t="n">
        <v>8.80883297606297</v>
      </c>
      <c r="H315" s="411" t="n">
        <v>4657.7927419</v>
      </c>
      <c r="I315" s="411" t="n">
        <v>16.3929380464775</v>
      </c>
      <c r="J315" s="411" t="n">
        <v>37.749038681299</v>
      </c>
      <c r="K315" s="411" t="n">
        <v>12.1238186367827</v>
      </c>
      <c r="L315" s="411" t="n">
        <v>1154.2352693</v>
      </c>
      <c r="M315" s="411" t="n">
        <v>22.7495089080991</v>
      </c>
      <c r="N315" s="411" t="n">
        <v>9.35448918458139</v>
      </c>
      <c r="O315" s="411" t="n">
        <v>20.4751350486434</v>
      </c>
      <c r="P315" s="411" t="n">
        <v>315.5658984</v>
      </c>
      <c r="Q315" s="411" t="n">
        <v>40.9361927534045</v>
      </c>
      <c r="R315" s="411" t="n">
        <v>2.55750093773842</v>
      </c>
      <c r="S315" s="411" t="n">
        <v>42.3835895182005</v>
      </c>
    </row>
    <row r="316">
      <c r="A316" s="411" t="s">
        <v>213</v>
      </c>
      <c r="B316" s="411" t="s">
        <v>214</v>
      </c>
      <c r="C316" s="411" t="s">
        <v>16</v>
      </c>
      <c r="D316" s="411"/>
      <c r="E316" s="411"/>
      <c r="F316" s="411"/>
      <c r="G316" s="411"/>
      <c r="H316" s="411" t="n">
        <v>5.4208754</v>
      </c>
      <c r="I316" s="411" t="n">
        <v>100</v>
      </c>
      <c r="J316" s="411" t="n">
        <v>5.37563154759733</v>
      </c>
      <c r="K316" s="411" t="n">
        <v>101.053209597515</v>
      </c>
      <c r="L316" s="411" t="n">
        <v>95.4207718</v>
      </c>
      <c r="M316" s="411" t="n">
        <v>57.3759432791928</v>
      </c>
      <c r="N316" s="411" t="n">
        <v>94.6243684524027</v>
      </c>
      <c r="O316" s="411" t="n">
        <v>5.74085545174992</v>
      </c>
      <c r="P316" s="411"/>
      <c r="Q316" s="411"/>
      <c r="R316" s="411"/>
      <c r="S316" s="411"/>
    </row>
    <row r="317">
      <c r="A317" s="411" t="s">
        <v>213</v>
      </c>
      <c r="B317" s="411" t="s">
        <v>214</v>
      </c>
      <c r="C317" s="411" t="s">
        <v>17</v>
      </c>
      <c r="D317" s="411" t="n">
        <v>1075.6383589</v>
      </c>
      <c r="E317" s="411" t="n">
        <v>17.7788208198176</v>
      </c>
      <c r="F317" s="411" t="n">
        <v>57.8136739433828</v>
      </c>
      <c r="G317" s="411" t="n">
        <v>11.9896408329247</v>
      </c>
      <c r="H317" s="411" t="n">
        <v>612.1634097</v>
      </c>
      <c r="I317" s="411" t="n">
        <v>22.4982496270688</v>
      </c>
      <c r="J317" s="411" t="n">
        <v>32.9027088664431</v>
      </c>
      <c r="K317" s="411" t="n">
        <v>18.4377349583124</v>
      </c>
      <c r="L317" s="411" t="n">
        <v>172.7240993</v>
      </c>
      <c r="M317" s="411" t="n">
        <v>28.3749813757414</v>
      </c>
      <c r="N317" s="411" t="n">
        <v>9.28361719017408</v>
      </c>
      <c r="O317" s="411" t="n">
        <v>29.7578793043403</v>
      </c>
      <c r="P317" s="411"/>
      <c r="Q317" s="411"/>
      <c r="R317" s="411"/>
      <c r="S317" s="411"/>
    </row>
    <row r="318">
      <c r="A318" s="411" t="s">
        <v>215</v>
      </c>
      <c r="B318" s="411" t="s">
        <v>216</v>
      </c>
      <c r="C318" s="411" t="s">
        <v>16</v>
      </c>
      <c r="D318" s="411"/>
      <c r="E318" s="411"/>
      <c r="F318" s="411"/>
      <c r="G318" s="411"/>
      <c r="H318" s="411" t="n">
        <v>211.4441967</v>
      </c>
      <c r="I318" s="411" t="n">
        <v>49.5199324554365</v>
      </c>
      <c r="J318" s="411" t="n">
        <v>100</v>
      </c>
      <c r="K318" s="411" t="n">
        <v>0</v>
      </c>
      <c r="L318" s="411"/>
      <c r="M318" s="411"/>
      <c r="N318" s="411"/>
      <c r="O318" s="411"/>
      <c r="P318" s="411"/>
      <c r="Q318" s="411"/>
      <c r="R318" s="411"/>
      <c r="S318" s="411"/>
    </row>
    <row r="319">
      <c r="A319" s="411" t="s">
        <v>215</v>
      </c>
      <c r="B319" s="411" t="s">
        <v>216</v>
      </c>
      <c r="C319" s="411" t="s">
        <v>17</v>
      </c>
      <c r="D319" s="411" t="n">
        <v>1183.9037461</v>
      </c>
      <c r="E319" s="411" t="n">
        <v>18.4593147271732</v>
      </c>
      <c r="F319" s="411" t="n">
        <v>48.447525524828</v>
      </c>
      <c r="G319" s="411" t="n">
        <v>12.909504191339</v>
      </c>
      <c r="H319" s="411" t="n">
        <v>938.1204792</v>
      </c>
      <c r="I319" s="411" t="n">
        <v>19.2281123237208</v>
      </c>
      <c r="J319" s="411" t="n">
        <v>38.3896207872687</v>
      </c>
      <c r="K319" s="411" t="n">
        <v>13.6411141025414</v>
      </c>
      <c r="L319" s="411" t="n">
        <v>226.8095486</v>
      </c>
      <c r="M319" s="411" t="n">
        <v>36.0145846122569</v>
      </c>
      <c r="N319" s="411" t="n">
        <v>9.28146517930273</v>
      </c>
      <c r="O319" s="411" t="n">
        <v>35.7640748531815</v>
      </c>
      <c r="P319" s="411" t="n">
        <v>94.8488152</v>
      </c>
      <c r="Q319" s="411" t="n">
        <v>56.9761845648258</v>
      </c>
      <c r="R319" s="411" t="n">
        <v>3.88138850860056</v>
      </c>
      <c r="S319" s="411" t="n">
        <v>58.6667514526098</v>
      </c>
    </row>
    <row r="320">
      <c r="A320" s="411" t="s">
        <v>217</v>
      </c>
      <c r="B320" s="411" t="s">
        <v>218</v>
      </c>
      <c r="C320" s="411" t="s">
        <v>16</v>
      </c>
      <c r="D320" s="411" t="n">
        <v>40.1354346</v>
      </c>
      <c r="E320" s="411" t="n">
        <v>56.6288900252103</v>
      </c>
      <c r="F320" s="411" t="n">
        <v>25.5130558310556</v>
      </c>
      <c r="G320" s="411" t="n">
        <v>31.5259014747017</v>
      </c>
      <c r="H320" s="411" t="n">
        <v>94.0297078</v>
      </c>
      <c r="I320" s="411" t="n">
        <v>47.5781478175867</v>
      </c>
      <c r="J320" s="411" t="n">
        <v>59.7722488566063</v>
      </c>
      <c r="K320" s="411" t="n">
        <v>19.6095331946114</v>
      </c>
      <c r="L320" s="411" t="n">
        <v>10.6215252</v>
      </c>
      <c r="M320" s="411" t="n">
        <v>100</v>
      </c>
      <c r="N320" s="411" t="n">
        <v>6.75182835664534</v>
      </c>
      <c r="O320" s="411" t="n">
        <v>86.5439333352519</v>
      </c>
      <c r="P320" s="411" t="n">
        <v>12.5266502</v>
      </c>
      <c r="Q320" s="411" t="n">
        <v>99.9999999999999</v>
      </c>
      <c r="R320" s="411" t="n">
        <v>7.96286695569267</v>
      </c>
      <c r="S320" s="411" t="n">
        <v>103.03315032481</v>
      </c>
    </row>
    <row r="321">
      <c r="A321" s="411" t="s">
        <v>217</v>
      </c>
      <c r="B321" s="411" t="s">
        <v>218</v>
      </c>
      <c r="C321" s="411" t="s">
        <v>17</v>
      </c>
      <c r="D321" s="411" t="n">
        <v>1273.5081059</v>
      </c>
      <c r="E321" s="411" t="n">
        <v>15.0809934449462</v>
      </c>
      <c r="F321" s="411" t="n">
        <v>35.3256007196767</v>
      </c>
      <c r="G321" s="411" t="n">
        <v>11.7858740347483</v>
      </c>
      <c r="H321" s="411" t="n">
        <v>1080.4820088</v>
      </c>
      <c r="I321" s="411" t="n">
        <v>14.5196551777298</v>
      </c>
      <c r="J321" s="411" t="n">
        <v>29.9712862845807</v>
      </c>
      <c r="K321" s="411" t="n">
        <v>11.7426087844639</v>
      </c>
      <c r="L321" s="411" t="n">
        <v>975.4770829</v>
      </c>
      <c r="M321" s="411" t="n">
        <v>14.9331115047165</v>
      </c>
      <c r="N321" s="411" t="n">
        <v>27.0585744857648</v>
      </c>
      <c r="O321" s="411" t="n">
        <v>12.3911890082419</v>
      </c>
      <c r="P321" s="411" t="n">
        <v>275.5899846</v>
      </c>
      <c r="Q321" s="411" t="n">
        <v>23.3053960212187</v>
      </c>
      <c r="R321" s="411" t="n">
        <v>7.64453850997781</v>
      </c>
      <c r="S321" s="411" t="n">
        <v>22.0514542198186</v>
      </c>
    </row>
    <row r="322">
      <c r="A322" s="411" t="s">
        <v>219</v>
      </c>
      <c r="B322" s="411" t="s">
        <v>220</v>
      </c>
      <c r="C322" s="411" t="s">
        <v>16</v>
      </c>
      <c r="D322" s="411" t="n">
        <v>273.6493462</v>
      </c>
      <c r="E322" s="411" t="n">
        <v>43.4980695044623</v>
      </c>
      <c r="F322" s="411" t="n">
        <v>38.1587644858811</v>
      </c>
      <c r="G322" s="411" t="n">
        <v>24.6145930001626</v>
      </c>
      <c r="H322" s="411" t="n">
        <v>312.4777766</v>
      </c>
      <c r="I322" s="411" t="n">
        <v>54.1868114210956</v>
      </c>
      <c r="J322" s="411" t="n">
        <v>43.573156851749</v>
      </c>
      <c r="K322" s="411" t="n">
        <v>24.6375877139277</v>
      </c>
      <c r="L322" s="411" t="n">
        <v>71.9780846</v>
      </c>
      <c r="M322" s="411" t="n">
        <v>100</v>
      </c>
      <c r="N322" s="411" t="n">
        <v>10.0369133584147</v>
      </c>
      <c r="O322" s="411" t="n">
        <v>100.637483973575</v>
      </c>
      <c r="P322" s="411" t="n">
        <v>59.0284574</v>
      </c>
      <c r="Q322" s="411" t="n">
        <v>100</v>
      </c>
      <c r="R322" s="411" t="n">
        <v>8.2311653039552</v>
      </c>
      <c r="S322" s="411" t="n">
        <v>88.3187642729203</v>
      </c>
    </row>
    <row r="323">
      <c r="A323" s="411" t="s">
        <v>219</v>
      </c>
      <c r="B323" s="411" t="s">
        <v>220</v>
      </c>
      <c r="C323" s="411" t="s">
        <v>17</v>
      </c>
      <c r="D323" s="411" t="n">
        <v>1826.8132279</v>
      </c>
      <c r="E323" s="411" t="n">
        <v>19.3061819715458</v>
      </c>
      <c r="F323" s="411" t="n">
        <v>35.5382636632451</v>
      </c>
      <c r="G323" s="411" t="n">
        <v>18.790979985792</v>
      </c>
      <c r="H323" s="411" t="n">
        <v>1591.1966966</v>
      </c>
      <c r="I323" s="411" t="n">
        <v>20.472555438311</v>
      </c>
      <c r="J323" s="411" t="n">
        <v>30.9546520028543</v>
      </c>
      <c r="K323" s="411" t="n">
        <v>16.8248475115791</v>
      </c>
      <c r="L323" s="411" t="n">
        <v>1295.1562719</v>
      </c>
      <c r="M323" s="411" t="n">
        <v>25.1544810428299</v>
      </c>
      <c r="N323" s="411" t="n">
        <v>25.19557247174</v>
      </c>
      <c r="O323" s="411" t="n">
        <v>19.836702745294</v>
      </c>
      <c r="P323" s="411" t="n">
        <v>427.2459667</v>
      </c>
      <c r="Q323" s="411" t="n">
        <v>46.491562724556</v>
      </c>
      <c r="R323" s="411" t="n">
        <v>8.31151186216055</v>
      </c>
      <c r="S323" s="411" t="n">
        <v>44.2311257305232</v>
      </c>
    </row>
    <row r="324">
      <c r="A324" s="411" t="s">
        <v>221</v>
      </c>
      <c r="B324" s="411" t="s">
        <v>222</v>
      </c>
      <c r="C324" s="411" t="s">
        <v>16</v>
      </c>
      <c r="D324" s="411" t="n">
        <v>742.7341743</v>
      </c>
      <c r="E324" s="411" t="n">
        <v>19.8672867846256</v>
      </c>
      <c r="F324" s="411" t="n">
        <v>37.3096722608648</v>
      </c>
      <c r="G324" s="411" t="n">
        <v>16.167881779599</v>
      </c>
      <c r="H324" s="411" t="n">
        <v>868.4080154</v>
      </c>
      <c r="I324" s="411" t="n">
        <v>21.8134134626144</v>
      </c>
      <c r="J324" s="411" t="n">
        <v>43.6226304974023</v>
      </c>
      <c r="K324" s="411" t="n">
        <v>14.2924550858149</v>
      </c>
      <c r="L324" s="411" t="n">
        <v>379.5860298</v>
      </c>
      <c r="M324" s="411" t="n">
        <v>32.2084208755443</v>
      </c>
      <c r="N324" s="411" t="n">
        <v>19.0676972417329</v>
      </c>
      <c r="O324" s="411" t="n">
        <v>29.6303665805882</v>
      </c>
      <c r="P324" s="411"/>
      <c r="Q324" s="411"/>
      <c r="R324" s="411"/>
      <c r="S324" s="411"/>
    </row>
    <row r="325">
      <c r="A325" s="411" t="s">
        <v>221</v>
      </c>
      <c r="B325" s="411" t="s">
        <v>222</v>
      </c>
      <c r="C325" s="411" t="s">
        <v>17</v>
      </c>
      <c r="D325" s="411" t="n">
        <v>3266.0604996</v>
      </c>
      <c r="E325" s="411" t="n">
        <v>11.0558090840852</v>
      </c>
      <c r="F325" s="411" t="n">
        <v>51.4439869298642</v>
      </c>
      <c r="G325" s="411" t="n">
        <v>8.67455287678233</v>
      </c>
      <c r="H325" s="411" t="n">
        <v>2127.4475933</v>
      </c>
      <c r="I325" s="411" t="n">
        <v>14.221501403128</v>
      </c>
      <c r="J325" s="411" t="n">
        <v>33.5096016124319</v>
      </c>
      <c r="K325" s="411" t="n">
        <v>11.4380908954185</v>
      </c>
      <c r="L325" s="411" t="n">
        <v>955.2620832</v>
      </c>
      <c r="M325" s="411" t="n">
        <v>21.5788085225936</v>
      </c>
      <c r="N325" s="411" t="n">
        <v>15.0464114577039</v>
      </c>
      <c r="O325" s="411" t="n">
        <v>18.1502727666893</v>
      </c>
      <c r="P325" s="411"/>
      <c r="Q325" s="411"/>
      <c r="R325" s="411"/>
      <c r="S325" s="411"/>
    </row>
    <row r="326">
      <c r="A326" s="411" t="s">
        <v>223</v>
      </c>
      <c r="B326" s="411" t="s">
        <v>224</v>
      </c>
      <c r="C326" s="411" t="s">
        <v>16</v>
      </c>
      <c r="D326" s="411" t="n">
        <v>616.0644052</v>
      </c>
      <c r="E326" s="411" t="n">
        <v>30.8997518622335</v>
      </c>
      <c r="F326" s="411" t="n">
        <v>49.8452148248812</v>
      </c>
      <c r="G326" s="411" t="n">
        <v>17.2535321506966</v>
      </c>
      <c r="H326" s="411" t="n">
        <v>393.2412723</v>
      </c>
      <c r="I326" s="411" t="n">
        <v>41.131220295364</v>
      </c>
      <c r="J326" s="411" t="n">
        <v>31.8167963127812</v>
      </c>
      <c r="K326" s="411" t="n">
        <v>25.8050776187648</v>
      </c>
      <c r="L326" s="411" t="n">
        <v>226.649283</v>
      </c>
      <c r="M326" s="411" t="n">
        <v>41.2809763133386</v>
      </c>
      <c r="N326" s="411" t="n">
        <v>18.3379888623377</v>
      </c>
      <c r="O326" s="411" t="n">
        <v>38.2402756144421</v>
      </c>
      <c r="P326" s="411"/>
      <c r="Q326" s="411"/>
      <c r="R326" s="411"/>
      <c r="S326" s="411"/>
    </row>
    <row r="327">
      <c r="A327" s="411" t="s">
        <v>223</v>
      </c>
      <c r="B327" s="411" t="s">
        <v>224</v>
      </c>
      <c r="C327" s="411" t="s">
        <v>17</v>
      </c>
      <c r="D327" s="411" t="n">
        <v>2612.349801</v>
      </c>
      <c r="E327" s="411" t="n">
        <v>11.7806473751184</v>
      </c>
      <c r="F327" s="411" t="n">
        <v>61.6327249360591</v>
      </c>
      <c r="G327" s="411" t="n">
        <v>9.42824939684997</v>
      </c>
      <c r="H327" s="411" t="n">
        <v>1116.5510501</v>
      </c>
      <c r="I327" s="411" t="n">
        <v>20.1760280639998</v>
      </c>
      <c r="J327" s="411" t="n">
        <v>26.3425991884925</v>
      </c>
      <c r="K327" s="411" t="n">
        <v>16.7801782685518</v>
      </c>
      <c r="L327" s="411" t="n">
        <v>458.1076476</v>
      </c>
      <c r="M327" s="411" t="n">
        <v>37.9650454034288</v>
      </c>
      <c r="N327" s="411" t="n">
        <v>10.8080558831853</v>
      </c>
      <c r="O327" s="411" t="n">
        <v>35.820196590713</v>
      </c>
      <c r="P327" s="411" t="n">
        <v>51.5673613</v>
      </c>
      <c r="Q327" s="411" t="n">
        <v>58.9820545046757</v>
      </c>
      <c r="R327" s="411" t="n">
        <v>1.21661999226316</v>
      </c>
      <c r="S327" s="411" t="n">
        <v>59.2470191548343</v>
      </c>
    </row>
    <row r="328">
      <c r="A328" s="411" t="s">
        <v>225</v>
      </c>
      <c r="B328" s="411" t="s">
        <v>226</v>
      </c>
      <c r="C328" s="411" t="s">
        <v>16</v>
      </c>
      <c r="D328" s="411" t="n">
        <v>1094.1887175</v>
      </c>
      <c r="E328" s="411" t="n">
        <v>22.3176436726174</v>
      </c>
      <c r="F328" s="411" t="n">
        <v>38.3466420986793</v>
      </c>
      <c r="G328" s="411" t="n">
        <v>20.6937682152722</v>
      </c>
      <c r="H328" s="411" t="n">
        <v>1011.7490051</v>
      </c>
      <c r="I328" s="411" t="n">
        <v>25.9440936890067</v>
      </c>
      <c r="J328" s="411" t="n">
        <v>35.4574822165122</v>
      </c>
      <c r="K328" s="411" t="n">
        <v>18.6950027715984</v>
      </c>
      <c r="L328" s="411" t="n">
        <v>509.7401605</v>
      </c>
      <c r="M328" s="411" t="n">
        <v>32.3959947662626</v>
      </c>
      <c r="N328" s="411" t="n">
        <v>17.8642159121119</v>
      </c>
      <c r="O328" s="411" t="n">
        <v>22.7904966951091</v>
      </c>
      <c r="P328" s="411" t="n">
        <v>237.7368036</v>
      </c>
      <c r="Q328" s="411" t="n">
        <v>45.5746666494196</v>
      </c>
      <c r="R328" s="411" t="n">
        <v>8.33165977269658</v>
      </c>
      <c r="S328" s="411" t="n">
        <v>39.1936418709384</v>
      </c>
    </row>
    <row r="329">
      <c r="A329" s="411" t="s">
        <v>225</v>
      </c>
      <c r="B329" s="411" t="s">
        <v>226</v>
      </c>
      <c r="C329" s="411" t="s">
        <v>17</v>
      </c>
      <c r="D329" s="411" t="n">
        <v>3268.3186634</v>
      </c>
      <c r="E329" s="411" t="n">
        <v>12.3198627691908</v>
      </c>
      <c r="F329" s="411" t="n">
        <v>43.1069286263491</v>
      </c>
      <c r="G329" s="411" t="n">
        <v>12.275437302012</v>
      </c>
      <c r="H329" s="411" t="n">
        <v>2536.4039741</v>
      </c>
      <c r="I329" s="411" t="n">
        <v>17.0352485514784</v>
      </c>
      <c r="J329" s="411" t="n">
        <v>33.4534653256164</v>
      </c>
      <c r="K329" s="411" t="n">
        <v>11.8576757726949</v>
      </c>
      <c r="L329" s="411" t="n">
        <v>1480.1018397</v>
      </c>
      <c r="M329" s="411" t="n">
        <v>22.0586753831506</v>
      </c>
      <c r="N329" s="411" t="n">
        <v>19.5215494370744</v>
      </c>
      <c r="O329" s="411" t="n">
        <v>19.0708029447558</v>
      </c>
      <c r="P329" s="411" t="n">
        <v>297.062629</v>
      </c>
      <c r="Q329" s="411" t="n">
        <v>56.1550883694785</v>
      </c>
      <c r="R329" s="411" t="n">
        <v>3.91805661096009</v>
      </c>
      <c r="S329" s="411" t="n">
        <v>53.4651898420067</v>
      </c>
    </row>
    <row r="330">
      <c r="A330" s="411" t="s">
        <v>227</v>
      </c>
      <c r="B330" s="411" t="s">
        <v>228</v>
      </c>
      <c r="C330" s="411" t="s">
        <v>16</v>
      </c>
      <c r="D330" s="411" t="n">
        <v>98.7732712</v>
      </c>
      <c r="E330" s="411" t="n">
        <v>59.9515738830965</v>
      </c>
      <c r="F330" s="411" t="n">
        <v>31.1810465806635</v>
      </c>
      <c r="G330" s="411" t="n">
        <v>48.7799638187012</v>
      </c>
      <c r="H330" s="411" t="n">
        <v>191.780553</v>
      </c>
      <c r="I330" s="411" t="n">
        <v>36.7488956005018</v>
      </c>
      <c r="J330" s="411" t="n">
        <v>60.5418680955703</v>
      </c>
      <c r="K330" s="411" t="n">
        <v>22.1600142956236</v>
      </c>
      <c r="L330" s="411"/>
      <c r="M330" s="411"/>
      <c r="N330" s="411"/>
      <c r="O330" s="411"/>
      <c r="P330" s="411" t="n">
        <v>26.2196072</v>
      </c>
      <c r="Q330" s="411" t="n">
        <v>100</v>
      </c>
      <c r="R330" s="411" t="n">
        <v>8.2770853237662</v>
      </c>
      <c r="S330" s="411" t="n">
        <v>87.0466564809917</v>
      </c>
    </row>
    <row r="331">
      <c r="A331" s="411" t="s">
        <v>227</v>
      </c>
      <c r="B331" s="411" t="s">
        <v>228</v>
      </c>
      <c r="C331" s="411" t="s">
        <v>17</v>
      </c>
      <c r="D331" s="411" t="n">
        <v>1348.6710063</v>
      </c>
      <c r="E331" s="411" t="n">
        <v>13.2135574189421</v>
      </c>
      <c r="F331" s="411" t="n">
        <v>50.9837941898692</v>
      </c>
      <c r="G331" s="411" t="n">
        <v>10.746880559369</v>
      </c>
      <c r="H331" s="411" t="n">
        <v>881.6969332</v>
      </c>
      <c r="I331" s="411" t="n">
        <v>16.3629903939753</v>
      </c>
      <c r="J331" s="411" t="n">
        <v>33.3307787964031</v>
      </c>
      <c r="K331" s="411" t="n">
        <v>13.2038074055409</v>
      </c>
      <c r="L331" s="411" t="n">
        <v>397.7390961</v>
      </c>
      <c r="M331" s="411" t="n">
        <v>25.5311828534776</v>
      </c>
      <c r="N331" s="411" t="n">
        <v>15.0357263721856</v>
      </c>
      <c r="O331" s="411" t="n">
        <v>21.2073650686481</v>
      </c>
      <c r="P331" s="411" t="n">
        <v>17.186489</v>
      </c>
      <c r="Q331" s="411" t="n">
        <v>99.9999999999998</v>
      </c>
      <c r="R331" s="411" t="n">
        <v>0.649700641542182</v>
      </c>
      <c r="S331" s="411" t="n">
        <v>101.591832213156</v>
      </c>
    </row>
    <row r="332">
      <c r="A332" s="411" t="s">
        <v>229</v>
      </c>
      <c r="B332" s="411" t="s">
        <v>230</v>
      </c>
      <c r="C332" s="411" t="s">
        <v>16</v>
      </c>
      <c r="D332" s="411" t="n">
        <v>2381.1755921</v>
      </c>
      <c r="E332" s="411" t="n">
        <v>23.0933386001484</v>
      </c>
      <c r="F332" s="411" t="n">
        <v>54.0868430612332</v>
      </c>
      <c r="G332" s="411" t="n">
        <v>12.3606544012319</v>
      </c>
      <c r="H332" s="411" t="n">
        <v>1516.691162</v>
      </c>
      <c r="I332" s="411" t="n">
        <v>31.4430885176508</v>
      </c>
      <c r="J332" s="411" t="n">
        <v>34.450645774975</v>
      </c>
      <c r="K332" s="411" t="n">
        <v>19.3720993968601</v>
      </c>
      <c r="L332" s="411" t="n">
        <v>413.6509011</v>
      </c>
      <c r="M332" s="411" t="n">
        <v>50.0974502758857</v>
      </c>
      <c r="N332" s="411" t="n">
        <v>9.39580913064971</v>
      </c>
      <c r="O332" s="411" t="n">
        <v>47.9318993817594</v>
      </c>
      <c r="P332" s="411" t="n">
        <v>90.9866459</v>
      </c>
      <c r="Q332" s="411" t="n">
        <v>99.9999999999999</v>
      </c>
      <c r="R332" s="411" t="n">
        <v>2.06670203314205</v>
      </c>
      <c r="S332" s="411" t="n">
        <v>99.9015958111941</v>
      </c>
    </row>
    <row r="333">
      <c r="A333" s="411" t="s">
        <v>229</v>
      </c>
      <c r="B333" s="411" t="s">
        <v>230</v>
      </c>
      <c r="C333" s="411" t="s">
        <v>17</v>
      </c>
      <c r="D333" s="411" t="n">
        <v>9333.0319796</v>
      </c>
      <c r="E333" s="411" t="n">
        <v>11.1277399210933</v>
      </c>
      <c r="F333" s="411" t="n">
        <v>69.1587289194708</v>
      </c>
      <c r="G333" s="411" t="n">
        <v>5.38820403789002</v>
      </c>
      <c r="H333" s="411" t="n">
        <v>3252.7177103</v>
      </c>
      <c r="I333" s="411" t="n">
        <v>15.4397715388862</v>
      </c>
      <c r="J333" s="411" t="n">
        <v>24.1029734892048</v>
      </c>
      <c r="K333" s="411" t="n">
        <v>14.7127513450987</v>
      </c>
      <c r="L333" s="411" t="n">
        <v>909.3392532</v>
      </c>
      <c r="M333" s="411" t="n">
        <v>30.9203734231026</v>
      </c>
      <c r="N333" s="411" t="n">
        <v>6.73829759132445</v>
      </c>
      <c r="O333" s="411" t="n">
        <v>28.7294437370407</v>
      </c>
      <c r="P333" s="411"/>
      <c r="Q333" s="411"/>
      <c r="R333" s="411"/>
      <c r="S333" s="411"/>
    </row>
    <row r="334">
      <c r="A334" s="411" t="s">
        <v>231</v>
      </c>
      <c r="B334" s="411" t="s">
        <v>232</v>
      </c>
      <c r="C334" s="411" t="s">
        <v>16</v>
      </c>
      <c r="D334" s="411" t="n">
        <v>5777.8262974</v>
      </c>
      <c r="E334" s="411" t="n">
        <v>18.3051159560082</v>
      </c>
      <c r="F334" s="411" t="n">
        <v>69.0668773578929</v>
      </c>
      <c r="G334" s="411" t="n">
        <v>9.49950980604685</v>
      </c>
      <c r="H334" s="411" t="n">
        <v>2333.0594629</v>
      </c>
      <c r="I334" s="411" t="n">
        <v>26.4239920526435</v>
      </c>
      <c r="J334" s="411" t="n">
        <v>27.8888847636864</v>
      </c>
      <c r="K334" s="411" t="n">
        <v>22.700204921189</v>
      </c>
      <c r="L334" s="411" t="n">
        <v>254.6673361</v>
      </c>
      <c r="M334" s="411" t="n">
        <v>57.061846534191</v>
      </c>
      <c r="N334" s="411" t="n">
        <v>3.04423787842065</v>
      </c>
      <c r="O334" s="411" t="n">
        <v>55.6177337098028</v>
      </c>
      <c r="P334" s="411"/>
      <c r="Q334" s="411"/>
      <c r="R334" s="411"/>
      <c r="S334" s="411"/>
    </row>
    <row r="335">
      <c r="A335" s="411" t="s">
        <v>231</v>
      </c>
      <c r="B335" s="411" t="s">
        <v>232</v>
      </c>
      <c r="C335" s="411" t="s">
        <v>17</v>
      </c>
      <c r="D335" s="411" t="n">
        <v>11224.9086036</v>
      </c>
      <c r="E335" s="411" t="n">
        <v>11.8446891207795</v>
      </c>
      <c r="F335" s="411" t="n">
        <v>62.4237041330521</v>
      </c>
      <c r="G335" s="411" t="n">
        <v>7.98836837915653</v>
      </c>
      <c r="H335" s="411" t="n">
        <v>5845.2923142</v>
      </c>
      <c r="I335" s="411" t="n">
        <v>18.1636564340932</v>
      </c>
      <c r="J335" s="411" t="n">
        <v>32.5067054778335</v>
      </c>
      <c r="K335" s="411" t="n">
        <v>14.5645147353662</v>
      </c>
      <c r="L335" s="411" t="n">
        <v>685.4933371</v>
      </c>
      <c r="M335" s="411" t="n">
        <v>45.3714016400055</v>
      </c>
      <c r="N335" s="411" t="n">
        <v>3.81214981532992</v>
      </c>
      <c r="O335" s="411" t="n">
        <v>42.2701258301963</v>
      </c>
      <c r="P335" s="411" t="n">
        <v>226.110509</v>
      </c>
      <c r="Q335" s="411" t="n">
        <v>77.0216011458573</v>
      </c>
      <c r="R335" s="411" t="n">
        <v>1.25744057378454</v>
      </c>
      <c r="S335" s="411" t="n">
        <v>76.4002782905359</v>
      </c>
    </row>
    <row r="336">
      <c r="A336" s="411" t="s">
        <v>233</v>
      </c>
      <c r="B336" s="411" t="s">
        <v>234</v>
      </c>
      <c r="C336" s="411" t="s">
        <v>16</v>
      </c>
      <c r="D336" s="411" t="n">
        <v>1313.7093315</v>
      </c>
      <c r="E336" s="411" t="n">
        <v>51.5530642800024</v>
      </c>
      <c r="F336" s="411" t="n">
        <v>66.5252612223818</v>
      </c>
      <c r="G336" s="411" t="n">
        <v>17.8381444441015</v>
      </c>
      <c r="H336" s="411" t="n">
        <v>447.3291233</v>
      </c>
      <c r="I336" s="411" t="n">
        <v>32.5762949471732</v>
      </c>
      <c r="J336" s="411" t="n">
        <v>22.6524133355534</v>
      </c>
      <c r="K336" s="411" t="n">
        <v>33.827915427594</v>
      </c>
      <c r="L336" s="411" t="n">
        <v>170.5022329</v>
      </c>
      <c r="M336" s="411" t="n">
        <v>76.3829897806834</v>
      </c>
      <c r="N336" s="411" t="n">
        <v>8.63410597055037</v>
      </c>
      <c r="O336" s="411" t="n">
        <v>81.4137404055311</v>
      </c>
      <c r="P336" s="411" t="n">
        <v>43.2119211</v>
      </c>
      <c r="Q336" s="411" t="n">
        <v>100</v>
      </c>
      <c r="R336" s="411" t="n">
        <v>2.18821947151439</v>
      </c>
      <c r="S336" s="411" t="n">
        <v>107.429218808094</v>
      </c>
    </row>
    <row r="337">
      <c r="A337" s="411" t="s">
        <v>233</v>
      </c>
      <c r="B337" s="411" t="s">
        <v>234</v>
      </c>
      <c r="C337" s="411" t="s">
        <v>17</v>
      </c>
      <c r="D337" s="411" t="n">
        <v>3355.5892284</v>
      </c>
      <c r="E337" s="411" t="n">
        <v>20.9703909611279</v>
      </c>
      <c r="F337" s="411" t="n">
        <v>53.0988842149683</v>
      </c>
      <c r="G337" s="411" t="n">
        <v>12.4838022906653</v>
      </c>
      <c r="H337" s="411" t="n">
        <v>2001.078607</v>
      </c>
      <c r="I337" s="411" t="n">
        <v>23.597283258965</v>
      </c>
      <c r="J337" s="411" t="n">
        <v>31.6650918887373</v>
      </c>
      <c r="K337" s="411" t="n">
        <v>16.398871078245</v>
      </c>
      <c r="L337" s="411" t="n">
        <v>711.173096</v>
      </c>
      <c r="M337" s="411" t="n">
        <v>35.817302307548</v>
      </c>
      <c r="N337" s="411" t="n">
        <v>11.2536116046928</v>
      </c>
      <c r="O337" s="411" t="n">
        <v>34.8244194349603</v>
      </c>
      <c r="P337" s="411" t="n">
        <v>251.6689378</v>
      </c>
      <c r="Q337" s="411" t="n">
        <v>79.743584510849</v>
      </c>
      <c r="R337" s="411" t="n">
        <v>3.98241229160165</v>
      </c>
      <c r="S337" s="411" t="n">
        <v>78.9676940958395</v>
      </c>
    </row>
    <row r="338">
      <c r="A338" s="411" t="s">
        <v>235</v>
      </c>
      <c r="B338" s="411" t="s">
        <v>236</v>
      </c>
      <c r="C338" s="411" t="s">
        <v>16</v>
      </c>
      <c r="D338" s="411" t="n">
        <v>792.9829726</v>
      </c>
      <c r="E338" s="411" t="n">
        <v>33.9534325851298</v>
      </c>
      <c r="F338" s="411" t="n">
        <v>43.5593021677132</v>
      </c>
      <c r="G338" s="411" t="n">
        <v>18.7664498607406</v>
      </c>
      <c r="H338" s="411" t="n">
        <v>623.7941186</v>
      </c>
      <c r="I338" s="411" t="n">
        <v>35.2020330261085</v>
      </c>
      <c r="J338" s="411" t="n">
        <v>34.2655989364427</v>
      </c>
      <c r="K338" s="411" t="n">
        <v>26.3715099267584</v>
      </c>
      <c r="L338" s="411" t="n">
        <v>108.7874923</v>
      </c>
      <c r="M338" s="411" t="n">
        <v>71.7139516782106</v>
      </c>
      <c r="N338" s="411" t="n">
        <v>5.97579949746764</v>
      </c>
      <c r="O338" s="411" t="n">
        <v>68.0840143074736</v>
      </c>
      <c r="P338" s="411" t="n">
        <v>294.9029932</v>
      </c>
      <c r="Q338" s="411" t="n">
        <v>59.2533292309269</v>
      </c>
      <c r="R338" s="411" t="n">
        <v>16.1992993983764</v>
      </c>
      <c r="S338" s="411" t="n">
        <v>49.8404878526826</v>
      </c>
    </row>
    <row r="339">
      <c r="A339" s="411" t="s">
        <v>235</v>
      </c>
      <c r="B339" s="411" t="s">
        <v>236</v>
      </c>
      <c r="C339" s="411" t="s">
        <v>17</v>
      </c>
      <c r="D339" s="411" t="n">
        <v>3921.3991926</v>
      </c>
      <c r="E339" s="411" t="n">
        <v>17.5440207306287</v>
      </c>
      <c r="F339" s="411" t="n">
        <v>51.7382860946363</v>
      </c>
      <c r="G339" s="411" t="n">
        <v>11.114170040771</v>
      </c>
      <c r="H339" s="411" t="n">
        <v>1717.0931486</v>
      </c>
      <c r="I339" s="411" t="n">
        <v>20.2369841822022</v>
      </c>
      <c r="J339" s="411" t="n">
        <v>22.655040257328</v>
      </c>
      <c r="K339" s="411" t="n">
        <v>17.6150648707466</v>
      </c>
      <c r="L339" s="411" t="n">
        <v>1570.8907315</v>
      </c>
      <c r="M339" s="411" t="n">
        <v>24.2575848156391</v>
      </c>
      <c r="N339" s="411" t="n">
        <v>20.7260699811262</v>
      </c>
      <c r="O339" s="411" t="n">
        <v>23.5107917073308</v>
      </c>
      <c r="P339" s="411" t="n">
        <v>369.9155253</v>
      </c>
      <c r="Q339" s="411" t="n">
        <v>31.2337647219978</v>
      </c>
      <c r="R339" s="411" t="n">
        <v>4.88060366690939</v>
      </c>
      <c r="S339" s="411" t="n">
        <v>31.2062286874811</v>
      </c>
    </row>
    <row r="340">
      <c r="A340" s="411" t="s">
        <v>237</v>
      </c>
      <c r="B340" s="411" t="s">
        <v>238</v>
      </c>
      <c r="C340" s="411" t="s">
        <v>16</v>
      </c>
      <c r="D340" s="411" t="n">
        <v>131.5454558</v>
      </c>
      <c r="E340" s="411" t="n">
        <v>34.4632752424797</v>
      </c>
      <c r="F340" s="411" t="n">
        <v>51.8120424406828</v>
      </c>
      <c r="G340" s="411" t="n">
        <v>25.4607203812944</v>
      </c>
      <c r="H340" s="411" t="n">
        <v>75.9803218</v>
      </c>
      <c r="I340" s="411" t="n">
        <v>48.8634231873019</v>
      </c>
      <c r="J340" s="411" t="n">
        <v>29.9265043692854</v>
      </c>
      <c r="K340" s="411" t="n">
        <v>38.2251410792611</v>
      </c>
      <c r="L340" s="411" t="n">
        <v>27.2362351</v>
      </c>
      <c r="M340" s="411" t="n">
        <v>48.7285889254004</v>
      </c>
      <c r="N340" s="411" t="n">
        <v>10.7275843193788</v>
      </c>
      <c r="O340" s="411" t="n">
        <v>43.5923590615985</v>
      </c>
      <c r="P340" s="411" t="n">
        <v>19.1277195</v>
      </c>
      <c r="Q340" s="411" t="n">
        <v>70.9518816880908</v>
      </c>
      <c r="R340" s="411" t="n">
        <v>7.53386887065297</v>
      </c>
      <c r="S340" s="411" t="n">
        <v>67.9020725718849</v>
      </c>
    </row>
    <row r="341">
      <c r="A341" s="411" t="s">
        <v>237</v>
      </c>
      <c r="B341" s="411" t="s">
        <v>238</v>
      </c>
      <c r="C341" s="411" t="s">
        <v>17</v>
      </c>
      <c r="D341" s="411" t="n">
        <v>244.0161833</v>
      </c>
      <c r="E341" s="411" t="n">
        <v>27.2600729136546</v>
      </c>
      <c r="F341" s="411" t="n">
        <v>32.6704389203456</v>
      </c>
      <c r="G341" s="411" t="n">
        <v>21.1715863756323</v>
      </c>
      <c r="H341" s="411" t="n">
        <v>191.5874707</v>
      </c>
      <c r="I341" s="411" t="n">
        <v>17.8839326306126</v>
      </c>
      <c r="J341" s="411" t="n">
        <v>25.650949354095</v>
      </c>
      <c r="K341" s="411" t="n">
        <v>18.1249556328405</v>
      </c>
      <c r="L341" s="411" t="n">
        <v>271.9642344</v>
      </c>
      <c r="M341" s="411" t="n">
        <v>18.3147527110651</v>
      </c>
      <c r="N341" s="411" t="n">
        <v>36.4123017921318</v>
      </c>
      <c r="O341" s="411" t="n">
        <v>14.9766521224548</v>
      </c>
      <c r="P341" s="411" t="n">
        <v>39.3341777</v>
      </c>
      <c r="Q341" s="411" t="n">
        <v>52.126242244241</v>
      </c>
      <c r="R341" s="411" t="n">
        <v>5.26630993342756</v>
      </c>
      <c r="S341" s="411" t="n">
        <v>52.3215260626894</v>
      </c>
    </row>
    <row r="342">
      <c r="A342" s="411" t="s">
        <v>239</v>
      </c>
      <c r="B342" s="411" t="s">
        <v>240</v>
      </c>
      <c r="C342" s="411" t="s">
        <v>16</v>
      </c>
      <c r="D342" s="411" t="n">
        <v>246.9600089</v>
      </c>
      <c r="E342" s="411" t="n">
        <v>26.7800509069825</v>
      </c>
      <c r="F342" s="411" t="n">
        <v>63.1261380046162</v>
      </c>
      <c r="G342" s="411" t="n">
        <v>16.4750694338248</v>
      </c>
      <c r="H342" s="411" t="n">
        <v>111.4552286</v>
      </c>
      <c r="I342" s="411" t="n">
        <v>33.534095040033</v>
      </c>
      <c r="J342" s="411" t="n">
        <v>28.4893824440563</v>
      </c>
      <c r="K342" s="411" t="n">
        <v>27.1446721178102</v>
      </c>
      <c r="L342" s="411" t="n">
        <v>24.0975554</v>
      </c>
      <c r="M342" s="411" t="n">
        <v>82.5719439323724</v>
      </c>
      <c r="N342" s="411" t="n">
        <v>6.15964347640694</v>
      </c>
      <c r="O342" s="411" t="n">
        <v>74.2944505933313</v>
      </c>
      <c r="P342" s="411" t="n">
        <v>8.7039308</v>
      </c>
      <c r="Q342" s="411" t="n">
        <v>100</v>
      </c>
      <c r="R342" s="411" t="n">
        <v>2.22483607492059</v>
      </c>
      <c r="S342" s="411" t="n">
        <v>90.7964034081215</v>
      </c>
    </row>
    <row r="343">
      <c r="A343" s="411" t="s">
        <v>239</v>
      </c>
      <c r="B343" s="411" t="s">
        <v>240</v>
      </c>
      <c r="C343" s="411" t="s">
        <v>17</v>
      </c>
      <c r="D343" s="411" t="n">
        <v>536.415652</v>
      </c>
      <c r="E343" s="411" t="n">
        <v>16.2780905491954</v>
      </c>
      <c r="F343" s="411" t="n">
        <v>53.0528566689933</v>
      </c>
      <c r="G343" s="411" t="n">
        <v>9.3451560688435</v>
      </c>
      <c r="H343" s="411" t="n">
        <v>385.7709779</v>
      </c>
      <c r="I343" s="411" t="n">
        <v>15.7760177788433</v>
      </c>
      <c r="J343" s="411" t="n">
        <v>38.1537196412495</v>
      </c>
      <c r="K343" s="411" t="n">
        <v>13.342673358639</v>
      </c>
      <c r="L343" s="411" t="n">
        <v>76.4139933</v>
      </c>
      <c r="M343" s="411" t="n">
        <v>29.5866963417611</v>
      </c>
      <c r="N343" s="411" t="n">
        <v>7.55753606169999</v>
      </c>
      <c r="O343" s="411" t="n">
        <v>30.4949486175842</v>
      </c>
      <c r="P343" s="411" t="n">
        <v>12.4960183</v>
      </c>
      <c r="Q343" s="411" t="n">
        <v>78.6818596303033</v>
      </c>
      <c r="R343" s="411" t="n">
        <v>1.23588762805716</v>
      </c>
      <c r="S343" s="411" t="n">
        <v>76.8607352397719</v>
      </c>
    </row>
    <row r="344">
      <c r="A344" s="411" t="s">
        <v>241</v>
      </c>
      <c r="B344" s="411" t="s">
        <v>242</v>
      </c>
      <c r="C344" s="411" t="s">
        <v>16</v>
      </c>
      <c r="D344" s="411" t="n">
        <v>135.2976515</v>
      </c>
      <c r="E344" s="411" t="n">
        <v>34.7135344773101</v>
      </c>
      <c r="F344" s="411" t="n">
        <v>44.568744357408</v>
      </c>
      <c r="G344" s="411" t="n">
        <v>23.7608365713463</v>
      </c>
      <c r="H344" s="411" t="n">
        <v>132.4697129</v>
      </c>
      <c r="I344" s="411" t="n">
        <v>31.5927219007805</v>
      </c>
      <c r="J344" s="411" t="n">
        <v>43.637185892612</v>
      </c>
      <c r="K344" s="411" t="n">
        <v>23.6480725549475</v>
      </c>
      <c r="L344" s="411" t="n">
        <v>35.8033407</v>
      </c>
      <c r="M344" s="411" t="n">
        <v>52.169378493836</v>
      </c>
      <c r="N344" s="411" t="n">
        <v>11.79406974998</v>
      </c>
      <c r="O344" s="411" t="n">
        <v>53.1460102539425</v>
      </c>
      <c r="P344" s="411"/>
      <c r="Q344" s="411"/>
      <c r="R344" s="411"/>
      <c r="S344" s="411"/>
    </row>
    <row r="345">
      <c r="A345" s="411" t="s">
        <v>241</v>
      </c>
      <c r="B345" s="411" t="s">
        <v>242</v>
      </c>
      <c r="C345" s="411" t="s">
        <v>17</v>
      </c>
      <c r="D345" s="411" t="n">
        <v>594.3203294</v>
      </c>
      <c r="E345" s="411" t="n">
        <v>17.9634945955046</v>
      </c>
      <c r="F345" s="411" t="n">
        <v>50.7428655171475</v>
      </c>
      <c r="G345" s="411" t="n">
        <v>12.8047903628941</v>
      </c>
      <c r="H345" s="411" t="n">
        <v>471.6181615</v>
      </c>
      <c r="I345" s="411" t="n">
        <v>18.0285407865731</v>
      </c>
      <c r="J345" s="411" t="n">
        <v>40.266596582013</v>
      </c>
      <c r="K345" s="411" t="n">
        <v>15.2394130634606</v>
      </c>
      <c r="L345" s="411" t="n">
        <v>98.4643015</v>
      </c>
      <c r="M345" s="411" t="n">
        <v>31.6475845682107</v>
      </c>
      <c r="N345" s="411" t="n">
        <v>8.4068482299747</v>
      </c>
      <c r="O345" s="411" t="n">
        <v>30.8215019046671</v>
      </c>
      <c r="P345" s="411" t="n">
        <v>6.8364022</v>
      </c>
      <c r="Q345" s="411" t="n">
        <v>100</v>
      </c>
      <c r="R345" s="411" t="n">
        <v>0.583689670864777</v>
      </c>
      <c r="S345" s="411" t="n">
        <v>101.04045230796</v>
      </c>
    </row>
    <row r="346">
      <c r="A346" s="411" t="s">
        <v>243</v>
      </c>
      <c r="B346" s="411" t="s">
        <v>244</v>
      </c>
      <c r="C346" s="411" t="s">
        <v>16</v>
      </c>
      <c r="D346" s="411" t="n">
        <v>216.6277863</v>
      </c>
      <c r="E346" s="411" t="n">
        <v>26.8176950225506</v>
      </c>
      <c r="F346" s="411" t="n">
        <v>47.0054403558569</v>
      </c>
      <c r="G346" s="411" t="n">
        <v>18.8948293986616</v>
      </c>
      <c r="H346" s="411" t="n">
        <v>184.4548032</v>
      </c>
      <c r="I346" s="411" t="n">
        <v>27.1297065035167</v>
      </c>
      <c r="J346" s="411" t="n">
        <v>40.024317278309</v>
      </c>
      <c r="K346" s="411" t="n">
        <v>21.4947498278874</v>
      </c>
      <c r="L346" s="411" t="n">
        <v>59.7742489</v>
      </c>
      <c r="M346" s="411" t="n">
        <v>51.0469780837814</v>
      </c>
      <c r="N346" s="411" t="n">
        <v>12.970242365834</v>
      </c>
      <c r="O346" s="411" t="n">
        <v>45.7717468629664</v>
      </c>
      <c r="P346" s="411"/>
      <c r="Q346" s="411"/>
      <c r="R346" s="411"/>
      <c r="S346" s="411"/>
    </row>
    <row r="347">
      <c r="A347" s="411" t="s">
        <v>243</v>
      </c>
      <c r="B347" s="411" t="s">
        <v>244</v>
      </c>
      <c r="C347" s="411" t="s">
        <v>17</v>
      </c>
      <c r="D347" s="411" t="n">
        <v>742.7746255</v>
      </c>
      <c r="E347" s="411" t="n">
        <v>12.2453975384715</v>
      </c>
      <c r="F347" s="411" t="n">
        <v>42.3191513175699</v>
      </c>
      <c r="G347" s="411" t="n">
        <v>10.0460166124042</v>
      </c>
      <c r="H347" s="411" t="n">
        <v>797.5653349</v>
      </c>
      <c r="I347" s="411" t="n">
        <v>12.7470597449018</v>
      </c>
      <c r="J347" s="411" t="n">
        <v>45.4408200476168</v>
      </c>
      <c r="K347" s="411" t="n">
        <v>8.38619533418262</v>
      </c>
      <c r="L347" s="411" t="n">
        <v>214.8337668</v>
      </c>
      <c r="M347" s="411" t="n">
        <v>21.3119581249304</v>
      </c>
      <c r="N347" s="411" t="n">
        <v>12.2400286348133</v>
      </c>
      <c r="O347" s="411" t="n">
        <v>20.3004091376963</v>
      </c>
      <c r="P347" s="411"/>
      <c r="Q347" s="411"/>
      <c r="R347" s="411"/>
      <c r="S347" s="411"/>
    </row>
    <row r="348">
      <c r="A348" s="411" t="s">
        <v>245</v>
      </c>
      <c r="B348" s="411" t="s">
        <v>246</v>
      </c>
      <c r="C348" s="411" t="s">
        <v>16</v>
      </c>
      <c r="D348" s="411" t="n">
        <v>531.7061444</v>
      </c>
      <c r="E348" s="411" t="n">
        <v>22.0851675782738</v>
      </c>
      <c r="F348" s="411" t="n">
        <v>42.362351245251</v>
      </c>
      <c r="G348" s="411" t="n">
        <v>22.0464283195652</v>
      </c>
      <c r="H348" s="411" t="n">
        <v>504.9081045</v>
      </c>
      <c r="I348" s="411" t="n">
        <v>36.1759066275899</v>
      </c>
      <c r="J348" s="411" t="n">
        <v>40.2272847411596</v>
      </c>
      <c r="K348" s="411" t="n">
        <v>25.7874805855535</v>
      </c>
      <c r="L348" s="411" t="n">
        <v>218.5241671</v>
      </c>
      <c r="M348" s="411" t="n">
        <v>60.0687628080138</v>
      </c>
      <c r="N348" s="411" t="n">
        <v>17.4103640135894</v>
      </c>
      <c r="O348" s="411" t="n">
        <v>53.6043230267924</v>
      </c>
      <c r="P348" s="411"/>
      <c r="Q348" s="411"/>
      <c r="R348" s="411"/>
      <c r="S348" s="411"/>
    </row>
    <row r="349">
      <c r="A349" s="411" t="s">
        <v>245</v>
      </c>
      <c r="B349" s="411" t="s">
        <v>246</v>
      </c>
      <c r="C349" s="411" t="s">
        <v>17</v>
      </c>
      <c r="D349" s="411" t="n">
        <v>917.59235</v>
      </c>
      <c r="E349" s="411" t="n">
        <v>17.6592716957195</v>
      </c>
      <c r="F349" s="411" t="n">
        <v>50.294221734432</v>
      </c>
      <c r="G349" s="411" t="n">
        <v>13.3175314190269</v>
      </c>
      <c r="H349" s="411" t="n">
        <v>662.535437</v>
      </c>
      <c r="I349" s="411" t="n">
        <v>24.869057479969</v>
      </c>
      <c r="J349" s="411" t="n">
        <v>36.3142785305444</v>
      </c>
      <c r="K349" s="411" t="n">
        <v>18.2042767697308</v>
      </c>
      <c r="L349" s="411" t="n">
        <v>244.3210629</v>
      </c>
      <c r="M349" s="411" t="n">
        <v>33.9283142273918</v>
      </c>
      <c r="N349" s="411" t="n">
        <v>13.3914997350236</v>
      </c>
      <c r="O349" s="411" t="n">
        <v>31.0302078960848</v>
      </c>
      <c r="P349" s="411"/>
      <c r="Q349" s="411"/>
      <c r="R349" s="411"/>
      <c r="S349" s="411"/>
    </row>
    <row r="350">
      <c r="A350" s="411" t="s">
        <v>247</v>
      </c>
      <c r="B350" s="411" t="s">
        <v>248</v>
      </c>
      <c r="C350" s="411" t="s">
        <v>16</v>
      </c>
      <c r="D350" s="411" t="n">
        <v>127.4112239</v>
      </c>
      <c r="E350" s="411" t="n">
        <v>59.5982442505132</v>
      </c>
      <c r="F350" s="411" t="n">
        <v>61.2401763026264</v>
      </c>
      <c r="G350" s="411" t="n">
        <v>31.0810709428859</v>
      </c>
      <c r="H350" s="411" t="n">
        <v>51.3763864</v>
      </c>
      <c r="I350" s="411" t="n">
        <v>56.7950561028329</v>
      </c>
      <c r="J350" s="411" t="n">
        <v>24.6940486451748</v>
      </c>
      <c r="K350" s="411" t="n">
        <v>59.3036642916884</v>
      </c>
      <c r="L350" s="411" t="n">
        <v>29.2640832</v>
      </c>
      <c r="M350" s="411" t="n">
        <v>99.9999999999999</v>
      </c>
      <c r="N350" s="411" t="n">
        <v>14.0657750521987</v>
      </c>
      <c r="O350" s="411" t="n">
        <v>95.425568765739</v>
      </c>
      <c r="P350" s="411"/>
      <c r="Q350" s="411"/>
      <c r="R350" s="411"/>
      <c r="S350" s="411"/>
    </row>
    <row r="351">
      <c r="A351" s="411" t="s">
        <v>247</v>
      </c>
      <c r="B351" s="411" t="s">
        <v>248</v>
      </c>
      <c r="C351" s="411" t="s">
        <v>17</v>
      </c>
      <c r="D351" s="411" t="n">
        <v>1794.3898895</v>
      </c>
      <c r="E351" s="411" t="n">
        <v>11.7498970782002</v>
      </c>
      <c r="F351" s="411" t="n">
        <v>51.0528831600322</v>
      </c>
      <c r="G351" s="411" t="n">
        <v>8.75777470739421</v>
      </c>
      <c r="H351" s="411" t="n">
        <v>1318.0837732</v>
      </c>
      <c r="I351" s="411" t="n">
        <v>12.2340022345116</v>
      </c>
      <c r="J351" s="411" t="n">
        <v>37.5013129878171</v>
      </c>
      <c r="K351" s="411" t="n">
        <v>10.8236928544612</v>
      </c>
      <c r="L351" s="411" t="n">
        <v>320.6716593</v>
      </c>
      <c r="M351" s="411" t="n">
        <v>25.9579084628178</v>
      </c>
      <c r="N351" s="411" t="n">
        <v>9.12355383340816</v>
      </c>
      <c r="O351" s="411" t="n">
        <v>24.5315124979215</v>
      </c>
      <c r="P351" s="411" t="n">
        <v>81.6216773</v>
      </c>
      <c r="Q351" s="411" t="n">
        <v>50.422977577189</v>
      </c>
      <c r="R351" s="411" t="n">
        <v>2.32225001874252</v>
      </c>
      <c r="S351" s="411" t="n">
        <v>49.4765394599879</v>
      </c>
    </row>
    <row r="352">
      <c r="A352" s="411" t="s">
        <v>249</v>
      </c>
      <c r="B352" s="411" t="s">
        <v>250</v>
      </c>
      <c r="C352" s="411" t="s">
        <v>16</v>
      </c>
      <c r="D352" s="411" t="n">
        <v>61.3092169</v>
      </c>
      <c r="E352" s="411" t="n">
        <v>73.9038705532653</v>
      </c>
      <c r="F352" s="411" t="n">
        <v>26.6630496972495</v>
      </c>
      <c r="G352" s="411" t="n">
        <v>92.5525630814539</v>
      </c>
      <c r="H352" s="411" t="n">
        <v>168.6315348</v>
      </c>
      <c r="I352" s="411" t="n">
        <v>99.9999999999999</v>
      </c>
      <c r="J352" s="411" t="n">
        <v>73.3369503027505</v>
      </c>
      <c r="K352" s="411" t="n">
        <v>33.6492529190441</v>
      </c>
      <c r="L352" s="411"/>
      <c r="M352" s="411"/>
      <c r="N352" s="411"/>
      <c r="O352" s="411"/>
      <c r="P352" s="411"/>
      <c r="Q352" s="411"/>
      <c r="R352" s="411"/>
      <c r="S352" s="411"/>
    </row>
    <row r="353">
      <c r="A353" s="411" t="s">
        <v>249</v>
      </c>
      <c r="B353" s="411" t="s">
        <v>250</v>
      </c>
      <c r="C353" s="411" t="s">
        <v>17</v>
      </c>
      <c r="D353" s="411" t="n">
        <v>525.1398777</v>
      </c>
      <c r="E353" s="411" t="n">
        <v>19.8625927086873</v>
      </c>
      <c r="F353" s="411" t="n">
        <v>35.4211440460275</v>
      </c>
      <c r="G353" s="411" t="n">
        <v>19.2411112666094</v>
      </c>
      <c r="H353" s="411" t="n">
        <v>702.6734883</v>
      </c>
      <c r="I353" s="411" t="n">
        <v>17.5748227795948</v>
      </c>
      <c r="J353" s="411" t="n">
        <v>47.3959413545389</v>
      </c>
      <c r="K353" s="411" t="n">
        <v>13.8285200881681</v>
      </c>
      <c r="L353" s="411" t="n">
        <v>206.6876103</v>
      </c>
      <c r="M353" s="411" t="n">
        <v>29.2217574985501</v>
      </c>
      <c r="N353" s="411" t="n">
        <v>13.941260086799</v>
      </c>
      <c r="O353" s="411" t="n">
        <v>30.6670189669468</v>
      </c>
      <c r="P353" s="411" t="n">
        <v>48.0594882</v>
      </c>
      <c r="Q353" s="411" t="n">
        <v>56.824520736866</v>
      </c>
      <c r="R353" s="411" t="n">
        <v>3.24165451263455</v>
      </c>
      <c r="S353" s="411" t="n">
        <v>55.346463525366</v>
      </c>
    </row>
    <row r="354">
      <c r="A354" s="411" t="s">
        <v>251</v>
      </c>
      <c r="B354" s="411" t="s">
        <v>252</v>
      </c>
      <c r="C354" s="411" t="s">
        <v>16</v>
      </c>
      <c r="D354" s="411" t="n">
        <v>87.7969454</v>
      </c>
      <c r="E354" s="411" t="n">
        <v>58.7111296386386</v>
      </c>
      <c r="F354" s="411" t="n">
        <v>43.0134149315817</v>
      </c>
      <c r="G354" s="411" t="n">
        <v>46.7246464727887</v>
      </c>
      <c r="H354" s="411" t="n">
        <v>116.3183185</v>
      </c>
      <c r="I354" s="411" t="n">
        <v>60.8025983551</v>
      </c>
      <c r="J354" s="411" t="n">
        <v>56.9865850684183</v>
      </c>
      <c r="K354" s="411" t="n">
        <v>35.267714390195</v>
      </c>
      <c r="L354" s="411"/>
      <c r="M354" s="411"/>
      <c r="N354" s="411"/>
      <c r="O354" s="411"/>
      <c r="P354" s="411"/>
      <c r="Q354" s="411"/>
      <c r="R354" s="411"/>
      <c r="S354" s="411"/>
    </row>
    <row r="355">
      <c r="A355" s="411" t="s">
        <v>251</v>
      </c>
      <c r="B355" s="411" t="s">
        <v>252</v>
      </c>
      <c r="C355" s="411" t="s">
        <v>17</v>
      </c>
      <c r="D355" s="411" t="n">
        <v>1063.2653205</v>
      </c>
      <c r="E355" s="411" t="n">
        <v>13.7888569746069</v>
      </c>
      <c r="F355" s="411" t="n">
        <v>51.7556488230187</v>
      </c>
      <c r="G355" s="411" t="n">
        <v>10.3004762929712</v>
      </c>
      <c r="H355" s="411" t="n">
        <v>649.0705778</v>
      </c>
      <c r="I355" s="411" t="n">
        <v>16.8715867987303</v>
      </c>
      <c r="J355" s="411" t="n">
        <v>31.594248621006</v>
      </c>
      <c r="K355" s="411" t="n">
        <v>14.6261089399951</v>
      </c>
      <c r="L355" s="411" t="n">
        <v>205.4707526</v>
      </c>
      <c r="M355" s="411" t="n">
        <v>29.3062849027754</v>
      </c>
      <c r="N355" s="411" t="n">
        <v>10.0015225832497</v>
      </c>
      <c r="O355" s="411" t="n">
        <v>30.1999118557104</v>
      </c>
      <c r="P355" s="411" t="n">
        <v>136.5880764</v>
      </c>
      <c r="Q355" s="411" t="n">
        <v>41.5280507473632</v>
      </c>
      <c r="R355" s="411" t="n">
        <v>6.64857997272567</v>
      </c>
      <c r="S355" s="411" t="n">
        <v>41.1933834902878</v>
      </c>
    </row>
    <row r="356">
      <c r="A356" s="411" t="s">
        <v>253</v>
      </c>
      <c r="B356" s="411" t="s">
        <v>254</v>
      </c>
      <c r="C356" s="411" t="s">
        <v>16</v>
      </c>
      <c r="D356" s="411" t="n">
        <v>355.6739159</v>
      </c>
      <c r="E356" s="411" t="n">
        <v>28.9054641786755</v>
      </c>
      <c r="F356" s="411" t="n">
        <v>32.2678167093425</v>
      </c>
      <c r="G356" s="411" t="n">
        <v>22.9008092032292</v>
      </c>
      <c r="H356" s="411" t="n">
        <v>646.3552942</v>
      </c>
      <c r="I356" s="411" t="n">
        <v>33.0673137810637</v>
      </c>
      <c r="J356" s="411" t="n">
        <v>58.6393132304442</v>
      </c>
      <c r="K356" s="411" t="n">
        <v>13.2456372385152</v>
      </c>
      <c r="L356" s="411" t="n">
        <v>100.2266974</v>
      </c>
      <c r="M356" s="411" t="n">
        <v>51.7935369504998</v>
      </c>
      <c r="N356" s="411" t="n">
        <v>9.09287006021331</v>
      </c>
      <c r="O356" s="411" t="n">
        <v>50.2982476896828</v>
      </c>
      <c r="P356" s="411"/>
      <c r="Q356" s="411"/>
      <c r="R356" s="411"/>
      <c r="S356" s="411"/>
    </row>
    <row r="357">
      <c r="A357" s="411" t="s">
        <v>253</v>
      </c>
      <c r="B357" s="411" t="s">
        <v>254</v>
      </c>
      <c r="C357" s="411" t="s">
        <v>17</v>
      </c>
      <c r="D357" s="411" t="n">
        <v>1188.1510938</v>
      </c>
      <c r="E357" s="411" t="n">
        <v>12.2492942885841</v>
      </c>
      <c r="F357" s="411" t="n">
        <v>52.2651998693889</v>
      </c>
      <c r="G357" s="411" t="n">
        <v>10.6159822463588</v>
      </c>
      <c r="H357" s="411" t="n">
        <v>858.0717408</v>
      </c>
      <c r="I357" s="411" t="n">
        <v>20.4351098964555</v>
      </c>
      <c r="J357" s="411" t="n">
        <v>37.7454443876778</v>
      </c>
      <c r="K357" s="411" t="n">
        <v>14.6474095357357</v>
      </c>
      <c r="L357" s="411" t="n">
        <v>199.6144427</v>
      </c>
      <c r="M357" s="411" t="n">
        <v>35.5735197001357</v>
      </c>
      <c r="N357" s="411" t="n">
        <v>8.78077611422738</v>
      </c>
      <c r="O357" s="411" t="n">
        <v>34.6315146048339</v>
      </c>
      <c r="P357" s="411" t="n">
        <v>27.4747865</v>
      </c>
      <c r="Q357" s="411" t="n">
        <v>70.1135842304464</v>
      </c>
      <c r="R357" s="411" t="n">
        <v>1.20857962870588</v>
      </c>
      <c r="S357" s="411" t="n">
        <v>69.8471601568839</v>
      </c>
    </row>
    <row r="358">
      <c r="A358" s="411" t="s">
        <v>255</v>
      </c>
      <c r="B358" s="411" t="s">
        <v>256</v>
      </c>
      <c r="C358" s="411" t="s">
        <v>16</v>
      </c>
      <c r="D358" s="411" t="n">
        <v>43.4325374</v>
      </c>
      <c r="E358" s="411" t="n">
        <v>57.5906596794543</v>
      </c>
      <c r="F358" s="411" t="n">
        <v>46.9104094846162</v>
      </c>
      <c r="G358" s="411" t="n">
        <v>33.4769606145742</v>
      </c>
      <c r="H358" s="411" t="n">
        <v>17.5252507</v>
      </c>
      <c r="I358" s="411" t="n">
        <v>100</v>
      </c>
      <c r="J358" s="411" t="n">
        <v>18.9285898515696</v>
      </c>
      <c r="K358" s="411" t="n">
        <v>70.1348737306614</v>
      </c>
      <c r="L358" s="411" t="n">
        <v>31.6283519</v>
      </c>
      <c r="M358" s="411" t="n">
        <v>71.0332233223926</v>
      </c>
      <c r="N358" s="411" t="n">
        <v>34.1610006638143</v>
      </c>
      <c r="O358" s="411" t="n">
        <v>64.0244559929479</v>
      </c>
      <c r="P358" s="411"/>
      <c r="Q358" s="411"/>
      <c r="R358" s="411"/>
      <c r="S358" s="411"/>
    </row>
    <row r="359">
      <c r="A359" s="411" t="s">
        <v>255</v>
      </c>
      <c r="B359" s="411" t="s">
        <v>256</v>
      </c>
      <c r="C359" s="411" t="s">
        <v>17</v>
      </c>
      <c r="D359" s="411" t="n">
        <v>534.5428498</v>
      </c>
      <c r="E359" s="411" t="n">
        <v>18.2633662498997</v>
      </c>
      <c r="F359" s="411" t="n">
        <v>26.0931383664878</v>
      </c>
      <c r="G359" s="411" t="n">
        <v>16.5018623938886</v>
      </c>
      <c r="H359" s="411" t="n">
        <v>648.7207474</v>
      </c>
      <c r="I359" s="411" t="n">
        <v>16.672867811814</v>
      </c>
      <c r="J359" s="411" t="n">
        <v>31.6666105055056</v>
      </c>
      <c r="K359" s="411" t="n">
        <v>15.1659096636815</v>
      </c>
      <c r="L359" s="411" t="n">
        <v>564.0229734</v>
      </c>
      <c r="M359" s="411" t="n">
        <v>20.1251174569254</v>
      </c>
      <c r="N359" s="411" t="n">
        <v>27.5321791177461</v>
      </c>
      <c r="O359" s="411" t="n">
        <v>17.8470690991216</v>
      </c>
      <c r="P359" s="411" t="n">
        <v>301.3088965</v>
      </c>
      <c r="Q359" s="411" t="n">
        <v>30.107685824706</v>
      </c>
      <c r="R359" s="411" t="n">
        <v>14.7080720102605</v>
      </c>
      <c r="S359" s="411" t="n">
        <v>29.4234760292998</v>
      </c>
    </row>
    <row r="360">
      <c r="A360" s="411" t="s">
        <v>257</v>
      </c>
      <c r="B360" s="411" t="s">
        <v>258</v>
      </c>
      <c r="C360" s="411" t="s">
        <v>16</v>
      </c>
      <c r="D360" s="411" t="n">
        <v>37.1261605</v>
      </c>
      <c r="E360" s="411" t="n">
        <v>72.9195956483574</v>
      </c>
      <c r="F360" s="411" t="n">
        <v>76.594372717091</v>
      </c>
      <c r="G360" s="411" t="n">
        <v>29.2483960510702</v>
      </c>
      <c r="H360" s="411" t="n">
        <v>11.3449728</v>
      </c>
      <c r="I360" s="411" t="n">
        <v>99.9999999999999</v>
      </c>
      <c r="J360" s="411" t="n">
        <v>23.405627282909</v>
      </c>
      <c r="K360" s="411" t="n">
        <v>95.7146980695802</v>
      </c>
      <c r="L360" s="411"/>
      <c r="M360" s="411"/>
      <c r="N360" s="411"/>
      <c r="O360" s="411"/>
      <c r="P360" s="411"/>
      <c r="Q360" s="411"/>
      <c r="R360" s="411"/>
      <c r="S360" s="411"/>
    </row>
    <row r="361">
      <c r="A361" s="411" t="s">
        <v>257</v>
      </c>
      <c r="B361" s="411" t="s">
        <v>258</v>
      </c>
      <c r="C361" s="411" t="s">
        <v>17</v>
      </c>
      <c r="D361" s="411" t="n">
        <v>425.9350576</v>
      </c>
      <c r="E361" s="411" t="n">
        <v>21.8472544011748</v>
      </c>
      <c r="F361" s="411" t="n">
        <v>16.9271646426008</v>
      </c>
      <c r="G361" s="411" t="n">
        <v>21.3661916972263</v>
      </c>
      <c r="H361" s="411" t="n">
        <v>719.0624339</v>
      </c>
      <c r="I361" s="411" t="n">
        <v>16.5072965585971</v>
      </c>
      <c r="J361" s="411" t="n">
        <v>28.576394428573</v>
      </c>
      <c r="K361" s="411" t="n">
        <v>15.3407788124148</v>
      </c>
      <c r="L361" s="411" t="n">
        <v>920.8204408</v>
      </c>
      <c r="M361" s="411" t="n">
        <v>15.7718774988464</v>
      </c>
      <c r="N361" s="411" t="n">
        <v>36.5944970473213</v>
      </c>
      <c r="O361" s="411" t="n">
        <v>12.5843803846879</v>
      </c>
      <c r="P361" s="411" t="n">
        <v>450.4632441</v>
      </c>
      <c r="Q361" s="411" t="n">
        <v>25.9500369546884</v>
      </c>
      <c r="R361" s="411" t="n">
        <v>17.9019438815049</v>
      </c>
      <c r="S361" s="411" t="n">
        <v>24.4073137057975</v>
      </c>
    </row>
    <row r="362">
      <c r="A362" s="411" t="s">
        <v>259</v>
      </c>
      <c r="B362" s="411" t="s">
        <v>260</v>
      </c>
      <c r="C362" s="411" t="s">
        <v>16</v>
      </c>
      <c r="D362" s="411" t="n">
        <v>35.5319138</v>
      </c>
      <c r="E362" s="411" t="n">
        <v>100</v>
      </c>
      <c r="F362" s="411" t="n">
        <v>67.7889262689375</v>
      </c>
      <c r="G362" s="411" t="n">
        <v>45.9511906237747</v>
      </c>
      <c r="H362" s="411" t="n">
        <v>16.8835997</v>
      </c>
      <c r="I362" s="411" t="n">
        <v>100</v>
      </c>
      <c r="J362" s="411" t="n">
        <v>32.2110737310625</v>
      </c>
      <c r="K362" s="411" t="n">
        <v>96.705310079777</v>
      </c>
      <c r="L362" s="411"/>
      <c r="M362" s="411"/>
      <c r="N362" s="411"/>
      <c r="O362" s="411"/>
      <c r="P362" s="411"/>
      <c r="Q362" s="411"/>
      <c r="R362" s="411"/>
      <c r="S362" s="411"/>
    </row>
    <row r="363">
      <c r="A363" s="411" t="s">
        <v>259</v>
      </c>
      <c r="B363" s="411" t="s">
        <v>260</v>
      </c>
      <c r="C363" s="411" t="s">
        <v>17</v>
      </c>
      <c r="D363" s="411" t="n">
        <v>833.1468089</v>
      </c>
      <c r="E363" s="411" t="n">
        <v>24.2151203075737</v>
      </c>
      <c r="F363" s="411" t="n">
        <v>23.0719319283157</v>
      </c>
      <c r="G363" s="411" t="n">
        <v>23.3077943993737</v>
      </c>
      <c r="H363" s="411" t="n">
        <v>1280.3935214</v>
      </c>
      <c r="I363" s="411" t="n">
        <v>17.4599111805188</v>
      </c>
      <c r="J363" s="411" t="n">
        <v>35.4573189882349</v>
      </c>
      <c r="K363" s="411" t="n">
        <v>15.4902005771751</v>
      </c>
      <c r="L363" s="411" t="n">
        <v>1036.6542192</v>
      </c>
      <c r="M363" s="411" t="n">
        <v>19.3181727018958</v>
      </c>
      <c r="N363" s="411" t="n">
        <v>28.7075642888941</v>
      </c>
      <c r="O363" s="411" t="n">
        <v>16.440782316105</v>
      </c>
      <c r="P363" s="411" t="n">
        <v>460.8893055</v>
      </c>
      <c r="Q363" s="411" t="n">
        <v>26.7466520847447</v>
      </c>
      <c r="R363" s="411" t="n">
        <v>12.7631847945553</v>
      </c>
      <c r="S363" s="411" t="n">
        <v>24.9127520459127</v>
      </c>
    </row>
    <row r="364">
      <c r="A364" s="411" t="s">
        <v>261</v>
      </c>
      <c r="B364" s="411" t="s">
        <v>262</v>
      </c>
      <c r="C364" s="411" t="s">
        <v>16</v>
      </c>
      <c r="D364" s="411" t="n">
        <v>65.94846</v>
      </c>
      <c r="E364" s="411" t="n">
        <v>57.0653915169004</v>
      </c>
      <c r="F364" s="411" t="n">
        <v>31.8007360298163</v>
      </c>
      <c r="G364" s="411" t="n">
        <v>52.5567758334772</v>
      </c>
      <c r="H364" s="411" t="n">
        <v>105.0708456</v>
      </c>
      <c r="I364" s="411" t="n">
        <v>57.1041872641993</v>
      </c>
      <c r="J364" s="411" t="n">
        <v>50.6657809045911</v>
      </c>
      <c r="K364" s="411" t="n">
        <v>38.4942305255691</v>
      </c>
      <c r="L364" s="411" t="n">
        <v>36.3609888</v>
      </c>
      <c r="M364" s="411" t="n">
        <v>100</v>
      </c>
      <c r="N364" s="411" t="n">
        <v>17.5334830655926</v>
      </c>
      <c r="O364" s="411" t="n">
        <v>90.051670341681</v>
      </c>
      <c r="P364" s="411"/>
      <c r="Q364" s="411"/>
      <c r="R364" s="411"/>
      <c r="S364" s="411"/>
    </row>
    <row r="365">
      <c r="A365" s="411" t="s">
        <v>261</v>
      </c>
      <c r="B365" s="411" t="s">
        <v>262</v>
      </c>
      <c r="C365" s="411" t="s">
        <v>17</v>
      </c>
      <c r="D365" s="411" t="n">
        <v>871.1390178</v>
      </c>
      <c r="E365" s="411" t="n">
        <v>18.301289691228</v>
      </c>
      <c r="F365" s="411" t="n">
        <v>19.3514838977793</v>
      </c>
      <c r="G365" s="411" t="n">
        <v>16.6422999511526</v>
      </c>
      <c r="H365" s="411" t="n">
        <v>1583.572188</v>
      </c>
      <c r="I365" s="411" t="n">
        <v>15.0691018110013</v>
      </c>
      <c r="J365" s="411" t="n">
        <v>35.1774757769932</v>
      </c>
      <c r="K365" s="411" t="n">
        <v>11.5548982366908</v>
      </c>
      <c r="L365" s="411" t="n">
        <v>1598.9900983</v>
      </c>
      <c r="M365" s="411" t="n">
        <v>12.31264914081</v>
      </c>
      <c r="N365" s="411" t="n">
        <v>35.5199692674827</v>
      </c>
      <c r="O365" s="411" t="n">
        <v>11.8848777605979</v>
      </c>
      <c r="P365" s="411" t="n">
        <v>447.9639036</v>
      </c>
      <c r="Q365" s="411" t="n">
        <v>25.4857797034999</v>
      </c>
      <c r="R365" s="411" t="n">
        <v>9.95107105774476</v>
      </c>
      <c r="S365" s="411" t="n">
        <v>23.9992529328399</v>
      </c>
    </row>
    <row r="366">
      <c r="A366" s="411" t="s">
        <v>263</v>
      </c>
      <c r="B366" s="411" t="s">
        <v>264</v>
      </c>
      <c r="C366" s="411" t="s">
        <v>16</v>
      </c>
      <c r="D366" s="411" t="n">
        <v>48.0829157</v>
      </c>
      <c r="E366" s="411" t="n">
        <v>81.3624617460681</v>
      </c>
      <c r="F366" s="411" t="n">
        <v>50.4868922933265</v>
      </c>
      <c r="G366" s="411" t="n">
        <v>50.1434588785054</v>
      </c>
      <c r="H366" s="411" t="n">
        <v>27.4505913</v>
      </c>
      <c r="I366" s="411" t="n">
        <v>70.8497628003321</v>
      </c>
      <c r="J366" s="411" t="n">
        <v>28.8230242732811</v>
      </c>
      <c r="K366" s="411" t="n">
        <v>68.985692822346</v>
      </c>
      <c r="L366" s="411" t="n">
        <v>19.7049074</v>
      </c>
      <c r="M366" s="411" t="n">
        <v>99.9999999999999</v>
      </c>
      <c r="N366" s="411" t="n">
        <v>20.6900834333924</v>
      </c>
      <c r="O366" s="411" t="n">
        <v>92.2784096335515</v>
      </c>
      <c r="P366" s="411"/>
      <c r="Q366" s="411"/>
      <c r="R366" s="411"/>
      <c r="S366" s="411"/>
    </row>
    <row r="367">
      <c r="A367" s="411" t="s">
        <v>263</v>
      </c>
      <c r="B367" s="411" t="s">
        <v>264</v>
      </c>
      <c r="C367" s="411" t="s">
        <v>17</v>
      </c>
      <c r="D367" s="411" t="n">
        <v>1170.7621528</v>
      </c>
      <c r="E367" s="411" t="n">
        <v>14.0724138269111</v>
      </c>
      <c r="F367" s="411" t="n">
        <v>33.9836742283351</v>
      </c>
      <c r="G367" s="411" t="n">
        <v>11.7112846555138</v>
      </c>
      <c r="H367" s="411" t="n">
        <v>719.7503285</v>
      </c>
      <c r="I367" s="411" t="n">
        <v>16.7358491475868</v>
      </c>
      <c r="J367" s="411" t="n">
        <v>20.8921689439508</v>
      </c>
      <c r="K367" s="411" t="n">
        <v>14.4464734140658</v>
      </c>
      <c r="L367" s="411" t="n">
        <v>1282.9477542</v>
      </c>
      <c r="M367" s="411" t="n">
        <v>15.6597718109613</v>
      </c>
      <c r="N367" s="411" t="n">
        <v>37.2400819640734</v>
      </c>
      <c r="O367" s="411" t="n">
        <v>12.3922094236282</v>
      </c>
      <c r="P367" s="411" t="n">
        <v>271.6120805</v>
      </c>
      <c r="Q367" s="411" t="n">
        <v>25.9366504683703</v>
      </c>
      <c r="R367" s="411" t="n">
        <v>7.88407486364069</v>
      </c>
      <c r="S367" s="411" t="n">
        <v>26.4686497457445</v>
      </c>
    </row>
    <row r="368">
      <c r="A368" s="411" t="s">
        <v>265</v>
      </c>
      <c r="B368" s="411" t="s">
        <v>266</v>
      </c>
      <c r="C368" s="411" t="s">
        <v>16</v>
      </c>
      <c r="D368" s="411" t="n">
        <v>17.1636704</v>
      </c>
      <c r="E368" s="411" t="n">
        <v>78.9299605582073</v>
      </c>
      <c r="F368" s="411" t="n">
        <v>54.1362545485862</v>
      </c>
      <c r="G368" s="411" t="n">
        <v>59.2602452987069</v>
      </c>
      <c r="H368" s="411"/>
      <c r="I368" s="411"/>
      <c r="J368" s="411"/>
      <c r="K368" s="411"/>
      <c r="L368" s="411" t="n">
        <v>14.5409064</v>
      </c>
      <c r="M368" s="411" t="n">
        <v>100</v>
      </c>
      <c r="N368" s="411" t="n">
        <v>45.8637454514138</v>
      </c>
      <c r="O368" s="411" t="n">
        <v>69.9491001558303</v>
      </c>
      <c r="P368" s="411"/>
      <c r="Q368" s="411"/>
      <c r="R368" s="411"/>
      <c r="S368" s="411"/>
    </row>
    <row r="369">
      <c r="A369" s="411" t="s">
        <v>265</v>
      </c>
      <c r="B369" s="411" t="s">
        <v>266</v>
      </c>
      <c r="C369" s="411" t="s">
        <v>17</v>
      </c>
      <c r="D369" s="411" t="n">
        <v>323.1172826</v>
      </c>
      <c r="E369" s="411" t="n">
        <v>17.7428442833327</v>
      </c>
      <c r="F369" s="411" t="n">
        <v>42.3795560383095</v>
      </c>
      <c r="G369" s="411" t="n">
        <v>14.3093831745508</v>
      </c>
      <c r="H369" s="411" t="n">
        <v>229.3435032</v>
      </c>
      <c r="I369" s="411" t="n">
        <v>23.3939450684826</v>
      </c>
      <c r="J369" s="411" t="n">
        <v>30.0803341983993</v>
      </c>
      <c r="K369" s="411" t="n">
        <v>19.3897808094425</v>
      </c>
      <c r="L369" s="411" t="n">
        <v>173.2943245</v>
      </c>
      <c r="M369" s="411" t="n">
        <v>23.9745181454634</v>
      </c>
      <c r="N369" s="411" t="n">
        <v>22.7290118224977</v>
      </c>
      <c r="O369" s="411" t="n">
        <v>23.4253607432945</v>
      </c>
      <c r="P369" s="411" t="n">
        <v>36.6815757</v>
      </c>
      <c r="Q369" s="411" t="n">
        <v>55.3331227788518</v>
      </c>
      <c r="R369" s="411" t="n">
        <v>4.81109794079347</v>
      </c>
      <c r="S369" s="411" t="n">
        <v>54.2316669870741</v>
      </c>
    </row>
    <row r="370">
      <c r="A370" s="411" t="s">
        <v>267</v>
      </c>
      <c r="B370" s="411" t="s">
        <v>268</v>
      </c>
      <c r="C370" s="411" t="s">
        <v>16</v>
      </c>
      <c r="D370" s="411" t="n">
        <v>1005.8524296</v>
      </c>
      <c r="E370" s="411" t="n">
        <v>46.9829822689472</v>
      </c>
      <c r="F370" s="411" t="n">
        <v>42.1008608457516</v>
      </c>
      <c r="G370" s="411" t="n">
        <v>32.7763127716301</v>
      </c>
      <c r="H370" s="411" t="n">
        <v>970.9691816</v>
      </c>
      <c r="I370" s="411" t="n">
        <v>34.5262163061343</v>
      </c>
      <c r="J370" s="411" t="n">
        <v>40.6407910316539</v>
      </c>
      <c r="K370" s="411" t="n">
        <v>20.6116758420573</v>
      </c>
      <c r="L370" s="411" t="n">
        <v>53.0672019</v>
      </c>
      <c r="M370" s="411" t="n">
        <v>100</v>
      </c>
      <c r="N370" s="411" t="n">
        <v>2.22117560878565</v>
      </c>
      <c r="O370" s="411" t="n">
        <v>104.29757657679</v>
      </c>
      <c r="P370" s="411" t="n">
        <v>359.2605045</v>
      </c>
      <c r="Q370" s="411" t="n">
        <v>64.4147850621243</v>
      </c>
      <c r="R370" s="411" t="n">
        <v>15.0371725138089</v>
      </c>
      <c r="S370" s="411" t="n">
        <v>50.0461818449934</v>
      </c>
    </row>
    <row r="371">
      <c r="A371" s="411" t="s">
        <v>267</v>
      </c>
      <c r="B371" s="411" t="s">
        <v>268</v>
      </c>
      <c r="C371" s="411" t="s">
        <v>17</v>
      </c>
      <c r="D371" s="411" t="n">
        <v>5661.2065816</v>
      </c>
      <c r="E371" s="411" t="n">
        <v>15.6671265764496</v>
      </c>
      <c r="F371" s="411" t="n">
        <v>34.1318022906354</v>
      </c>
      <c r="G371" s="411" t="n">
        <v>12.0855735696488</v>
      </c>
      <c r="H371" s="411" t="n">
        <v>6163.8463108</v>
      </c>
      <c r="I371" s="411" t="n">
        <v>14.5380257378301</v>
      </c>
      <c r="J371" s="411" t="n">
        <v>37.162251650359</v>
      </c>
      <c r="K371" s="411" t="n">
        <v>11.0146946393174</v>
      </c>
      <c r="L371" s="411" t="n">
        <v>3527.0601463</v>
      </c>
      <c r="M371" s="411" t="n">
        <v>16.0676437948033</v>
      </c>
      <c r="N371" s="411" t="n">
        <v>21.2648872365769</v>
      </c>
      <c r="O371" s="411" t="n">
        <v>15.1078910122023</v>
      </c>
      <c r="P371" s="411" t="n">
        <v>1234.1970934</v>
      </c>
      <c r="Q371" s="411" t="n">
        <v>29.2997896485826</v>
      </c>
      <c r="R371" s="411" t="n">
        <v>7.44105882242863</v>
      </c>
      <c r="S371" s="411" t="n">
        <v>28.455979571991</v>
      </c>
    </row>
    <row r="372">
      <c r="A372" s="411" t="s">
        <v>269</v>
      </c>
      <c r="B372" s="411" t="s">
        <v>270</v>
      </c>
      <c r="C372" s="411" t="s">
        <v>16</v>
      </c>
      <c r="D372" s="411"/>
      <c r="E372" s="411"/>
      <c r="F372" s="411"/>
      <c r="G372" s="411"/>
      <c r="H372" s="411" t="n">
        <v>34.7659374</v>
      </c>
      <c r="I372" s="411" t="n">
        <v>100</v>
      </c>
      <c r="J372" s="411" t="n">
        <v>36.5619213514195</v>
      </c>
      <c r="K372" s="411" t="n">
        <v>90.3920950746973</v>
      </c>
      <c r="L372" s="411" t="n">
        <v>60.321892</v>
      </c>
      <c r="M372" s="411" t="n">
        <v>100</v>
      </c>
      <c r="N372" s="411" t="n">
        <v>63.4380786485804</v>
      </c>
      <c r="O372" s="411" t="n">
        <v>52.0966072951057</v>
      </c>
      <c r="P372" s="411"/>
      <c r="Q372" s="411"/>
      <c r="R372" s="411"/>
      <c r="S372" s="411"/>
    </row>
    <row r="373">
      <c r="A373" s="411" t="s">
        <v>269</v>
      </c>
      <c r="B373" s="411" t="s">
        <v>270</v>
      </c>
      <c r="C373" s="411" t="s">
        <v>17</v>
      </c>
      <c r="D373" s="411" t="n">
        <v>1434.8993634</v>
      </c>
      <c r="E373" s="411" t="n">
        <v>22.0587962366274</v>
      </c>
      <c r="F373" s="411" t="n">
        <v>15.5935387390528</v>
      </c>
      <c r="G373" s="411" t="n">
        <v>20.8118670865897</v>
      </c>
      <c r="H373" s="411" t="n">
        <v>2571.4685415</v>
      </c>
      <c r="I373" s="411" t="n">
        <v>14.5523893115751</v>
      </c>
      <c r="J373" s="411" t="n">
        <v>27.9450220279719</v>
      </c>
      <c r="K373" s="411" t="n">
        <v>13.3182928665225</v>
      </c>
      <c r="L373" s="411" t="n">
        <v>4080.1286599</v>
      </c>
      <c r="M373" s="411" t="n">
        <v>14.8089360902539</v>
      </c>
      <c r="N373" s="411" t="n">
        <v>44.3401439441117</v>
      </c>
      <c r="O373" s="411" t="n">
        <v>11.4490368787996</v>
      </c>
      <c r="P373" s="411" t="n">
        <v>1115.3875451</v>
      </c>
      <c r="Q373" s="411" t="n">
        <v>21.6286322609064</v>
      </c>
      <c r="R373" s="411" t="n">
        <v>12.1212952888636</v>
      </c>
      <c r="S373" s="411" t="n">
        <v>20.0559663010486</v>
      </c>
    </row>
    <row r="374">
      <c r="A374" s="411" t="s">
        <v>271</v>
      </c>
      <c r="B374" s="411" t="s">
        <v>272</v>
      </c>
      <c r="C374" s="411" t="s">
        <v>16</v>
      </c>
      <c r="D374" s="411"/>
      <c r="E374" s="411"/>
      <c r="F374" s="411"/>
      <c r="G374" s="411"/>
      <c r="H374" s="411" t="n">
        <v>38.9186098</v>
      </c>
      <c r="I374" s="411" t="n">
        <v>70.3058066632898</v>
      </c>
      <c r="J374" s="411" t="n">
        <v>64.6441701148914</v>
      </c>
      <c r="K374" s="411" t="n">
        <v>22.8838130987124</v>
      </c>
      <c r="L374" s="411" t="n">
        <v>21.2857516</v>
      </c>
      <c r="M374" s="411" t="n">
        <v>100</v>
      </c>
      <c r="N374" s="411" t="n">
        <v>35.3558298851086</v>
      </c>
      <c r="O374" s="411" t="n">
        <v>41.8404860425468</v>
      </c>
      <c r="P374" s="411"/>
      <c r="Q374" s="411"/>
      <c r="R374" s="411"/>
      <c r="S374" s="411"/>
    </row>
    <row r="375">
      <c r="A375" s="411" t="s">
        <v>271</v>
      </c>
      <c r="B375" s="411" t="s">
        <v>272</v>
      </c>
      <c r="C375" s="411" t="s">
        <v>17</v>
      </c>
      <c r="D375" s="411" t="n">
        <v>1610.9295145</v>
      </c>
      <c r="E375" s="411" t="n">
        <v>11.5503291698691</v>
      </c>
      <c r="F375" s="411" t="n">
        <v>35.6377112642769</v>
      </c>
      <c r="G375" s="411" t="n">
        <v>10.1112767461306</v>
      </c>
      <c r="H375" s="411" t="n">
        <v>1654.1188809</v>
      </c>
      <c r="I375" s="411" t="n">
        <v>12.9360492295107</v>
      </c>
      <c r="J375" s="411" t="n">
        <v>36.5931659602125</v>
      </c>
      <c r="K375" s="411" t="n">
        <v>10.8528756884104</v>
      </c>
      <c r="L375" s="411" t="n">
        <v>950.8185188</v>
      </c>
      <c r="M375" s="411" t="n">
        <v>19.8781331067869</v>
      </c>
      <c r="N375" s="411" t="n">
        <v>21.0344372815337</v>
      </c>
      <c r="O375" s="411" t="n">
        <v>17.3176759410862</v>
      </c>
      <c r="P375" s="411" t="n">
        <v>304.4276203</v>
      </c>
      <c r="Q375" s="411" t="n">
        <v>37.1978913302213</v>
      </c>
      <c r="R375" s="411" t="n">
        <v>6.73468549397685</v>
      </c>
      <c r="S375" s="411" t="n">
        <v>34.4931363143497</v>
      </c>
    </row>
    <row r="376">
      <c r="A376" s="411" t="s">
        <v>273</v>
      </c>
      <c r="B376" s="411" t="s">
        <v>274</v>
      </c>
      <c r="C376" s="411" t="s">
        <v>16</v>
      </c>
      <c r="D376" s="411" t="n">
        <v>26.8403954</v>
      </c>
      <c r="E376" s="411" t="n">
        <v>100</v>
      </c>
      <c r="F376" s="411" t="n">
        <v>23.8423572178434</v>
      </c>
      <c r="G376" s="411" t="n">
        <v>56.9892642142956</v>
      </c>
      <c r="H376" s="411" t="n">
        <v>59.5043398</v>
      </c>
      <c r="I376" s="411" t="n">
        <v>70.7140287797086</v>
      </c>
      <c r="J376" s="411" t="n">
        <v>52.8577803858856</v>
      </c>
      <c r="K376" s="411" t="n">
        <v>31.3593332533041</v>
      </c>
      <c r="L376" s="411" t="n">
        <v>26.229685</v>
      </c>
      <c r="M376" s="411" t="n">
        <v>99.9999999999999</v>
      </c>
      <c r="N376" s="411" t="n">
        <v>23.2998623962711</v>
      </c>
      <c r="O376" s="411" t="n">
        <v>97.4044694876216</v>
      </c>
      <c r="P376" s="411"/>
      <c r="Q376" s="411"/>
      <c r="R376" s="411"/>
      <c r="S376" s="411"/>
    </row>
    <row r="377">
      <c r="A377" s="411" t="s">
        <v>273</v>
      </c>
      <c r="B377" s="411" t="s">
        <v>274</v>
      </c>
      <c r="C377" s="411" t="s">
        <v>17</v>
      </c>
      <c r="D377" s="411" t="n">
        <v>933.6103604</v>
      </c>
      <c r="E377" s="411" t="n">
        <v>21.9747531890857</v>
      </c>
      <c r="F377" s="411" t="n">
        <v>26.948879754897</v>
      </c>
      <c r="G377" s="411" t="n">
        <v>22.3410032658232</v>
      </c>
      <c r="H377" s="411" t="n">
        <v>1171.9771087</v>
      </c>
      <c r="I377" s="411" t="n">
        <v>18.4314771149785</v>
      </c>
      <c r="J377" s="411" t="n">
        <v>33.8293912723038</v>
      </c>
      <c r="K377" s="411" t="n">
        <v>16.7865902625336</v>
      </c>
      <c r="L377" s="411" t="n">
        <v>1256.8477179</v>
      </c>
      <c r="M377" s="411" t="n">
        <v>23.6846225427737</v>
      </c>
      <c r="N377" s="411" t="n">
        <v>36.2792011063289</v>
      </c>
      <c r="O377" s="411" t="n">
        <v>18.3166801279552</v>
      </c>
      <c r="P377" s="411" t="n">
        <v>101.9402115</v>
      </c>
      <c r="Q377" s="411" t="n">
        <v>75.0463630063737</v>
      </c>
      <c r="R377" s="411" t="n">
        <v>2.94252786647018</v>
      </c>
      <c r="S377" s="411" t="n">
        <v>75.4447766523917</v>
      </c>
    </row>
    <row r="378">
      <c r="A378" s="411" t="s">
        <v>275</v>
      </c>
      <c r="B378" s="411" t="s">
        <v>276</v>
      </c>
      <c r="C378" s="411" t="s">
        <v>16</v>
      </c>
      <c r="D378" s="411" t="n">
        <v>175.9258913</v>
      </c>
      <c r="E378" s="411" t="n">
        <v>46.7727498093562</v>
      </c>
      <c r="F378" s="411" t="n">
        <v>36.1295192340896</v>
      </c>
      <c r="G378" s="411" t="n">
        <v>38.6488968464979</v>
      </c>
      <c r="H378" s="411" t="n">
        <v>83.7464146</v>
      </c>
      <c r="I378" s="411" t="n">
        <v>70.5836572777857</v>
      </c>
      <c r="J378" s="411" t="n">
        <v>17.1988197684734</v>
      </c>
      <c r="K378" s="411" t="n">
        <v>70.313830959675</v>
      </c>
      <c r="L378" s="411" t="n">
        <v>227.2588657</v>
      </c>
      <c r="M378" s="411" t="n">
        <v>60.8176749259518</v>
      </c>
      <c r="N378" s="411" t="n">
        <v>46.671660997437</v>
      </c>
      <c r="O378" s="411" t="n">
        <v>35.5108228914222</v>
      </c>
      <c r="P378" s="411"/>
      <c r="Q378" s="411"/>
      <c r="R378" s="411"/>
      <c r="S378" s="411"/>
    </row>
    <row r="379">
      <c r="A379" s="411" t="s">
        <v>275</v>
      </c>
      <c r="B379" s="411" t="s">
        <v>276</v>
      </c>
      <c r="C379" s="411" t="s">
        <v>17</v>
      </c>
      <c r="D379" s="411" t="n">
        <v>2411.013774</v>
      </c>
      <c r="E379" s="411" t="n">
        <v>13.8602613371239</v>
      </c>
      <c r="F379" s="411" t="n">
        <v>50.3583819980944</v>
      </c>
      <c r="G379" s="411" t="n">
        <v>10.194991710099</v>
      </c>
      <c r="H379" s="411" t="n">
        <v>1559.7639049</v>
      </c>
      <c r="I379" s="411" t="n">
        <v>15.4330938959827</v>
      </c>
      <c r="J379" s="411" t="n">
        <v>32.5784893461972</v>
      </c>
      <c r="K379" s="411" t="n">
        <v>13.5328003177252</v>
      </c>
      <c r="L379" s="411" t="n">
        <v>731.4778279</v>
      </c>
      <c r="M379" s="411" t="n">
        <v>24.0502105142626</v>
      </c>
      <c r="N379" s="411" t="n">
        <v>15.2782370128942</v>
      </c>
      <c r="O379" s="411" t="n">
        <v>21.9177609531406</v>
      </c>
      <c r="P379" s="411" t="n">
        <v>85.4554528</v>
      </c>
      <c r="Q379" s="411" t="n">
        <v>70.9422741258237</v>
      </c>
      <c r="R379" s="411" t="n">
        <v>1.7848916428142</v>
      </c>
      <c r="S379" s="411" t="n">
        <v>72.0218215747837</v>
      </c>
    </row>
    <row r="380">
      <c r="A380" s="411" t="s">
        <v>277</v>
      </c>
      <c r="B380" s="411" t="s">
        <v>278</v>
      </c>
      <c r="C380" s="411" t="s">
        <v>16</v>
      </c>
      <c r="D380" s="411" t="n">
        <v>50.4331058</v>
      </c>
      <c r="E380" s="411" t="n">
        <v>99.9999999999998</v>
      </c>
      <c r="F380" s="411" t="n">
        <v>34.6976793474584</v>
      </c>
      <c r="G380" s="411" t="n">
        <v>72.3117991479033</v>
      </c>
      <c r="H380" s="411" t="n">
        <v>17.4523259</v>
      </c>
      <c r="I380" s="411" t="n">
        <v>99.9999999999999</v>
      </c>
      <c r="J380" s="411" t="n">
        <v>12.0070972893671</v>
      </c>
      <c r="K380" s="411" t="n">
        <v>99.2237677879256</v>
      </c>
      <c r="L380" s="411" t="n">
        <v>77.4646515</v>
      </c>
      <c r="M380" s="411" t="n">
        <v>49.4817431447598</v>
      </c>
      <c r="N380" s="411" t="n">
        <v>53.2952233631745</v>
      </c>
      <c r="O380" s="411" t="n">
        <v>44.0799203506493</v>
      </c>
      <c r="P380" s="411"/>
      <c r="Q380" s="411"/>
      <c r="R380" s="411"/>
      <c r="S380" s="411"/>
    </row>
    <row r="381">
      <c r="A381" s="411" t="s">
        <v>277</v>
      </c>
      <c r="B381" s="411" t="s">
        <v>278</v>
      </c>
      <c r="C381" s="411" t="s">
        <v>17</v>
      </c>
      <c r="D381" s="411" t="n">
        <v>703.1772371</v>
      </c>
      <c r="E381" s="411" t="n">
        <v>20.5296217045647</v>
      </c>
      <c r="F381" s="411" t="n">
        <v>16.8219701093182</v>
      </c>
      <c r="G381" s="411" t="n">
        <v>19.468585131948</v>
      </c>
      <c r="H381" s="411" t="n">
        <v>1240.6867417</v>
      </c>
      <c r="I381" s="411" t="n">
        <v>16.0654831597241</v>
      </c>
      <c r="J381" s="411" t="n">
        <v>29.6807037866851</v>
      </c>
      <c r="K381" s="411" t="n">
        <v>14.7703090220222</v>
      </c>
      <c r="L381" s="411" t="n">
        <v>1713.931007</v>
      </c>
      <c r="M381" s="411" t="n">
        <v>14.6960568722674</v>
      </c>
      <c r="N381" s="411" t="n">
        <v>41.0020328418102</v>
      </c>
      <c r="O381" s="411" t="n">
        <v>9.7345905694064</v>
      </c>
      <c r="P381" s="411" t="n">
        <v>522.3172872</v>
      </c>
      <c r="Q381" s="411" t="n">
        <v>23.9517150194066</v>
      </c>
      <c r="R381" s="411" t="n">
        <v>12.4952932621865</v>
      </c>
      <c r="S381" s="411" t="n">
        <v>24.435292530053</v>
      </c>
    </row>
    <row r="382">
      <c r="A382" s="411" t="s">
        <v>279</v>
      </c>
      <c r="B382" s="411" t="s">
        <v>280</v>
      </c>
      <c r="C382" s="411" t="s">
        <v>16</v>
      </c>
      <c r="D382" s="411" t="n">
        <v>173.2704873</v>
      </c>
      <c r="E382" s="411" t="n">
        <v>31.4502251339861</v>
      </c>
      <c r="F382" s="411" t="n">
        <v>65.581941341713</v>
      </c>
      <c r="G382" s="411" t="n">
        <v>14.4107643997436</v>
      </c>
      <c r="H382" s="411" t="n">
        <v>54.7113659</v>
      </c>
      <c r="I382" s="411" t="n">
        <v>36.6138490497275</v>
      </c>
      <c r="J382" s="411" t="n">
        <v>20.7079557811043</v>
      </c>
      <c r="K382" s="411" t="n">
        <v>29.5482335636063</v>
      </c>
      <c r="L382" s="411" t="n">
        <v>36.2227186</v>
      </c>
      <c r="M382" s="411" t="n">
        <v>70.4109311082231</v>
      </c>
      <c r="N382" s="411" t="n">
        <v>13.7101028771827</v>
      </c>
      <c r="O382" s="411" t="n">
        <v>67.9280047266667</v>
      </c>
      <c r="P382" s="411"/>
      <c r="Q382" s="411"/>
      <c r="R382" s="411"/>
      <c r="S382" s="411"/>
    </row>
    <row r="383">
      <c r="A383" s="411" t="s">
        <v>279</v>
      </c>
      <c r="B383" s="411" t="s">
        <v>280</v>
      </c>
      <c r="C383" s="411" t="s">
        <v>17</v>
      </c>
      <c r="D383" s="411" t="n">
        <v>771.3752847</v>
      </c>
      <c r="E383" s="411" t="n">
        <v>19.9566998646584</v>
      </c>
      <c r="F383" s="411" t="n">
        <v>59.9060574533966</v>
      </c>
      <c r="G383" s="411" t="n">
        <v>9.44586854878419</v>
      </c>
      <c r="H383" s="411" t="n">
        <v>403.1925735</v>
      </c>
      <c r="I383" s="411" t="n">
        <v>16.7414829622589</v>
      </c>
      <c r="J383" s="411" t="n">
        <v>31.3124855721396</v>
      </c>
      <c r="K383" s="411" t="n">
        <v>17.8092847444693</v>
      </c>
      <c r="L383" s="411" t="n">
        <v>113.0736884</v>
      </c>
      <c r="M383" s="411" t="n">
        <v>32.3295702494512</v>
      </c>
      <c r="N383" s="411" t="n">
        <v>8.78145697446386</v>
      </c>
      <c r="O383" s="411" t="n">
        <v>30.3989898341927</v>
      </c>
      <c r="P383" s="411"/>
      <c r="Q383" s="411"/>
      <c r="R383" s="411"/>
      <c r="S383" s="411"/>
    </row>
    <row r="384">
      <c r="A384" s="411" t="s">
        <v>281</v>
      </c>
      <c r="B384" s="411" t="s">
        <v>282</v>
      </c>
      <c r="C384" s="411" t="s">
        <v>16</v>
      </c>
      <c r="D384" s="411" t="n">
        <v>243.093674</v>
      </c>
      <c r="E384" s="411" t="n">
        <v>56.7284518211778</v>
      </c>
      <c r="F384" s="411" t="n">
        <v>64.3521100124999</v>
      </c>
      <c r="G384" s="411" t="n">
        <v>29.6906571548942</v>
      </c>
      <c r="H384" s="411" t="n">
        <v>134.6618867</v>
      </c>
      <c r="I384" s="411" t="n">
        <v>58.3642616151126</v>
      </c>
      <c r="J384" s="411" t="n">
        <v>35.6478899875001</v>
      </c>
      <c r="K384" s="411" t="n">
        <v>53.5980232278865</v>
      </c>
      <c r="L384" s="411"/>
      <c r="M384" s="411"/>
      <c r="N384" s="411"/>
      <c r="O384" s="411"/>
      <c r="P384" s="411"/>
      <c r="Q384" s="411"/>
      <c r="R384" s="411"/>
      <c r="S384" s="411"/>
    </row>
    <row r="385">
      <c r="A385" s="411" t="s">
        <v>281</v>
      </c>
      <c r="B385" s="411" t="s">
        <v>282</v>
      </c>
      <c r="C385" s="411" t="s">
        <v>17</v>
      </c>
      <c r="D385" s="411" t="n">
        <v>2054.3089574</v>
      </c>
      <c r="E385" s="411" t="n">
        <v>14.7126415257218</v>
      </c>
      <c r="F385" s="411" t="n">
        <v>41.9747819627864</v>
      </c>
      <c r="G385" s="411" t="n">
        <v>13.9048173301383</v>
      </c>
      <c r="H385" s="411" t="n">
        <v>1308.8216963</v>
      </c>
      <c r="I385" s="411" t="n">
        <v>14.7789706516669</v>
      </c>
      <c r="J385" s="411" t="n">
        <v>26.7425720617445</v>
      </c>
      <c r="K385" s="411" t="n">
        <v>14.4201155205064</v>
      </c>
      <c r="L385" s="411" t="n">
        <v>1375.0649494</v>
      </c>
      <c r="M385" s="411" t="n">
        <v>23.8535112426125</v>
      </c>
      <c r="N385" s="411" t="n">
        <v>28.0960910129043</v>
      </c>
      <c r="O385" s="411" t="n">
        <v>20.1596556563936</v>
      </c>
      <c r="P385" s="411" t="n">
        <v>155.9547923</v>
      </c>
      <c r="Q385" s="411" t="n">
        <v>59.6583644099642</v>
      </c>
      <c r="R385" s="411" t="n">
        <v>3.18655496256473</v>
      </c>
      <c r="S385" s="411" t="n">
        <v>58.6831130068368</v>
      </c>
    </row>
    <row r="386">
      <c r="A386" s="411" t="s">
        <v>283</v>
      </c>
      <c r="B386" s="411" t="s">
        <v>284</v>
      </c>
      <c r="C386" s="411" t="s">
        <v>16</v>
      </c>
      <c r="D386" s="411" t="n">
        <v>813.9562969</v>
      </c>
      <c r="E386" s="411" t="n">
        <v>27.0944954693825</v>
      </c>
      <c r="F386" s="411" t="n">
        <v>54.5756700394218</v>
      </c>
      <c r="G386" s="411" t="n">
        <v>21.4227477180169</v>
      </c>
      <c r="H386" s="411" t="n">
        <v>582.7751939</v>
      </c>
      <c r="I386" s="411" t="n">
        <v>40.5389634596527</v>
      </c>
      <c r="J386" s="411" t="n">
        <v>39.0750053910499</v>
      </c>
      <c r="K386" s="411" t="n">
        <v>29.3581677805294</v>
      </c>
      <c r="L386" s="411" t="n">
        <v>28.1862292</v>
      </c>
      <c r="M386" s="411" t="n">
        <v>99.9999999999998</v>
      </c>
      <c r="N386" s="411" t="n">
        <v>1.88988321649867</v>
      </c>
      <c r="O386" s="411" t="n">
        <v>96.5212731596602</v>
      </c>
      <c r="P386" s="411" t="n">
        <v>66.5093139</v>
      </c>
      <c r="Q386" s="411" t="n">
        <v>71.3919841760056</v>
      </c>
      <c r="R386" s="411" t="n">
        <v>4.45944135302964</v>
      </c>
      <c r="S386" s="411" t="n">
        <v>72.6635901069126</v>
      </c>
    </row>
    <row r="387">
      <c r="A387" s="411" t="s">
        <v>283</v>
      </c>
      <c r="B387" s="411" t="s">
        <v>284</v>
      </c>
      <c r="C387" s="411" t="s">
        <v>17</v>
      </c>
      <c r="D387" s="411" t="n">
        <v>3164.4558432</v>
      </c>
      <c r="E387" s="411" t="n">
        <v>13.8445925740542</v>
      </c>
      <c r="F387" s="411" t="n">
        <v>63.4910233008723</v>
      </c>
      <c r="G387" s="411" t="n">
        <v>9.95556234577581</v>
      </c>
      <c r="H387" s="411" t="n">
        <v>1565.3187364</v>
      </c>
      <c r="I387" s="411" t="n">
        <v>22.7648439978644</v>
      </c>
      <c r="J387" s="411" t="n">
        <v>31.4062490647885</v>
      </c>
      <c r="K387" s="411" t="n">
        <v>18.9829808871673</v>
      </c>
      <c r="L387" s="411" t="n">
        <v>110.2310371</v>
      </c>
      <c r="M387" s="411" t="n">
        <v>59.6193035441737</v>
      </c>
      <c r="N387" s="411" t="n">
        <v>2.21165397521178</v>
      </c>
      <c r="O387" s="411" t="n">
        <v>55.4253874213489</v>
      </c>
      <c r="P387" s="411" t="n">
        <v>144.0939909</v>
      </c>
      <c r="Q387" s="411" t="n">
        <v>50.693266066651</v>
      </c>
      <c r="R387" s="411" t="n">
        <v>2.89107365912749</v>
      </c>
      <c r="S387" s="411" t="n">
        <v>53.2727247296369</v>
      </c>
    </row>
    <row r="388">
      <c r="A388" s="411" t="s">
        <v>285</v>
      </c>
      <c r="B388" s="411" t="s">
        <v>286</v>
      </c>
      <c r="C388" s="411" t="s">
        <v>16</v>
      </c>
      <c r="D388" s="411" t="n">
        <v>701.7138469</v>
      </c>
      <c r="E388" s="411" t="n">
        <v>34.5016719723594</v>
      </c>
      <c r="F388" s="411" t="n">
        <v>50.5898343702077</v>
      </c>
      <c r="G388" s="411" t="n">
        <v>20.7268340800836</v>
      </c>
      <c r="H388" s="411" t="n">
        <v>610.0860855</v>
      </c>
      <c r="I388" s="411" t="n">
        <v>30.2080120115819</v>
      </c>
      <c r="J388" s="411" t="n">
        <v>43.9839603470327</v>
      </c>
      <c r="K388" s="411" t="n">
        <v>21.4525108808525</v>
      </c>
      <c r="L388" s="411" t="n">
        <v>75.2649901</v>
      </c>
      <c r="M388" s="411" t="n">
        <v>57.3966857783521</v>
      </c>
      <c r="N388" s="411" t="n">
        <v>5.42620528275957</v>
      </c>
      <c r="O388" s="411" t="n">
        <v>52.436373799717</v>
      </c>
      <c r="P388" s="411"/>
      <c r="Q388" s="411"/>
      <c r="R388" s="411"/>
      <c r="S388" s="411"/>
    </row>
    <row r="389">
      <c r="A389" s="411" t="s">
        <v>285</v>
      </c>
      <c r="B389" s="411" t="s">
        <v>286</v>
      </c>
      <c r="C389" s="411" t="s">
        <v>17</v>
      </c>
      <c r="D389" s="411" t="n">
        <v>3586.9758514</v>
      </c>
      <c r="E389" s="411" t="n">
        <v>11.9089404825008</v>
      </c>
      <c r="F389" s="411" t="n">
        <v>59.0111138393871</v>
      </c>
      <c r="G389" s="411" t="n">
        <v>7.34203005559248</v>
      </c>
      <c r="H389" s="411" t="n">
        <v>1774.5816236</v>
      </c>
      <c r="I389" s="411" t="n">
        <v>15.1029238293806</v>
      </c>
      <c r="J389" s="411" t="n">
        <v>29.1945199928435</v>
      </c>
      <c r="K389" s="411" t="n">
        <v>12.4694863289206</v>
      </c>
      <c r="L389" s="411" t="n">
        <v>660.5550935</v>
      </c>
      <c r="M389" s="411" t="n">
        <v>24.2736932314692</v>
      </c>
      <c r="N389" s="411" t="n">
        <v>10.8671185518301</v>
      </c>
      <c r="O389" s="411" t="n">
        <v>23.9802342416267</v>
      </c>
      <c r="P389" s="411" t="n">
        <v>56.3625153</v>
      </c>
      <c r="Q389" s="411" t="n">
        <v>71.4739802300896</v>
      </c>
      <c r="R389" s="411" t="n">
        <v>0.927247615939302</v>
      </c>
      <c r="S389" s="411" t="n">
        <v>72.7488195921401</v>
      </c>
    </row>
    <row r="390">
      <c r="A390" s="411" t="s">
        <v>287</v>
      </c>
      <c r="B390" s="411" t="s">
        <v>288</v>
      </c>
      <c r="C390" s="411" t="s">
        <v>16</v>
      </c>
      <c r="D390" s="411" t="n">
        <v>81.2433651</v>
      </c>
      <c r="E390" s="411" t="n">
        <v>59.8368057431838</v>
      </c>
      <c r="F390" s="411" t="n">
        <v>77.8052826298164</v>
      </c>
      <c r="G390" s="411" t="n">
        <v>18.8439437836519</v>
      </c>
      <c r="H390" s="411" t="n">
        <v>23.175464</v>
      </c>
      <c r="I390" s="411" t="n">
        <v>56.6690482770478</v>
      </c>
      <c r="J390" s="411" t="n">
        <v>22.1947173701836</v>
      </c>
      <c r="K390" s="411" t="n">
        <v>66.0588890362284</v>
      </c>
      <c r="L390" s="411"/>
      <c r="M390" s="411"/>
      <c r="N390" s="411"/>
      <c r="O390" s="411"/>
      <c r="P390" s="411"/>
      <c r="Q390" s="411"/>
      <c r="R390" s="411"/>
      <c r="S390" s="411"/>
    </row>
    <row r="391">
      <c r="A391" s="411" t="s">
        <v>287</v>
      </c>
      <c r="B391" s="411" t="s">
        <v>288</v>
      </c>
      <c r="C391" s="411" t="s">
        <v>17</v>
      </c>
      <c r="D391" s="411" t="n">
        <v>684.8759215</v>
      </c>
      <c r="E391" s="411" t="n">
        <v>14.1663826068585</v>
      </c>
      <c r="F391" s="411" t="n">
        <v>48.3487327239596</v>
      </c>
      <c r="G391" s="411" t="n">
        <v>11.8485460700678</v>
      </c>
      <c r="H391" s="411" t="n">
        <v>389.6510683</v>
      </c>
      <c r="I391" s="411" t="n">
        <v>18.2125764112539</v>
      </c>
      <c r="J391" s="411" t="n">
        <v>27.5073699708715</v>
      </c>
      <c r="K391" s="411" t="n">
        <v>16.1462471499533</v>
      </c>
      <c r="L391" s="411" t="n">
        <v>217.4036303</v>
      </c>
      <c r="M391" s="411" t="n">
        <v>26.3221508037027</v>
      </c>
      <c r="N391" s="411" t="n">
        <v>15.3475829484147</v>
      </c>
      <c r="O391" s="411" t="n">
        <v>23.1160621166018</v>
      </c>
      <c r="P391" s="411" t="n">
        <v>124.6027261</v>
      </c>
      <c r="Q391" s="411" t="n">
        <v>38.4525250495444</v>
      </c>
      <c r="R391" s="411" t="n">
        <v>8.79631435675411</v>
      </c>
      <c r="S391" s="411" t="n">
        <v>36.9930703258998</v>
      </c>
    </row>
    <row r="392">
      <c r="A392" s="411" t="s">
        <v>289</v>
      </c>
      <c r="B392" s="411" t="s">
        <v>290</v>
      </c>
      <c r="C392" s="411" t="s">
        <v>16</v>
      </c>
      <c r="D392" s="411" t="n">
        <v>108.0986709</v>
      </c>
      <c r="E392" s="411" t="n">
        <v>54.3567055760304</v>
      </c>
      <c r="F392" s="411" t="n">
        <v>59.9152848535588</v>
      </c>
      <c r="G392" s="411" t="n">
        <v>25.4379380619645</v>
      </c>
      <c r="H392" s="411" t="n">
        <v>72.3205179</v>
      </c>
      <c r="I392" s="411" t="n">
        <v>47.81884123167</v>
      </c>
      <c r="J392" s="411" t="n">
        <v>40.0847151464412</v>
      </c>
      <c r="K392" s="411" t="n">
        <v>38.0225055735515</v>
      </c>
      <c r="L392" s="411"/>
      <c r="M392" s="411"/>
      <c r="N392" s="411"/>
      <c r="O392" s="411"/>
      <c r="P392" s="411"/>
      <c r="Q392" s="411"/>
      <c r="R392" s="411"/>
      <c r="S392" s="411"/>
    </row>
    <row r="393">
      <c r="A393" s="411" t="s">
        <v>289</v>
      </c>
      <c r="B393" s="411" t="s">
        <v>290</v>
      </c>
      <c r="C393" s="411" t="s">
        <v>17</v>
      </c>
      <c r="D393" s="411" t="n">
        <v>823.0630943</v>
      </c>
      <c r="E393" s="411" t="n">
        <v>16.7959080351911</v>
      </c>
      <c r="F393" s="411" t="n">
        <v>39.9221463517568</v>
      </c>
      <c r="G393" s="411" t="n">
        <v>11.9409024495009</v>
      </c>
      <c r="H393" s="411" t="n">
        <v>898.7528521</v>
      </c>
      <c r="I393" s="411" t="n">
        <v>12.0794255577594</v>
      </c>
      <c r="J393" s="411" t="n">
        <v>43.5934294030161</v>
      </c>
      <c r="K393" s="411" t="n">
        <v>8.48660015224444</v>
      </c>
      <c r="L393" s="411" t="n">
        <v>304.2811411</v>
      </c>
      <c r="M393" s="411" t="n">
        <v>19.8775769727249</v>
      </c>
      <c r="N393" s="411" t="n">
        <v>14.7589611673757</v>
      </c>
      <c r="O393" s="411" t="n">
        <v>17.4967765599484</v>
      </c>
      <c r="P393" s="411" t="n">
        <v>35.5733624</v>
      </c>
      <c r="Q393" s="411" t="n">
        <v>50.4319183777017</v>
      </c>
      <c r="R393" s="411" t="n">
        <v>1.72546307785153</v>
      </c>
      <c r="S393" s="411" t="n">
        <v>51.1392160569588</v>
      </c>
    </row>
    <row r="394">
      <c r="A394" s="411" t="s">
        <v>291</v>
      </c>
      <c r="B394" s="411" t="s">
        <v>292</v>
      </c>
      <c r="C394" s="411" t="s">
        <v>16</v>
      </c>
      <c r="D394" s="411" t="n">
        <v>1499.7675607</v>
      </c>
      <c r="E394" s="411" t="n">
        <v>17.6191384244826</v>
      </c>
      <c r="F394" s="411" t="n">
        <v>31.3389060212314</v>
      </c>
      <c r="G394" s="411" t="n">
        <v>16.4826332690273</v>
      </c>
      <c r="H394" s="411" t="n">
        <v>2337.9008217</v>
      </c>
      <c r="I394" s="411" t="n">
        <v>18.2357996677648</v>
      </c>
      <c r="J394" s="411" t="n">
        <v>48.8524062382169</v>
      </c>
      <c r="K394" s="411" t="n">
        <v>10.8334001965771</v>
      </c>
      <c r="L394" s="411" t="n">
        <v>707.548018</v>
      </c>
      <c r="M394" s="411" t="n">
        <v>23.5584875892077</v>
      </c>
      <c r="N394" s="411" t="n">
        <v>14.784811608581</v>
      </c>
      <c r="O394" s="411" t="n">
        <v>20.3270506920699</v>
      </c>
      <c r="P394" s="411" t="n">
        <v>240.42468</v>
      </c>
      <c r="Q394" s="411" t="n">
        <v>36.4015187277093</v>
      </c>
      <c r="R394" s="411" t="n">
        <v>5.02387613197069</v>
      </c>
      <c r="S394" s="411" t="n">
        <v>35.1285877950952</v>
      </c>
    </row>
    <row r="395">
      <c r="A395" s="411" t="s">
        <v>291</v>
      </c>
      <c r="B395" s="411" t="s">
        <v>292</v>
      </c>
      <c r="C395" s="411" t="s">
        <v>17</v>
      </c>
      <c r="D395" s="411" t="n">
        <v>3440.9286993</v>
      </c>
      <c r="E395" s="411" t="n">
        <v>13.3491656839335</v>
      </c>
      <c r="F395" s="411" t="n">
        <v>44.3008508552158</v>
      </c>
      <c r="G395" s="411" t="n">
        <v>10.6354071487531</v>
      </c>
      <c r="H395" s="411" t="n">
        <v>3185.5896886</v>
      </c>
      <c r="I395" s="411" t="n">
        <v>12.8506727759103</v>
      </c>
      <c r="J395" s="411" t="n">
        <v>41.0134431757599</v>
      </c>
      <c r="K395" s="411" t="n">
        <v>10.7639041165714</v>
      </c>
      <c r="L395" s="411" t="n">
        <v>1017.3577262</v>
      </c>
      <c r="M395" s="411" t="n">
        <v>20.2852684258897</v>
      </c>
      <c r="N395" s="411" t="n">
        <v>13.0981536769292</v>
      </c>
      <c r="O395" s="411" t="n">
        <v>18.025267614376</v>
      </c>
      <c r="P395" s="411" t="n">
        <v>123.3081112</v>
      </c>
      <c r="Q395" s="411" t="n">
        <v>45.8190507382764</v>
      </c>
      <c r="R395" s="411" t="n">
        <v>1.58755229209511</v>
      </c>
      <c r="S395" s="411" t="n">
        <v>46.3340603450269</v>
      </c>
    </row>
    <row r="396">
      <c r="A396" s="411" t="s">
        <v>293</v>
      </c>
      <c r="B396" s="411" t="s">
        <v>294</v>
      </c>
      <c r="C396" s="411" t="s">
        <v>16</v>
      </c>
      <c r="D396" s="411" t="n">
        <v>33.1251263</v>
      </c>
      <c r="E396" s="411" t="n">
        <v>99.9999999999999</v>
      </c>
      <c r="F396" s="411" t="n">
        <v>12.4036613310318</v>
      </c>
      <c r="G396" s="411" t="n">
        <v>97.5490655925709</v>
      </c>
      <c r="H396" s="411" t="n">
        <v>185.5081769</v>
      </c>
      <c r="I396" s="411" t="n">
        <v>46.8712214149507</v>
      </c>
      <c r="J396" s="411" t="n">
        <v>69.4633004434685</v>
      </c>
      <c r="K396" s="411" t="n">
        <v>20.5485455703296</v>
      </c>
      <c r="L396" s="411" t="n">
        <v>48.4259579</v>
      </c>
      <c r="M396" s="411" t="n">
        <v>74.2036022183646</v>
      </c>
      <c r="N396" s="411" t="n">
        <v>18.1330382254997</v>
      </c>
      <c r="O396" s="411" t="n">
        <v>60.3153117515173</v>
      </c>
      <c r="P396" s="411"/>
      <c r="Q396" s="411"/>
      <c r="R396" s="411"/>
      <c r="S396" s="411"/>
    </row>
    <row r="397">
      <c r="A397" s="411" t="s">
        <v>293</v>
      </c>
      <c r="B397" s="411" t="s">
        <v>294</v>
      </c>
      <c r="C397" s="411" t="s">
        <v>17</v>
      </c>
      <c r="D397" s="411" t="n">
        <v>1199.429059</v>
      </c>
      <c r="E397" s="411" t="n">
        <v>20.2470515980932</v>
      </c>
      <c r="F397" s="411" t="n">
        <v>21.8551276475155</v>
      </c>
      <c r="G397" s="411" t="n">
        <v>17.3857058492067</v>
      </c>
      <c r="H397" s="411" t="n">
        <v>2050.4345653</v>
      </c>
      <c r="I397" s="411" t="n">
        <v>19.4226628703559</v>
      </c>
      <c r="J397" s="411" t="n">
        <v>37.3615336574144</v>
      </c>
      <c r="K397" s="411" t="n">
        <v>14.8175698696182</v>
      </c>
      <c r="L397" s="411" t="n">
        <v>1818.7395263</v>
      </c>
      <c r="M397" s="411" t="n">
        <v>23.2714043406944</v>
      </c>
      <c r="N397" s="411" t="n">
        <v>33.1397544578486</v>
      </c>
      <c r="O397" s="411" t="n">
        <v>17.393335516194</v>
      </c>
      <c r="P397" s="411" t="n">
        <v>419.4867766</v>
      </c>
      <c r="Q397" s="411" t="n">
        <v>42.4838109606365</v>
      </c>
      <c r="R397" s="411" t="n">
        <v>7.6435842372215</v>
      </c>
      <c r="S397" s="411" t="n">
        <v>43.0597767404871</v>
      </c>
    </row>
    <row r="398">
      <c r="A398" s="411" t="s">
        <v>295</v>
      </c>
      <c r="B398" s="411" t="s">
        <v>296</v>
      </c>
      <c r="C398" s="411" t="s">
        <v>16</v>
      </c>
      <c r="D398" s="411"/>
      <c r="E398" s="411"/>
      <c r="F398" s="411"/>
      <c r="G398" s="411"/>
      <c r="H398" s="411" t="n">
        <v>23.7018051</v>
      </c>
      <c r="I398" s="411" t="n">
        <v>100</v>
      </c>
      <c r="J398" s="411" t="n">
        <v>37.3135666318594</v>
      </c>
      <c r="K398" s="411" t="n">
        <v>89.3419135168356</v>
      </c>
      <c r="L398" s="411" t="n">
        <v>39.8188048</v>
      </c>
      <c r="M398" s="411" t="n">
        <v>100</v>
      </c>
      <c r="N398" s="411" t="n">
        <v>62.6864333681406</v>
      </c>
      <c r="O398" s="411" t="n">
        <v>53.1800146205567</v>
      </c>
      <c r="P398" s="411"/>
      <c r="Q398" s="411"/>
      <c r="R398" s="411"/>
      <c r="S398" s="411"/>
    </row>
    <row r="399">
      <c r="A399" s="411" t="s">
        <v>295</v>
      </c>
      <c r="B399" s="411" t="s">
        <v>296</v>
      </c>
      <c r="C399" s="411" t="s">
        <v>17</v>
      </c>
      <c r="D399" s="411" t="n">
        <v>1205.7991851</v>
      </c>
      <c r="E399" s="411" t="n">
        <v>23.4151702336865</v>
      </c>
      <c r="F399" s="411" t="n">
        <v>14.048256907089</v>
      </c>
      <c r="G399" s="411" t="n">
        <v>23.2947597716796</v>
      </c>
      <c r="H399" s="411" t="n">
        <v>2841.5819796</v>
      </c>
      <c r="I399" s="411" t="n">
        <v>16.1155419958272</v>
      </c>
      <c r="J399" s="411" t="n">
        <v>33.1060711976386</v>
      </c>
      <c r="K399" s="411" t="n">
        <v>14.3001193128992</v>
      </c>
      <c r="L399" s="411" t="n">
        <v>3550.9814163</v>
      </c>
      <c r="M399" s="411" t="n">
        <v>13.0909877758776</v>
      </c>
      <c r="N399" s="411" t="n">
        <v>41.370984343752</v>
      </c>
      <c r="O399" s="411" t="n">
        <v>9.89692608449836</v>
      </c>
      <c r="P399" s="411" t="n">
        <v>984.9028951</v>
      </c>
      <c r="Q399" s="411" t="n">
        <v>22.2787337557176</v>
      </c>
      <c r="R399" s="411" t="n">
        <v>11.4746875515205</v>
      </c>
      <c r="S399" s="411" t="n">
        <v>22.2100878250949</v>
      </c>
    </row>
    <row r="400">
      <c r="A400" t="s">
        <v>20</v>
      </c>
    </row>
    <row r="401">
      <c r="A401" t="s">
        <v>21</v>
      </c>
    </row>
    <row r="402">
      <c r="A402" t="s">
        <v>22</v>
      </c>
    </row>
    <row r="403">
      <c r="A403" t="s">
        <v>23</v>
      </c>
    </row>
    <row r="404">
      <c r="A404" t="s">
        <v>24</v>
      </c>
    </row>
    <row r="407">
      <c r="L407" s="7" t="str">
        <f>=HYPERLINK("#'Indice'!A1", "Ir al índice")</f>
      </c>
    </row>
    <row r="408">
      <c r="A408" s="4" t="s">
        <v>1015</v>
      </c>
    </row>
    <row r="409">
      <c r="A409" s="5" t="s">
        <v>26</v>
      </c>
      <c r="B409" s="5" t="s">
        <v>71</v>
      </c>
      <c r="C409" s="5" t="s">
        <v>11</v>
      </c>
      <c r="D409" s="5" t="s">
        <v>994</v>
      </c>
      <c r="E409" s="5" t="s">
        <v>995</v>
      </c>
      <c r="F409" s="5" t="s">
        <v>996</v>
      </c>
      <c r="G409" s="5" t="s">
        <v>997</v>
      </c>
      <c r="H409" s="5" t="s">
        <v>998</v>
      </c>
      <c r="I409" s="5" t="s">
        <v>999</v>
      </c>
      <c r="J409" s="5" t="s">
        <v>1000</v>
      </c>
      <c r="K409" s="5" t="s">
        <v>1001</v>
      </c>
      <c r="L409" s="5" t="s">
        <v>1002</v>
      </c>
      <c r="M409" s="5" t="s">
        <v>1003</v>
      </c>
      <c r="N409" s="5" t="s">
        <v>1004</v>
      </c>
      <c r="O409" s="5" t="s">
        <v>1005</v>
      </c>
      <c r="P409" s="5" t="s">
        <v>1006</v>
      </c>
      <c r="Q409" s="5" t="s">
        <v>1007</v>
      </c>
      <c r="R409" s="5" t="s">
        <v>1008</v>
      </c>
      <c r="S409" s="5" t="s">
        <v>1009</v>
      </c>
    </row>
    <row r="410">
      <c r="A410" s="412" t="s">
        <v>74</v>
      </c>
      <c r="B410" s="412" t="s">
        <v>75</v>
      </c>
      <c r="C410" s="412" t="s">
        <v>16</v>
      </c>
      <c r="D410" s="412" t="n">
        <v>3.396985</v>
      </c>
      <c r="E410" s="412"/>
      <c r="F410" s="412" t="n">
        <v>33.3333333333333</v>
      </c>
      <c r="G410" s="412"/>
      <c r="H410" s="412" t="n">
        <v>1.6984925</v>
      </c>
      <c r="I410" s="412"/>
      <c r="J410" s="412" t="n">
        <v>16.6666666666667</v>
      </c>
      <c r="K410" s="412"/>
      <c r="L410" s="412" t="n">
        <v>5.0954775</v>
      </c>
      <c r="M410" s="412"/>
      <c r="N410" s="412" t="n">
        <v>50</v>
      </c>
      <c r="O410" s="412"/>
      <c r="P410" s="412"/>
      <c r="Q410" s="412"/>
      <c r="R410" s="412"/>
      <c r="S410" s="412"/>
    </row>
    <row r="411">
      <c r="A411" s="412" t="s">
        <v>74</v>
      </c>
      <c r="B411" s="412" t="s">
        <v>75</v>
      </c>
      <c r="C411" s="412" t="s">
        <v>17</v>
      </c>
      <c r="D411" s="412" t="n">
        <v>32.2713575</v>
      </c>
      <c r="E411" s="412"/>
      <c r="F411" s="412" t="n">
        <v>29.6875</v>
      </c>
      <c r="G411" s="412"/>
      <c r="H411" s="412" t="n">
        <v>45.8592975</v>
      </c>
      <c r="I411" s="412"/>
      <c r="J411" s="412" t="n">
        <v>42.1875</v>
      </c>
      <c r="K411" s="412"/>
      <c r="L411" s="412" t="n">
        <v>16.984925</v>
      </c>
      <c r="M411" s="412"/>
      <c r="N411" s="412" t="n">
        <v>15.625</v>
      </c>
      <c r="O411" s="412"/>
      <c r="P411" s="412" t="n">
        <v>13.58794</v>
      </c>
      <c r="Q411" s="412"/>
      <c r="R411" s="412" t="n">
        <v>12.5</v>
      </c>
      <c r="S411" s="412"/>
    </row>
    <row r="412">
      <c r="A412" s="412" t="s">
        <v>80</v>
      </c>
      <c r="B412" s="412" t="s">
        <v>81</v>
      </c>
      <c r="C412" s="412" t="s">
        <v>16</v>
      </c>
      <c r="D412" s="412" t="n">
        <v>137.8409403</v>
      </c>
      <c r="E412" s="412"/>
      <c r="F412" s="412" t="n">
        <v>40.3677605763546</v>
      </c>
      <c r="G412" s="412"/>
      <c r="H412" s="412" t="n">
        <v>163.9041448</v>
      </c>
      <c r="I412" s="412"/>
      <c r="J412" s="412" t="n">
        <v>48.000566887881</v>
      </c>
      <c r="K412" s="412"/>
      <c r="L412" s="412" t="n">
        <v>33.3385927</v>
      </c>
      <c r="M412" s="412"/>
      <c r="N412" s="412" t="n">
        <v>9.76345870201674</v>
      </c>
      <c r="O412" s="412"/>
      <c r="P412" s="412" t="n">
        <v>6.3792578</v>
      </c>
      <c r="Q412" s="412"/>
      <c r="R412" s="412" t="n">
        <v>1.86821383374764</v>
      </c>
      <c r="S412" s="412"/>
    </row>
    <row r="413">
      <c r="A413" s="412" t="s">
        <v>80</v>
      </c>
      <c r="B413" s="412" t="s">
        <v>81</v>
      </c>
      <c r="C413" s="412" t="s">
        <v>17</v>
      </c>
      <c r="D413" s="412" t="n">
        <v>230.3739095</v>
      </c>
      <c r="E413" s="412"/>
      <c r="F413" s="412" t="n">
        <v>27.9075527319812</v>
      </c>
      <c r="G413" s="412"/>
      <c r="H413" s="412" t="n">
        <v>376.0315201</v>
      </c>
      <c r="I413" s="412"/>
      <c r="J413" s="412" t="n">
        <v>45.5525519311369</v>
      </c>
      <c r="K413" s="412"/>
      <c r="L413" s="412" t="n">
        <v>176.7230998</v>
      </c>
      <c r="M413" s="412"/>
      <c r="N413" s="412" t="n">
        <v>21.4082802923812</v>
      </c>
      <c r="O413" s="412"/>
      <c r="P413" s="412" t="n">
        <v>42.3609419</v>
      </c>
      <c r="Q413" s="412"/>
      <c r="R413" s="412" t="n">
        <v>5.13161504450069</v>
      </c>
      <c r="S413" s="412"/>
    </row>
    <row r="414">
      <c r="A414" s="412" t="s">
        <v>92</v>
      </c>
      <c r="B414" s="412" t="s">
        <v>93</v>
      </c>
      <c r="C414" s="412" t="s">
        <v>16</v>
      </c>
      <c r="D414" s="412"/>
      <c r="E414" s="412"/>
      <c r="F414" s="412"/>
      <c r="G414" s="412"/>
      <c r="H414" s="412" t="n">
        <v>3.4041157</v>
      </c>
      <c r="I414" s="412"/>
      <c r="J414" s="412" t="n">
        <v>34.2930031001171</v>
      </c>
      <c r="K414" s="412"/>
      <c r="L414" s="412" t="n">
        <v>6.5224448</v>
      </c>
      <c r="M414" s="412"/>
      <c r="N414" s="412" t="n">
        <v>65.7069968998829</v>
      </c>
      <c r="O414" s="412"/>
      <c r="P414" s="412"/>
      <c r="Q414" s="412"/>
      <c r="R414" s="412"/>
      <c r="S414" s="412"/>
    </row>
    <row r="415">
      <c r="A415" s="412" t="s">
        <v>92</v>
      </c>
      <c r="B415" s="412" t="s">
        <v>93</v>
      </c>
      <c r="C415" s="412" t="s">
        <v>17</v>
      </c>
      <c r="D415" s="412" t="n">
        <v>86.8094519</v>
      </c>
      <c r="E415" s="412"/>
      <c r="F415" s="412" t="n">
        <v>19.4688968345295</v>
      </c>
      <c r="G415" s="412"/>
      <c r="H415" s="412" t="n">
        <v>209.0204523</v>
      </c>
      <c r="I415" s="412"/>
      <c r="J415" s="412" t="n">
        <v>46.8773564752274</v>
      </c>
      <c r="K415" s="412"/>
      <c r="L415" s="412" t="n">
        <v>125.2797778</v>
      </c>
      <c r="M415" s="412"/>
      <c r="N415" s="412" t="n">
        <v>28.0966993346606</v>
      </c>
      <c r="O415" s="412"/>
      <c r="P415" s="412" t="n">
        <v>24.7782008</v>
      </c>
      <c r="Q415" s="412"/>
      <c r="R415" s="412" t="n">
        <v>5.55704735558246</v>
      </c>
      <c r="S415" s="412"/>
    </row>
    <row r="416">
      <c r="A416" s="412" t="s">
        <v>108</v>
      </c>
      <c r="B416" s="412" t="s">
        <v>109</v>
      </c>
      <c r="C416" s="412" t="s">
        <v>16</v>
      </c>
      <c r="D416" s="412" t="n">
        <v>149.0238768</v>
      </c>
      <c r="E416" s="412"/>
      <c r="F416" s="412" t="n">
        <v>38.8342583008493</v>
      </c>
      <c r="G416" s="412"/>
      <c r="H416" s="412" t="n">
        <v>110.6362768</v>
      </c>
      <c r="I416" s="412"/>
      <c r="J416" s="412" t="n">
        <v>28.8308010968043</v>
      </c>
      <c r="K416" s="412"/>
      <c r="L416" s="412" t="n">
        <v>43.7186379</v>
      </c>
      <c r="M416" s="412"/>
      <c r="N416" s="412" t="n">
        <v>11.3926768865934</v>
      </c>
      <c r="O416" s="412"/>
      <c r="P416" s="412" t="n">
        <v>80.3645406</v>
      </c>
      <c r="Q416" s="412"/>
      <c r="R416" s="412" t="n">
        <v>20.942263715753</v>
      </c>
      <c r="S416" s="412"/>
    </row>
    <row r="417">
      <c r="A417" s="412" t="s">
        <v>108</v>
      </c>
      <c r="B417" s="412" t="s">
        <v>109</v>
      </c>
      <c r="C417" s="412" t="s">
        <v>17</v>
      </c>
      <c r="D417" s="412" t="n">
        <v>493.8256004</v>
      </c>
      <c r="E417" s="412"/>
      <c r="F417" s="412" t="n">
        <v>38.2456756481872</v>
      </c>
      <c r="G417" s="412"/>
      <c r="H417" s="412" t="n">
        <v>551.0122719</v>
      </c>
      <c r="I417" s="412"/>
      <c r="J417" s="412" t="n">
        <v>42.6746539915879</v>
      </c>
      <c r="K417" s="412"/>
      <c r="L417" s="412" t="n">
        <v>212.1500259</v>
      </c>
      <c r="M417" s="412"/>
      <c r="N417" s="412" t="n">
        <v>16.4305395928314</v>
      </c>
      <c r="O417" s="412"/>
      <c r="P417" s="412" t="n">
        <v>34.2053989</v>
      </c>
      <c r="Q417" s="412"/>
      <c r="R417" s="412" t="n">
        <v>2.6491307673936</v>
      </c>
      <c r="S417" s="412"/>
    </row>
    <row r="418">
      <c r="A418" s="412" t="s">
        <v>110</v>
      </c>
      <c r="B418" s="412" t="s">
        <v>111</v>
      </c>
      <c r="C418" s="412" t="s">
        <v>16</v>
      </c>
      <c r="D418" s="412" t="n">
        <v>54.138972</v>
      </c>
      <c r="E418" s="412"/>
      <c r="F418" s="412" t="n">
        <v>35.7142857142857</v>
      </c>
      <c r="G418" s="412"/>
      <c r="H418" s="412" t="n">
        <v>52.3343396</v>
      </c>
      <c r="I418" s="412"/>
      <c r="J418" s="412" t="n">
        <v>34.5238095238095</v>
      </c>
      <c r="K418" s="412"/>
      <c r="L418" s="412" t="n">
        <v>28.8741184</v>
      </c>
      <c r="M418" s="412"/>
      <c r="N418" s="412" t="n">
        <v>19.0476190476191</v>
      </c>
      <c r="O418" s="412"/>
      <c r="P418" s="412" t="n">
        <v>16.2416916</v>
      </c>
      <c r="Q418" s="412"/>
      <c r="R418" s="412" t="n">
        <v>10.7142857142857</v>
      </c>
      <c r="S418" s="412"/>
    </row>
    <row r="419">
      <c r="A419" s="412" t="s">
        <v>110</v>
      </c>
      <c r="B419" s="412" t="s">
        <v>111</v>
      </c>
      <c r="C419" s="412" t="s">
        <v>17</v>
      </c>
      <c r="D419" s="412" t="n">
        <v>173.2447104</v>
      </c>
      <c r="E419" s="412"/>
      <c r="F419" s="412" t="n">
        <v>45.0704225352113</v>
      </c>
      <c r="G419" s="412"/>
      <c r="H419" s="412" t="n">
        <v>106.4733116</v>
      </c>
      <c r="I419" s="412"/>
      <c r="J419" s="412" t="n">
        <v>27.6995305164319</v>
      </c>
      <c r="K419" s="412"/>
      <c r="L419" s="412" t="n">
        <v>90.23162</v>
      </c>
      <c r="M419" s="412"/>
      <c r="N419" s="412" t="n">
        <v>23.4741784037559</v>
      </c>
      <c r="O419" s="412"/>
      <c r="P419" s="412" t="n">
        <v>14.4370592</v>
      </c>
      <c r="Q419" s="412"/>
      <c r="R419" s="412" t="n">
        <v>3.75586854460094</v>
      </c>
      <c r="S419" s="412"/>
    </row>
    <row r="420">
      <c r="A420" t="s">
        <v>20</v>
      </c>
    </row>
    <row r="421">
      <c r="A421" t="s">
        <v>21</v>
      </c>
    </row>
    <row r="422">
      <c r="A422" t="s">
        <v>22</v>
      </c>
    </row>
    <row r="423">
      <c r="A423" t="s">
        <v>23</v>
      </c>
    </row>
    <row r="424">
      <c r="A424" t="s">
        <v>24</v>
      </c>
    </row>
    <row r="427">
      <c r="L427" s="7" t="str">
        <f>=HYPERLINK("#'Indice'!A1", "Ir al índice")</f>
      </c>
    </row>
    <row r="428">
      <c r="A428" s="14" t="s">
        <v>1016</v>
      </c>
    </row>
    <row r="429">
      <c r="A429" s="5" t="s">
        <v>26</v>
      </c>
      <c r="B429" s="5" t="s">
        <v>10</v>
      </c>
      <c r="C429" s="5" t="s">
        <v>11</v>
      </c>
      <c r="D429" s="5" t="s">
        <v>994</v>
      </c>
      <c r="E429" s="5" t="s">
        <v>995</v>
      </c>
      <c r="F429" s="5" t="s">
        <v>996</v>
      </c>
      <c r="G429" s="5" t="s">
        <v>997</v>
      </c>
      <c r="H429" s="5" t="s">
        <v>998</v>
      </c>
      <c r="I429" s="5" t="s">
        <v>999</v>
      </c>
      <c r="J429" s="5" t="s">
        <v>1000</v>
      </c>
      <c r="K429" s="5" t="s">
        <v>1001</v>
      </c>
      <c r="L429" s="5" t="s">
        <v>1002</v>
      </c>
      <c r="M429" s="5" t="s">
        <v>1003</v>
      </c>
      <c r="N429" s="5" t="s">
        <v>1004</v>
      </c>
      <c r="O429" s="5" t="s">
        <v>1005</v>
      </c>
      <c r="P429" s="5" t="s">
        <v>1006</v>
      </c>
      <c r="Q429" s="5" t="s">
        <v>1007</v>
      </c>
      <c r="R429" s="5" t="s">
        <v>1008</v>
      </c>
      <c r="S429" s="5" t="s">
        <v>1009</v>
      </c>
    </row>
    <row r="430">
      <c r="A430" s="413" t="s">
        <v>14</v>
      </c>
      <c r="B430" s="413" t="s">
        <v>15</v>
      </c>
      <c r="C430" s="413" t="s">
        <v>16</v>
      </c>
      <c r="D430" s="413" t="n">
        <v>344.4007741</v>
      </c>
      <c r="E430" s="413"/>
      <c r="F430" s="413" t="n">
        <v>38.3984634691812</v>
      </c>
      <c r="G430" s="413"/>
      <c r="H430" s="413" t="n">
        <v>331.9773694</v>
      </c>
      <c r="I430" s="413"/>
      <c r="J430" s="413" t="n">
        <v>37.0133340286844</v>
      </c>
      <c r="K430" s="413"/>
      <c r="L430" s="413" t="n">
        <v>117.5492713</v>
      </c>
      <c r="M430" s="413"/>
      <c r="N430" s="413" t="n">
        <v>13.1059850595206</v>
      </c>
      <c r="O430" s="413"/>
      <c r="P430" s="413" t="n">
        <v>102.98549</v>
      </c>
      <c r="Q430" s="413"/>
      <c r="R430" s="413" t="n">
        <v>11.4822174426138</v>
      </c>
      <c r="S430" s="413"/>
    </row>
    <row r="431">
      <c r="A431" s="413" t="s">
        <v>14</v>
      </c>
      <c r="B431" s="413" t="s">
        <v>15</v>
      </c>
      <c r="C431" s="413" t="s">
        <v>17</v>
      </c>
      <c r="D431" s="413" t="n">
        <v>1016.5250297</v>
      </c>
      <c r="E431" s="413"/>
      <c r="F431" s="413" t="n">
        <v>33.2669452582804</v>
      </c>
      <c r="G431" s="413"/>
      <c r="H431" s="413" t="n">
        <v>1288.3968534</v>
      </c>
      <c r="I431" s="413"/>
      <c r="J431" s="413" t="n">
        <v>42.1642619126139</v>
      </c>
      <c r="K431" s="413"/>
      <c r="L431" s="413" t="n">
        <v>621.3694485</v>
      </c>
      <c r="M431" s="413"/>
      <c r="N431" s="413" t="n">
        <v>20.3350265113667</v>
      </c>
      <c r="O431" s="413"/>
      <c r="P431" s="413" t="n">
        <v>129.3695408</v>
      </c>
      <c r="Q431" s="413"/>
      <c r="R431" s="413" t="n">
        <v>4.23376631773897</v>
      </c>
      <c r="S431" s="413"/>
    </row>
    <row r="432">
      <c r="A432" s="413" t="s">
        <v>27</v>
      </c>
      <c r="B432" s="413" t="s">
        <v>28</v>
      </c>
      <c r="C432" s="413" t="s">
        <v>16</v>
      </c>
      <c r="D432" s="413" t="n">
        <v>51.3574204</v>
      </c>
      <c r="E432" s="413" t="n">
        <v>75.2699859732056</v>
      </c>
      <c r="F432" s="413" t="n">
        <v>55.7890714869142</v>
      </c>
      <c r="G432" s="413" t="n">
        <v>40.5642499715843</v>
      </c>
      <c r="H432" s="413" t="n">
        <v>40.6989968</v>
      </c>
      <c r="I432" s="413" t="n">
        <v>49.5407343721758</v>
      </c>
      <c r="J432" s="413" t="n">
        <v>44.2109285130858</v>
      </c>
      <c r="K432" s="413" t="n">
        <v>51.1873855082675</v>
      </c>
      <c r="L432" s="413"/>
      <c r="M432" s="413"/>
      <c r="N432" s="413"/>
      <c r="O432" s="413"/>
      <c r="P432" s="413"/>
      <c r="Q432" s="413"/>
      <c r="R432" s="413"/>
      <c r="S432" s="413"/>
    </row>
    <row r="433">
      <c r="A433" s="413" t="s">
        <v>27</v>
      </c>
      <c r="B433" s="413" t="s">
        <v>28</v>
      </c>
      <c r="C433" s="413" t="s">
        <v>17</v>
      </c>
      <c r="D433" s="413" t="n">
        <v>1898.6548225</v>
      </c>
      <c r="E433" s="413" t="n">
        <v>11.3418391286594</v>
      </c>
      <c r="F433" s="413" t="n">
        <v>50.9546876776735</v>
      </c>
      <c r="G433" s="413" t="n">
        <v>7.86217286932724</v>
      </c>
      <c r="H433" s="413" t="n">
        <v>1460.5243918</v>
      </c>
      <c r="I433" s="413" t="n">
        <v>13.3191084695213</v>
      </c>
      <c r="J433" s="413" t="n">
        <v>39.196468651317</v>
      </c>
      <c r="K433" s="413" t="n">
        <v>9.79484393247941</v>
      </c>
      <c r="L433" s="413" t="n">
        <v>337.7211155</v>
      </c>
      <c r="M433" s="413" t="n">
        <v>23.222028639535</v>
      </c>
      <c r="N433" s="413" t="n">
        <v>9.0635084158158</v>
      </c>
      <c r="O433" s="413" t="n">
        <v>23.5059162054842</v>
      </c>
      <c r="P433" s="413" t="n">
        <v>29.2628733</v>
      </c>
      <c r="Q433" s="413" t="n">
        <v>71.4171972912555</v>
      </c>
      <c r="R433" s="413" t="n">
        <v>0.785335255193723</v>
      </c>
      <c r="S433" s="413" t="n">
        <v>72.3097097604594</v>
      </c>
    </row>
    <row r="434">
      <c r="A434" s="413" t="s">
        <v>29</v>
      </c>
      <c r="B434" s="413" t="s">
        <v>30</v>
      </c>
      <c r="C434" s="413" t="s">
        <v>16</v>
      </c>
      <c r="D434" s="413" t="n">
        <v>34.3716085</v>
      </c>
      <c r="E434" s="413" t="n">
        <v>51.8717247263986</v>
      </c>
      <c r="F434" s="413" t="n">
        <v>25.3624408569857</v>
      </c>
      <c r="G434" s="413" t="n">
        <v>38.1246342718651</v>
      </c>
      <c r="H434" s="413" t="n">
        <v>86.9408806</v>
      </c>
      <c r="I434" s="413" t="n">
        <v>82.9441512250699</v>
      </c>
      <c r="J434" s="413" t="n">
        <v>64.1527422922834</v>
      </c>
      <c r="K434" s="413" t="n">
        <v>24.5728656491027</v>
      </c>
      <c r="L434" s="413" t="n">
        <v>14.209201</v>
      </c>
      <c r="M434" s="413" t="n">
        <v>100</v>
      </c>
      <c r="N434" s="413" t="n">
        <v>10.4848168507308</v>
      </c>
      <c r="O434" s="413" t="n">
        <v>111.276192273376</v>
      </c>
      <c r="P434" s="413"/>
      <c r="Q434" s="413"/>
      <c r="R434" s="413"/>
      <c r="S434" s="413"/>
    </row>
    <row r="435">
      <c r="A435" s="413" t="s">
        <v>29</v>
      </c>
      <c r="B435" s="413" t="s">
        <v>30</v>
      </c>
      <c r="C435" s="413" t="s">
        <v>17</v>
      </c>
      <c r="D435" s="413" t="n">
        <v>945.8621859</v>
      </c>
      <c r="E435" s="413" t="n">
        <v>12.5423685876604</v>
      </c>
      <c r="F435" s="413" t="n">
        <v>53.5900797647213</v>
      </c>
      <c r="G435" s="413" t="n">
        <v>7.82382132508467</v>
      </c>
      <c r="H435" s="413" t="n">
        <v>579.96601</v>
      </c>
      <c r="I435" s="413" t="n">
        <v>15.1425659229448</v>
      </c>
      <c r="J435" s="413" t="n">
        <v>32.8593585831468</v>
      </c>
      <c r="K435" s="413" t="n">
        <v>11.4499135019839</v>
      </c>
      <c r="L435" s="413" t="n">
        <v>168.6917811</v>
      </c>
      <c r="M435" s="413" t="n">
        <v>30.0856400306151</v>
      </c>
      <c r="N435" s="413" t="n">
        <v>9.55763549866415</v>
      </c>
      <c r="O435" s="413" t="n">
        <v>29.9747022794113</v>
      </c>
      <c r="P435" s="413" t="n">
        <v>70.4749438</v>
      </c>
      <c r="Q435" s="413" t="n">
        <v>42.1804242046539</v>
      </c>
      <c r="R435" s="413" t="n">
        <v>3.99292615346772</v>
      </c>
      <c r="S435" s="413" t="n">
        <v>42.342719330616</v>
      </c>
    </row>
    <row r="436">
      <c r="A436" s="413" t="s">
        <v>31</v>
      </c>
      <c r="B436" s="413" t="s">
        <v>32</v>
      </c>
      <c r="C436" s="413" t="s">
        <v>16</v>
      </c>
      <c r="D436" s="413" t="n">
        <v>2.263354</v>
      </c>
      <c r="E436" s="413" t="n">
        <v>69.9025295419531</v>
      </c>
      <c r="F436" s="413" t="n">
        <v>40</v>
      </c>
      <c r="G436" s="413" t="n">
        <v>62.3407060945225</v>
      </c>
      <c r="H436" s="413" t="n">
        <v>2.263354</v>
      </c>
      <c r="I436" s="413" t="n">
        <v>69.9025295419531</v>
      </c>
      <c r="J436" s="413" t="n">
        <v>40</v>
      </c>
      <c r="K436" s="413" t="n">
        <v>42.9058165160517</v>
      </c>
      <c r="L436" s="413" t="n">
        <v>1.131677</v>
      </c>
      <c r="M436" s="413" t="n">
        <v>100</v>
      </c>
      <c r="N436" s="413" t="n">
        <v>20</v>
      </c>
      <c r="O436" s="413" t="n">
        <v>70.0649049745371</v>
      </c>
      <c r="P436" s="413"/>
      <c r="Q436" s="413"/>
      <c r="R436" s="413"/>
      <c r="S436" s="413"/>
    </row>
    <row r="437">
      <c r="A437" s="413" t="s">
        <v>31</v>
      </c>
      <c r="B437" s="413" t="s">
        <v>32</v>
      </c>
      <c r="C437" s="413" t="s">
        <v>17</v>
      </c>
      <c r="D437" s="413" t="n">
        <v>41.872049</v>
      </c>
      <c r="E437" s="413" t="n">
        <v>21.2732999412674</v>
      </c>
      <c r="F437" s="413" t="n">
        <v>23.125</v>
      </c>
      <c r="G437" s="413" t="n">
        <v>17.8895477476638</v>
      </c>
      <c r="H437" s="413" t="n">
        <v>83.744098</v>
      </c>
      <c r="I437" s="413" t="n">
        <v>11.4593551522767</v>
      </c>
      <c r="J437" s="413" t="n">
        <v>46.25</v>
      </c>
      <c r="K437" s="413" t="n">
        <v>9.32233990006789</v>
      </c>
      <c r="L437" s="413" t="n">
        <v>50.925465</v>
      </c>
      <c r="M437" s="413" t="n">
        <v>16.5144564768954</v>
      </c>
      <c r="N437" s="413" t="n">
        <v>28.125</v>
      </c>
      <c r="O437" s="413" t="n">
        <v>15.0961642855516</v>
      </c>
      <c r="P437" s="413" t="n">
        <v>4.526708</v>
      </c>
      <c r="Q437" s="413" t="n">
        <v>60.0662513018296</v>
      </c>
      <c r="R437" s="413" t="n">
        <v>2.5</v>
      </c>
      <c r="S437" s="413" t="n">
        <v>59.3398520369972</v>
      </c>
    </row>
    <row r="438">
      <c r="A438" s="413" t="s">
        <v>33</v>
      </c>
      <c r="B438" s="413" t="s">
        <v>34</v>
      </c>
      <c r="C438" s="413" t="s">
        <v>16</v>
      </c>
      <c r="D438" s="413" t="n">
        <v>23.2914477</v>
      </c>
      <c r="E438" s="413" t="n">
        <v>76.0726349257912</v>
      </c>
      <c r="F438" s="413" t="n">
        <v>13.9995662964713</v>
      </c>
      <c r="G438" s="413" t="n">
        <v>72.0342258491003</v>
      </c>
      <c r="H438" s="413" t="n">
        <v>75.1102654</v>
      </c>
      <c r="I438" s="413" t="n">
        <v>40.1635086313431</v>
      </c>
      <c r="J438" s="413" t="n">
        <v>45.1458043122351</v>
      </c>
      <c r="K438" s="413" t="n">
        <v>27.5878926053148</v>
      </c>
      <c r="L438" s="413" t="n">
        <v>60.7181355</v>
      </c>
      <c r="M438" s="413" t="n">
        <v>45.4912088749917</v>
      </c>
      <c r="N438" s="413" t="n">
        <v>36.495265312786</v>
      </c>
      <c r="O438" s="413" t="n">
        <v>31.3160973337046</v>
      </c>
      <c r="P438" s="413" t="n">
        <v>7.252789</v>
      </c>
      <c r="Q438" s="413" t="n">
        <v>100</v>
      </c>
      <c r="R438" s="413" t="n">
        <v>4.35936407850758</v>
      </c>
      <c r="S438" s="413" t="n">
        <v>94.8820897404695</v>
      </c>
    </row>
    <row r="439">
      <c r="A439" s="413" t="s">
        <v>33</v>
      </c>
      <c r="B439" s="413" t="s">
        <v>34</v>
      </c>
      <c r="C439" s="413" t="s">
        <v>17</v>
      </c>
      <c r="D439" s="413" t="n">
        <v>876.7366409</v>
      </c>
      <c r="E439" s="413" t="n">
        <v>17.4260120986463</v>
      </c>
      <c r="F439" s="413" t="n">
        <v>35.2506119176299</v>
      </c>
      <c r="G439" s="413" t="n">
        <v>14.2617852415651</v>
      </c>
      <c r="H439" s="413" t="n">
        <v>830.0527435</v>
      </c>
      <c r="I439" s="413" t="n">
        <v>17.1107897771341</v>
      </c>
      <c r="J439" s="413" t="n">
        <v>33.3736104632815</v>
      </c>
      <c r="K439" s="413" t="n">
        <v>14.3974034428244</v>
      </c>
      <c r="L439" s="413" t="n">
        <v>633.7978946</v>
      </c>
      <c r="M439" s="413" t="n">
        <v>19.1655329048007</v>
      </c>
      <c r="N439" s="413" t="n">
        <v>25.4828674592873</v>
      </c>
      <c r="O439" s="413" t="n">
        <v>16.3435521130626</v>
      </c>
      <c r="P439" s="413" t="n">
        <v>146.56569</v>
      </c>
      <c r="Q439" s="413" t="n">
        <v>39.9657693594611</v>
      </c>
      <c r="R439" s="413" t="n">
        <v>5.89291015980127</v>
      </c>
      <c r="S439" s="413" t="n">
        <v>40.920949641973</v>
      </c>
    </row>
    <row r="440">
      <c r="A440" s="413" t="s">
        <v>35</v>
      </c>
      <c r="B440" s="413" t="s">
        <v>36</v>
      </c>
      <c r="C440" s="413" t="s">
        <v>16</v>
      </c>
      <c r="D440" s="413"/>
      <c r="E440" s="413"/>
      <c r="F440" s="413"/>
      <c r="G440" s="413"/>
      <c r="H440" s="413" t="n">
        <v>7.4378182</v>
      </c>
      <c r="I440" s="413" t="n">
        <v>82.4249978824091</v>
      </c>
      <c r="J440" s="413" t="n">
        <v>57.4074076075118</v>
      </c>
      <c r="K440" s="413" t="n">
        <v>44.7609907258625</v>
      </c>
      <c r="L440" s="413" t="n">
        <v>4.3187331</v>
      </c>
      <c r="M440" s="413" t="n">
        <v>73.725405630864</v>
      </c>
      <c r="N440" s="413" t="n">
        <v>33.3333330760562</v>
      </c>
      <c r="O440" s="413" t="n">
        <v>70.3703706964092</v>
      </c>
      <c r="P440" s="413" t="n">
        <v>1.1996481</v>
      </c>
      <c r="Q440" s="413" t="n">
        <v>99.9999999999999</v>
      </c>
      <c r="R440" s="413" t="n">
        <v>9.25925931643195</v>
      </c>
      <c r="S440" s="413" t="n">
        <v>106.857173354502</v>
      </c>
    </row>
    <row r="441">
      <c r="A441" s="413" t="s">
        <v>35</v>
      </c>
      <c r="B441" s="413" t="s">
        <v>36</v>
      </c>
      <c r="C441" s="413" t="s">
        <v>17</v>
      </c>
      <c r="D441" s="413" t="n">
        <v>45.4838006</v>
      </c>
      <c r="E441" s="413" t="n">
        <v>26.4215072409445</v>
      </c>
      <c r="F441" s="413" t="n">
        <v>25.9703060234966</v>
      </c>
      <c r="G441" s="413" t="n">
        <v>23.2785943498508</v>
      </c>
      <c r="H441" s="413" t="n">
        <v>67.2535182</v>
      </c>
      <c r="I441" s="413" t="n">
        <v>18.719397813273</v>
      </c>
      <c r="J441" s="413" t="n">
        <v>38.4003628933946</v>
      </c>
      <c r="K441" s="413" t="n">
        <v>15.998641250648</v>
      </c>
      <c r="L441" s="413" t="n">
        <v>46.6678686</v>
      </c>
      <c r="M441" s="413" t="n">
        <v>22.3500493964381</v>
      </c>
      <c r="N441" s="413" t="n">
        <v>26.6463842734886</v>
      </c>
      <c r="O441" s="413" t="n">
        <v>21.9284916723585</v>
      </c>
      <c r="P441" s="413" t="n">
        <v>15.7325278</v>
      </c>
      <c r="Q441" s="413" t="n">
        <v>38.6480902865206</v>
      </c>
      <c r="R441" s="413" t="n">
        <v>8.98294680962014</v>
      </c>
      <c r="S441" s="413" t="n">
        <v>37.0689357646588</v>
      </c>
    </row>
    <row r="442">
      <c r="A442" s="413" t="s">
        <v>37</v>
      </c>
      <c r="B442" s="413" t="s">
        <v>38</v>
      </c>
      <c r="C442" s="413" t="s">
        <v>16</v>
      </c>
      <c r="D442" s="413" t="n">
        <v>9.704539</v>
      </c>
      <c r="E442" s="413" t="n">
        <v>71.0746992853904</v>
      </c>
      <c r="F442" s="413" t="n">
        <v>65.6771280288661</v>
      </c>
      <c r="G442" s="413" t="n">
        <v>42.8584706795082</v>
      </c>
      <c r="H442" s="413" t="n">
        <v>5.0715928</v>
      </c>
      <c r="I442" s="413" t="n">
        <v>100</v>
      </c>
      <c r="J442" s="413" t="n">
        <v>34.3228719711339</v>
      </c>
      <c r="K442" s="413" t="n">
        <v>82.0100738745516</v>
      </c>
      <c r="L442" s="413"/>
      <c r="M442" s="413"/>
      <c r="N442" s="413"/>
      <c r="O442" s="413"/>
      <c r="P442" s="413"/>
      <c r="Q442" s="413"/>
      <c r="R442" s="413"/>
      <c r="S442" s="413"/>
    </row>
    <row r="443">
      <c r="A443" s="413" t="s">
        <v>37</v>
      </c>
      <c r="B443" s="413" t="s">
        <v>38</v>
      </c>
      <c r="C443" s="413" t="s">
        <v>17</v>
      </c>
      <c r="D443" s="413" t="n">
        <v>343.5850296</v>
      </c>
      <c r="E443" s="413" t="n">
        <v>14.6348150519288</v>
      </c>
      <c r="F443" s="413" t="n">
        <v>60.0027644422144</v>
      </c>
      <c r="G443" s="413" t="n">
        <v>10.9440381540213</v>
      </c>
      <c r="H443" s="413" t="n">
        <v>196.3216526</v>
      </c>
      <c r="I443" s="413" t="n">
        <v>25.66356800656</v>
      </c>
      <c r="J443" s="413" t="n">
        <v>34.2850848000511</v>
      </c>
      <c r="K443" s="413" t="n">
        <v>17.2139239664393</v>
      </c>
      <c r="L443" s="413" t="n">
        <v>25.6355791</v>
      </c>
      <c r="M443" s="413" t="n">
        <v>42.0576945625568</v>
      </c>
      <c r="N443" s="413" t="n">
        <v>4.47692850840395</v>
      </c>
      <c r="O443" s="413" t="n">
        <v>41.3516784366924</v>
      </c>
      <c r="P443" s="413" t="n">
        <v>7.073072</v>
      </c>
      <c r="Q443" s="413" t="n">
        <v>100</v>
      </c>
      <c r="R443" s="413" t="n">
        <v>1.23522224933057</v>
      </c>
      <c r="S443" s="413" t="n">
        <v>100.052656456237</v>
      </c>
    </row>
    <row r="444">
      <c r="A444" s="413" t="s">
        <v>39</v>
      </c>
      <c r="B444" s="413" t="s">
        <v>40</v>
      </c>
      <c r="C444" s="413" t="s">
        <v>16</v>
      </c>
      <c r="D444" s="413" t="n">
        <v>4.8943129</v>
      </c>
      <c r="E444" s="413" t="n">
        <v>100</v>
      </c>
      <c r="F444" s="413" t="n">
        <v>17.4213695872753</v>
      </c>
      <c r="G444" s="413" t="n">
        <v>103.014650001573</v>
      </c>
      <c r="H444" s="413" t="n">
        <v>10.7748546</v>
      </c>
      <c r="I444" s="413" t="n">
        <v>100</v>
      </c>
      <c r="J444" s="413" t="n">
        <v>38.3532332466429</v>
      </c>
      <c r="K444" s="413" t="n">
        <v>79.2220428367029</v>
      </c>
      <c r="L444" s="413" t="n">
        <v>12.4245646</v>
      </c>
      <c r="M444" s="413" t="n">
        <v>100</v>
      </c>
      <c r="N444" s="413" t="n">
        <v>44.2253971660818</v>
      </c>
      <c r="O444" s="413" t="n">
        <v>71.1319566674264</v>
      </c>
      <c r="P444" s="413"/>
      <c r="Q444" s="413"/>
      <c r="R444" s="413"/>
      <c r="S444" s="413"/>
    </row>
    <row r="445">
      <c r="A445" s="413" t="s">
        <v>39</v>
      </c>
      <c r="B445" s="413" t="s">
        <v>40</v>
      </c>
      <c r="C445" s="413" t="s">
        <v>17</v>
      </c>
      <c r="D445" s="413" t="n">
        <v>107.0363812</v>
      </c>
      <c r="E445" s="413" t="n">
        <v>31.9537172325903</v>
      </c>
      <c r="F445" s="413" t="n">
        <v>32.2593475409316</v>
      </c>
      <c r="G445" s="413" t="n">
        <v>26.8610821889843</v>
      </c>
      <c r="H445" s="413" t="n">
        <v>130.527471</v>
      </c>
      <c r="I445" s="413" t="n">
        <v>25.5937603312272</v>
      </c>
      <c r="J445" s="413" t="n">
        <v>39.3392508549034</v>
      </c>
      <c r="K445" s="413" t="n">
        <v>23.9378640293363</v>
      </c>
      <c r="L445" s="413" t="n">
        <v>87.7850635</v>
      </c>
      <c r="M445" s="413" t="n">
        <v>28.6483993913006</v>
      </c>
      <c r="N445" s="413" t="n">
        <v>26.4572553799049</v>
      </c>
      <c r="O445" s="413" t="n">
        <v>27.090312680894</v>
      </c>
      <c r="P445" s="413" t="n">
        <v>6.4506691</v>
      </c>
      <c r="Q445" s="413" t="n">
        <v>99.9999999999999</v>
      </c>
      <c r="R445" s="413" t="n">
        <v>1.94414622426013</v>
      </c>
      <c r="S445" s="413" t="n">
        <v>93.2730155895126</v>
      </c>
    </row>
    <row r="446">
      <c r="A446" t="s">
        <v>20</v>
      </c>
    </row>
    <row r="447">
      <c r="A447" t="s">
        <v>21</v>
      </c>
    </row>
    <row r="448">
      <c r="A448" t="s">
        <v>22</v>
      </c>
    </row>
    <row r="449">
      <c r="A449" t="s">
        <v>23</v>
      </c>
    </row>
    <row r="450">
      <c r="A450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1017</v>
      </c>
    </row>
    <row r="9">
      <c r="A9" t="s">
        <v>3</v>
      </c>
    </row>
    <row r="10">
      <c r="A10" t="s">
        <v>4</v>
      </c>
    </row>
    <row r="11">
      <c r="A11" t="s">
        <v>1018</v>
      </c>
    </row>
    <row r="12">
      <c r="A12" s="3" t="s">
        <v>6</v>
      </c>
    </row>
    <row r="13">
      <c r="A13" s="3" t="s">
        <v>1019</v>
      </c>
    </row>
    <row r="15">
      <c r="A15" s="4" t="s">
        <v>1020</v>
      </c>
    </row>
    <row r="16">
      <c r="A16" s="5" t="s">
        <v>9</v>
      </c>
      <c r="B16" s="5" t="s">
        <v>10</v>
      </c>
      <c r="C16" s="5" t="s">
        <v>11</v>
      </c>
      <c r="D16" s="5" t="s">
        <v>994</v>
      </c>
      <c r="E16" s="5" t="s">
        <v>995</v>
      </c>
      <c r="F16" s="5" t="s">
        <v>996</v>
      </c>
      <c r="G16" s="5" t="s">
        <v>997</v>
      </c>
      <c r="H16" s="5" t="s">
        <v>998</v>
      </c>
      <c r="I16" s="5" t="s">
        <v>999</v>
      </c>
      <c r="J16" s="5" t="s">
        <v>1000</v>
      </c>
      <c r="K16" s="5" t="s">
        <v>1001</v>
      </c>
      <c r="L16" s="5" t="s">
        <v>1002</v>
      </c>
      <c r="M16" s="5" t="s">
        <v>1003</v>
      </c>
      <c r="N16" s="5" t="s">
        <v>1004</v>
      </c>
      <c r="O16" s="5" t="s">
        <v>1005</v>
      </c>
      <c r="P16" s="5" t="s">
        <v>1006</v>
      </c>
      <c r="Q16" s="5" t="s">
        <v>1007</v>
      </c>
      <c r="R16" s="5" t="s">
        <v>1008</v>
      </c>
      <c r="S16" s="5" t="s">
        <v>1009</v>
      </c>
    </row>
    <row r="17">
      <c r="A17" s="414" t="s">
        <v>14</v>
      </c>
      <c r="B17" s="414" t="s">
        <v>15</v>
      </c>
      <c r="C17" s="414" t="s">
        <v>16</v>
      </c>
      <c r="D17" s="414" t="n">
        <v>2529.0931296</v>
      </c>
      <c r="E17" s="414" t="n">
        <v>13.6858183080347</v>
      </c>
      <c r="F17" s="414" t="n">
        <v>13.0364859791775</v>
      </c>
      <c r="G17" s="414" t="n">
        <v>12.6372421849574</v>
      </c>
      <c r="H17" s="414" t="n">
        <v>3280.2985281</v>
      </c>
      <c r="I17" s="414" t="n">
        <v>11.662744545552</v>
      </c>
      <c r="J17" s="414" t="n">
        <v>16.9086560192648</v>
      </c>
      <c r="K17" s="414" t="n">
        <v>10.6262559989264</v>
      </c>
      <c r="L17" s="414" t="n">
        <v>9319.5359064</v>
      </c>
      <c r="M17" s="414" t="n">
        <v>7.56809419868853</v>
      </c>
      <c r="N17" s="414" t="n">
        <v>48.0385628169575</v>
      </c>
      <c r="O17" s="414" t="n">
        <v>5.20730104674416</v>
      </c>
      <c r="P17" s="414" t="n">
        <v>4271.1863442</v>
      </c>
      <c r="Q17" s="414" t="n">
        <v>11.233564900803</v>
      </c>
      <c r="R17" s="414" t="n">
        <v>22.0162951846002</v>
      </c>
      <c r="S17" s="414" t="n">
        <v>9.81831412772132</v>
      </c>
    </row>
    <row r="18">
      <c r="A18" s="414" t="s">
        <v>14</v>
      </c>
      <c r="B18" s="414" t="s">
        <v>15</v>
      </c>
      <c r="C18" s="414" t="s">
        <v>17</v>
      </c>
      <c r="D18" s="414" t="n">
        <v>17923.9666429</v>
      </c>
      <c r="E18" s="414" t="n">
        <v>4.94504857542465</v>
      </c>
      <c r="F18" s="414" t="n">
        <v>7.8367031189979</v>
      </c>
      <c r="G18" s="414" t="n">
        <v>4.81641486765869</v>
      </c>
      <c r="H18" s="414" t="n">
        <v>47646.188465</v>
      </c>
      <c r="I18" s="414" t="n">
        <v>2.84872665063818</v>
      </c>
      <c r="J18" s="414" t="n">
        <v>20.8318304307899</v>
      </c>
      <c r="K18" s="414" t="n">
        <v>2.72107305970968</v>
      </c>
      <c r="L18" s="414" t="n">
        <v>120587.0945233</v>
      </c>
      <c r="M18" s="414" t="n">
        <v>1.93940039654915</v>
      </c>
      <c r="N18" s="414" t="n">
        <v>52.7229981280942</v>
      </c>
      <c r="O18" s="414" t="n">
        <v>1.45293652033906</v>
      </c>
      <c r="P18" s="414" t="n">
        <v>42560.954577</v>
      </c>
      <c r="Q18" s="414" t="n">
        <v>3.66383411472253</v>
      </c>
      <c r="R18" s="414" t="n">
        <v>18.608468322118</v>
      </c>
      <c r="S18" s="414" t="n">
        <v>3.30498916816535</v>
      </c>
    </row>
    <row r="19">
      <c r="A19" s="414" t="s">
        <v>14</v>
      </c>
      <c r="B19" s="414" t="s">
        <v>18</v>
      </c>
      <c r="C19" s="414" t="s">
        <v>16</v>
      </c>
      <c r="D19" s="414" t="n">
        <v>1.8046324</v>
      </c>
      <c r="E19" s="414"/>
      <c r="F19" s="414" t="n">
        <v>4.49342891766844</v>
      </c>
      <c r="G19" s="414"/>
      <c r="H19" s="414" t="n">
        <v>6.1975418</v>
      </c>
      <c r="I19" s="414"/>
      <c r="J19" s="414" t="n">
        <v>15.4315158824473</v>
      </c>
      <c r="K19" s="414"/>
      <c r="L19" s="414" t="n">
        <v>6.3868998</v>
      </c>
      <c r="M19" s="414"/>
      <c r="N19" s="414" t="n">
        <v>15.9030062053473</v>
      </c>
      <c r="O19" s="414"/>
      <c r="P19" s="414" t="n">
        <v>25.7725138</v>
      </c>
      <c r="Q19" s="414"/>
      <c r="R19" s="414" t="n">
        <v>64.172048994537</v>
      </c>
      <c r="S19" s="414"/>
    </row>
    <row r="20">
      <c r="A20" s="414" t="s">
        <v>14</v>
      </c>
      <c r="B20" s="414" t="s">
        <v>18</v>
      </c>
      <c r="C20" s="414" t="s">
        <v>17</v>
      </c>
      <c r="D20" s="414" t="n">
        <v>10.3934683</v>
      </c>
      <c r="E20" s="414"/>
      <c r="F20" s="414" t="n">
        <v>2.39321586417892</v>
      </c>
      <c r="G20" s="414"/>
      <c r="H20" s="414" t="n">
        <v>28.3873156</v>
      </c>
      <c r="I20" s="414"/>
      <c r="J20" s="414" t="n">
        <v>6.53650658994877</v>
      </c>
      <c r="K20" s="414"/>
      <c r="L20" s="414" t="n">
        <v>154.7968783</v>
      </c>
      <c r="M20" s="414"/>
      <c r="N20" s="414" t="n">
        <v>35.6437653129642</v>
      </c>
      <c r="O20" s="414"/>
      <c r="P20" s="414" t="n">
        <v>240.7111312</v>
      </c>
      <c r="Q20" s="414"/>
      <c r="R20" s="414" t="n">
        <v>55.4265122329081</v>
      </c>
      <c r="S20" s="414"/>
    </row>
    <row r="21">
      <c r="A21" s="414" t="s">
        <v>14</v>
      </c>
      <c r="B21" s="414" t="s">
        <v>19</v>
      </c>
      <c r="C21" s="414" t="s">
        <v>16</v>
      </c>
      <c r="D21" s="414" t="n">
        <v>2527.2884972</v>
      </c>
      <c r="E21" s="414" t="n">
        <v>13.6954046372798</v>
      </c>
      <c r="F21" s="414" t="n">
        <v>13.0542082715973</v>
      </c>
      <c r="G21" s="414" t="n">
        <v>12.6459001249355</v>
      </c>
      <c r="H21" s="414" t="n">
        <v>3274.1009863</v>
      </c>
      <c r="I21" s="414" t="n">
        <v>11.6832876261652</v>
      </c>
      <c r="J21" s="414" t="n">
        <v>16.9117202981595</v>
      </c>
      <c r="K21" s="414" t="n">
        <v>10.6449386853616</v>
      </c>
      <c r="L21" s="414" t="n">
        <v>9313.1490066</v>
      </c>
      <c r="M21" s="414" t="n">
        <v>7.57297383632823</v>
      </c>
      <c r="N21" s="414" t="n">
        <v>48.105226977953</v>
      </c>
      <c r="O21" s="414" t="n">
        <v>5.21000082643785</v>
      </c>
      <c r="P21" s="414" t="n">
        <v>4245.4138304</v>
      </c>
      <c r="Q21" s="414" t="n">
        <v>11.2974817538624</v>
      </c>
      <c r="R21" s="414" t="n">
        <v>21.9288444522902</v>
      </c>
      <c r="S21" s="414" t="n">
        <v>9.87502344220327</v>
      </c>
    </row>
    <row r="22">
      <c r="A22" s="414" t="s">
        <v>14</v>
      </c>
      <c r="B22" s="414" t="s">
        <v>19</v>
      </c>
      <c r="C22" s="414" t="s">
        <v>17</v>
      </c>
      <c r="D22" s="414" t="n">
        <v>17913.5731746</v>
      </c>
      <c r="E22" s="414" t="n">
        <v>4.94783220986509</v>
      </c>
      <c r="F22" s="414" t="n">
        <v>7.84705884426873</v>
      </c>
      <c r="G22" s="414" t="n">
        <v>4.8191418943114</v>
      </c>
      <c r="H22" s="414" t="n">
        <v>47617.8011494</v>
      </c>
      <c r="I22" s="414" t="n">
        <v>2.85034731174689</v>
      </c>
      <c r="J22" s="414" t="n">
        <v>20.8590259470873</v>
      </c>
      <c r="K22" s="414" t="n">
        <v>2.72278733243576</v>
      </c>
      <c r="L22" s="414" t="n">
        <v>120432.297645</v>
      </c>
      <c r="M22" s="414" t="n">
        <v>1.94175718299309</v>
      </c>
      <c r="N22" s="414" t="n">
        <v>52.755489770784</v>
      </c>
      <c r="O22" s="414" t="n">
        <v>1.45469734342557</v>
      </c>
      <c r="P22" s="414" t="n">
        <v>42320.2434458</v>
      </c>
      <c r="Q22" s="414" t="n">
        <v>3.68414491841778</v>
      </c>
      <c r="R22" s="414" t="n">
        <v>18.53842543786</v>
      </c>
      <c r="S22" s="414" t="n">
        <v>3.32391984977405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1021</v>
      </c>
    </row>
    <row r="32">
      <c r="A32" s="5" t="s">
        <v>26</v>
      </c>
      <c r="B32" s="5" t="s">
        <v>10</v>
      </c>
      <c r="C32" s="5" t="s">
        <v>11</v>
      </c>
      <c r="D32" s="5" t="s">
        <v>994</v>
      </c>
      <c r="E32" s="5" t="s">
        <v>995</v>
      </c>
      <c r="F32" s="5" t="s">
        <v>996</v>
      </c>
      <c r="G32" s="5" t="s">
        <v>997</v>
      </c>
      <c r="H32" s="5" t="s">
        <v>998</v>
      </c>
      <c r="I32" s="5" t="s">
        <v>999</v>
      </c>
      <c r="J32" s="5" t="s">
        <v>1000</v>
      </c>
      <c r="K32" s="5" t="s">
        <v>1001</v>
      </c>
      <c r="L32" s="5" t="s">
        <v>1002</v>
      </c>
      <c r="M32" s="5" t="s">
        <v>1003</v>
      </c>
      <c r="N32" s="5" t="s">
        <v>1004</v>
      </c>
      <c r="O32" s="5" t="s">
        <v>1005</v>
      </c>
      <c r="P32" s="5" t="s">
        <v>1006</v>
      </c>
      <c r="Q32" s="5" t="s">
        <v>1007</v>
      </c>
      <c r="R32" s="5" t="s">
        <v>1008</v>
      </c>
      <c r="S32" s="5" t="s">
        <v>1009</v>
      </c>
    </row>
    <row r="33">
      <c r="A33" s="415" t="s">
        <v>14</v>
      </c>
      <c r="B33" s="415" t="s">
        <v>15</v>
      </c>
      <c r="C33" s="415" t="s">
        <v>16</v>
      </c>
      <c r="D33" s="415" t="n">
        <v>2529.0931296</v>
      </c>
      <c r="E33" s="415" t="n">
        <v>13.6858183080347</v>
      </c>
      <c r="F33" s="415" t="n">
        <v>13.0364859791775</v>
      </c>
      <c r="G33" s="415" t="n">
        <v>12.6372421849574</v>
      </c>
      <c r="H33" s="415" t="n">
        <v>3280.2985281</v>
      </c>
      <c r="I33" s="415" t="n">
        <v>11.662744545552</v>
      </c>
      <c r="J33" s="415" t="n">
        <v>16.9086560192648</v>
      </c>
      <c r="K33" s="415" t="n">
        <v>10.6262559989264</v>
      </c>
      <c r="L33" s="415" t="n">
        <v>9319.5359064</v>
      </c>
      <c r="M33" s="415" t="n">
        <v>7.56809419868853</v>
      </c>
      <c r="N33" s="415" t="n">
        <v>48.0385628169575</v>
      </c>
      <c r="O33" s="415" t="n">
        <v>5.20730104674416</v>
      </c>
      <c r="P33" s="415" t="n">
        <v>4271.1863442</v>
      </c>
      <c r="Q33" s="415" t="n">
        <v>11.233564900803</v>
      </c>
      <c r="R33" s="415" t="n">
        <v>22.0162951846002</v>
      </c>
      <c r="S33" s="415" t="n">
        <v>9.81831412772132</v>
      </c>
    </row>
    <row r="34">
      <c r="A34" s="415" t="s">
        <v>14</v>
      </c>
      <c r="B34" s="415" t="s">
        <v>15</v>
      </c>
      <c r="C34" s="415" t="s">
        <v>17</v>
      </c>
      <c r="D34" s="415" t="n">
        <v>17923.9666429</v>
      </c>
      <c r="E34" s="415" t="n">
        <v>4.94504857542465</v>
      </c>
      <c r="F34" s="415" t="n">
        <v>7.8367031189979</v>
      </c>
      <c r="G34" s="415" t="n">
        <v>4.81641486765869</v>
      </c>
      <c r="H34" s="415" t="n">
        <v>47646.188465</v>
      </c>
      <c r="I34" s="415" t="n">
        <v>2.84872665063818</v>
      </c>
      <c r="J34" s="415" t="n">
        <v>20.8318304307899</v>
      </c>
      <c r="K34" s="415" t="n">
        <v>2.72107305970968</v>
      </c>
      <c r="L34" s="415" t="n">
        <v>120587.0945233</v>
      </c>
      <c r="M34" s="415" t="n">
        <v>1.93940039654915</v>
      </c>
      <c r="N34" s="415" t="n">
        <v>52.7229981280942</v>
      </c>
      <c r="O34" s="415" t="n">
        <v>1.45293652033906</v>
      </c>
      <c r="P34" s="415" t="n">
        <v>42560.954577</v>
      </c>
      <c r="Q34" s="415" t="n">
        <v>3.66383411472253</v>
      </c>
      <c r="R34" s="415" t="n">
        <v>18.608468322118</v>
      </c>
      <c r="S34" s="415" t="n">
        <v>3.30498916816535</v>
      </c>
    </row>
    <row r="35">
      <c r="A35" s="415" t="s">
        <v>27</v>
      </c>
      <c r="B35" s="415" t="s">
        <v>28</v>
      </c>
      <c r="C35" s="415" t="s">
        <v>16</v>
      </c>
      <c r="D35" s="415" t="n">
        <v>36.560814</v>
      </c>
      <c r="E35" s="415" t="n">
        <v>100</v>
      </c>
      <c r="F35" s="415" t="n">
        <v>13.0483198931772</v>
      </c>
      <c r="G35" s="415" t="n">
        <v>84.9843653304548</v>
      </c>
      <c r="H35" s="415" t="n">
        <v>34.6693769</v>
      </c>
      <c r="I35" s="415" t="n">
        <v>100</v>
      </c>
      <c r="J35" s="415" t="n">
        <v>12.3732781301951</v>
      </c>
      <c r="K35" s="415" t="n">
        <v>84.9843653304546</v>
      </c>
      <c r="L35" s="415" t="n">
        <v>142.0160823</v>
      </c>
      <c r="M35" s="415" t="n">
        <v>59.5720327974609</v>
      </c>
      <c r="N35" s="415" t="n">
        <v>50.6846284064186</v>
      </c>
      <c r="O35" s="415" t="n">
        <v>46.3065928114591</v>
      </c>
      <c r="P35" s="415" t="n">
        <v>66.9492945</v>
      </c>
      <c r="Q35" s="415" t="n">
        <v>100</v>
      </c>
      <c r="R35" s="415" t="n">
        <v>23.8937735702091</v>
      </c>
      <c r="S35" s="415" t="n">
        <v>86.8035246856839</v>
      </c>
    </row>
    <row r="36">
      <c r="A36" s="415" t="s">
        <v>27</v>
      </c>
      <c r="B36" s="415" t="s">
        <v>28</v>
      </c>
      <c r="C36" s="415" t="s">
        <v>17</v>
      </c>
      <c r="D36" s="415" t="n">
        <v>586.6619542</v>
      </c>
      <c r="E36" s="415" t="n">
        <v>27.0949230276488</v>
      </c>
      <c r="F36" s="415" t="n">
        <v>9.87998973005754</v>
      </c>
      <c r="G36" s="415" t="n">
        <v>24.4332725480047</v>
      </c>
      <c r="H36" s="415" t="n">
        <v>1639.3423725</v>
      </c>
      <c r="I36" s="415" t="n">
        <v>21.1805942925998</v>
      </c>
      <c r="J36" s="415" t="n">
        <v>27.6082089325781</v>
      </c>
      <c r="K36" s="415" t="n">
        <v>18.0579375674244</v>
      </c>
      <c r="L36" s="415" t="n">
        <v>1249.5724286</v>
      </c>
      <c r="M36" s="415" t="n">
        <v>20.0800209438394</v>
      </c>
      <c r="N36" s="415" t="n">
        <v>21.0440828370511</v>
      </c>
      <c r="O36" s="415" t="n">
        <v>20.1917463102176</v>
      </c>
      <c r="P36" s="415" t="n">
        <v>2462.3034473</v>
      </c>
      <c r="Q36" s="415" t="n">
        <v>12.2640797947826</v>
      </c>
      <c r="R36" s="415" t="n">
        <v>41.4677185003133</v>
      </c>
      <c r="S36" s="415" t="n">
        <v>11.5248630989081</v>
      </c>
    </row>
    <row r="37">
      <c r="A37" s="415" t="s">
        <v>31</v>
      </c>
      <c r="B37" s="415" t="s">
        <v>32</v>
      </c>
      <c r="C37" s="415" t="s">
        <v>16</v>
      </c>
      <c r="D37" s="415" t="n">
        <v>124.3257824</v>
      </c>
      <c r="E37" s="415" t="n">
        <v>73.5668317451093</v>
      </c>
      <c r="F37" s="415" t="n">
        <v>64.3737087324336</v>
      </c>
      <c r="G37" s="415" t="n">
        <v>37.2993545580907</v>
      </c>
      <c r="H37" s="415" t="n">
        <v>31.0454533</v>
      </c>
      <c r="I37" s="415" t="n">
        <v>99.9999999999999</v>
      </c>
      <c r="J37" s="415" t="n">
        <v>16.0747910016818</v>
      </c>
      <c r="K37" s="415" t="n">
        <v>100.270181519194</v>
      </c>
      <c r="L37" s="415"/>
      <c r="M37" s="415"/>
      <c r="N37" s="415"/>
      <c r="O37" s="415"/>
      <c r="P37" s="415" t="n">
        <v>37.7600672</v>
      </c>
      <c r="Q37" s="415" t="n">
        <v>100</v>
      </c>
      <c r="R37" s="415" t="n">
        <v>19.5515002658847</v>
      </c>
      <c r="S37" s="415" t="n">
        <v>96.6208537909397</v>
      </c>
    </row>
    <row r="38">
      <c r="A38" s="415" t="s">
        <v>31</v>
      </c>
      <c r="B38" s="415" t="s">
        <v>32</v>
      </c>
      <c r="C38" s="415" t="s">
        <v>17</v>
      </c>
      <c r="D38" s="415" t="n">
        <v>189.8177955</v>
      </c>
      <c r="E38" s="415" t="n">
        <v>55.7810925341345</v>
      </c>
      <c r="F38" s="415" t="n">
        <v>8.60358711547381</v>
      </c>
      <c r="G38" s="415" t="n">
        <v>49.0441570534183</v>
      </c>
      <c r="H38" s="415" t="n">
        <v>775.140723</v>
      </c>
      <c r="I38" s="415" t="n">
        <v>25.1607606101651</v>
      </c>
      <c r="J38" s="415" t="n">
        <v>35.1336433947883</v>
      </c>
      <c r="K38" s="415" t="n">
        <v>23.5150135033392</v>
      </c>
      <c r="L38" s="415" t="n">
        <v>588.4105537</v>
      </c>
      <c r="M38" s="415" t="n">
        <v>27.4878733744483</v>
      </c>
      <c r="N38" s="415" t="n">
        <v>26.6700044908178</v>
      </c>
      <c r="O38" s="415" t="n">
        <v>30.5180278858625</v>
      </c>
      <c r="P38" s="415" t="n">
        <v>652.8943497</v>
      </c>
      <c r="Q38" s="415" t="n">
        <v>31.785115394274</v>
      </c>
      <c r="R38" s="415" t="n">
        <v>29.5927649989201</v>
      </c>
      <c r="S38" s="415" t="n">
        <v>25.1855574840091</v>
      </c>
    </row>
    <row r="39">
      <c r="A39" s="415" t="s">
        <v>33</v>
      </c>
      <c r="B39" s="415" t="s">
        <v>34</v>
      </c>
      <c r="C39" s="415" t="s">
        <v>16</v>
      </c>
      <c r="D39" s="415" t="n">
        <v>11.170328</v>
      </c>
      <c r="E39" s="415" t="n">
        <v>71.5618285106939</v>
      </c>
      <c r="F39" s="415" t="n">
        <v>14.290252545855</v>
      </c>
      <c r="G39" s="415" t="n">
        <v>55.9221555771487</v>
      </c>
      <c r="H39" s="415" t="n">
        <v>40.048893</v>
      </c>
      <c r="I39" s="415" t="n">
        <v>59.6245991252014</v>
      </c>
      <c r="J39" s="415" t="n">
        <v>51.2347350186962</v>
      </c>
      <c r="K39" s="415" t="n">
        <v>21.9924836659256</v>
      </c>
      <c r="L39" s="415" t="n">
        <v>20.6719778</v>
      </c>
      <c r="M39" s="415" t="n">
        <v>57.5633747628961</v>
      </c>
      <c r="N39" s="415" t="n">
        <v>26.4457573120778</v>
      </c>
      <c r="O39" s="415" t="n">
        <v>46.9800752344614</v>
      </c>
      <c r="P39" s="415" t="n">
        <v>6.2762651</v>
      </c>
      <c r="Q39" s="415" t="n">
        <v>100</v>
      </c>
      <c r="R39" s="415" t="n">
        <v>8.02925512337109</v>
      </c>
      <c r="S39" s="415" t="n">
        <v>102.65294145962</v>
      </c>
    </row>
    <row r="40">
      <c r="A40" s="415" t="s">
        <v>33</v>
      </c>
      <c r="B40" s="415" t="s">
        <v>34</v>
      </c>
      <c r="C40" s="415" t="s">
        <v>17</v>
      </c>
      <c r="D40" s="415" t="n">
        <v>100.2703731</v>
      </c>
      <c r="E40" s="415" t="n">
        <v>28.1478016931977</v>
      </c>
      <c r="F40" s="415" t="n">
        <v>6.6955484231006</v>
      </c>
      <c r="G40" s="415" t="n">
        <v>28.4329281792532</v>
      </c>
      <c r="H40" s="415" t="n">
        <v>213.2930122</v>
      </c>
      <c r="I40" s="415" t="n">
        <v>23.7985879802361</v>
      </c>
      <c r="J40" s="415" t="n">
        <v>14.242628678262</v>
      </c>
      <c r="K40" s="415" t="n">
        <v>24.3607992748369</v>
      </c>
      <c r="L40" s="415" t="n">
        <v>542.7243935</v>
      </c>
      <c r="M40" s="415" t="n">
        <v>16.338206238605</v>
      </c>
      <c r="N40" s="415" t="n">
        <v>36.2403903040544</v>
      </c>
      <c r="O40" s="415" t="n">
        <v>12.2380088592472</v>
      </c>
      <c r="P40" s="415" t="n">
        <v>641.2799597</v>
      </c>
      <c r="Q40" s="415" t="n">
        <v>13.1600264913621</v>
      </c>
      <c r="R40" s="415" t="n">
        <v>42.8214325945831</v>
      </c>
      <c r="S40" s="415" t="n">
        <v>9.85419497038014</v>
      </c>
    </row>
    <row r="41">
      <c r="A41" s="415" t="s">
        <v>35</v>
      </c>
      <c r="B41" s="415" t="s">
        <v>36</v>
      </c>
      <c r="C41" s="415" t="s">
        <v>16</v>
      </c>
      <c r="D41" s="415"/>
      <c r="E41" s="415"/>
      <c r="F41" s="415"/>
      <c r="G41" s="415"/>
      <c r="H41" s="415" t="n">
        <v>1.4395777</v>
      </c>
      <c r="I41" s="415" t="n">
        <v>100</v>
      </c>
      <c r="J41" s="415" t="n">
        <v>54.5454542010009</v>
      </c>
      <c r="K41" s="415" t="n">
        <v>68.7208137951699</v>
      </c>
      <c r="L41" s="415" t="n">
        <v>1.1996481</v>
      </c>
      <c r="M41" s="415" t="n">
        <v>100</v>
      </c>
      <c r="N41" s="415" t="n">
        <v>45.4545457989991</v>
      </c>
      <c r="O41" s="415" t="n">
        <v>82.464975408521</v>
      </c>
      <c r="P41" s="415"/>
      <c r="Q41" s="415"/>
      <c r="R41" s="415"/>
      <c r="S41" s="415"/>
    </row>
    <row r="42">
      <c r="A42" s="415" t="s">
        <v>35</v>
      </c>
      <c r="B42" s="415" t="s">
        <v>36</v>
      </c>
      <c r="C42" s="415" t="s">
        <v>17</v>
      </c>
      <c r="D42" s="415"/>
      <c r="E42" s="415"/>
      <c r="F42" s="415"/>
      <c r="G42" s="415"/>
      <c r="H42" s="415" t="n">
        <v>4.6957654</v>
      </c>
      <c r="I42" s="415" t="n">
        <v>50.8282930602795</v>
      </c>
      <c r="J42" s="415" t="n">
        <v>31.2072892438923</v>
      </c>
      <c r="K42" s="415" t="n">
        <v>40.0582610057443</v>
      </c>
      <c r="L42" s="415" t="n">
        <v>1.1996481</v>
      </c>
      <c r="M42" s="415" t="n">
        <v>100</v>
      </c>
      <c r="N42" s="415" t="n">
        <v>7.97266516925779</v>
      </c>
      <c r="O42" s="415" t="n">
        <v>98.5614219932776</v>
      </c>
      <c r="P42" s="415" t="n">
        <v>9.1516012</v>
      </c>
      <c r="Q42" s="415" t="n">
        <v>31.4705455148</v>
      </c>
      <c r="R42" s="415" t="n">
        <v>60.8200455868499</v>
      </c>
      <c r="S42" s="415" t="n">
        <v>26.5507843032162</v>
      </c>
    </row>
    <row r="43">
      <c r="A43" s="415" t="s">
        <v>37</v>
      </c>
      <c r="B43" s="415" t="s">
        <v>38</v>
      </c>
      <c r="C43" s="415" t="s">
        <v>16</v>
      </c>
      <c r="D43" s="415"/>
      <c r="E43" s="415"/>
      <c r="F43" s="415"/>
      <c r="G43" s="415"/>
      <c r="H43" s="415" t="n">
        <v>355.6254771</v>
      </c>
      <c r="I43" s="415" t="n">
        <v>100</v>
      </c>
      <c r="J43" s="415" t="n">
        <v>60.7691942171312</v>
      </c>
      <c r="K43" s="415" t="n">
        <v>56.3409553734641</v>
      </c>
      <c r="L43" s="415"/>
      <c r="M43" s="415"/>
      <c r="N43" s="415"/>
      <c r="O43" s="415"/>
      <c r="P43" s="415" t="n">
        <v>229.5813562</v>
      </c>
      <c r="Q43" s="415" t="n">
        <v>100</v>
      </c>
      <c r="R43" s="415" t="n">
        <v>39.2308057828688</v>
      </c>
      <c r="S43" s="415" t="n">
        <v>87.2731107899866</v>
      </c>
    </row>
    <row r="44">
      <c r="A44" s="415" t="s">
        <v>37</v>
      </c>
      <c r="B44" s="415" t="s">
        <v>38</v>
      </c>
      <c r="C44" s="415" t="s">
        <v>17</v>
      </c>
      <c r="D44" s="415" t="n">
        <v>1099.0502711</v>
      </c>
      <c r="E44" s="415" t="n">
        <v>49.772215754476</v>
      </c>
      <c r="F44" s="415" t="n">
        <v>7.6446473226314</v>
      </c>
      <c r="G44" s="415" t="n">
        <v>50.8863940384516</v>
      </c>
      <c r="H44" s="415" t="n">
        <v>3975.6844775</v>
      </c>
      <c r="I44" s="415" t="n">
        <v>24.6937202357039</v>
      </c>
      <c r="J44" s="415" t="n">
        <v>27.6536082977611</v>
      </c>
      <c r="K44" s="415" t="n">
        <v>26.7480117504113</v>
      </c>
      <c r="L44" s="415" t="n">
        <v>5268.3522129</v>
      </c>
      <c r="M44" s="415" t="n">
        <v>24.6898200066154</v>
      </c>
      <c r="N44" s="415" t="n">
        <v>36.6449976839692</v>
      </c>
      <c r="O44" s="415" t="n">
        <v>22.093019751202</v>
      </c>
      <c r="P44" s="415" t="n">
        <v>4033.6425947</v>
      </c>
      <c r="Q44" s="415" t="n">
        <v>31.6121208851516</v>
      </c>
      <c r="R44" s="415" t="n">
        <v>28.0567466956383</v>
      </c>
      <c r="S44" s="415" t="n">
        <v>28.1924803604184</v>
      </c>
    </row>
    <row r="45">
      <c r="A45" s="415" t="s">
        <v>39</v>
      </c>
      <c r="B45" s="415" t="s">
        <v>40</v>
      </c>
      <c r="C45" s="415" t="s">
        <v>16</v>
      </c>
      <c r="D45" s="415"/>
      <c r="E45" s="415"/>
      <c r="F45" s="415"/>
      <c r="G45" s="415"/>
      <c r="H45" s="415"/>
      <c r="I45" s="415"/>
      <c r="J45" s="415"/>
      <c r="K45" s="415"/>
      <c r="L45" s="415" t="n">
        <v>7.3338078</v>
      </c>
      <c r="M45" s="415" t="n">
        <v>74.6255258002818</v>
      </c>
      <c r="N45" s="415" t="n">
        <v>100</v>
      </c>
      <c r="O45" s="415" t="n">
        <v>0</v>
      </c>
      <c r="P45" s="415"/>
      <c r="Q45" s="415"/>
      <c r="R45" s="415"/>
      <c r="S45" s="415"/>
    </row>
    <row r="46">
      <c r="A46" s="415" t="s">
        <v>39</v>
      </c>
      <c r="B46" s="415" t="s">
        <v>40</v>
      </c>
      <c r="C46" s="415" t="s">
        <v>17</v>
      </c>
      <c r="D46" s="415"/>
      <c r="E46" s="415"/>
      <c r="F46" s="415"/>
      <c r="G46" s="415"/>
      <c r="H46" s="415" t="n">
        <v>26.7672532</v>
      </c>
      <c r="I46" s="415" t="n">
        <v>43.1928737068663</v>
      </c>
      <c r="J46" s="415" t="n">
        <v>38.3219412596527</v>
      </c>
      <c r="K46" s="415" t="n">
        <v>35.5305816463932</v>
      </c>
      <c r="L46" s="415" t="n">
        <v>35.8235875</v>
      </c>
      <c r="M46" s="415" t="n">
        <v>27.6610640442534</v>
      </c>
      <c r="N46" s="415" t="n">
        <v>51.2876463500942</v>
      </c>
      <c r="O46" s="415" t="n">
        <v>26.2643423307628</v>
      </c>
      <c r="P46" s="415" t="n">
        <v>7.2575342</v>
      </c>
      <c r="Q46" s="415" t="n">
        <v>68.166025878179</v>
      </c>
      <c r="R46" s="415" t="n">
        <v>10.390412390253</v>
      </c>
      <c r="S46" s="415" t="n">
        <v>71.9439360613573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L54" s="7" t="str">
        <f>=HYPERLINK("#'Indice'!A1", "Ir al índice")</f>
      </c>
    </row>
    <row r="55">
      <c r="A55" s="4" t="s">
        <v>1022</v>
      </c>
    </row>
    <row r="56">
      <c r="A56" s="5" t="s">
        <v>26</v>
      </c>
      <c r="B56" s="5" t="s">
        <v>10</v>
      </c>
      <c r="C56" s="5" t="s">
        <v>11</v>
      </c>
      <c r="D56" s="5" t="s">
        <v>994</v>
      </c>
      <c r="E56" s="5" t="s">
        <v>995</v>
      </c>
      <c r="F56" s="5" t="s">
        <v>996</v>
      </c>
      <c r="G56" s="5" t="s">
        <v>997</v>
      </c>
      <c r="H56" s="5" t="s">
        <v>998</v>
      </c>
      <c r="I56" s="5" t="s">
        <v>999</v>
      </c>
      <c r="J56" s="5" t="s">
        <v>1000</v>
      </c>
      <c r="K56" s="5" t="s">
        <v>1001</v>
      </c>
      <c r="L56" s="5" t="s">
        <v>1002</v>
      </c>
      <c r="M56" s="5" t="s">
        <v>1003</v>
      </c>
      <c r="N56" s="5" t="s">
        <v>1004</v>
      </c>
      <c r="O56" s="5" t="s">
        <v>1005</v>
      </c>
      <c r="P56" s="5" t="s">
        <v>1006</v>
      </c>
      <c r="Q56" s="5" t="s">
        <v>1007</v>
      </c>
      <c r="R56" s="5" t="s">
        <v>1008</v>
      </c>
      <c r="S56" s="5" t="s">
        <v>1009</v>
      </c>
    </row>
    <row r="57">
      <c r="A57" s="416" t="s">
        <v>14</v>
      </c>
      <c r="B57" s="416" t="s">
        <v>15</v>
      </c>
      <c r="C57" s="416" t="s">
        <v>16</v>
      </c>
      <c r="D57" s="416" t="n">
        <v>2527.2884972</v>
      </c>
      <c r="E57" s="416" t="n">
        <v>13.6954046372798</v>
      </c>
      <c r="F57" s="416" t="n">
        <v>13.0542082715973</v>
      </c>
      <c r="G57" s="416" t="n">
        <v>12.6459001249355</v>
      </c>
      <c r="H57" s="416" t="n">
        <v>3274.1009863</v>
      </c>
      <c r="I57" s="416" t="n">
        <v>11.6832876261652</v>
      </c>
      <c r="J57" s="416" t="n">
        <v>16.9117202981595</v>
      </c>
      <c r="K57" s="416" t="n">
        <v>10.6449386853616</v>
      </c>
      <c r="L57" s="416" t="n">
        <v>9313.1490066</v>
      </c>
      <c r="M57" s="416" t="n">
        <v>7.57297383632823</v>
      </c>
      <c r="N57" s="416" t="n">
        <v>48.105226977953</v>
      </c>
      <c r="O57" s="416" t="n">
        <v>5.21000082643785</v>
      </c>
      <c r="P57" s="416" t="n">
        <v>4245.4138304</v>
      </c>
      <c r="Q57" s="416" t="n">
        <v>11.2974817538624</v>
      </c>
      <c r="R57" s="416" t="n">
        <v>21.9288444522902</v>
      </c>
      <c r="S57" s="416" t="n">
        <v>9.87502344220327</v>
      </c>
    </row>
    <row r="58">
      <c r="A58" s="416" t="s">
        <v>14</v>
      </c>
      <c r="B58" s="416" t="s">
        <v>15</v>
      </c>
      <c r="C58" s="416" t="s">
        <v>17</v>
      </c>
      <c r="D58" s="416" t="n">
        <v>17913.5731746</v>
      </c>
      <c r="E58" s="416" t="n">
        <v>4.94783220986509</v>
      </c>
      <c r="F58" s="416" t="n">
        <v>7.84705884426873</v>
      </c>
      <c r="G58" s="416" t="n">
        <v>4.8191418943114</v>
      </c>
      <c r="H58" s="416" t="n">
        <v>47617.8011494</v>
      </c>
      <c r="I58" s="416" t="n">
        <v>2.85034731174689</v>
      </c>
      <c r="J58" s="416" t="n">
        <v>20.8590259470873</v>
      </c>
      <c r="K58" s="416" t="n">
        <v>2.72278733243576</v>
      </c>
      <c r="L58" s="416" t="n">
        <v>120432.297645</v>
      </c>
      <c r="M58" s="416" t="n">
        <v>1.94175718299309</v>
      </c>
      <c r="N58" s="416" t="n">
        <v>52.755489770784</v>
      </c>
      <c r="O58" s="416" t="n">
        <v>1.45469734342557</v>
      </c>
      <c r="P58" s="416" t="n">
        <v>42320.2434458</v>
      </c>
      <c r="Q58" s="416" t="n">
        <v>3.68414491841778</v>
      </c>
      <c r="R58" s="416" t="n">
        <v>18.53842543786</v>
      </c>
      <c r="S58" s="416" t="n">
        <v>3.32391984977405</v>
      </c>
    </row>
    <row r="59">
      <c r="A59" s="416" t="s">
        <v>42</v>
      </c>
      <c r="B59" s="416" t="s">
        <v>43</v>
      </c>
      <c r="C59" s="416" t="s">
        <v>17</v>
      </c>
      <c r="D59" s="416" t="n">
        <v>9.4481735</v>
      </c>
      <c r="E59" s="416" t="n">
        <v>100</v>
      </c>
      <c r="F59" s="416" t="n">
        <v>7.10444001104849</v>
      </c>
      <c r="G59" s="416" t="n">
        <v>97.3123014446834</v>
      </c>
      <c r="H59" s="416" t="n">
        <v>27.5792051</v>
      </c>
      <c r="I59" s="416" t="n">
        <v>39.770061488443</v>
      </c>
      <c r="J59" s="416" t="n">
        <v>20.737850356511</v>
      </c>
      <c r="K59" s="416" t="n">
        <v>36.7665502124702</v>
      </c>
      <c r="L59" s="416" t="n">
        <v>40.3492944</v>
      </c>
      <c r="M59" s="416" t="n">
        <v>28.3799124490747</v>
      </c>
      <c r="N59" s="416" t="n">
        <v>30.3401648533375</v>
      </c>
      <c r="O59" s="416" t="n">
        <v>28.271754809532</v>
      </c>
      <c r="P59" s="416" t="n">
        <v>55.6130276</v>
      </c>
      <c r="Q59" s="416" t="n">
        <v>34.8995250928339</v>
      </c>
      <c r="R59" s="416" t="n">
        <v>41.817544779103</v>
      </c>
      <c r="S59" s="416" t="n">
        <v>20.9649965379175</v>
      </c>
    </row>
    <row r="60">
      <c r="A60" s="416" t="s">
        <v>44</v>
      </c>
      <c r="B60" s="416" t="s">
        <v>45</v>
      </c>
      <c r="C60" s="416" t="s">
        <v>16</v>
      </c>
      <c r="D60" s="416"/>
      <c r="E60" s="416"/>
      <c r="F60" s="416"/>
      <c r="G60" s="416"/>
      <c r="H60" s="416" t="n">
        <v>29.764331</v>
      </c>
      <c r="I60" s="416" t="n">
        <v>99.9999999999999</v>
      </c>
      <c r="J60" s="416" t="n">
        <v>21.7332810365706</v>
      </c>
      <c r="K60" s="416" t="n">
        <v>92.7973114970279</v>
      </c>
      <c r="L60" s="416" t="n">
        <v>53.8737473</v>
      </c>
      <c r="M60" s="416" t="n">
        <v>70.1429144656839</v>
      </c>
      <c r="N60" s="416" t="n">
        <v>39.3374637099717</v>
      </c>
      <c r="O60" s="416" t="n">
        <v>62.6671991882936</v>
      </c>
      <c r="P60" s="416" t="n">
        <v>53.3146945</v>
      </c>
      <c r="Q60" s="416" t="n">
        <v>99.9999999999999</v>
      </c>
      <c r="R60" s="416" t="n">
        <v>38.9292552534577</v>
      </c>
      <c r="S60" s="416" t="n">
        <v>71.3721420340691</v>
      </c>
    </row>
    <row r="61">
      <c r="A61" s="416" t="s">
        <v>44</v>
      </c>
      <c r="B61" s="416" t="s">
        <v>45</v>
      </c>
      <c r="C61" s="416" t="s">
        <v>17</v>
      </c>
      <c r="D61" s="416" t="n">
        <v>461.036425</v>
      </c>
      <c r="E61" s="416" t="n">
        <v>27.2500332818848</v>
      </c>
      <c r="F61" s="416" t="n">
        <v>19.0623404890608</v>
      </c>
      <c r="G61" s="416" t="n">
        <v>26.1078949627592</v>
      </c>
      <c r="H61" s="416" t="n">
        <v>898.6403157</v>
      </c>
      <c r="I61" s="416" t="n">
        <v>16.297427654284</v>
      </c>
      <c r="J61" s="416" t="n">
        <v>37.1558227206678</v>
      </c>
      <c r="K61" s="416" t="n">
        <v>15.5000250017986</v>
      </c>
      <c r="L61" s="416" t="n">
        <v>582.2258564</v>
      </c>
      <c r="M61" s="416" t="n">
        <v>29.5579648528657</v>
      </c>
      <c r="N61" s="416" t="n">
        <v>24.0731250599815</v>
      </c>
      <c r="O61" s="416" t="n">
        <v>27.6574881234094</v>
      </c>
      <c r="P61" s="416" t="n">
        <v>476.6693787</v>
      </c>
      <c r="Q61" s="416" t="n">
        <v>28.1852435225538</v>
      </c>
      <c r="R61" s="416" t="n">
        <v>19.7087117302899</v>
      </c>
      <c r="S61" s="416" t="n">
        <v>25.427127044005</v>
      </c>
    </row>
    <row r="62">
      <c r="A62" s="416" t="s">
        <v>27</v>
      </c>
      <c r="B62" s="416" t="s">
        <v>28</v>
      </c>
      <c r="C62" s="416" t="s">
        <v>16</v>
      </c>
      <c r="D62" s="416" t="n">
        <v>36.560814</v>
      </c>
      <c r="E62" s="416" t="n">
        <v>100</v>
      </c>
      <c r="F62" s="416" t="n">
        <v>14.2850286731886</v>
      </c>
      <c r="G62" s="416" t="n">
        <v>84.3668163070633</v>
      </c>
      <c r="H62" s="416" t="n">
        <v>34.6693769</v>
      </c>
      <c r="I62" s="416" t="n">
        <v>100</v>
      </c>
      <c r="J62" s="416" t="n">
        <v>13.5460070199225</v>
      </c>
      <c r="K62" s="416" t="n">
        <v>84.3668163070633</v>
      </c>
      <c r="L62" s="416" t="n">
        <v>117.7584958</v>
      </c>
      <c r="M62" s="416" t="n">
        <v>70.1949486112783</v>
      </c>
      <c r="N62" s="416" t="n">
        <v>46.0105589830291</v>
      </c>
      <c r="O62" s="416" t="n">
        <v>54.7218288111306</v>
      </c>
      <c r="P62" s="416" t="n">
        <v>66.9492945</v>
      </c>
      <c r="Q62" s="416" t="n">
        <v>100</v>
      </c>
      <c r="R62" s="416" t="n">
        <v>26.1584053238598</v>
      </c>
      <c r="S62" s="416" t="n">
        <v>86.3706468249186</v>
      </c>
    </row>
    <row r="63">
      <c r="A63" s="416" t="s">
        <v>27</v>
      </c>
      <c r="B63" s="416" t="s">
        <v>28</v>
      </c>
      <c r="C63" s="416" t="s">
        <v>17</v>
      </c>
      <c r="D63" s="416" t="n">
        <v>498.2930388</v>
      </c>
      <c r="E63" s="416" t="n">
        <v>31.3463401122522</v>
      </c>
      <c r="F63" s="416" t="n">
        <v>9.48441577545006</v>
      </c>
      <c r="G63" s="416" t="n">
        <v>28.2447461171199</v>
      </c>
      <c r="H63" s="416" t="n">
        <v>1420.3287431</v>
      </c>
      <c r="I63" s="416" t="n">
        <v>24.2031761443679</v>
      </c>
      <c r="J63" s="416" t="n">
        <v>27.0342695732293</v>
      </c>
      <c r="K63" s="416" t="n">
        <v>20.6642332507149</v>
      </c>
      <c r="L63" s="416" t="n">
        <v>1066.5738105</v>
      </c>
      <c r="M63" s="416" t="n">
        <v>23.1576906900221</v>
      </c>
      <c r="N63" s="416" t="n">
        <v>20.3009648666761</v>
      </c>
      <c r="O63" s="416" t="n">
        <v>23.2885584747873</v>
      </c>
      <c r="P63" s="416" t="n">
        <v>2268.6128719</v>
      </c>
      <c r="Q63" s="416" t="n">
        <v>13.174414538108</v>
      </c>
      <c r="R63" s="416" t="n">
        <v>43.1803497846445</v>
      </c>
      <c r="S63" s="416" t="n">
        <v>12.4687115254234</v>
      </c>
    </row>
    <row r="64">
      <c r="A64" s="416" t="s">
        <v>46</v>
      </c>
      <c r="B64" s="416" t="s">
        <v>47</v>
      </c>
      <c r="C64" s="416" t="s">
        <v>16</v>
      </c>
      <c r="D64" s="416"/>
      <c r="E64" s="416"/>
      <c r="F64" s="416"/>
      <c r="G64" s="416"/>
      <c r="H64" s="416" t="n">
        <v>7.9318005</v>
      </c>
      <c r="I64" s="416" t="n">
        <v>100</v>
      </c>
      <c r="J64" s="416" t="n">
        <v>55.4492026180344</v>
      </c>
      <c r="K64" s="416" t="n">
        <v>65.2156896224634</v>
      </c>
      <c r="L64" s="416" t="n">
        <v>6.3728245</v>
      </c>
      <c r="M64" s="416" t="n">
        <v>100</v>
      </c>
      <c r="N64" s="416" t="n">
        <v>44.5507973819656</v>
      </c>
      <c r="O64" s="416" t="n">
        <v>81.1693213198166</v>
      </c>
      <c r="P64" s="416"/>
      <c r="Q64" s="416"/>
      <c r="R64" s="416"/>
      <c r="S64" s="416"/>
    </row>
    <row r="65">
      <c r="A65" s="416" t="s">
        <v>46</v>
      </c>
      <c r="B65" s="416" t="s">
        <v>47</v>
      </c>
      <c r="C65" s="416" t="s">
        <v>17</v>
      </c>
      <c r="D65" s="416" t="n">
        <v>12.4458313</v>
      </c>
      <c r="E65" s="416" t="n">
        <v>100</v>
      </c>
      <c r="F65" s="416" t="n">
        <v>7.15472904840253</v>
      </c>
      <c r="G65" s="416" t="n">
        <v>100.654143180736</v>
      </c>
      <c r="H65" s="416" t="n">
        <v>47.0834863</v>
      </c>
      <c r="I65" s="416" t="n">
        <v>57.497694111125</v>
      </c>
      <c r="J65" s="416" t="n">
        <v>27.066861104784</v>
      </c>
      <c r="K65" s="416" t="n">
        <v>49.5715907893915</v>
      </c>
      <c r="L65" s="416" t="n">
        <v>59.9501955</v>
      </c>
      <c r="M65" s="416" t="n">
        <v>34.8314005034091</v>
      </c>
      <c r="N65" s="416" t="n">
        <v>34.4635400289622</v>
      </c>
      <c r="O65" s="416" t="n">
        <v>39.3581168874889</v>
      </c>
      <c r="P65" s="416" t="n">
        <v>54.4730044</v>
      </c>
      <c r="Q65" s="416" t="n">
        <v>46.3451072841017</v>
      </c>
      <c r="R65" s="416" t="n">
        <v>31.3148698178513</v>
      </c>
      <c r="S65" s="416" t="n">
        <v>41.5772559110129</v>
      </c>
    </row>
    <row r="66">
      <c r="A66" s="416" t="s">
        <v>48</v>
      </c>
      <c r="B66" s="416" t="s">
        <v>49</v>
      </c>
      <c r="C66" s="416" t="s">
        <v>16</v>
      </c>
      <c r="D66" s="416" t="n">
        <v>51.7170137</v>
      </c>
      <c r="E66" s="416" t="n">
        <v>100</v>
      </c>
      <c r="F66" s="416" t="n">
        <v>39.5052408698758</v>
      </c>
      <c r="G66" s="416" t="n">
        <v>86.9666956746715</v>
      </c>
      <c r="H66" s="416" t="n">
        <v>79.1947655</v>
      </c>
      <c r="I66" s="416" t="n">
        <v>100</v>
      </c>
      <c r="J66" s="416" t="n">
        <v>60.4947591301242</v>
      </c>
      <c r="K66" s="416" t="n">
        <v>56.7923620109806</v>
      </c>
      <c r="L66" s="416"/>
      <c r="M66" s="416"/>
      <c r="N66" s="416"/>
      <c r="O66" s="416"/>
      <c r="P66" s="416"/>
      <c r="Q66" s="416"/>
      <c r="R66" s="416"/>
      <c r="S66" s="416"/>
    </row>
    <row r="67">
      <c r="A67" s="416" t="s">
        <v>48</v>
      </c>
      <c r="B67" s="416" t="s">
        <v>49</v>
      </c>
      <c r="C67" s="416" t="s">
        <v>17</v>
      </c>
      <c r="D67" s="416" t="n">
        <v>122.7458096</v>
      </c>
      <c r="E67" s="416" t="n">
        <v>70.1569379222948</v>
      </c>
      <c r="F67" s="416" t="n">
        <v>4.72445376414273</v>
      </c>
      <c r="G67" s="416" t="n">
        <v>70.5092956957915</v>
      </c>
      <c r="H67" s="416" t="n">
        <v>854.3963595</v>
      </c>
      <c r="I67" s="416" t="n">
        <v>20.3485823645338</v>
      </c>
      <c r="J67" s="416" t="n">
        <v>32.8854900209125</v>
      </c>
      <c r="K67" s="416" t="n">
        <v>21.802115651181</v>
      </c>
      <c r="L67" s="416" t="n">
        <v>314.0865141</v>
      </c>
      <c r="M67" s="416" t="n">
        <v>39.1319906118003</v>
      </c>
      <c r="N67" s="416" t="n">
        <v>12.0891069002018</v>
      </c>
      <c r="O67" s="416" t="n">
        <v>40.5078871523786</v>
      </c>
      <c r="P67" s="416" t="n">
        <v>1306.866583</v>
      </c>
      <c r="Q67" s="416" t="n">
        <v>22.572881180366</v>
      </c>
      <c r="R67" s="416" t="n">
        <v>50.300949314743</v>
      </c>
      <c r="S67" s="416" t="n">
        <v>17.3753783425888</v>
      </c>
    </row>
    <row r="68">
      <c r="A68" s="416" t="s">
        <v>31</v>
      </c>
      <c r="B68" s="416" t="s">
        <v>32</v>
      </c>
      <c r="C68" s="416" t="s">
        <v>16</v>
      </c>
      <c r="D68" s="416" t="n">
        <v>124.3257824</v>
      </c>
      <c r="E68" s="416" t="n">
        <v>73.5668317451093</v>
      </c>
      <c r="F68" s="416" t="n">
        <v>64.3737087324336</v>
      </c>
      <c r="G68" s="416" t="n">
        <v>37.2993545580907</v>
      </c>
      <c r="H68" s="416" t="n">
        <v>31.0454533</v>
      </c>
      <c r="I68" s="416" t="n">
        <v>99.9999999999999</v>
      </c>
      <c r="J68" s="416" t="n">
        <v>16.0747910016818</v>
      </c>
      <c r="K68" s="416" t="n">
        <v>100.270181519194</v>
      </c>
      <c r="L68" s="416"/>
      <c r="M68" s="416"/>
      <c r="N68" s="416"/>
      <c r="O68" s="416"/>
      <c r="P68" s="416" t="n">
        <v>37.7600672</v>
      </c>
      <c r="Q68" s="416" t="n">
        <v>100</v>
      </c>
      <c r="R68" s="416" t="n">
        <v>19.5515002658847</v>
      </c>
      <c r="S68" s="416" t="n">
        <v>96.6208537909397</v>
      </c>
    </row>
    <row r="69">
      <c r="A69" s="416" t="s">
        <v>31</v>
      </c>
      <c r="B69" s="416" t="s">
        <v>32</v>
      </c>
      <c r="C69" s="416" t="s">
        <v>17</v>
      </c>
      <c r="D69" s="416" t="n">
        <v>189.8177955</v>
      </c>
      <c r="E69" s="416" t="n">
        <v>55.7810925341345</v>
      </c>
      <c r="F69" s="416" t="n">
        <v>8.60358711547381</v>
      </c>
      <c r="G69" s="416" t="n">
        <v>49.0441570534183</v>
      </c>
      <c r="H69" s="416" t="n">
        <v>775.140723</v>
      </c>
      <c r="I69" s="416" t="n">
        <v>25.1607606101651</v>
      </c>
      <c r="J69" s="416" t="n">
        <v>35.1336433947883</v>
      </c>
      <c r="K69" s="416" t="n">
        <v>23.5150135033392</v>
      </c>
      <c r="L69" s="416" t="n">
        <v>588.4105537</v>
      </c>
      <c r="M69" s="416" t="n">
        <v>27.4878733744483</v>
      </c>
      <c r="N69" s="416" t="n">
        <v>26.6700044908178</v>
      </c>
      <c r="O69" s="416" t="n">
        <v>30.5180278858625</v>
      </c>
      <c r="P69" s="416" t="n">
        <v>652.8943497</v>
      </c>
      <c r="Q69" s="416" t="n">
        <v>31.785115394274</v>
      </c>
      <c r="R69" s="416" t="n">
        <v>29.5927649989201</v>
      </c>
      <c r="S69" s="416" t="n">
        <v>25.1855574840091</v>
      </c>
    </row>
    <row r="70">
      <c r="A70" s="416" t="s">
        <v>50</v>
      </c>
      <c r="B70" s="416" t="s">
        <v>51</v>
      </c>
      <c r="C70" s="416" t="s">
        <v>16</v>
      </c>
      <c r="D70" s="416" t="n">
        <v>73.2669653</v>
      </c>
      <c r="E70" s="416" t="n">
        <v>100</v>
      </c>
      <c r="F70" s="416" t="n">
        <v>31.0330439781751</v>
      </c>
      <c r="G70" s="416" t="n">
        <v>81.1877318645133</v>
      </c>
      <c r="H70" s="416" t="n">
        <v>162.8264239</v>
      </c>
      <c r="I70" s="416" t="n">
        <v>56.8589552060886</v>
      </c>
      <c r="J70" s="416" t="n">
        <v>68.9669560218249</v>
      </c>
      <c r="K70" s="416" t="n">
        <v>36.5320234322422</v>
      </c>
      <c r="L70" s="416"/>
      <c r="M70" s="416"/>
      <c r="N70" s="416"/>
      <c r="O70" s="416"/>
      <c r="P70" s="416"/>
      <c r="Q70" s="416"/>
      <c r="R70" s="416"/>
      <c r="S70" s="416"/>
    </row>
    <row r="71">
      <c r="A71" s="416" t="s">
        <v>50</v>
      </c>
      <c r="B71" s="416" t="s">
        <v>51</v>
      </c>
      <c r="C71" s="416" t="s">
        <v>17</v>
      </c>
      <c r="D71" s="416" t="n">
        <v>1063.0692004</v>
      </c>
      <c r="E71" s="416" t="n">
        <v>35.1956391386613</v>
      </c>
      <c r="F71" s="416" t="n">
        <v>33.1796164619689</v>
      </c>
      <c r="G71" s="416" t="n">
        <v>26.3631590082984</v>
      </c>
      <c r="H71" s="416" t="n">
        <v>1420.8530158</v>
      </c>
      <c r="I71" s="416" t="n">
        <v>19.6451563507983</v>
      </c>
      <c r="J71" s="416" t="n">
        <v>44.3464622014609</v>
      </c>
      <c r="K71" s="416" t="n">
        <v>20.4303133475683</v>
      </c>
      <c r="L71" s="416" t="n">
        <v>584.0499753</v>
      </c>
      <c r="M71" s="416" t="n">
        <v>30.3439755054943</v>
      </c>
      <c r="N71" s="416" t="n">
        <v>18.2288736874183</v>
      </c>
      <c r="O71" s="416" t="n">
        <v>32.4559684619618</v>
      </c>
      <c r="P71" s="416" t="n">
        <v>136.010596</v>
      </c>
      <c r="Q71" s="416" t="n">
        <v>69.5980323649205</v>
      </c>
      <c r="R71" s="416" t="n">
        <v>4.24504764915189</v>
      </c>
      <c r="S71" s="416" t="n">
        <v>65.3273071063516</v>
      </c>
    </row>
    <row r="72">
      <c r="A72" s="416" t="s">
        <v>33</v>
      </c>
      <c r="B72" s="416" t="s">
        <v>34</v>
      </c>
      <c r="C72" s="416" t="s">
        <v>16</v>
      </c>
      <c r="D72" s="416" t="n">
        <v>6.4543537</v>
      </c>
      <c r="E72" s="416" t="n">
        <v>100</v>
      </c>
      <c r="F72" s="416" t="n">
        <v>9.60823539934727</v>
      </c>
      <c r="G72" s="416" t="n">
        <v>73.803068079699</v>
      </c>
      <c r="H72" s="416" t="n">
        <v>40.048893</v>
      </c>
      <c r="I72" s="416" t="n">
        <v>59.6245991252014</v>
      </c>
      <c r="J72" s="416" t="n">
        <v>59.6185473112933</v>
      </c>
      <c r="K72" s="416" t="n">
        <v>15.8031694452446</v>
      </c>
      <c r="L72" s="416" t="n">
        <v>20.6719778</v>
      </c>
      <c r="M72" s="416" t="n">
        <v>57.5633747628961</v>
      </c>
      <c r="N72" s="416" t="n">
        <v>30.7732172893594</v>
      </c>
      <c r="O72" s="416" t="n">
        <v>47.9034774000347</v>
      </c>
      <c r="P72" s="416"/>
      <c r="Q72" s="416"/>
      <c r="R72" s="416"/>
      <c r="S72" s="416"/>
    </row>
    <row r="73">
      <c r="A73" s="416" t="s">
        <v>33</v>
      </c>
      <c r="B73" s="416" t="s">
        <v>34</v>
      </c>
      <c r="C73" s="416" t="s">
        <v>17</v>
      </c>
      <c r="D73" s="416" t="n">
        <v>85.6138802</v>
      </c>
      <c r="E73" s="416" t="n">
        <v>30.6676317261621</v>
      </c>
      <c r="F73" s="416" t="n">
        <v>8.5040049944395</v>
      </c>
      <c r="G73" s="416" t="n">
        <v>31.4762927172936</v>
      </c>
      <c r="H73" s="416" t="n">
        <v>174.0168869</v>
      </c>
      <c r="I73" s="416" t="n">
        <v>26.7146091161532</v>
      </c>
      <c r="J73" s="416" t="n">
        <v>17.2850532163406</v>
      </c>
      <c r="K73" s="416" t="n">
        <v>28.2921582100993</v>
      </c>
      <c r="L73" s="416" t="n">
        <v>376.4192819</v>
      </c>
      <c r="M73" s="416" t="n">
        <v>21.5151349989777</v>
      </c>
      <c r="N73" s="416" t="n">
        <v>37.3896317489991</v>
      </c>
      <c r="O73" s="416" t="n">
        <v>15.6205596365456</v>
      </c>
      <c r="P73" s="416" t="n">
        <v>370.6977158</v>
      </c>
      <c r="Q73" s="416" t="n">
        <v>19.6005668426408</v>
      </c>
      <c r="R73" s="416" t="n">
        <v>36.8213100402207</v>
      </c>
      <c r="S73" s="416" t="n">
        <v>14.5562566572695</v>
      </c>
    </row>
    <row r="74">
      <c r="A74" s="416" t="s">
        <v>54</v>
      </c>
      <c r="B74" s="416" t="s">
        <v>55</v>
      </c>
      <c r="C74" s="416" t="s">
        <v>16</v>
      </c>
      <c r="D74" s="416" t="n">
        <v>53.7952066</v>
      </c>
      <c r="E74" s="416" t="n">
        <v>100</v>
      </c>
      <c r="F74" s="416" t="n">
        <v>18.4760311903677</v>
      </c>
      <c r="G74" s="416" t="n">
        <v>92.5370115980381</v>
      </c>
      <c r="H74" s="416" t="n">
        <v>63.4511073</v>
      </c>
      <c r="I74" s="416" t="n">
        <v>100</v>
      </c>
      <c r="J74" s="416" t="n">
        <v>21.7923623986634</v>
      </c>
      <c r="K74" s="416" t="n">
        <v>88.7743308045119</v>
      </c>
      <c r="L74" s="416" t="n">
        <v>117.3260257</v>
      </c>
      <c r="M74" s="416" t="n">
        <v>70.3510589116946</v>
      </c>
      <c r="N74" s="416" t="n">
        <v>40.2957707067358</v>
      </c>
      <c r="O74" s="416" t="n">
        <v>55.6255142468996</v>
      </c>
      <c r="P74" s="416" t="n">
        <v>56.5897939</v>
      </c>
      <c r="Q74" s="416" t="n">
        <v>99.9999999999999</v>
      </c>
      <c r="R74" s="416" t="n">
        <v>19.4358357042332</v>
      </c>
      <c r="S74" s="416" t="n">
        <v>91.4639438002772</v>
      </c>
    </row>
    <row r="75">
      <c r="A75" s="416" t="s">
        <v>54</v>
      </c>
      <c r="B75" s="416" t="s">
        <v>55</v>
      </c>
      <c r="C75" s="416" t="s">
        <v>17</v>
      </c>
      <c r="D75" s="416" t="n">
        <v>218.7723097</v>
      </c>
      <c r="E75" s="416" t="n">
        <v>48.4039744177801</v>
      </c>
      <c r="F75" s="416" t="n">
        <v>7.47928896452993</v>
      </c>
      <c r="G75" s="416" t="n">
        <v>49.6656198394375</v>
      </c>
      <c r="H75" s="416" t="n">
        <v>619.717277</v>
      </c>
      <c r="I75" s="416" t="n">
        <v>26.4084288108322</v>
      </c>
      <c r="J75" s="416" t="n">
        <v>21.186614509627</v>
      </c>
      <c r="K75" s="416" t="n">
        <v>28.1698151293846</v>
      </c>
      <c r="L75" s="416" t="n">
        <v>834.2082376</v>
      </c>
      <c r="M75" s="416" t="n">
        <v>25.2031811660939</v>
      </c>
      <c r="N75" s="416" t="n">
        <v>28.5195346438381</v>
      </c>
      <c r="O75" s="416" t="n">
        <v>19.8639151088265</v>
      </c>
      <c r="P75" s="416" t="n">
        <v>1252.3437236</v>
      </c>
      <c r="Q75" s="416" t="n">
        <v>22.5029798555766</v>
      </c>
      <c r="R75" s="416" t="n">
        <v>42.8145618820049</v>
      </c>
      <c r="S75" s="416" t="n">
        <v>15.6386947572233</v>
      </c>
    </row>
    <row r="76">
      <c r="A76" s="416" t="s">
        <v>56</v>
      </c>
      <c r="B76" s="416" t="s">
        <v>57</v>
      </c>
      <c r="C76" s="416" t="s">
        <v>16</v>
      </c>
      <c r="D76" s="416"/>
      <c r="E76" s="416"/>
      <c r="F76" s="416"/>
      <c r="G76" s="416"/>
      <c r="H76" s="416"/>
      <c r="I76" s="416"/>
      <c r="J76" s="416"/>
      <c r="K76" s="416"/>
      <c r="L76" s="416" t="n">
        <v>7.878162</v>
      </c>
      <c r="M76" s="416" t="n">
        <v>100</v>
      </c>
      <c r="N76" s="416" t="n">
        <v>34.7594479469572</v>
      </c>
      <c r="O76" s="416" t="n">
        <v>93.5025728864271</v>
      </c>
      <c r="P76" s="416" t="n">
        <v>14.7866456</v>
      </c>
      <c r="Q76" s="416" t="n">
        <v>99.9999999999999</v>
      </c>
      <c r="R76" s="416" t="n">
        <v>65.2405520530428</v>
      </c>
      <c r="S76" s="416" t="n">
        <v>49.8171415304686</v>
      </c>
    </row>
    <row r="77">
      <c r="A77" s="416" t="s">
        <v>56</v>
      </c>
      <c r="B77" s="416" t="s">
        <v>57</v>
      </c>
      <c r="C77" s="416" t="s">
        <v>17</v>
      </c>
      <c r="D77" s="416" t="n">
        <v>108.3558494</v>
      </c>
      <c r="E77" s="416" t="n">
        <v>39.0658267244542</v>
      </c>
      <c r="F77" s="416" t="n">
        <v>12.1245481584433</v>
      </c>
      <c r="G77" s="416" t="n">
        <v>39.1140041475974</v>
      </c>
      <c r="H77" s="416" t="n">
        <v>87.0281077</v>
      </c>
      <c r="I77" s="416" t="n">
        <v>39.6486422248946</v>
      </c>
      <c r="J77" s="416" t="n">
        <v>9.73806664605262</v>
      </c>
      <c r="K77" s="416" t="n">
        <v>40.4429440077363</v>
      </c>
      <c r="L77" s="416" t="n">
        <v>131.632278</v>
      </c>
      <c r="M77" s="416" t="n">
        <v>30.2320124863973</v>
      </c>
      <c r="N77" s="416" t="n">
        <v>14.7290792574101</v>
      </c>
      <c r="O77" s="416" t="n">
        <v>29.524970212836</v>
      </c>
      <c r="P77" s="416" t="n">
        <v>566.6735584</v>
      </c>
      <c r="Q77" s="416" t="n">
        <v>14.8832530188497</v>
      </c>
      <c r="R77" s="416" t="n">
        <v>63.4083059380939</v>
      </c>
      <c r="S77" s="416" t="n">
        <v>9.90763368280977</v>
      </c>
    </row>
    <row r="78">
      <c r="A78" s="416" t="s">
        <v>37</v>
      </c>
      <c r="B78" s="416" t="s">
        <v>38</v>
      </c>
      <c r="C78" s="416" t="s">
        <v>16</v>
      </c>
      <c r="D78" s="416"/>
      <c r="E78" s="416"/>
      <c r="F78" s="416"/>
      <c r="G78" s="416"/>
      <c r="H78" s="416" t="n">
        <v>355.6254771</v>
      </c>
      <c r="I78" s="416" t="n">
        <v>100</v>
      </c>
      <c r="J78" s="416" t="n">
        <v>60.7691942171312</v>
      </c>
      <c r="K78" s="416" t="n">
        <v>56.3409553734641</v>
      </c>
      <c r="L78" s="416"/>
      <c r="M78" s="416"/>
      <c r="N78" s="416"/>
      <c r="O78" s="416"/>
      <c r="P78" s="416" t="n">
        <v>229.5813562</v>
      </c>
      <c r="Q78" s="416" t="n">
        <v>100</v>
      </c>
      <c r="R78" s="416" t="n">
        <v>39.2308057828688</v>
      </c>
      <c r="S78" s="416" t="n">
        <v>87.2731107899866</v>
      </c>
    </row>
    <row r="79">
      <c r="A79" s="416" t="s">
        <v>37</v>
      </c>
      <c r="B79" s="416" t="s">
        <v>38</v>
      </c>
      <c r="C79" s="416" t="s">
        <v>17</v>
      </c>
      <c r="D79" s="416" t="n">
        <v>1099.0502711</v>
      </c>
      <c r="E79" s="416" t="n">
        <v>49.772215754476</v>
      </c>
      <c r="F79" s="416" t="n">
        <v>7.66260003733177</v>
      </c>
      <c r="G79" s="416" t="n">
        <v>50.8904522418028</v>
      </c>
      <c r="H79" s="416" t="n">
        <v>3960.9936602</v>
      </c>
      <c r="I79" s="416" t="n">
        <v>24.7846075520556</v>
      </c>
      <c r="J79" s="416" t="n">
        <v>27.6161254554277</v>
      </c>
      <c r="K79" s="416" t="n">
        <v>26.8424228877004</v>
      </c>
      <c r="L79" s="416" t="n">
        <v>5253.8784163</v>
      </c>
      <c r="M79" s="416" t="n">
        <v>24.7576750654098</v>
      </c>
      <c r="N79" s="416" t="n">
        <v>36.6301433223649</v>
      </c>
      <c r="O79" s="416" t="n">
        <v>22.1541837041863</v>
      </c>
      <c r="P79" s="416" t="n">
        <v>4029.1239519</v>
      </c>
      <c r="Q79" s="416" t="n">
        <v>31.6474620823657</v>
      </c>
      <c r="R79" s="416" t="n">
        <v>28.0911311848757</v>
      </c>
      <c r="S79" s="416" t="n">
        <v>28.2208942182127</v>
      </c>
    </row>
    <row r="80">
      <c r="A80" s="416" t="s">
        <v>58</v>
      </c>
      <c r="B80" s="416" t="s">
        <v>59</v>
      </c>
      <c r="C80" s="416" t="s">
        <v>16</v>
      </c>
      <c r="D80" s="416" t="n">
        <v>5.4315721</v>
      </c>
      <c r="E80" s="416" t="n">
        <v>100</v>
      </c>
      <c r="F80" s="416" t="n">
        <v>56.19683822772</v>
      </c>
      <c r="G80" s="416" t="n">
        <v>63.5563070910318</v>
      </c>
      <c r="H80" s="416"/>
      <c r="I80" s="416"/>
      <c r="J80" s="416"/>
      <c r="K80" s="416"/>
      <c r="L80" s="416"/>
      <c r="M80" s="416"/>
      <c r="N80" s="416"/>
      <c r="O80" s="416"/>
      <c r="P80" s="416" t="n">
        <v>4.2336907</v>
      </c>
      <c r="Q80" s="416" t="n">
        <v>99.9999999999999</v>
      </c>
      <c r="R80" s="416" t="n">
        <v>43.80316177228</v>
      </c>
      <c r="S80" s="416" t="n">
        <v>81.5389429309705</v>
      </c>
    </row>
    <row r="81">
      <c r="A81" s="416" t="s">
        <v>58</v>
      </c>
      <c r="B81" s="416" t="s">
        <v>59</v>
      </c>
      <c r="C81" s="416" t="s">
        <v>17</v>
      </c>
      <c r="D81" s="416" t="n">
        <v>15.258294</v>
      </c>
      <c r="E81" s="416" t="n">
        <v>70.544698901857</v>
      </c>
      <c r="F81" s="416" t="n">
        <v>9.87593084744715</v>
      </c>
      <c r="G81" s="416" t="n">
        <v>65.2483944626155</v>
      </c>
      <c r="H81" s="416" t="n">
        <v>49.0828802</v>
      </c>
      <c r="I81" s="416" t="n">
        <v>42.2675426814303</v>
      </c>
      <c r="J81" s="416" t="n">
        <v>31.7688943894208</v>
      </c>
      <c r="K81" s="416" t="n">
        <v>34.8816995970978</v>
      </c>
      <c r="L81" s="416" t="n">
        <v>36.8708822</v>
      </c>
      <c r="M81" s="416" t="n">
        <v>30.3669252239568</v>
      </c>
      <c r="N81" s="416" t="n">
        <v>23.8646786391434</v>
      </c>
      <c r="O81" s="416" t="n">
        <v>33.8796570174231</v>
      </c>
      <c r="P81" s="416" t="n">
        <v>53.2877496</v>
      </c>
      <c r="Q81" s="416" t="n">
        <v>27.0645053062905</v>
      </c>
      <c r="R81" s="416" t="n">
        <v>34.4904961239887</v>
      </c>
      <c r="S81" s="416" t="n">
        <v>18.763705437045</v>
      </c>
    </row>
    <row r="82">
      <c r="A82" s="416" t="s">
        <v>60</v>
      </c>
      <c r="B82" s="416" t="s">
        <v>61</v>
      </c>
      <c r="C82" s="416" t="s">
        <v>16</v>
      </c>
      <c r="D82" s="416"/>
      <c r="E82" s="416"/>
      <c r="F82" s="416"/>
      <c r="G82" s="416"/>
      <c r="H82" s="416" t="n">
        <v>4.448489</v>
      </c>
      <c r="I82" s="416" t="n">
        <v>100</v>
      </c>
      <c r="J82" s="416" t="n">
        <v>21.7834902771133</v>
      </c>
      <c r="K82" s="416" t="n">
        <v>91.8665648633457</v>
      </c>
      <c r="L82" s="416" t="n">
        <v>4.7207764</v>
      </c>
      <c r="M82" s="416" t="n">
        <v>100</v>
      </c>
      <c r="N82" s="416" t="n">
        <v>23.1168351343177</v>
      </c>
      <c r="O82" s="416" t="n">
        <v>90.3727899579223</v>
      </c>
      <c r="P82" s="416" t="n">
        <v>11.2521131</v>
      </c>
      <c r="Q82" s="416" t="n">
        <v>72.2641455820886</v>
      </c>
      <c r="R82" s="416" t="n">
        <v>55.099674588569</v>
      </c>
      <c r="S82" s="416" t="n">
        <v>46.0947443870022</v>
      </c>
    </row>
    <row r="83">
      <c r="A83" s="416" t="s">
        <v>60</v>
      </c>
      <c r="B83" s="416" t="s">
        <v>61</v>
      </c>
      <c r="C83" s="416" t="s">
        <v>17</v>
      </c>
      <c r="D83" s="416" t="n">
        <v>15.838522</v>
      </c>
      <c r="E83" s="416" t="n">
        <v>58.4603652051486</v>
      </c>
      <c r="F83" s="416" t="n">
        <v>3.94133912643876</v>
      </c>
      <c r="G83" s="416" t="n">
        <v>55.3482353420198</v>
      </c>
      <c r="H83" s="416" t="n">
        <v>34.610572</v>
      </c>
      <c r="I83" s="416" t="n">
        <v>33.0224591842899</v>
      </c>
      <c r="J83" s="416" t="n">
        <v>8.61267242057218</v>
      </c>
      <c r="K83" s="416" t="n">
        <v>32.4029602116083</v>
      </c>
      <c r="L83" s="416" t="n">
        <v>142.6399275</v>
      </c>
      <c r="M83" s="416" t="n">
        <v>14.0629528577269</v>
      </c>
      <c r="N83" s="416" t="n">
        <v>35.4952518453513</v>
      </c>
      <c r="O83" s="416" t="n">
        <v>12.7033694232861</v>
      </c>
      <c r="P83" s="416" t="n">
        <v>208.7673398</v>
      </c>
      <c r="Q83" s="416" t="n">
        <v>13.2664098584327</v>
      </c>
      <c r="R83" s="416" t="n">
        <v>51.9507366076377</v>
      </c>
      <c r="S83" s="416" t="n">
        <v>10.258988029386</v>
      </c>
    </row>
    <row r="84">
      <c r="A84" s="416" t="s">
        <v>62</v>
      </c>
      <c r="B84" s="416" t="s">
        <v>63</v>
      </c>
      <c r="C84" s="416" t="s">
        <v>16</v>
      </c>
      <c r="D84" s="416" t="n">
        <v>10.3069867</v>
      </c>
      <c r="E84" s="416" t="n">
        <v>69.6941025081146</v>
      </c>
      <c r="F84" s="416" t="n">
        <v>28.2532817351593</v>
      </c>
      <c r="G84" s="416" t="n">
        <v>52.9690917505215</v>
      </c>
      <c r="H84" s="416" t="n">
        <v>15.4064039</v>
      </c>
      <c r="I84" s="416" t="n">
        <v>71.7523910542811</v>
      </c>
      <c r="J84" s="416" t="n">
        <v>42.2316902681515</v>
      </c>
      <c r="K84" s="416" t="n">
        <v>31.6500125061708</v>
      </c>
      <c r="L84" s="416" t="n">
        <v>5.8009363</v>
      </c>
      <c r="M84" s="416" t="n">
        <v>100</v>
      </c>
      <c r="N84" s="416" t="n">
        <v>15.9013970214605</v>
      </c>
      <c r="O84" s="416" t="n">
        <v>82.7316293105246</v>
      </c>
      <c r="P84" s="416" t="n">
        <v>4.9663439</v>
      </c>
      <c r="Q84" s="416" t="n">
        <v>100</v>
      </c>
      <c r="R84" s="416" t="n">
        <v>13.6136309752287</v>
      </c>
      <c r="S84" s="416" t="n">
        <v>102.973861678731</v>
      </c>
    </row>
    <row r="85">
      <c r="A85" s="416" t="s">
        <v>62</v>
      </c>
      <c r="B85" s="416" t="s">
        <v>63</v>
      </c>
      <c r="C85" s="416" t="s">
        <v>17</v>
      </c>
      <c r="D85" s="416" t="n">
        <v>31.7182878</v>
      </c>
      <c r="E85" s="416" t="n">
        <v>38.9898876613672</v>
      </c>
      <c r="F85" s="416" t="n">
        <v>9.57780937065336</v>
      </c>
      <c r="G85" s="416" t="n">
        <v>34.0031292883179</v>
      </c>
      <c r="H85" s="416" t="n">
        <v>23.0359841</v>
      </c>
      <c r="I85" s="416" t="n">
        <v>57.0147997092276</v>
      </c>
      <c r="J85" s="416" t="n">
        <v>6.95605846590502</v>
      </c>
      <c r="K85" s="416" t="n">
        <v>55.801918385942</v>
      </c>
      <c r="L85" s="416" t="n">
        <v>102.9183165</v>
      </c>
      <c r="M85" s="416" t="n">
        <v>29.4070069606312</v>
      </c>
      <c r="N85" s="416" t="n">
        <v>31.0777183939156</v>
      </c>
      <c r="O85" s="416" t="n">
        <v>27.443895291211</v>
      </c>
      <c r="P85" s="416" t="n">
        <v>173.4917371</v>
      </c>
      <c r="Q85" s="416" t="n">
        <v>20.6288439615773</v>
      </c>
      <c r="R85" s="416" t="n">
        <v>52.388413769526</v>
      </c>
      <c r="S85" s="416" t="n">
        <v>16.6160277015275</v>
      </c>
    </row>
    <row r="86">
      <c r="A86" s="416" t="s">
        <v>66</v>
      </c>
      <c r="B86" s="416" t="s">
        <v>67</v>
      </c>
      <c r="C86" s="416" t="s">
        <v>16</v>
      </c>
      <c r="D86" s="416"/>
      <c r="E86" s="416"/>
      <c r="F86" s="416"/>
      <c r="G86" s="416"/>
      <c r="H86" s="416"/>
      <c r="I86" s="416"/>
      <c r="J86" s="416"/>
      <c r="K86" s="416"/>
      <c r="L86" s="416" t="n">
        <v>3.2336242</v>
      </c>
      <c r="M86" s="416" t="n">
        <v>69.4503147962909</v>
      </c>
      <c r="N86" s="416" t="n">
        <v>100</v>
      </c>
      <c r="O86" s="416" t="n">
        <v>0</v>
      </c>
      <c r="P86" s="416"/>
      <c r="Q86" s="416"/>
      <c r="R86" s="416"/>
      <c r="S86" s="416"/>
    </row>
    <row r="87">
      <c r="A87" s="416" t="s">
        <v>66</v>
      </c>
      <c r="B87" s="416" t="s">
        <v>67</v>
      </c>
      <c r="C87" s="416" t="s">
        <v>17</v>
      </c>
      <c r="D87" s="416"/>
      <c r="E87" s="416"/>
      <c r="F87" s="416"/>
      <c r="G87" s="416"/>
      <c r="H87" s="416" t="n">
        <v>18.2351959</v>
      </c>
      <c r="I87" s="416" t="n">
        <v>30.2084568943115</v>
      </c>
      <c r="J87" s="416" t="n">
        <v>42.2784916766322</v>
      </c>
      <c r="K87" s="416" t="n">
        <v>21.6921500201675</v>
      </c>
      <c r="L87" s="416" t="n">
        <v>8.4151275</v>
      </c>
      <c r="M87" s="416" t="n">
        <v>50.3661344075737</v>
      </c>
      <c r="N87" s="416" t="n">
        <v>19.5105607813376</v>
      </c>
      <c r="O87" s="416" t="n">
        <v>44.5168715160533</v>
      </c>
      <c r="P87" s="416" t="n">
        <v>16.4808177</v>
      </c>
      <c r="Q87" s="416" t="n">
        <v>26.9909186097577</v>
      </c>
      <c r="R87" s="416" t="n">
        <v>38.2109475420301</v>
      </c>
      <c r="S87" s="416" t="n">
        <v>29.509618364523</v>
      </c>
    </row>
    <row r="88">
      <c r="A88" s="416" t="s">
        <v>68</v>
      </c>
      <c r="B88" s="416" t="s">
        <v>69</v>
      </c>
      <c r="C88" s="416" t="s">
        <v>17</v>
      </c>
      <c r="D88" s="416" t="n">
        <v>593.4154624</v>
      </c>
      <c r="E88" s="416" t="n">
        <v>28.2821898981673</v>
      </c>
      <c r="F88" s="416" t="n">
        <v>16.3188483166911</v>
      </c>
      <c r="G88" s="416" t="n">
        <v>28.6933529024052</v>
      </c>
      <c r="H88" s="416" t="n">
        <v>1373.2018223</v>
      </c>
      <c r="I88" s="416" t="n">
        <v>19.2208043378073</v>
      </c>
      <c r="J88" s="416" t="n">
        <v>37.7628721632675</v>
      </c>
      <c r="K88" s="416" t="n">
        <v>17.2270123750286</v>
      </c>
      <c r="L88" s="416" t="n">
        <v>852.7235392</v>
      </c>
      <c r="M88" s="416" t="n">
        <v>25.0311360356815</v>
      </c>
      <c r="N88" s="416" t="n">
        <v>23.4497868255695</v>
      </c>
      <c r="O88" s="416" t="n">
        <v>22.3972582743333</v>
      </c>
      <c r="P88" s="416" t="n">
        <v>817.0399481</v>
      </c>
      <c r="Q88" s="416" t="n">
        <v>29.3659903321636</v>
      </c>
      <c r="R88" s="416" t="n">
        <v>22.4684926944719</v>
      </c>
      <c r="S88" s="416" t="n">
        <v>27.339611036779</v>
      </c>
    </row>
    <row r="89">
      <c r="A89" t="s">
        <v>20</v>
      </c>
    </row>
    <row r="90">
      <c r="A90" t="s">
        <v>21</v>
      </c>
    </row>
    <row r="91">
      <c r="A91" t="s">
        <v>22</v>
      </c>
    </row>
    <row r="92">
      <c r="A92" t="s">
        <v>23</v>
      </c>
    </row>
    <row r="93">
      <c r="A93" t="s">
        <v>24</v>
      </c>
    </row>
    <row r="96">
      <c r="L96" s="7" t="str">
        <f>=HYPERLINK("#'Indice'!A1", "Ir al índice")</f>
      </c>
    </row>
    <row r="97">
      <c r="A97" s="4" t="s">
        <v>1023</v>
      </c>
    </row>
    <row r="98">
      <c r="A98" s="5" t="s">
        <v>26</v>
      </c>
      <c r="B98" s="5" t="s">
        <v>71</v>
      </c>
      <c r="C98" s="5" t="s">
        <v>11</v>
      </c>
      <c r="D98" s="5" t="s">
        <v>994</v>
      </c>
      <c r="E98" s="5" t="s">
        <v>995</v>
      </c>
      <c r="F98" s="5" t="s">
        <v>996</v>
      </c>
      <c r="G98" s="5" t="s">
        <v>997</v>
      </c>
      <c r="H98" s="5" t="s">
        <v>998</v>
      </c>
      <c r="I98" s="5" t="s">
        <v>999</v>
      </c>
      <c r="J98" s="5" t="s">
        <v>1000</v>
      </c>
      <c r="K98" s="5" t="s">
        <v>1001</v>
      </c>
      <c r="L98" s="5" t="s">
        <v>1002</v>
      </c>
      <c r="M98" s="5" t="s">
        <v>1003</v>
      </c>
      <c r="N98" s="5" t="s">
        <v>1004</v>
      </c>
      <c r="O98" s="5" t="s">
        <v>1005</v>
      </c>
      <c r="P98" s="5" t="s">
        <v>1006</v>
      </c>
      <c r="Q98" s="5" t="s">
        <v>1007</v>
      </c>
      <c r="R98" s="5" t="s">
        <v>1008</v>
      </c>
      <c r="S98" s="5" t="s">
        <v>1009</v>
      </c>
    </row>
    <row r="99">
      <c r="A99" s="417" t="s">
        <v>72</v>
      </c>
      <c r="B99" s="417" t="s">
        <v>73</v>
      </c>
      <c r="C99" s="417" t="s">
        <v>16</v>
      </c>
      <c r="D99" s="417" t="n">
        <v>377.2153123</v>
      </c>
      <c r="E99" s="417" t="n">
        <v>36.2581166493413</v>
      </c>
      <c r="F99" s="417" t="n">
        <v>16.7121785055532</v>
      </c>
      <c r="G99" s="417" t="n">
        <v>33.3040353351867</v>
      </c>
      <c r="H99" s="417" t="n">
        <v>450.1309455</v>
      </c>
      <c r="I99" s="417" t="n">
        <v>31.173400352016</v>
      </c>
      <c r="J99" s="417" t="n">
        <v>19.9426387709485</v>
      </c>
      <c r="K99" s="417" t="n">
        <v>28.2885767459287</v>
      </c>
      <c r="L99" s="417" t="n">
        <v>1233.7867823</v>
      </c>
      <c r="M99" s="417" t="n">
        <v>20.1258551981843</v>
      </c>
      <c r="N99" s="417" t="n">
        <v>54.6617920090983</v>
      </c>
      <c r="O99" s="417" t="n">
        <v>12.9327941615682</v>
      </c>
      <c r="P99" s="417" t="n">
        <v>195.9952701</v>
      </c>
      <c r="Q99" s="417" t="n">
        <v>48.7271854604088</v>
      </c>
      <c r="R99" s="417" t="n">
        <v>8.68339071439998</v>
      </c>
      <c r="S99" s="417" t="n">
        <v>44.6337942370236</v>
      </c>
    </row>
    <row r="100">
      <c r="A100" s="417" t="s">
        <v>72</v>
      </c>
      <c r="B100" s="417" t="s">
        <v>73</v>
      </c>
      <c r="C100" s="417" t="s">
        <v>17</v>
      </c>
      <c r="D100" s="417" t="n">
        <v>2148.1149831</v>
      </c>
      <c r="E100" s="417" t="n">
        <v>14.0270613162598</v>
      </c>
      <c r="F100" s="417" t="n">
        <v>7.73834344039635</v>
      </c>
      <c r="G100" s="417" t="n">
        <v>13.9144833594775</v>
      </c>
      <c r="H100" s="417" t="n">
        <v>5850.4738985</v>
      </c>
      <c r="I100" s="417" t="n">
        <v>8.48898481902635</v>
      </c>
      <c r="J100" s="417" t="n">
        <v>21.0756764287975</v>
      </c>
      <c r="K100" s="417" t="n">
        <v>7.85349497281645</v>
      </c>
      <c r="L100" s="417" t="n">
        <v>15650.3473746</v>
      </c>
      <c r="M100" s="417" t="n">
        <v>5.46212643806919</v>
      </c>
      <c r="N100" s="417" t="n">
        <v>56.3786221403225</v>
      </c>
      <c r="O100" s="417" t="n">
        <v>3.70477546999421</v>
      </c>
      <c r="P100" s="417" t="n">
        <v>4110.428518</v>
      </c>
      <c r="Q100" s="417" t="n">
        <v>10.646316023591</v>
      </c>
      <c r="R100" s="417" t="n">
        <v>14.8073579904836</v>
      </c>
      <c r="S100" s="417" t="n">
        <v>9.8327860969383</v>
      </c>
    </row>
    <row r="101">
      <c r="A101" s="417" t="s">
        <v>74</v>
      </c>
      <c r="B101" s="417" t="s">
        <v>75</v>
      </c>
      <c r="C101" s="417" t="s">
        <v>16</v>
      </c>
      <c r="D101" s="417" t="n">
        <v>486.3147272</v>
      </c>
      <c r="E101" s="417" t="n">
        <v>27.6619393352174</v>
      </c>
      <c r="F101" s="417" t="n">
        <v>38.8451178653799</v>
      </c>
      <c r="G101" s="417" t="n">
        <v>24.1625973282621</v>
      </c>
      <c r="H101" s="417" t="n">
        <v>332.234214</v>
      </c>
      <c r="I101" s="417" t="n">
        <v>34.1934346258625</v>
      </c>
      <c r="J101" s="417" t="n">
        <v>26.5377058927403</v>
      </c>
      <c r="K101" s="417" t="n">
        <v>26.651343419624</v>
      </c>
      <c r="L101" s="417" t="n">
        <v>389.3056346</v>
      </c>
      <c r="M101" s="417" t="n">
        <v>33.1493740805042</v>
      </c>
      <c r="N101" s="417" t="n">
        <v>31.0963711684475</v>
      </c>
      <c r="O101" s="417" t="n">
        <v>23.1586316997314</v>
      </c>
      <c r="P101" s="417" t="n">
        <v>44.0781095</v>
      </c>
      <c r="Q101" s="417" t="n">
        <v>77.9380046261693</v>
      </c>
      <c r="R101" s="417" t="n">
        <v>3.52080507343233</v>
      </c>
      <c r="S101" s="417" t="n">
        <v>75.9341251656963</v>
      </c>
    </row>
    <row r="102">
      <c r="A102" s="417" t="s">
        <v>74</v>
      </c>
      <c r="B102" s="417" t="s">
        <v>75</v>
      </c>
      <c r="C102" s="417" t="s">
        <v>17</v>
      </c>
      <c r="D102" s="417" t="n">
        <v>3208.3297137</v>
      </c>
      <c r="E102" s="417" t="n">
        <v>13.4754641677278</v>
      </c>
      <c r="F102" s="417" t="n">
        <v>28.5230058434327</v>
      </c>
      <c r="G102" s="417" t="n">
        <v>11.2993194766212</v>
      </c>
      <c r="H102" s="417" t="n">
        <v>4002.1883229</v>
      </c>
      <c r="I102" s="417" t="n">
        <v>8.26736987281958</v>
      </c>
      <c r="J102" s="417" t="n">
        <v>35.5806451042548</v>
      </c>
      <c r="K102" s="417" t="n">
        <v>7.47433472889905</v>
      </c>
      <c r="L102" s="417" t="n">
        <v>3519.0487533</v>
      </c>
      <c r="M102" s="417" t="n">
        <v>10.8722953712572</v>
      </c>
      <c r="N102" s="417" t="n">
        <v>31.2853905647823</v>
      </c>
      <c r="O102" s="417" t="n">
        <v>9.05372828499191</v>
      </c>
      <c r="P102" s="417" t="n">
        <v>518.6506361</v>
      </c>
      <c r="Q102" s="417" t="n">
        <v>35.164696155471</v>
      </c>
      <c r="R102" s="417" t="n">
        <v>4.61095848753022</v>
      </c>
      <c r="S102" s="417" t="n">
        <v>33.3934034400552</v>
      </c>
    </row>
    <row r="103">
      <c r="A103" s="417" t="s">
        <v>76</v>
      </c>
      <c r="B103" s="417" t="s">
        <v>77</v>
      </c>
      <c r="C103" s="417" t="s">
        <v>16</v>
      </c>
      <c r="D103" s="417" t="n">
        <v>228.9856067</v>
      </c>
      <c r="E103" s="417" t="n">
        <v>41.0541905348979</v>
      </c>
      <c r="F103" s="417" t="n">
        <v>48.8765810211356</v>
      </c>
      <c r="G103" s="417" t="n">
        <v>21.0235943093873</v>
      </c>
      <c r="H103" s="417" t="n">
        <v>110.3092367</v>
      </c>
      <c r="I103" s="417" t="n">
        <v>34.4520793064416</v>
      </c>
      <c r="J103" s="417" t="n">
        <v>23.5453154573631</v>
      </c>
      <c r="K103" s="417" t="n">
        <v>27.8033044612455</v>
      </c>
      <c r="L103" s="417" t="n">
        <v>110.3874477</v>
      </c>
      <c r="M103" s="417" t="n">
        <v>31.5650421530757</v>
      </c>
      <c r="N103" s="417" t="n">
        <v>23.5620094598086</v>
      </c>
      <c r="O103" s="417" t="n">
        <v>34.9749881096537</v>
      </c>
      <c r="P103" s="417" t="n">
        <v>18.8153041</v>
      </c>
      <c r="Q103" s="417" t="n">
        <v>100</v>
      </c>
      <c r="R103" s="417" t="n">
        <v>4.01609406169263</v>
      </c>
      <c r="S103" s="417" t="n">
        <v>99.7883567180313</v>
      </c>
    </row>
    <row r="104">
      <c r="A104" s="417" t="s">
        <v>76</v>
      </c>
      <c r="B104" s="417" t="s">
        <v>77</v>
      </c>
      <c r="C104" s="417" t="s">
        <v>17</v>
      </c>
      <c r="D104" s="417" t="n">
        <v>1181.7360789</v>
      </c>
      <c r="E104" s="417" t="n">
        <v>12.336631366217</v>
      </c>
      <c r="F104" s="417" t="n">
        <v>27.2372427598555</v>
      </c>
      <c r="G104" s="417" t="n">
        <v>10.1285958283421</v>
      </c>
      <c r="H104" s="417" t="n">
        <v>1958.8589491</v>
      </c>
      <c r="I104" s="417" t="n">
        <v>8.33284190422214</v>
      </c>
      <c r="J104" s="417" t="n">
        <v>45.1487584085745</v>
      </c>
      <c r="K104" s="417" t="n">
        <v>6.36681605842968</v>
      </c>
      <c r="L104" s="417" t="n">
        <v>1023.7018897</v>
      </c>
      <c r="M104" s="417" t="n">
        <v>11.8227185847489</v>
      </c>
      <c r="N104" s="417" t="n">
        <v>23.5947919178672</v>
      </c>
      <c r="O104" s="417" t="n">
        <v>11.088931118688</v>
      </c>
      <c r="P104" s="417" t="n">
        <v>174.3804195</v>
      </c>
      <c r="Q104" s="417" t="n">
        <v>30.5432632663425</v>
      </c>
      <c r="R104" s="417" t="n">
        <v>4.01920691370283</v>
      </c>
      <c r="S104" s="417" t="n">
        <v>30.9877159554547</v>
      </c>
    </row>
    <row r="105">
      <c r="A105" s="417" t="s">
        <v>78</v>
      </c>
      <c r="B105" s="417" t="s">
        <v>79</v>
      </c>
      <c r="C105" s="417" t="s">
        <v>16</v>
      </c>
      <c r="D105" s="417" t="n">
        <v>24.7756466</v>
      </c>
      <c r="E105" s="417" t="n">
        <v>100</v>
      </c>
      <c r="F105" s="417" t="n">
        <v>4.41817690562155</v>
      </c>
      <c r="G105" s="417" t="n">
        <v>94.3227380797326</v>
      </c>
      <c r="H105" s="417" t="n">
        <v>17.7190116</v>
      </c>
      <c r="I105" s="417" t="n">
        <v>99.9999999999999</v>
      </c>
      <c r="J105" s="417" t="n">
        <v>3.15978545809418</v>
      </c>
      <c r="K105" s="417" t="n">
        <v>100.278337429505</v>
      </c>
      <c r="L105" s="417" t="n">
        <v>377.7732367</v>
      </c>
      <c r="M105" s="417" t="n">
        <v>29.9975512034214</v>
      </c>
      <c r="N105" s="417" t="n">
        <v>67.3673231176071</v>
      </c>
      <c r="O105" s="417" t="n">
        <v>18.0313092161279</v>
      </c>
      <c r="P105" s="417" t="n">
        <v>140.4983924</v>
      </c>
      <c r="Q105" s="417" t="n">
        <v>57.1025102011236</v>
      </c>
      <c r="R105" s="417" t="n">
        <v>25.0547145186772</v>
      </c>
      <c r="S105" s="417" t="n">
        <v>48.9457336020677</v>
      </c>
    </row>
    <row r="106">
      <c r="A106" s="417" t="s">
        <v>78</v>
      </c>
      <c r="B106" s="417" t="s">
        <v>79</v>
      </c>
      <c r="C106" s="417" t="s">
        <v>17</v>
      </c>
      <c r="D106" s="417" t="n">
        <v>264.9027366</v>
      </c>
      <c r="E106" s="417" t="n">
        <v>37.3954297258796</v>
      </c>
      <c r="F106" s="417" t="n">
        <v>3.57365379263144</v>
      </c>
      <c r="G106" s="417" t="n">
        <v>36.118092896326</v>
      </c>
      <c r="H106" s="417" t="n">
        <v>1130.3690189</v>
      </c>
      <c r="I106" s="417" t="n">
        <v>17.5961963249918</v>
      </c>
      <c r="J106" s="417" t="n">
        <v>15.2491725201191</v>
      </c>
      <c r="K106" s="417" t="n">
        <v>16.198198618009</v>
      </c>
      <c r="L106" s="417" t="n">
        <v>4453.5841995</v>
      </c>
      <c r="M106" s="417" t="n">
        <v>7.01324802975565</v>
      </c>
      <c r="N106" s="417" t="n">
        <v>60.0807989740739</v>
      </c>
      <c r="O106" s="417" t="n">
        <v>5.70147022468072</v>
      </c>
      <c r="P106" s="417" t="n">
        <v>1563.8021247</v>
      </c>
      <c r="Q106" s="417" t="n">
        <v>16.2235267511319</v>
      </c>
      <c r="R106" s="417" t="n">
        <v>21.0963747131756</v>
      </c>
      <c r="S106" s="417" t="n">
        <v>13.3186746469538</v>
      </c>
    </row>
    <row r="107">
      <c r="A107" s="417" t="s">
        <v>80</v>
      </c>
      <c r="B107" s="417" t="s">
        <v>81</v>
      </c>
      <c r="C107" s="417" t="s">
        <v>16</v>
      </c>
      <c r="D107" s="417"/>
      <c r="E107" s="417"/>
      <c r="F107" s="417"/>
      <c r="G107" s="417"/>
      <c r="H107" s="417" t="n">
        <v>34.6144809</v>
      </c>
      <c r="I107" s="417" t="n">
        <v>60.7538040924302</v>
      </c>
      <c r="J107" s="417" t="n">
        <v>5.29684671796355</v>
      </c>
      <c r="K107" s="417" t="n">
        <v>60.0772659697452</v>
      </c>
      <c r="L107" s="417" t="n">
        <v>405.4308224</v>
      </c>
      <c r="M107" s="417" t="n">
        <v>32.9957455949234</v>
      </c>
      <c r="N107" s="417" t="n">
        <v>62.0406507667923</v>
      </c>
      <c r="O107" s="417" t="n">
        <v>19.9695005871069</v>
      </c>
      <c r="P107" s="417" t="n">
        <v>213.4469109</v>
      </c>
      <c r="Q107" s="417" t="n">
        <v>45.4831648276619</v>
      </c>
      <c r="R107" s="417" t="n">
        <v>32.6625025152442</v>
      </c>
      <c r="S107" s="417" t="n">
        <v>38.2637122790799</v>
      </c>
    </row>
    <row r="108">
      <c r="A108" s="417" t="s">
        <v>80</v>
      </c>
      <c r="B108" s="417" t="s">
        <v>81</v>
      </c>
      <c r="C108" s="417" t="s">
        <v>17</v>
      </c>
      <c r="D108" s="417" t="n">
        <v>53.034557</v>
      </c>
      <c r="E108" s="417" t="n">
        <v>93.8324605277626</v>
      </c>
      <c r="F108" s="417" t="n">
        <v>0.627310353674506</v>
      </c>
      <c r="G108" s="417" t="n">
        <v>93.4165069153804</v>
      </c>
      <c r="H108" s="417" t="n">
        <v>458.3281423</v>
      </c>
      <c r="I108" s="417" t="n">
        <v>30.5881744199802</v>
      </c>
      <c r="J108" s="417" t="n">
        <v>5.42125748396828</v>
      </c>
      <c r="K108" s="417" t="n">
        <v>31.113317237928</v>
      </c>
      <c r="L108" s="417" t="n">
        <v>3904.9064538</v>
      </c>
      <c r="M108" s="417" t="n">
        <v>10.5126148290129</v>
      </c>
      <c r="N108" s="417" t="n">
        <v>46.1885304066769</v>
      </c>
      <c r="O108" s="417" t="n">
        <v>8.33633170819117</v>
      </c>
      <c r="P108" s="417" t="n">
        <v>4038.0081738</v>
      </c>
      <c r="Q108" s="417" t="n">
        <v>9.36408225884401</v>
      </c>
      <c r="R108" s="417" t="n">
        <v>47.7629017556803</v>
      </c>
      <c r="S108" s="417" t="n">
        <v>7.99766913858497</v>
      </c>
    </row>
    <row r="109">
      <c r="A109" s="417" t="s">
        <v>82</v>
      </c>
      <c r="B109" s="417" t="s">
        <v>83</v>
      </c>
      <c r="C109" s="417" t="s">
        <v>16</v>
      </c>
      <c r="D109" s="417" t="n">
        <v>46.7940401</v>
      </c>
      <c r="E109" s="417" t="n">
        <v>99.9999999999999</v>
      </c>
      <c r="F109" s="417" t="n">
        <v>9.91817105758992</v>
      </c>
      <c r="G109" s="417" t="n">
        <v>98.3814603274424</v>
      </c>
      <c r="H109" s="417" t="n">
        <v>167.6299103</v>
      </c>
      <c r="I109" s="417" t="n">
        <v>70.8012505232328</v>
      </c>
      <c r="J109" s="417" t="n">
        <v>35.5297837325197</v>
      </c>
      <c r="K109" s="417" t="n">
        <v>54.7188551751149</v>
      </c>
      <c r="L109" s="417" t="n">
        <v>166.3812914</v>
      </c>
      <c r="M109" s="417" t="n">
        <v>46.9294317621349</v>
      </c>
      <c r="N109" s="417" t="n">
        <v>35.2651343068776</v>
      </c>
      <c r="O109" s="417" t="n">
        <v>38.1458422726949</v>
      </c>
      <c r="P109" s="417" t="n">
        <v>90.9958577</v>
      </c>
      <c r="Q109" s="417" t="n">
        <v>70.4511396436926</v>
      </c>
      <c r="R109" s="417" t="n">
        <v>19.2869109030128</v>
      </c>
      <c r="S109" s="417" t="n">
        <v>58.4757368299741</v>
      </c>
    </row>
    <row r="110">
      <c r="A110" s="417" t="s">
        <v>82</v>
      </c>
      <c r="B110" s="417" t="s">
        <v>83</v>
      </c>
      <c r="C110" s="417" t="s">
        <v>17</v>
      </c>
      <c r="D110" s="417" t="n">
        <v>65.1852969</v>
      </c>
      <c r="E110" s="417" t="n">
        <v>73.1363501917039</v>
      </c>
      <c r="F110" s="417" t="n">
        <v>1.74826025018348</v>
      </c>
      <c r="G110" s="417" t="n">
        <v>73.9312544430064</v>
      </c>
      <c r="H110" s="417" t="n">
        <v>505.5388914</v>
      </c>
      <c r="I110" s="417" t="n">
        <v>32.8269228173025</v>
      </c>
      <c r="J110" s="417" t="n">
        <v>13.5584800681708</v>
      </c>
      <c r="K110" s="417" t="n">
        <v>31.4816058209024</v>
      </c>
      <c r="L110" s="417" t="n">
        <v>2650.6177903</v>
      </c>
      <c r="M110" s="417" t="n">
        <v>11.8356468755875</v>
      </c>
      <c r="N110" s="417" t="n">
        <v>71.0891863899859</v>
      </c>
      <c r="O110" s="417" t="n">
        <v>8.76841993939379</v>
      </c>
      <c r="P110" s="417" t="n">
        <v>507.2388716</v>
      </c>
      <c r="Q110" s="417" t="n">
        <v>31.6835868801211</v>
      </c>
      <c r="R110" s="417" t="n">
        <v>13.6040732916598</v>
      </c>
      <c r="S110" s="417" t="n">
        <v>30.6179997104022</v>
      </c>
    </row>
    <row r="111">
      <c r="A111" s="417" t="s">
        <v>84</v>
      </c>
      <c r="B111" s="417" t="s">
        <v>85</v>
      </c>
      <c r="C111" s="417" t="s">
        <v>16</v>
      </c>
      <c r="D111" s="417"/>
      <c r="E111" s="417"/>
      <c r="F111" s="417"/>
      <c r="G111" s="417"/>
      <c r="H111" s="417" t="n">
        <v>91.7932697</v>
      </c>
      <c r="I111" s="417" t="n">
        <v>72.9491363913922</v>
      </c>
      <c r="J111" s="417" t="n">
        <v>5.92533047089814</v>
      </c>
      <c r="K111" s="417" t="n">
        <v>72.3697663438109</v>
      </c>
      <c r="L111" s="417" t="n">
        <v>722.9752294</v>
      </c>
      <c r="M111" s="417" t="n">
        <v>31.1438014108786</v>
      </c>
      <c r="N111" s="417" t="n">
        <v>46.6686410721503</v>
      </c>
      <c r="O111" s="417" t="n">
        <v>24.1788352743332</v>
      </c>
      <c r="P111" s="417" t="n">
        <v>734.3985921</v>
      </c>
      <c r="Q111" s="417" t="n">
        <v>33.2341713633199</v>
      </c>
      <c r="R111" s="417" t="n">
        <v>47.4060284569515</v>
      </c>
      <c r="S111" s="417" t="n">
        <v>23.7966966505012</v>
      </c>
    </row>
    <row r="112">
      <c r="A112" s="417" t="s">
        <v>84</v>
      </c>
      <c r="B112" s="417" t="s">
        <v>85</v>
      </c>
      <c r="C112" s="417" t="s">
        <v>17</v>
      </c>
      <c r="D112" s="417" t="n">
        <v>83.2346914</v>
      </c>
      <c r="E112" s="417" t="n">
        <v>88.2976363363808</v>
      </c>
      <c r="F112" s="417" t="n">
        <v>0.634318090014825</v>
      </c>
      <c r="G112" s="417" t="n">
        <v>87.8773755462598</v>
      </c>
      <c r="H112" s="417" t="n">
        <v>1002.2546803</v>
      </c>
      <c r="I112" s="417" t="n">
        <v>26.2990479470511</v>
      </c>
      <c r="J112" s="417" t="n">
        <v>7.63802044343634</v>
      </c>
      <c r="K112" s="417" t="n">
        <v>26.0569148152912</v>
      </c>
      <c r="L112" s="417" t="n">
        <v>6249.3596598</v>
      </c>
      <c r="M112" s="417" t="n">
        <v>11.1337605346825</v>
      </c>
      <c r="N112" s="417" t="n">
        <v>47.6253568859875</v>
      </c>
      <c r="O112" s="417" t="n">
        <v>8.83830405132961</v>
      </c>
      <c r="P112" s="417" t="n">
        <v>5787.0676709</v>
      </c>
      <c r="Q112" s="417" t="n">
        <v>11.7883509072774</v>
      </c>
      <c r="R112" s="417" t="n">
        <v>44.1023045805614</v>
      </c>
      <c r="S112" s="417" t="n">
        <v>9.03097042568326</v>
      </c>
    </row>
    <row r="113">
      <c r="A113" s="417" t="s">
        <v>86</v>
      </c>
      <c r="B113" s="417" t="s">
        <v>87</v>
      </c>
      <c r="C113" s="417" t="s">
        <v>16</v>
      </c>
      <c r="D113" s="417" t="n">
        <v>149.1670463</v>
      </c>
      <c r="E113" s="417" t="n">
        <v>74.7410618234711</v>
      </c>
      <c r="F113" s="417" t="n">
        <v>6.90813806634734</v>
      </c>
      <c r="G113" s="417" t="n">
        <v>72.1785210137624</v>
      </c>
      <c r="H113" s="417" t="n">
        <v>280.6096422</v>
      </c>
      <c r="I113" s="417" t="n">
        <v>49.4165149355893</v>
      </c>
      <c r="J113" s="417" t="n">
        <v>12.9954316261468</v>
      </c>
      <c r="K113" s="417" t="n">
        <v>43.0160377387673</v>
      </c>
      <c r="L113" s="417" t="n">
        <v>961.570922</v>
      </c>
      <c r="M113" s="417" t="n">
        <v>26.4341764076657</v>
      </c>
      <c r="N113" s="417" t="n">
        <v>44.5317169879558</v>
      </c>
      <c r="O113" s="417" t="n">
        <v>16.7571974354825</v>
      </c>
      <c r="P113" s="417" t="n">
        <v>767.9469037</v>
      </c>
      <c r="Q113" s="417" t="n">
        <v>23.7408982364606</v>
      </c>
      <c r="R113" s="417" t="n">
        <v>35.56471331955</v>
      </c>
      <c r="S113" s="417" t="n">
        <v>21.1959872249301</v>
      </c>
    </row>
    <row r="114">
      <c r="A114" s="417" t="s">
        <v>86</v>
      </c>
      <c r="B114" s="417" t="s">
        <v>87</v>
      </c>
      <c r="C114" s="417" t="s">
        <v>17</v>
      </c>
      <c r="D114" s="417" t="n">
        <v>1257.0349414</v>
      </c>
      <c r="E114" s="417" t="n">
        <v>23.5282456722372</v>
      </c>
      <c r="F114" s="417" t="n">
        <v>4.44497326455494</v>
      </c>
      <c r="G114" s="417" t="n">
        <v>22.6253101094162</v>
      </c>
      <c r="H114" s="417" t="n">
        <v>3822.5032923</v>
      </c>
      <c r="I114" s="417" t="n">
        <v>10.5015423392728</v>
      </c>
      <c r="J114" s="417" t="n">
        <v>13.516668772169</v>
      </c>
      <c r="K114" s="417" t="n">
        <v>10.7789222904872</v>
      </c>
      <c r="L114" s="417" t="n">
        <v>15549.3044317</v>
      </c>
      <c r="M114" s="417" t="n">
        <v>5.17245161310529</v>
      </c>
      <c r="N114" s="417" t="n">
        <v>54.983549148089</v>
      </c>
      <c r="O114" s="417" t="n">
        <v>3.86917186978252</v>
      </c>
      <c r="P114" s="417" t="n">
        <v>7651.0786431</v>
      </c>
      <c r="Q114" s="417" t="n">
        <v>8.69512827050708</v>
      </c>
      <c r="R114" s="417" t="n">
        <v>27.054808815187</v>
      </c>
      <c r="S114" s="417" t="n">
        <v>7.12564108486041</v>
      </c>
    </row>
    <row r="115">
      <c r="A115" s="417" t="s">
        <v>88</v>
      </c>
      <c r="B115" s="417" t="s">
        <v>89</v>
      </c>
      <c r="C115" s="417" t="s">
        <v>16</v>
      </c>
      <c r="D115" s="417" t="n">
        <v>53.253525</v>
      </c>
      <c r="E115" s="417" t="n">
        <v>70.8877500048839</v>
      </c>
      <c r="F115" s="417" t="n">
        <v>10.3266571384878</v>
      </c>
      <c r="G115" s="417" t="n">
        <v>69.7816535761597</v>
      </c>
      <c r="H115" s="417" t="n">
        <v>52.1840292</v>
      </c>
      <c r="I115" s="417" t="n">
        <v>57.7553660966915</v>
      </c>
      <c r="J115" s="417" t="n">
        <v>10.119265863682</v>
      </c>
      <c r="K115" s="417" t="n">
        <v>59.4243731973874</v>
      </c>
      <c r="L115" s="417" t="n">
        <v>319.8568806</v>
      </c>
      <c r="M115" s="417" t="n">
        <v>38.4883828373796</v>
      </c>
      <c r="N115" s="417" t="n">
        <v>62.0250460292053</v>
      </c>
      <c r="O115" s="417" t="n">
        <v>22.1634399716455</v>
      </c>
      <c r="P115" s="417" t="n">
        <v>90.3954374</v>
      </c>
      <c r="Q115" s="417" t="n">
        <v>76.0142105735968</v>
      </c>
      <c r="R115" s="417" t="n">
        <v>17.5290309686249</v>
      </c>
      <c r="S115" s="417" t="n">
        <v>68.1238769998717</v>
      </c>
    </row>
    <row r="116">
      <c r="A116" s="417" t="s">
        <v>88</v>
      </c>
      <c r="B116" s="417" t="s">
        <v>89</v>
      </c>
      <c r="C116" s="417" t="s">
        <v>17</v>
      </c>
      <c r="D116" s="417" t="n">
        <v>349.964965</v>
      </c>
      <c r="E116" s="417" t="n">
        <v>31.6464758392812</v>
      </c>
      <c r="F116" s="417" t="n">
        <v>2.82533787843421</v>
      </c>
      <c r="G116" s="417" t="n">
        <v>31.2847595244535</v>
      </c>
      <c r="H116" s="417" t="n">
        <v>3084.8708898</v>
      </c>
      <c r="I116" s="417" t="n">
        <v>9.88504353318488</v>
      </c>
      <c r="J116" s="417" t="n">
        <v>24.9047860405998</v>
      </c>
      <c r="K116" s="417" t="n">
        <v>9.21172419748359</v>
      </c>
      <c r="L116" s="417" t="n">
        <v>7413.6674468</v>
      </c>
      <c r="M116" s="417" t="n">
        <v>5.96988309344437</v>
      </c>
      <c r="N116" s="417" t="n">
        <v>59.8520353474774</v>
      </c>
      <c r="O116" s="417" t="n">
        <v>4.47101140419583</v>
      </c>
      <c r="P116" s="417" t="n">
        <v>1538.155571</v>
      </c>
      <c r="Q116" s="417" t="n">
        <v>16.4149223413372</v>
      </c>
      <c r="R116" s="417" t="n">
        <v>12.4178407334886</v>
      </c>
      <c r="S116" s="417" t="n">
        <v>15.9270701040072</v>
      </c>
    </row>
    <row r="117">
      <c r="A117" s="417" t="s">
        <v>90</v>
      </c>
      <c r="B117" s="417" t="s">
        <v>91</v>
      </c>
      <c r="C117" s="417" t="s">
        <v>16</v>
      </c>
      <c r="D117" s="417" t="n">
        <v>165.1444031</v>
      </c>
      <c r="E117" s="417" t="n">
        <v>58.2652218014666</v>
      </c>
      <c r="F117" s="417" t="n">
        <v>8.39373236457629</v>
      </c>
      <c r="G117" s="417" t="n">
        <v>50.7503951474257</v>
      </c>
      <c r="H117" s="417" t="n">
        <v>169.6171732</v>
      </c>
      <c r="I117" s="417" t="n">
        <v>59.8779940484165</v>
      </c>
      <c r="J117" s="417" t="n">
        <v>8.62106816550528</v>
      </c>
      <c r="K117" s="417" t="n">
        <v>58.1989250376838</v>
      </c>
      <c r="L117" s="417" t="n">
        <v>1174.2404302</v>
      </c>
      <c r="M117" s="417" t="n">
        <v>23.1823413010343</v>
      </c>
      <c r="N117" s="417" t="n">
        <v>59.6826759959613</v>
      </c>
      <c r="O117" s="417" t="n">
        <v>15.1134999976385</v>
      </c>
      <c r="P117" s="417" t="n">
        <v>458.4708164</v>
      </c>
      <c r="Q117" s="417" t="n">
        <v>36.7528414114481</v>
      </c>
      <c r="R117" s="417" t="n">
        <v>23.3025234739572</v>
      </c>
      <c r="S117" s="417" t="n">
        <v>31.0913245320197</v>
      </c>
    </row>
    <row r="118">
      <c r="A118" s="417" t="s">
        <v>90</v>
      </c>
      <c r="B118" s="417" t="s">
        <v>91</v>
      </c>
      <c r="C118" s="417" t="s">
        <v>17</v>
      </c>
      <c r="D118" s="417" t="n">
        <v>1455.3705798</v>
      </c>
      <c r="E118" s="417" t="n">
        <v>18.1041884042919</v>
      </c>
      <c r="F118" s="417" t="n">
        <v>4.86485113017523</v>
      </c>
      <c r="G118" s="417" t="n">
        <v>18.2098003117013</v>
      </c>
      <c r="H118" s="417" t="n">
        <v>5666.4508108</v>
      </c>
      <c r="I118" s="417" t="n">
        <v>10.0173425848418</v>
      </c>
      <c r="J118" s="417" t="n">
        <v>18.9411824133417</v>
      </c>
      <c r="K118" s="417" t="n">
        <v>9.63395320421881</v>
      </c>
      <c r="L118" s="417" t="n">
        <v>18737.9034855</v>
      </c>
      <c r="M118" s="417" t="n">
        <v>5.531457011212</v>
      </c>
      <c r="N118" s="417" t="n">
        <v>62.6349826042767</v>
      </c>
      <c r="O118" s="417" t="n">
        <v>3.50417088782166</v>
      </c>
      <c r="P118" s="417" t="n">
        <v>4056.3103911</v>
      </c>
      <c r="Q118" s="417" t="n">
        <v>11.6766016235677</v>
      </c>
      <c r="R118" s="417" t="n">
        <v>13.5589838522063</v>
      </c>
      <c r="S118" s="417" t="n">
        <v>11.1006934103196</v>
      </c>
    </row>
    <row r="119">
      <c r="A119" s="417" t="s">
        <v>92</v>
      </c>
      <c r="B119" s="417" t="s">
        <v>93</v>
      </c>
      <c r="C119" s="417" t="s">
        <v>16</v>
      </c>
      <c r="D119" s="417" t="n">
        <v>74.4985147</v>
      </c>
      <c r="E119" s="417" t="n">
        <v>61.3705562412003</v>
      </c>
      <c r="F119" s="417" t="n">
        <v>4.22279078942941</v>
      </c>
      <c r="G119" s="417" t="n">
        <v>61.9137421609753</v>
      </c>
      <c r="H119" s="417" t="n">
        <v>323.7166545</v>
      </c>
      <c r="I119" s="417" t="n">
        <v>48.4029245894928</v>
      </c>
      <c r="J119" s="417" t="n">
        <v>18.3491941082619</v>
      </c>
      <c r="K119" s="417" t="n">
        <v>43.1894671201919</v>
      </c>
      <c r="L119" s="417" t="n">
        <v>929.0628833</v>
      </c>
      <c r="M119" s="417" t="n">
        <v>27.629314565625</v>
      </c>
      <c r="N119" s="417" t="n">
        <v>52.6619651706958</v>
      </c>
      <c r="O119" s="417" t="n">
        <v>18.5489995993158</v>
      </c>
      <c r="P119" s="417" t="n">
        <v>436.9228851</v>
      </c>
      <c r="Q119" s="417" t="n">
        <v>37.7445069734519</v>
      </c>
      <c r="R119" s="417" t="n">
        <v>24.766049931613</v>
      </c>
      <c r="S119" s="417" t="n">
        <v>33.8400964426309</v>
      </c>
    </row>
    <row r="120">
      <c r="A120" s="417" t="s">
        <v>92</v>
      </c>
      <c r="B120" s="417" t="s">
        <v>93</v>
      </c>
      <c r="C120" s="417" t="s">
        <v>17</v>
      </c>
      <c r="D120" s="417" t="n">
        <v>1690.3396509</v>
      </c>
      <c r="E120" s="417" t="n">
        <v>23.6322726911992</v>
      </c>
      <c r="F120" s="417" t="n">
        <v>5.01031694921884</v>
      </c>
      <c r="G120" s="417" t="n">
        <v>23.2250456729735</v>
      </c>
      <c r="H120" s="417" t="n">
        <v>5475.4239753</v>
      </c>
      <c r="I120" s="417" t="n">
        <v>10.2776789205588</v>
      </c>
      <c r="J120" s="417" t="n">
        <v>16.2296432749466</v>
      </c>
      <c r="K120" s="417" t="n">
        <v>9.64069338608268</v>
      </c>
      <c r="L120" s="417" t="n">
        <v>19959.6081454</v>
      </c>
      <c r="M120" s="417" t="n">
        <v>5.28760259844106</v>
      </c>
      <c r="N120" s="417" t="n">
        <v>59.1620523942737</v>
      </c>
      <c r="O120" s="417" t="n">
        <v>4.00769540102751</v>
      </c>
      <c r="P120" s="417" t="n">
        <v>6611.8082917</v>
      </c>
      <c r="Q120" s="417" t="n">
        <v>10.3225781934093</v>
      </c>
      <c r="R120" s="417" t="n">
        <v>19.5979873815609</v>
      </c>
      <c r="S120" s="417" t="n">
        <v>9.48179992696707</v>
      </c>
    </row>
    <row r="121">
      <c r="A121" s="417" t="s">
        <v>94</v>
      </c>
      <c r="B121" s="417" t="s">
        <v>95</v>
      </c>
      <c r="C121" s="417" t="s">
        <v>16</v>
      </c>
      <c r="D121" s="417" t="n">
        <v>45.7918886</v>
      </c>
      <c r="E121" s="417" t="n">
        <v>99.9999999999999</v>
      </c>
      <c r="F121" s="417" t="n">
        <v>13.4840945262885</v>
      </c>
      <c r="G121" s="417" t="n">
        <v>91.4824186776973</v>
      </c>
      <c r="H121" s="417" t="n">
        <v>144.176169</v>
      </c>
      <c r="I121" s="417" t="n">
        <v>43.4030867440535</v>
      </c>
      <c r="J121" s="417" t="n">
        <v>42.4547916819083</v>
      </c>
      <c r="K121" s="417" t="n">
        <v>32.8188084133238</v>
      </c>
      <c r="L121" s="417" t="n">
        <v>129.1190131</v>
      </c>
      <c r="M121" s="417" t="n">
        <v>47.7600580298099</v>
      </c>
      <c r="N121" s="417" t="n">
        <v>38.0209908569154</v>
      </c>
      <c r="O121" s="417" t="n">
        <v>36.1744252802017</v>
      </c>
      <c r="P121" s="417" t="n">
        <v>20.5122143</v>
      </c>
      <c r="Q121" s="417" t="n">
        <v>99.9999999999999</v>
      </c>
      <c r="R121" s="417" t="n">
        <v>6.0401229348878</v>
      </c>
      <c r="S121" s="417" t="n">
        <v>99.489019141207</v>
      </c>
    </row>
    <row r="122">
      <c r="A122" s="417" t="s">
        <v>94</v>
      </c>
      <c r="B122" s="417" t="s">
        <v>95</v>
      </c>
      <c r="C122" s="417" t="s">
        <v>17</v>
      </c>
      <c r="D122" s="417" t="n">
        <v>374.641342</v>
      </c>
      <c r="E122" s="417" t="n">
        <v>25.1066877133641</v>
      </c>
      <c r="F122" s="417" t="n">
        <v>8.42832973046966</v>
      </c>
      <c r="G122" s="417" t="n">
        <v>24.1670426225406</v>
      </c>
      <c r="H122" s="417" t="n">
        <v>1669.59782</v>
      </c>
      <c r="I122" s="417" t="n">
        <v>14.3748303438275</v>
      </c>
      <c r="J122" s="417" t="n">
        <v>37.5610467043259</v>
      </c>
      <c r="K122" s="417" t="n">
        <v>12.2581937659845</v>
      </c>
      <c r="L122" s="417" t="n">
        <v>2294.221094</v>
      </c>
      <c r="M122" s="417" t="n">
        <v>11.2116919172617</v>
      </c>
      <c r="N122" s="417" t="n">
        <v>51.6132356125044</v>
      </c>
      <c r="O122" s="417" t="n">
        <v>8.84814020476116</v>
      </c>
      <c r="P122" s="417" t="n">
        <v>106.5644877</v>
      </c>
      <c r="Q122" s="417" t="n">
        <v>39.8280166671936</v>
      </c>
      <c r="R122" s="417" t="n">
        <v>2.39738795270005</v>
      </c>
      <c r="S122" s="417" t="n">
        <v>39.2627685516923</v>
      </c>
    </row>
    <row r="123">
      <c r="A123" s="417" t="s">
        <v>96</v>
      </c>
      <c r="B123" s="417" t="s">
        <v>97</v>
      </c>
      <c r="C123" s="417" t="s">
        <v>16</v>
      </c>
      <c r="D123" s="417" t="n">
        <v>415.9571379</v>
      </c>
      <c r="E123" s="417" t="n">
        <v>31.1488805341232</v>
      </c>
      <c r="F123" s="417" t="n">
        <v>44.6613388500959</v>
      </c>
      <c r="G123" s="417" t="n">
        <v>18.9963377684318</v>
      </c>
      <c r="H123" s="417" t="n">
        <v>352.0337175</v>
      </c>
      <c r="I123" s="417" t="n">
        <v>22.6580025650635</v>
      </c>
      <c r="J123" s="417" t="n">
        <v>37.797877981616</v>
      </c>
      <c r="K123" s="417" t="n">
        <v>18.1543895190541</v>
      </c>
      <c r="L123" s="417" t="n">
        <v>149.3941334</v>
      </c>
      <c r="M123" s="417" t="n">
        <v>35.254417249601</v>
      </c>
      <c r="N123" s="417" t="n">
        <v>16.0404556288631</v>
      </c>
      <c r="O123" s="417" t="n">
        <v>34.0288589125528</v>
      </c>
      <c r="P123" s="417" t="n">
        <v>13.9734268</v>
      </c>
      <c r="Q123" s="417" t="n">
        <v>100</v>
      </c>
      <c r="R123" s="417" t="n">
        <v>1.50032753942509</v>
      </c>
      <c r="S123" s="417" t="n">
        <v>100.60565572592</v>
      </c>
    </row>
    <row r="124">
      <c r="A124" s="417" t="s">
        <v>96</v>
      </c>
      <c r="B124" s="417" t="s">
        <v>97</v>
      </c>
      <c r="C124" s="417" t="s">
        <v>17</v>
      </c>
      <c r="D124" s="417" t="n">
        <v>3303.7339259</v>
      </c>
      <c r="E124" s="417" t="n">
        <v>7.05314206951368</v>
      </c>
      <c r="F124" s="417" t="n">
        <v>31.6026988926658</v>
      </c>
      <c r="G124" s="417" t="n">
        <v>6.0132531048442</v>
      </c>
      <c r="H124" s="417" t="n">
        <v>4141.8757525</v>
      </c>
      <c r="I124" s="417" t="n">
        <v>5.9265445076871</v>
      </c>
      <c r="J124" s="417" t="n">
        <v>39.6201556157199</v>
      </c>
      <c r="K124" s="417" t="n">
        <v>4.7328337720161</v>
      </c>
      <c r="L124" s="417" t="n">
        <v>2674.2050189</v>
      </c>
      <c r="M124" s="417" t="n">
        <v>8.49265605135726</v>
      </c>
      <c r="N124" s="417" t="n">
        <v>25.5807815898884</v>
      </c>
      <c r="O124" s="417" t="n">
        <v>7.61201176938602</v>
      </c>
      <c r="P124" s="417" t="n">
        <v>334.1466467</v>
      </c>
      <c r="Q124" s="417" t="n">
        <v>22.1589269141961</v>
      </c>
      <c r="R124" s="417" t="n">
        <v>3.19636390172594</v>
      </c>
      <c r="S124" s="417" t="n">
        <v>22.0767743780521</v>
      </c>
    </row>
    <row r="125">
      <c r="A125" s="417" t="s">
        <v>98</v>
      </c>
      <c r="B125" s="417" t="s">
        <v>99</v>
      </c>
      <c r="C125" s="417" t="s">
        <v>16</v>
      </c>
      <c r="D125" s="417" t="n">
        <v>37.864052</v>
      </c>
      <c r="E125" s="417" t="n">
        <v>71.0977648780282</v>
      </c>
      <c r="F125" s="417" t="n">
        <v>10.0326264730077</v>
      </c>
      <c r="G125" s="417" t="n">
        <v>66.6962865381061</v>
      </c>
      <c r="H125" s="417" t="n">
        <v>117.9103469</v>
      </c>
      <c r="I125" s="417" t="n">
        <v>39.8903439215217</v>
      </c>
      <c r="J125" s="417" t="n">
        <v>31.2420463544278</v>
      </c>
      <c r="K125" s="417" t="n">
        <v>36.4857472056246</v>
      </c>
      <c r="L125" s="417" t="n">
        <v>202.7869674</v>
      </c>
      <c r="M125" s="417" t="n">
        <v>36.6551952788847</v>
      </c>
      <c r="N125" s="417" t="n">
        <v>53.731330643593</v>
      </c>
      <c r="O125" s="417" t="n">
        <v>23.0589024362818</v>
      </c>
      <c r="P125" s="417" t="n">
        <v>18.8478007</v>
      </c>
      <c r="Q125" s="417" t="n">
        <v>100</v>
      </c>
      <c r="R125" s="417" t="n">
        <v>4.99399652897143</v>
      </c>
      <c r="S125" s="417" t="n">
        <v>99.0778330528761</v>
      </c>
    </row>
    <row r="126">
      <c r="A126" s="417" t="s">
        <v>98</v>
      </c>
      <c r="B126" s="417" t="s">
        <v>99</v>
      </c>
      <c r="C126" s="417" t="s">
        <v>17</v>
      </c>
      <c r="D126" s="417" t="n">
        <v>456.1228636</v>
      </c>
      <c r="E126" s="417" t="n">
        <v>21.5478871088501</v>
      </c>
      <c r="F126" s="417" t="n">
        <v>14.929408444748</v>
      </c>
      <c r="G126" s="417" t="n">
        <v>20.5081534221917</v>
      </c>
      <c r="H126" s="417" t="n">
        <v>1129.7418752</v>
      </c>
      <c r="I126" s="417" t="n">
        <v>11.9013623832912</v>
      </c>
      <c r="J126" s="417" t="n">
        <v>36.9777076265736</v>
      </c>
      <c r="K126" s="417" t="n">
        <v>11.4545326651812</v>
      </c>
      <c r="L126" s="417" t="n">
        <v>1406.2348907</v>
      </c>
      <c r="M126" s="417" t="n">
        <v>15.1182222721673</v>
      </c>
      <c r="N126" s="417" t="n">
        <v>46.0276314298661</v>
      </c>
      <c r="O126" s="417" t="n">
        <v>10.5111930866067</v>
      </c>
      <c r="P126" s="417" t="n">
        <v>63.0975358</v>
      </c>
      <c r="Q126" s="417" t="n">
        <v>51.7503302412168</v>
      </c>
      <c r="R126" s="417" t="n">
        <v>2.06525249881227</v>
      </c>
      <c r="S126" s="417" t="n">
        <v>51.3689722528555</v>
      </c>
    </row>
    <row r="127">
      <c r="A127" s="417" t="s">
        <v>100</v>
      </c>
      <c r="B127" s="417" t="s">
        <v>101</v>
      </c>
      <c r="C127" s="417" t="s">
        <v>16</v>
      </c>
      <c r="D127" s="417"/>
      <c r="E127" s="417"/>
      <c r="F127" s="417"/>
      <c r="G127" s="417"/>
      <c r="H127" s="417" t="n">
        <v>140.7013973</v>
      </c>
      <c r="I127" s="417" t="n">
        <v>49.9219929967882</v>
      </c>
      <c r="J127" s="417" t="n">
        <v>59.169391194875</v>
      </c>
      <c r="K127" s="417" t="n">
        <v>21.5215768564846</v>
      </c>
      <c r="L127" s="417" t="n">
        <v>97.0928312</v>
      </c>
      <c r="M127" s="417" t="n">
        <v>53.4997911747906</v>
      </c>
      <c r="N127" s="417" t="n">
        <v>40.830608805125</v>
      </c>
      <c r="O127" s="417" t="n">
        <v>31.187842587154</v>
      </c>
      <c r="P127" s="417"/>
      <c r="Q127" s="417"/>
      <c r="R127" s="417"/>
      <c r="S127" s="417"/>
    </row>
    <row r="128">
      <c r="A128" s="417" t="s">
        <v>100</v>
      </c>
      <c r="B128" s="417" t="s">
        <v>101</v>
      </c>
      <c r="C128" s="417" t="s">
        <v>17</v>
      </c>
      <c r="D128" s="417" t="n">
        <v>257.4989229</v>
      </c>
      <c r="E128" s="417" t="n">
        <v>27.1970962667724</v>
      </c>
      <c r="F128" s="417" t="n">
        <v>7.86823261997504</v>
      </c>
      <c r="G128" s="417" t="n">
        <v>26.9488171676316</v>
      </c>
      <c r="H128" s="417" t="n">
        <v>918.2329283</v>
      </c>
      <c r="I128" s="417" t="n">
        <v>12.5949024634262</v>
      </c>
      <c r="J128" s="417" t="n">
        <v>28.0578660206321</v>
      </c>
      <c r="K128" s="417" t="n">
        <v>12.5944949819194</v>
      </c>
      <c r="L128" s="417" t="n">
        <v>1708.0977678</v>
      </c>
      <c r="M128" s="417" t="n">
        <v>12.9322362678901</v>
      </c>
      <c r="N128" s="417" t="n">
        <v>52.1932690954589</v>
      </c>
      <c r="O128" s="417" t="n">
        <v>8.18047048112983</v>
      </c>
      <c r="P128" s="417" t="n">
        <v>388.810316</v>
      </c>
      <c r="Q128" s="417" t="n">
        <v>30.807028775586</v>
      </c>
      <c r="R128" s="417" t="n">
        <v>11.880632263934</v>
      </c>
      <c r="S128" s="417" t="n">
        <v>28.6155316733326</v>
      </c>
    </row>
    <row r="129">
      <c r="A129" s="417" t="s">
        <v>102</v>
      </c>
      <c r="B129" s="417" t="s">
        <v>103</v>
      </c>
      <c r="C129" s="417" t="s">
        <v>16</v>
      </c>
      <c r="D129" s="417" t="n">
        <v>168.8023925</v>
      </c>
      <c r="E129" s="417" t="n">
        <v>80.1460227295044</v>
      </c>
      <c r="F129" s="417" t="n">
        <v>14.0742041921633</v>
      </c>
      <c r="G129" s="417" t="n">
        <v>67.620150716428</v>
      </c>
      <c r="H129" s="417" t="n">
        <v>91.9751487</v>
      </c>
      <c r="I129" s="417" t="n">
        <v>48.6164120343534</v>
      </c>
      <c r="J129" s="417" t="n">
        <v>7.66859405389281</v>
      </c>
      <c r="K129" s="417" t="n">
        <v>51.508427263667</v>
      </c>
      <c r="L129" s="417" t="n">
        <v>903.4952034</v>
      </c>
      <c r="M129" s="417" t="n">
        <v>26.1534851274992</v>
      </c>
      <c r="N129" s="417" t="n">
        <v>75.3305435483782</v>
      </c>
      <c r="O129" s="417" t="n">
        <v>12.1421038336962</v>
      </c>
      <c r="P129" s="417" t="n">
        <v>35.1015873</v>
      </c>
      <c r="Q129" s="417" t="n">
        <v>100</v>
      </c>
      <c r="R129" s="417" t="n">
        <v>2.92665820556569</v>
      </c>
      <c r="S129" s="417" t="n">
        <v>97.2156628151818</v>
      </c>
    </row>
    <row r="130">
      <c r="A130" s="417" t="s">
        <v>102</v>
      </c>
      <c r="B130" s="417" t="s">
        <v>103</v>
      </c>
      <c r="C130" s="417" t="s">
        <v>17</v>
      </c>
      <c r="D130" s="417" t="n">
        <v>507.2889352</v>
      </c>
      <c r="E130" s="417" t="n">
        <v>24.6761278291921</v>
      </c>
      <c r="F130" s="417" t="n">
        <v>6.5775035956707</v>
      </c>
      <c r="G130" s="417" t="n">
        <v>24.6092886247582</v>
      </c>
      <c r="H130" s="417" t="n">
        <v>2761.3337489</v>
      </c>
      <c r="I130" s="417" t="n">
        <v>11.5516602578861</v>
      </c>
      <c r="J130" s="417" t="n">
        <v>35.8034275970871</v>
      </c>
      <c r="K130" s="417" t="n">
        <v>10.3088576359066</v>
      </c>
      <c r="L130" s="417" t="n">
        <v>3901.8454519</v>
      </c>
      <c r="M130" s="417" t="n">
        <v>9.09776885181046</v>
      </c>
      <c r="N130" s="417" t="n">
        <v>50.5912916856847</v>
      </c>
      <c r="O130" s="417" t="n">
        <v>7.39906808598154</v>
      </c>
      <c r="P130" s="417" t="n">
        <v>542.0162104</v>
      </c>
      <c r="Q130" s="417" t="n">
        <v>26.7310074930888</v>
      </c>
      <c r="R130" s="417" t="n">
        <v>7.02777712155746</v>
      </c>
      <c r="S130" s="417" t="n">
        <v>26.9819463955861</v>
      </c>
    </row>
    <row r="131">
      <c r="A131" s="417" t="s">
        <v>104</v>
      </c>
      <c r="B131" s="417" t="s">
        <v>105</v>
      </c>
      <c r="C131" s="417" t="s">
        <v>16</v>
      </c>
      <c r="D131" s="417" t="n">
        <v>164.6705958</v>
      </c>
      <c r="E131" s="417" t="n">
        <v>45.6756685324139</v>
      </c>
      <c r="F131" s="417" t="n">
        <v>76.3133616532351</v>
      </c>
      <c r="G131" s="417" t="n">
        <v>14.0287236224744</v>
      </c>
      <c r="H131" s="417" t="n">
        <v>19.4226331</v>
      </c>
      <c r="I131" s="417" t="n">
        <v>58.9680755731519</v>
      </c>
      <c r="J131" s="417" t="n">
        <v>9.00103881216658</v>
      </c>
      <c r="K131" s="417" t="n">
        <v>62.4299881576072</v>
      </c>
      <c r="L131" s="417" t="n">
        <v>31.6888992</v>
      </c>
      <c r="M131" s="417" t="n">
        <v>72.641598309469</v>
      </c>
      <c r="N131" s="417" t="n">
        <v>14.6855995345983</v>
      </c>
      <c r="O131" s="417" t="n">
        <v>66.1121700479754</v>
      </c>
      <c r="P131" s="417"/>
      <c r="Q131" s="417"/>
      <c r="R131" s="417"/>
      <c r="S131" s="417"/>
    </row>
    <row r="132">
      <c r="A132" s="417" t="s">
        <v>104</v>
      </c>
      <c r="B132" s="417" t="s">
        <v>105</v>
      </c>
      <c r="C132" s="417" t="s">
        <v>17</v>
      </c>
      <c r="D132" s="417" t="n">
        <v>515.3348305</v>
      </c>
      <c r="E132" s="417" t="n">
        <v>23.1452580435807</v>
      </c>
      <c r="F132" s="417" t="n">
        <v>39.4682035811917</v>
      </c>
      <c r="G132" s="417" t="n">
        <v>17.4562768086889</v>
      </c>
      <c r="H132" s="417" t="n">
        <v>486.1196308</v>
      </c>
      <c r="I132" s="417" t="n">
        <v>19.1738683431912</v>
      </c>
      <c r="J132" s="417" t="n">
        <v>37.2306846300546</v>
      </c>
      <c r="K132" s="417" t="n">
        <v>15.3280236139062</v>
      </c>
      <c r="L132" s="417" t="n">
        <v>270.5810125</v>
      </c>
      <c r="M132" s="417" t="n">
        <v>23.4774147630841</v>
      </c>
      <c r="N132" s="417" t="n">
        <v>20.7231218510758</v>
      </c>
      <c r="O132" s="417" t="n">
        <v>23.7670988712635</v>
      </c>
      <c r="P132" s="417" t="n">
        <v>33.6607164</v>
      </c>
      <c r="Q132" s="417" t="n">
        <v>70.3848369215312</v>
      </c>
      <c r="R132" s="417" t="n">
        <v>2.57798993767792</v>
      </c>
      <c r="S132" s="417" t="n">
        <v>69.849742888766</v>
      </c>
    </row>
    <row r="133">
      <c r="A133" s="417" t="s">
        <v>106</v>
      </c>
      <c r="B133" s="417" t="s">
        <v>107</v>
      </c>
      <c r="C133" s="417" t="s">
        <v>16</v>
      </c>
      <c r="D133" s="417" t="n">
        <v>23.2371463</v>
      </c>
      <c r="E133" s="417" t="n">
        <v>100</v>
      </c>
      <c r="F133" s="417" t="n">
        <v>3.47481702354124</v>
      </c>
      <c r="G133" s="417" t="n">
        <v>100.456714849055</v>
      </c>
      <c r="H133" s="417" t="n">
        <v>189.9410498</v>
      </c>
      <c r="I133" s="417" t="n">
        <v>52.4561225348496</v>
      </c>
      <c r="J133" s="417" t="n">
        <v>28.4032464569169</v>
      </c>
      <c r="K133" s="417" t="n">
        <v>42.0209729576317</v>
      </c>
      <c r="L133" s="417" t="n">
        <v>327.4365112</v>
      </c>
      <c r="M133" s="417" t="n">
        <v>31.0754326859213</v>
      </c>
      <c r="N133" s="417" t="n">
        <v>48.9639282103548</v>
      </c>
      <c r="O133" s="417" t="n">
        <v>23.121373757735</v>
      </c>
      <c r="P133" s="417" t="n">
        <v>128.1153623</v>
      </c>
      <c r="Q133" s="417" t="n">
        <v>45.4835384299546</v>
      </c>
      <c r="R133" s="417" t="n">
        <v>19.158008309187</v>
      </c>
      <c r="S133" s="417" t="n">
        <v>42.4785147004914</v>
      </c>
    </row>
    <row r="134">
      <c r="A134" s="417" t="s">
        <v>106</v>
      </c>
      <c r="B134" s="417" t="s">
        <v>107</v>
      </c>
      <c r="C134" s="417" t="s">
        <v>17</v>
      </c>
      <c r="D134" s="417" t="n">
        <v>122.2005308</v>
      </c>
      <c r="E134" s="417" t="n">
        <v>46.6819046343527</v>
      </c>
      <c r="F134" s="417" t="n">
        <v>2.16433865037123</v>
      </c>
      <c r="G134" s="417" t="n">
        <v>45.434103198731</v>
      </c>
      <c r="H134" s="417" t="n">
        <v>1258.8174768</v>
      </c>
      <c r="I134" s="417" t="n">
        <v>16.1477634984895</v>
      </c>
      <c r="J134" s="417" t="n">
        <v>22.2953803961793</v>
      </c>
      <c r="K134" s="417" t="n">
        <v>15.3982813324479</v>
      </c>
      <c r="L134" s="417" t="n">
        <v>3199.5458865</v>
      </c>
      <c r="M134" s="417" t="n">
        <v>9.39718659204774</v>
      </c>
      <c r="N134" s="417" t="n">
        <v>56.6683367122349</v>
      </c>
      <c r="O134" s="417" t="n">
        <v>7.43622967602768</v>
      </c>
      <c r="P134" s="417" t="n">
        <v>1065.5271545</v>
      </c>
      <c r="Q134" s="417" t="n">
        <v>19.7009444740617</v>
      </c>
      <c r="R134" s="417" t="n">
        <v>18.8719442412146</v>
      </c>
      <c r="S134" s="417" t="n">
        <v>18.4045244028002</v>
      </c>
    </row>
    <row r="135">
      <c r="A135" s="417" t="s">
        <v>108</v>
      </c>
      <c r="B135" s="417" t="s">
        <v>109</v>
      </c>
      <c r="C135" s="417" t="s">
        <v>16</v>
      </c>
      <c r="D135" s="417" t="n">
        <v>64.8164621</v>
      </c>
      <c r="E135" s="417" t="n">
        <v>69.7457629412044</v>
      </c>
      <c r="F135" s="417" t="n">
        <v>3.59411704109638</v>
      </c>
      <c r="G135" s="417" t="n">
        <v>69.4735092913194</v>
      </c>
      <c r="H135" s="417" t="n">
        <v>193.579498</v>
      </c>
      <c r="I135" s="417" t="n">
        <v>47.6564447548027</v>
      </c>
      <c r="J135" s="417" t="n">
        <v>10.7341152236182</v>
      </c>
      <c r="K135" s="417" t="n">
        <v>44.3660059041884</v>
      </c>
      <c r="L135" s="417" t="n">
        <v>687.7507869</v>
      </c>
      <c r="M135" s="417" t="n">
        <v>24.8154092418037</v>
      </c>
      <c r="N135" s="417" t="n">
        <v>38.1362503157162</v>
      </c>
      <c r="O135" s="417" t="n">
        <v>20.2404979208477</v>
      </c>
      <c r="P135" s="417" t="n">
        <v>857.2575762</v>
      </c>
      <c r="Q135" s="417" t="n">
        <v>23.5796313876141</v>
      </c>
      <c r="R135" s="417" t="n">
        <v>47.5355174195692</v>
      </c>
      <c r="S135" s="417" t="n">
        <v>16.056260580642</v>
      </c>
    </row>
    <row r="136">
      <c r="A136" s="417" t="s">
        <v>108</v>
      </c>
      <c r="B136" s="417" t="s">
        <v>109</v>
      </c>
      <c r="C136" s="417" t="s">
        <v>17</v>
      </c>
      <c r="D136" s="417" t="n">
        <v>628.0924649</v>
      </c>
      <c r="E136" s="417" t="n">
        <v>26.2054931331546</v>
      </c>
      <c r="F136" s="417" t="n">
        <v>5.06292464259142</v>
      </c>
      <c r="G136" s="417" t="n">
        <v>26.1320993798034</v>
      </c>
      <c r="H136" s="417" t="n">
        <v>2319.5990961</v>
      </c>
      <c r="I136" s="417" t="n">
        <v>14.2457527677276</v>
      </c>
      <c r="J136" s="417" t="n">
        <v>18.697812950912</v>
      </c>
      <c r="K136" s="417" t="n">
        <v>12.9151595505521</v>
      </c>
      <c r="L136" s="417" t="n">
        <v>6009.4859762</v>
      </c>
      <c r="M136" s="417" t="n">
        <v>8.58044821533916</v>
      </c>
      <c r="N136" s="417" t="n">
        <v>48.4412349112557</v>
      </c>
      <c r="O136" s="417" t="n">
        <v>7.33767828343259</v>
      </c>
      <c r="P136" s="417" t="n">
        <v>3448.5466092</v>
      </c>
      <c r="Q136" s="417" t="n">
        <v>13.6196570568232</v>
      </c>
      <c r="R136" s="417" t="n">
        <v>27.7980274952408</v>
      </c>
      <c r="S136" s="417" t="n">
        <v>11.3856502600488</v>
      </c>
    </row>
    <row r="137">
      <c r="A137" s="417" t="s">
        <v>110</v>
      </c>
      <c r="B137" s="417" t="s">
        <v>111</v>
      </c>
      <c r="C137" s="417" t="s">
        <v>16</v>
      </c>
      <c r="D137" s="417" t="n">
        <v>1.8046324</v>
      </c>
      <c r="E137" s="417" t="n">
        <v>100</v>
      </c>
      <c r="F137" s="417" t="n">
        <v>25</v>
      </c>
      <c r="G137" s="417" t="n">
        <v>90.8295106229248</v>
      </c>
      <c r="H137" s="417"/>
      <c r="I137" s="417"/>
      <c r="J137" s="417"/>
      <c r="K137" s="417"/>
      <c r="L137" s="417"/>
      <c r="M137" s="417"/>
      <c r="N137" s="417"/>
      <c r="O137" s="417"/>
      <c r="P137" s="417" t="n">
        <v>5.4138972</v>
      </c>
      <c r="Q137" s="417" t="n">
        <v>51.6397779494322</v>
      </c>
      <c r="R137" s="417" t="n">
        <v>75</v>
      </c>
      <c r="S137" s="417" t="n">
        <v>30.2765035409749</v>
      </c>
    </row>
    <row r="138">
      <c r="A138" s="417" t="s">
        <v>110</v>
      </c>
      <c r="B138" s="417" t="s">
        <v>111</v>
      </c>
      <c r="C138" s="417" t="s">
        <v>17</v>
      </c>
      <c r="D138" s="417" t="n">
        <v>1.8046324</v>
      </c>
      <c r="E138" s="417" t="n">
        <v>100</v>
      </c>
      <c r="F138" s="417" t="n">
        <v>4.76190476190476</v>
      </c>
      <c r="G138" s="417" t="n">
        <v>102.109274088475</v>
      </c>
      <c r="H138" s="417" t="n">
        <v>3.6092648</v>
      </c>
      <c r="I138" s="417" t="n">
        <v>67.0820393249937</v>
      </c>
      <c r="J138" s="417" t="n">
        <v>9.52380952380953</v>
      </c>
      <c r="K138" s="417" t="n">
        <v>62.2790880413019</v>
      </c>
      <c r="L138" s="417" t="n">
        <v>10.8277944</v>
      </c>
      <c r="M138" s="417" t="n">
        <v>38.0058475033046</v>
      </c>
      <c r="N138" s="417" t="n">
        <v>28.5714285714286</v>
      </c>
      <c r="O138" s="417" t="n">
        <v>28.6902292026516</v>
      </c>
      <c r="P138" s="417" t="n">
        <v>21.6555888</v>
      </c>
      <c r="Q138" s="417" t="n">
        <v>28.8675134594813</v>
      </c>
      <c r="R138" s="417" t="n">
        <v>57.1428571428572</v>
      </c>
      <c r="S138" s="417" t="n">
        <v>17.3008591662714</v>
      </c>
    </row>
    <row r="139">
      <c r="A139" t="s">
        <v>20</v>
      </c>
    </row>
    <row r="140">
      <c r="A140" t="s">
        <v>21</v>
      </c>
    </row>
    <row r="141">
      <c r="A141" t="s">
        <v>22</v>
      </c>
    </row>
    <row r="142">
      <c r="A142" t="s">
        <v>23</v>
      </c>
    </row>
    <row r="143">
      <c r="A143" t="s">
        <v>24</v>
      </c>
    </row>
    <row r="146">
      <c r="L146" s="7" t="str">
        <f>=HYPERLINK("#'Indice'!A1", "Ir al índice")</f>
      </c>
    </row>
    <row r="147">
      <c r="A147" s="4" t="s">
        <v>1024</v>
      </c>
    </row>
    <row r="148">
      <c r="A148" s="5" t="s">
        <v>26</v>
      </c>
      <c r="B148" s="5" t="s">
        <v>71</v>
      </c>
      <c r="C148" s="5" t="s">
        <v>11</v>
      </c>
      <c r="D148" s="5" t="s">
        <v>994</v>
      </c>
      <c r="E148" s="5" t="s">
        <v>995</v>
      </c>
      <c r="F148" s="5" t="s">
        <v>996</v>
      </c>
      <c r="G148" s="5" t="s">
        <v>997</v>
      </c>
      <c r="H148" s="5" t="s">
        <v>998</v>
      </c>
      <c r="I148" s="5" t="s">
        <v>999</v>
      </c>
      <c r="J148" s="5" t="s">
        <v>1000</v>
      </c>
      <c r="K148" s="5" t="s">
        <v>1001</v>
      </c>
      <c r="L148" s="5" t="s">
        <v>1002</v>
      </c>
      <c r="M148" s="5" t="s">
        <v>1003</v>
      </c>
      <c r="N148" s="5" t="s">
        <v>1004</v>
      </c>
      <c r="O148" s="5" t="s">
        <v>1005</v>
      </c>
      <c r="P148" s="5" t="s">
        <v>1006</v>
      </c>
      <c r="Q148" s="5" t="s">
        <v>1007</v>
      </c>
      <c r="R148" s="5" t="s">
        <v>1008</v>
      </c>
      <c r="S148" s="5" t="s">
        <v>1009</v>
      </c>
    </row>
    <row r="149">
      <c r="A149" s="418" t="s">
        <v>72</v>
      </c>
      <c r="B149" s="418" t="s">
        <v>73</v>
      </c>
      <c r="C149" s="418" t="s">
        <v>16</v>
      </c>
      <c r="D149" s="418" t="n">
        <v>377.2153123</v>
      </c>
      <c r="E149" s="418" t="n">
        <v>36.2581166493413</v>
      </c>
      <c r="F149" s="418" t="n">
        <v>16.7121785055532</v>
      </c>
      <c r="G149" s="418" t="n">
        <v>33.3040353351867</v>
      </c>
      <c r="H149" s="418" t="n">
        <v>450.1309455</v>
      </c>
      <c r="I149" s="418" t="n">
        <v>31.173400352016</v>
      </c>
      <c r="J149" s="418" t="n">
        <v>19.9426387709485</v>
      </c>
      <c r="K149" s="418" t="n">
        <v>28.2885767459287</v>
      </c>
      <c r="L149" s="418" t="n">
        <v>1233.7867823</v>
      </c>
      <c r="M149" s="418" t="n">
        <v>20.1258551981843</v>
      </c>
      <c r="N149" s="418" t="n">
        <v>54.6617920090983</v>
      </c>
      <c r="O149" s="418" t="n">
        <v>12.9327941615682</v>
      </c>
      <c r="P149" s="418" t="n">
        <v>195.9952701</v>
      </c>
      <c r="Q149" s="418" t="n">
        <v>48.7271854604088</v>
      </c>
      <c r="R149" s="418" t="n">
        <v>8.68339071439998</v>
      </c>
      <c r="S149" s="418" t="n">
        <v>44.6337942370236</v>
      </c>
    </row>
    <row r="150">
      <c r="A150" s="418" t="s">
        <v>72</v>
      </c>
      <c r="B150" s="418" t="s">
        <v>73</v>
      </c>
      <c r="C150" s="418" t="s">
        <v>17</v>
      </c>
      <c r="D150" s="418" t="n">
        <v>2148.1149831</v>
      </c>
      <c r="E150" s="418" t="n">
        <v>14.0270613162598</v>
      </c>
      <c r="F150" s="418" t="n">
        <v>7.73834344039635</v>
      </c>
      <c r="G150" s="418" t="n">
        <v>13.9144833594775</v>
      </c>
      <c r="H150" s="418" t="n">
        <v>5850.4738985</v>
      </c>
      <c r="I150" s="418" t="n">
        <v>8.48898481902635</v>
      </c>
      <c r="J150" s="418" t="n">
        <v>21.0756764287975</v>
      </c>
      <c r="K150" s="418" t="n">
        <v>7.85349497281645</v>
      </c>
      <c r="L150" s="418" t="n">
        <v>15650.3473746</v>
      </c>
      <c r="M150" s="418" t="n">
        <v>5.46212643806919</v>
      </c>
      <c r="N150" s="418" t="n">
        <v>56.3786221403225</v>
      </c>
      <c r="O150" s="418" t="n">
        <v>3.70477546999421</v>
      </c>
      <c r="P150" s="418" t="n">
        <v>4110.428518</v>
      </c>
      <c r="Q150" s="418" t="n">
        <v>10.646316023591</v>
      </c>
      <c r="R150" s="418" t="n">
        <v>14.8073579904836</v>
      </c>
      <c r="S150" s="418" t="n">
        <v>9.8327860969383</v>
      </c>
    </row>
    <row r="151">
      <c r="A151" s="418" t="s">
        <v>74</v>
      </c>
      <c r="B151" s="418" t="s">
        <v>75</v>
      </c>
      <c r="C151" s="418" t="s">
        <v>16</v>
      </c>
      <c r="D151" s="418" t="n">
        <v>486.3147272</v>
      </c>
      <c r="E151" s="418" t="n">
        <v>27.6619393352174</v>
      </c>
      <c r="F151" s="418" t="n">
        <v>38.8451178653799</v>
      </c>
      <c r="G151" s="418" t="n">
        <v>24.1625973282621</v>
      </c>
      <c r="H151" s="418" t="n">
        <v>332.234214</v>
      </c>
      <c r="I151" s="418" t="n">
        <v>34.1934346258625</v>
      </c>
      <c r="J151" s="418" t="n">
        <v>26.5377058927403</v>
      </c>
      <c r="K151" s="418" t="n">
        <v>26.651343419624</v>
      </c>
      <c r="L151" s="418" t="n">
        <v>389.3056346</v>
      </c>
      <c r="M151" s="418" t="n">
        <v>33.1493740805042</v>
      </c>
      <c r="N151" s="418" t="n">
        <v>31.0963711684475</v>
      </c>
      <c r="O151" s="418" t="n">
        <v>23.1586316997314</v>
      </c>
      <c r="P151" s="418" t="n">
        <v>44.0781095</v>
      </c>
      <c r="Q151" s="418" t="n">
        <v>77.9380046261693</v>
      </c>
      <c r="R151" s="418" t="n">
        <v>3.52080507343233</v>
      </c>
      <c r="S151" s="418" t="n">
        <v>75.9341251656963</v>
      </c>
    </row>
    <row r="152">
      <c r="A152" s="418" t="s">
        <v>74</v>
      </c>
      <c r="B152" s="418" t="s">
        <v>75</v>
      </c>
      <c r="C152" s="418" t="s">
        <v>17</v>
      </c>
      <c r="D152" s="418" t="n">
        <v>3208.3297137</v>
      </c>
      <c r="E152" s="418" t="n">
        <v>13.4754641677278</v>
      </c>
      <c r="F152" s="418" t="n">
        <v>28.5704617063496</v>
      </c>
      <c r="G152" s="418" t="n">
        <v>11.2979290886359</v>
      </c>
      <c r="H152" s="418" t="n">
        <v>4002.1883229</v>
      </c>
      <c r="I152" s="418" t="n">
        <v>8.26736987281958</v>
      </c>
      <c r="J152" s="418" t="n">
        <v>35.6398432906531</v>
      </c>
      <c r="K152" s="418" t="n">
        <v>7.47684362161928</v>
      </c>
      <c r="L152" s="418" t="n">
        <v>3502.0638283</v>
      </c>
      <c r="M152" s="418" t="n">
        <v>10.9242721433181</v>
      </c>
      <c r="N152" s="418" t="n">
        <v>31.1861901451046</v>
      </c>
      <c r="O152" s="418" t="n">
        <v>9.09726545898511</v>
      </c>
      <c r="P152" s="418" t="n">
        <v>516.9521436</v>
      </c>
      <c r="Q152" s="418" t="n">
        <v>35.2787029689698</v>
      </c>
      <c r="R152" s="418" t="n">
        <v>4.60350485789261</v>
      </c>
      <c r="S152" s="418" t="n">
        <v>33.5040419367971</v>
      </c>
    </row>
    <row r="153">
      <c r="A153" s="418" t="s">
        <v>76</v>
      </c>
      <c r="B153" s="418" t="s">
        <v>77</v>
      </c>
      <c r="C153" s="418" t="s">
        <v>16</v>
      </c>
      <c r="D153" s="418" t="n">
        <v>228.9856067</v>
      </c>
      <c r="E153" s="418" t="n">
        <v>41.0541905348979</v>
      </c>
      <c r="F153" s="418" t="n">
        <v>48.8765810211356</v>
      </c>
      <c r="G153" s="418" t="n">
        <v>21.0235943093873</v>
      </c>
      <c r="H153" s="418" t="n">
        <v>110.3092367</v>
      </c>
      <c r="I153" s="418" t="n">
        <v>34.4520793064416</v>
      </c>
      <c r="J153" s="418" t="n">
        <v>23.5453154573631</v>
      </c>
      <c r="K153" s="418" t="n">
        <v>27.8033044612455</v>
      </c>
      <c r="L153" s="418" t="n">
        <v>110.3874477</v>
      </c>
      <c r="M153" s="418" t="n">
        <v>31.5650421530757</v>
      </c>
      <c r="N153" s="418" t="n">
        <v>23.5620094598086</v>
      </c>
      <c r="O153" s="418" t="n">
        <v>34.9749881096537</v>
      </c>
      <c r="P153" s="418" t="n">
        <v>18.8153041</v>
      </c>
      <c r="Q153" s="418" t="n">
        <v>100</v>
      </c>
      <c r="R153" s="418" t="n">
        <v>4.01609406169263</v>
      </c>
      <c r="S153" s="418" t="n">
        <v>99.7883567180313</v>
      </c>
    </row>
    <row r="154">
      <c r="A154" s="418" t="s">
        <v>76</v>
      </c>
      <c r="B154" s="418" t="s">
        <v>77</v>
      </c>
      <c r="C154" s="418" t="s">
        <v>17</v>
      </c>
      <c r="D154" s="418" t="n">
        <v>1181.7360789</v>
      </c>
      <c r="E154" s="418" t="n">
        <v>12.336631366217</v>
      </c>
      <c r="F154" s="418" t="n">
        <v>27.3474932125585</v>
      </c>
      <c r="G154" s="418" t="n">
        <v>10.1241301969782</v>
      </c>
      <c r="H154" s="418" t="n">
        <v>1958.8589491</v>
      </c>
      <c r="I154" s="418" t="n">
        <v>8.33284190422214</v>
      </c>
      <c r="J154" s="418" t="n">
        <v>45.331510792779</v>
      </c>
      <c r="K154" s="418" t="n">
        <v>6.36629494066138</v>
      </c>
      <c r="L154" s="418" t="n">
        <v>1010.2699539</v>
      </c>
      <c r="M154" s="418" t="n">
        <v>11.9728422201941</v>
      </c>
      <c r="N154" s="418" t="n">
        <v>23.3794594245184</v>
      </c>
      <c r="O154" s="418" t="n">
        <v>11.2267907335031</v>
      </c>
      <c r="P154" s="418" t="n">
        <v>170.3211309</v>
      </c>
      <c r="Q154" s="418" t="n">
        <v>31.271205358605</v>
      </c>
      <c r="R154" s="418" t="n">
        <v>3.94153657014409</v>
      </c>
      <c r="S154" s="418" t="n">
        <v>31.708156550089</v>
      </c>
    </row>
    <row r="155">
      <c r="A155" s="418" t="s">
        <v>78</v>
      </c>
      <c r="B155" s="418" t="s">
        <v>79</v>
      </c>
      <c r="C155" s="418" t="s">
        <v>16</v>
      </c>
      <c r="D155" s="418" t="n">
        <v>24.7756466</v>
      </c>
      <c r="E155" s="418" t="n">
        <v>100</v>
      </c>
      <c r="F155" s="418" t="n">
        <v>4.41817690562155</v>
      </c>
      <c r="G155" s="418" t="n">
        <v>94.3227380797326</v>
      </c>
      <c r="H155" s="418" t="n">
        <v>17.7190116</v>
      </c>
      <c r="I155" s="418" t="n">
        <v>99.9999999999999</v>
      </c>
      <c r="J155" s="418" t="n">
        <v>3.15978545809418</v>
      </c>
      <c r="K155" s="418" t="n">
        <v>100.278337429505</v>
      </c>
      <c r="L155" s="418" t="n">
        <v>377.7732367</v>
      </c>
      <c r="M155" s="418" t="n">
        <v>29.9975512034214</v>
      </c>
      <c r="N155" s="418" t="n">
        <v>67.3673231176071</v>
      </c>
      <c r="O155" s="418" t="n">
        <v>18.0313092161279</v>
      </c>
      <c r="P155" s="418" t="n">
        <v>140.4983924</v>
      </c>
      <c r="Q155" s="418" t="n">
        <v>57.1025102011236</v>
      </c>
      <c r="R155" s="418" t="n">
        <v>25.0547145186772</v>
      </c>
      <c r="S155" s="418" t="n">
        <v>48.9457336020677</v>
      </c>
    </row>
    <row r="156">
      <c r="A156" s="418" t="s">
        <v>78</v>
      </c>
      <c r="B156" s="418" t="s">
        <v>79</v>
      </c>
      <c r="C156" s="418" t="s">
        <v>17</v>
      </c>
      <c r="D156" s="418" t="n">
        <v>264.9027366</v>
      </c>
      <c r="E156" s="418" t="n">
        <v>37.3954297258796</v>
      </c>
      <c r="F156" s="418" t="n">
        <v>3.57365379263144</v>
      </c>
      <c r="G156" s="418" t="n">
        <v>36.118092896326</v>
      </c>
      <c r="H156" s="418" t="n">
        <v>1130.3690189</v>
      </c>
      <c r="I156" s="418" t="n">
        <v>17.5961963249918</v>
      </c>
      <c r="J156" s="418" t="n">
        <v>15.2491725201191</v>
      </c>
      <c r="K156" s="418" t="n">
        <v>16.198198618009</v>
      </c>
      <c r="L156" s="418" t="n">
        <v>4453.5841995</v>
      </c>
      <c r="M156" s="418" t="n">
        <v>7.01324802975565</v>
      </c>
      <c r="N156" s="418" t="n">
        <v>60.0807989740739</v>
      </c>
      <c r="O156" s="418" t="n">
        <v>5.70147022468072</v>
      </c>
      <c r="P156" s="418" t="n">
        <v>1563.8021247</v>
      </c>
      <c r="Q156" s="418" t="n">
        <v>16.2235267511319</v>
      </c>
      <c r="R156" s="418" t="n">
        <v>21.0963747131756</v>
      </c>
      <c r="S156" s="418" t="n">
        <v>13.3186746469538</v>
      </c>
    </row>
    <row r="157">
      <c r="A157" s="418" t="s">
        <v>80</v>
      </c>
      <c r="B157" s="418" t="s">
        <v>81</v>
      </c>
      <c r="C157" s="418" t="s">
        <v>16</v>
      </c>
      <c r="D157" s="418"/>
      <c r="E157" s="418"/>
      <c r="F157" s="418"/>
      <c r="G157" s="418"/>
      <c r="H157" s="418" t="n">
        <v>28.4169391</v>
      </c>
      <c r="I157" s="418" t="n">
        <v>70.7171508952664</v>
      </c>
      <c r="J157" s="418" t="n">
        <v>4.46532444392545</v>
      </c>
      <c r="K157" s="418" t="n">
        <v>69.347811960852</v>
      </c>
      <c r="L157" s="418" t="n">
        <v>405.4308224</v>
      </c>
      <c r="M157" s="418" t="n">
        <v>32.9957455949234</v>
      </c>
      <c r="N157" s="418" t="n">
        <v>63.7077820103263</v>
      </c>
      <c r="O157" s="418" t="n">
        <v>19.8480704768034</v>
      </c>
      <c r="P157" s="418" t="n">
        <v>202.5436017</v>
      </c>
      <c r="Q157" s="418" t="n">
        <v>47.6283585745123</v>
      </c>
      <c r="R157" s="418" t="n">
        <v>31.8268935457482</v>
      </c>
      <c r="S157" s="418" t="n">
        <v>40.1355662806349</v>
      </c>
    </row>
    <row r="158">
      <c r="A158" s="418" t="s">
        <v>80</v>
      </c>
      <c r="B158" s="418" t="s">
        <v>81</v>
      </c>
      <c r="C158" s="418" t="s">
        <v>17</v>
      </c>
      <c r="D158" s="418" t="n">
        <v>49.6482829</v>
      </c>
      <c r="E158" s="418" t="n">
        <v>100</v>
      </c>
      <c r="F158" s="418" t="n">
        <v>0.592117908395235</v>
      </c>
      <c r="G158" s="418" t="n">
        <v>99.5788357427411</v>
      </c>
      <c r="H158" s="418" t="n">
        <v>456.3178998</v>
      </c>
      <c r="I158" s="418" t="n">
        <v>30.7197676194614</v>
      </c>
      <c r="J158" s="418" t="n">
        <v>5.44216203684423</v>
      </c>
      <c r="K158" s="418" t="n">
        <v>31.2503342828551</v>
      </c>
      <c r="L158" s="418" t="n">
        <v>3897.9159995</v>
      </c>
      <c r="M158" s="418" t="n">
        <v>10.5307487907973</v>
      </c>
      <c r="N158" s="418" t="n">
        <v>46.4875265348656</v>
      </c>
      <c r="O158" s="418" t="n">
        <v>8.34411277656856</v>
      </c>
      <c r="P158" s="418" t="n">
        <v>3980.9820815</v>
      </c>
      <c r="Q158" s="418" t="n">
        <v>9.49290468711448</v>
      </c>
      <c r="R158" s="418" t="n">
        <v>47.4781935198949</v>
      </c>
      <c r="S158" s="418" t="n">
        <v>8.10813636325067</v>
      </c>
    </row>
    <row r="159">
      <c r="A159" s="418" t="s">
        <v>82</v>
      </c>
      <c r="B159" s="418" t="s">
        <v>83</v>
      </c>
      <c r="C159" s="418" t="s">
        <v>16</v>
      </c>
      <c r="D159" s="418" t="n">
        <v>46.7940401</v>
      </c>
      <c r="E159" s="418" t="n">
        <v>99.9999999999999</v>
      </c>
      <c r="F159" s="418" t="n">
        <v>9.91817105758992</v>
      </c>
      <c r="G159" s="418" t="n">
        <v>98.3814603274424</v>
      </c>
      <c r="H159" s="418" t="n">
        <v>167.6299103</v>
      </c>
      <c r="I159" s="418" t="n">
        <v>70.8012505232328</v>
      </c>
      <c r="J159" s="418" t="n">
        <v>35.5297837325197</v>
      </c>
      <c r="K159" s="418" t="n">
        <v>54.7188551751149</v>
      </c>
      <c r="L159" s="418" t="n">
        <v>166.3812914</v>
      </c>
      <c r="M159" s="418" t="n">
        <v>46.9294317621349</v>
      </c>
      <c r="N159" s="418" t="n">
        <v>35.2651343068776</v>
      </c>
      <c r="O159" s="418" t="n">
        <v>38.1458422726949</v>
      </c>
      <c r="P159" s="418" t="n">
        <v>90.9958577</v>
      </c>
      <c r="Q159" s="418" t="n">
        <v>70.4511396436926</v>
      </c>
      <c r="R159" s="418" t="n">
        <v>19.2869109030128</v>
      </c>
      <c r="S159" s="418" t="n">
        <v>58.4757368299741</v>
      </c>
    </row>
    <row r="160">
      <c r="A160" s="418" t="s">
        <v>82</v>
      </c>
      <c r="B160" s="418" t="s">
        <v>83</v>
      </c>
      <c r="C160" s="418" t="s">
        <v>17</v>
      </c>
      <c r="D160" s="418" t="n">
        <v>65.1852969</v>
      </c>
      <c r="E160" s="418" t="n">
        <v>73.1363501917039</v>
      </c>
      <c r="F160" s="418" t="n">
        <v>1.74826025018348</v>
      </c>
      <c r="G160" s="418" t="n">
        <v>73.9312544430064</v>
      </c>
      <c r="H160" s="418" t="n">
        <v>505.5388914</v>
      </c>
      <c r="I160" s="418" t="n">
        <v>32.8269228173025</v>
      </c>
      <c r="J160" s="418" t="n">
        <v>13.5584800681708</v>
      </c>
      <c r="K160" s="418" t="n">
        <v>31.4816058209024</v>
      </c>
      <c r="L160" s="418" t="n">
        <v>2650.6177903</v>
      </c>
      <c r="M160" s="418" t="n">
        <v>11.8356468755875</v>
      </c>
      <c r="N160" s="418" t="n">
        <v>71.0891863899859</v>
      </c>
      <c r="O160" s="418" t="n">
        <v>8.76841993939379</v>
      </c>
      <c r="P160" s="418" t="n">
        <v>507.2388716</v>
      </c>
      <c r="Q160" s="418" t="n">
        <v>31.6835868801211</v>
      </c>
      <c r="R160" s="418" t="n">
        <v>13.6040732916598</v>
      </c>
      <c r="S160" s="418" t="n">
        <v>30.6179997104022</v>
      </c>
    </row>
    <row r="161">
      <c r="A161" s="418" t="s">
        <v>84</v>
      </c>
      <c r="B161" s="418" t="s">
        <v>85</v>
      </c>
      <c r="C161" s="418" t="s">
        <v>16</v>
      </c>
      <c r="D161" s="418"/>
      <c r="E161" s="418"/>
      <c r="F161" s="418"/>
      <c r="G161" s="418"/>
      <c r="H161" s="418" t="n">
        <v>91.7932697</v>
      </c>
      <c r="I161" s="418" t="n">
        <v>72.9491363913922</v>
      </c>
      <c r="J161" s="418" t="n">
        <v>5.92533047089814</v>
      </c>
      <c r="K161" s="418" t="n">
        <v>72.3697663438109</v>
      </c>
      <c r="L161" s="418" t="n">
        <v>722.9752294</v>
      </c>
      <c r="M161" s="418" t="n">
        <v>31.1438014108786</v>
      </c>
      <c r="N161" s="418" t="n">
        <v>46.6686410721503</v>
      </c>
      <c r="O161" s="418" t="n">
        <v>24.1788352743332</v>
      </c>
      <c r="P161" s="418" t="n">
        <v>734.3985921</v>
      </c>
      <c r="Q161" s="418" t="n">
        <v>33.2341713633199</v>
      </c>
      <c r="R161" s="418" t="n">
        <v>47.4060284569515</v>
      </c>
      <c r="S161" s="418" t="n">
        <v>23.7966966505012</v>
      </c>
    </row>
    <row r="162">
      <c r="A162" s="418" t="s">
        <v>84</v>
      </c>
      <c r="B162" s="418" t="s">
        <v>85</v>
      </c>
      <c r="C162" s="418" t="s">
        <v>17</v>
      </c>
      <c r="D162" s="418" t="n">
        <v>83.2346914</v>
      </c>
      <c r="E162" s="418" t="n">
        <v>88.2976363363808</v>
      </c>
      <c r="F162" s="418" t="n">
        <v>0.634318090014825</v>
      </c>
      <c r="G162" s="418" t="n">
        <v>87.8773755462598</v>
      </c>
      <c r="H162" s="418" t="n">
        <v>1002.2546803</v>
      </c>
      <c r="I162" s="418" t="n">
        <v>26.2990479470511</v>
      </c>
      <c r="J162" s="418" t="n">
        <v>7.63802044343634</v>
      </c>
      <c r="K162" s="418" t="n">
        <v>26.0569148152912</v>
      </c>
      <c r="L162" s="418" t="n">
        <v>6249.3596598</v>
      </c>
      <c r="M162" s="418" t="n">
        <v>11.1337605346825</v>
      </c>
      <c r="N162" s="418" t="n">
        <v>47.6253568859875</v>
      </c>
      <c r="O162" s="418" t="n">
        <v>8.83830405132961</v>
      </c>
      <c r="P162" s="418" t="n">
        <v>5787.0676709</v>
      </c>
      <c r="Q162" s="418" t="n">
        <v>11.7883509072774</v>
      </c>
      <c r="R162" s="418" t="n">
        <v>44.1023045805614</v>
      </c>
      <c r="S162" s="418" t="n">
        <v>9.03097042568326</v>
      </c>
    </row>
    <row r="163">
      <c r="A163" s="418" t="s">
        <v>86</v>
      </c>
      <c r="B163" s="418" t="s">
        <v>87</v>
      </c>
      <c r="C163" s="418" t="s">
        <v>16</v>
      </c>
      <c r="D163" s="418" t="n">
        <v>149.1670463</v>
      </c>
      <c r="E163" s="418" t="n">
        <v>74.7410618234711</v>
      </c>
      <c r="F163" s="418" t="n">
        <v>6.90813806634734</v>
      </c>
      <c r="G163" s="418" t="n">
        <v>72.1785210137624</v>
      </c>
      <c r="H163" s="418" t="n">
        <v>280.6096422</v>
      </c>
      <c r="I163" s="418" t="n">
        <v>49.4165149355893</v>
      </c>
      <c r="J163" s="418" t="n">
        <v>12.9954316261468</v>
      </c>
      <c r="K163" s="418" t="n">
        <v>43.0160377387673</v>
      </c>
      <c r="L163" s="418" t="n">
        <v>961.570922</v>
      </c>
      <c r="M163" s="418" t="n">
        <v>26.4341764076657</v>
      </c>
      <c r="N163" s="418" t="n">
        <v>44.5317169879558</v>
      </c>
      <c r="O163" s="418" t="n">
        <v>16.7571974354825</v>
      </c>
      <c r="P163" s="418" t="n">
        <v>767.9469037</v>
      </c>
      <c r="Q163" s="418" t="n">
        <v>23.7408982364606</v>
      </c>
      <c r="R163" s="418" t="n">
        <v>35.56471331955</v>
      </c>
      <c r="S163" s="418" t="n">
        <v>21.1959872249301</v>
      </c>
    </row>
    <row r="164">
      <c r="A164" s="418" t="s">
        <v>86</v>
      </c>
      <c r="B164" s="418" t="s">
        <v>87</v>
      </c>
      <c r="C164" s="418" t="s">
        <v>17</v>
      </c>
      <c r="D164" s="418" t="n">
        <v>1257.0349414</v>
      </c>
      <c r="E164" s="418" t="n">
        <v>23.5282456722372</v>
      </c>
      <c r="F164" s="418" t="n">
        <v>4.44497326455494</v>
      </c>
      <c r="G164" s="418" t="n">
        <v>22.6253101094162</v>
      </c>
      <c r="H164" s="418" t="n">
        <v>3822.5032923</v>
      </c>
      <c r="I164" s="418" t="n">
        <v>10.5015423392728</v>
      </c>
      <c r="J164" s="418" t="n">
        <v>13.516668772169</v>
      </c>
      <c r="K164" s="418" t="n">
        <v>10.7789222904872</v>
      </c>
      <c r="L164" s="418" t="n">
        <v>15549.3044317</v>
      </c>
      <c r="M164" s="418" t="n">
        <v>5.17245161310529</v>
      </c>
      <c r="N164" s="418" t="n">
        <v>54.983549148089</v>
      </c>
      <c r="O164" s="418" t="n">
        <v>3.86917186978252</v>
      </c>
      <c r="P164" s="418" t="n">
        <v>7651.0786431</v>
      </c>
      <c r="Q164" s="418" t="n">
        <v>8.69512827050708</v>
      </c>
      <c r="R164" s="418" t="n">
        <v>27.054808815187</v>
      </c>
      <c r="S164" s="418" t="n">
        <v>7.12564108486041</v>
      </c>
    </row>
    <row r="165">
      <c r="A165" s="418" t="s">
        <v>88</v>
      </c>
      <c r="B165" s="418" t="s">
        <v>89</v>
      </c>
      <c r="C165" s="418" t="s">
        <v>16</v>
      </c>
      <c r="D165" s="418" t="n">
        <v>53.253525</v>
      </c>
      <c r="E165" s="418" t="n">
        <v>70.8877500048839</v>
      </c>
      <c r="F165" s="418" t="n">
        <v>10.3266571384878</v>
      </c>
      <c r="G165" s="418" t="n">
        <v>69.7816535761597</v>
      </c>
      <c r="H165" s="418" t="n">
        <v>52.1840292</v>
      </c>
      <c r="I165" s="418" t="n">
        <v>57.7553660966915</v>
      </c>
      <c r="J165" s="418" t="n">
        <v>10.119265863682</v>
      </c>
      <c r="K165" s="418" t="n">
        <v>59.4243731973874</v>
      </c>
      <c r="L165" s="418" t="n">
        <v>319.8568806</v>
      </c>
      <c r="M165" s="418" t="n">
        <v>38.4883828373796</v>
      </c>
      <c r="N165" s="418" t="n">
        <v>62.0250460292053</v>
      </c>
      <c r="O165" s="418" t="n">
        <v>22.1634399716455</v>
      </c>
      <c r="P165" s="418" t="n">
        <v>90.3954374</v>
      </c>
      <c r="Q165" s="418" t="n">
        <v>76.0142105735968</v>
      </c>
      <c r="R165" s="418" t="n">
        <v>17.5290309686249</v>
      </c>
      <c r="S165" s="418" t="n">
        <v>68.1238769998717</v>
      </c>
    </row>
    <row r="166">
      <c r="A166" s="418" t="s">
        <v>88</v>
      </c>
      <c r="B166" s="418" t="s">
        <v>89</v>
      </c>
      <c r="C166" s="418" t="s">
        <v>17</v>
      </c>
      <c r="D166" s="418" t="n">
        <v>349.964965</v>
      </c>
      <c r="E166" s="418" t="n">
        <v>31.6464758392812</v>
      </c>
      <c r="F166" s="418" t="n">
        <v>2.82533787843421</v>
      </c>
      <c r="G166" s="418" t="n">
        <v>31.2847595244535</v>
      </c>
      <c r="H166" s="418" t="n">
        <v>3084.8708898</v>
      </c>
      <c r="I166" s="418" t="n">
        <v>9.88504353318488</v>
      </c>
      <c r="J166" s="418" t="n">
        <v>24.9047860405998</v>
      </c>
      <c r="K166" s="418" t="n">
        <v>9.21172419748359</v>
      </c>
      <c r="L166" s="418" t="n">
        <v>7413.6674468</v>
      </c>
      <c r="M166" s="418" t="n">
        <v>5.96988309344437</v>
      </c>
      <c r="N166" s="418" t="n">
        <v>59.8520353474774</v>
      </c>
      <c r="O166" s="418" t="n">
        <v>4.47101140419583</v>
      </c>
      <c r="P166" s="418" t="n">
        <v>1538.155571</v>
      </c>
      <c r="Q166" s="418" t="n">
        <v>16.4149223413372</v>
      </c>
      <c r="R166" s="418" t="n">
        <v>12.4178407334886</v>
      </c>
      <c r="S166" s="418" t="n">
        <v>15.9270701040072</v>
      </c>
    </row>
    <row r="167">
      <c r="A167" s="418" t="s">
        <v>90</v>
      </c>
      <c r="B167" s="418" t="s">
        <v>91</v>
      </c>
      <c r="C167" s="418" t="s">
        <v>16</v>
      </c>
      <c r="D167" s="418" t="n">
        <v>165.1444031</v>
      </c>
      <c r="E167" s="418" t="n">
        <v>58.2652218014666</v>
      </c>
      <c r="F167" s="418" t="n">
        <v>8.39373236457629</v>
      </c>
      <c r="G167" s="418" t="n">
        <v>50.7503951474257</v>
      </c>
      <c r="H167" s="418" t="n">
        <v>169.6171732</v>
      </c>
      <c r="I167" s="418" t="n">
        <v>59.8779940484165</v>
      </c>
      <c r="J167" s="418" t="n">
        <v>8.62106816550528</v>
      </c>
      <c r="K167" s="418" t="n">
        <v>58.1989250376838</v>
      </c>
      <c r="L167" s="418" t="n">
        <v>1174.2404302</v>
      </c>
      <c r="M167" s="418" t="n">
        <v>23.1823413010343</v>
      </c>
      <c r="N167" s="418" t="n">
        <v>59.6826759959613</v>
      </c>
      <c r="O167" s="418" t="n">
        <v>15.1134999976385</v>
      </c>
      <c r="P167" s="418" t="n">
        <v>458.4708164</v>
      </c>
      <c r="Q167" s="418" t="n">
        <v>36.7528414114481</v>
      </c>
      <c r="R167" s="418" t="n">
        <v>23.3025234739572</v>
      </c>
      <c r="S167" s="418" t="n">
        <v>31.0913245320197</v>
      </c>
    </row>
    <row r="168">
      <c r="A168" s="418" t="s">
        <v>90</v>
      </c>
      <c r="B168" s="418" t="s">
        <v>91</v>
      </c>
      <c r="C168" s="418" t="s">
        <v>17</v>
      </c>
      <c r="D168" s="418" t="n">
        <v>1455.3705798</v>
      </c>
      <c r="E168" s="418" t="n">
        <v>18.1041884042919</v>
      </c>
      <c r="F168" s="418" t="n">
        <v>4.86485113017523</v>
      </c>
      <c r="G168" s="418" t="n">
        <v>18.2098003117013</v>
      </c>
      <c r="H168" s="418" t="n">
        <v>5666.4508108</v>
      </c>
      <c r="I168" s="418" t="n">
        <v>10.0173425848418</v>
      </c>
      <c r="J168" s="418" t="n">
        <v>18.9411824133417</v>
      </c>
      <c r="K168" s="418" t="n">
        <v>9.63395320421881</v>
      </c>
      <c r="L168" s="418" t="n">
        <v>18737.9034855</v>
      </c>
      <c r="M168" s="418" t="n">
        <v>5.531457011212</v>
      </c>
      <c r="N168" s="418" t="n">
        <v>62.6349826042767</v>
      </c>
      <c r="O168" s="418" t="n">
        <v>3.50417088782166</v>
      </c>
      <c r="P168" s="418" t="n">
        <v>4056.3103911</v>
      </c>
      <c r="Q168" s="418" t="n">
        <v>11.6766016235677</v>
      </c>
      <c r="R168" s="418" t="n">
        <v>13.5589838522063</v>
      </c>
      <c r="S168" s="418" t="n">
        <v>11.1006934103196</v>
      </c>
    </row>
    <row r="169">
      <c r="A169" s="418" t="s">
        <v>92</v>
      </c>
      <c r="B169" s="418" t="s">
        <v>93</v>
      </c>
      <c r="C169" s="418" t="s">
        <v>16</v>
      </c>
      <c r="D169" s="418" t="n">
        <v>74.4985147</v>
      </c>
      <c r="E169" s="418" t="n">
        <v>61.3705562412003</v>
      </c>
      <c r="F169" s="418" t="n">
        <v>4.22279078942941</v>
      </c>
      <c r="G169" s="418" t="n">
        <v>61.9137421609753</v>
      </c>
      <c r="H169" s="418" t="n">
        <v>323.7166545</v>
      </c>
      <c r="I169" s="418" t="n">
        <v>48.4029245894928</v>
      </c>
      <c r="J169" s="418" t="n">
        <v>18.3491941082619</v>
      </c>
      <c r="K169" s="418" t="n">
        <v>43.1894671201919</v>
      </c>
      <c r="L169" s="418" t="n">
        <v>929.0628833</v>
      </c>
      <c r="M169" s="418" t="n">
        <v>27.629314565625</v>
      </c>
      <c r="N169" s="418" t="n">
        <v>52.6619651706958</v>
      </c>
      <c r="O169" s="418" t="n">
        <v>18.5489995993158</v>
      </c>
      <c r="P169" s="418" t="n">
        <v>436.9228851</v>
      </c>
      <c r="Q169" s="418" t="n">
        <v>37.7445069734519</v>
      </c>
      <c r="R169" s="418" t="n">
        <v>24.766049931613</v>
      </c>
      <c r="S169" s="418" t="n">
        <v>33.8400964426309</v>
      </c>
    </row>
    <row r="170">
      <c r="A170" s="418" t="s">
        <v>92</v>
      </c>
      <c r="B170" s="418" t="s">
        <v>93</v>
      </c>
      <c r="C170" s="418" t="s">
        <v>17</v>
      </c>
      <c r="D170" s="418" t="n">
        <v>1685.1370891</v>
      </c>
      <c r="E170" s="418" t="n">
        <v>23.7043103987712</v>
      </c>
      <c r="F170" s="418" t="n">
        <v>5.0140313868157</v>
      </c>
      <c r="G170" s="418" t="n">
        <v>23.2954485633083</v>
      </c>
      <c r="H170" s="418" t="n">
        <v>5459.4005791</v>
      </c>
      <c r="I170" s="418" t="n">
        <v>10.3071128630654</v>
      </c>
      <c r="J170" s="418" t="n">
        <v>16.2441418172257</v>
      </c>
      <c r="K170" s="418" t="n">
        <v>9.66826985133202</v>
      </c>
      <c r="L170" s="418" t="n">
        <v>19899.8392194</v>
      </c>
      <c r="M170" s="418" t="n">
        <v>5.30242180034989</v>
      </c>
      <c r="N170" s="418" t="n">
        <v>59.2108612907852</v>
      </c>
      <c r="O170" s="418" t="n">
        <v>4.01936056134742</v>
      </c>
      <c r="P170" s="418" t="n">
        <v>6564.0503259</v>
      </c>
      <c r="Q170" s="418" t="n">
        <v>10.3959683645334</v>
      </c>
      <c r="R170" s="418" t="n">
        <v>19.5309655051734</v>
      </c>
      <c r="S170" s="418" t="n">
        <v>9.55008340738943</v>
      </c>
    </row>
    <row r="171">
      <c r="A171" s="418" t="s">
        <v>94</v>
      </c>
      <c r="B171" s="418" t="s">
        <v>95</v>
      </c>
      <c r="C171" s="418" t="s">
        <v>16</v>
      </c>
      <c r="D171" s="418" t="n">
        <v>45.7918886</v>
      </c>
      <c r="E171" s="418" t="n">
        <v>99.9999999999999</v>
      </c>
      <c r="F171" s="418" t="n">
        <v>13.4840945262885</v>
      </c>
      <c r="G171" s="418" t="n">
        <v>91.4824186776973</v>
      </c>
      <c r="H171" s="418" t="n">
        <v>144.176169</v>
      </c>
      <c r="I171" s="418" t="n">
        <v>43.4030867440535</v>
      </c>
      <c r="J171" s="418" t="n">
        <v>42.4547916819083</v>
      </c>
      <c r="K171" s="418" t="n">
        <v>32.8188084133238</v>
      </c>
      <c r="L171" s="418" t="n">
        <v>129.1190131</v>
      </c>
      <c r="M171" s="418" t="n">
        <v>47.7600580298099</v>
      </c>
      <c r="N171" s="418" t="n">
        <v>38.0209908569154</v>
      </c>
      <c r="O171" s="418" t="n">
        <v>36.1744252802017</v>
      </c>
      <c r="P171" s="418" t="n">
        <v>20.5122143</v>
      </c>
      <c r="Q171" s="418" t="n">
        <v>99.9999999999999</v>
      </c>
      <c r="R171" s="418" t="n">
        <v>6.0401229348878</v>
      </c>
      <c r="S171" s="418" t="n">
        <v>99.489019141207</v>
      </c>
    </row>
    <row r="172">
      <c r="A172" s="418" t="s">
        <v>94</v>
      </c>
      <c r="B172" s="418" t="s">
        <v>95</v>
      </c>
      <c r="C172" s="418" t="s">
        <v>17</v>
      </c>
      <c r="D172" s="418" t="n">
        <v>374.641342</v>
      </c>
      <c r="E172" s="418" t="n">
        <v>25.1066877133641</v>
      </c>
      <c r="F172" s="418" t="n">
        <v>8.42832973046966</v>
      </c>
      <c r="G172" s="418" t="n">
        <v>24.1670426225406</v>
      </c>
      <c r="H172" s="418" t="n">
        <v>1669.59782</v>
      </c>
      <c r="I172" s="418" t="n">
        <v>14.3748303438275</v>
      </c>
      <c r="J172" s="418" t="n">
        <v>37.5610467043259</v>
      </c>
      <c r="K172" s="418" t="n">
        <v>12.2581937659845</v>
      </c>
      <c r="L172" s="418" t="n">
        <v>2294.221094</v>
      </c>
      <c r="M172" s="418" t="n">
        <v>11.2116919172617</v>
      </c>
      <c r="N172" s="418" t="n">
        <v>51.6132356125044</v>
      </c>
      <c r="O172" s="418" t="n">
        <v>8.84814020476116</v>
      </c>
      <c r="P172" s="418" t="n">
        <v>106.5644877</v>
      </c>
      <c r="Q172" s="418" t="n">
        <v>39.8280166671936</v>
      </c>
      <c r="R172" s="418" t="n">
        <v>2.39738795270005</v>
      </c>
      <c r="S172" s="418" t="n">
        <v>39.2627685516923</v>
      </c>
    </row>
    <row r="173">
      <c r="A173" s="418" t="s">
        <v>96</v>
      </c>
      <c r="B173" s="418" t="s">
        <v>97</v>
      </c>
      <c r="C173" s="418" t="s">
        <v>16</v>
      </c>
      <c r="D173" s="418" t="n">
        <v>415.9571379</v>
      </c>
      <c r="E173" s="418" t="n">
        <v>31.1488805341232</v>
      </c>
      <c r="F173" s="418" t="n">
        <v>44.6613388500959</v>
      </c>
      <c r="G173" s="418" t="n">
        <v>18.9963377684318</v>
      </c>
      <c r="H173" s="418" t="n">
        <v>352.0337175</v>
      </c>
      <c r="I173" s="418" t="n">
        <v>22.6580025650635</v>
      </c>
      <c r="J173" s="418" t="n">
        <v>37.797877981616</v>
      </c>
      <c r="K173" s="418" t="n">
        <v>18.1543895190541</v>
      </c>
      <c r="L173" s="418" t="n">
        <v>149.3941334</v>
      </c>
      <c r="M173" s="418" t="n">
        <v>35.254417249601</v>
      </c>
      <c r="N173" s="418" t="n">
        <v>16.0404556288631</v>
      </c>
      <c r="O173" s="418" t="n">
        <v>34.0288589125528</v>
      </c>
      <c r="P173" s="418" t="n">
        <v>13.9734268</v>
      </c>
      <c r="Q173" s="418" t="n">
        <v>100</v>
      </c>
      <c r="R173" s="418" t="n">
        <v>1.50032753942509</v>
      </c>
      <c r="S173" s="418" t="n">
        <v>100.60565572592</v>
      </c>
    </row>
    <row r="174">
      <c r="A174" s="418" t="s">
        <v>96</v>
      </c>
      <c r="B174" s="418" t="s">
        <v>97</v>
      </c>
      <c r="C174" s="418" t="s">
        <v>17</v>
      </c>
      <c r="D174" s="418" t="n">
        <v>3303.7339259</v>
      </c>
      <c r="E174" s="418" t="n">
        <v>7.05314206951368</v>
      </c>
      <c r="F174" s="418" t="n">
        <v>31.6026988926658</v>
      </c>
      <c r="G174" s="418" t="n">
        <v>6.0132531048442</v>
      </c>
      <c r="H174" s="418" t="n">
        <v>4141.8757525</v>
      </c>
      <c r="I174" s="418" t="n">
        <v>5.9265445076871</v>
      </c>
      <c r="J174" s="418" t="n">
        <v>39.6201556157199</v>
      </c>
      <c r="K174" s="418" t="n">
        <v>4.7328337720161</v>
      </c>
      <c r="L174" s="418" t="n">
        <v>2674.2050189</v>
      </c>
      <c r="M174" s="418" t="n">
        <v>8.49265605135726</v>
      </c>
      <c r="N174" s="418" t="n">
        <v>25.5807815898884</v>
      </c>
      <c r="O174" s="418" t="n">
        <v>7.61201176938602</v>
      </c>
      <c r="P174" s="418" t="n">
        <v>334.1466467</v>
      </c>
      <c r="Q174" s="418" t="n">
        <v>22.1589269141961</v>
      </c>
      <c r="R174" s="418" t="n">
        <v>3.19636390172594</v>
      </c>
      <c r="S174" s="418" t="n">
        <v>22.0767743780521</v>
      </c>
    </row>
    <row r="175">
      <c r="A175" s="418" t="s">
        <v>98</v>
      </c>
      <c r="B175" s="418" t="s">
        <v>99</v>
      </c>
      <c r="C175" s="418" t="s">
        <v>16</v>
      </c>
      <c r="D175" s="418" t="n">
        <v>37.864052</v>
      </c>
      <c r="E175" s="418" t="n">
        <v>71.0977648780282</v>
      </c>
      <c r="F175" s="418" t="n">
        <v>10.0326264730077</v>
      </c>
      <c r="G175" s="418" t="n">
        <v>66.6962865381061</v>
      </c>
      <c r="H175" s="418" t="n">
        <v>117.9103469</v>
      </c>
      <c r="I175" s="418" t="n">
        <v>39.8903439215217</v>
      </c>
      <c r="J175" s="418" t="n">
        <v>31.2420463544278</v>
      </c>
      <c r="K175" s="418" t="n">
        <v>36.4857472056246</v>
      </c>
      <c r="L175" s="418" t="n">
        <v>202.7869674</v>
      </c>
      <c r="M175" s="418" t="n">
        <v>36.6551952788847</v>
      </c>
      <c r="N175" s="418" t="n">
        <v>53.731330643593</v>
      </c>
      <c r="O175" s="418" t="n">
        <v>23.0589024362818</v>
      </c>
      <c r="P175" s="418" t="n">
        <v>18.8478007</v>
      </c>
      <c r="Q175" s="418" t="n">
        <v>100</v>
      </c>
      <c r="R175" s="418" t="n">
        <v>4.99399652897143</v>
      </c>
      <c r="S175" s="418" t="n">
        <v>99.0778330528761</v>
      </c>
    </row>
    <row r="176">
      <c r="A176" s="418" t="s">
        <v>98</v>
      </c>
      <c r="B176" s="418" t="s">
        <v>99</v>
      </c>
      <c r="C176" s="418" t="s">
        <v>17</v>
      </c>
      <c r="D176" s="418" t="n">
        <v>456.1228636</v>
      </c>
      <c r="E176" s="418" t="n">
        <v>21.5478871088501</v>
      </c>
      <c r="F176" s="418" t="n">
        <v>14.929408444748</v>
      </c>
      <c r="G176" s="418" t="n">
        <v>20.5081534221917</v>
      </c>
      <c r="H176" s="418" t="n">
        <v>1129.7418752</v>
      </c>
      <c r="I176" s="418" t="n">
        <v>11.9013623832912</v>
      </c>
      <c r="J176" s="418" t="n">
        <v>36.9777076265736</v>
      </c>
      <c r="K176" s="418" t="n">
        <v>11.4545326651812</v>
      </c>
      <c r="L176" s="418" t="n">
        <v>1406.2348907</v>
      </c>
      <c r="M176" s="418" t="n">
        <v>15.1182222721673</v>
      </c>
      <c r="N176" s="418" t="n">
        <v>46.0276314298661</v>
      </c>
      <c r="O176" s="418" t="n">
        <v>10.5111930866067</v>
      </c>
      <c r="P176" s="418" t="n">
        <v>63.0975358</v>
      </c>
      <c r="Q176" s="418" t="n">
        <v>51.7503302412168</v>
      </c>
      <c r="R176" s="418" t="n">
        <v>2.06525249881227</v>
      </c>
      <c r="S176" s="418" t="n">
        <v>51.3689722528555</v>
      </c>
    </row>
    <row r="177">
      <c r="A177" s="418" t="s">
        <v>100</v>
      </c>
      <c r="B177" s="418" t="s">
        <v>101</v>
      </c>
      <c r="C177" s="418" t="s">
        <v>16</v>
      </c>
      <c r="D177" s="418"/>
      <c r="E177" s="418"/>
      <c r="F177" s="418"/>
      <c r="G177" s="418"/>
      <c r="H177" s="418" t="n">
        <v>140.7013973</v>
      </c>
      <c r="I177" s="418" t="n">
        <v>49.9219929967882</v>
      </c>
      <c r="J177" s="418" t="n">
        <v>59.169391194875</v>
      </c>
      <c r="K177" s="418" t="n">
        <v>21.5215768564846</v>
      </c>
      <c r="L177" s="418" t="n">
        <v>97.0928312</v>
      </c>
      <c r="M177" s="418" t="n">
        <v>53.4997911747906</v>
      </c>
      <c r="N177" s="418" t="n">
        <v>40.830608805125</v>
      </c>
      <c r="O177" s="418" t="n">
        <v>31.187842587154</v>
      </c>
      <c r="P177" s="418"/>
      <c r="Q177" s="418"/>
      <c r="R177" s="418"/>
      <c r="S177" s="418"/>
    </row>
    <row r="178">
      <c r="A178" s="418" t="s">
        <v>100</v>
      </c>
      <c r="B178" s="418" t="s">
        <v>101</v>
      </c>
      <c r="C178" s="418" t="s">
        <v>17</v>
      </c>
      <c r="D178" s="418" t="n">
        <v>257.4989229</v>
      </c>
      <c r="E178" s="418" t="n">
        <v>27.1970962667724</v>
      </c>
      <c r="F178" s="418" t="n">
        <v>7.86823261997504</v>
      </c>
      <c r="G178" s="418" t="n">
        <v>26.9488171676316</v>
      </c>
      <c r="H178" s="418" t="n">
        <v>918.2329283</v>
      </c>
      <c r="I178" s="418" t="n">
        <v>12.5949024634262</v>
      </c>
      <c r="J178" s="418" t="n">
        <v>28.0578660206321</v>
      </c>
      <c r="K178" s="418" t="n">
        <v>12.5944949819194</v>
      </c>
      <c r="L178" s="418" t="n">
        <v>1708.0977678</v>
      </c>
      <c r="M178" s="418" t="n">
        <v>12.9322362678901</v>
      </c>
      <c r="N178" s="418" t="n">
        <v>52.1932690954589</v>
      </c>
      <c r="O178" s="418" t="n">
        <v>8.18047048112983</v>
      </c>
      <c r="P178" s="418" t="n">
        <v>388.810316</v>
      </c>
      <c r="Q178" s="418" t="n">
        <v>30.807028775586</v>
      </c>
      <c r="R178" s="418" t="n">
        <v>11.880632263934</v>
      </c>
      <c r="S178" s="418" t="n">
        <v>28.6155316733326</v>
      </c>
    </row>
    <row r="179">
      <c r="A179" s="418" t="s">
        <v>102</v>
      </c>
      <c r="B179" s="418" t="s">
        <v>103</v>
      </c>
      <c r="C179" s="418" t="s">
        <v>16</v>
      </c>
      <c r="D179" s="418" t="n">
        <v>168.8023925</v>
      </c>
      <c r="E179" s="418" t="n">
        <v>80.1460227295044</v>
      </c>
      <c r="F179" s="418" t="n">
        <v>14.0742041921633</v>
      </c>
      <c r="G179" s="418" t="n">
        <v>67.620150716428</v>
      </c>
      <c r="H179" s="418" t="n">
        <v>91.9751487</v>
      </c>
      <c r="I179" s="418" t="n">
        <v>48.6164120343534</v>
      </c>
      <c r="J179" s="418" t="n">
        <v>7.66859405389281</v>
      </c>
      <c r="K179" s="418" t="n">
        <v>51.508427263667</v>
      </c>
      <c r="L179" s="418" t="n">
        <v>903.4952034</v>
      </c>
      <c r="M179" s="418" t="n">
        <v>26.1534851274992</v>
      </c>
      <c r="N179" s="418" t="n">
        <v>75.3305435483782</v>
      </c>
      <c r="O179" s="418" t="n">
        <v>12.1421038336962</v>
      </c>
      <c r="P179" s="418" t="n">
        <v>35.1015873</v>
      </c>
      <c r="Q179" s="418" t="n">
        <v>100</v>
      </c>
      <c r="R179" s="418" t="n">
        <v>2.92665820556569</v>
      </c>
      <c r="S179" s="418" t="n">
        <v>97.2156628151818</v>
      </c>
    </row>
    <row r="180">
      <c r="A180" s="418" t="s">
        <v>102</v>
      </c>
      <c r="B180" s="418" t="s">
        <v>103</v>
      </c>
      <c r="C180" s="418" t="s">
        <v>17</v>
      </c>
      <c r="D180" s="418" t="n">
        <v>507.2889352</v>
      </c>
      <c r="E180" s="418" t="n">
        <v>24.6761278291921</v>
      </c>
      <c r="F180" s="418" t="n">
        <v>6.5775035956707</v>
      </c>
      <c r="G180" s="418" t="n">
        <v>24.6092886247582</v>
      </c>
      <c r="H180" s="418" t="n">
        <v>2761.3337489</v>
      </c>
      <c r="I180" s="418" t="n">
        <v>11.5516602578861</v>
      </c>
      <c r="J180" s="418" t="n">
        <v>35.8034275970871</v>
      </c>
      <c r="K180" s="418" t="n">
        <v>10.3088576359066</v>
      </c>
      <c r="L180" s="418" t="n">
        <v>3901.8454519</v>
      </c>
      <c r="M180" s="418" t="n">
        <v>9.09776885181046</v>
      </c>
      <c r="N180" s="418" t="n">
        <v>50.5912916856847</v>
      </c>
      <c r="O180" s="418" t="n">
        <v>7.39906808598154</v>
      </c>
      <c r="P180" s="418" t="n">
        <v>542.0162104</v>
      </c>
      <c r="Q180" s="418" t="n">
        <v>26.7310074930888</v>
      </c>
      <c r="R180" s="418" t="n">
        <v>7.02777712155746</v>
      </c>
      <c r="S180" s="418" t="n">
        <v>26.9819463955861</v>
      </c>
    </row>
    <row r="181">
      <c r="A181" s="418" t="s">
        <v>104</v>
      </c>
      <c r="B181" s="418" t="s">
        <v>105</v>
      </c>
      <c r="C181" s="418" t="s">
        <v>16</v>
      </c>
      <c r="D181" s="418" t="n">
        <v>164.6705958</v>
      </c>
      <c r="E181" s="418" t="n">
        <v>45.6756685324139</v>
      </c>
      <c r="F181" s="418" t="n">
        <v>76.3133616532351</v>
      </c>
      <c r="G181" s="418" t="n">
        <v>14.0287236224744</v>
      </c>
      <c r="H181" s="418" t="n">
        <v>19.4226331</v>
      </c>
      <c r="I181" s="418" t="n">
        <v>58.9680755731519</v>
      </c>
      <c r="J181" s="418" t="n">
        <v>9.00103881216658</v>
      </c>
      <c r="K181" s="418" t="n">
        <v>62.4299881576072</v>
      </c>
      <c r="L181" s="418" t="n">
        <v>31.6888992</v>
      </c>
      <c r="M181" s="418" t="n">
        <v>72.641598309469</v>
      </c>
      <c r="N181" s="418" t="n">
        <v>14.6855995345983</v>
      </c>
      <c r="O181" s="418" t="n">
        <v>66.1121700479754</v>
      </c>
      <c r="P181" s="418"/>
      <c r="Q181" s="418"/>
      <c r="R181" s="418"/>
      <c r="S181" s="418"/>
    </row>
    <row r="182">
      <c r="A182" s="418" t="s">
        <v>104</v>
      </c>
      <c r="B182" s="418" t="s">
        <v>105</v>
      </c>
      <c r="C182" s="418" t="s">
        <v>17</v>
      </c>
      <c r="D182" s="418" t="n">
        <v>515.3348305</v>
      </c>
      <c r="E182" s="418" t="n">
        <v>23.1452580435807</v>
      </c>
      <c r="F182" s="418" t="n">
        <v>39.4682035811917</v>
      </c>
      <c r="G182" s="418" t="n">
        <v>17.4562768086889</v>
      </c>
      <c r="H182" s="418" t="n">
        <v>486.1196308</v>
      </c>
      <c r="I182" s="418" t="n">
        <v>19.1738683431912</v>
      </c>
      <c r="J182" s="418" t="n">
        <v>37.2306846300546</v>
      </c>
      <c r="K182" s="418" t="n">
        <v>15.3280236139062</v>
      </c>
      <c r="L182" s="418" t="n">
        <v>270.5810125</v>
      </c>
      <c r="M182" s="418" t="n">
        <v>23.4774147630841</v>
      </c>
      <c r="N182" s="418" t="n">
        <v>20.7231218510758</v>
      </c>
      <c r="O182" s="418" t="n">
        <v>23.7670988712635</v>
      </c>
      <c r="P182" s="418" t="n">
        <v>33.6607164</v>
      </c>
      <c r="Q182" s="418" t="n">
        <v>70.3848369215312</v>
      </c>
      <c r="R182" s="418" t="n">
        <v>2.57798993767792</v>
      </c>
      <c r="S182" s="418" t="n">
        <v>69.849742888766</v>
      </c>
    </row>
    <row r="183">
      <c r="A183" s="418" t="s">
        <v>106</v>
      </c>
      <c r="B183" s="418" t="s">
        <v>107</v>
      </c>
      <c r="C183" s="418" t="s">
        <v>16</v>
      </c>
      <c r="D183" s="418" t="n">
        <v>23.2371463</v>
      </c>
      <c r="E183" s="418" t="n">
        <v>100</v>
      </c>
      <c r="F183" s="418" t="n">
        <v>3.47481702354124</v>
      </c>
      <c r="G183" s="418" t="n">
        <v>100.456714849055</v>
      </c>
      <c r="H183" s="418" t="n">
        <v>189.9410498</v>
      </c>
      <c r="I183" s="418" t="n">
        <v>52.4561225348496</v>
      </c>
      <c r="J183" s="418" t="n">
        <v>28.4032464569169</v>
      </c>
      <c r="K183" s="418" t="n">
        <v>42.0209729576317</v>
      </c>
      <c r="L183" s="418" t="n">
        <v>327.4365112</v>
      </c>
      <c r="M183" s="418" t="n">
        <v>31.0754326859213</v>
      </c>
      <c r="N183" s="418" t="n">
        <v>48.9639282103548</v>
      </c>
      <c r="O183" s="418" t="n">
        <v>23.121373757735</v>
      </c>
      <c r="P183" s="418" t="n">
        <v>128.1153623</v>
      </c>
      <c r="Q183" s="418" t="n">
        <v>45.4835384299546</v>
      </c>
      <c r="R183" s="418" t="n">
        <v>19.158008309187</v>
      </c>
      <c r="S183" s="418" t="n">
        <v>42.4785147004914</v>
      </c>
    </row>
    <row r="184">
      <c r="A184" s="418" t="s">
        <v>106</v>
      </c>
      <c r="B184" s="418" t="s">
        <v>107</v>
      </c>
      <c r="C184" s="418" t="s">
        <v>17</v>
      </c>
      <c r="D184" s="418" t="n">
        <v>122.2005308</v>
      </c>
      <c r="E184" s="418" t="n">
        <v>46.6819046343527</v>
      </c>
      <c r="F184" s="418" t="n">
        <v>2.16433865037123</v>
      </c>
      <c r="G184" s="418" t="n">
        <v>45.434103198731</v>
      </c>
      <c r="H184" s="418" t="n">
        <v>1258.8174768</v>
      </c>
      <c r="I184" s="418" t="n">
        <v>16.1477634984895</v>
      </c>
      <c r="J184" s="418" t="n">
        <v>22.2953803961793</v>
      </c>
      <c r="K184" s="418" t="n">
        <v>15.3982813324479</v>
      </c>
      <c r="L184" s="418" t="n">
        <v>3199.5458865</v>
      </c>
      <c r="M184" s="418" t="n">
        <v>9.39718659204774</v>
      </c>
      <c r="N184" s="418" t="n">
        <v>56.6683367122349</v>
      </c>
      <c r="O184" s="418" t="n">
        <v>7.43622967602768</v>
      </c>
      <c r="P184" s="418" t="n">
        <v>1065.5271545</v>
      </c>
      <c r="Q184" s="418" t="n">
        <v>19.7009444740617</v>
      </c>
      <c r="R184" s="418" t="n">
        <v>18.8719442412146</v>
      </c>
      <c r="S184" s="418" t="n">
        <v>18.4045244028002</v>
      </c>
    </row>
    <row r="185">
      <c r="A185" s="418" t="s">
        <v>108</v>
      </c>
      <c r="B185" s="418" t="s">
        <v>109</v>
      </c>
      <c r="C185" s="418" t="s">
        <v>16</v>
      </c>
      <c r="D185" s="418" t="n">
        <v>64.8164621</v>
      </c>
      <c r="E185" s="418" t="n">
        <v>69.7457629412044</v>
      </c>
      <c r="F185" s="418" t="n">
        <v>3.62596977860768</v>
      </c>
      <c r="G185" s="418" t="n">
        <v>69.4855775355188</v>
      </c>
      <c r="H185" s="418" t="n">
        <v>193.579498</v>
      </c>
      <c r="I185" s="418" t="n">
        <v>47.6564447548027</v>
      </c>
      <c r="J185" s="418" t="n">
        <v>10.8292459471657</v>
      </c>
      <c r="K185" s="418" t="n">
        <v>44.3584476983362</v>
      </c>
      <c r="L185" s="418" t="n">
        <v>681.3638871</v>
      </c>
      <c r="M185" s="418" t="n">
        <v>25.0304757119631</v>
      </c>
      <c r="N185" s="418" t="n">
        <v>38.1169348466993</v>
      </c>
      <c r="O185" s="418" t="n">
        <v>20.4170848815464</v>
      </c>
      <c r="P185" s="418" t="n">
        <v>847.8022688</v>
      </c>
      <c r="Q185" s="418" t="n">
        <v>23.8287254338523</v>
      </c>
      <c r="R185" s="418" t="n">
        <v>47.4278494275272</v>
      </c>
      <c r="S185" s="418" t="n">
        <v>16.2283814838762</v>
      </c>
    </row>
    <row r="186">
      <c r="A186" s="418" t="s">
        <v>108</v>
      </c>
      <c r="B186" s="418" t="s">
        <v>109</v>
      </c>
      <c r="C186" s="418" t="s">
        <v>17</v>
      </c>
      <c r="D186" s="418" t="n">
        <v>628.0924649</v>
      </c>
      <c r="E186" s="418" t="n">
        <v>26.2054931331546</v>
      </c>
      <c r="F186" s="418" t="n">
        <v>5.12993490793435</v>
      </c>
      <c r="G186" s="418" t="n">
        <v>26.1385083062496</v>
      </c>
      <c r="H186" s="418" t="n">
        <v>2312.854684</v>
      </c>
      <c r="I186" s="418" t="n">
        <v>14.2843180069209</v>
      </c>
      <c r="J186" s="418" t="n">
        <v>18.8902027065714</v>
      </c>
      <c r="K186" s="418" t="n">
        <v>12.9463341005614</v>
      </c>
      <c r="L186" s="418" t="n">
        <v>5962.6931334</v>
      </c>
      <c r="M186" s="418" t="n">
        <v>8.64383730061434</v>
      </c>
      <c r="N186" s="418" t="n">
        <v>48.7001983938768</v>
      </c>
      <c r="O186" s="418" t="n">
        <v>7.39761022373707</v>
      </c>
      <c r="P186" s="418" t="n">
        <v>3340.032906</v>
      </c>
      <c r="Q186" s="418" t="n">
        <v>14.0512364240026</v>
      </c>
      <c r="R186" s="418" t="n">
        <v>27.2796639916175</v>
      </c>
      <c r="S186" s="418" t="n">
        <v>11.768986660625</v>
      </c>
    </row>
    <row r="187">
      <c r="A187" t="s">
        <v>20</v>
      </c>
    </row>
    <row r="188">
      <c r="A188" t="s">
        <v>21</v>
      </c>
    </row>
    <row r="189">
      <c r="A189" t="s">
        <v>22</v>
      </c>
    </row>
    <row r="190">
      <c r="A190" t="s">
        <v>23</v>
      </c>
    </row>
    <row r="191">
      <c r="A191" t="s">
        <v>24</v>
      </c>
    </row>
    <row r="194">
      <c r="L194" s="7" t="str">
        <f>=HYPERLINK("#'Indice'!A1", "Ir al índice")</f>
      </c>
    </row>
    <row r="195">
      <c r="A195" s="4" t="s">
        <v>1025</v>
      </c>
    </row>
    <row r="196">
      <c r="A196" s="5" t="s">
        <v>26</v>
      </c>
      <c r="B196" s="5" t="s">
        <v>114</v>
      </c>
      <c r="C196" s="5" t="s">
        <v>11</v>
      </c>
      <c r="D196" s="5" t="s">
        <v>994</v>
      </c>
      <c r="E196" s="5" t="s">
        <v>995</v>
      </c>
      <c r="F196" s="5" t="s">
        <v>996</v>
      </c>
      <c r="G196" s="5" t="s">
        <v>997</v>
      </c>
      <c r="H196" s="5" t="s">
        <v>998</v>
      </c>
      <c r="I196" s="5" t="s">
        <v>999</v>
      </c>
      <c r="J196" s="5" t="s">
        <v>1000</v>
      </c>
      <c r="K196" s="5" t="s">
        <v>1001</v>
      </c>
      <c r="L196" s="5" t="s">
        <v>1002</v>
      </c>
      <c r="M196" s="5" t="s">
        <v>1003</v>
      </c>
      <c r="N196" s="5" t="s">
        <v>1004</v>
      </c>
      <c r="O196" s="5" t="s">
        <v>1005</v>
      </c>
      <c r="P196" s="5" t="s">
        <v>1006</v>
      </c>
      <c r="Q196" s="5" t="s">
        <v>1007</v>
      </c>
      <c r="R196" s="5" t="s">
        <v>1008</v>
      </c>
      <c r="S196" s="5" t="s">
        <v>1009</v>
      </c>
    </row>
    <row r="197">
      <c r="A197" s="419" t="s">
        <v>88</v>
      </c>
      <c r="B197" s="419" t="s">
        <v>115</v>
      </c>
      <c r="C197" s="419" t="s">
        <v>16</v>
      </c>
      <c r="D197" s="419" t="n">
        <v>48.9763153</v>
      </c>
      <c r="E197" s="419" t="n">
        <v>100</v>
      </c>
      <c r="F197" s="419" t="n">
        <v>24.0224518051425</v>
      </c>
      <c r="G197" s="419" t="n">
        <v>88.5758475268433</v>
      </c>
      <c r="H197" s="419" t="n">
        <v>54.5078154</v>
      </c>
      <c r="I197" s="419" t="n">
        <v>100</v>
      </c>
      <c r="J197" s="419" t="n">
        <v>26.735603943037</v>
      </c>
      <c r="K197" s="419" t="n">
        <v>85.3990727461245</v>
      </c>
      <c r="L197" s="419" t="n">
        <v>52.8023412</v>
      </c>
      <c r="M197" s="419" t="n">
        <v>100</v>
      </c>
      <c r="N197" s="419" t="n">
        <v>25.8990838511628</v>
      </c>
      <c r="O197" s="419" t="n">
        <v>86.3909941303791</v>
      </c>
      <c r="P197" s="419" t="n">
        <v>47.590783</v>
      </c>
      <c r="Q197" s="419" t="n">
        <v>99.9999999999997</v>
      </c>
      <c r="R197" s="419" t="n">
        <v>23.3428604006577</v>
      </c>
      <c r="S197" s="419" t="n">
        <v>89.353881008031</v>
      </c>
    </row>
    <row r="198">
      <c r="A198" s="419" t="s">
        <v>88</v>
      </c>
      <c r="B198" s="419" t="s">
        <v>115</v>
      </c>
      <c r="C198" s="419" t="s">
        <v>17</v>
      </c>
      <c r="D198" s="419" t="n">
        <v>225.5466531</v>
      </c>
      <c r="E198" s="419" t="n">
        <v>50.247311804275</v>
      </c>
      <c r="F198" s="419" t="n">
        <v>4.33426411662118</v>
      </c>
      <c r="G198" s="419" t="n">
        <v>51.0770721570453</v>
      </c>
      <c r="H198" s="419" t="n">
        <v>809.9079997</v>
      </c>
      <c r="I198" s="419" t="n">
        <v>23.309491121062</v>
      </c>
      <c r="J198" s="419" t="n">
        <v>15.5637653346502</v>
      </c>
      <c r="K198" s="419" t="n">
        <v>20.8328294861461</v>
      </c>
      <c r="L198" s="419" t="n">
        <v>2784.420521</v>
      </c>
      <c r="M198" s="419" t="n">
        <v>13.0882764095341</v>
      </c>
      <c r="N198" s="419" t="n">
        <v>53.5073954052566</v>
      </c>
      <c r="O198" s="419" t="n">
        <v>9.74016608789822</v>
      </c>
      <c r="P198" s="419" t="n">
        <v>1383.9298328</v>
      </c>
      <c r="Q198" s="419" t="n">
        <v>19.1095622659691</v>
      </c>
      <c r="R198" s="419" t="n">
        <v>26.5945751434721</v>
      </c>
      <c r="S198" s="419" t="n">
        <v>17.6007687797642</v>
      </c>
    </row>
    <row r="199">
      <c r="A199" s="419" t="s">
        <v>92</v>
      </c>
      <c r="B199" s="419" t="s">
        <v>116</v>
      </c>
      <c r="C199" s="419" t="s">
        <v>16</v>
      </c>
      <c r="D199" s="419" t="n">
        <v>42.2617767</v>
      </c>
      <c r="E199" s="419" t="n">
        <v>72.5406506265198</v>
      </c>
      <c r="F199" s="419" t="n">
        <v>13.2960284419804</v>
      </c>
      <c r="G199" s="419" t="n">
        <v>63.6151135608849</v>
      </c>
      <c r="H199" s="419" t="n">
        <v>71.9252688</v>
      </c>
      <c r="I199" s="419" t="n">
        <v>56.8727611523894</v>
      </c>
      <c r="J199" s="419" t="n">
        <v>22.6284954002392</v>
      </c>
      <c r="K199" s="419" t="n">
        <v>43.6304388714246</v>
      </c>
      <c r="L199" s="419" t="n">
        <v>172.8367841</v>
      </c>
      <c r="M199" s="419" t="n">
        <v>39.1821643140332</v>
      </c>
      <c r="N199" s="419" t="n">
        <v>54.3763887052582</v>
      </c>
      <c r="O199" s="419" t="n">
        <v>27.9957365610918</v>
      </c>
      <c r="P199" s="419" t="n">
        <v>30.828805</v>
      </c>
      <c r="Q199" s="419" t="n">
        <v>100</v>
      </c>
      <c r="R199" s="419" t="n">
        <v>9.69908745252225</v>
      </c>
      <c r="S199" s="419" t="n">
        <v>96.6572534816725</v>
      </c>
    </row>
    <row r="200">
      <c r="A200" s="419" t="s">
        <v>92</v>
      </c>
      <c r="B200" s="419" t="s">
        <v>116</v>
      </c>
      <c r="C200" s="419" t="s">
        <v>17</v>
      </c>
      <c r="D200" s="419" t="n">
        <v>189.0383648</v>
      </c>
      <c r="E200" s="419" t="n">
        <v>37.3127742846543</v>
      </c>
      <c r="F200" s="419" t="n">
        <v>8.19872318977097</v>
      </c>
      <c r="G200" s="419" t="n">
        <v>36.8971479467717</v>
      </c>
      <c r="H200" s="419" t="n">
        <v>515.671442</v>
      </c>
      <c r="I200" s="419" t="n">
        <v>21.790541374125</v>
      </c>
      <c r="J200" s="419" t="n">
        <v>22.3650231755921</v>
      </c>
      <c r="K200" s="419" t="n">
        <v>21.2384899841758</v>
      </c>
      <c r="L200" s="419" t="n">
        <v>1120.6013726</v>
      </c>
      <c r="M200" s="419" t="n">
        <v>16.8827006691776</v>
      </c>
      <c r="N200" s="419" t="n">
        <v>48.6012480574779</v>
      </c>
      <c r="O200" s="419" t="n">
        <v>13.0587071517556</v>
      </c>
      <c r="P200" s="419" t="n">
        <v>480.3937508</v>
      </c>
      <c r="Q200" s="419" t="n">
        <v>27.9188134993573</v>
      </c>
      <c r="R200" s="419" t="n">
        <v>20.835005577159</v>
      </c>
      <c r="S200" s="419" t="n">
        <v>24.9212067749804</v>
      </c>
    </row>
    <row r="201">
      <c r="A201" s="419" t="s">
        <v>94</v>
      </c>
      <c r="B201" s="419" t="s">
        <v>117</v>
      </c>
      <c r="C201" s="419" t="s">
        <v>16</v>
      </c>
      <c r="D201" s="419" t="n">
        <v>22.3917586</v>
      </c>
      <c r="E201" s="419" t="n">
        <v>99.9999999999999</v>
      </c>
      <c r="F201" s="419" t="n">
        <v>13.2032179287198</v>
      </c>
      <c r="G201" s="419" t="n">
        <v>96.4709004179518</v>
      </c>
      <c r="H201" s="419"/>
      <c r="I201" s="419"/>
      <c r="J201" s="419"/>
      <c r="K201" s="419"/>
      <c r="L201" s="419" t="n">
        <v>98.3952823</v>
      </c>
      <c r="M201" s="419" t="n">
        <v>48.813082259965</v>
      </c>
      <c r="N201" s="419" t="n">
        <v>58.0184155506573</v>
      </c>
      <c r="O201" s="419" t="n">
        <v>27.9477733133078</v>
      </c>
      <c r="P201" s="419" t="n">
        <v>48.8061501</v>
      </c>
      <c r="Q201" s="419" t="n">
        <v>70.2715340744848</v>
      </c>
      <c r="R201" s="419" t="n">
        <v>28.7783665206229</v>
      </c>
      <c r="S201" s="419" t="n">
        <v>52.0343250211956</v>
      </c>
    </row>
    <row r="202">
      <c r="A202" s="419" t="s">
        <v>94</v>
      </c>
      <c r="B202" s="419" t="s">
        <v>117</v>
      </c>
      <c r="C202" s="419" t="s">
        <v>17</v>
      </c>
      <c r="D202" s="419" t="n">
        <v>100.8408855</v>
      </c>
      <c r="E202" s="419" t="n">
        <v>49.4336565778291</v>
      </c>
      <c r="F202" s="419" t="n">
        <v>3.24135487752966</v>
      </c>
      <c r="G202" s="419" t="n">
        <v>50.2654271597492</v>
      </c>
      <c r="H202" s="419" t="n">
        <v>998.4740468</v>
      </c>
      <c r="I202" s="419" t="n">
        <v>17.2458699442253</v>
      </c>
      <c r="J202" s="419" t="n">
        <v>32.0942116447595</v>
      </c>
      <c r="K202" s="419" t="n">
        <v>15.0476469298345</v>
      </c>
      <c r="L202" s="419" t="n">
        <v>1694.5606367</v>
      </c>
      <c r="M202" s="419" t="n">
        <v>13.8136395336065</v>
      </c>
      <c r="N202" s="419" t="n">
        <v>54.4687044129269</v>
      </c>
      <c r="O202" s="419" t="n">
        <v>9.50891599880119</v>
      </c>
      <c r="P202" s="419" t="n">
        <v>317.1964768</v>
      </c>
      <c r="Q202" s="419" t="n">
        <v>27.0571011187103</v>
      </c>
      <c r="R202" s="419" t="n">
        <v>10.195729064784</v>
      </c>
      <c r="S202" s="419" t="n">
        <v>26.6044537647487</v>
      </c>
    </row>
    <row r="203">
      <c r="A203" s="419" t="s">
        <v>96</v>
      </c>
      <c r="B203" s="419" t="s">
        <v>118</v>
      </c>
      <c r="C203" s="419" t="s">
        <v>16</v>
      </c>
      <c r="D203" s="419" t="n">
        <v>62.7841846</v>
      </c>
      <c r="E203" s="419" t="n">
        <v>99.9999999999999</v>
      </c>
      <c r="F203" s="419" t="n">
        <v>12.0739382968701</v>
      </c>
      <c r="G203" s="419" t="n">
        <v>98.4271260833632</v>
      </c>
      <c r="H203" s="419"/>
      <c r="I203" s="419"/>
      <c r="J203" s="419"/>
      <c r="K203" s="419"/>
      <c r="L203" s="419" t="n">
        <v>388.4438439</v>
      </c>
      <c r="M203" s="419" t="n">
        <v>46.8069369214838</v>
      </c>
      <c r="N203" s="419" t="n">
        <v>74.7010896602081</v>
      </c>
      <c r="O203" s="419" t="n">
        <v>18.846739385689</v>
      </c>
      <c r="P203" s="419" t="n">
        <v>68.769532</v>
      </c>
      <c r="Q203" s="419" t="n">
        <v>99.9999999999997</v>
      </c>
      <c r="R203" s="419" t="n">
        <v>13.2249720429217</v>
      </c>
      <c r="S203" s="419" t="n">
        <v>82.2747490870051</v>
      </c>
    </row>
    <row r="204">
      <c r="A204" s="419" t="s">
        <v>96</v>
      </c>
      <c r="B204" s="419" t="s">
        <v>118</v>
      </c>
      <c r="C204" s="419" t="s">
        <v>17</v>
      </c>
      <c r="D204" s="419" t="n">
        <v>638.1907284</v>
      </c>
      <c r="E204" s="419" t="n">
        <v>30.4810797514802</v>
      </c>
      <c r="F204" s="419" t="n">
        <v>8.63593556084761</v>
      </c>
      <c r="G204" s="419" t="n">
        <v>30.68384628228</v>
      </c>
      <c r="H204" s="419" t="n">
        <v>1393.7229697</v>
      </c>
      <c r="I204" s="419" t="n">
        <v>23.3036901481169</v>
      </c>
      <c r="J204" s="419" t="n">
        <v>18.85972518933</v>
      </c>
      <c r="K204" s="419" t="n">
        <v>21.9945115497542</v>
      </c>
      <c r="L204" s="419" t="n">
        <v>4383.9299738</v>
      </c>
      <c r="M204" s="419" t="n">
        <v>13.2807987670758</v>
      </c>
      <c r="N204" s="419" t="n">
        <v>59.3229187956425</v>
      </c>
      <c r="O204" s="419" t="n">
        <v>8.56613422316978</v>
      </c>
      <c r="P204" s="419" t="n">
        <v>974.0994779</v>
      </c>
      <c r="Q204" s="419" t="n">
        <v>26.7523747526268</v>
      </c>
      <c r="R204" s="419" t="n">
        <v>13.1814204541799</v>
      </c>
      <c r="S204" s="419" t="n">
        <v>23.9596275809008</v>
      </c>
    </row>
    <row r="205">
      <c r="A205" s="419" t="s">
        <v>98</v>
      </c>
      <c r="B205" s="419" t="s">
        <v>119</v>
      </c>
      <c r="C205" s="419" t="s">
        <v>16</v>
      </c>
      <c r="D205" s="419" t="n">
        <v>176.9849693</v>
      </c>
      <c r="E205" s="419" t="n">
        <v>57.5026942591703</v>
      </c>
      <c r="F205" s="419" t="n">
        <v>50.7115195329253</v>
      </c>
      <c r="G205" s="419" t="n">
        <v>35.0203983961524</v>
      </c>
      <c r="H205" s="419" t="n">
        <v>68.5531212</v>
      </c>
      <c r="I205" s="419" t="n">
        <v>60.5435881449272</v>
      </c>
      <c r="J205" s="419" t="n">
        <v>19.6425321230756</v>
      </c>
      <c r="K205" s="419" t="n">
        <v>59.9549883012986</v>
      </c>
      <c r="L205" s="419" t="n">
        <v>103.4653922</v>
      </c>
      <c r="M205" s="419" t="n">
        <v>50.5846886693603</v>
      </c>
      <c r="N205" s="419" t="n">
        <v>29.6459483439992</v>
      </c>
      <c r="O205" s="419" t="n">
        <v>48.7846533135794</v>
      </c>
      <c r="P205" s="419"/>
      <c r="Q205" s="419"/>
      <c r="R205" s="419"/>
      <c r="S205" s="419"/>
    </row>
    <row r="206">
      <c r="A206" s="419" t="s">
        <v>98</v>
      </c>
      <c r="B206" s="419" t="s">
        <v>119</v>
      </c>
      <c r="C206" s="419" t="s">
        <v>17</v>
      </c>
      <c r="D206" s="419" t="n">
        <v>468.1510962</v>
      </c>
      <c r="E206" s="419" t="n">
        <v>27.7402289473405</v>
      </c>
      <c r="F206" s="419" t="n">
        <v>17.6742880336776</v>
      </c>
      <c r="G206" s="419" t="n">
        <v>24.2685738524548</v>
      </c>
      <c r="H206" s="419" t="n">
        <v>567.397069</v>
      </c>
      <c r="I206" s="419" t="n">
        <v>22.4032951135191</v>
      </c>
      <c r="J206" s="419" t="n">
        <v>21.4211593401593</v>
      </c>
      <c r="K206" s="419" t="n">
        <v>20.2521342830316</v>
      </c>
      <c r="L206" s="419" t="n">
        <v>1390.0396875</v>
      </c>
      <c r="M206" s="419" t="n">
        <v>15.2999838545116</v>
      </c>
      <c r="N206" s="419" t="n">
        <v>52.4787018860732</v>
      </c>
      <c r="O206" s="419" t="n">
        <v>9.85348717188549</v>
      </c>
      <c r="P206" s="419" t="n">
        <v>223.1813385</v>
      </c>
      <c r="Q206" s="419" t="n">
        <v>31.4988393888782</v>
      </c>
      <c r="R206" s="419" t="n">
        <v>8.42585074008996</v>
      </c>
      <c r="S206" s="419" t="n">
        <v>33.8104335853237</v>
      </c>
    </row>
    <row r="207">
      <c r="A207" s="419" t="s">
        <v>106</v>
      </c>
      <c r="B207" s="419" t="s">
        <v>120</v>
      </c>
      <c r="C207" s="419" t="s">
        <v>16</v>
      </c>
      <c r="D207" s="419"/>
      <c r="E207" s="419"/>
      <c r="F207" s="419"/>
      <c r="G207" s="419"/>
      <c r="H207" s="419" t="n">
        <v>33.4006677</v>
      </c>
      <c r="I207" s="419" t="n">
        <v>100</v>
      </c>
      <c r="J207" s="419" t="n">
        <v>18.6789632118329</v>
      </c>
      <c r="K207" s="419" t="n">
        <v>92.0310103200958</v>
      </c>
      <c r="L207" s="419" t="n">
        <v>115.7023418</v>
      </c>
      <c r="M207" s="419" t="n">
        <v>57.0639484109743</v>
      </c>
      <c r="N207" s="419" t="n">
        <v>64.7052868947621</v>
      </c>
      <c r="O207" s="419" t="n">
        <v>32.6697001056148</v>
      </c>
      <c r="P207" s="419" t="n">
        <v>29.7113461</v>
      </c>
      <c r="Q207" s="419" t="n">
        <v>100</v>
      </c>
      <c r="R207" s="419" t="n">
        <v>16.6157498934051</v>
      </c>
      <c r="S207" s="419" t="n">
        <v>94.2891327611216</v>
      </c>
    </row>
    <row r="208">
      <c r="A208" s="419" t="s">
        <v>106</v>
      </c>
      <c r="B208" s="419" t="s">
        <v>120</v>
      </c>
      <c r="C208" s="419" t="s">
        <v>17</v>
      </c>
      <c r="D208" s="419" t="n">
        <v>123.3910416</v>
      </c>
      <c r="E208" s="419" t="n">
        <v>71.2295608986327</v>
      </c>
      <c r="F208" s="419" t="n">
        <v>3.45839164176728</v>
      </c>
      <c r="G208" s="419" t="n">
        <v>70.7506906855507</v>
      </c>
      <c r="H208" s="419" t="n">
        <v>412.3374009</v>
      </c>
      <c r="I208" s="419" t="n">
        <v>29.0106813376118</v>
      </c>
      <c r="J208" s="419" t="n">
        <v>11.5569509939253</v>
      </c>
      <c r="K208" s="419" t="n">
        <v>28.6533671518992</v>
      </c>
      <c r="L208" s="419" t="n">
        <v>2101.6464124</v>
      </c>
      <c r="M208" s="419" t="n">
        <v>12.5251052684262</v>
      </c>
      <c r="N208" s="419" t="n">
        <v>58.9047332152057</v>
      </c>
      <c r="O208" s="419" t="n">
        <v>10.6507350059296</v>
      </c>
      <c r="P208" s="419" t="n">
        <v>930.4987228</v>
      </c>
      <c r="Q208" s="419" t="n">
        <v>23.0744049671863</v>
      </c>
      <c r="R208" s="419" t="n">
        <v>26.0799241491017</v>
      </c>
      <c r="S208" s="419" t="n">
        <v>20.6539232753949</v>
      </c>
    </row>
    <row r="209">
      <c r="A209" s="419" t="s">
        <v>108</v>
      </c>
      <c r="B209" s="419" t="s">
        <v>121</v>
      </c>
      <c r="C209" s="419" t="s">
        <v>16</v>
      </c>
      <c r="D209" s="419" t="n">
        <v>33.7466201</v>
      </c>
      <c r="E209" s="419" t="n">
        <v>99.9999999999998</v>
      </c>
      <c r="F209" s="419" t="n">
        <v>12.9965056536898</v>
      </c>
      <c r="G209" s="419" t="n">
        <v>101.764688728354</v>
      </c>
      <c r="H209" s="419" t="n">
        <v>40.1260717</v>
      </c>
      <c r="I209" s="419" t="n">
        <v>100</v>
      </c>
      <c r="J209" s="419" t="n">
        <v>15.4533614377995</v>
      </c>
      <c r="K209" s="419" t="n">
        <v>81.8193587249753</v>
      </c>
      <c r="L209" s="419" t="n">
        <v>123.4496725</v>
      </c>
      <c r="M209" s="419" t="n">
        <v>74.2611229464157</v>
      </c>
      <c r="N209" s="419" t="n">
        <v>47.5429646535891</v>
      </c>
      <c r="O209" s="419" t="n">
        <v>45.2315598948403</v>
      </c>
      <c r="P209" s="419" t="n">
        <v>62.3368164</v>
      </c>
      <c r="Q209" s="419" t="n">
        <v>100</v>
      </c>
      <c r="R209" s="419" t="n">
        <v>24.0071682549216</v>
      </c>
      <c r="S209" s="419" t="n">
        <v>90.0276794852821</v>
      </c>
    </row>
    <row r="210">
      <c r="A210" s="419" t="s">
        <v>108</v>
      </c>
      <c r="B210" s="419" t="s">
        <v>121</v>
      </c>
      <c r="C210" s="419" t="s">
        <v>17</v>
      </c>
      <c r="D210" s="419" t="n">
        <v>171.606673</v>
      </c>
      <c r="E210" s="419" t="n">
        <v>48.3400198988607</v>
      </c>
      <c r="F210" s="419" t="n">
        <v>5.55949399719769</v>
      </c>
      <c r="G210" s="419" t="n">
        <v>44.5535212089676</v>
      </c>
      <c r="H210" s="419" t="n">
        <v>782.9414142</v>
      </c>
      <c r="I210" s="419" t="n">
        <v>20.5632331124988</v>
      </c>
      <c r="J210" s="419" t="n">
        <v>25.3647367920382</v>
      </c>
      <c r="K210" s="419" t="n">
        <v>22.8102808660619</v>
      </c>
      <c r="L210" s="419" t="n">
        <v>1783.8905128</v>
      </c>
      <c r="M210" s="419" t="n">
        <v>17.0088171303182</v>
      </c>
      <c r="N210" s="419" t="n">
        <v>57.7922083342849</v>
      </c>
      <c r="O210" s="419" t="n">
        <v>11.2754703817447</v>
      </c>
      <c r="P210" s="419" t="n">
        <v>348.2932696</v>
      </c>
      <c r="Q210" s="419" t="n">
        <v>34.3589356027127</v>
      </c>
      <c r="R210" s="419" t="n">
        <v>11.2835608764792</v>
      </c>
      <c r="S210" s="419" t="n">
        <v>34.2505562378693</v>
      </c>
    </row>
    <row r="211">
      <c r="A211" s="419" t="s">
        <v>110</v>
      </c>
      <c r="B211" s="419" t="s">
        <v>122</v>
      </c>
      <c r="C211" s="419" t="s">
        <v>16</v>
      </c>
      <c r="D211" s="419" t="n">
        <v>12.5932886</v>
      </c>
      <c r="E211" s="419" t="n">
        <v>100</v>
      </c>
      <c r="F211" s="419" t="n">
        <v>9.40439567077518</v>
      </c>
      <c r="G211" s="419" t="n">
        <v>90.3833913064939</v>
      </c>
      <c r="H211" s="419"/>
      <c r="I211" s="419"/>
      <c r="J211" s="419"/>
      <c r="K211" s="419"/>
      <c r="L211" s="419" t="n">
        <v>83.5774486</v>
      </c>
      <c r="M211" s="419" t="n">
        <v>52.7654633899755</v>
      </c>
      <c r="N211" s="419" t="n">
        <v>62.4138317443368</v>
      </c>
      <c r="O211" s="419" t="n">
        <v>28.3485607790425</v>
      </c>
      <c r="P211" s="419" t="n">
        <v>37.7377992</v>
      </c>
      <c r="Q211" s="419" t="n">
        <v>70.1911453259037</v>
      </c>
      <c r="R211" s="419" t="n">
        <v>28.181772584888</v>
      </c>
      <c r="S211" s="419" t="n">
        <v>63.6319288616997</v>
      </c>
    </row>
    <row r="212">
      <c r="A212" s="419" t="s">
        <v>110</v>
      </c>
      <c r="B212" s="419" t="s">
        <v>122</v>
      </c>
      <c r="C212" s="419" t="s">
        <v>17</v>
      </c>
      <c r="D212" s="419" t="n">
        <v>92.9100999</v>
      </c>
      <c r="E212" s="419" t="n">
        <v>44.1268150850171</v>
      </c>
      <c r="F212" s="419" t="n">
        <v>4.97403352383368</v>
      </c>
      <c r="G212" s="419" t="n">
        <v>42.7167495319437</v>
      </c>
      <c r="H212" s="419" t="n">
        <v>431.8545526</v>
      </c>
      <c r="I212" s="419" t="n">
        <v>17.6449656801035</v>
      </c>
      <c r="J212" s="419" t="n">
        <v>23.1197579634999</v>
      </c>
      <c r="K212" s="419" t="n">
        <v>18.0055346537352</v>
      </c>
      <c r="L212" s="419" t="n">
        <v>1167.6445459</v>
      </c>
      <c r="M212" s="419" t="n">
        <v>12.4428823095654</v>
      </c>
      <c r="N212" s="419" t="n">
        <v>62.510998497249</v>
      </c>
      <c r="O212" s="419" t="n">
        <v>7.75559237508843</v>
      </c>
      <c r="P212" s="419" t="n">
        <v>175.4933691</v>
      </c>
      <c r="Q212" s="419" t="n">
        <v>33.461242583488</v>
      </c>
      <c r="R212" s="419" t="n">
        <v>9.39521001541747</v>
      </c>
      <c r="S212" s="419" t="n">
        <v>33.7070448807253</v>
      </c>
    </row>
    <row r="213">
      <c r="A213" s="419" t="s">
        <v>123</v>
      </c>
      <c r="B213" s="419" t="s">
        <v>124</v>
      </c>
      <c r="C213" s="419" t="s">
        <v>16</v>
      </c>
      <c r="D213" s="419" t="n">
        <v>45.7918886</v>
      </c>
      <c r="E213" s="419" t="n">
        <v>99.9999999999999</v>
      </c>
      <c r="F213" s="419" t="n">
        <v>36.3660427955143</v>
      </c>
      <c r="G213" s="419" t="n">
        <v>72.3280633200659</v>
      </c>
      <c r="H213" s="419" t="n">
        <v>38.2043883</v>
      </c>
      <c r="I213" s="419" t="n">
        <v>72.0806462870245</v>
      </c>
      <c r="J213" s="419" t="n">
        <v>30.3403607575654</v>
      </c>
      <c r="K213" s="419" t="n">
        <v>67.675761424634</v>
      </c>
      <c r="L213" s="419" t="n">
        <v>21.4108695</v>
      </c>
      <c r="M213" s="419" t="n">
        <v>100</v>
      </c>
      <c r="N213" s="419" t="n">
        <v>17.0036358038784</v>
      </c>
      <c r="O213" s="419" t="n">
        <v>95.9608868309004</v>
      </c>
      <c r="P213" s="419" t="n">
        <v>20.5122143</v>
      </c>
      <c r="Q213" s="419" t="n">
        <v>99.9999999999999</v>
      </c>
      <c r="R213" s="419" t="n">
        <v>16.2899606430419</v>
      </c>
      <c r="S213" s="419" t="n">
        <v>96.7216859712044</v>
      </c>
    </row>
    <row r="214">
      <c r="A214" s="419" t="s">
        <v>123</v>
      </c>
      <c r="B214" s="419" t="s">
        <v>124</v>
      </c>
      <c r="C214" s="419" t="s">
        <v>17</v>
      </c>
      <c r="D214" s="419" t="n">
        <v>17.4511438</v>
      </c>
      <c r="E214" s="419" t="n">
        <v>70.0293585278096</v>
      </c>
      <c r="F214" s="419" t="n">
        <v>1.64699951262703</v>
      </c>
      <c r="G214" s="419" t="n">
        <v>73.5196359707243</v>
      </c>
      <c r="H214" s="419" t="n">
        <v>273.4379793</v>
      </c>
      <c r="I214" s="419" t="n">
        <v>31.3533696571252</v>
      </c>
      <c r="J214" s="419" t="n">
        <v>25.8064585222671</v>
      </c>
      <c r="K214" s="419" t="n">
        <v>27.604926796764</v>
      </c>
      <c r="L214" s="419" t="n">
        <v>724.9226914</v>
      </c>
      <c r="M214" s="419" t="n">
        <v>18.1118685001266</v>
      </c>
      <c r="N214" s="419" t="n">
        <v>68.4165653043368</v>
      </c>
      <c r="O214" s="419" t="n">
        <v>10.1921443268478</v>
      </c>
      <c r="P214" s="419" t="n">
        <v>43.7600716</v>
      </c>
      <c r="Q214" s="419" t="n">
        <v>56.3355774088444</v>
      </c>
      <c r="R214" s="419" t="n">
        <v>4.12997666076901</v>
      </c>
      <c r="S214" s="419" t="n">
        <v>56.5028738543146</v>
      </c>
    </row>
    <row r="215">
      <c r="A215" s="419" t="s">
        <v>125</v>
      </c>
      <c r="B215" s="419" t="s">
        <v>126</v>
      </c>
      <c r="C215" s="419" t="s">
        <v>16</v>
      </c>
      <c r="D215" s="419" t="n">
        <v>28.158606</v>
      </c>
      <c r="E215" s="419" t="n">
        <v>99.9999999999999</v>
      </c>
      <c r="F215" s="419" t="n">
        <v>25.4602224972299</v>
      </c>
      <c r="G215" s="419" t="n">
        <v>86.9931218206776</v>
      </c>
      <c r="H215" s="419" t="n">
        <v>26.0315195</v>
      </c>
      <c r="I215" s="419" t="n">
        <v>100</v>
      </c>
      <c r="J215" s="419" t="n">
        <v>23.5369704882046</v>
      </c>
      <c r="K215" s="419" t="n">
        <v>89.2073351897275</v>
      </c>
      <c r="L215" s="419" t="n">
        <v>33.7563631</v>
      </c>
      <c r="M215" s="419" t="n">
        <v>100</v>
      </c>
      <c r="N215" s="419" t="n">
        <v>30.5215576091829</v>
      </c>
      <c r="O215" s="419" t="n">
        <v>80.8769142849425</v>
      </c>
      <c r="P215" s="419" t="n">
        <v>22.65194</v>
      </c>
      <c r="Q215" s="419" t="n">
        <v>99.9999999999999</v>
      </c>
      <c r="R215" s="419" t="n">
        <v>20.4812494053826</v>
      </c>
      <c r="S215" s="419" t="n">
        <v>92.6165400988506</v>
      </c>
    </row>
    <row r="216">
      <c r="A216" s="419" t="s">
        <v>125</v>
      </c>
      <c r="B216" s="419" t="s">
        <v>126</v>
      </c>
      <c r="C216" s="419" t="s">
        <v>17</v>
      </c>
      <c r="D216" s="419" t="n">
        <v>56.2300334</v>
      </c>
      <c r="E216" s="419" t="n">
        <v>71.949320797074</v>
      </c>
      <c r="F216" s="419" t="n">
        <v>1.626043773694</v>
      </c>
      <c r="G216" s="419" t="n">
        <v>72.7516162964268</v>
      </c>
      <c r="H216" s="419" t="n">
        <v>503.1077911</v>
      </c>
      <c r="I216" s="419" t="n">
        <v>20.9487235577252</v>
      </c>
      <c r="J216" s="419" t="n">
        <v>14.548724973994</v>
      </c>
      <c r="K216" s="419" t="n">
        <v>20.2604970769479</v>
      </c>
      <c r="L216" s="419" t="n">
        <v>2366.9559779</v>
      </c>
      <c r="M216" s="419" t="n">
        <v>11.5059140754104</v>
      </c>
      <c r="N216" s="419" t="n">
        <v>68.4469454800661</v>
      </c>
      <c r="O216" s="419" t="n">
        <v>6.03244081079981</v>
      </c>
      <c r="P216" s="419" t="n">
        <v>531.794738</v>
      </c>
      <c r="Q216" s="419" t="n">
        <v>20.5997638953643</v>
      </c>
      <c r="R216" s="419" t="n">
        <v>15.3782857722459</v>
      </c>
      <c r="S216" s="419" t="n">
        <v>21.3943965649889</v>
      </c>
    </row>
    <row r="217">
      <c r="A217" s="419" t="s">
        <v>127</v>
      </c>
      <c r="B217" s="419" t="s">
        <v>128</v>
      </c>
      <c r="C217" s="419" t="s">
        <v>16</v>
      </c>
      <c r="D217" s="419"/>
      <c r="E217" s="419"/>
      <c r="F217" s="419"/>
      <c r="G217" s="419"/>
      <c r="H217" s="419"/>
      <c r="I217" s="419"/>
      <c r="J217" s="419"/>
      <c r="K217" s="419"/>
      <c r="L217" s="419" t="n">
        <v>37.9609918</v>
      </c>
      <c r="M217" s="419" t="n">
        <v>99.9999999999998</v>
      </c>
      <c r="N217" s="419" t="n">
        <v>62.9694721143155</v>
      </c>
      <c r="O217" s="419" t="n">
        <v>52.8800046593127</v>
      </c>
      <c r="P217" s="419" t="n">
        <v>22.3237629</v>
      </c>
      <c r="Q217" s="419" t="n">
        <v>99.9999999999999</v>
      </c>
      <c r="R217" s="419" t="n">
        <v>37.0305278856845</v>
      </c>
      <c r="S217" s="419" t="n">
        <v>89.9211047997706</v>
      </c>
    </row>
    <row r="218">
      <c r="A218" s="419" t="s">
        <v>127</v>
      </c>
      <c r="B218" s="419" t="s">
        <v>128</v>
      </c>
      <c r="C218" s="419" t="s">
        <v>17</v>
      </c>
      <c r="D218" s="419" t="n">
        <v>143.3634057</v>
      </c>
      <c r="E218" s="419" t="n">
        <v>49.8764544591686</v>
      </c>
      <c r="F218" s="419" t="n">
        <v>4.16070762849043</v>
      </c>
      <c r="G218" s="419" t="n">
        <v>48.7832349879974</v>
      </c>
      <c r="H218" s="419" t="n">
        <v>598.906429</v>
      </c>
      <c r="I218" s="419" t="n">
        <v>20.5476655968786</v>
      </c>
      <c r="J218" s="419" t="n">
        <v>17.3815244952168</v>
      </c>
      <c r="K218" s="419" t="n">
        <v>20.8426580604133</v>
      </c>
      <c r="L218" s="419" t="n">
        <v>2139.3201563</v>
      </c>
      <c r="M218" s="419" t="n">
        <v>11.2762729086692</v>
      </c>
      <c r="N218" s="419" t="n">
        <v>62.0875714457218</v>
      </c>
      <c r="O218" s="419" t="n">
        <v>8.12722058190409</v>
      </c>
      <c r="P218" s="419" t="n">
        <v>564.0596076</v>
      </c>
      <c r="Q218" s="419" t="n">
        <v>28.2691219919001</v>
      </c>
      <c r="R218" s="419" t="n">
        <v>16.370196430571</v>
      </c>
      <c r="S218" s="419" t="n">
        <v>25.0114761026814</v>
      </c>
    </row>
    <row r="219">
      <c r="A219" s="419" t="s">
        <v>129</v>
      </c>
      <c r="B219" s="419" t="s">
        <v>130</v>
      </c>
      <c r="C219" s="419" t="s">
        <v>16</v>
      </c>
      <c r="D219" s="419"/>
      <c r="E219" s="419"/>
      <c r="F219" s="419"/>
      <c r="G219" s="419"/>
      <c r="H219" s="419" t="n">
        <v>21.4676197</v>
      </c>
      <c r="I219" s="419" t="n">
        <v>99.9999999999998</v>
      </c>
      <c r="J219" s="419" t="n">
        <v>31.560557276049</v>
      </c>
      <c r="K219" s="419" t="n">
        <v>79.9129025753872</v>
      </c>
      <c r="L219" s="419" t="n">
        <v>28.4289087</v>
      </c>
      <c r="M219" s="419" t="n">
        <v>70.6193307170092</v>
      </c>
      <c r="N219" s="419" t="n">
        <v>41.7946756026202</v>
      </c>
      <c r="O219" s="419" t="n">
        <v>59.0076717935712</v>
      </c>
      <c r="P219" s="419" t="n">
        <v>18.1238792</v>
      </c>
      <c r="Q219" s="419" t="n">
        <v>99.9999999999998</v>
      </c>
      <c r="R219" s="419" t="n">
        <v>26.6447671213308</v>
      </c>
      <c r="S219" s="419" t="n">
        <v>85.9412224977437</v>
      </c>
    </row>
    <row r="220">
      <c r="A220" s="419" t="s">
        <v>129</v>
      </c>
      <c r="B220" s="419" t="s">
        <v>130</v>
      </c>
      <c r="C220" s="419" t="s">
        <v>17</v>
      </c>
      <c r="D220" s="419" t="n">
        <v>122.1135322</v>
      </c>
      <c r="E220" s="419" t="n">
        <v>39.7034220324968</v>
      </c>
      <c r="F220" s="419" t="n">
        <v>5.29806238201752</v>
      </c>
      <c r="G220" s="419" t="n">
        <v>38.9270144409607</v>
      </c>
      <c r="H220" s="419" t="n">
        <v>421.2420559</v>
      </c>
      <c r="I220" s="419" t="n">
        <v>21.4639283196026</v>
      </c>
      <c r="J220" s="419" t="n">
        <v>18.2761619443804</v>
      </c>
      <c r="K220" s="419" t="n">
        <v>21.215475515427</v>
      </c>
      <c r="L220" s="419" t="n">
        <v>1573.7623319</v>
      </c>
      <c r="M220" s="419" t="n">
        <v>12.231538882962</v>
      </c>
      <c r="N220" s="419" t="n">
        <v>68.2798282766859</v>
      </c>
      <c r="O220" s="419" t="n">
        <v>6.60671742044333</v>
      </c>
      <c r="P220" s="419" t="n">
        <v>187.7536235</v>
      </c>
      <c r="Q220" s="419" t="n">
        <v>29.3210738296657</v>
      </c>
      <c r="R220" s="419" t="n">
        <v>8.14594739691618</v>
      </c>
      <c r="S220" s="419" t="n">
        <v>29.0022832630977</v>
      </c>
    </row>
    <row r="221">
      <c r="A221" s="419" t="s">
        <v>131</v>
      </c>
      <c r="B221" s="419" t="s">
        <v>132</v>
      </c>
      <c r="C221" s="419" t="s">
        <v>16</v>
      </c>
      <c r="D221" s="419"/>
      <c r="E221" s="419"/>
      <c r="F221" s="419"/>
      <c r="G221" s="419"/>
      <c r="H221" s="419" t="n">
        <v>36.5683407</v>
      </c>
      <c r="I221" s="419" t="n">
        <v>100</v>
      </c>
      <c r="J221" s="419" t="n">
        <v>26.9375959380487</v>
      </c>
      <c r="K221" s="419" t="n">
        <v>90.6076999392789</v>
      </c>
      <c r="L221" s="419" t="n">
        <v>99.1837167</v>
      </c>
      <c r="M221" s="419" t="n">
        <v>70.2499705378083</v>
      </c>
      <c r="N221" s="419" t="n">
        <v>73.0624040619513</v>
      </c>
      <c r="O221" s="419" t="n">
        <v>33.4064234701433</v>
      </c>
      <c r="P221" s="419"/>
      <c r="Q221" s="419"/>
      <c r="R221" s="419"/>
      <c r="S221" s="419"/>
    </row>
    <row r="222">
      <c r="A222" s="419" t="s">
        <v>131</v>
      </c>
      <c r="B222" s="419" t="s">
        <v>132</v>
      </c>
      <c r="C222" s="419" t="s">
        <v>17</v>
      </c>
      <c r="D222" s="419" t="n">
        <v>318.5943106</v>
      </c>
      <c r="E222" s="419" t="n">
        <v>36.5564631370159</v>
      </c>
      <c r="F222" s="419" t="n">
        <v>8.87893087322702</v>
      </c>
      <c r="G222" s="419" t="n">
        <v>35.7374652915561</v>
      </c>
      <c r="H222" s="419" t="n">
        <v>1092.0971294</v>
      </c>
      <c r="I222" s="419" t="n">
        <v>21.5412852158997</v>
      </c>
      <c r="J222" s="419" t="n">
        <v>30.4357441303042</v>
      </c>
      <c r="K222" s="419" t="n">
        <v>20.7864579054817</v>
      </c>
      <c r="L222" s="419" t="n">
        <v>1790.1559605</v>
      </c>
      <c r="M222" s="419" t="n">
        <v>18.1365118848408</v>
      </c>
      <c r="N222" s="419" t="n">
        <v>49.8900027299321</v>
      </c>
      <c r="O222" s="419" t="n">
        <v>13.8984035181618</v>
      </c>
      <c r="P222" s="419" t="n">
        <v>387.3583773</v>
      </c>
      <c r="Q222" s="419" t="n">
        <v>37.6534006925537</v>
      </c>
      <c r="R222" s="419" t="n">
        <v>10.7953222665367</v>
      </c>
      <c r="S222" s="419" t="n">
        <v>36.0291160393039</v>
      </c>
    </row>
    <row r="223">
      <c r="A223" s="419" t="s">
        <v>133</v>
      </c>
      <c r="B223" s="419" t="s">
        <v>134</v>
      </c>
      <c r="C223" s="419" t="s">
        <v>16</v>
      </c>
      <c r="D223" s="419"/>
      <c r="E223" s="419"/>
      <c r="F223" s="419"/>
      <c r="G223" s="419"/>
      <c r="H223" s="419" t="n">
        <v>92.8233011</v>
      </c>
      <c r="I223" s="419" t="n">
        <v>100</v>
      </c>
      <c r="J223" s="419" t="n">
        <v>24.0035463091435</v>
      </c>
      <c r="K223" s="419" t="n">
        <v>86.3819030631975</v>
      </c>
      <c r="L223" s="419" t="n">
        <v>127.4339023</v>
      </c>
      <c r="M223" s="419" t="n">
        <v>70.7853848634611</v>
      </c>
      <c r="N223" s="419" t="n">
        <v>32.9536392151961</v>
      </c>
      <c r="O223" s="419" t="n">
        <v>62.7175438467835</v>
      </c>
      <c r="P223" s="419" t="n">
        <v>166.4494103</v>
      </c>
      <c r="Q223" s="419" t="n">
        <v>72.0104312136436</v>
      </c>
      <c r="R223" s="419" t="n">
        <v>43.0428144756605</v>
      </c>
      <c r="S223" s="419" t="n">
        <v>53.8956600475773</v>
      </c>
    </row>
    <row r="224">
      <c r="A224" s="419" t="s">
        <v>133</v>
      </c>
      <c r="B224" s="419" t="s">
        <v>134</v>
      </c>
      <c r="C224" s="419" t="s">
        <v>17</v>
      </c>
      <c r="D224" s="419" t="n">
        <v>553.2399077</v>
      </c>
      <c r="E224" s="419" t="n">
        <v>52.0598171239915</v>
      </c>
      <c r="F224" s="419" t="n">
        <v>7.83048498003811</v>
      </c>
      <c r="G224" s="419" t="n">
        <v>51.4758374718844</v>
      </c>
      <c r="H224" s="419" t="n">
        <v>1281.2053501</v>
      </c>
      <c r="I224" s="419" t="n">
        <v>26.0014219805605</v>
      </c>
      <c r="J224" s="419" t="n">
        <v>18.1340122262885</v>
      </c>
      <c r="K224" s="419" t="n">
        <v>23.7721298164858</v>
      </c>
      <c r="L224" s="419" t="n">
        <v>3999.4375063</v>
      </c>
      <c r="M224" s="419" t="n">
        <v>13.4717943415515</v>
      </c>
      <c r="N224" s="419" t="n">
        <v>56.6075130983961</v>
      </c>
      <c r="O224" s="419" t="n">
        <v>9.08558726972161</v>
      </c>
      <c r="P224" s="419" t="n">
        <v>1231.3234027</v>
      </c>
      <c r="Q224" s="419" t="n">
        <v>24.5590742620426</v>
      </c>
      <c r="R224" s="419" t="n">
        <v>17.4279896952773</v>
      </c>
      <c r="S224" s="419" t="n">
        <v>23.1356450466355</v>
      </c>
    </row>
    <row r="225">
      <c r="A225" s="419" t="s">
        <v>137</v>
      </c>
      <c r="B225" s="419" t="s">
        <v>138</v>
      </c>
      <c r="C225" s="419" t="s">
        <v>16</v>
      </c>
      <c r="D225" s="419" t="n">
        <v>45.2128829</v>
      </c>
      <c r="E225" s="419" t="n">
        <v>99.9999999999999</v>
      </c>
      <c r="F225" s="419" t="n">
        <v>14.7243355311707</v>
      </c>
      <c r="G225" s="419" t="n">
        <v>65.4309428535993</v>
      </c>
      <c r="H225" s="419"/>
      <c r="I225" s="419"/>
      <c r="J225" s="419"/>
      <c r="K225" s="419"/>
      <c r="L225" s="419" t="n">
        <v>173.7527573</v>
      </c>
      <c r="M225" s="419" t="n">
        <v>57.1664375782466</v>
      </c>
      <c r="N225" s="419" t="n">
        <v>56.5855069142533</v>
      </c>
      <c r="O225" s="419" t="n">
        <v>32.6123550503848</v>
      </c>
      <c r="P225" s="419" t="n">
        <v>88.0966568</v>
      </c>
      <c r="Q225" s="419" t="n">
        <v>69.9461322777356</v>
      </c>
      <c r="R225" s="419" t="n">
        <v>28.690157554576</v>
      </c>
      <c r="S225" s="419" t="n">
        <v>46.6891683464829</v>
      </c>
    </row>
    <row r="226">
      <c r="A226" s="419" t="s">
        <v>137</v>
      </c>
      <c r="B226" s="419" t="s">
        <v>138</v>
      </c>
      <c r="C226" s="419" t="s">
        <v>17</v>
      </c>
      <c r="D226" s="419" t="n">
        <v>354.4285394</v>
      </c>
      <c r="E226" s="419" t="n">
        <v>35.5787689506303</v>
      </c>
      <c r="F226" s="419" t="n">
        <v>7.75271156126795</v>
      </c>
      <c r="G226" s="419" t="n">
        <v>36.8019468265535</v>
      </c>
      <c r="H226" s="419" t="n">
        <v>808.5614924</v>
      </c>
      <c r="I226" s="419" t="n">
        <v>27.7373302354452</v>
      </c>
      <c r="J226" s="419" t="n">
        <v>17.6863410625379</v>
      </c>
      <c r="K226" s="419" t="n">
        <v>28.0949598470106</v>
      </c>
      <c r="L226" s="419" t="n">
        <v>2998.676465</v>
      </c>
      <c r="M226" s="419" t="n">
        <v>14.0336118100862</v>
      </c>
      <c r="N226" s="419" t="n">
        <v>65.592555661751</v>
      </c>
      <c r="O226" s="419" t="n">
        <v>9.19170250906722</v>
      </c>
      <c r="P226" s="419" t="n">
        <v>410.0054479</v>
      </c>
      <c r="Q226" s="419" t="n">
        <v>43.0354914669209</v>
      </c>
      <c r="R226" s="419" t="n">
        <v>8.96839171444322</v>
      </c>
      <c r="S226" s="419" t="n">
        <v>42.8875933897253</v>
      </c>
    </row>
    <row r="227">
      <c r="A227" s="419" t="s">
        <v>139</v>
      </c>
      <c r="B227" s="419" t="s">
        <v>140</v>
      </c>
      <c r="C227" s="419" t="s">
        <v>16</v>
      </c>
      <c r="D227" s="419"/>
      <c r="E227" s="419"/>
      <c r="F227" s="419"/>
      <c r="G227" s="419"/>
      <c r="H227" s="419"/>
      <c r="I227" s="419"/>
      <c r="J227" s="419"/>
      <c r="K227" s="419"/>
      <c r="L227" s="419" t="n">
        <v>111.1506838</v>
      </c>
      <c r="M227" s="419" t="n">
        <v>69.7291342354181</v>
      </c>
      <c r="N227" s="419" t="n">
        <v>100</v>
      </c>
      <c r="O227" s="419" t="n">
        <v>0</v>
      </c>
      <c r="P227" s="419"/>
      <c r="Q227" s="419"/>
      <c r="R227" s="419"/>
      <c r="S227" s="419"/>
    </row>
    <row r="228">
      <c r="A228" s="419" t="s">
        <v>139</v>
      </c>
      <c r="B228" s="419" t="s">
        <v>140</v>
      </c>
      <c r="C228" s="419" t="s">
        <v>17</v>
      </c>
      <c r="D228" s="419" t="n">
        <v>240.6766358</v>
      </c>
      <c r="E228" s="419" t="n">
        <v>44.4751049776721</v>
      </c>
      <c r="F228" s="419" t="n">
        <v>6.39171159656234</v>
      </c>
      <c r="G228" s="419" t="n">
        <v>42.1001164392902</v>
      </c>
      <c r="H228" s="419" t="n">
        <v>717.4000484</v>
      </c>
      <c r="I228" s="419" t="n">
        <v>33.7993282219725</v>
      </c>
      <c r="J228" s="419" t="n">
        <v>19.0521784280843</v>
      </c>
      <c r="K228" s="419" t="n">
        <v>27.9279268503753</v>
      </c>
      <c r="L228" s="419" t="n">
        <v>2476.7641496</v>
      </c>
      <c r="M228" s="419" t="n">
        <v>12.8674923293506</v>
      </c>
      <c r="N228" s="419" t="n">
        <v>65.7760654013105</v>
      </c>
      <c r="O228" s="419" t="n">
        <v>9.29504127818495</v>
      </c>
      <c r="P228" s="419" t="n">
        <v>330.6080943</v>
      </c>
      <c r="Q228" s="419" t="n">
        <v>40.5378326866592</v>
      </c>
      <c r="R228" s="419" t="n">
        <v>8.78004457404288</v>
      </c>
      <c r="S228" s="419" t="n">
        <v>41.2187382920955</v>
      </c>
    </row>
    <row r="229">
      <c r="A229" s="419" t="s">
        <v>141</v>
      </c>
      <c r="B229" s="419" t="s">
        <v>142</v>
      </c>
      <c r="C229" s="419" t="s">
        <v>16</v>
      </c>
      <c r="D229" s="419"/>
      <c r="E229" s="419"/>
      <c r="F229" s="419"/>
      <c r="G229" s="419"/>
      <c r="H229" s="419"/>
      <c r="I229" s="419"/>
      <c r="J229" s="419"/>
      <c r="K229" s="419"/>
      <c r="L229" s="419" t="n">
        <v>85.4603186</v>
      </c>
      <c r="M229" s="419" t="n">
        <v>69.8372921851956</v>
      </c>
      <c r="N229" s="419" t="n">
        <v>100</v>
      </c>
      <c r="O229" s="419" t="n">
        <v>0</v>
      </c>
      <c r="P229" s="419"/>
      <c r="Q229" s="419"/>
      <c r="R229" s="419"/>
      <c r="S229" s="419"/>
    </row>
    <row r="230">
      <c r="A230" s="419" t="s">
        <v>141</v>
      </c>
      <c r="B230" s="419" t="s">
        <v>142</v>
      </c>
      <c r="C230" s="419" t="s">
        <v>17</v>
      </c>
      <c r="D230" s="419" t="n">
        <v>50.3449433</v>
      </c>
      <c r="E230" s="419" t="n">
        <v>100</v>
      </c>
      <c r="F230" s="419" t="n">
        <v>2.35852278139761</v>
      </c>
      <c r="G230" s="419" t="n">
        <v>96.5511234820353</v>
      </c>
      <c r="H230" s="419" t="n">
        <v>430.0935094</v>
      </c>
      <c r="I230" s="419" t="n">
        <v>30.4757590318585</v>
      </c>
      <c r="J230" s="419" t="n">
        <v>20.1487035948483</v>
      </c>
      <c r="K230" s="419" t="n">
        <v>24.7946025163306</v>
      </c>
      <c r="L230" s="419" t="n">
        <v>1208.4772021</v>
      </c>
      <c r="M230" s="419" t="n">
        <v>15.1666780323907</v>
      </c>
      <c r="N230" s="419" t="n">
        <v>56.6138488818695</v>
      </c>
      <c r="O230" s="419" t="n">
        <v>12.760288432737</v>
      </c>
      <c r="P230" s="419" t="n">
        <v>445.680784</v>
      </c>
      <c r="Q230" s="419" t="n">
        <v>39.1244195128056</v>
      </c>
      <c r="R230" s="419" t="n">
        <v>20.8789247418846</v>
      </c>
      <c r="S230" s="419" t="n">
        <v>26.9626173575123</v>
      </c>
    </row>
    <row r="231">
      <c r="A231" s="419" t="s">
        <v>143</v>
      </c>
      <c r="B231" s="419" t="s">
        <v>144</v>
      </c>
      <c r="C231" s="419" t="s">
        <v>16</v>
      </c>
      <c r="D231" s="419" t="n">
        <v>24.7756466</v>
      </c>
      <c r="E231" s="419" t="n">
        <v>100</v>
      </c>
      <c r="F231" s="419" t="n">
        <v>36.8299901028544</v>
      </c>
      <c r="G231" s="419" t="n">
        <v>37.6364381813129</v>
      </c>
      <c r="H231" s="419" t="n">
        <v>17.7190116</v>
      </c>
      <c r="I231" s="419" t="n">
        <v>99.9999999999999</v>
      </c>
      <c r="J231" s="419" t="n">
        <v>26.3400197942912</v>
      </c>
      <c r="K231" s="419" t="n">
        <v>105.250463481039</v>
      </c>
      <c r="L231" s="419" t="n">
        <v>24.7756466</v>
      </c>
      <c r="M231" s="419" t="n">
        <v>100</v>
      </c>
      <c r="N231" s="419" t="n">
        <v>36.8299901028544</v>
      </c>
      <c r="O231" s="419" t="n">
        <v>37.6364381813129</v>
      </c>
      <c r="P231" s="419"/>
      <c r="Q231" s="419"/>
      <c r="R231" s="419"/>
      <c r="S231" s="419"/>
    </row>
    <row r="232">
      <c r="A232" s="419" t="s">
        <v>143</v>
      </c>
      <c r="B232" s="419" t="s">
        <v>144</v>
      </c>
      <c r="C232" s="419" t="s">
        <v>17</v>
      </c>
      <c r="D232" s="419" t="n">
        <v>62.7733933</v>
      </c>
      <c r="E232" s="419" t="n">
        <v>58.4915454063214</v>
      </c>
      <c r="F232" s="419" t="n">
        <v>4.18547399592304</v>
      </c>
      <c r="G232" s="419" t="n">
        <v>56.6105720511837</v>
      </c>
      <c r="H232" s="419" t="n">
        <v>231.9372937</v>
      </c>
      <c r="I232" s="419" t="n">
        <v>29.0739768387556</v>
      </c>
      <c r="J232" s="419" t="n">
        <v>15.464633349144</v>
      </c>
      <c r="K232" s="419" t="n">
        <v>27.4987752873952</v>
      </c>
      <c r="L232" s="419" t="n">
        <v>1017.3886927</v>
      </c>
      <c r="M232" s="419" t="n">
        <v>11.3124892663125</v>
      </c>
      <c r="N232" s="419" t="n">
        <v>67.8353310723763</v>
      </c>
      <c r="O232" s="419" t="n">
        <v>8.14978422601254</v>
      </c>
      <c r="P232" s="419" t="n">
        <v>187.692361</v>
      </c>
      <c r="Q232" s="419" t="n">
        <v>33.0484643941488</v>
      </c>
      <c r="R232" s="419" t="n">
        <v>12.5145615825567</v>
      </c>
      <c r="S232" s="419" t="n">
        <v>34.1375536776737</v>
      </c>
    </row>
    <row r="233">
      <c r="A233" s="419" t="s">
        <v>145</v>
      </c>
      <c r="B233" s="419" t="s">
        <v>146</v>
      </c>
      <c r="C233" s="419" t="s">
        <v>16</v>
      </c>
      <c r="D233" s="419"/>
      <c r="E233" s="419"/>
      <c r="F233" s="419"/>
      <c r="G233" s="419"/>
      <c r="H233" s="419"/>
      <c r="I233" s="419"/>
      <c r="J233" s="419"/>
      <c r="K233" s="419"/>
      <c r="L233" s="419" t="n">
        <v>88.0252905</v>
      </c>
      <c r="M233" s="419" t="n">
        <v>54.8609640114623</v>
      </c>
      <c r="N233" s="419" t="n">
        <v>100</v>
      </c>
      <c r="O233" s="419" t="n">
        <v>0</v>
      </c>
      <c r="P233" s="419"/>
      <c r="Q233" s="419"/>
      <c r="R233" s="419"/>
      <c r="S233" s="419"/>
    </row>
    <row r="234">
      <c r="A234" s="419" t="s">
        <v>145</v>
      </c>
      <c r="B234" s="419" t="s">
        <v>146</v>
      </c>
      <c r="C234" s="419" t="s">
        <v>17</v>
      </c>
      <c r="D234" s="419" t="n">
        <v>31.4653105</v>
      </c>
      <c r="E234" s="419" t="n">
        <v>100</v>
      </c>
      <c r="F234" s="419" t="n">
        <v>4.65503042792786</v>
      </c>
      <c r="G234" s="419" t="n">
        <v>88.7436395197001</v>
      </c>
      <c r="H234" s="419" t="n">
        <v>153.0215016</v>
      </c>
      <c r="I234" s="419" t="n">
        <v>40.6130740586662</v>
      </c>
      <c r="J234" s="419" t="n">
        <v>22.6382557411983</v>
      </c>
      <c r="K234" s="419" t="n">
        <v>45.4646680092863</v>
      </c>
      <c r="L234" s="419" t="n">
        <v>459.6443884</v>
      </c>
      <c r="M234" s="419" t="n">
        <v>22.9202672664316</v>
      </c>
      <c r="N234" s="419" t="n">
        <v>68.0005561689369</v>
      </c>
      <c r="O234" s="419" t="n">
        <v>14.0264322176627</v>
      </c>
      <c r="P234" s="419" t="n">
        <v>31.810901</v>
      </c>
      <c r="Q234" s="419" t="n">
        <v>100</v>
      </c>
      <c r="R234" s="419" t="n">
        <v>4.70615766193697</v>
      </c>
      <c r="S234" s="419" t="n">
        <v>97.1470592998181</v>
      </c>
    </row>
    <row r="235">
      <c r="A235" s="419" t="s">
        <v>147</v>
      </c>
      <c r="B235" s="419" t="s">
        <v>148</v>
      </c>
      <c r="C235" s="419" t="s">
        <v>16</v>
      </c>
      <c r="D235" s="419"/>
      <c r="E235" s="419"/>
      <c r="F235" s="419"/>
      <c r="G235" s="419"/>
      <c r="H235" s="419" t="n">
        <v>26.9537307</v>
      </c>
      <c r="I235" s="419" t="n">
        <v>69.9102008360105</v>
      </c>
      <c r="J235" s="419" t="n">
        <v>76.9340436061915</v>
      </c>
      <c r="K235" s="419" t="n">
        <v>28.5701286461176</v>
      </c>
      <c r="L235" s="419" t="n">
        <v>8.0811244</v>
      </c>
      <c r="M235" s="419" t="n">
        <v>100</v>
      </c>
      <c r="N235" s="419" t="n">
        <v>23.0659563938085</v>
      </c>
      <c r="O235" s="419" t="n">
        <v>95.2926245748438</v>
      </c>
      <c r="P235" s="419"/>
      <c r="Q235" s="419"/>
      <c r="R235" s="419"/>
      <c r="S235" s="419"/>
    </row>
    <row r="236">
      <c r="A236" s="419" t="s">
        <v>147</v>
      </c>
      <c r="B236" s="419" t="s">
        <v>148</v>
      </c>
      <c r="C236" s="419" t="s">
        <v>17</v>
      </c>
      <c r="D236" s="419" t="n">
        <v>163.4013066</v>
      </c>
      <c r="E236" s="419" t="n">
        <v>27.8678050902553</v>
      </c>
      <c r="F236" s="419" t="n">
        <v>13.2196659248143</v>
      </c>
      <c r="G236" s="419" t="n">
        <v>24.5453843336777</v>
      </c>
      <c r="H236" s="419" t="n">
        <v>385.9472119</v>
      </c>
      <c r="I236" s="419" t="n">
        <v>15.2220175731264</v>
      </c>
      <c r="J236" s="419" t="n">
        <v>31.2243109439831</v>
      </c>
      <c r="K236" s="419" t="n">
        <v>13.8004315078844</v>
      </c>
      <c r="L236" s="419" t="n">
        <v>525.3610682</v>
      </c>
      <c r="M236" s="419" t="n">
        <v>16.6656950072699</v>
      </c>
      <c r="N236" s="419" t="n">
        <v>42.503318706679</v>
      </c>
      <c r="O236" s="419" t="n">
        <v>11.6533319540191</v>
      </c>
      <c r="P236" s="419" t="n">
        <v>161.3375837</v>
      </c>
      <c r="Q236" s="419" t="n">
        <v>29.9343163678841</v>
      </c>
      <c r="R236" s="419" t="n">
        <v>13.0527044245236</v>
      </c>
      <c r="S236" s="419" t="n">
        <v>25.0109326233875</v>
      </c>
    </row>
    <row r="237">
      <c r="A237" s="419" t="s">
        <v>149</v>
      </c>
      <c r="B237" s="419" t="s">
        <v>150</v>
      </c>
      <c r="C237" s="419" t="s">
        <v>16</v>
      </c>
      <c r="D237" s="419"/>
      <c r="E237" s="419"/>
      <c r="F237" s="419"/>
      <c r="G237" s="419"/>
      <c r="H237" s="419" t="n">
        <v>25.2546913</v>
      </c>
      <c r="I237" s="419" t="n">
        <v>99.9999999999999</v>
      </c>
      <c r="J237" s="419" t="n">
        <v>17.5084352779551</v>
      </c>
      <c r="K237" s="419" t="n">
        <v>72.2164370988777</v>
      </c>
      <c r="L237" s="419" t="n">
        <v>118.988303</v>
      </c>
      <c r="M237" s="419" t="n">
        <v>39.1629718771183</v>
      </c>
      <c r="N237" s="419" t="n">
        <v>82.4915647220449</v>
      </c>
      <c r="O237" s="419" t="n">
        <v>15.3275891809132</v>
      </c>
      <c r="P237" s="419"/>
      <c r="Q237" s="419"/>
      <c r="R237" s="419"/>
      <c r="S237" s="419"/>
    </row>
    <row r="238">
      <c r="A238" s="419" t="s">
        <v>149</v>
      </c>
      <c r="B238" s="419" t="s">
        <v>150</v>
      </c>
      <c r="C238" s="419" t="s">
        <v>17</v>
      </c>
      <c r="D238" s="419" t="n">
        <v>41.3259232</v>
      </c>
      <c r="E238" s="419" t="n">
        <v>69.9016842088983</v>
      </c>
      <c r="F238" s="419" t="n">
        <v>2.26744616205052</v>
      </c>
      <c r="G238" s="419" t="n">
        <v>66.6447685261826</v>
      </c>
      <c r="H238" s="419" t="n">
        <v>421.6783478</v>
      </c>
      <c r="I238" s="419" t="n">
        <v>21.2282850205356</v>
      </c>
      <c r="J238" s="419" t="n">
        <v>23.1363966562014</v>
      </c>
      <c r="K238" s="419" t="n">
        <v>20.9570125062028</v>
      </c>
      <c r="L238" s="419" t="n">
        <v>1213.064864</v>
      </c>
      <c r="M238" s="419" t="n">
        <v>12.7785039954574</v>
      </c>
      <c r="N238" s="419" t="n">
        <v>66.5577210915191</v>
      </c>
      <c r="O238" s="419" t="n">
        <v>8.28922573391356</v>
      </c>
      <c r="P238" s="419" t="n">
        <v>146.5065844</v>
      </c>
      <c r="Q238" s="419" t="n">
        <v>35.9223662014087</v>
      </c>
      <c r="R238" s="419" t="n">
        <v>8.03843609022898</v>
      </c>
      <c r="S238" s="419" t="n">
        <v>35.213932207635</v>
      </c>
    </row>
    <row r="239">
      <c r="A239" s="419" t="s">
        <v>151</v>
      </c>
      <c r="B239" s="419" t="s">
        <v>152</v>
      </c>
      <c r="C239" s="419" t="s">
        <v>16</v>
      </c>
      <c r="D239" s="419"/>
      <c r="E239" s="419"/>
      <c r="F239" s="419"/>
      <c r="G239" s="419"/>
      <c r="H239" s="419" t="n">
        <v>102.6693472</v>
      </c>
      <c r="I239" s="419" t="n">
        <v>43.3401609189593</v>
      </c>
      <c r="J239" s="419" t="n">
        <v>43.1372291587036</v>
      </c>
      <c r="K239" s="419" t="n">
        <v>38.8781964397992</v>
      </c>
      <c r="L239" s="419" t="n">
        <v>116.4892081</v>
      </c>
      <c r="M239" s="419" t="n">
        <v>55.1977715983422</v>
      </c>
      <c r="N239" s="419" t="n">
        <v>48.9437383344502</v>
      </c>
      <c r="O239" s="419" t="n">
        <v>35.9901566089976</v>
      </c>
      <c r="P239" s="419" t="n">
        <v>18.8478007</v>
      </c>
      <c r="Q239" s="419" t="n">
        <v>100</v>
      </c>
      <c r="R239" s="419" t="n">
        <v>7.91903250684616</v>
      </c>
      <c r="S239" s="419" t="n">
        <v>99.0353564986656</v>
      </c>
    </row>
    <row r="240">
      <c r="A240" s="419" t="s">
        <v>151</v>
      </c>
      <c r="B240" s="419" t="s">
        <v>152</v>
      </c>
      <c r="C240" s="419" t="s">
        <v>17</v>
      </c>
      <c r="D240" s="419" t="n">
        <v>200.4788667</v>
      </c>
      <c r="E240" s="419" t="n">
        <v>36.5691377890839</v>
      </c>
      <c r="F240" s="419" t="n">
        <v>10.3517982400109</v>
      </c>
      <c r="G240" s="419" t="n">
        <v>35.1618673003719</v>
      </c>
      <c r="H240" s="419" t="n">
        <v>775.4191886</v>
      </c>
      <c r="I240" s="419" t="n">
        <v>14.3538651238657</v>
      </c>
      <c r="J240" s="419" t="n">
        <v>40.0390481248673</v>
      </c>
      <c r="K240" s="419" t="n">
        <v>13.7350393525806</v>
      </c>
      <c r="L240" s="419" t="n">
        <v>938.0741465</v>
      </c>
      <c r="M240" s="419" t="n">
        <v>19.4616815045915</v>
      </c>
      <c r="N240" s="419" t="n">
        <v>48.4377952578402</v>
      </c>
      <c r="O240" s="419" t="n">
        <v>12.8738147522517</v>
      </c>
      <c r="P240" s="419" t="n">
        <v>22.6851987</v>
      </c>
      <c r="Q240" s="419" t="n">
        <v>70.0226644151649</v>
      </c>
      <c r="R240" s="419" t="n">
        <v>1.17135837728156</v>
      </c>
      <c r="S240" s="419" t="n">
        <v>70.8457348335956</v>
      </c>
    </row>
    <row r="241">
      <c r="A241" s="419" t="s">
        <v>153</v>
      </c>
      <c r="B241" s="419" t="s">
        <v>154</v>
      </c>
      <c r="C241" s="419" t="s">
        <v>16</v>
      </c>
      <c r="D241" s="419"/>
      <c r="E241" s="419"/>
      <c r="F241" s="419"/>
      <c r="G241" s="419"/>
      <c r="H241" s="419" t="n">
        <v>113.7476666</v>
      </c>
      <c r="I241" s="419" t="n">
        <v>59.4879977952692</v>
      </c>
      <c r="J241" s="419" t="n">
        <v>56.0998313876225</v>
      </c>
      <c r="K241" s="419" t="n">
        <v>25.5084068885197</v>
      </c>
      <c r="L241" s="419" t="n">
        <v>89.0117068</v>
      </c>
      <c r="M241" s="419" t="n">
        <v>57.6463632026254</v>
      </c>
      <c r="N241" s="419" t="n">
        <v>43.9001686123775</v>
      </c>
      <c r="O241" s="419" t="n">
        <v>32.5970803904693</v>
      </c>
      <c r="P241" s="419"/>
      <c r="Q241" s="419"/>
      <c r="R241" s="419"/>
      <c r="S241" s="419"/>
    </row>
    <row r="242">
      <c r="A242" s="419" t="s">
        <v>153</v>
      </c>
      <c r="B242" s="419" t="s">
        <v>154</v>
      </c>
      <c r="C242" s="419" t="s">
        <v>17</v>
      </c>
      <c r="D242" s="419" t="n">
        <v>94.0976163</v>
      </c>
      <c r="E242" s="419" t="n">
        <v>56.5441572510628</v>
      </c>
      <c r="F242" s="419" t="n">
        <v>4.62034521263172</v>
      </c>
      <c r="G242" s="419" t="n">
        <v>57.3304865185317</v>
      </c>
      <c r="H242" s="419" t="n">
        <v>532.2857164</v>
      </c>
      <c r="I242" s="419" t="n">
        <v>18.7150071108396</v>
      </c>
      <c r="J242" s="419" t="n">
        <v>26.1360899268708</v>
      </c>
      <c r="K242" s="419" t="n">
        <v>19.0979474755159</v>
      </c>
      <c r="L242" s="419" t="n">
        <v>1182.7366996</v>
      </c>
      <c r="M242" s="419" t="n">
        <v>17.1468768805158</v>
      </c>
      <c r="N242" s="419" t="n">
        <v>58.0742856479851</v>
      </c>
      <c r="O242" s="419" t="n">
        <v>10.2218871648805</v>
      </c>
      <c r="P242" s="419" t="n">
        <v>227.4727323</v>
      </c>
      <c r="Q242" s="419" t="n">
        <v>48.1873529838262</v>
      </c>
      <c r="R242" s="419" t="n">
        <v>11.1692792125124</v>
      </c>
      <c r="S242" s="419" t="n">
        <v>45.5810193158396</v>
      </c>
    </row>
    <row r="243">
      <c r="A243" s="419" t="s">
        <v>155</v>
      </c>
      <c r="B243" s="419" t="s">
        <v>156</v>
      </c>
      <c r="C243" s="419" t="s">
        <v>16</v>
      </c>
      <c r="D243" s="419" t="n">
        <v>23.2371463</v>
      </c>
      <c r="E243" s="419" t="n">
        <v>100</v>
      </c>
      <c r="F243" s="419" t="n">
        <v>8.54425587720599</v>
      </c>
      <c r="G243" s="419" t="n">
        <v>101.721588456738</v>
      </c>
      <c r="H243" s="419" t="n">
        <v>101.8190077</v>
      </c>
      <c r="I243" s="419" t="n">
        <v>71.7507948683747</v>
      </c>
      <c r="J243" s="419" t="n">
        <v>37.438661517228</v>
      </c>
      <c r="K243" s="419" t="n">
        <v>56.1859691606403</v>
      </c>
      <c r="L243" s="419" t="n">
        <v>146.9060465</v>
      </c>
      <c r="M243" s="419" t="n">
        <v>53.6146680692696</v>
      </c>
      <c r="N243" s="419" t="n">
        <v>54.017082605566</v>
      </c>
      <c r="O243" s="419" t="n">
        <v>39.0132779281234</v>
      </c>
      <c r="P243" s="419"/>
      <c r="Q243" s="419"/>
      <c r="R243" s="419"/>
      <c r="S243" s="419"/>
    </row>
    <row r="244">
      <c r="A244" s="419" t="s">
        <v>155</v>
      </c>
      <c r="B244" s="419" t="s">
        <v>156</v>
      </c>
      <c r="C244" s="419" t="s">
        <v>17</v>
      </c>
      <c r="D244" s="419"/>
      <c r="E244" s="419"/>
      <c r="F244" s="419"/>
      <c r="G244" s="419"/>
      <c r="H244" s="419" t="n">
        <v>492.8423408</v>
      </c>
      <c r="I244" s="419" t="n">
        <v>31.4576147932406</v>
      </c>
      <c r="J244" s="419" t="n">
        <v>28.590756539793</v>
      </c>
      <c r="K244" s="419" t="n">
        <v>29.2259515448162</v>
      </c>
      <c r="L244" s="419" t="n">
        <v>1016.3595086</v>
      </c>
      <c r="M244" s="419" t="n">
        <v>20.0930265317954</v>
      </c>
      <c r="N244" s="419" t="n">
        <v>58.9610203135498</v>
      </c>
      <c r="O244" s="419" t="n">
        <v>16.5666152911123</v>
      </c>
      <c r="P244" s="419" t="n">
        <v>214.5802412</v>
      </c>
      <c r="Q244" s="419" t="n">
        <v>60.299837608959</v>
      </c>
      <c r="R244" s="419" t="n">
        <v>12.4482231466572</v>
      </c>
      <c r="S244" s="419" t="n">
        <v>55.5844983762136</v>
      </c>
    </row>
    <row r="245">
      <c r="A245" s="419" t="s">
        <v>157</v>
      </c>
      <c r="B245" s="419" t="s">
        <v>158</v>
      </c>
      <c r="C245" s="419" t="s">
        <v>16</v>
      </c>
      <c r="D245" s="419" t="n">
        <v>129.4335644</v>
      </c>
      <c r="E245" s="419" t="n">
        <v>100</v>
      </c>
      <c r="F245" s="419" t="n">
        <v>18.3343332815053</v>
      </c>
      <c r="G245" s="419" t="n">
        <v>80.9475801651676</v>
      </c>
      <c r="H245" s="419" t="n">
        <v>30.6131018</v>
      </c>
      <c r="I245" s="419" t="n">
        <v>99.9999999999999</v>
      </c>
      <c r="J245" s="419" t="n">
        <v>4.33636216219238</v>
      </c>
      <c r="K245" s="419" t="n">
        <v>104.987418062448</v>
      </c>
      <c r="L245" s="419" t="n">
        <v>510.8145018</v>
      </c>
      <c r="M245" s="419" t="n">
        <v>39.9336329925635</v>
      </c>
      <c r="N245" s="419" t="n">
        <v>72.3571460342732</v>
      </c>
      <c r="O245" s="419" t="n">
        <v>19.6175481928534</v>
      </c>
      <c r="P245" s="419" t="n">
        <v>35.1015873</v>
      </c>
      <c r="Q245" s="419" t="n">
        <v>100</v>
      </c>
      <c r="R245" s="419" t="n">
        <v>4.97215852202904</v>
      </c>
      <c r="S245" s="419" t="n">
        <v>97.1559232113609</v>
      </c>
    </row>
    <row r="246">
      <c r="A246" s="419" t="s">
        <v>157</v>
      </c>
      <c r="B246" s="419" t="s">
        <v>158</v>
      </c>
      <c r="C246" s="419" t="s">
        <v>17</v>
      </c>
      <c r="D246" s="419" t="n">
        <v>106.6599959</v>
      </c>
      <c r="E246" s="419" t="n">
        <v>70.3260546127132</v>
      </c>
      <c r="F246" s="419" t="n">
        <v>2.87061696860027</v>
      </c>
      <c r="G246" s="419" t="n">
        <v>71.5479004105107</v>
      </c>
      <c r="H246" s="419" t="n">
        <v>1580.2023332</v>
      </c>
      <c r="I246" s="419" t="n">
        <v>16.5103382796897</v>
      </c>
      <c r="J246" s="419" t="n">
        <v>42.5291187500004</v>
      </c>
      <c r="K246" s="419" t="n">
        <v>14.6912452567473</v>
      </c>
      <c r="L246" s="419" t="n">
        <v>1786.6007887</v>
      </c>
      <c r="M246" s="419" t="n">
        <v>16.1328185143529</v>
      </c>
      <c r="N246" s="419" t="n">
        <v>48.0840684164778</v>
      </c>
      <c r="O246" s="419" t="n">
        <v>13.1832095956994</v>
      </c>
      <c r="P246" s="419" t="n">
        <v>242.1143022</v>
      </c>
      <c r="Q246" s="419" t="n">
        <v>43.4645079547082</v>
      </c>
      <c r="R246" s="419" t="n">
        <v>6.51619586492158</v>
      </c>
      <c r="S246" s="419" t="n">
        <v>44.8805556614656</v>
      </c>
    </row>
    <row r="247">
      <c r="A247" s="419" t="s">
        <v>159</v>
      </c>
      <c r="B247" s="419" t="s">
        <v>160</v>
      </c>
      <c r="C247" s="419" t="s">
        <v>16</v>
      </c>
      <c r="D247" s="419"/>
      <c r="E247" s="419"/>
      <c r="F247" s="419"/>
      <c r="G247" s="419"/>
      <c r="H247" s="419"/>
      <c r="I247" s="419"/>
      <c r="J247" s="419"/>
      <c r="K247" s="419"/>
      <c r="L247" s="419" t="n">
        <v>91.8304162</v>
      </c>
      <c r="M247" s="419" t="n">
        <v>71.9603751693654</v>
      </c>
      <c r="N247" s="419" t="n">
        <v>100</v>
      </c>
      <c r="O247" s="419" t="n">
        <v>0.00000000000000798920653736939</v>
      </c>
      <c r="P247" s="419"/>
      <c r="Q247" s="419"/>
      <c r="R247" s="419"/>
      <c r="S247" s="419"/>
    </row>
    <row r="248">
      <c r="A248" s="419" t="s">
        <v>159</v>
      </c>
      <c r="B248" s="419" t="s">
        <v>160</v>
      </c>
      <c r="C248" s="419" t="s">
        <v>17</v>
      </c>
      <c r="D248" s="419" t="n">
        <v>135.6994422</v>
      </c>
      <c r="E248" s="419" t="n">
        <v>43.8420519166331</v>
      </c>
      <c r="F248" s="419" t="n">
        <v>7.04568597176049</v>
      </c>
      <c r="G248" s="419" t="n">
        <v>43.0709556247395</v>
      </c>
      <c r="H248" s="419" t="n">
        <v>506.0202686</v>
      </c>
      <c r="I248" s="419" t="n">
        <v>28.5094147660643</v>
      </c>
      <c r="J248" s="419" t="n">
        <v>26.2732097501687</v>
      </c>
      <c r="K248" s="419" t="n">
        <v>24.9069571997204</v>
      </c>
      <c r="L248" s="419" t="n">
        <v>1176.2731319</v>
      </c>
      <c r="M248" s="419" t="n">
        <v>12.5349716140028</v>
      </c>
      <c r="N248" s="419" t="n">
        <v>61.0735826914594</v>
      </c>
      <c r="O248" s="419" t="n">
        <v>10.423627665332</v>
      </c>
      <c r="P248" s="419" t="n">
        <v>108.000492</v>
      </c>
      <c r="Q248" s="419" t="n">
        <v>49.0581333386824</v>
      </c>
      <c r="R248" s="419" t="n">
        <v>5.60752158661144</v>
      </c>
      <c r="S248" s="419" t="n">
        <v>48.2252949896896</v>
      </c>
    </row>
    <row r="249">
      <c r="A249" s="419" t="s">
        <v>161</v>
      </c>
      <c r="B249" s="419" t="s">
        <v>162</v>
      </c>
      <c r="C249" s="419" t="s">
        <v>16</v>
      </c>
      <c r="D249" s="419" t="n">
        <v>46.7940401</v>
      </c>
      <c r="E249" s="419" t="n">
        <v>99.9999999999999</v>
      </c>
      <c r="F249" s="419" t="n">
        <v>11.5820099457387</v>
      </c>
      <c r="G249" s="419" t="n">
        <v>98.9928212928387</v>
      </c>
      <c r="H249" s="419" t="n">
        <v>167.6299103</v>
      </c>
      <c r="I249" s="419" t="n">
        <v>70.8012505232328</v>
      </c>
      <c r="J249" s="419" t="n">
        <v>41.4901402860038</v>
      </c>
      <c r="K249" s="419" t="n">
        <v>53.1981247357497</v>
      </c>
      <c r="L249" s="419" t="n">
        <v>98.6036759</v>
      </c>
      <c r="M249" s="419" t="n">
        <v>69.9364172528947</v>
      </c>
      <c r="N249" s="419" t="n">
        <v>24.4054318139586</v>
      </c>
      <c r="O249" s="419" t="n">
        <v>56.6986950996532</v>
      </c>
      <c r="P249" s="419" t="n">
        <v>90.9958577</v>
      </c>
      <c r="Q249" s="419" t="n">
        <v>70.4511396436926</v>
      </c>
      <c r="R249" s="419" t="n">
        <v>22.5224179542989</v>
      </c>
      <c r="S249" s="419" t="n">
        <v>57.7488991986962</v>
      </c>
    </row>
    <row r="250">
      <c r="A250" s="419" t="s">
        <v>161</v>
      </c>
      <c r="B250" s="419" t="s">
        <v>162</v>
      </c>
      <c r="C250" s="419" t="s">
        <v>17</v>
      </c>
      <c r="D250" s="419" t="n">
        <v>41.2026086</v>
      </c>
      <c r="E250" s="419" t="n">
        <v>99.9999999999999</v>
      </c>
      <c r="F250" s="419" t="n">
        <v>1.20632708548829</v>
      </c>
      <c r="G250" s="419" t="n">
        <v>101.448051610353</v>
      </c>
      <c r="H250" s="419" t="n">
        <v>469.2600877</v>
      </c>
      <c r="I250" s="419" t="n">
        <v>34.9610314560262</v>
      </c>
      <c r="J250" s="419" t="n">
        <v>13.7389639434412</v>
      </c>
      <c r="K250" s="419" t="n">
        <v>33.5062930664238</v>
      </c>
      <c r="L250" s="419" t="n">
        <v>2461.9158356</v>
      </c>
      <c r="M250" s="419" t="n">
        <v>12.6425944057749</v>
      </c>
      <c r="N250" s="419" t="n">
        <v>72.0797992066166</v>
      </c>
      <c r="O250" s="419" t="n">
        <v>9.31963136764036</v>
      </c>
      <c r="P250" s="419" t="n">
        <v>443.1634961</v>
      </c>
      <c r="Q250" s="419" t="n">
        <v>35.2008487353179</v>
      </c>
      <c r="R250" s="419" t="n">
        <v>12.9749097644539</v>
      </c>
      <c r="S250" s="419" t="n">
        <v>34.0095105386183</v>
      </c>
    </row>
    <row r="251">
      <c r="A251" s="419" t="s">
        <v>163</v>
      </c>
      <c r="B251" s="419" t="s">
        <v>164</v>
      </c>
      <c r="C251" s="419" t="s">
        <v>16</v>
      </c>
      <c r="D251" s="419" t="n">
        <v>39.3688281</v>
      </c>
      <c r="E251" s="419" t="n">
        <v>100</v>
      </c>
      <c r="F251" s="419" t="n">
        <v>10.4809508346058</v>
      </c>
      <c r="G251" s="419" t="n">
        <v>85.2885989437879</v>
      </c>
      <c r="H251" s="419" t="n">
        <v>42.2178961</v>
      </c>
      <c r="I251" s="419" t="n">
        <v>69.9237143370119</v>
      </c>
      <c r="J251" s="419" t="n">
        <v>11.2394428465244</v>
      </c>
      <c r="K251" s="419" t="n">
        <v>66.1119593200778</v>
      </c>
      <c r="L251" s="419" t="n">
        <v>294.0359528</v>
      </c>
      <c r="M251" s="419" t="n">
        <v>33.6878020370702</v>
      </c>
      <c r="N251" s="419" t="n">
        <v>78.2796063188698</v>
      </c>
      <c r="O251" s="419" t="n">
        <v>12.2308377601401</v>
      </c>
      <c r="P251" s="419"/>
      <c r="Q251" s="419"/>
      <c r="R251" s="419"/>
      <c r="S251" s="419"/>
    </row>
    <row r="252">
      <c r="A252" s="419" t="s">
        <v>163</v>
      </c>
      <c r="B252" s="419" t="s">
        <v>164</v>
      </c>
      <c r="C252" s="419" t="s">
        <v>17</v>
      </c>
      <c r="D252" s="419" t="n">
        <v>206.1817339</v>
      </c>
      <c r="E252" s="419" t="n">
        <v>36.6970213988155</v>
      </c>
      <c r="F252" s="419" t="n">
        <v>12.8432911099742</v>
      </c>
      <c r="G252" s="419" t="n">
        <v>33.928372690448</v>
      </c>
      <c r="H252" s="419" t="n">
        <v>512.4770472</v>
      </c>
      <c r="I252" s="419" t="n">
        <v>19.9979933567612</v>
      </c>
      <c r="J252" s="419" t="n">
        <v>31.9227691991467</v>
      </c>
      <c r="K252" s="419" t="n">
        <v>18.6417796563529</v>
      </c>
      <c r="L252" s="419" t="n">
        <v>727.5634732</v>
      </c>
      <c r="M252" s="419" t="n">
        <v>18.1707026149548</v>
      </c>
      <c r="N252" s="419" t="n">
        <v>45.320743552499</v>
      </c>
      <c r="O252" s="419" t="n">
        <v>14.901123471909</v>
      </c>
      <c r="P252" s="419" t="n">
        <v>159.1430071</v>
      </c>
      <c r="Q252" s="419" t="n">
        <v>50.8247742736348</v>
      </c>
      <c r="R252" s="419" t="n">
        <v>9.91319613838008</v>
      </c>
      <c r="S252" s="419" t="n">
        <v>49.0921304813987</v>
      </c>
    </row>
    <row r="253">
      <c r="A253" s="419" t="s">
        <v>165</v>
      </c>
      <c r="B253" s="419" t="s">
        <v>166</v>
      </c>
      <c r="C253" s="419" t="s">
        <v>16</v>
      </c>
      <c r="D253" s="419"/>
      <c r="E253" s="419"/>
      <c r="F253" s="419"/>
      <c r="G253" s="419"/>
      <c r="H253" s="419" t="n">
        <v>64.9060968</v>
      </c>
      <c r="I253" s="419" t="n">
        <v>70.3241374681676</v>
      </c>
      <c r="J253" s="419" t="n">
        <v>39.5088859835805</v>
      </c>
      <c r="K253" s="419" t="n">
        <v>56.0453286017028</v>
      </c>
      <c r="L253" s="419" t="n">
        <v>61.309239</v>
      </c>
      <c r="M253" s="419" t="n">
        <v>70.0150525415478</v>
      </c>
      <c r="N253" s="419" t="n">
        <v>37.3194484464992</v>
      </c>
      <c r="O253" s="419" t="n">
        <v>57.9257487756659</v>
      </c>
      <c r="P253" s="419" t="n">
        <v>38.0669394</v>
      </c>
      <c r="Q253" s="419" t="n">
        <v>100</v>
      </c>
      <c r="R253" s="419" t="n">
        <v>23.1716655699202</v>
      </c>
      <c r="S253" s="419" t="n">
        <v>86.8010474035672</v>
      </c>
    </row>
    <row r="254">
      <c r="A254" s="419" t="s">
        <v>165</v>
      </c>
      <c r="B254" s="419" t="s">
        <v>166</v>
      </c>
      <c r="C254" s="419" t="s">
        <v>17</v>
      </c>
      <c r="D254" s="419" t="n">
        <v>32.7822515</v>
      </c>
      <c r="E254" s="419" t="n">
        <v>99.9999999999998</v>
      </c>
      <c r="F254" s="419" t="n">
        <v>1.06127278669449</v>
      </c>
      <c r="G254" s="419" t="n">
        <v>99.7741775887183</v>
      </c>
      <c r="H254" s="419" t="n">
        <v>337.9977555</v>
      </c>
      <c r="I254" s="419" t="n">
        <v>29.2570480771011</v>
      </c>
      <c r="J254" s="419" t="n">
        <v>10.9421349499429</v>
      </c>
      <c r="K254" s="419" t="n">
        <v>31.0795688760409</v>
      </c>
      <c r="L254" s="419" t="n">
        <v>2332.4335562</v>
      </c>
      <c r="M254" s="419" t="n">
        <v>10.9770687520187</v>
      </c>
      <c r="N254" s="419" t="n">
        <v>75.5087935301854</v>
      </c>
      <c r="O254" s="419" t="n">
        <v>6.49791411052471</v>
      </c>
      <c r="P254" s="419" t="n">
        <v>385.7426327</v>
      </c>
      <c r="Q254" s="419" t="n">
        <v>31.6348767848741</v>
      </c>
      <c r="R254" s="419" t="n">
        <v>12.4877987331772</v>
      </c>
      <c r="S254" s="419" t="n">
        <v>30.0489113863122</v>
      </c>
    </row>
    <row r="255">
      <c r="A255" s="419" t="s">
        <v>167</v>
      </c>
      <c r="B255" s="419" t="s">
        <v>168</v>
      </c>
      <c r="C255" s="419" t="s">
        <v>16</v>
      </c>
      <c r="D255" s="419"/>
      <c r="E255" s="419"/>
      <c r="F255" s="419"/>
      <c r="G255" s="419"/>
      <c r="H255" s="419"/>
      <c r="I255" s="419"/>
      <c r="J255" s="419"/>
      <c r="K255" s="419"/>
      <c r="L255" s="419" t="n">
        <v>77.6350696</v>
      </c>
      <c r="M255" s="419" t="n">
        <v>71.8488404544424</v>
      </c>
      <c r="N255" s="419" t="n">
        <v>71.5742488151723</v>
      </c>
      <c r="O255" s="419" t="n">
        <v>35.4700746116046</v>
      </c>
      <c r="P255" s="419" t="n">
        <v>30.8328094</v>
      </c>
      <c r="Q255" s="419" t="n">
        <v>100</v>
      </c>
      <c r="R255" s="419" t="n">
        <v>28.4257511848277</v>
      </c>
      <c r="S255" s="419" t="n">
        <v>89.3114109539794</v>
      </c>
    </row>
    <row r="256">
      <c r="A256" s="419" t="s">
        <v>167</v>
      </c>
      <c r="B256" s="419" t="s">
        <v>168</v>
      </c>
      <c r="C256" s="419" t="s">
        <v>17</v>
      </c>
      <c r="D256" s="419" t="n">
        <v>71.5651949</v>
      </c>
      <c r="E256" s="419" t="n">
        <v>71.2706522670764</v>
      </c>
      <c r="F256" s="419" t="n">
        <v>2.19414736943716</v>
      </c>
      <c r="G256" s="419" t="n">
        <v>70.2492402427102</v>
      </c>
      <c r="H256" s="419" t="n">
        <v>577.3002537</v>
      </c>
      <c r="I256" s="419" t="n">
        <v>22.6332159359126</v>
      </c>
      <c r="J256" s="419" t="n">
        <v>17.6996909573324</v>
      </c>
      <c r="K256" s="419" t="n">
        <v>21.9669893028247</v>
      </c>
      <c r="L256" s="419" t="n">
        <v>1588.2278891</v>
      </c>
      <c r="M256" s="419" t="n">
        <v>16.56193201556</v>
      </c>
      <c r="N256" s="419" t="n">
        <v>48.6941459434982</v>
      </c>
      <c r="O256" s="419" t="n">
        <v>11.9583969208434</v>
      </c>
      <c r="P256" s="419" t="n">
        <v>1024.5469649</v>
      </c>
      <c r="Q256" s="419" t="n">
        <v>17.6212426747665</v>
      </c>
      <c r="R256" s="419" t="n">
        <v>31.4120157297323</v>
      </c>
      <c r="S256" s="419" t="n">
        <v>15.7447808882313</v>
      </c>
    </row>
    <row r="257">
      <c r="A257" s="419" t="s">
        <v>169</v>
      </c>
      <c r="B257" s="419" t="s">
        <v>170</v>
      </c>
      <c r="C257" s="419" t="s">
        <v>16</v>
      </c>
      <c r="D257" s="419" t="n">
        <v>49.0453075</v>
      </c>
      <c r="E257" s="419" t="n">
        <v>100</v>
      </c>
      <c r="F257" s="419" t="n">
        <v>25.721999085942</v>
      </c>
      <c r="G257" s="419" t="n">
        <v>84.1322465411184</v>
      </c>
      <c r="H257" s="419"/>
      <c r="I257" s="419"/>
      <c r="J257" s="419"/>
      <c r="K257" s="419"/>
      <c r="L257" s="419" t="n">
        <v>35.0329747</v>
      </c>
      <c r="M257" s="419" t="n">
        <v>100</v>
      </c>
      <c r="N257" s="419" t="n">
        <v>18.3731775605899</v>
      </c>
      <c r="O257" s="419" t="n">
        <v>92.653889938592</v>
      </c>
      <c r="P257" s="419" t="n">
        <v>106.5962736</v>
      </c>
      <c r="Q257" s="419" t="n">
        <v>56.5352870915074</v>
      </c>
      <c r="R257" s="419" t="n">
        <v>55.9048233534681</v>
      </c>
      <c r="S257" s="419" t="n">
        <v>41.1613423872202</v>
      </c>
    </row>
    <row r="258">
      <c r="A258" s="419" t="s">
        <v>169</v>
      </c>
      <c r="B258" s="419" t="s">
        <v>170</v>
      </c>
      <c r="C258" s="419" t="s">
        <v>17</v>
      </c>
      <c r="D258" s="419" t="n">
        <v>126.6322839</v>
      </c>
      <c r="E258" s="419" t="n">
        <v>56.8021667716584</v>
      </c>
      <c r="F258" s="419" t="n">
        <v>5.52010399654882</v>
      </c>
      <c r="G258" s="419" t="n">
        <v>55.1807537168442</v>
      </c>
      <c r="H258" s="419" t="n">
        <v>378.2620412</v>
      </c>
      <c r="I258" s="419" t="n">
        <v>29.3215719466818</v>
      </c>
      <c r="J258" s="419" t="n">
        <v>16.4890479825803</v>
      </c>
      <c r="K258" s="419" t="n">
        <v>29.9748728950594</v>
      </c>
      <c r="L258" s="419" t="n">
        <v>1356.9203692</v>
      </c>
      <c r="M258" s="419" t="n">
        <v>13.0816960955304</v>
      </c>
      <c r="N258" s="419" t="n">
        <v>59.1503313557422</v>
      </c>
      <c r="O258" s="419" t="n">
        <v>9.69457241796821</v>
      </c>
      <c r="P258" s="419" t="n">
        <v>432.2052006</v>
      </c>
      <c r="Q258" s="419" t="n">
        <v>29.2193335971786</v>
      </c>
      <c r="R258" s="419" t="n">
        <v>18.8405166651286</v>
      </c>
      <c r="S258" s="419" t="n">
        <v>27.1671812133413</v>
      </c>
    </row>
    <row r="259">
      <c r="A259" s="419" t="s">
        <v>171</v>
      </c>
      <c r="B259" s="419" t="s">
        <v>172</v>
      </c>
      <c r="C259" s="419" t="s">
        <v>16</v>
      </c>
      <c r="D259" s="419"/>
      <c r="E259" s="419"/>
      <c r="F259" s="419"/>
      <c r="G259" s="419"/>
      <c r="H259" s="419"/>
      <c r="I259" s="419"/>
      <c r="J259" s="419"/>
      <c r="K259" s="419"/>
      <c r="L259" s="419" t="n">
        <v>145.5788188</v>
      </c>
      <c r="M259" s="419" t="n">
        <v>100</v>
      </c>
      <c r="N259" s="419" t="n">
        <v>67.5604743049047</v>
      </c>
      <c r="O259" s="419" t="n">
        <v>40.3972807577152</v>
      </c>
      <c r="P259" s="419" t="n">
        <v>69.9004541</v>
      </c>
      <c r="Q259" s="419" t="n">
        <v>69.5795575004354</v>
      </c>
      <c r="R259" s="419" t="n">
        <v>32.4395256950953</v>
      </c>
      <c r="S259" s="419" t="n">
        <v>84.1337655264266</v>
      </c>
    </row>
    <row r="260">
      <c r="A260" s="419" t="s">
        <v>171</v>
      </c>
      <c r="B260" s="419" t="s">
        <v>172</v>
      </c>
      <c r="C260" s="419" t="s">
        <v>17</v>
      </c>
      <c r="D260" s="419" t="n">
        <v>117.5443197</v>
      </c>
      <c r="E260" s="419" t="n">
        <v>69.785820563535</v>
      </c>
      <c r="F260" s="419" t="n">
        <v>5.86088469485361</v>
      </c>
      <c r="G260" s="419" t="n">
        <v>68.2600106951377</v>
      </c>
      <c r="H260" s="419" t="n">
        <v>243.8820902</v>
      </c>
      <c r="I260" s="419" t="n">
        <v>43.6731752416664</v>
      </c>
      <c r="J260" s="419" t="n">
        <v>12.1602201914151</v>
      </c>
      <c r="K260" s="419" t="n">
        <v>41.1812901106589</v>
      </c>
      <c r="L260" s="419" t="n">
        <v>1186.4142562</v>
      </c>
      <c r="M260" s="419" t="n">
        <v>16.7883703141609</v>
      </c>
      <c r="N260" s="419" t="n">
        <v>59.1558756192173</v>
      </c>
      <c r="O260" s="419" t="n">
        <v>15.127509519752</v>
      </c>
      <c r="P260" s="419" t="n">
        <v>457.7323117</v>
      </c>
      <c r="Q260" s="419" t="n">
        <v>32.2959959556078</v>
      </c>
      <c r="R260" s="419" t="n">
        <v>22.8230194945141</v>
      </c>
      <c r="S260" s="419" t="n">
        <v>30.9631395413457</v>
      </c>
    </row>
    <row r="261">
      <c r="A261" s="419" t="s">
        <v>173</v>
      </c>
      <c r="B261" s="419" t="s">
        <v>174</v>
      </c>
      <c r="C261" s="419" t="s">
        <v>16</v>
      </c>
      <c r="D261" s="419"/>
      <c r="E261" s="419"/>
      <c r="F261" s="419"/>
      <c r="G261" s="419"/>
      <c r="H261" s="419" t="n">
        <v>27.6876154</v>
      </c>
      <c r="I261" s="419" t="n">
        <v>69.8873334704067</v>
      </c>
      <c r="J261" s="419" t="n">
        <v>27.2394139157991</v>
      </c>
      <c r="K261" s="419" t="n">
        <v>54.0936580700404</v>
      </c>
      <c r="L261" s="419" t="n">
        <v>41.2800113</v>
      </c>
      <c r="M261" s="419" t="n">
        <v>57.6288784829176</v>
      </c>
      <c r="N261" s="419" t="n">
        <v>40.6117788767596</v>
      </c>
      <c r="O261" s="419" t="n">
        <v>50.6538377165481</v>
      </c>
      <c r="P261" s="419" t="n">
        <v>32.6777886</v>
      </c>
      <c r="Q261" s="419" t="n">
        <v>71.996536514808</v>
      </c>
      <c r="R261" s="419" t="n">
        <v>32.1488072074413</v>
      </c>
      <c r="S261" s="419" t="n">
        <v>52.2262435752131</v>
      </c>
    </row>
    <row r="262">
      <c r="A262" s="419" t="s">
        <v>173</v>
      </c>
      <c r="B262" s="419" t="s">
        <v>174</v>
      </c>
      <c r="C262" s="419" t="s">
        <v>17</v>
      </c>
      <c r="D262" s="419" t="n">
        <v>10.4933993</v>
      </c>
      <c r="E262" s="419" t="n">
        <v>100</v>
      </c>
      <c r="F262" s="419" t="n">
        <v>1.39011365813066</v>
      </c>
      <c r="G262" s="419" t="n">
        <v>100.239936771515</v>
      </c>
      <c r="H262" s="419" t="n">
        <v>103.0614872</v>
      </c>
      <c r="I262" s="419" t="n">
        <v>33.0298506641546</v>
      </c>
      <c r="J262" s="419" t="n">
        <v>13.6530762709066</v>
      </c>
      <c r="K262" s="419" t="n">
        <v>32.5071527744907</v>
      </c>
      <c r="L262" s="419" t="n">
        <v>482.8922231</v>
      </c>
      <c r="M262" s="419" t="n">
        <v>14.4059619810757</v>
      </c>
      <c r="N262" s="419" t="n">
        <v>63.9711742158127</v>
      </c>
      <c r="O262" s="419" t="n">
        <v>10.1065222332724</v>
      </c>
      <c r="P262" s="419" t="n">
        <v>158.4119797</v>
      </c>
      <c r="Q262" s="419" t="n">
        <v>31.4749920340849</v>
      </c>
      <c r="R262" s="419" t="n">
        <v>20.9856358551501</v>
      </c>
      <c r="S262" s="419" t="n">
        <v>26.0819180824356</v>
      </c>
    </row>
    <row r="263">
      <c r="A263" s="419" t="s">
        <v>175</v>
      </c>
      <c r="B263" s="419" t="s">
        <v>176</v>
      </c>
      <c r="C263" s="419" t="s">
        <v>16</v>
      </c>
      <c r="D263" s="419"/>
      <c r="E263" s="419"/>
      <c r="F263" s="419"/>
      <c r="G263" s="419"/>
      <c r="H263" s="419"/>
      <c r="I263" s="419"/>
      <c r="J263" s="419"/>
      <c r="K263" s="419"/>
      <c r="L263" s="419" t="n">
        <v>124.0565484</v>
      </c>
      <c r="M263" s="419" t="n">
        <v>56.0557667832825</v>
      </c>
      <c r="N263" s="419" t="n">
        <v>57.3631082517247</v>
      </c>
      <c r="O263" s="419" t="n">
        <v>39.6764240772159</v>
      </c>
      <c r="P263" s="419" t="n">
        <v>92.2088392</v>
      </c>
      <c r="Q263" s="419" t="n">
        <v>69.4810686623855</v>
      </c>
      <c r="R263" s="419" t="n">
        <v>42.6368917482753</v>
      </c>
      <c r="S263" s="419" t="n">
        <v>53.380134340462</v>
      </c>
    </row>
    <row r="264">
      <c r="A264" s="419" t="s">
        <v>175</v>
      </c>
      <c r="B264" s="419" t="s">
        <v>176</v>
      </c>
      <c r="C264" s="419" t="s">
        <v>17</v>
      </c>
      <c r="D264" s="419" t="n">
        <v>77.816528</v>
      </c>
      <c r="E264" s="419" t="n">
        <v>71.9399299862233</v>
      </c>
      <c r="F264" s="419" t="n">
        <v>4.99987457799232</v>
      </c>
      <c r="G264" s="419" t="n">
        <v>69.654057138866</v>
      </c>
      <c r="H264" s="419" t="n">
        <v>193.6441545</v>
      </c>
      <c r="I264" s="419" t="n">
        <v>52.8582222025153</v>
      </c>
      <c r="J264" s="419" t="n">
        <v>12.4420416863287</v>
      </c>
      <c r="K264" s="419" t="n">
        <v>51.4928543933875</v>
      </c>
      <c r="L264" s="419" t="n">
        <v>783.1227461</v>
      </c>
      <c r="M264" s="419" t="n">
        <v>20.3344720812558</v>
      </c>
      <c r="N264" s="419" t="n">
        <v>50.317273339064</v>
      </c>
      <c r="O264" s="419" t="n">
        <v>17.220732010941</v>
      </c>
      <c r="P264" s="419" t="n">
        <v>501.786172</v>
      </c>
      <c r="Q264" s="419" t="n">
        <v>27.0234280190716</v>
      </c>
      <c r="R264" s="419" t="n">
        <v>32.240810396615</v>
      </c>
      <c r="S264" s="419" t="n">
        <v>23.0764306918071</v>
      </c>
    </row>
    <row r="265">
      <c r="A265" s="419" t="s">
        <v>177</v>
      </c>
      <c r="B265" s="419" t="s">
        <v>178</v>
      </c>
      <c r="C265" s="419" t="s">
        <v>16</v>
      </c>
      <c r="D265" s="419"/>
      <c r="E265" s="419"/>
      <c r="F265" s="419"/>
      <c r="G265" s="419"/>
      <c r="H265" s="419"/>
      <c r="I265" s="419"/>
      <c r="J265" s="419"/>
      <c r="K265" s="419"/>
      <c r="L265" s="419" t="n">
        <v>55.4554326</v>
      </c>
      <c r="M265" s="419" t="n">
        <v>69.7958847199762</v>
      </c>
      <c r="N265" s="419" t="n">
        <v>53.4536027667951</v>
      </c>
      <c r="O265" s="419" t="n">
        <v>57.758398813909</v>
      </c>
      <c r="P265" s="419" t="n">
        <v>48.2895532</v>
      </c>
      <c r="Q265" s="419" t="n">
        <v>100</v>
      </c>
      <c r="R265" s="419" t="n">
        <v>46.5463972332049</v>
      </c>
      <c r="S265" s="419" t="n">
        <v>66.3293979806102</v>
      </c>
    </row>
    <row r="266">
      <c r="A266" s="419" t="s">
        <v>177</v>
      </c>
      <c r="B266" s="419" t="s">
        <v>178</v>
      </c>
      <c r="C266" s="419" t="s">
        <v>17</v>
      </c>
      <c r="D266" s="419" t="n">
        <v>42.5025615</v>
      </c>
      <c r="E266" s="419" t="n">
        <v>100</v>
      </c>
      <c r="F266" s="419" t="n">
        <v>2.7492697766496</v>
      </c>
      <c r="G266" s="419" t="n">
        <v>98.7108604812814</v>
      </c>
      <c r="H266" s="419" t="n">
        <v>121.6725597</v>
      </c>
      <c r="I266" s="419" t="n">
        <v>48.5890392912724</v>
      </c>
      <c r="J266" s="419" t="n">
        <v>7.87036543740555</v>
      </c>
      <c r="K266" s="419" t="n">
        <v>46.9065394349985</v>
      </c>
      <c r="L266" s="419" t="n">
        <v>984.9511702</v>
      </c>
      <c r="M266" s="419" t="n">
        <v>12.1237111203968</v>
      </c>
      <c r="N266" s="419" t="n">
        <v>63.7113714594946</v>
      </c>
      <c r="O266" s="419" t="n">
        <v>9.21890131242876</v>
      </c>
      <c r="P266" s="419" t="n">
        <v>396.8319067</v>
      </c>
      <c r="Q266" s="419" t="n">
        <v>26.0835138327866</v>
      </c>
      <c r="R266" s="419" t="n">
        <v>25.6689933264503</v>
      </c>
      <c r="S266" s="419" t="n">
        <v>23.9637219888502</v>
      </c>
    </row>
    <row r="267">
      <c r="A267" s="419" t="s">
        <v>179</v>
      </c>
      <c r="B267" s="419" t="s">
        <v>180</v>
      </c>
      <c r="C267" s="419" t="s">
        <v>16</v>
      </c>
      <c r="D267" s="419"/>
      <c r="E267" s="419"/>
      <c r="F267" s="419"/>
      <c r="G267" s="419"/>
      <c r="H267" s="419" t="n">
        <v>14.0162157</v>
      </c>
      <c r="I267" s="419" t="n">
        <v>99.9999999999999</v>
      </c>
      <c r="J267" s="419" t="n">
        <v>38.8624198181716</v>
      </c>
      <c r="K267" s="419" t="n">
        <v>72.5184190666513</v>
      </c>
      <c r="L267" s="419" t="n">
        <v>8.9866948</v>
      </c>
      <c r="M267" s="419" t="n">
        <v>99.9999999999999</v>
      </c>
      <c r="N267" s="419" t="n">
        <v>24.9171897444029</v>
      </c>
      <c r="O267" s="419" t="n">
        <v>90.4142795001576</v>
      </c>
      <c r="P267" s="419" t="n">
        <v>13.0633349</v>
      </c>
      <c r="Q267" s="419" t="n">
        <v>69.9813732513524</v>
      </c>
      <c r="R267" s="419" t="n">
        <v>36.2203904374255</v>
      </c>
      <c r="S267" s="419" t="n">
        <v>66.3709776568091</v>
      </c>
    </row>
    <row r="268">
      <c r="A268" s="419" t="s">
        <v>179</v>
      </c>
      <c r="B268" s="419" t="s">
        <v>180</v>
      </c>
      <c r="C268" s="419" t="s">
        <v>17</v>
      </c>
      <c r="D268" s="419"/>
      <c r="E268" s="419"/>
      <c r="F268" s="419"/>
      <c r="G268" s="419"/>
      <c r="H268" s="419"/>
      <c r="I268" s="419"/>
      <c r="J268" s="419"/>
      <c r="K268" s="419"/>
      <c r="L268" s="419" t="n">
        <v>74.7332546</v>
      </c>
      <c r="M268" s="419" t="n">
        <v>37.0182140180807</v>
      </c>
      <c r="N268" s="419" t="n">
        <v>28.1758053556833</v>
      </c>
      <c r="O268" s="419" t="n">
        <v>36.4820465650246</v>
      </c>
      <c r="P268" s="419" t="n">
        <v>190.5058527</v>
      </c>
      <c r="Q268" s="419" t="n">
        <v>19.7292150620911</v>
      </c>
      <c r="R268" s="419" t="n">
        <v>71.8241946443167</v>
      </c>
      <c r="S268" s="419" t="n">
        <v>14.311487209616</v>
      </c>
    </row>
    <row r="269">
      <c r="A269" s="419" t="s">
        <v>181</v>
      </c>
      <c r="B269" s="419" t="s">
        <v>182</v>
      </c>
      <c r="C269" s="419" t="s">
        <v>16</v>
      </c>
      <c r="D269" s="419"/>
      <c r="E269" s="419"/>
      <c r="F269" s="419"/>
      <c r="G269" s="419"/>
      <c r="H269" s="419"/>
      <c r="I269" s="419"/>
      <c r="J269" s="419"/>
      <c r="K269" s="419"/>
      <c r="L269" s="419" t="n">
        <v>24.2643777</v>
      </c>
      <c r="M269" s="419" t="n">
        <v>100</v>
      </c>
      <c r="N269" s="419" t="n">
        <v>32.4981133467369</v>
      </c>
      <c r="O269" s="419" t="n">
        <v>66.1402232148459</v>
      </c>
      <c r="P269" s="419" t="n">
        <v>50.3995803</v>
      </c>
      <c r="Q269" s="419" t="n">
        <v>74.4001471955654</v>
      </c>
      <c r="R269" s="419" t="n">
        <v>67.5018866532631</v>
      </c>
      <c r="S269" s="419" t="n">
        <v>31.8425539993501</v>
      </c>
    </row>
    <row r="270">
      <c r="A270" s="419" t="s">
        <v>181</v>
      </c>
      <c r="B270" s="419" t="s">
        <v>182</v>
      </c>
      <c r="C270" s="419" t="s">
        <v>17</v>
      </c>
      <c r="D270" s="419" t="n">
        <v>17.2400495</v>
      </c>
      <c r="E270" s="419" t="n">
        <v>100</v>
      </c>
      <c r="F270" s="419" t="n">
        <v>1.63995047834451</v>
      </c>
      <c r="G270" s="419" t="n">
        <v>97.9765512467129</v>
      </c>
      <c r="H270" s="419" t="n">
        <v>181.0854188</v>
      </c>
      <c r="I270" s="419" t="n">
        <v>36.4696482043316</v>
      </c>
      <c r="J270" s="419" t="n">
        <v>17.2256535100016</v>
      </c>
      <c r="K270" s="419" t="n">
        <v>37.4703407719584</v>
      </c>
      <c r="L270" s="419" t="n">
        <v>480.7767558</v>
      </c>
      <c r="M270" s="419" t="n">
        <v>19.1646147076946</v>
      </c>
      <c r="N270" s="419" t="n">
        <v>45.7336314870287</v>
      </c>
      <c r="O270" s="419" t="n">
        <v>17.2898968888658</v>
      </c>
      <c r="P270" s="419" t="n">
        <v>372.1520502</v>
      </c>
      <c r="Q270" s="419" t="n">
        <v>24.3151333792118</v>
      </c>
      <c r="R270" s="419" t="n">
        <v>35.4007645246252</v>
      </c>
      <c r="S270" s="419" t="n">
        <v>22.0200264881468</v>
      </c>
    </row>
    <row r="271">
      <c r="A271" s="419" t="s">
        <v>183</v>
      </c>
      <c r="B271" s="419" t="s">
        <v>184</v>
      </c>
      <c r="C271" s="419" t="s">
        <v>16</v>
      </c>
      <c r="D271" s="419"/>
      <c r="E271" s="419"/>
      <c r="F271" s="419"/>
      <c r="G271" s="419"/>
      <c r="H271" s="419" t="n">
        <v>62.8673508</v>
      </c>
      <c r="I271" s="419" t="n">
        <v>100</v>
      </c>
      <c r="J271" s="419" t="n">
        <v>54.9164711263386</v>
      </c>
      <c r="K271" s="419" t="n">
        <v>57.8214457931309</v>
      </c>
      <c r="L271" s="419"/>
      <c r="M271" s="419"/>
      <c r="N271" s="419"/>
      <c r="O271" s="419"/>
      <c r="P271" s="419" t="n">
        <v>51.6107821</v>
      </c>
      <c r="Q271" s="419" t="n">
        <v>70.0759335505944</v>
      </c>
      <c r="R271" s="419" t="n">
        <v>45.0835288736614</v>
      </c>
      <c r="S271" s="419" t="n">
        <v>70.4325911860178</v>
      </c>
    </row>
    <row r="272">
      <c r="A272" s="419" t="s">
        <v>183</v>
      </c>
      <c r="B272" s="419" t="s">
        <v>184</v>
      </c>
      <c r="C272" s="419" t="s">
        <v>17</v>
      </c>
      <c r="D272" s="419" t="n">
        <v>63.6345581</v>
      </c>
      <c r="E272" s="419" t="n">
        <v>72.3984554834201</v>
      </c>
      <c r="F272" s="419" t="n">
        <v>10.3239143138539</v>
      </c>
      <c r="G272" s="419" t="n">
        <v>66.0178607511462</v>
      </c>
      <c r="H272" s="419" t="n">
        <v>98.5159519</v>
      </c>
      <c r="I272" s="419" t="n">
        <v>54.786847646914</v>
      </c>
      <c r="J272" s="419" t="n">
        <v>15.9829859172599</v>
      </c>
      <c r="K272" s="419" t="n">
        <v>47.5765953113666</v>
      </c>
      <c r="L272" s="419" t="n">
        <v>240.51265</v>
      </c>
      <c r="M272" s="419" t="n">
        <v>35.2149886164108</v>
      </c>
      <c r="N272" s="419" t="n">
        <v>39.0201812369927</v>
      </c>
      <c r="O272" s="419" t="n">
        <v>30.2581884654022</v>
      </c>
      <c r="P272" s="419" t="n">
        <v>213.7169858</v>
      </c>
      <c r="Q272" s="419" t="n">
        <v>55.8296492348387</v>
      </c>
      <c r="R272" s="419" t="n">
        <v>34.6729185318934</v>
      </c>
      <c r="S272" s="419" t="n">
        <v>50.0756822434425</v>
      </c>
    </row>
    <row r="273">
      <c r="A273" s="419" t="s">
        <v>185</v>
      </c>
      <c r="B273" s="419" t="s">
        <v>186</v>
      </c>
      <c r="C273" s="419" t="s">
        <v>16</v>
      </c>
      <c r="D273" s="419"/>
      <c r="E273" s="419"/>
      <c r="F273" s="419"/>
      <c r="G273" s="419"/>
      <c r="H273" s="419"/>
      <c r="I273" s="419"/>
      <c r="J273" s="419"/>
      <c r="K273" s="419"/>
      <c r="L273" s="419" t="n">
        <v>37.277784</v>
      </c>
      <c r="M273" s="419" t="n">
        <v>100</v>
      </c>
      <c r="N273" s="419" t="n">
        <v>58.8137372741685</v>
      </c>
      <c r="O273" s="419" t="n">
        <v>60.2905151979246</v>
      </c>
      <c r="P273" s="419" t="n">
        <v>26.1049999</v>
      </c>
      <c r="Q273" s="419" t="n">
        <v>100</v>
      </c>
      <c r="R273" s="419" t="n">
        <v>41.1862627258315</v>
      </c>
      <c r="S273" s="419" t="n">
        <v>86.0944957443554</v>
      </c>
    </row>
    <row r="274">
      <c r="A274" s="419" t="s">
        <v>185</v>
      </c>
      <c r="B274" s="419" t="s">
        <v>186</v>
      </c>
      <c r="C274" s="419" t="s">
        <v>17</v>
      </c>
      <c r="D274" s="419"/>
      <c r="E274" s="419"/>
      <c r="F274" s="419"/>
      <c r="G274" s="419"/>
      <c r="H274" s="419" t="n">
        <v>64.6954175</v>
      </c>
      <c r="I274" s="419" t="n">
        <v>69.0427570254572</v>
      </c>
      <c r="J274" s="419" t="n">
        <v>14.9723662111795</v>
      </c>
      <c r="K274" s="419" t="n">
        <v>69.6397339661775</v>
      </c>
      <c r="L274" s="419" t="n">
        <v>248.8321081</v>
      </c>
      <c r="M274" s="419" t="n">
        <v>38.1347760162518</v>
      </c>
      <c r="N274" s="419" t="n">
        <v>57.5868522306547</v>
      </c>
      <c r="O274" s="419" t="n">
        <v>26.091813421406</v>
      </c>
      <c r="P274" s="419" t="n">
        <v>118.5712929</v>
      </c>
      <c r="Q274" s="419" t="n">
        <v>38.9146491916844</v>
      </c>
      <c r="R274" s="419" t="n">
        <v>27.4407815581657</v>
      </c>
      <c r="S274" s="419" t="n">
        <v>44.8927297171926</v>
      </c>
    </row>
    <row r="275">
      <c r="A275" s="419" t="s">
        <v>187</v>
      </c>
      <c r="B275" s="419" t="s">
        <v>188</v>
      </c>
      <c r="C275" s="419" t="s">
        <v>16</v>
      </c>
      <c r="D275" s="419"/>
      <c r="E275" s="419"/>
      <c r="F275" s="419"/>
      <c r="G275" s="419"/>
      <c r="H275" s="419"/>
      <c r="I275" s="419"/>
      <c r="J275" s="419"/>
      <c r="K275" s="419"/>
      <c r="L275" s="419" t="n">
        <v>241.4792117</v>
      </c>
      <c r="M275" s="419" t="n">
        <v>47.1528812473698</v>
      </c>
      <c r="N275" s="419" t="n">
        <v>66.7274716243105</v>
      </c>
      <c r="O275" s="419" t="n">
        <v>29.6370912360604</v>
      </c>
      <c r="P275" s="419" t="n">
        <v>120.4095364</v>
      </c>
      <c r="Q275" s="419" t="n">
        <v>72.4266786780903</v>
      </c>
      <c r="R275" s="419" t="n">
        <v>33.2725283756895</v>
      </c>
      <c r="S275" s="419" t="n">
        <v>59.4366662536609</v>
      </c>
    </row>
    <row r="276">
      <c r="A276" s="419" t="s">
        <v>187</v>
      </c>
      <c r="B276" s="419" t="s">
        <v>188</v>
      </c>
      <c r="C276" s="419" t="s">
        <v>17</v>
      </c>
      <c r="D276" s="419"/>
      <c r="E276" s="419"/>
      <c r="F276" s="419"/>
      <c r="G276" s="419"/>
      <c r="H276" s="419" t="n">
        <v>285.2040587</v>
      </c>
      <c r="I276" s="419" t="n">
        <v>42.8218178487362</v>
      </c>
      <c r="J276" s="419" t="n">
        <v>7.72806232927706</v>
      </c>
      <c r="K276" s="419" t="n">
        <v>44.8012201896138</v>
      </c>
      <c r="L276" s="419" t="n">
        <v>1658.5546967</v>
      </c>
      <c r="M276" s="419" t="n">
        <v>17.9586850590331</v>
      </c>
      <c r="N276" s="419" t="n">
        <v>44.9412050131277</v>
      </c>
      <c r="O276" s="419" t="n">
        <v>13.8028198184095</v>
      </c>
      <c r="P276" s="419" t="n">
        <v>1746.7401892</v>
      </c>
      <c r="Q276" s="419" t="n">
        <v>16.3558320041684</v>
      </c>
      <c r="R276" s="419" t="n">
        <v>47.3307326575952</v>
      </c>
      <c r="S276" s="419" t="n">
        <v>13.4218427545196</v>
      </c>
    </row>
    <row r="277">
      <c r="A277" s="419" t="s">
        <v>189</v>
      </c>
      <c r="B277" s="419" t="s">
        <v>190</v>
      </c>
      <c r="C277" s="419" t="s">
        <v>16</v>
      </c>
      <c r="D277" s="419"/>
      <c r="E277" s="419"/>
      <c r="F277" s="419"/>
      <c r="G277" s="419"/>
      <c r="H277" s="419" t="n">
        <v>14.4007234</v>
      </c>
      <c r="I277" s="419" t="n">
        <v>99.9999999999999</v>
      </c>
      <c r="J277" s="419" t="n">
        <v>10.8543212234001</v>
      </c>
      <c r="K277" s="419" t="n">
        <v>79.7280332294975</v>
      </c>
      <c r="L277" s="419" t="n">
        <v>97.479153</v>
      </c>
      <c r="M277" s="419" t="n">
        <v>57.4004099753459</v>
      </c>
      <c r="N277" s="419" t="n">
        <v>73.4733950411802</v>
      </c>
      <c r="O277" s="419" t="n">
        <v>21.1834688556808</v>
      </c>
      <c r="P277" s="419" t="n">
        <v>20.7928454</v>
      </c>
      <c r="Q277" s="419" t="n">
        <v>99.9999999999999</v>
      </c>
      <c r="R277" s="419" t="n">
        <v>15.6722837354197</v>
      </c>
      <c r="S277" s="419" t="n">
        <v>99.1140433291176</v>
      </c>
    </row>
    <row r="278">
      <c r="A278" s="419" t="s">
        <v>189</v>
      </c>
      <c r="B278" s="419" t="s">
        <v>190</v>
      </c>
      <c r="C278" s="419" t="s">
        <v>17</v>
      </c>
      <c r="D278" s="419" t="n">
        <v>49.6482829</v>
      </c>
      <c r="E278" s="419" t="n">
        <v>100</v>
      </c>
      <c r="F278" s="419" t="n">
        <v>1.95001357632658</v>
      </c>
      <c r="G278" s="419" t="n">
        <v>98.5831164626057</v>
      </c>
      <c r="H278" s="419" t="n">
        <v>98.3781094</v>
      </c>
      <c r="I278" s="419" t="n">
        <v>56.3658412864152</v>
      </c>
      <c r="J278" s="419" t="n">
        <v>3.86395334819005</v>
      </c>
      <c r="K278" s="419" t="n">
        <v>55.9058105899137</v>
      </c>
      <c r="L278" s="419" t="n">
        <v>1294.2929602</v>
      </c>
      <c r="M278" s="419" t="n">
        <v>18.6281474591864</v>
      </c>
      <c r="N278" s="419" t="n">
        <v>50.8353702628036</v>
      </c>
      <c r="O278" s="419" t="n">
        <v>14.8927527890515</v>
      </c>
      <c r="P278" s="419" t="n">
        <v>1103.7287111</v>
      </c>
      <c r="Q278" s="419" t="n">
        <v>17.902973672356</v>
      </c>
      <c r="R278" s="419" t="n">
        <v>43.3506628126798</v>
      </c>
      <c r="S278" s="419" t="n">
        <v>16.469671146227</v>
      </c>
    </row>
    <row r="279">
      <c r="A279" s="419" t="s">
        <v>191</v>
      </c>
      <c r="B279" s="419" t="s">
        <v>192</v>
      </c>
      <c r="C279" s="419" t="s">
        <v>16</v>
      </c>
      <c r="D279" s="419"/>
      <c r="E279" s="419"/>
      <c r="F279" s="419"/>
      <c r="G279" s="419"/>
      <c r="H279" s="419"/>
      <c r="I279" s="419"/>
      <c r="J279" s="419"/>
      <c r="K279" s="419"/>
      <c r="L279" s="419" t="n">
        <v>67.7776155</v>
      </c>
      <c r="M279" s="419" t="n">
        <v>54.0352264340909</v>
      </c>
      <c r="N279" s="419" t="n">
        <v>100</v>
      </c>
      <c r="O279" s="419" t="n">
        <v>0</v>
      </c>
      <c r="P279" s="419"/>
      <c r="Q279" s="419"/>
      <c r="R279" s="419"/>
      <c r="S279" s="419"/>
    </row>
    <row r="280">
      <c r="A280" s="419" t="s">
        <v>191</v>
      </c>
      <c r="B280" s="419" t="s">
        <v>192</v>
      </c>
      <c r="C280" s="419" t="s">
        <v>17</v>
      </c>
      <c r="D280" s="419" t="n">
        <v>23.9826883</v>
      </c>
      <c r="E280" s="419" t="n">
        <v>100</v>
      </c>
      <c r="F280" s="419" t="n">
        <v>7.66125049009976</v>
      </c>
      <c r="G280" s="419" t="n">
        <v>88.9741875193969</v>
      </c>
      <c r="H280" s="419" t="n">
        <v>36.2788037</v>
      </c>
      <c r="I280" s="419" t="n">
        <v>68.9256551836455</v>
      </c>
      <c r="J280" s="419" t="n">
        <v>11.5892346658593</v>
      </c>
      <c r="K280" s="419" t="n">
        <v>67.3516730192902</v>
      </c>
      <c r="L280" s="419" t="n">
        <v>188.7019547</v>
      </c>
      <c r="M280" s="419" t="n">
        <v>20.8113887926999</v>
      </c>
      <c r="N280" s="419" t="n">
        <v>60.2806876712048</v>
      </c>
      <c r="O280" s="419" t="n">
        <v>18.4756730803308</v>
      </c>
      <c r="P280" s="419" t="n">
        <v>64.0753755</v>
      </c>
      <c r="Q280" s="419" t="n">
        <v>60.3032748177419</v>
      </c>
      <c r="R280" s="419" t="n">
        <v>20.4688271728362</v>
      </c>
      <c r="S280" s="419" t="n">
        <v>58.5236776651329</v>
      </c>
    </row>
    <row r="281">
      <c r="A281" s="419" t="s">
        <v>193</v>
      </c>
      <c r="B281" s="419" t="s">
        <v>194</v>
      </c>
      <c r="C281" s="419" t="s">
        <v>17</v>
      </c>
      <c r="D281" s="419" t="n">
        <v>312.3735383</v>
      </c>
      <c r="E281" s="419" t="n">
        <v>35.3189161575831</v>
      </c>
      <c r="F281" s="419" t="n">
        <v>14.6263535045632</v>
      </c>
      <c r="G281" s="419" t="n">
        <v>33.0339153979048</v>
      </c>
      <c r="H281" s="419" t="n">
        <v>620.7800645</v>
      </c>
      <c r="I281" s="419" t="n">
        <v>28.494558348856</v>
      </c>
      <c r="J281" s="419" t="n">
        <v>29.0669584926315</v>
      </c>
      <c r="K281" s="419" t="n">
        <v>23.1784534514215</v>
      </c>
      <c r="L281" s="419" t="n">
        <v>824.9256332</v>
      </c>
      <c r="M281" s="419" t="n">
        <v>17.5316336708124</v>
      </c>
      <c r="N281" s="419" t="n">
        <v>38.6257235226216</v>
      </c>
      <c r="O281" s="419" t="n">
        <v>18.652356910527</v>
      </c>
      <c r="P281" s="419" t="n">
        <v>377.610553</v>
      </c>
      <c r="Q281" s="419" t="n">
        <v>26.0578765492062</v>
      </c>
      <c r="R281" s="419" t="n">
        <v>17.6809644801837</v>
      </c>
      <c r="S281" s="419" t="n">
        <v>25.9549697378729</v>
      </c>
    </row>
    <row r="282">
      <c r="A282" s="419" t="s">
        <v>195</v>
      </c>
      <c r="B282" s="419" t="s">
        <v>196</v>
      </c>
      <c r="C282" s="419" t="s">
        <v>16</v>
      </c>
      <c r="D282" s="419" t="n">
        <v>64.8164621</v>
      </c>
      <c r="E282" s="419" t="n">
        <v>69.7457629412044</v>
      </c>
      <c r="F282" s="419" t="n">
        <v>26.8686009001143</v>
      </c>
      <c r="G282" s="419" t="n">
        <v>59.8475891581713</v>
      </c>
      <c r="H282" s="419" t="n">
        <v>51.3670458</v>
      </c>
      <c r="I282" s="419" t="n">
        <v>70.2106648479071</v>
      </c>
      <c r="J282" s="419" t="n">
        <v>21.2933660416201</v>
      </c>
      <c r="K282" s="419" t="n">
        <v>64.7633952604622</v>
      </c>
      <c r="L282" s="419" t="n">
        <v>63.2118763</v>
      </c>
      <c r="M282" s="419" t="n">
        <v>56.4380100310734</v>
      </c>
      <c r="N282" s="419" t="n">
        <v>26.2034461836524</v>
      </c>
      <c r="O282" s="419" t="n">
        <v>53.3963010601166</v>
      </c>
      <c r="P282" s="419" t="n">
        <v>61.8395887</v>
      </c>
      <c r="Q282" s="419" t="n">
        <v>70.6221926488077</v>
      </c>
      <c r="R282" s="419" t="n">
        <v>25.6345868746132</v>
      </c>
      <c r="S282" s="419" t="n">
        <v>61.3921762601607</v>
      </c>
    </row>
    <row r="283">
      <c r="A283" s="419" t="s">
        <v>195</v>
      </c>
      <c r="B283" s="419" t="s">
        <v>196</v>
      </c>
      <c r="C283" s="419" t="s">
        <v>17</v>
      </c>
      <c r="D283" s="419" t="n">
        <v>49.6829266</v>
      </c>
      <c r="E283" s="419" t="n">
        <v>73.0739839481895</v>
      </c>
      <c r="F283" s="419" t="n">
        <v>4.10675198415478</v>
      </c>
      <c r="G283" s="419" t="n">
        <v>74.0022162955636</v>
      </c>
      <c r="H283" s="419" t="n">
        <v>250.6113885</v>
      </c>
      <c r="I283" s="419" t="n">
        <v>40.2170464952707</v>
      </c>
      <c r="J283" s="419" t="n">
        <v>20.7153420179994</v>
      </c>
      <c r="K283" s="419" t="n">
        <v>34.392289933317</v>
      </c>
      <c r="L283" s="419" t="n">
        <v>681.519887</v>
      </c>
      <c r="M283" s="419" t="n">
        <v>21.1552808325393</v>
      </c>
      <c r="N283" s="419" t="n">
        <v>56.3339026042438</v>
      </c>
      <c r="O283" s="419" t="n">
        <v>16.1209576943486</v>
      </c>
      <c r="P283" s="419" t="n">
        <v>227.9721885</v>
      </c>
      <c r="Q283" s="419" t="n">
        <v>30.6976370299365</v>
      </c>
      <c r="R283" s="419" t="n">
        <v>18.8440033936021</v>
      </c>
      <c r="S283" s="419" t="n">
        <v>32.1670363117639</v>
      </c>
    </row>
    <row r="284">
      <c r="A284" s="419" t="s">
        <v>197</v>
      </c>
      <c r="B284" s="419" t="s">
        <v>198</v>
      </c>
      <c r="C284" s="419" t="s">
        <v>16</v>
      </c>
      <c r="D284" s="419"/>
      <c r="E284" s="419"/>
      <c r="F284" s="419"/>
      <c r="G284" s="419"/>
      <c r="H284" s="419" t="n">
        <v>51.8956375</v>
      </c>
      <c r="I284" s="419" t="n">
        <v>99.9999999999999</v>
      </c>
      <c r="J284" s="419" t="n">
        <v>10.7159675399</v>
      </c>
      <c r="K284" s="419" t="n">
        <v>86.1172379142564</v>
      </c>
      <c r="L284" s="419" t="n">
        <v>186.5853758</v>
      </c>
      <c r="M284" s="419" t="n">
        <v>56.920798093013</v>
      </c>
      <c r="N284" s="419" t="n">
        <v>38.5281485460671</v>
      </c>
      <c r="O284" s="419" t="n">
        <v>48.5131371182376</v>
      </c>
      <c r="P284" s="419" t="n">
        <v>245.8022519</v>
      </c>
      <c r="Q284" s="419" t="n">
        <v>48.4065267026549</v>
      </c>
      <c r="R284" s="419" t="n">
        <v>50.7558839140329</v>
      </c>
      <c r="S284" s="419" t="n">
        <v>32.3097130917838</v>
      </c>
    </row>
    <row r="285">
      <c r="A285" s="419" t="s">
        <v>197</v>
      </c>
      <c r="B285" s="419" t="s">
        <v>198</v>
      </c>
      <c r="C285" s="419" t="s">
        <v>17</v>
      </c>
      <c r="D285" s="419"/>
      <c r="E285" s="419"/>
      <c r="F285" s="419"/>
      <c r="G285" s="419"/>
      <c r="H285" s="419" t="n">
        <v>380.1844062</v>
      </c>
      <c r="I285" s="419" t="n">
        <v>35.6525426719864</v>
      </c>
      <c r="J285" s="419" t="n">
        <v>12.0987024880252</v>
      </c>
      <c r="K285" s="419" t="n">
        <v>32.6569275483172</v>
      </c>
      <c r="L285" s="419" t="n">
        <v>1766.8314557</v>
      </c>
      <c r="M285" s="419" t="n">
        <v>18.3875773397259</v>
      </c>
      <c r="N285" s="419" t="n">
        <v>56.2263148629864</v>
      </c>
      <c r="O285" s="419" t="n">
        <v>17.8898775527864</v>
      </c>
      <c r="P285" s="419" t="n">
        <v>995.3409865</v>
      </c>
      <c r="Q285" s="419" t="n">
        <v>35.6855592212981</v>
      </c>
      <c r="R285" s="419" t="n">
        <v>31.6749826489884</v>
      </c>
      <c r="S285" s="419" t="n">
        <v>28.3031763786409</v>
      </c>
    </row>
    <row r="286">
      <c r="A286" s="419" t="s">
        <v>199</v>
      </c>
      <c r="B286" s="419" t="s">
        <v>200</v>
      </c>
      <c r="C286" s="419" t="s">
        <v>16</v>
      </c>
      <c r="D286" s="419"/>
      <c r="E286" s="419"/>
      <c r="F286" s="419"/>
      <c r="G286" s="419"/>
      <c r="H286" s="419" t="n">
        <v>59.9607775</v>
      </c>
      <c r="I286" s="419" t="n">
        <v>99.9999999999999</v>
      </c>
      <c r="J286" s="419" t="n">
        <v>22.3023702039472</v>
      </c>
      <c r="K286" s="419" t="n">
        <v>92.9328785198535</v>
      </c>
      <c r="L286" s="419"/>
      <c r="M286" s="419"/>
      <c r="N286" s="419"/>
      <c r="O286" s="419"/>
      <c r="P286" s="419" t="n">
        <v>208.8930571</v>
      </c>
      <c r="Q286" s="419" t="n">
        <v>60.3282569265281</v>
      </c>
      <c r="R286" s="419" t="n">
        <v>77.6976297960528</v>
      </c>
      <c r="S286" s="419" t="n">
        <v>26.6755043404622</v>
      </c>
    </row>
    <row r="287">
      <c r="A287" s="419" t="s">
        <v>199</v>
      </c>
      <c r="B287" s="419" t="s">
        <v>200</v>
      </c>
      <c r="C287" s="419" t="s">
        <v>17</v>
      </c>
      <c r="D287" s="419" t="n">
        <v>68.3664143</v>
      </c>
      <c r="E287" s="419" t="n">
        <v>100</v>
      </c>
      <c r="F287" s="419" t="n">
        <v>2.04119239156356</v>
      </c>
      <c r="G287" s="419" t="n">
        <v>100.042514211447</v>
      </c>
      <c r="H287" s="419" t="n">
        <v>729.9936402</v>
      </c>
      <c r="I287" s="419" t="n">
        <v>27.5843165833457</v>
      </c>
      <c r="J287" s="419" t="n">
        <v>21.7951676934156</v>
      </c>
      <c r="K287" s="419" t="n">
        <v>25.4000654109462</v>
      </c>
      <c r="L287" s="419" t="n">
        <v>1724.9593583</v>
      </c>
      <c r="M287" s="419" t="n">
        <v>18.3787877571068</v>
      </c>
      <c r="N287" s="419" t="n">
        <v>51.5015150928916</v>
      </c>
      <c r="O287" s="419" t="n">
        <v>12.4059081670622</v>
      </c>
      <c r="P287" s="419" t="n">
        <v>826.0176993</v>
      </c>
      <c r="Q287" s="419" t="n">
        <v>28.5028520602605</v>
      </c>
      <c r="R287" s="419" t="n">
        <v>24.6621248221292</v>
      </c>
      <c r="S287" s="419" t="n">
        <v>23.3596921985704</v>
      </c>
    </row>
    <row r="288">
      <c r="A288" s="419" t="s">
        <v>201</v>
      </c>
      <c r="B288" s="419" t="s">
        <v>202</v>
      </c>
      <c r="C288" s="419" t="s">
        <v>16</v>
      </c>
      <c r="D288" s="419"/>
      <c r="E288" s="419"/>
      <c r="F288" s="419"/>
      <c r="G288" s="419"/>
      <c r="H288" s="419" t="n">
        <v>30.3560372</v>
      </c>
      <c r="I288" s="419" t="n">
        <v>100</v>
      </c>
      <c r="J288" s="419" t="n">
        <v>10.5959601805016</v>
      </c>
      <c r="K288" s="419" t="n">
        <v>99.0338611378244</v>
      </c>
      <c r="L288" s="419" t="n">
        <v>207.5160623</v>
      </c>
      <c r="M288" s="419" t="n">
        <v>48.7571563485074</v>
      </c>
      <c r="N288" s="419" t="n">
        <v>72.4347489251759</v>
      </c>
      <c r="O288" s="419" t="n">
        <v>21.7655806553194</v>
      </c>
      <c r="P288" s="419" t="n">
        <v>48.6147944</v>
      </c>
      <c r="Q288" s="419" t="n">
        <v>70.8580854115518</v>
      </c>
      <c r="R288" s="419" t="n">
        <v>16.9692908943225</v>
      </c>
      <c r="S288" s="419" t="n">
        <v>72.1382087072834</v>
      </c>
    </row>
    <row r="289">
      <c r="A289" s="419" t="s">
        <v>201</v>
      </c>
      <c r="B289" s="419" t="s">
        <v>202</v>
      </c>
      <c r="C289" s="419" t="s">
        <v>17</v>
      </c>
      <c r="D289" s="419" t="n">
        <v>176.6947079</v>
      </c>
      <c r="E289" s="419" t="n">
        <v>52.1391391031726</v>
      </c>
      <c r="F289" s="419" t="n">
        <v>13.3826784502187</v>
      </c>
      <c r="G289" s="419" t="n">
        <v>51.1011346489063</v>
      </c>
      <c r="H289" s="419" t="n">
        <v>266.4744332</v>
      </c>
      <c r="I289" s="419" t="n">
        <v>32.3685891356721</v>
      </c>
      <c r="J289" s="419" t="n">
        <v>20.182504032538</v>
      </c>
      <c r="K289" s="419" t="n">
        <v>31.1878661828536</v>
      </c>
      <c r="L289" s="419" t="n">
        <v>435.0728614</v>
      </c>
      <c r="M289" s="419" t="n">
        <v>22.2016141886185</v>
      </c>
      <c r="N289" s="419" t="n">
        <v>32.9519784476395</v>
      </c>
      <c r="O289" s="419" t="n">
        <v>19.8911985366781</v>
      </c>
      <c r="P289" s="419" t="n">
        <v>442.0819413</v>
      </c>
      <c r="Q289" s="419" t="n">
        <v>25.4265716155076</v>
      </c>
      <c r="R289" s="419" t="n">
        <v>33.4828390696038</v>
      </c>
      <c r="S289" s="419" t="n">
        <v>21.4971323873071</v>
      </c>
    </row>
    <row r="290">
      <c r="A290" s="419" t="s">
        <v>203</v>
      </c>
      <c r="B290" s="419" t="s">
        <v>204</v>
      </c>
      <c r="C290" s="419" t="s">
        <v>16</v>
      </c>
      <c r="D290" s="419"/>
      <c r="E290" s="419"/>
      <c r="F290" s="419"/>
      <c r="G290" s="419"/>
      <c r="H290" s="419" t="n">
        <v>109.8674748</v>
      </c>
      <c r="I290" s="419" t="n">
        <v>99.9999999999999</v>
      </c>
      <c r="J290" s="419" t="n">
        <v>23.6455659143567</v>
      </c>
      <c r="K290" s="419" t="n">
        <v>89.8929427042546</v>
      </c>
      <c r="L290" s="419" t="n">
        <v>277.1876279</v>
      </c>
      <c r="M290" s="419" t="n">
        <v>69.8447823442929</v>
      </c>
      <c r="N290" s="419" t="n">
        <v>59.6560386782788</v>
      </c>
      <c r="O290" s="419" t="n">
        <v>41.1350659466727</v>
      </c>
      <c r="P290" s="419" t="n">
        <v>77.587931</v>
      </c>
      <c r="Q290" s="419" t="n">
        <v>100</v>
      </c>
      <c r="R290" s="419" t="n">
        <v>16.6983954073645</v>
      </c>
      <c r="S290" s="419" t="n">
        <v>97.48878851462</v>
      </c>
    </row>
    <row r="291">
      <c r="A291" s="419" t="s">
        <v>203</v>
      </c>
      <c r="B291" s="419" t="s">
        <v>204</v>
      </c>
      <c r="C291" s="419" t="s">
        <v>17</v>
      </c>
      <c r="D291" s="419" t="n">
        <v>308.7359193</v>
      </c>
      <c r="E291" s="419" t="n">
        <v>70.8485959602416</v>
      </c>
      <c r="F291" s="419" t="n">
        <v>4.54167509904493</v>
      </c>
      <c r="G291" s="419" t="n">
        <v>69.1956821580441</v>
      </c>
      <c r="H291" s="419" t="n">
        <v>647.7202274</v>
      </c>
      <c r="I291" s="419" t="n">
        <v>51.7368814767992</v>
      </c>
      <c r="J291" s="419" t="n">
        <v>9.52832062624952</v>
      </c>
      <c r="K291" s="419" t="n">
        <v>48.0574712676903</v>
      </c>
      <c r="L291" s="419" t="n">
        <v>3448.6042291</v>
      </c>
      <c r="M291" s="419" t="n">
        <v>19.4430163044086</v>
      </c>
      <c r="N291" s="419" t="n">
        <v>50.730864064266</v>
      </c>
      <c r="O291" s="419" t="n">
        <v>16.4216556765733</v>
      </c>
      <c r="P291" s="419" t="n">
        <v>2392.7821067</v>
      </c>
      <c r="Q291" s="419" t="n">
        <v>21.4461773058978</v>
      </c>
      <c r="R291" s="419" t="n">
        <v>35.1991402104396</v>
      </c>
      <c r="S291" s="419" t="n">
        <v>18.8788455285319</v>
      </c>
    </row>
    <row r="292">
      <c r="A292" s="419" t="s">
        <v>205</v>
      </c>
      <c r="B292" s="419" t="s">
        <v>206</v>
      </c>
      <c r="C292" s="419" t="s">
        <v>16</v>
      </c>
      <c r="D292" s="419"/>
      <c r="E292" s="419"/>
      <c r="F292" s="419"/>
      <c r="G292" s="419"/>
      <c r="H292" s="419"/>
      <c r="I292" s="419"/>
      <c r="J292" s="419"/>
      <c r="K292" s="419"/>
      <c r="L292" s="419" t="n">
        <v>62.8724357</v>
      </c>
      <c r="M292" s="419" t="n">
        <v>70.8683569480534</v>
      </c>
      <c r="N292" s="419" t="n">
        <v>60.6697848229062</v>
      </c>
      <c r="O292" s="419" t="n">
        <v>48.8185088270437</v>
      </c>
      <c r="P292" s="419" t="n">
        <v>40.7581209</v>
      </c>
      <c r="Q292" s="419" t="n">
        <v>99.9999999999999</v>
      </c>
      <c r="R292" s="419" t="n">
        <v>39.3302151770938</v>
      </c>
      <c r="S292" s="419" t="n">
        <v>75.3061841277915</v>
      </c>
    </row>
    <row r="293">
      <c r="A293" s="419" t="s">
        <v>205</v>
      </c>
      <c r="B293" s="419" t="s">
        <v>206</v>
      </c>
      <c r="C293" s="419" t="s">
        <v>17</v>
      </c>
      <c r="D293" s="419" t="n">
        <v>78.544357</v>
      </c>
      <c r="E293" s="419" t="n">
        <v>70.0534369788895</v>
      </c>
      <c r="F293" s="419" t="n">
        <v>1.94962578560191</v>
      </c>
      <c r="G293" s="419" t="n">
        <v>69.1069450617566</v>
      </c>
      <c r="H293" s="419" t="n">
        <v>256.6628635</v>
      </c>
      <c r="I293" s="419" t="n">
        <v>35.8549010416918</v>
      </c>
      <c r="J293" s="419" t="n">
        <v>6.37087826546243</v>
      </c>
      <c r="K293" s="419" t="n">
        <v>35.7156042230216</v>
      </c>
      <c r="L293" s="419" t="n">
        <v>3036.1599315</v>
      </c>
      <c r="M293" s="419" t="n">
        <v>11.2479457044533</v>
      </c>
      <c r="N293" s="419" t="n">
        <v>75.3634750827957</v>
      </c>
      <c r="O293" s="419" t="n">
        <v>5.05767321961616</v>
      </c>
      <c r="P293" s="419" t="n">
        <v>657.3217164</v>
      </c>
      <c r="Q293" s="419" t="n">
        <v>25.6029152635025</v>
      </c>
      <c r="R293" s="419" t="n">
        <v>16.3160208661399</v>
      </c>
      <c r="S293" s="419" t="n">
        <v>23.8331471710313</v>
      </c>
    </row>
    <row r="294">
      <c r="A294" s="419" t="s">
        <v>207</v>
      </c>
      <c r="B294" s="419" t="s">
        <v>208</v>
      </c>
      <c r="C294" s="419" t="s">
        <v>16</v>
      </c>
      <c r="D294" s="419" t="n">
        <v>119.9315202</v>
      </c>
      <c r="E294" s="419" t="n">
        <v>70.8218716833897</v>
      </c>
      <c r="F294" s="419" t="n">
        <v>20.0550527916286</v>
      </c>
      <c r="G294" s="419" t="n">
        <v>52.6267683588892</v>
      </c>
      <c r="H294" s="419" t="n">
        <v>58.5595931</v>
      </c>
      <c r="I294" s="419" t="n">
        <v>100</v>
      </c>
      <c r="J294" s="419" t="n">
        <v>9.79238593089048</v>
      </c>
      <c r="K294" s="419" t="n">
        <v>99.3755575685989</v>
      </c>
      <c r="L294" s="419" t="n">
        <v>255.269975</v>
      </c>
      <c r="M294" s="419" t="n">
        <v>51.6868230378711</v>
      </c>
      <c r="N294" s="419" t="n">
        <v>42.6864665452869</v>
      </c>
      <c r="O294" s="419" t="n">
        <v>41.0571226066676</v>
      </c>
      <c r="P294" s="419" t="n">
        <v>164.2504026</v>
      </c>
      <c r="Q294" s="419" t="n">
        <v>72.5327949247735</v>
      </c>
      <c r="R294" s="419" t="n">
        <v>27.4660947321941</v>
      </c>
      <c r="S294" s="419" t="n">
        <v>57.0971404076615</v>
      </c>
    </row>
    <row r="295">
      <c r="A295" s="419" t="s">
        <v>207</v>
      </c>
      <c r="B295" s="419" t="s">
        <v>208</v>
      </c>
      <c r="C295" s="419" t="s">
        <v>17</v>
      </c>
      <c r="D295" s="419" t="n">
        <v>151.7403045</v>
      </c>
      <c r="E295" s="419" t="n">
        <v>70.2599519746957</v>
      </c>
      <c r="F295" s="419" t="n">
        <v>2.36008643258047</v>
      </c>
      <c r="G295" s="419" t="n">
        <v>70.6159902548038</v>
      </c>
      <c r="H295" s="419" t="n">
        <v>1310.8194563</v>
      </c>
      <c r="I295" s="419" t="n">
        <v>21.380280757895</v>
      </c>
      <c r="J295" s="419" t="n">
        <v>20.3877751831988</v>
      </c>
      <c r="K295" s="419" t="n">
        <v>20.8510090469018</v>
      </c>
      <c r="L295" s="419" t="n">
        <v>3949.2822676</v>
      </c>
      <c r="M295" s="419" t="n">
        <v>12.4857920359803</v>
      </c>
      <c r="N295" s="419" t="n">
        <v>61.424995349165</v>
      </c>
      <c r="O295" s="419" t="n">
        <v>7.60351048706674</v>
      </c>
      <c r="P295" s="419" t="n">
        <v>1017.5964195</v>
      </c>
      <c r="Q295" s="419" t="n">
        <v>22.5466573783452</v>
      </c>
      <c r="R295" s="419" t="n">
        <v>15.8271430350557</v>
      </c>
      <c r="S295" s="419" t="n">
        <v>20.1410676210186</v>
      </c>
    </row>
    <row r="296">
      <c r="A296" s="419" t="s">
        <v>209</v>
      </c>
      <c r="B296" s="419" t="s">
        <v>210</v>
      </c>
      <c r="C296" s="419" t="s">
        <v>16</v>
      </c>
      <c r="D296" s="419"/>
      <c r="E296" s="419"/>
      <c r="F296" s="419"/>
      <c r="G296" s="419"/>
      <c r="H296" s="419"/>
      <c r="I296" s="419"/>
      <c r="J296" s="419"/>
      <c r="K296" s="419"/>
      <c r="L296" s="419" t="n">
        <v>323.3728825</v>
      </c>
      <c r="M296" s="419" t="n">
        <v>39.1478537094904</v>
      </c>
      <c r="N296" s="419" t="n">
        <v>66.1648039172986</v>
      </c>
      <c r="O296" s="419" t="n">
        <v>24.3604030364556</v>
      </c>
      <c r="P296" s="419" t="n">
        <v>165.3656361</v>
      </c>
      <c r="Q296" s="419" t="n">
        <v>56.5376055079944</v>
      </c>
      <c r="R296" s="419" t="n">
        <v>33.8351960827014</v>
      </c>
      <c r="S296" s="419" t="n">
        <v>47.6368242794815</v>
      </c>
    </row>
    <row r="297">
      <c r="A297" s="419" t="s">
        <v>209</v>
      </c>
      <c r="B297" s="419" t="s">
        <v>210</v>
      </c>
      <c r="C297" s="419" t="s">
        <v>17</v>
      </c>
      <c r="D297" s="419" t="n">
        <v>117.7181459</v>
      </c>
      <c r="E297" s="419" t="n">
        <v>71.7716664939455</v>
      </c>
      <c r="F297" s="419" t="n">
        <v>3.10406349550124</v>
      </c>
      <c r="G297" s="419" t="n">
        <v>73.6373673053761</v>
      </c>
      <c r="H297" s="419" t="n">
        <v>329.5987245</v>
      </c>
      <c r="I297" s="419" t="n">
        <v>47.2601964064511</v>
      </c>
      <c r="J297" s="419" t="n">
        <v>8.69105914863226</v>
      </c>
      <c r="K297" s="419" t="n">
        <v>43.5313482259336</v>
      </c>
      <c r="L297" s="419" t="n">
        <v>2283.9207889</v>
      </c>
      <c r="M297" s="419" t="n">
        <v>16.2637987466775</v>
      </c>
      <c r="N297" s="419" t="n">
        <v>60.2238091097975</v>
      </c>
      <c r="O297" s="419" t="n">
        <v>10.3959494448384</v>
      </c>
      <c r="P297" s="419" t="n">
        <v>1061.1508041</v>
      </c>
      <c r="Q297" s="419" t="n">
        <v>24.6348323656967</v>
      </c>
      <c r="R297" s="419" t="n">
        <v>27.981068246069</v>
      </c>
      <c r="S297" s="419" t="n">
        <v>21.9145884847051</v>
      </c>
    </row>
    <row r="298">
      <c r="A298" s="419" t="s">
        <v>211</v>
      </c>
      <c r="B298" s="419" t="s">
        <v>212</v>
      </c>
      <c r="C298" s="419" t="s">
        <v>16</v>
      </c>
      <c r="D298" s="419"/>
      <c r="E298" s="419"/>
      <c r="F298" s="419"/>
      <c r="G298" s="419"/>
      <c r="H298" s="419"/>
      <c r="I298" s="419"/>
      <c r="J298" s="419"/>
      <c r="K298" s="419"/>
      <c r="L298" s="419" t="n">
        <v>100.7219686</v>
      </c>
      <c r="M298" s="419" t="n">
        <v>100</v>
      </c>
      <c r="N298" s="419" t="n">
        <v>60.1739752747495</v>
      </c>
      <c r="O298" s="419" t="n">
        <v>57.0400173592282</v>
      </c>
      <c r="P298" s="419" t="n">
        <v>66.6626327</v>
      </c>
      <c r="Q298" s="419" t="n">
        <v>99.9999999999999</v>
      </c>
      <c r="R298" s="419" t="n">
        <v>39.8260247252505</v>
      </c>
      <c r="S298" s="419" t="n">
        <v>86.1829574486584</v>
      </c>
    </row>
    <row r="299">
      <c r="A299" s="419" t="s">
        <v>211</v>
      </c>
      <c r="B299" s="419" t="s">
        <v>212</v>
      </c>
      <c r="C299" s="419" t="s">
        <v>17</v>
      </c>
      <c r="D299" s="419" t="n">
        <v>110.6719718</v>
      </c>
      <c r="E299" s="419" t="n">
        <v>70.3026924460636</v>
      </c>
      <c r="F299" s="419" t="n">
        <v>2.86588014769313</v>
      </c>
      <c r="G299" s="419" t="n">
        <v>69.4697129954998</v>
      </c>
      <c r="H299" s="419" t="n">
        <v>693.7811985</v>
      </c>
      <c r="I299" s="419" t="n">
        <v>28.3381442450531</v>
      </c>
      <c r="J299" s="419" t="n">
        <v>17.9656486758637</v>
      </c>
      <c r="K299" s="419" t="n">
        <v>27.7206186861065</v>
      </c>
      <c r="L299" s="419" t="n">
        <v>2320.2169691</v>
      </c>
      <c r="M299" s="419" t="n">
        <v>13.6372601639458</v>
      </c>
      <c r="N299" s="419" t="n">
        <v>60.0826355755272</v>
      </c>
      <c r="O299" s="419" t="n">
        <v>10.5970478028503</v>
      </c>
      <c r="P299" s="419" t="n">
        <v>737.0395657</v>
      </c>
      <c r="Q299" s="419" t="n">
        <v>27.6064233525996</v>
      </c>
      <c r="R299" s="419" t="n">
        <v>19.0858356009159</v>
      </c>
      <c r="S299" s="419" t="n">
        <v>26.5241681251049</v>
      </c>
    </row>
    <row r="300">
      <c r="A300" s="419" t="s">
        <v>217</v>
      </c>
      <c r="B300" s="419" t="s">
        <v>218</v>
      </c>
      <c r="C300" s="419" t="s">
        <v>16</v>
      </c>
      <c r="D300" s="419"/>
      <c r="E300" s="419"/>
      <c r="F300" s="419"/>
      <c r="G300" s="419"/>
      <c r="H300" s="419" t="n">
        <v>12.1746185</v>
      </c>
      <c r="I300" s="419" t="n">
        <v>100</v>
      </c>
      <c r="J300" s="419" t="n">
        <v>23.012639559564</v>
      </c>
      <c r="K300" s="419" t="n">
        <v>96.2675221959153</v>
      </c>
      <c r="L300" s="419" t="n">
        <v>24.778778</v>
      </c>
      <c r="M300" s="419" t="n">
        <v>99.9999999999999</v>
      </c>
      <c r="N300" s="419" t="n">
        <v>46.8372037152913</v>
      </c>
      <c r="O300" s="419" t="n">
        <v>66.1598863033387</v>
      </c>
      <c r="P300" s="419" t="n">
        <v>15.9506542</v>
      </c>
      <c r="Q300" s="419" t="n">
        <v>100</v>
      </c>
      <c r="R300" s="419" t="n">
        <v>30.1501567251447</v>
      </c>
      <c r="S300" s="419" t="n">
        <v>88.3310054103658</v>
      </c>
    </row>
    <row r="301">
      <c r="A301" s="419" t="s">
        <v>217</v>
      </c>
      <c r="B301" s="419" t="s">
        <v>218</v>
      </c>
      <c r="C301" s="419" t="s">
        <v>17</v>
      </c>
      <c r="D301" s="419" t="n">
        <v>102.9655704</v>
      </c>
      <c r="E301" s="419" t="n">
        <v>35.2000827640263</v>
      </c>
      <c r="F301" s="419" t="n">
        <v>7.0775708090282</v>
      </c>
      <c r="G301" s="419" t="n">
        <v>31.8157223533004</v>
      </c>
      <c r="H301" s="419" t="n">
        <v>228.0301537</v>
      </c>
      <c r="I301" s="419" t="n">
        <v>27.7351327076248</v>
      </c>
      <c r="J301" s="419" t="n">
        <v>15.6741671331074</v>
      </c>
      <c r="K301" s="419" t="n">
        <v>26.6559658220268</v>
      </c>
      <c r="L301" s="419" t="n">
        <v>510.7898209</v>
      </c>
      <c r="M301" s="419" t="n">
        <v>17.06750118436</v>
      </c>
      <c r="N301" s="419" t="n">
        <v>35.1102908662232</v>
      </c>
      <c r="O301" s="419" t="n">
        <v>10.3435178358048</v>
      </c>
      <c r="P301" s="419" t="n">
        <v>613.029577</v>
      </c>
      <c r="Q301" s="419" t="n">
        <v>19.2114803340282</v>
      </c>
      <c r="R301" s="419" t="n">
        <v>42.1379711916412</v>
      </c>
      <c r="S301" s="419" t="n">
        <v>13.857812391331</v>
      </c>
    </row>
    <row r="302">
      <c r="A302" s="419" t="s">
        <v>219</v>
      </c>
      <c r="B302" s="419" t="s">
        <v>220</v>
      </c>
      <c r="C302" s="419" t="s">
        <v>16</v>
      </c>
      <c r="D302" s="419"/>
      <c r="E302" s="419"/>
      <c r="F302" s="419"/>
      <c r="G302" s="419"/>
      <c r="H302" s="419"/>
      <c r="I302" s="419"/>
      <c r="J302" s="419"/>
      <c r="K302" s="419"/>
      <c r="L302" s="419" t="n">
        <v>59.0284574</v>
      </c>
      <c r="M302" s="419" t="n">
        <v>100</v>
      </c>
      <c r="N302" s="419" t="n">
        <v>33.6715183550026</v>
      </c>
      <c r="O302" s="419" t="n">
        <v>47.2707495675604</v>
      </c>
      <c r="P302" s="419" t="n">
        <v>116.2783309</v>
      </c>
      <c r="Q302" s="419" t="n">
        <v>69.0154351832813</v>
      </c>
      <c r="R302" s="419" t="n">
        <v>66.3284816449974</v>
      </c>
      <c r="S302" s="419" t="n">
        <v>23.9968995557263</v>
      </c>
    </row>
    <row r="303">
      <c r="A303" s="419" t="s">
        <v>219</v>
      </c>
      <c r="B303" s="419" t="s">
        <v>220</v>
      </c>
      <c r="C303" s="419" t="s">
        <v>17</v>
      </c>
      <c r="D303" s="419"/>
      <c r="E303" s="419"/>
      <c r="F303" s="419"/>
      <c r="G303" s="419"/>
      <c r="H303" s="419" t="n">
        <v>231.6941931</v>
      </c>
      <c r="I303" s="419" t="n">
        <v>55.511400526321</v>
      </c>
      <c r="J303" s="419" t="n">
        <v>10.7620062091434</v>
      </c>
      <c r="K303" s="419" t="n">
        <v>44.7292481498563</v>
      </c>
      <c r="L303" s="419" t="n">
        <v>1149.4306083</v>
      </c>
      <c r="M303" s="419" t="n">
        <v>17.8868290345584</v>
      </c>
      <c r="N303" s="419" t="n">
        <v>53.3901138306259</v>
      </c>
      <c r="O303" s="419" t="n">
        <v>13.9677833538158</v>
      </c>
      <c r="P303" s="419" t="n">
        <v>771.7655482</v>
      </c>
      <c r="Q303" s="419" t="n">
        <v>25.6311394532608</v>
      </c>
      <c r="R303" s="419" t="n">
        <v>35.8478799602307</v>
      </c>
      <c r="S303" s="419" t="n">
        <v>17.395973014732</v>
      </c>
    </row>
    <row r="304">
      <c r="A304" s="419" t="s">
        <v>221</v>
      </c>
      <c r="B304" s="419" t="s">
        <v>222</v>
      </c>
      <c r="C304" s="419" t="s">
        <v>16</v>
      </c>
      <c r="D304" s="419"/>
      <c r="E304" s="419"/>
      <c r="F304" s="419"/>
      <c r="G304" s="419"/>
      <c r="H304" s="419" t="n">
        <v>20.7382314</v>
      </c>
      <c r="I304" s="419" t="n">
        <v>100</v>
      </c>
      <c r="J304" s="419" t="n">
        <v>14.5861390674036</v>
      </c>
      <c r="K304" s="419" t="n">
        <v>102.918793295382</v>
      </c>
      <c r="L304" s="419" t="n">
        <v>84.7258676</v>
      </c>
      <c r="M304" s="419" t="n">
        <v>84.4148947793528</v>
      </c>
      <c r="N304" s="419" t="n">
        <v>59.5915468191767</v>
      </c>
      <c r="O304" s="419" t="n">
        <v>42.3833364930575</v>
      </c>
      <c r="P304" s="419" t="n">
        <v>36.7135623</v>
      </c>
      <c r="Q304" s="419" t="n">
        <v>69.6445036277164</v>
      </c>
      <c r="R304" s="419" t="n">
        <v>25.8223141134197</v>
      </c>
      <c r="S304" s="419" t="n">
        <v>75.9505221539195</v>
      </c>
    </row>
    <row r="305">
      <c r="A305" s="419" t="s">
        <v>221</v>
      </c>
      <c r="B305" s="419" t="s">
        <v>222</v>
      </c>
      <c r="C305" s="419" t="s">
        <v>17</v>
      </c>
      <c r="D305" s="419" t="n">
        <v>28.6745981</v>
      </c>
      <c r="E305" s="419" t="n">
        <v>100</v>
      </c>
      <c r="F305" s="419" t="n">
        <v>3.41586122590555</v>
      </c>
      <c r="G305" s="419" t="n">
        <v>101.299015747604</v>
      </c>
      <c r="H305" s="419" t="n">
        <v>96.7301794</v>
      </c>
      <c r="I305" s="419" t="n">
        <v>59.9085353112002</v>
      </c>
      <c r="J305" s="419" t="n">
        <v>11.5229817009135</v>
      </c>
      <c r="K305" s="419" t="n">
        <v>58.3617396962756</v>
      </c>
      <c r="L305" s="419" t="n">
        <v>488.2810746</v>
      </c>
      <c r="M305" s="419" t="n">
        <v>27.2357331127907</v>
      </c>
      <c r="N305" s="419" t="n">
        <v>58.1664783671244</v>
      </c>
      <c r="O305" s="419" t="n">
        <v>19.7186786427905</v>
      </c>
      <c r="P305" s="419" t="n">
        <v>225.7685696</v>
      </c>
      <c r="Q305" s="419" t="n">
        <v>34.297778011521</v>
      </c>
      <c r="R305" s="419" t="n">
        <v>26.8946787060565</v>
      </c>
      <c r="S305" s="419" t="n">
        <v>35.1408068194418</v>
      </c>
    </row>
    <row r="306">
      <c r="A306" s="419" t="s">
        <v>223</v>
      </c>
      <c r="B306" s="419" t="s">
        <v>224</v>
      </c>
      <c r="C306" s="419" t="s">
        <v>16</v>
      </c>
      <c r="D306" s="419"/>
      <c r="E306" s="419"/>
      <c r="F306" s="419"/>
      <c r="G306" s="419"/>
      <c r="H306" s="419"/>
      <c r="I306" s="419"/>
      <c r="J306" s="419"/>
      <c r="K306" s="419"/>
      <c r="L306" s="419" t="n">
        <v>209.5317069</v>
      </c>
      <c r="M306" s="419" t="n">
        <v>45.763418308053</v>
      </c>
      <c r="N306" s="419" t="n">
        <v>87.2233906579425</v>
      </c>
      <c r="O306" s="419" t="n">
        <v>10.3242838061759</v>
      </c>
      <c r="P306" s="419" t="n">
        <v>30.6925097</v>
      </c>
      <c r="Q306" s="419" t="n">
        <v>100</v>
      </c>
      <c r="R306" s="419" t="n">
        <v>12.7766093420575</v>
      </c>
      <c r="S306" s="419" t="n">
        <v>70.4818481633669</v>
      </c>
    </row>
    <row r="307">
      <c r="A307" s="419" t="s">
        <v>223</v>
      </c>
      <c r="B307" s="419" t="s">
        <v>224</v>
      </c>
      <c r="C307" s="419" t="s">
        <v>17</v>
      </c>
      <c r="D307" s="419" t="n">
        <v>114.8532853</v>
      </c>
      <c r="E307" s="419" t="n">
        <v>43.2688795991136</v>
      </c>
      <c r="F307" s="419" t="n">
        <v>6.19507744487811</v>
      </c>
      <c r="G307" s="419" t="n">
        <v>43.6647199924636</v>
      </c>
      <c r="H307" s="419" t="n">
        <v>199.5103181</v>
      </c>
      <c r="I307" s="419" t="n">
        <v>31.6237835488791</v>
      </c>
      <c r="J307" s="419" t="n">
        <v>10.761397625269</v>
      </c>
      <c r="K307" s="419" t="n">
        <v>30.5455381595077</v>
      </c>
      <c r="L307" s="419" t="n">
        <v>1171.3518992</v>
      </c>
      <c r="M307" s="419" t="n">
        <v>14.5982828021192</v>
      </c>
      <c r="N307" s="419" t="n">
        <v>63.1816121915414</v>
      </c>
      <c r="O307" s="419" t="n">
        <v>10.1430703952753</v>
      </c>
      <c r="P307" s="419" t="n">
        <v>368.2287995</v>
      </c>
      <c r="Q307" s="419" t="n">
        <v>29.7729105795241</v>
      </c>
      <c r="R307" s="419" t="n">
        <v>19.8619127383115</v>
      </c>
      <c r="S307" s="419" t="n">
        <v>29.0228317208157</v>
      </c>
    </row>
    <row r="308">
      <c r="A308" s="419" t="s">
        <v>225</v>
      </c>
      <c r="B308" s="419" t="s">
        <v>226</v>
      </c>
      <c r="C308" s="419" t="s">
        <v>16</v>
      </c>
      <c r="D308" s="419"/>
      <c r="E308" s="419"/>
      <c r="F308" s="419"/>
      <c r="G308" s="419"/>
      <c r="H308" s="419"/>
      <c r="I308" s="419"/>
      <c r="J308" s="419"/>
      <c r="K308" s="419"/>
      <c r="L308" s="419"/>
      <c r="M308" s="419"/>
      <c r="N308" s="419"/>
      <c r="O308" s="419"/>
      <c r="P308" s="419" t="n">
        <v>239.325341</v>
      </c>
      <c r="Q308" s="419" t="n">
        <v>44.9325062968006</v>
      </c>
      <c r="R308" s="419" t="n">
        <v>100</v>
      </c>
      <c r="S308" s="419" t="n">
        <v>0</v>
      </c>
    </row>
    <row r="309">
      <c r="A309" s="419" t="s">
        <v>225</v>
      </c>
      <c r="B309" s="419" t="s">
        <v>226</v>
      </c>
      <c r="C309" s="419" t="s">
        <v>17</v>
      </c>
      <c r="D309" s="419" t="n">
        <v>90.9650781</v>
      </c>
      <c r="E309" s="419" t="n">
        <v>70.3879330407762</v>
      </c>
      <c r="F309" s="419" t="n">
        <v>4.76140315304406</v>
      </c>
      <c r="G309" s="419" t="n">
        <v>66.9114958177882</v>
      </c>
      <c r="H309" s="419" t="n">
        <v>187.4106832</v>
      </c>
      <c r="I309" s="419" t="n">
        <v>49.8958045908835</v>
      </c>
      <c r="J309" s="419" t="n">
        <v>9.80967461954635</v>
      </c>
      <c r="K309" s="419" t="n">
        <v>50.229545230774</v>
      </c>
      <c r="L309" s="419" t="n">
        <v>1102.9787167</v>
      </c>
      <c r="M309" s="419" t="n">
        <v>19.3862672814687</v>
      </c>
      <c r="N309" s="419" t="n">
        <v>57.7334340730465</v>
      </c>
      <c r="O309" s="419" t="n">
        <v>14.0834359717964</v>
      </c>
      <c r="P309" s="419" t="n">
        <v>529.1134067</v>
      </c>
      <c r="Q309" s="419" t="n">
        <v>27.673336086467</v>
      </c>
      <c r="R309" s="419" t="n">
        <v>27.6954881543631</v>
      </c>
      <c r="S309" s="419" t="n">
        <v>28.0341235116585</v>
      </c>
    </row>
    <row r="310">
      <c r="A310" s="419" t="s">
        <v>227</v>
      </c>
      <c r="B310" s="419" t="s">
        <v>228</v>
      </c>
      <c r="C310" s="419" t="s">
        <v>16</v>
      </c>
      <c r="D310" s="419"/>
      <c r="E310" s="419"/>
      <c r="F310" s="419"/>
      <c r="G310" s="419"/>
      <c r="H310" s="419"/>
      <c r="I310" s="419"/>
      <c r="J310" s="419"/>
      <c r="K310" s="419"/>
      <c r="L310" s="419" t="n">
        <v>30.6282131</v>
      </c>
      <c r="M310" s="419" t="n">
        <v>73.0469426321226</v>
      </c>
      <c r="N310" s="419" t="n">
        <v>67.9365816289857</v>
      </c>
      <c r="O310" s="419" t="n">
        <v>40.5333062648589</v>
      </c>
      <c r="P310" s="419" t="n">
        <v>14.4553227</v>
      </c>
      <c r="Q310" s="419" t="n">
        <v>100</v>
      </c>
      <c r="R310" s="419" t="n">
        <v>32.0634183710143</v>
      </c>
      <c r="S310" s="419" t="n">
        <v>85.8827414435835</v>
      </c>
    </row>
    <row r="311">
      <c r="A311" s="419" t="s">
        <v>227</v>
      </c>
      <c r="B311" s="419" t="s">
        <v>228</v>
      </c>
      <c r="C311" s="419" t="s">
        <v>17</v>
      </c>
      <c r="D311" s="419" t="n">
        <v>15.4340507</v>
      </c>
      <c r="E311" s="419" t="n">
        <v>99.9999999999999</v>
      </c>
      <c r="F311" s="419" t="n">
        <v>2.14995401620212</v>
      </c>
      <c r="G311" s="419" t="n">
        <v>94.8228605927121</v>
      </c>
      <c r="H311" s="419" t="n">
        <v>96.8576321</v>
      </c>
      <c r="I311" s="419" t="n">
        <v>43.3924161098948</v>
      </c>
      <c r="J311" s="419" t="n">
        <v>13.4922101255779</v>
      </c>
      <c r="K311" s="419" t="n">
        <v>45.9058308082517</v>
      </c>
      <c r="L311" s="419" t="n">
        <v>386.951192</v>
      </c>
      <c r="M311" s="419" t="n">
        <v>18.7915769387265</v>
      </c>
      <c r="N311" s="419" t="n">
        <v>53.9020692289547</v>
      </c>
      <c r="O311" s="419" t="n">
        <v>16.6743391531949</v>
      </c>
      <c r="P311" s="419" t="n">
        <v>218.6353023</v>
      </c>
      <c r="Q311" s="419" t="n">
        <v>36.8020919122661</v>
      </c>
      <c r="R311" s="419" t="n">
        <v>30.4557666292653</v>
      </c>
      <c r="S311" s="419" t="n">
        <v>29.771907925749</v>
      </c>
    </row>
    <row r="312">
      <c r="A312" s="419" t="s">
        <v>229</v>
      </c>
      <c r="B312" s="419" t="s">
        <v>230</v>
      </c>
      <c r="C312" s="419" t="s">
        <v>16</v>
      </c>
      <c r="D312" s="419"/>
      <c r="E312" s="419"/>
      <c r="F312" s="419"/>
      <c r="G312" s="419"/>
      <c r="H312" s="419" t="n">
        <v>64.1056543</v>
      </c>
      <c r="I312" s="419" t="n">
        <v>100</v>
      </c>
      <c r="J312" s="419" t="n">
        <v>11.3960011124012</v>
      </c>
      <c r="K312" s="419" t="n">
        <v>97.310369960557</v>
      </c>
      <c r="L312" s="419" t="n">
        <v>351.6818936</v>
      </c>
      <c r="M312" s="419" t="n">
        <v>49.046792871911</v>
      </c>
      <c r="N312" s="419" t="n">
        <v>62.5181552928469</v>
      </c>
      <c r="O312" s="419" t="n">
        <v>29.3636833667698</v>
      </c>
      <c r="P312" s="419" t="n">
        <v>146.7400762</v>
      </c>
      <c r="Q312" s="419" t="n">
        <v>69.9405307754322</v>
      </c>
      <c r="R312" s="419" t="n">
        <v>26.0858435947519</v>
      </c>
      <c r="S312" s="419" t="n">
        <v>63.2969594039661</v>
      </c>
    </row>
    <row r="313">
      <c r="A313" s="419" t="s">
        <v>229</v>
      </c>
      <c r="B313" s="419" t="s">
        <v>230</v>
      </c>
      <c r="C313" s="419" t="s">
        <v>17</v>
      </c>
      <c r="D313" s="419"/>
      <c r="E313" s="419"/>
      <c r="F313" s="419"/>
      <c r="G313" s="419"/>
      <c r="H313" s="419" t="n">
        <v>418.8763838</v>
      </c>
      <c r="I313" s="419" t="n">
        <v>43.6360306608957</v>
      </c>
      <c r="J313" s="419" t="n">
        <v>9.11226114498494</v>
      </c>
      <c r="K313" s="419" t="n">
        <v>41.2292206616111</v>
      </c>
      <c r="L313" s="419" t="n">
        <v>1984.7566554</v>
      </c>
      <c r="M313" s="419" t="n">
        <v>17.5994044170423</v>
      </c>
      <c r="N313" s="419" t="n">
        <v>43.1765113830981</v>
      </c>
      <c r="O313" s="419" t="n">
        <v>19.4336425677977</v>
      </c>
      <c r="P313" s="419" t="n">
        <v>2193.210457</v>
      </c>
      <c r="Q313" s="419" t="n">
        <v>23.0465592982689</v>
      </c>
      <c r="R313" s="419" t="n">
        <v>47.7112274719169</v>
      </c>
      <c r="S313" s="419" t="n">
        <v>16.717441665908</v>
      </c>
    </row>
    <row r="314">
      <c r="A314" s="419" t="s">
        <v>231</v>
      </c>
      <c r="B314" s="419" t="s">
        <v>232</v>
      </c>
      <c r="C314" s="419" t="s">
        <v>16</v>
      </c>
      <c r="D314" s="419"/>
      <c r="E314" s="419"/>
      <c r="F314" s="419"/>
      <c r="G314" s="419"/>
      <c r="H314" s="419"/>
      <c r="I314" s="419"/>
      <c r="J314" s="419"/>
      <c r="K314" s="419"/>
      <c r="L314" s="419" t="n">
        <v>139.0476264</v>
      </c>
      <c r="M314" s="419" t="n">
        <v>73.642736981283</v>
      </c>
      <c r="N314" s="419" t="n">
        <v>24.1217392156835</v>
      </c>
      <c r="O314" s="419" t="n">
        <v>69.6244091844409</v>
      </c>
      <c r="P314" s="419" t="n">
        <v>437.3935048</v>
      </c>
      <c r="Q314" s="419" t="n">
        <v>48.0273990838369</v>
      </c>
      <c r="R314" s="419" t="n">
        <v>75.8782607843165</v>
      </c>
      <c r="S314" s="419" t="n">
        <v>22.1336364860415</v>
      </c>
    </row>
    <row r="315">
      <c r="A315" s="419" t="s">
        <v>231</v>
      </c>
      <c r="B315" s="419" t="s">
        <v>232</v>
      </c>
      <c r="C315" s="419" t="s">
        <v>17</v>
      </c>
      <c r="D315" s="419" t="n">
        <v>72.7412921</v>
      </c>
      <c r="E315" s="419" t="n">
        <v>99.9999999999999</v>
      </c>
      <c r="F315" s="419" t="n">
        <v>2.22291142864935</v>
      </c>
      <c r="G315" s="419" t="n">
        <v>97.9462153117174</v>
      </c>
      <c r="H315" s="419" t="n">
        <v>202.2268165</v>
      </c>
      <c r="I315" s="419" t="n">
        <v>69.4957696228493</v>
      </c>
      <c r="J315" s="419" t="n">
        <v>6.17987787403111</v>
      </c>
      <c r="K315" s="419" t="n">
        <v>68.9197786270572</v>
      </c>
      <c r="L315" s="419" t="n">
        <v>1790.9459125</v>
      </c>
      <c r="M315" s="419" t="n">
        <v>22.8413343992984</v>
      </c>
      <c r="N315" s="419" t="n">
        <v>54.7297693243626</v>
      </c>
      <c r="O315" s="419" t="n">
        <v>16.1724537933168</v>
      </c>
      <c r="P315" s="419" t="n">
        <v>1206.4292294</v>
      </c>
      <c r="Q315" s="419" t="n">
        <v>21.8116754317589</v>
      </c>
      <c r="R315" s="419" t="n">
        <v>36.8674413729569</v>
      </c>
      <c r="S315" s="419" t="n">
        <v>22.0080445736318</v>
      </c>
    </row>
    <row r="316">
      <c r="A316" s="419" t="s">
        <v>233</v>
      </c>
      <c r="B316" s="419" t="s">
        <v>234</v>
      </c>
      <c r="C316" s="419" t="s">
        <v>16</v>
      </c>
      <c r="D316" s="419"/>
      <c r="E316" s="419"/>
      <c r="F316" s="419"/>
      <c r="G316" s="419"/>
      <c r="H316" s="419"/>
      <c r="I316" s="419"/>
      <c r="J316" s="419"/>
      <c r="K316" s="419"/>
      <c r="L316" s="419" t="n">
        <v>113.8568914</v>
      </c>
      <c r="M316" s="419" t="n">
        <v>73.1429382787492</v>
      </c>
      <c r="N316" s="419" t="n">
        <v>100</v>
      </c>
      <c r="O316" s="419" t="n">
        <v>0</v>
      </c>
      <c r="P316" s="419"/>
      <c r="Q316" s="419"/>
      <c r="R316" s="419"/>
      <c r="S316" s="419"/>
    </row>
    <row r="317">
      <c r="A317" s="419" t="s">
        <v>233</v>
      </c>
      <c r="B317" s="419" t="s">
        <v>234</v>
      </c>
      <c r="C317" s="419" t="s">
        <v>17</v>
      </c>
      <c r="D317" s="419"/>
      <c r="E317" s="419"/>
      <c r="F317" s="419"/>
      <c r="G317" s="419"/>
      <c r="H317" s="419" t="n">
        <v>115.1598985</v>
      </c>
      <c r="I317" s="419" t="n">
        <v>69.6049371002474</v>
      </c>
      <c r="J317" s="419" t="n">
        <v>4.57366673728667</v>
      </c>
      <c r="K317" s="419" t="n">
        <v>74.5342815159884</v>
      </c>
      <c r="L317" s="419" t="n">
        <v>1173.636239</v>
      </c>
      <c r="M317" s="419" t="n">
        <v>33.7963704777497</v>
      </c>
      <c r="N317" s="419" t="n">
        <v>46.6118943999289</v>
      </c>
      <c r="O317" s="419" t="n">
        <v>16.062095420078</v>
      </c>
      <c r="P317" s="419" t="n">
        <v>1229.0938863</v>
      </c>
      <c r="Q317" s="419" t="n">
        <v>27.7642095626374</v>
      </c>
      <c r="R317" s="419" t="n">
        <v>48.8144388627845</v>
      </c>
      <c r="S317" s="419" t="n">
        <v>15.5421762673241</v>
      </c>
    </row>
    <row r="318">
      <c r="A318" s="419" t="s">
        <v>235</v>
      </c>
      <c r="B318" s="419" t="s">
        <v>236</v>
      </c>
      <c r="C318" s="419" t="s">
        <v>16</v>
      </c>
      <c r="D318" s="419"/>
      <c r="E318" s="419"/>
      <c r="F318" s="419"/>
      <c r="G318" s="419"/>
      <c r="H318" s="419"/>
      <c r="I318" s="419"/>
      <c r="J318" s="419"/>
      <c r="K318" s="419"/>
      <c r="L318" s="419" t="n">
        <v>77.1088067</v>
      </c>
      <c r="M318" s="419" t="n">
        <v>70.5443968948471</v>
      </c>
      <c r="N318" s="419" t="n">
        <v>39.6047145988738</v>
      </c>
      <c r="O318" s="419" t="n">
        <v>56.3260784652669</v>
      </c>
      <c r="P318" s="419" t="n">
        <v>117.5872225</v>
      </c>
      <c r="Q318" s="419" t="n">
        <v>56.1242404640113</v>
      </c>
      <c r="R318" s="419" t="n">
        <v>60.3952854011262</v>
      </c>
      <c r="S318" s="419" t="n">
        <v>36.9362980450304</v>
      </c>
    </row>
    <row r="319">
      <c r="A319" s="419" t="s">
        <v>235</v>
      </c>
      <c r="B319" s="419" t="s">
        <v>236</v>
      </c>
      <c r="C319" s="419" t="s">
        <v>17</v>
      </c>
      <c r="D319" s="419"/>
      <c r="E319" s="419"/>
      <c r="F319" s="419"/>
      <c r="G319" s="419"/>
      <c r="H319" s="419" t="n">
        <v>162.9300943</v>
      </c>
      <c r="I319" s="419" t="n">
        <v>57.3534401626689</v>
      </c>
      <c r="J319" s="419" t="n">
        <v>8.22887225949365</v>
      </c>
      <c r="K319" s="419" t="n">
        <v>56.4980499523345</v>
      </c>
      <c r="L319" s="419" t="n">
        <v>817.1286298</v>
      </c>
      <c r="M319" s="419" t="n">
        <v>22.0951820905581</v>
      </c>
      <c r="N319" s="419" t="n">
        <v>41.2695220185561</v>
      </c>
      <c r="O319" s="419" t="n">
        <v>18.4985608281088</v>
      </c>
      <c r="P319" s="419" t="n">
        <v>999.9221185</v>
      </c>
      <c r="Q319" s="419" t="n">
        <v>14.7412173031512</v>
      </c>
      <c r="R319" s="419" t="n">
        <v>50.5016057219502</v>
      </c>
      <c r="S319" s="419" t="n">
        <v>14.3098655588261</v>
      </c>
    </row>
    <row r="320">
      <c r="A320" s="419" t="s">
        <v>237</v>
      </c>
      <c r="B320" s="419" t="s">
        <v>238</v>
      </c>
      <c r="C320" s="419" t="s">
        <v>16</v>
      </c>
      <c r="D320" s="419"/>
      <c r="E320" s="419"/>
      <c r="F320" s="419"/>
      <c r="G320" s="419"/>
      <c r="H320" s="419" t="n">
        <v>6.638533</v>
      </c>
      <c r="I320" s="419" t="n">
        <v>100</v>
      </c>
      <c r="J320" s="419" t="n">
        <v>11.5588016561928</v>
      </c>
      <c r="K320" s="419" t="n">
        <v>97.420806012441</v>
      </c>
      <c r="L320" s="419" t="n">
        <v>40.2581793</v>
      </c>
      <c r="M320" s="419" t="n">
        <v>38.0820444704123</v>
      </c>
      <c r="N320" s="419" t="n">
        <v>70.0962561409496</v>
      </c>
      <c r="O320" s="419" t="n">
        <v>19.5648656492926</v>
      </c>
      <c r="P320" s="419" t="n">
        <v>10.5359974</v>
      </c>
      <c r="Q320" s="419" t="n">
        <v>70.4508566403524</v>
      </c>
      <c r="R320" s="419" t="n">
        <v>18.3449422028576</v>
      </c>
      <c r="S320" s="419" t="n">
        <v>59.6190823042996</v>
      </c>
    </row>
    <row r="321">
      <c r="A321" s="419" t="s">
        <v>237</v>
      </c>
      <c r="B321" s="419" t="s">
        <v>238</v>
      </c>
      <c r="C321" s="419" t="s">
        <v>17</v>
      </c>
      <c r="D321" s="419"/>
      <c r="E321" s="419"/>
      <c r="F321" s="419"/>
      <c r="G321" s="419"/>
      <c r="H321" s="419" t="n">
        <v>16.0561074</v>
      </c>
      <c r="I321" s="419" t="n">
        <v>69.3793720737703</v>
      </c>
      <c r="J321" s="419" t="n">
        <v>10.2745963100294</v>
      </c>
      <c r="K321" s="419" t="n">
        <v>65.8398714592462</v>
      </c>
      <c r="L321" s="419" t="n">
        <v>114.3821481</v>
      </c>
      <c r="M321" s="419" t="n">
        <v>15.9426118682026</v>
      </c>
      <c r="N321" s="419" t="n">
        <v>73.1952251889827</v>
      </c>
      <c r="O321" s="419" t="n">
        <v>11.9924084291224</v>
      </c>
      <c r="P321" s="419" t="n">
        <v>25.8317031</v>
      </c>
      <c r="Q321" s="419" t="n">
        <v>47.399122635502</v>
      </c>
      <c r="R321" s="419" t="n">
        <v>16.530178500988</v>
      </c>
      <c r="S321" s="419" t="n">
        <v>45.4996075113379</v>
      </c>
    </row>
    <row r="322">
      <c r="A322" s="419" t="s">
        <v>239</v>
      </c>
      <c r="B322" s="419" t="s">
        <v>240</v>
      </c>
      <c r="C322" s="419" t="s">
        <v>16</v>
      </c>
      <c r="D322" s="419" t="n">
        <v>51.1313325</v>
      </c>
      <c r="E322" s="419" t="n">
        <v>76.4454216181175</v>
      </c>
      <c r="F322" s="419" t="n">
        <v>53.2023921906617</v>
      </c>
      <c r="G322" s="419" t="n">
        <v>39.9491904439753</v>
      </c>
      <c r="H322" s="419" t="n">
        <v>21.3337369</v>
      </c>
      <c r="I322" s="419" t="n">
        <v>49.4967713698104</v>
      </c>
      <c r="J322" s="419" t="n">
        <v>22.1978536828899</v>
      </c>
      <c r="K322" s="419" t="n">
        <v>57.0065760554562</v>
      </c>
      <c r="L322" s="419" t="n">
        <v>23.6421363</v>
      </c>
      <c r="M322" s="419" t="n">
        <v>58.3205488912301</v>
      </c>
      <c r="N322" s="419" t="n">
        <v>24.5997541264484</v>
      </c>
      <c r="O322" s="419" t="n">
        <v>62.4698533526281</v>
      </c>
      <c r="P322" s="419"/>
      <c r="Q322" s="419"/>
      <c r="R322" s="419"/>
      <c r="S322" s="419"/>
    </row>
    <row r="323">
      <c r="A323" s="419" t="s">
        <v>239</v>
      </c>
      <c r="B323" s="419" t="s">
        <v>240</v>
      </c>
      <c r="C323" s="419" t="s">
        <v>17</v>
      </c>
      <c r="D323" s="419" t="n">
        <v>246.2977701</v>
      </c>
      <c r="E323" s="419" t="n">
        <v>19.5421911530933</v>
      </c>
      <c r="F323" s="419" t="n">
        <v>31.1349793394415</v>
      </c>
      <c r="G323" s="419" t="n">
        <v>15.5741893367018</v>
      </c>
      <c r="H323" s="419" t="n">
        <v>305.8449946</v>
      </c>
      <c r="I323" s="419" t="n">
        <v>16.6174155099105</v>
      </c>
      <c r="J323" s="419" t="n">
        <v>38.6624596076381</v>
      </c>
      <c r="K323" s="419" t="n">
        <v>12.3453610222057</v>
      </c>
      <c r="L323" s="419" t="n">
        <v>190.0286303</v>
      </c>
      <c r="M323" s="419" t="n">
        <v>18.6441231661525</v>
      </c>
      <c r="N323" s="419" t="n">
        <v>24.0218881230255</v>
      </c>
      <c r="O323" s="419" t="n">
        <v>19.1534897780546</v>
      </c>
      <c r="P323" s="419" t="n">
        <v>48.8931097</v>
      </c>
      <c r="Q323" s="419" t="n">
        <v>35.5071401832518</v>
      </c>
      <c r="R323" s="419" t="n">
        <v>6.18067292989489</v>
      </c>
      <c r="S323" s="419" t="n">
        <v>36.1799734124035</v>
      </c>
    </row>
    <row r="324">
      <c r="A324" s="419" t="s">
        <v>241</v>
      </c>
      <c r="B324" s="419" t="s">
        <v>242</v>
      </c>
      <c r="C324" s="419" t="s">
        <v>16</v>
      </c>
      <c r="D324" s="419" t="n">
        <v>164.6705958</v>
      </c>
      <c r="E324" s="419" t="n">
        <v>45.6756685324139</v>
      </c>
      <c r="F324" s="419" t="n">
        <v>76.3133616532351</v>
      </c>
      <c r="G324" s="419" t="n">
        <v>14.0287236224744</v>
      </c>
      <c r="H324" s="419" t="n">
        <v>19.4226331</v>
      </c>
      <c r="I324" s="419" t="n">
        <v>58.9680755731519</v>
      </c>
      <c r="J324" s="419" t="n">
        <v>9.00103881216658</v>
      </c>
      <c r="K324" s="419" t="n">
        <v>62.4299881576072</v>
      </c>
      <c r="L324" s="419" t="n">
        <v>31.6888992</v>
      </c>
      <c r="M324" s="419" t="n">
        <v>72.641598309469</v>
      </c>
      <c r="N324" s="419" t="n">
        <v>14.6855995345983</v>
      </c>
      <c r="O324" s="419" t="n">
        <v>66.1121700479754</v>
      </c>
      <c r="P324" s="419"/>
      <c r="Q324" s="419"/>
      <c r="R324" s="419"/>
      <c r="S324" s="419"/>
    </row>
    <row r="325">
      <c r="A325" s="419" t="s">
        <v>241</v>
      </c>
      <c r="B325" s="419" t="s">
        <v>242</v>
      </c>
      <c r="C325" s="419" t="s">
        <v>17</v>
      </c>
      <c r="D325" s="419" t="n">
        <v>515.3348305</v>
      </c>
      <c r="E325" s="419" t="n">
        <v>23.1452580435807</v>
      </c>
      <c r="F325" s="419" t="n">
        <v>39.4682035811917</v>
      </c>
      <c r="G325" s="419" t="n">
        <v>17.4562768086889</v>
      </c>
      <c r="H325" s="419" t="n">
        <v>486.1196308</v>
      </c>
      <c r="I325" s="419" t="n">
        <v>19.1738683431912</v>
      </c>
      <c r="J325" s="419" t="n">
        <v>37.2306846300546</v>
      </c>
      <c r="K325" s="419" t="n">
        <v>15.3280236139062</v>
      </c>
      <c r="L325" s="419" t="n">
        <v>270.5810125</v>
      </c>
      <c r="M325" s="419" t="n">
        <v>23.4774147630841</v>
      </c>
      <c r="N325" s="419" t="n">
        <v>20.7231218510758</v>
      </c>
      <c r="O325" s="419" t="n">
        <v>23.7670988712635</v>
      </c>
      <c r="P325" s="419" t="n">
        <v>33.6607164</v>
      </c>
      <c r="Q325" s="419" t="n">
        <v>70.3848369215312</v>
      </c>
      <c r="R325" s="419" t="n">
        <v>2.57798993767792</v>
      </c>
      <c r="S325" s="419" t="n">
        <v>69.849742888766</v>
      </c>
    </row>
    <row r="326">
      <c r="A326" s="419" t="s">
        <v>243</v>
      </c>
      <c r="B326" s="419" t="s">
        <v>244</v>
      </c>
      <c r="C326" s="419" t="s">
        <v>16</v>
      </c>
      <c r="D326" s="419" t="n">
        <v>15.1342419</v>
      </c>
      <c r="E326" s="419" t="n">
        <v>70.0731100205484</v>
      </c>
      <c r="F326" s="419" t="n">
        <v>27.689431706185</v>
      </c>
      <c r="G326" s="419" t="n">
        <v>44.4788652792977</v>
      </c>
      <c r="H326" s="419" t="n">
        <v>20.5544852</v>
      </c>
      <c r="I326" s="419" t="n">
        <v>60.4451514016902</v>
      </c>
      <c r="J326" s="419" t="n">
        <v>37.606245358163</v>
      </c>
      <c r="K326" s="419" t="n">
        <v>49.8034503712327</v>
      </c>
      <c r="L326" s="419" t="n">
        <v>18.9683784</v>
      </c>
      <c r="M326" s="419" t="n">
        <v>57.7150722430749</v>
      </c>
      <c r="N326" s="419" t="n">
        <v>34.704322935652</v>
      </c>
      <c r="O326" s="419" t="n">
        <v>42.4595268201743</v>
      </c>
      <c r="P326" s="419"/>
      <c r="Q326" s="419"/>
      <c r="R326" s="419"/>
      <c r="S326" s="419"/>
    </row>
    <row r="327">
      <c r="A327" s="419" t="s">
        <v>243</v>
      </c>
      <c r="B327" s="419" t="s">
        <v>244</v>
      </c>
      <c r="C327" s="419" t="s">
        <v>17</v>
      </c>
      <c r="D327" s="419" t="n">
        <v>41.2708018</v>
      </c>
      <c r="E327" s="419" t="n">
        <v>44.6721074374186</v>
      </c>
      <c r="F327" s="419" t="n">
        <v>5.20853427918633</v>
      </c>
      <c r="G327" s="419" t="n">
        <v>44.5089250794089</v>
      </c>
      <c r="H327" s="419" t="n">
        <v>365.7430785</v>
      </c>
      <c r="I327" s="419" t="n">
        <v>17.6203548480714</v>
      </c>
      <c r="J327" s="419" t="n">
        <v>46.1581863849902</v>
      </c>
      <c r="K327" s="419" t="n">
        <v>13.5147398981379</v>
      </c>
      <c r="L327" s="419" t="n">
        <v>358.0277301</v>
      </c>
      <c r="M327" s="419" t="n">
        <v>18.7166655047313</v>
      </c>
      <c r="N327" s="419" t="n">
        <v>45.1844796755347</v>
      </c>
      <c r="O327" s="419" t="n">
        <v>14.845543903842</v>
      </c>
      <c r="P327" s="419" t="n">
        <v>27.3272133</v>
      </c>
      <c r="Q327" s="419" t="n">
        <v>59.5803697758172</v>
      </c>
      <c r="R327" s="419" t="n">
        <v>3.44879966028881</v>
      </c>
      <c r="S327" s="419" t="n">
        <v>60.672994896227</v>
      </c>
    </row>
    <row r="328">
      <c r="A328" s="419" t="s">
        <v>245</v>
      </c>
      <c r="B328" s="419" t="s">
        <v>246</v>
      </c>
      <c r="C328" s="419" t="s">
        <v>16</v>
      </c>
      <c r="D328" s="419"/>
      <c r="E328" s="419"/>
      <c r="F328" s="419"/>
      <c r="G328" s="419"/>
      <c r="H328" s="419"/>
      <c r="I328" s="419"/>
      <c r="J328" s="419"/>
      <c r="K328" s="419"/>
      <c r="L328" s="419" t="n">
        <v>45.3191042</v>
      </c>
      <c r="M328" s="419" t="n">
        <v>56.1200731903959</v>
      </c>
      <c r="N328" s="419" t="n">
        <v>70.6626994795242</v>
      </c>
      <c r="O328" s="419" t="n">
        <v>35.0339131285264</v>
      </c>
      <c r="P328" s="419" t="n">
        <v>18.8153041</v>
      </c>
      <c r="Q328" s="419" t="n">
        <v>100</v>
      </c>
      <c r="R328" s="419" t="n">
        <v>29.3373005204758</v>
      </c>
      <c r="S328" s="419" t="n">
        <v>84.3837309865981</v>
      </c>
    </row>
    <row r="329">
      <c r="A329" s="419" t="s">
        <v>245</v>
      </c>
      <c r="B329" s="419" t="s">
        <v>246</v>
      </c>
      <c r="C329" s="419" t="s">
        <v>17</v>
      </c>
      <c r="D329" s="419" t="n">
        <v>28.244064</v>
      </c>
      <c r="E329" s="419" t="n">
        <v>99.9999999999999</v>
      </c>
      <c r="F329" s="419" t="n">
        <v>4.5672587906773</v>
      </c>
      <c r="G329" s="419" t="n">
        <v>97.0103302247062</v>
      </c>
      <c r="H329" s="419" t="n">
        <v>300.4213326</v>
      </c>
      <c r="I329" s="419" t="n">
        <v>29.9424904248512</v>
      </c>
      <c r="J329" s="419" t="n">
        <v>48.5801891761872</v>
      </c>
      <c r="K329" s="419" t="n">
        <v>22.6759702852451</v>
      </c>
      <c r="L329" s="419" t="n">
        <v>214.0496205</v>
      </c>
      <c r="M329" s="419" t="n">
        <v>33.9980079591134</v>
      </c>
      <c r="N329" s="419" t="n">
        <v>34.6132911634022</v>
      </c>
      <c r="O329" s="419" t="n">
        <v>31.6450650919514</v>
      </c>
      <c r="P329" s="419" t="n">
        <v>75.6879527</v>
      </c>
      <c r="Q329" s="419" t="n">
        <v>60.4471418190721</v>
      </c>
      <c r="R329" s="419" t="n">
        <v>12.2392608697333</v>
      </c>
      <c r="S329" s="419" t="n">
        <v>62.9512297273585</v>
      </c>
    </row>
    <row r="330">
      <c r="A330" s="419" t="s">
        <v>247</v>
      </c>
      <c r="B330" s="419" t="s">
        <v>248</v>
      </c>
      <c r="C330" s="419" t="s">
        <v>16</v>
      </c>
      <c r="D330" s="419"/>
      <c r="E330" s="419"/>
      <c r="F330" s="419"/>
      <c r="G330" s="419"/>
      <c r="H330" s="419" t="n">
        <v>62.542773</v>
      </c>
      <c r="I330" s="419" t="n">
        <v>57.0128379567276</v>
      </c>
      <c r="J330" s="419" t="n">
        <v>50.1740274041596</v>
      </c>
      <c r="K330" s="419" t="n">
        <v>30.6595413740981</v>
      </c>
      <c r="L330" s="419" t="n">
        <v>62.1089168</v>
      </c>
      <c r="M330" s="419" t="n">
        <v>57.2685058383686</v>
      </c>
      <c r="N330" s="419" t="n">
        <v>49.8259725958404</v>
      </c>
      <c r="O330" s="419" t="n">
        <v>30.8737108170646</v>
      </c>
      <c r="P330" s="419"/>
      <c r="Q330" s="419"/>
      <c r="R330" s="419"/>
      <c r="S330" s="419"/>
    </row>
    <row r="331">
      <c r="A331" s="419" t="s">
        <v>247</v>
      </c>
      <c r="B331" s="419" t="s">
        <v>248</v>
      </c>
      <c r="C331" s="419" t="s">
        <v>17</v>
      </c>
      <c r="D331" s="419" t="n">
        <v>313.1419834</v>
      </c>
      <c r="E331" s="419" t="n">
        <v>26.2517308406922</v>
      </c>
      <c r="F331" s="419" t="n">
        <v>15.9042523828214</v>
      </c>
      <c r="G331" s="419" t="n">
        <v>23.6038591938731</v>
      </c>
      <c r="H331" s="419" t="n">
        <v>884.8001178</v>
      </c>
      <c r="I331" s="419" t="n">
        <v>17.7018502515848</v>
      </c>
      <c r="J331" s="419" t="n">
        <v>44.9383510605985</v>
      </c>
      <c r="K331" s="419" t="n">
        <v>15.1883095886433</v>
      </c>
      <c r="L331" s="419" t="n">
        <v>708.1733405</v>
      </c>
      <c r="M331" s="419" t="n">
        <v>20.1485418865605</v>
      </c>
      <c r="N331" s="419" t="n">
        <v>35.9676061823708</v>
      </c>
      <c r="O331" s="419" t="n">
        <v>18.5466048147477</v>
      </c>
      <c r="P331" s="419" t="n">
        <v>62.8044161</v>
      </c>
      <c r="Q331" s="419" t="n">
        <v>55.0102105863264</v>
      </c>
      <c r="R331" s="419" t="n">
        <v>3.18979037420931</v>
      </c>
      <c r="S331" s="419" t="n">
        <v>53.0709202595973</v>
      </c>
    </row>
    <row r="332">
      <c r="A332" s="419" t="s">
        <v>249</v>
      </c>
      <c r="B332" s="419" t="s">
        <v>250</v>
      </c>
      <c r="C332" s="419" t="s">
        <v>16</v>
      </c>
      <c r="D332" s="419" t="n">
        <v>64.6044003</v>
      </c>
      <c r="E332" s="419" t="n">
        <v>79.5990671428603</v>
      </c>
      <c r="F332" s="419" t="n">
        <v>40.1207335337487</v>
      </c>
      <c r="G332" s="419" t="n">
        <v>59.3827460065741</v>
      </c>
      <c r="H332" s="419" t="n">
        <v>38.6250216</v>
      </c>
      <c r="I332" s="419" t="n">
        <v>71.7033258721195</v>
      </c>
      <c r="J332" s="419" t="n">
        <v>23.9869759978081</v>
      </c>
      <c r="K332" s="419" t="n">
        <v>56.6798183789879</v>
      </c>
      <c r="L332" s="419" t="n">
        <v>57.795551</v>
      </c>
      <c r="M332" s="419" t="n">
        <v>57.9716500495869</v>
      </c>
      <c r="N332" s="419" t="n">
        <v>35.8922904684432</v>
      </c>
      <c r="O332" s="419" t="n">
        <v>45.1556866664066</v>
      </c>
      <c r="P332" s="419"/>
      <c r="Q332" s="419"/>
      <c r="R332" s="419"/>
      <c r="S332" s="419"/>
    </row>
    <row r="333">
      <c r="A333" s="419" t="s">
        <v>249</v>
      </c>
      <c r="B333" s="419" t="s">
        <v>250</v>
      </c>
      <c r="C333" s="419" t="s">
        <v>17</v>
      </c>
      <c r="D333" s="419" t="n">
        <v>510.3064373</v>
      </c>
      <c r="E333" s="419" t="n">
        <v>19.4181684848318</v>
      </c>
      <c r="F333" s="419" t="n">
        <v>31.3262378088995</v>
      </c>
      <c r="G333" s="419" t="n">
        <v>15.7810729873565</v>
      </c>
      <c r="H333" s="419" t="n">
        <v>638.2780863</v>
      </c>
      <c r="I333" s="419" t="n">
        <v>17.8433500741953</v>
      </c>
      <c r="J333" s="419" t="n">
        <v>39.1820476054244</v>
      </c>
      <c r="K333" s="419" t="n">
        <v>12.7555166849192</v>
      </c>
      <c r="L333" s="419" t="n">
        <v>436.2604858</v>
      </c>
      <c r="M333" s="419" t="n">
        <v>20.2461632675211</v>
      </c>
      <c r="N333" s="419" t="n">
        <v>26.780770779818</v>
      </c>
      <c r="O333" s="419" t="n">
        <v>18.9871398705303</v>
      </c>
      <c r="P333" s="419" t="n">
        <v>44.1614497</v>
      </c>
      <c r="Q333" s="419" t="n">
        <v>70.1200660351076</v>
      </c>
      <c r="R333" s="419" t="n">
        <v>2.71094380585811</v>
      </c>
      <c r="S333" s="419" t="n">
        <v>69.4214942768978</v>
      </c>
    </row>
    <row r="334">
      <c r="A334" s="419" t="s">
        <v>251</v>
      </c>
      <c r="B334" s="419" t="s">
        <v>252</v>
      </c>
      <c r="C334" s="419" t="s">
        <v>16</v>
      </c>
      <c r="D334" s="419" t="n">
        <v>114.4941287</v>
      </c>
      <c r="E334" s="419" t="n">
        <v>50.0244864197834</v>
      </c>
      <c r="F334" s="419" t="n">
        <v>46.8775807521114</v>
      </c>
      <c r="G334" s="419" t="n">
        <v>24.2828108530442</v>
      </c>
      <c r="H334" s="419" t="n">
        <v>129.7465656</v>
      </c>
      <c r="I334" s="419" t="n">
        <v>33.4097004754105</v>
      </c>
      <c r="J334" s="419" t="n">
        <v>53.1224192478886</v>
      </c>
      <c r="K334" s="419" t="n">
        <v>21.4282301666272</v>
      </c>
      <c r="L334" s="419"/>
      <c r="M334" s="419"/>
      <c r="N334" s="419"/>
      <c r="O334" s="419"/>
      <c r="P334" s="419"/>
      <c r="Q334" s="419"/>
      <c r="R334" s="419"/>
      <c r="S334" s="419"/>
    </row>
    <row r="335">
      <c r="A335" s="419" t="s">
        <v>251</v>
      </c>
      <c r="B335" s="419" t="s">
        <v>252</v>
      </c>
      <c r="C335" s="419" t="s">
        <v>17</v>
      </c>
      <c r="D335" s="419" t="n">
        <v>1145.2907613</v>
      </c>
      <c r="E335" s="419" t="n">
        <v>10.6999627068507</v>
      </c>
      <c r="F335" s="419" t="n">
        <v>47.2379292335286</v>
      </c>
      <c r="G335" s="419" t="n">
        <v>8.30732947766852</v>
      </c>
      <c r="H335" s="419" t="n">
        <v>961.3155398</v>
      </c>
      <c r="I335" s="419" t="n">
        <v>10.4072815345862</v>
      </c>
      <c r="J335" s="419" t="n">
        <v>39.6498050753671</v>
      </c>
      <c r="K335" s="419" t="n">
        <v>9.44424308039035</v>
      </c>
      <c r="L335" s="419" t="n">
        <v>259.5377685</v>
      </c>
      <c r="M335" s="419" t="n">
        <v>25.0654139379105</v>
      </c>
      <c r="N335" s="419" t="n">
        <v>10.704728577322</v>
      </c>
      <c r="O335" s="419" t="n">
        <v>23.6877388895044</v>
      </c>
      <c r="P335" s="419" t="n">
        <v>58.3711026</v>
      </c>
      <c r="Q335" s="419" t="n">
        <v>50.910258473589</v>
      </c>
      <c r="R335" s="419" t="n">
        <v>2.40753711378239</v>
      </c>
      <c r="S335" s="419" t="n">
        <v>50.430466642345</v>
      </c>
    </row>
    <row r="336">
      <c r="A336" s="419" t="s">
        <v>253</v>
      </c>
      <c r="B336" s="419" t="s">
        <v>254</v>
      </c>
      <c r="C336" s="419" t="s">
        <v>16</v>
      </c>
      <c r="D336" s="419" t="n">
        <v>37.864052</v>
      </c>
      <c r="E336" s="419" t="n">
        <v>71.0977648780282</v>
      </c>
      <c r="F336" s="419" t="n">
        <v>27.1616129749349</v>
      </c>
      <c r="G336" s="419" t="n">
        <v>55.8927346764682</v>
      </c>
      <c r="H336" s="419" t="n">
        <v>15.2409997</v>
      </c>
      <c r="I336" s="419" t="n">
        <v>100</v>
      </c>
      <c r="J336" s="419" t="n">
        <v>10.9330648289438</v>
      </c>
      <c r="K336" s="419" t="n">
        <v>98.1018513688323</v>
      </c>
      <c r="L336" s="419" t="n">
        <v>86.2977593</v>
      </c>
      <c r="M336" s="419" t="n">
        <v>43.2151610252902</v>
      </c>
      <c r="N336" s="419" t="n">
        <v>61.9053221961213</v>
      </c>
      <c r="O336" s="419" t="n">
        <v>26.0488491936148</v>
      </c>
      <c r="P336" s="419"/>
      <c r="Q336" s="419"/>
      <c r="R336" s="419"/>
      <c r="S336" s="419"/>
    </row>
    <row r="337">
      <c r="A337" s="419" t="s">
        <v>253</v>
      </c>
      <c r="B337" s="419" t="s">
        <v>254</v>
      </c>
      <c r="C337" s="419" t="s">
        <v>17</v>
      </c>
      <c r="D337" s="419" t="n">
        <v>255.6439969</v>
      </c>
      <c r="E337" s="419" t="n">
        <v>25.606054082381</v>
      </c>
      <c r="F337" s="419" t="n">
        <v>22.855154992698</v>
      </c>
      <c r="G337" s="419" t="n">
        <v>23.5302016466926</v>
      </c>
      <c r="H337" s="419" t="n">
        <v>354.3226866</v>
      </c>
      <c r="I337" s="419" t="n">
        <v>21.288692015831</v>
      </c>
      <c r="J337" s="419" t="n">
        <v>31.6772543766787</v>
      </c>
      <c r="K337" s="419" t="n">
        <v>20.9931018946247</v>
      </c>
      <c r="L337" s="419" t="n">
        <v>468.1607442</v>
      </c>
      <c r="M337" s="419" t="n">
        <v>23.2696727839117</v>
      </c>
      <c r="N337" s="419" t="n">
        <v>41.8546357432102</v>
      </c>
      <c r="O337" s="419" t="n">
        <v>17.8671418346733</v>
      </c>
      <c r="P337" s="419" t="n">
        <v>40.4123371</v>
      </c>
      <c r="Q337" s="419" t="n">
        <v>70.5947907883782</v>
      </c>
      <c r="R337" s="419" t="n">
        <v>3.61295488741305</v>
      </c>
      <c r="S337" s="419" t="n">
        <v>68.3458523986384</v>
      </c>
    </row>
    <row r="338">
      <c r="A338" s="419" t="s">
        <v>255</v>
      </c>
      <c r="B338" s="419" t="s">
        <v>256</v>
      </c>
      <c r="C338" s="419" t="s">
        <v>16</v>
      </c>
      <c r="D338" s="419" t="n">
        <v>177.3845344</v>
      </c>
      <c r="E338" s="419" t="n">
        <v>55.4506452842321</v>
      </c>
      <c r="F338" s="419" t="n">
        <v>74.7152416329331</v>
      </c>
      <c r="G338" s="419" t="n">
        <v>16.9620416687367</v>
      </c>
      <c r="H338" s="419" t="n">
        <v>60.0295869</v>
      </c>
      <c r="I338" s="419" t="n">
        <v>57.1232476572179</v>
      </c>
      <c r="J338" s="419" t="n">
        <v>25.2847583670668</v>
      </c>
      <c r="K338" s="419" t="n">
        <v>50.1220151472049</v>
      </c>
      <c r="L338" s="419"/>
      <c r="M338" s="419"/>
      <c r="N338" s="419"/>
      <c r="O338" s="419"/>
      <c r="P338" s="419"/>
      <c r="Q338" s="419"/>
      <c r="R338" s="419"/>
      <c r="S338" s="419"/>
    </row>
    <row r="339">
      <c r="A339" s="419" t="s">
        <v>255</v>
      </c>
      <c r="B339" s="419" t="s">
        <v>256</v>
      </c>
      <c r="C339" s="419" t="s">
        <v>17</v>
      </c>
      <c r="D339" s="419" t="n">
        <v>860.6404241</v>
      </c>
      <c r="E339" s="419" t="n">
        <v>15.3220275316498</v>
      </c>
      <c r="F339" s="419" t="n">
        <v>38.622436883165</v>
      </c>
      <c r="G339" s="419" t="n">
        <v>13.1366953043546</v>
      </c>
      <c r="H339" s="419" t="n">
        <v>773.8920324</v>
      </c>
      <c r="I339" s="419" t="n">
        <v>13.1342845720734</v>
      </c>
      <c r="J339" s="419" t="n">
        <v>34.7294820679726</v>
      </c>
      <c r="K339" s="419" t="n">
        <v>11.1646871862465</v>
      </c>
      <c r="L339" s="419" t="n">
        <v>473.7819598</v>
      </c>
      <c r="M339" s="419" t="n">
        <v>22.0440720622513</v>
      </c>
      <c r="N339" s="419" t="n">
        <v>21.2616248625472</v>
      </c>
      <c r="O339" s="419" t="n">
        <v>20.3182569699423</v>
      </c>
      <c r="P339" s="419" t="n">
        <v>120.0287271</v>
      </c>
      <c r="Q339" s="419" t="n">
        <v>34.2364114589548</v>
      </c>
      <c r="R339" s="419" t="n">
        <v>5.38645618631521</v>
      </c>
      <c r="S339" s="419" t="n">
        <v>33.8527689385003</v>
      </c>
    </row>
    <row r="340">
      <c r="A340" s="419" t="s">
        <v>257</v>
      </c>
      <c r="B340" s="419" t="s">
        <v>258</v>
      </c>
      <c r="C340" s="419" t="s">
        <v>16</v>
      </c>
      <c r="D340" s="419"/>
      <c r="E340" s="419"/>
      <c r="F340" s="419"/>
      <c r="G340" s="419"/>
      <c r="H340" s="419" t="n">
        <v>74.5527114</v>
      </c>
      <c r="I340" s="419" t="n">
        <v>46.7651428565553</v>
      </c>
      <c r="J340" s="419" t="n">
        <v>82.2058544073076</v>
      </c>
      <c r="K340" s="419" t="n">
        <v>19.8829063303635</v>
      </c>
      <c r="L340" s="419" t="n">
        <v>16.1375587</v>
      </c>
      <c r="M340" s="419" t="n">
        <v>100</v>
      </c>
      <c r="N340" s="419" t="n">
        <v>17.7941455926924</v>
      </c>
      <c r="O340" s="419" t="n">
        <v>91.8555653303881</v>
      </c>
      <c r="P340" s="419"/>
      <c r="Q340" s="419"/>
      <c r="R340" s="419"/>
      <c r="S340" s="419"/>
    </row>
    <row r="341">
      <c r="A341" s="419" t="s">
        <v>257</v>
      </c>
      <c r="B341" s="419" t="s">
        <v>258</v>
      </c>
      <c r="C341" s="419" t="s">
        <v>17</v>
      </c>
      <c r="D341" s="419" t="n">
        <v>211.5259692</v>
      </c>
      <c r="E341" s="419" t="n">
        <v>20.8857486821501</v>
      </c>
      <c r="F341" s="419" t="n">
        <v>12.0910216372983</v>
      </c>
      <c r="G341" s="419" t="n">
        <v>19.7389361250697</v>
      </c>
      <c r="H341" s="419" t="n">
        <v>777.6845974</v>
      </c>
      <c r="I341" s="419" t="n">
        <v>12.6041682105235</v>
      </c>
      <c r="J341" s="419" t="n">
        <v>44.4531767409909</v>
      </c>
      <c r="K341" s="419" t="n">
        <v>8.52476321088114</v>
      </c>
      <c r="L341" s="419" t="n">
        <v>692.8822204</v>
      </c>
      <c r="M341" s="419" t="n">
        <v>12.0162436728292</v>
      </c>
      <c r="N341" s="419" t="n">
        <v>39.6057937975195</v>
      </c>
      <c r="O341" s="419" t="n">
        <v>10.1674268270199</v>
      </c>
      <c r="P341" s="419" t="n">
        <v>67.3538317</v>
      </c>
      <c r="Q341" s="419" t="n">
        <v>45.7853290095785</v>
      </c>
      <c r="R341" s="419" t="n">
        <v>3.85000782419129</v>
      </c>
      <c r="S341" s="419" t="n">
        <v>46.9568544073856</v>
      </c>
    </row>
    <row r="342">
      <c r="A342" s="419" t="s">
        <v>259</v>
      </c>
      <c r="B342" s="419" t="s">
        <v>260</v>
      </c>
      <c r="C342" s="419" t="s">
        <v>16</v>
      </c>
      <c r="D342" s="419" t="n">
        <v>24.7412154</v>
      </c>
      <c r="E342" s="419" t="n">
        <v>100</v>
      </c>
      <c r="F342" s="419" t="n">
        <v>20.3370057717434</v>
      </c>
      <c r="G342" s="419" t="n">
        <v>88.3740210790633</v>
      </c>
      <c r="H342" s="419" t="n">
        <v>17.2666874</v>
      </c>
      <c r="I342" s="419" t="n">
        <v>100</v>
      </c>
      <c r="J342" s="419" t="n">
        <v>14.1930263180478</v>
      </c>
      <c r="K342" s="419" t="n">
        <v>95.1782942027855</v>
      </c>
      <c r="L342" s="419" t="n">
        <v>79.6482332</v>
      </c>
      <c r="M342" s="419" t="n">
        <v>50.3058088709665</v>
      </c>
      <c r="N342" s="419" t="n">
        <v>65.4699679102088</v>
      </c>
      <c r="O342" s="419" t="n">
        <v>30.7636602811975</v>
      </c>
      <c r="P342" s="419"/>
      <c r="Q342" s="419"/>
      <c r="R342" s="419"/>
      <c r="S342" s="419"/>
    </row>
    <row r="343">
      <c r="A343" s="419" t="s">
        <v>259</v>
      </c>
      <c r="B343" s="419" t="s">
        <v>260</v>
      </c>
      <c r="C343" s="419" t="s">
        <v>17</v>
      </c>
      <c r="D343" s="419" t="n">
        <v>165.0780606</v>
      </c>
      <c r="E343" s="419" t="n">
        <v>40.9757140436579</v>
      </c>
      <c r="F343" s="419" t="n">
        <v>5.14001600008944</v>
      </c>
      <c r="G343" s="419" t="n">
        <v>39.7973212206</v>
      </c>
      <c r="H343" s="419" t="n">
        <v>1101.5396953</v>
      </c>
      <c r="I343" s="419" t="n">
        <v>14.6701958611965</v>
      </c>
      <c r="J343" s="419" t="n">
        <v>34.2985108862833</v>
      </c>
      <c r="K343" s="419" t="n">
        <v>13.5932867409462</v>
      </c>
      <c r="L343" s="419" t="n">
        <v>1767.2420473</v>
      </c>
      <c r="M343" s="419" t="n">
        <v>11.907303453444</v>
      </c>
      <c r="N343" s="419" t="n">
        <v>55.0264060901671</v>
      </c>
      <c r="O343" s="419" t="n">
        <v>8.56545916407303</v>
      </c>
      <c r="P343" s="419" t="n">
        <v>177.7656197</v>
      </c>
      <c r="Q343" s="419" t="n">
        <v>49.4168332705746</v>
      </c>
      <c r="R343" s="419" t="n">
        <v>5.53506702346013</v>
      </c>
      <c r="S343" s="419" t="n">
        <v>48.1713661562166</v>
      </c>
    </row>
    <row r="344">
      <c r="A344" s="419" t="s">
        <v>261</v>
      </c>
      <c r="B344" s="419" t="s">
        <v>262</v>
      </c>
      <c r="C344" s="419" t="s">
        <v>16</v>
      </c>
      <c r="D344" s="419" t="n">
        <v>28.5123096</v>
      </c>
      <c r="E344" s="419" t="n">
        <v>99.9999999999999</v>
      </c>
      <c r="F344" s="419" t="n">
        <v>18.6206034442063</v>
      </c>
      <c r="G344" s="419" t="n">
        <v>90.4552028776322</v>
      </c>
      <c r="H344" s="419" t="n">
        <v>18.013241</v>
      </c>
      <c r="I344" s="419" t="n">
        <v>100</v>
      </c>
      <c r="J344" s="419" t="n">
        <v>11.7639511534316</v>
      </c>
      <c r="K344" s="419" t="n">
        <v>97.8607024035175</v>
      </c>
      <c r="L344" s="419" t="n">
        <v>106.596821</v>
      </c>
      <c r="M344" s="419" t="n">
        <v>50.2641515868058</v>
      </c>
      <c r="N344" s="419" t="n">
        <v>69.6154454023621</v>
      </c>
      <c r="O344" s="419" t="n">
        <v>27.2440452114598</v>
      </c>
      <c r="P344" s="419"/>
      <c r="Q344" s="419"/>
      <c r="R344" s="419"/>
      <c r="S344" s="419"/>
    </row>
    <row r="345">
      <c r="A345" s="419" t="s">
        <v>261</v>
      </c>
      <c r="B345" s="419" t="s">
        <v>262</v>
      </c>
      <c r="C345" s="419" t="s">
        <v>17</v>
      </c>
      <c r="D345" s="419" t="n">
        <v>30.8571845</v>
      </c>
      <c r="E345" s="419" t="n">
        <v>99.9999999999999</v>
      </c>
      <c r="F345" s="419" t="n">
        <v>1.32214691601771</v>
      </c>
      <c r="G345" s="419" t="n">
        <v>100.732260528908</v>
      </c>
      <c r="H345" s="419" t="n">
        <v>545.9624464</v>
      </c>
      <c r="I345" s="419" t="n">
        <v>21.4558431403758</v>
      </c>
      <c r="J345" s="419" t="n">
        <v>23.3930145107453</v>
      </c>
      <c r="K345" s="419" t="n">
        <v>17.1553267181462</v>
      </c>
      <c r="L345" s="419" t="n">
        <v>1540.9919354</v>
      </c>
      <c r="M345" s="419" t="n">
        <v>11.0754418832911</v>
      </c>
      <c r="N345" s="419" t="n">
        <v>66.0273374907965</v>
      </c>
      <c r="O345" s="419" t="n">
        <v>7.38416991464454</v>
      </c>
      <c r="P345" s="419" t="n">
        <v>216.0580004</v>
      </c>
      <c r="Q345" s="419" t="n">
        <v>36.6270856747683</v>
      </c>
      <c r="R345" s="419" t="n">
        <v>9.25750108244042</v>
      </c>
      <c r="S345" s="419" t="n">
        <v>37.3534070395537</v>
      </c>
    </row>
    <row r="346">
      <c r="A346" s="419" t="s">
        <v>263</v>
      </c>
      <c r="B346" s="419" t="s">
        <v>264</v>
      </c>
      <c r="C346" s="419" t="s">
        <v>16</v>
      </c>
      <c r="D346" s="419"/>
      <c r="E346" s="419"/>
      <c r="F346" s="419"/>
      <c r="G346" s="419"/>
      <c r="H346" s="419"/>
      <c r="I346" s="419"/>
      <c r="J346" s="419"/>
      <c r="K346" s="419"/>
      <c r="L346" s="419" t="n">
        <v>32.8898578</v>
      </c>
      <c r="M346" s="419" t="n">
        <v>70.2841638237173</v>
      </c>
      <c r="N346" s="419" t="n">
        <v>100</v>
      </c>
      <c r="O346" s="419" t="n">
        <v>0</v>
      </c>
      <c r="P346" s="419"/>
      <c r="Q346" s="419"/>
      <c r="R346" s="419"/>
      <c r="S346" s="419"/>
    </row>
    <row r="347">
      <c r="A347" s="419" t="s">
        <v>263</v>
      </c>
      <c r="B347" s="419" t="s">
        <v>264</v>
      </c>
      <c r="C347" s="419" t="s">
        <v>17</v>
      </c>
      <c r="D347" s="419" t="n">
        <v>35.5768552</v>
      </c>
      <c r="E347" s="419" t="n">
        <v>70.219727010882</v>
      </c>
      <c r="F347" s="419" t="n">
        <v>1.67430821994947</v>
      </c>
      <c r="G347" s="419" t="n">
        <v>69.4829830717358</v>
      </c>
      <c r="H347" s="419" t="n">
        <v>545.7083052</v>
      </c>
      <c r="I347" s="419" t="n">
        <v>21.0192325971086</v>
      </c>
      <c r="J347" s="419" t="n">
        <v>25.6819748669369</v>
      </c>
      <c r="K347" s="419" t="n">
        <v>19.318279619065</v>
      </c>
      <c r="L347" s="419" t="n">
        <v>1242.9555906</v>
      </c>
      <c r="M347" s="419" t="n">
        <v>10.6924174857437</v>
      </c>
      <c r="N347" s="419" t="n">
        <v>58.4956357349349</v>
      </c>
      <c r="O347" s="419" t="n">
        <v>8.93947395112558</v>
      </c>
      <c r="P347" s="419" t="n">
        <v>300.6281815</v>
      </c>
      <c r="Q347" s="419" t="n">
        <v>27.0864470680282</v>
      </c>
      <c r="R347" s="419" t="n">
        <v>14.1480811781787</v>
      </c>
      <c r="S347" s="419" t="n">
        <v>25.9801211912212</v>
      </c>
    </row>
    <row r="348">
      <c r="A348" s="419" t="s">
        <v>265</v>
      </c>
      <c r="B348" s="419" t="s">
        <v>266</v>
      </c>
      <c r="C348" s="419" t="s">
        <v>16</v>
      </c>
      <c r="D348" s="419"/>
      <c r="E348" s="419"/>
      <c r="F348" s="419"/>
      <c r="G348" s="419"/>
      <c r="H348" s="419"/>
      <c r="I348" s="419"/>
      <c r="J348" s="419"/>
      <c r="K348" s="419"/>
      <c r="L348" s="419" t="n">
        <v>15.0668136</v>
      </c>
      <c r="M348" s="419" t="n">
        <v>70.5646914257752</v>
      </c>
      <c r="N348" s="419" t="n">
        <v>100</v>
      </c>
      <c r="O348" s="419" t="n">
        <v>0</v>
      </c>
      <c r="P348" s="419"/>
      <c r="Q348" s="419"/>
      <c r="R348" s="419"/>
      <c r="S348" s="419"/>
    </row>
    <row r="349">
      <c r="A349" s="419" t="s">
        <v>265</v>
      </c>
      <c r="B349" s="419" t="s">
        <v>266</v>
      </c>
      <c r="C349" s="419" t="s">
        <v>17</v>
      </c>
      <c r="D349" s="419" t="n">
        <v>4.179727</v>
      </c>
      <c r="E349" s="419" t="n">
        <v>100</v>
      </c>
      <c r="F349" s="419" t="n">
        <v>0.935845147754937</v>
      </c>
      <c r="G349" s="419" t="n">
        <v>100.931265841198</v>
      </c>
      <c r="H349" s="419" t="n">
        <v>62.5242281</v>
      </c>
      <c r="I349" s="419" t="n">
        <v>29.0766899180671</v>
      </c>
      <c r="J349" s="419" t="n">
        <v>13.9992385829285</v>
      </c>
      <c r="K349" s="419" t="n">
        <v>29.3103273303783</v>
      </c>
      <c r="L349" s="419" t="n">
        <v>292.6231022</v>
      </c>
      <c r="M349" s="419" t="n">
        <v>14.9553647240481</v>
      </c>
      <c r="N349" s="419" t="n">
        <v>65.5186116975742</v>
      </c>
      <c r="O349" s="419" t="n">
        <v>11.3487741636772</v>
      </c>
      <c r="P349" s="419" t="n">
        <v>87.2988626</v>
      </c>
      <c r="Q349" s="419" t="n">
        <v>36.3304045322189</v>
      </c>
      <c r="R349" s="419" t="n">
        <v>19.5463045717423</v>
      </c>
      <c r="S349" s="419" t="n">
        <v>32.5042830037952</v>
      </c>
    </row>
    <row r="350">
      <c r="A350" s="419" t="s">
        <v>267</v>
      </c>
      <c r="B350" s="419" t="s">
        <v>268</v>
      </c>
      <c r="C350" s="419" t="s">
        <v>16</v>
      </c>
      <c r="D350" s="419" t="n">
        <v>100.1217388</v>
      </c>
      <c r="E350" s="419" t="n">
        <v>100</v>
      </c>
      <c r="F350" s="419" t="n">
        <v>17.1040402674076</v>
      </c>
      <c r="G350" s="419" t="n">
        <v>93.8214347461082</v>
      </c>
      <c r="H350" s="419" t="n">
        <v>182.7906955</v>
      </c>
      <c r="I350" s="419" t="n">
        <v>70.4153203495004</v>
      </c>
      <c r="J350" s="419" t="n">
        <v>31.226579300473</v>
      </c>
      <c r="K350" s="419" t="n">
        <v>45.998621779292</v>
      </c>
      <c r="L350" s="419" t="n">
        <v>233.3217969</v>
      </c>
      <c r="M350" s="419" t="n">
        <v>58.0197932471349</v>
      </c>
      <c r="N350" s="419" t="n">
        <v>39.8589303109616</v>
      </c>
      <c r="O350" s="419" t="n">
        <v>36.3438668379936</v>
      </c>
      <c r="P350" s="419" t="n">
        <v>69.1347064</v>
      </c>
      <c r="Q350" s="419" t="n">
        <v>100</v>
      </c>
      <c r="R350" s="419" t="n">
        <v>11.8104501211579</v>
      </c>
      <c r="S350" s="419" t="n">
        <v>99.4003474127823</v>
      </c>
    </row>
    <row r="351">
      <c r="A351" s="419" t="s">
        <v>267</v>
      </c>
      <c r="B351" s="419" t="s">
        <v>268</v>
      </c>
      <c r="C351" s="419" t="s">
        <v>17</v>
      </c>
      <c r="D351" s="419" t="n">
        <v>555.6183088</v>
      </c>
      <c r="E351" s="419" t="n">
        <v>45.1568551638395</v>
      </c>
      <c r="F351" s="419" t="n">
        <v>6.3862105760421</v>
      </c>
      <c r="G351" s="419" t="n">
        <v>42.3523851233764</v>
      </c>
      <c r="H351" s="419" t="n">
        <v>1244.8279921</v>
      </c>
      <c r="I351" s="419" t="n">
        <v>21.5928983013718</v>
      </c>
      <c r="J351" s="419" t="n">
        <v>14.3079044779352</v>
      </c>
      <c r="K351" s="419" t="n">
        <v>24.1068134493346</v>
      </c>
      <c r="L351" s="419" t="n">
        <v>4275.5250493</v>
      </c>
      <c r="M351" s="419" t="n">
        <v>12.6632629001757</v>
      </c>
      <c r="N351" s="419" t="n">
        <v>49.142375000103</v>
      </c>
      <c r="O351" s="419" t="n">
        <v>9.38714546880928</v>
      </c>
      <c r="P351" s="419" t="n">
        <v>2624.3103299</v>
      </c>
      <c r="Q351" s="419" t="n">
        <v>19.3689171548454</v>
      </c>
      <c r="R351" s="419" t="n">
        <v>30.1635099459198</v>
      </c>
      <c r="S351" s="419" t="n">
        <v>14.5081707910965</v>
      </c>
    </row>
    <row r="352">
      <c r="A352" s="419" t="s">
        <v>269</v>
      </c>
      <c r="B352" s="419" t="s">
        <v>270</v>
      </c>
      <c r="C352" s="419" t="s">
        <v>16</v>
      </c>
      <c r="D352" s="419"/>
      <c r="E352" s="419"/>
      <c r="F352" s="419"/>
      <c r="G352" s="419"/>
      <c r="H352" s="419" t="n">
        <v>156.8913875</v>
      </c>
      <c r="I352" s="419" t="n">
        <v>66.8570102792777</v>
      </c>
      <c r="J352" s="419" t="n">
        <v>30.4245932386538</v>
      </c>
      <c r="K352" s="419" t="n">
        <v>53.7471851799347</v>
      </c>
      <c r="L352" s="419" t="n">
        <v>358.7815297</v>
      </c>
      <c r="M352" s="419" t="n">
        <v>34.04056938976</v>
      </c>
      <c r="N352" s="419" t="n">
        <v>69.5754067613462</v>
      </c>
      <c r="O352" s="419" t="n">
        <v>23.5030785005859</v>
      </c>
      <c r="P352" s="419"/>
      <c r="Q352" s="419"/>
      <c r="R352" s="419"/>
      <c r="S352" s="419"/>
    </row>
    <row r="353">
      <c r="A353" s="419" t="s">
        <v>269</v>
      </c>
      <c r="B353" s="419" t="s">
        <v>270</v>
      </c>
      <c r="C353" s="419" t="s">
        <v>17</v>
      </c>
      <c r="D353" s="419" t="n">
        <v>468.8654493</v>
      </c>
      <c r="E353" s="419" t="n">
        <v>26.0978065188077</v>
      </c>
      <c r="F353" s="419" t="n">
        <v>9.51143312094522</v>
      </c>
      <c r="G353" s="419" t="n">
        <v>25.2682419828769</v>
      </c>
      <c r="H353" s="419" t="n">
        <v>1164.984668</v>
      </c>
      <c r="I353" s="419" t="n">
        <v>17.7012960493893</v>
      </c>
      <c r="J353" s="419" t="n">
        <v>23.6329500780056</v>
      </c>
      <c r="K353" s="419" t="n">
        <v>15.9147631535138</v>
      </c>
      <c r="L353" s="419" t="n">
        <v>2974.6295437</v>
      </c>
      <c r="M353" s="419" t="n">
        <v>10.2474539939258</v>
      </c>
      <c r="N353" s="419" t="n">
        <v>60.343516475208</v>
      </c>
      <c r="O353" s="419" t="n">
        <v>7.23232222038558</v>
      </c>
      <c r="P353" s="419" t="n">
        <v>321.013543</v>
      </c>
      <c r="Q353" s="419" t="n">
        <v>37.6491326031502</v>
      </c>
      <c r="R353" s="419" t="n">
        <v>6.51210032584112</v>
      </c>
      <c r="S353" s="419" t="n">
        <v>34.857808377418</v>
      </c>
    </row>
    <row r="354">
      <c r="A354" s="419" t="s">
        <v>271</v>
      </c>
      <c r="B354" s="419" t="s">
        <v>272</v>
      </c>
      <c r="C354" s="419" t="s">
        <v>16</v>
      </c>
      <c r="D354" s="419" t="n">
        <v>23.8163078</v>
      </c>
      <c r="E354" s="419" t="n">
        <v>100</v>
      </c>
      <c r="F354" s="419" t="n">
        <v>13.148645119112</v>
      </c>
      <c r="G354" s="419" t="n">
        <v>84.1482437986404</v>
      </c>
      <c r="H354" s="419" t="n">
        <v>98.2533526</v>
      </c>
      <c r="I354" s="419" t="n">
        <v>49.0277019572536</v>
      </c>
      <c r="J354" s="419" t="n">
        <v>54.2442798417468</v>
      </c>
      <c r="K354" s="419" t="n">
        <v>19.6290247087767</v>
      </c>
      <c r="L354" s="419" t="n">
        <v>59.0616089</v>
      </c>
      <c r="M354" s="419" t="n">
        <v>60.1845517945671</v>
      </c>
      <c r="N354" s="419" t="n">
        <v>32.6070750391412</v>
      </c>
      <c r="O354" s="419" t="n">
        <v>44.0610129611289</v>
      </c>
      <c r="P354" s="419"/>
      <c r="Q354" s="419"/>
      <c r="R354" s="419"/>
      <c r="S354" s="419"/>
    </row>
    <row r="355">
      <c r="A355" s="419" t="s">
        <v>271</v>
      </c>
      <c r="B355" s="419" t="s">
        <v>272</v>
      </c>
      <c r="C355" s="419" t="s">
        <v>17</v>
      </c>
      <c r="D355" s="419" t="n">
        <v>57.4818058</v>
      </c>
      <c r="E355" s="419" t="n">
        <v>49.4825738504857</v>
      </c>
      <c r="F355" s="419" t="n">
        <v>2.64822668209757</v>
      </c>
      <c r="G355" s="419" t="n">
        <v>49.2545193882154</v>
      </c>
      <c r="H355" s="419" t="n">
        <v>400.3157033</v>
      </c>
      <c r="I355" s="419" t="n">
        <v>16.8826030499459</v>
      </c>
      <c r="J355" s="419" t="n">
        <v>18.4428222458821</v>
      </c>
      <c r="K355" s="419" t="n">
        <v>17.6995079561854</v>
      </c>
      <c r="L355" s="419" t="n">
        <v>1302.1656393</v>
      </c>
      <c r="M355" s="419" t="n">
        <v>13.3517201010073</v>
      </c>
      <c r="N355" s="419" t="n">
        <v>59.9916746266329</v>
      </c>
      <c r="O355" s="419" t="n">
        <v>6.89927491101231</v>
      </c>
      <c r="P355" s="419" t="n">
        <v>410.6140982</v>
      </c>
      <c r="Q355" s="419" t="n">
        <v>22.7791113984141</v>
      </c>
      <c r="R355" s="419" t="n">
        <v>18.9172764453874</v>
      </c>
      <c r="S355" s="419" t="n">
        <v>20.8510006436972</v>
      </c>
    </row>
    <row r="356">
      <c r="A356" s="419" t="s">
        <v>273</v>
      </c>
      <c r="B356" s="419" t="s">
        <v>274</v>
      </c>
      <c r="C356" s="419" t="s">
        <v>16</v>
      </c>
      <c r="D356" s="419"/>
      <c r="E356" s="419"/>
      <c r="F356" s="419"/>
      <c r="G356" s="419"/>
      <c r="H356" s="419"/>
      <c r="I356" s="419"/>
      <c r="J356" s="419"/>
      <c r="K356" s="419"/>
      <c r="L356" s="419" t="n">
        <v>101.5656266</v>
      </c>
      <c r="M356" s="419" t="n">
        <v>50.0249806363942</v>
      </c>
      <c r="N356" s="419" t="n">
        <v>100</v>
      </c>
      <c r="O356" s="419" t="n">
        <v>0</v>
      </c>
      <c r="P356" s="419"/>
      <c r="Q356" s="419"/>
      <c r="R356" s="419"/>
      <c r="S356" s="419"/>
    </row>
    <row r="357">
      <c r="A357" s="419" t="s">
        <v>273</v>
      </c>
      <c r="B357" s="419" t="s">
        <v>274</v>
      </c>
      <c r="C357" s="419" t="s">
        <v>17</v>
      </c>
      <c r="D357" s="419" t="n">
        <v>113.5464763</v>
      </c>
      <c r="E357" s="419" t="n">
        <v>51.1629453742501</v>
      </c>
      <c r="F357" s="419" t="n">
        <v>5.63712864435236</v>
      </c>
      <c r="G357" s="419" t="n">
        <v>50.4782288124537</v>
      </c>
      <c r="H357" s="419" t="n">
        <v>380.0853579</v>
      </c>
      <c r="I357" s="419" t="n">
        <v>29.8820929600255</v>
      </c>
      <c r="J357" s="419" t="n">
        <v>18.8697186221446</v>
      </c>
      <c r="K357" s="419" t="n">
        <v>26.0178597966382</v>
      </c>
      <c r="L357" s="419" t="n">
        <v>1318.5775468</v>
      </c>
      <c r="M357" s="419" t="n">
        <v>11.1514555508162</v>
      </c>
      <c r="N357" s="419" t="n">
        <v>65.4621041627704</v>
      </c>
      <c r="O357" s="419" t="n">
        <v>8.78636466392057</v>
      </c>
      <c r="P357" s="419" t="n">
        <v>202.0514859</v>
      </c>
      <c r="Q357" s="419" t="n">
        <v>40.083498135577</v>
      </c>
      <c r="R357" s="419" t="n">
        <v>10.0310485707327</v>
      </c>
      <c r="S357" s="419" t="n">
        <v>36.8032983457707</v>
      </c>
    </row>
    <row r="358">
      <c r="A358" s="419" t="s">
        <v>275</v>
      </c>
      <c r="B358" s="419" t="s">
        <v>276</v>
      </c>
      <c r="C358" s="419" t="s">
        <v>16</v>
      </c>
      <c r="D358" s="419"/>
      <c r="E358" s="419"/>
      <c r="F358" s="419"/>
      <c r="G358" s="419"/>
      <c r="H358" s="419" t="n">
        <v>43.4290077</v>
      </c>
      <c r="I358" s="419" t="n">
        <v>100</v>
      </c>
      <c r="J358" s="419" t="n">
        <v>48.7811624524577</v>
      </c>
      <c r="K358" s="419" t="n">
        <v>73.9922814266677</v>
      </c>
      <c r="L358" s="419" t="n">
        <v>45.5992268</v>
      </c>
      <c r="M358" s="419" t="n">
        <v>100</v>
      </c>
      <c r="N358" s="419" t="n">
        <v>51.2188375475423</v>
      </c>
      <c r="O358" s="419" t="n">
        <v>70.4707422762554</v>
      </c>
      <c r="P358" s="419"/>
      <c r="Q358" s="419"/>
      <c r="R358" s="419"/>
      <c r="S358" s="419"/>
    </row>
    <row r="359">
      <c r="A359" s="419" t="s">
        <v>275</v>
      </c>
      <c r="B359" s="419" t="s">
        <v>276</v>
      </c>
      <c r="C359" s="419" t="s">
        <v>17</v>
      </c>
      <c r="D359" s="419" t="n">
        <v>44.0482148</v>
      </c>
      <c r="E359" s="419" t="n">
        <v>100</v>
      </c>
      <c r="F359" s="419" t="n">
        <v>3.10957914896576</v>
      </c>
      <c r="G359" s="419" t="n">
        <v>98.525770873069</v>
      </c>
      <c r="H359" s="419" t="n">
        <v>511.3597229</v>
      </c>
      <c r="I359" s="419" t="n">
        <v>31.3618944096827</v>
      </c>
      <c r="J359" s="419" t="n">
        <v>36.09938652839</v>
      </c>
      <c r="K359" s="419" t="n">
        <v>26.1177362585184</v>
      </c>
      <c r="L359" s="419" t="n">
        <v>861.1250621</v>
      </c>
      <c r="M359" s="419" t="n">
        <v>19.6266095328215</v>
      </c>
      <c r="N359" s="419" t="n">
        <v>60.7910343226442</v>
      </c>
      <c r="O359" s="419" t="n">
        <v>14.8822789184678</v>
      </c>
      <c r="P359" s="419"/>
      <c r="Q359" s="419"/>
      <c r="R359" s="419"/>
      <c r="S359" s="419"/>
    </row>
    <row r="360">
      <c r="A360" s="419" t="s">
        <v>277</v>
      </c>
      <c r="B360" s="419" t="s">
        <v>278</v>
      </c>
      <c r="C360" s="419" t="s">
        <v>16</v>
      </c>
      <c r="D360" s="419" t="n">
        <v>59.4740745</v>
      </c>
      <c r="E360" s="419" t="n">
        <v>57.943112357548</v>
      </c>
      <c r="F360" s="419" t="n">
        <v>30.0391777583164</v>
      </c>
      <c r="G360" s="419" t="n">
        <v>50.0677042166178</v>
      </c>
      <c r="H360" s="419" t="n">
        <v>49.079832</v>
      </c>
      <c r="I360" s="419" t="n">
        <v>74.159743960029</v>
      </c>
      <c r="J360" s="419" t="n">
        <v>24.7892516225083</v>
      </c>
      <c r="K360" s="419" t="n">
        <v>62.9091562124557</v>
      </c>
      <c r="L360" s="419" t="n">
        <v>75.4610237</v>
      </c>
      <c r="M360" s="419" t="n">
        <v>49.4228000813582</v>
      </c>
      <c r="N360" s="419" t="n">
        <v>38.113869342327</v>
      </c>
      <c r="O360" s="419" t="n">
        <v>41.464016088906</v>
      </c>
      <c r="P360" s="419" t="n">
        <v>13.9734268</v>
      </c>
      <c r="Q360" s="419" t="n">
        <v>100</v>
      </c>
      <c r="R360" s="419" t="n">
        <v>7.05770127684832</v>
      </c>
      <c r="S360" s="419" t="n">
        <v>99.1672840425107</v>
      </c>
    </row>
    <row r="361">
      <c r="A361" s="419" t="s">
        <v>277</v>
      </c>
      <c r="B361" s="419" t="s">
        <v>278</v>
      </c>
      <c r="C361" s="419" t="s">
        <v>17</v>
      </c>
      <c r="D361" s="419" t="n">
        <v>575.970334</v>
      </c>
      <c r="E361" s="419" t="n">
        <v>17.4653694535418</v>
      </c>
      <c r="F361" s="419" t="n">
        <v>23.7743935667369</v>
      </c>
      <c r="G361" s="419" t="n">
        <v>14.9334323289216</v>
      </c>
      <c r="H361" s="419" t="n">
        <v>990.7054966</v>
      </c>
      <c r="I361" s="419" t="n">
        <v>13.2899343612282</v>
      </c>
      <c r="J361" s="419" t="n">
        <v>40.8934644625254</v>
      </c>
      <c r="K361" s="419" t="n">
        <v>10.7589797098557</v>
      </c>
      <c r="L361" s="419" t="n">
        <v>811.7425844</v>
      </c>
      <c r="M361" s="419" t="n">
        <v>18.1498030212191</v>
      </c>
      <c r="N361" s="419" t="n">
        <v>33.5063918003904</v>
      </c>
      <c r="O361" s="419" t="n">
        <v>15.5134863861987</v>
      </c>
      <c r="P361" s="419" t="n">
        <v>44.2315356</v>
      </c>
      <c r="Q361" s="419" t="n">
        <v>71.5206282014967</v>
      </c>
      <c r="R361" s="419" t="n">
        <v>1.82575017034737</v>
      </c>
      <c r="S361" s="419" t="n">
        <v>71.0934922941869</v>
      </c>
    </row>
    <row r="362">
      <c r="A362" s="419" t="s">
        <v>279</v>
      </c>
      <c r="B362" s="419" t="s">
        <v>280</v>
      </c>
      <c r="C362" s="419" t="s">
        <v>16</v>
      </c>
      <c r="D362" s="419"/>
      <c r="E362" s="419"/>
      <c r="F362" s="419"/>
      <c r="G362" s="419"/>
      <c r="H362" s="419" t="n">
        <v>19.1441508</v>
      </c>
      <c r="I362" s="419" t="n">
        <v>72.1568298702098</v>
      </c>
      <c r="J362" s="419" t="n">
        <v>73.7491112443033</v>
      </c>
      <c r="K362" s="419" t="n">
        <v>24.4473704533035</v>
      </c>
      <c r="L362" s="419" t="n">
        <v>6.8143326</v>
      </c>
      <c r="M362" s="419" t="n">
        <v>100</v>
      </c>
      <c r="N362" s="419" t="n">
        <v>26.2508887556967</v>
      </c>
      <c r="O362" s="419" t="n">
        <v>68.6823162434876</v>
      </c>
      <c r="P362" s="419"/>
      <c r="Q362" s="419"/>
      <c r="R362" s="419"/>
      <c r="S362" s="419"/>
    </row>
    <row r="363">
      <c r="A363" s="419" t="s">
        <v>279</v>
      </c>
      <c r="B363" s="419" t="s">
        <v>280</v>
      </c>
      <c r="C363" s="419" t="s">
        <v>17</v>
      </c>
      <c r="D363" s="419" t="n">
        <v>58.7477632</v>
      </c>
      <c r="E363" s="419" t="n">
        <v>47.512039453775</v>
      </c>
      <c r="F363" s="419" t="n">
        <v>12.6190471271034</v>
      </c>
      <c r="G363" s="419" t="n">
        <v>45.6636381987565</v>
      </c>
      <c r="H363" s="419" t="n">
        <v>162.6340999</v>
      </c>
      <c r="I363" s="419" t="n">
        <v>29.9080923025108</v>
      </c>
      <c r="J363" s="419" t="n">
        <v>34.9338810419959</v>
      </c>
      <c r="K363" s="419" t="n">
        <v>27.9338147175387</v>
      </c>
      <c r="L363" s="419" t="n">
        <v>211.4080581</v>
      </c>
      <c r="M363" s="419" t="n">
        <v>28.8406494427672</v>
      </c>
      <c r="N363" s="419" t="n">
        <v>45.4105501707564</v>
      </c>
      <c r="O363" s="419" t="n">
        <v>22.1757158046602</v>
      </c>
      <c r="P363" s="419" t="n">
        <v>32.7584091</v>
      </c>
      <c r="Q363" s="419" t="n">
        <v>72.7839456359298</v>
      </c>
      <c r="R363" s="419" t="n">
        <v>7.03652166014438</v>
      </c>
      <c r="S363" s="419" t="n">
        <v>74.7822668183225</v>
      </c>
    </row>
    <row r="364">
      <c r="A364" s="419" t="s">
        <v>281</v>
      </c>
      <c r="B364" s="419" t="s">
        <v>282</v>
      </c>
      <c r="C364" s="419" t="s">
        <v>16</v>
      </c>
      <c r="D364" s="419"/>
      <c r="E364" s="419"/>
      <c r="F364" s="419"/>
      <c r="G364" s="419"/>
      <c r="H364" s="419" t="n">
        <v>74.4892394</v>
      </c>
      <c r="I364" s="419" t="n">
        <v>99.9999999999999</v>
      </c>
      <c r="J364" s="419" t="n">
        <v>35.8017371926196</v>
      </c>
      <c r="K364" s="419" t="n">
        <v>91.7932894144549</v>
      </c>
      <c r="L364" s="419" t="n">
        <v>133.5711656</v>
      </c>
      <c r="M364" s="419" t="n">
        <v>100</v>
      </c>
      <c r="N364" s="419" t="n">
        <v>64.1982628073804</v>
      </c>
      <c r="O364" s="419" t="n">
        <v>51.1907811823933</v>
      </c>
      <c r="P364" s="419"/>
      <c r="Q364" s="419"/>
      <c r="R364" s="419"/>
      <c r="S364" s="419"/>
    </row>
    <row r="365">
      <c r="A365" s="419" t="s">
        <v>281</v>
      </c>
      <c r="B365" s="419" t="s">
        <v>282</v>
      </c>
      <c r="C365" s="419" t="s">
        <v>17</v>
      </c>
      <c r="D365" s="419" t="n">
        <v>189.4885596</v>
      </c>
      <c r="E365" s="419" t="n">
        <v>43.9953048080272</v>
      </c>
      <c r="F365" s="419" t="n">
        <v>5.75329314312517</v>
      </c>
      <c r="G365" s="419" t="n">
        <v>46.0067141040851</v>
      </c>
      <c r="H365" s="419" t="n">
        <v>1088.7868682</v>
      </c>
      <c r="I365" s="419" t="n">
        <v>19.7322895492014</v>
      </c>
      <c r="J365" s="419" t="n">
        <v>33.0579853283121</v>
      </c>
      <c r="K365" s="419" t="n">
        <v>22.0901827949659</v>
      </c>
      <c r="L365" s="419" t="n">
        <v>1910.3208202</v>
      </c>
      <c r="M365" s="419" t="n">
        <v>22.8507776297453</v>
      </c>
      <c r="N365" s="419" t="n">
        <v>58.0015790886085</v>
      </c>
      <c r="O365" s="419" t="n">
        <v>13.993977057118</v>
      </c>
      <c r="P365" s="419" t="n">
        <v>104.970669</v>
      </c>
      <c r="Q365" s="419" t="n">
        <v>57.6337675033382</v>
      </c>
      <c r="R365" s="419" t="n">
        <v>3.18714243995426</v>
      </c>
      <c r="S365" s="419" t="n">
        <v>58.6009051596908</v>
      </c>
    </row>
    <row r="366">
      <c r="A366" s="419" t="s">
        <v>283</v>
      </c>
      <c r="B366" s="419" t="s">
        <v>284</v>
      </c>
      <c r="C366" s="419" t="s">
        <v>16</v>
      </c>
      <c r="D366" s="419"/>
      <c r="E366" s="419"/>
      <c r="F366" s="419"/>
      <c r="G366" s="419"/>
      <c r="H366" s="419"/>
      <c r="I366" s="419"/>
      <c r="J366" s="419"/>
      <c r="K366" s="419"/>
      <c r="L366" s="419" t="n">
        <v>34.5209929</v>
      </c>
      <c r="M366" s="419" t="n">
        <v>100</v>
      </c>
      <c r="N366" s="419" t="n">
        <v>55.8770078255473</v>
      </c>
      <c r="O366" s="419" t="n">
        <v>63.7414086434184</v>
      </c>
      <c r="P366" s="419" t="n">
        <v>27.2593247</v>
      </c>
      <c r="Q366" s="419" t="n">
        <v>100</v>
      </c>
      <c r="R366" s="419" t="n">
        <v>44.1229921744527</v>
      </c>
      <c r="S366" s="419" t="n">
        <v>80.7216150595046</v>
      </c>
    </row>
    <row r="367">
      <c r="A367" s="419" t="s">
        <v>283</v>
      </c>
      <c r="B367" s="419" t="s">
        <v>284</v>
      </c>
      <c r="C367" s="419" t="s">
        <v>17</v>
      </c>
      <c r="D367" s="419"/>
      <c r="E367" s="419"/>
      <c r="F367" s="419"/>
      <c r="G367" s="419"/>
      <c r="H367" s="419"/>
      <c r="I367" s="419"/>
      <c r="J367" s="419"/>
      <c r="K367" s="419"/>
      <c r="L367" s="419" t="n">
        <v>356.0469013</v>
      </c>
      <c r="M367" s="419" t="n">
        <v>30.8684404928742</v>
      </c>
      <c r="N367" s="419" t="n">
        <v>34.3542943732681</v>
      </c>
      <c r="O367" s="419" t="n">
        <v>28.0878237738081</v>
      </c>
      <c r="P367" s="419" t="n">
        <v>680.3501716</v>
      </c>
      <c r="Q367" s="419" t="n">
        <v>18.4161259853598</v>
      </c>
      <c r="R367" s="419" t="n">
        <v>65.6457056267319</v>
      </c>
      <c r="S367" s="419" t="n">
        <v>14.6991696869954</v>
      </c>
    </row>
    <row r="368">
      <c r="A368" s="419" t="s">
        <v>285</v>
      </c>
      <c r="B368" s="419" t="s">
        <v>286</v>
      </c>
      <c r="C368" s="419" t="s">
        <v>16</v>
      </c>
      <c r="D368" s="419"/>
      <c r="E368" s="419"/>
      <c r="F368" s="419"/>
      <c r="G368" s="419"/>
      <c r="H368" s="419"/>
      <c r="I368" s="419"/>
      <c r="J368" s="419"/>
      <c r="K368" s="419"/>
      <c r="L368" s="419" t="n">
        <v>22.96477</v>
      </c>
      <c r="M368" s="419" t="n">
        <v>100</v>
      </c>
      <c r="N368" s="419" t="n">
        <v>52.2124401298462</v>
      </c>
      <c r="O368" s="419" t="n">
        <v>68.9201989764579</v>
      </c>
      <c r="P368" s="419" t="n">
        <v>21.0185603</v>
      </c>
      <c r="Q368" s="419" t="n">
        <v>100</v>
      </c>
      <c r="R368" s="419" t="n">
        <v>47.7875598701538</v>
      </c>
      <c r="S368" s="419" t="n">
        <v>75.3018520421017</v>
      </c>
    </row>
    <row r="369">
      <c r="A369" s="419" t="s">
        <v>285</v>
      </c>
      <c r="B369" s="419" t="s">
        <v>286</v>
      </c>
      <c r="C369" s="419" t="s">
        <v>17</v>
      </c>
      <c r="D369" s="419"/>
      <c r="E369" s="419"/>
      <c r="F369" s="419"/>
      <c r="G369" s="419"/>
      <c r="H369" s="419" t="n">
        <v>72.7357317</v>
      </c>
      <c r="I369" s="419" t="n">
        <v>56.0128897615918</v>
      </c>
      <c r="J369" s="419" t="n">
        <v>8.59068825581438</v>
      </c>
      <c r="K369" s="419" t="n">
        <v>51.3702614015331</v>
      </c>
      <c r="L369" s="419" t="n">
        <v>514.2881867</v>
      </c>
      <c r="M369" s="419" t="n">
        <v>18.2414361309599</v>
      </c>
      <c r="N369" s="419" t="n">
        <v>60.7416655105672</v>
      </c>
      <c r="O369" s="419" t="n">
        <v>13.8683988493015</v>
      </c>
      <c r="P369" s="419" t="n">
        <v>259.6571569</v>
      </c>
      <c r="Q369" s="419" t="n">
        <v>27.3368546421505</v>
      </c>
      <c r="R369" s="419" t="n">
        <v>30.6676462336184</v>
      </c>
      <c r="S369" s="419" t="n">
        <v>24.3145573740621</v>
      </c>
    </row>
    <row r="370">
      <c r="A370" s="419" t="s">
        <v>287</v>
      </c>
      <c r="B370" s="419" t="s">
        <v>288</v>
      </c>
      <c r="C370" s="419" t="s">
        <v>16</v>
      </c>
      <c r="D370" s="419"/>
      <c r="E370" s="419"/>
      <c r="F370" s="419"/>
      <c r="G370" s="419"/>
      <c r="H370" s="419" t="n">
        <v>16.9041008</v>
      </c>
      <c r="I370" s="419" t="n">
        <v>99.9999999999999</v>
      </c>
      <c r="J370" s="419" t="n">
        <v>41.5979036592735</v>
      </c>
      <c r="K370" s="419" t="n">
        <v>72.6736970724273</v>
      </c>
      <c r="L370" s="419"/>
      <c r="M370" s="419"/>
      <c r="N370" s="419"/>
      <c r="O370" s="419"/>
      <c r="P370" s="419" t="n">
        <v>23.7328047</v>
      </c>
      <c r="Q370" s="419" t="n">
        <v>70.206555734703</v>
      </c>
      <c r="R370" s="419" t="n">
        <v>58.4020963407265</v>
      </c>
      <c r="S370" s="419" t="n">
        <v>51.763098224163</v>
      </c>
    </row>
    <row r="371">
      <c r="A371" s="419" t="s">
        <v>287</v>
      </c>
      <c r="B371" s="419" t="s">
        <v>288</v>
      </c>
      <c r="C371" s="419" t="s">
        <v>17</v>
      </c>
      <c r="D371" s="419" t="n">
        <v>7.7808929</v>
      </c>
      <c r="E371" s="419" t="n">
        <v>100</v>
      </c>
      <c r="F371" s="419" t="n">
        <v>0.910487624480113</v>
      </c>
      <c r="G371" s="419" t="n">
        <v>101.894713487823</v>
      </c>
      <c r="H371" s="419" t="n">
        <v>197.8792444</v>
      </c>
      <c r="I371" s="419" t="n">
        <v>18.5174884654636</v>
      </c>
      <c r="J371" s="419" t="n">
        <v>23.1550036073206</v>
      </c>
      <c r="K371" s="419" t="n">
        <v>15.808691701041</v>
      </c>
      <c r="L371" s="419" t="n">
        <v>542.2609044</v>
      </c>
      <c r="M371" s="419" t="n">
        <v>12.6329728214428</v>
      </c>
      <c r="N371" s="419" t="n">
        <v>63.4531086651499</v>
      </c>
      <c r="O371" s="419" t="n">
        <v>6.66882844705508</v>
      </c>
      <c r="P371" s="419" t="n">
        <v>106.6642037</v>
      </c>
      <c r="Q371" s="419" t="n">
        <v>39.1002207235088</v>
      </c>
      <c r="R371" s="419" t="n">
        <v>12.4814001030493</v>
      </c>
      <c r="S371" s="419" t="n">
        <v>32.8049730228005</v>
      </c>
    </row>
    <row r="372">
      <c r="A372" s="419" t="s">
        <v>289</v>
      </c>
      <c r="B372" s="419" t="s">
        <v>290</v>
      </c>
      <c r="C372" s="419" t="s">
        <v>16</v>
      </c>
      <c r="D372" s="419" t="n">
        <v>162.7200323</v>
      </c>
      <c r="E372" s="419" t="n">
        <v>52.1364935117854</v>
      </c>
      <c r="F372" s="419" t="n">
        <v>64.1643350550548</v>
      </c>
      <c r="G372" s="419" t="n">
        <v>18.587930363606</v>
      </c>
      <c r="H372" s="419" t="n">
        <v>68.4210146</v>
      </c>
      <c r="I372" s="419" t="n">
        <v>50.1720485136468</v>
      </c>
      <c r="J372" s="419" t="n">
        <v>26.9800149591121</v>
      </c>
      <c r="K372" s="419" t="n">
        <v>37.3046189151704</v>
      </c>
      <c r="L372" s="419" t="n">
        <v>22.4578288</v>
      </c>
      <c r="M372" s="419" t="n">
        <v>71.4232036181926</v>
      </c>
      <c r="N372" s="419" t="n">
        <v>8.85564998583312</v>
      </c>
      <c r="O372" s="419" t="n">
        <v>79.0102477817977</v>
      </c>
      <c r="P372" s="419"/>
      <c r="Q372" s="419"/>
      <c r="R372" s="419"/>
      <c r="S372" s="419"/>
    </row>
    <row r="373">
      <c r="A373" s="419" t="s">
        <v>289</v>
      </c>
      <c r="B373" s="419" t="s">
        <v>290</v>
      </c>
      <c r="C373" s="419" t="s">
        <v>17</v>
      </c>
      <c r="D373" s="419" t="n">
        <v>865.923443</v>
      </c>
      <c r="E373" s="419" t="n">
        <v>15.4071639786941</v>
      </c>
      <c r="F373" s="419" t="n">
        <v>40.8579762073602</v>
      </c>
      <c r="G373" s="419" t="n">
        <v>11.2515288852904</v>
      </c>
      <c r="H373" s="419" t="n">
        <v>986.8495434</v>
      </c>
      <c r="I373" s="419" t="n">
        <v>11.0148586269745</v>
      </c>
      <c r="J373" s="419" t="n">
        <v>46.5637874692364</v>
      </c>
      <c r="K373" s="419" t="n">
        <v>8.50383336389856</v>
      </c>
      <c r="L373" s="419" t="n">
        <v>248.163973</v>
      </c>
      <c r="M373" s="419" t="n">
        <v>24.1416440560674</v>
      </c>
      <c r="N373" s="419" t="n">
        <v>11.7094389652157</v>
      </c>
      <c r="O373" s="419" t="n">
        <v>22.7053170242138</v>
      </c>
      <c r="P373" s="419" t="n">
        <v>18.4128552</v>
      </c>
      <c r="Q373" s="419" t="n">
        <v>72.2812856216916</v>
      </c>
      <c r="R373" s="419" t="n">
        <v>0.868797358187666</v>
      </c>
      <c r="S373" s="419" t="n">
        <v>72.035624027378</v>
      </c>
    </row>
    <row r="374">
      <c r="A374" s="419" t="s">
        <v>291</v>
      </c>
      <c r="B374" s="419" t="s">
        <v>292</v>
      </c>
      <c r="C374" s="419" t="s">
        <v>16</v>
      </c>
      <c r="D374" s="419"/>
      <c r="E374" s="419"/>
      <c r="F374" s="419"/>
      <c r="G374" s="419"/>
      <c r="H374" s="419"/>
      <c r="I374" s="419"/>
      <c r="J374" s="419"/>
      <c r="K374" s="419"/>
      <c r="L374" s="419" t="n">
        <v>224.0505727</v>
      </c>
      <c r="M374" s="419" t="n">
        <v>35.4183635529525</v>
      </c>
      <c r="N374" s="419" t="n">
        <v>44.2173238838764</v>
      </c>
      <c r="O374" s="419" t="n">
        <v>22.7100470819862</v>
      </c>
      <c r="P374" s="419" t="n">
        <v>282.6525767</v>
      </c>
      <c r="Q374" s="419" t="n">
        <v>31.0040150936965</v>
      </c>
      <c r="R374" s="419" t="n">
        <v>55.7826761161236</v>
      </c>
      <c r="S374" s="419" t="n">
        <v>18.0016015214447</v>
      </c>
    </row>
    <row r="375">
      <c r="A375" s="419" t="s">
        <v>291</v>
      </c>
      <c r="B375" s="419" t="s">
        <v>292</v>
      </c>
      <c r="C375" s="419" t="s">
        <v>17</v>
      </c>
      <c r="D375" s="419" t="n">
        <v>20.9748778</v>
      </c>
      <c r="E375" s="419" t="n">
        <v>99.9999999999999</v>
      </c>
      <c r="F375" s="419" t="n">
        <v>1.93106990504908</v>
      </c>
      <c r="G375" s="419" t="n">
        <v>96.1043331315008</v>
      </c>
      <c r="H375" s="419" t="n">
        <v>64.8107514</v>
      </c>
      <c r="I375" s="419" t="n">
        <v>56.490482200846</v>
      </c>
      <c r="J375" s="419" t="n">
        <v>5.9668567676784</v>
      </c>
      <c r="K375" s="419" t="n">
        <v>54.295049285201</v>
      </c>
      <c r="L375" s="419" t="n">
        <v>529.3839378</v>
      </c>
      <c r="M375" s="419" t="n">
        <v>17.4753134693164</v>
      </c>
      <c r="N375" s="419" t="n">
        <v>48.7381809920224</v>
      </c>
      <c r="O375" s="419" t="n">
        <v>16.5962433802949</v>
      </c>
      <c r="P375" s="419" t="n">
        <v>471.0095374</v>
      </c>
      <c r="Q375" s="419" t="n">
        <v>22.7175014931687</v>
      </c>
      <c r="R375" s="419" t="n">
        <v>43.3638923352501</v>
      </c>
      <c r="S375" s="419" t="n">
        <v>17.698041876789</v>
      </c>
    </row>
    <row r="376">
      <c r="A376" s="419" t="s">
        <v>293</v>
      </c>
      <c r="B376" s="419" t="s">
        <v>294</v>
      </c>
      <c r="C376" s="419" t="s">
        <v>16</v>
      </c>
      <c r="D376" s="419" t="n">
        <v>449.9193034</v>
      </c>
      <c r="E376" s="419" t="n">
        <v>28.784529007471</v>
      </c>
      <c r="F376" s="419" t="n">
        <v>50.5567749429865</v>
      </c>
      <c r="G376" s="419" t="n">
        <v>24.8418249665758</v>
      </c>
      <c r="H376" s="419" t="n">
        <v>177.5675192</v>
      </c>
      <c r="I376" s="419" t="n">
        <v>47.4237861175034</v>
      </c>
      <c r="J376" s="419" t="n">
        <v>19.9530027663597</v>
      </c>
      <c r="K376" s="419" t="n">
        <v>38.4890545634489</v>
      </c>
      <c r="L376" s="419" t="n">
        <v>228.8998709</v>
      </c>
      <c r="M376" s="419" t="n">
        <v>48.6167263787571</v>
      </c>
      <c r="N376" s="419" t="n">
        <v>25.7211441476684</v>
      </c>
      <c r="O376" s="419" t="n">
        <v>34.776507829176</v>
      </c>
      <c r="P376" s="419" t="n">
        <v>33.5421121</v>
      </c>
      <c r="Q376" s="419" t="n">
        <v>99.9999999999997</v>
      </c>
      <c r="R376" s="419" t="n">
        <v>3.76907814298533</v>
      </c>
      <c r="S376" s="419" t="n">
        <v>96.75883137865</v>
      </c>
    </row>
    <row r="377">
      <c r="A377" s="419" t="s">
        <v>293</v>
      </c>
      <c r="B377" s="419" t="s">
        <v>294</v>
      </c>
      <c r="C377" s="419" t="s">
        <v>17</v>
      </c>
      <c r="D377" s="419" t="n">
        <v>2801.6010092</v>
      </c>
      <c r="E377" s="419" t="n">
        <v>15.0425707134617</v>
      </c>
      <c r="F377" s="419" t="n">
        <v>42.6051843002776</v>
      </c>
      <c r="G377" s="419" t="n">
        <v>11.0124193873531</v>
      </c>
      <c r="H377" s="419" t="n">
        <v>2614.2436282</v>
      </c>
      <c r="I377" s="419" t="n">
        <v>10.4931213128058</v>
      </c>
      <c r="J377" s="419" t="n">
        <v>39.7559578325152</v>
      </c>
      <c r="K377" s="419" t="n">
        <v>9.50355056277458</v>
      </c>
      <c r="L377" s="419" t="n">
        <v>975.8161393</v>
      </c>
      <c r="M377" s="419" t="n">
        <v>21.6011664149824</v>
      </c>
      <c r="N377" s="419" t="n">
        <v>14.8396671480118</v>
      </c>
      <c r="O377" s="419" t="n">
        <v>20.3814441867286</v>
      </c>
      <c r="P377" s="419" t="n">
        <v>184.0671663</v>
      </c>
      <c r="Q377" s="419" t="n">
        <v>77.5209295055236</v>
      </c>
      <c r="R377" s="419" t="n">
        <v>2.79919071919548</v>
      </c>
      <c r="S377" s="419" t="n">
        <v>74.997954137836</v>
      </c>
    </row>
    <row r="378">
      <c r="A378" s="419" t="s">
        <v>295</v>
      </c>
      <c r="B378" s="419" t="s">
        <v>296</v>
      </c>
      <c r="C378" s="419" t="s">
        <v>16</v>
      </c>
      <c r="D378" s="419" t="n">
        <v>36.3954238</v>
      </c>
      <c r="E378" s="419" t="n">
        <v>100</v>
      </c>
      <c r="F378" s="419" t="n">
        <v>11.9497271524419</v>
      </c>
      <c r="G378" s="419" t="n">
        <v>96.3737239132108</v>
      </c>
      <c r="H378" s="419" t="n">
        <v>148.0281618</v>
      </c>
      <c r="I378" s="419" t="n">
        <v>51.3158589571098</v>
      </c>
      <c r="J378" s="419" t="n">
        <v>48.6021581753782</v>
      </c>
      <c r="K378" s="419" t="n">
        <v>32.2720601434824</v>
      </c>
      <c r="L378" s="419" t="n">
        <v>120.1475844</v>
      </c>
      <c r="M378" s="419" t="n">
        <v>52.8724915086454</v>
      </c>
      <c r="N378" s="419" t="n">
        <v>39.4481146721799</v>
      </c>
      <c r="O378" s="419" t="n">
        <v>38.0916108055546</v>
      </c>
      <c r="P378" s="419"/>
      <c r="Q378" s="419"/>
      <c r="R378" s="419"/>
      <c r="S378" s="419"/>
    </row>
    <row r="379">
      <c r="A379" s="419" t="s">
        <v>295</v>
      </c>
      <c r="B379" s="419" t="s">
        <v>296</v>
      </c>
      <c r="C379" s="419" t="s">
        <v>17</v>
      </c>
      <c r="D379" s="419" t="n">
        <v>406.7287045</v>
      </c>
      <c r="E379" s="419" t="n">
        <v>23.7229500393739</v>
      </c>
      <c r="F379" s="419" t="n">
        <v>9.04336718666933</v>
      </c>
      <c r="G379" s="419" t="n">
        <v>24.9863640214591</v>
      </c>
      <c r="H379" s="419" t="n">
        <v>1371.8885873</v>
      </c>
      <c r="I379" s="419" t="n">
        <v>13.4614995650726</v>
      </c>
      <c r="J379" s="419" t="n">
        <v>30.5031144762859</v>
      </c>
      <c r="K379" s="419" t="n">
        <v>12.3719059413825</v>
      </c>
      <c r="L379" s="419" t="n">
        <v>2411.8655409</v>
      </c>
      <c r="M379" s="419" t="n">
        <v>13.2157860356781</v>
      </c>
      <c r="N379" s="419" t="n">
        <v>53.6263741651741</v>
      </c>
      <c r="O379" s="419" t="n">
        <v>7.68401536784076</v>
      </c>
      <c r="P379" s="419" t="n">
        <v>307.0532742</v>
      </c>
      <c r="Q379" s="419" t="n">
        <v>36.7736999699351</v>
      </c>
      <c r="R379" s="419" t="n">
        <v>6.82714417187062</v>
      </c>
      <c r="S379" s="419" t="n">
        <v>34.0968880296399</v>
      </c>
    </row>
    <row r="380">
      <c r="A380" t="s">
        <v>20</v>
      </c>
    </row>
    <row r="381">
      <c r="A381" t="s">
        <v>21</v>
      </c>
    </row>
    <row r="382">
      <c r="A382" t="s">
        <v>22</v>
      </c>
    </row>
    <row r="383">
      <c r="A383" t="s">
        <v>23</v>
      </c>
    </row>
    <row r="384">
      <c r="A384" t="s">
        <v>24</v>
      </c>
    </row>
    <row r="387">
      <c r="L387" s="7" t="str">
        <f>=HYPERLINK("#'Indice'!A1", "Ir al índice")</f>
      </c>
    </row>
    <row r="388">
      <c r="A388" s="4" t="s">
        <v>1026</v>
      </c>
    </row>
    <row r="389">
      <c r="A389" s="5" t="s">
        <v>26</v>
      </c>
      <c r="B389" s="5" t="s">
        <v>71</v>
      </c>
      <c r="C389" s="5" t="s">
        <v>11</v>
      </c>
      <c r="D389" s="5" t="s">
        <v>994</v>
      </c>
      <c r="E389" s="5" t="s">
        <v>995</v>
      </c>
      <c r="F389" s="5" t="s">
        <v>996</v>
      </c>
      <c r="G389" s="5" t="s">
        <v>997</v>
      </c>
      <c r="H389" s="5" t="s">
        <v>998</v>
      </c>
      <c r="I389" s="5" t="s">
        <v>999</v>
      </c>
      <c r="J389" s="5" t="s">
        <v>1000</v>
      </c>
      <c r="K389" s="5" t="s">
        <v>1001</v>
      </c>
      <c r="L389" s="5" t="s">
        <v>1002</v>
      </c>
      <c r="M389" s="5" t="s">
        <v>1003</v>
      </c>
      <c r="N389" s="5" t="s">
        <v>1004</v>
      </c>
      <c r="O389" s="5" t="s">
        <v>1005</v>
      </c>
      <c r="P389" s="5" t="s">
        <v>1006</v>
      </c>
      <c r="Q389" s="5" t="s">
        <v>1007</v>
      </c>
      <c r="R389" s="5" t="s">
        <v>1008</v>
      </c>
      <c r="S389" s="5" t="s">
        <v>1009</v>
      </c>
    </row>
    <row r="390">
      <c r="A390" s="420" t="s">
        <v>74</v>
      </c>
      <c r="B390" s="420" t="s">
        <v>75</v>
      </c>
      <c r="C390" s="420" t="s">
        <v>17</v>
      </c>
      <c r="D390" s="420"/>
      <c r="E390" s="420"/>
      <c r="F390" s="420"/>
      <c r="G390" s="420"/>
      <c r="H390" s="420"/>
      <c r="I390" s="420"/>
      <c r="J390" s="420"/>
      <c r="K390" s="420"/>
      <c r="L390" s="420" t="n">
        <v>16.984925</v>
      </c>
      <c r="M390" s="420"/>
      <c r="N390" s="420" t="n">
        <v>90.9090909090909</v>
      </c>
      <c r="O390" s="420"/>
      <c r="P390" s="420" t="n">
        <v>1.6984925</v>
      </c>
      <c r="Q390" s="420"/>
      <c r="R390" s="420" t="n">
        <v>9.09090909090909</v>
      </c>
      <c r="S390" s="420"/>
    </row>
    <row r="391">
      <c r="A391" s="420" t="s">
        <v>76</v>
      </c>
      <c r="B391" s="420" t="s">
        <v>77</v>
      </c>
      <c r="C391" s="420" t="s">
        <v>17</v>
      </c>
      <c r="D391" s="420"/>
      <c r="E391" s="420"/>
      <c r="F391" s="420"/>
      <c r="G391" s="420"/>
      <c r="H391" s="420"/>
      <c r="I391" s="420"/>
      <c r="J391" s="420"/>
      <c r="K391" s="420"/>
      <c r="L391" s="420" t="n">
        <v>13.4319358</v>
      </c>
      <c r="M391" s="420"/>
      <c r="N391" s="420" t="n">
        <v>76.7924274071974</v>
      </c>
      <c r="O391" s="420"/>
      <c r="P391" s="420" t="n">
        <v>4.0592886</v>
      </c>
      <c r="Q391" s="420"/>
      <c r="R391" s="420" t="n">
        <v>23.2075725928026</v>
      </c>
      <c r="S391" s="420"/>
    </row>
    <row r="392">
      <c r="A392" s="420" t="s">
        <v>80</v>
      </c>
      <c r="B392" s="420" t="s">
        <v>81</v>
      </c>
      <c r="C392" s="420" t="s">
        <v>16</v>
      </c>
      <c r="D392" s="420"/>
      <c r="E392" s="420"/>
      <c r="F392" s="420"/>
      <c r="G392" s="420"/>
      <c r="H392" s="420" t="n">
        <v>6.1975418</v>
      </c>
      <c r="I392" s="420"/>
      <c r="J392" s="420" t="n">
        <v>36.2411309238353</v>
      </c>
      <c r="K392" s="420"/>
      <c r="L392" s="420"/>
      <c r="M392" s="420"/>
      <c r="N392" s="420"/>
      <c r="O392" s="420"/>
      <c r="P392" s="420" t="n">
        <v>10.9033092</v>
      </c>
      <c r="Q392" s="420"/>
      <c r="R392" s="420" t="n">
        <v>63.7588690761647</v>
      </c>
      <c r="S392" s="420"/>
    </row>
    <row r="393">
      <c r="A393" s="420" t="s">
        <v>80</v>
      </c>
      <c r="B393" s="420" t="s">
        <v>81</v>
      </c>
      <c r="C393" s="420" t="s">
        <v>17</v>
      </c>
      <c r="D393" s="420" t="n">
        <v>3.3862741</v>
      </c>
      <c r="E393" s="420"/>
      <c r="F393" s="420" t="n">
        <v>4.87843922150953</v>
      </c>
      <c r="G393" s="420"/>
      <c r="H393" s="420" t="n">
        <v>2.0102425</v>
      </c>
      <c r="I393" s="420"/>
      <c r="J393" s="420" t="n">
        <v>2.89605789937246</v>
      </c>
      <c r="K393" s="420"/>
      <c r="L393" s="420" t="n">
        <v>6.9904543</v>
      </c>
      <c r="M393" s="420"/>
      <c r="N393" s="420" t="n">
        <v>10.0708050873052</v>
      </c>
      <c r="O393" s="420"/>
      <c r="P393" s="420" t="n">
        <v>57.0260923</v>
      </c>
      <c r="Q393" s="420"/>
      <c r="R393" s="420" t="n">
        <v>82.1546977918128</v>
      </c>
      <c r="S393" s="420"/>
    </row>
    <row r="394">
      <c r="A394" s="420" t="s">
        <v>92</v>
      </c>
      <c r="B394" s="420" t="s">
        <v>93</v>
      </c>
      <c r="C394" s="420" t="s">
        <v>17</v>
      </c>
      <c r="D394" s="420" t="n">
        <v>5.2025618</v>
      </c>
      <c r="E394" s="420"/>
      <c r="F394" s="420" t="n">
        <v>4.04073525990413</v>
      </c>
      <c r="G394" s="420"/>
      <c r="H394" s="420" t="n">
        <v>16.0233962</v>
      </c>
      <c r="I394" s="420"/>
      <c r="J394" s="420" t="n">
        <v>12.4450808078347</v>
      </c>
      <c r="K394" s="420"/>
      <c r="L394" s="420" t="n">
        <v>59.768926</v>
      </c>
      <c r="M394" s="420"/>
      <c r="N394" s="420" t="n">
        <v>46.421439286853</v>
      </c>
      <c r="O394" s="420"/>
      <c r="P394" s="420" t="n">
        <v>47.7579658</v>
      </c>
      <c r="Q394" s="420"/>
      <c r="R394" s="420" t="n">
        <v>37.0927446454082</v>
      </c>
      <c r="S394" s="420"/>
    </row>
    <row r="395">
      <c r="A395" s="420" t="s">
        <v>108</v>
      </c>
      <c r="B395" s="420" t="s">
        <v>109</v>
      </c>
      <c r="C395" s="420" t="s">
        <v>16</v>
      </c>
      <c r="D395" s="420"/>
      <c r="E395" s="420"/>
      <c r="F395" s="420"/>
      <c r="G395" s="420"/>
      <c r="H395" s="420"/>
      <c r="I395" s="420"/>
      <c r="J395" s="420"/>
      <c r="K395" s="420"/>
      <c r="L395" s="420" t="n">
        <v>6.3868998</v>
      </c>
      <c r="M395" s="420"/>
      <c r="N395" s="420" t="n">
        <v>40.3157193904142</v>
      </c>
      <c r="O395" s="420"/>
      <c r="P395" s="420" t="n">
        <v>9.4553074</v>
      </c>
      <c r="Q395" s="420"/>
      <c r="R395" s="420" t="n">
        <v>59.6842806095858</v>
      </c>
      <c r="S395" s="420"/>
    </row>
    <row r="396">
      <c r="A396" s="420" t="s">
        <v>108</v>
      </c>
      <c r="B396" s="420" t="s">
        <v>109</v>
      </c>
      <c r="C396" s="420" t="s">
        <v>17</v>
      </c>
      <c r="D396" s="420"/>
      <c r="E396" s="420"/>
      <c r="F396" s="420"/>
      <c r="G396" s="420"/>
      <c r="H396" s="420" t="n">
        <v>6.7444121</v>
      </c>
      <c r="I396" s="420"/>
      <c r="J396" s="420" t="n">
        <v>4.1619081917665</v>
      </c>
      <c r="K396" s="420"/>
      <c r="L396" s="420" t="n">
        <v>46.7928428</v>
      </c>
      <c r="M396" s="420"/>
      <c r="N396" s="420" t="n">
        <v>28.8753879326802</v>
      </c>
      <c r="O396" s="420"/>
      <c r="P396" s="420" t="n">
        <v>108.5137032</v>
      </c>
      <c r="Q396" s="420"/>
      <c r="R396" s="420" t="n">
        <v>66.9627038755533</v>
      </c>
      <c r="S396" s="420"/>
    </row>
    <row r="397">
      <c r="A397" s="420" t="s">
        <v>110</v>
      </c>
      <c r="B397" s="420" t="s">
        <v>111</v>
      </c>
      <c r="C397" s="420" t="s">
        <v>16</v>
      </c>
      <c r="D397" s="420" t="n">
        <v>1.8046324</v>
      </c>
      <c r="E397" s="420"/>
      <c r="F397" s="420" t="n">
        <v>25</v>
      </c>
      <c r="G397" s="420"/>
      <c r="H397" s="420"/>
      <c r="I397" s="420"/>
      <c r="J397" s="420"/>
      <c r="K397" s="420"/>
      <c r="L397" s="420"/>
      <c r="M397" s="420"/>
      <c r="N397" s="420"/>
      <c r="O397" s="420"/>
      <c r="P397" s="420" t="n">
        <v>5.4138972</v>
      </c>
      <c r="Q397" s="420"/>
      <c r="R397" s="420" t="n">
        <v>75</v>
      </c>
      <c r="S397" s="420"/>
    </row>
    <row r="398">
      <c r="A398" s="420" t="s">
        <v>110</v>
      </c>
      <c r="B398" s="420" t="s">
        <v>111</v>
      </c>
      <c r="C398" s="420" t="s">
        <v>17</v>
      </c>
      <c r="D398" s="420" t="n">
        <v>1.8046324</v>
      </c>
      <c r="E398" s="420"/>
      <c r="F398" s="420" t="n">
        <v>4.76190476190476</v>
      </c>
      <c r="G398" s="420"/>
      <c r="H398" s="420" t="n">
        <v>3.6092648</v>
      </c>
      <c r="I398" s="420"/>
      <c r="J398" s="420" t="n">
        <v>9.52380952380953</v>
      </c>
      <c r="K398" s="420"/>
      <c r="L398" s="420" t="n">
        <v>10.8277944</v>
      </c>
      <c r="M398" s="420"/>
      <c r="N398" s="420" t="n">
        <v>28.5714285714286</v>
      </c>
      <c r="O398" s="420"/>
      <c r="P398" s="420" t="n">
        <v>21.6555888</v>
      </c>
      <c r="Q398" s="420"/>
      <c r="R398" s="420" t="n">
        <v>57.1428571428572</v>
      </c>
      <c r="S398" s="420"/>
    </row>
    <row r="399">
      <c r="A399" t="s">
        <v>20</v>
      </c>
    </row>
    <row r="400">
      <c r="A400" t="s">
        <v>21</v>
      </c>
    </row>
    <row r="401">
      <c r="A401" t="s">
        <v>22</v>
      </c>
    </row>
    <row r="402">
      <c r="A402" t="s">
        <v>23</v>
      </c>
    </row>
    <row r="403">
      <c r="A403" t="s">
        <v>24</v>
      </c>
    </row>
    <row r="406">
      <c r="L406" s="7" t="str">
        <f>=HYPERLINK("#'Indice'!A1", "Ir al índice")</f>
      </c>
    </row>
    <row r="407">
      <c r="A407" s="14" t="s">
        <v>1027</v>
      </c>
    </row>
    <row r="408">
      <c r="A408" s="5" t="s">
        <v>26</v>
      </c>
      <c r="B408" s="5" t="s">
        <v>10</v>
      </c>
      <c r="C408" s="5" t="s">
        <v>11</v>
      </c>
      <c r="D408" s="5" t="s">
        <v>994</v>
      </c>
      <c r="E408" s="5" t="s">
        <v>995</v>
      </c>
      <c r="F408" s="5" t="s">
        <v>996</v>
      </c>
      <c r="G408" s="5" t="s">
        <v>997</v>
      </c>
      <c r="H408" s="5" t="s">
        <v>998</v>
      </c>
      <c r="I408" s="5" t="s">
        <v>999</v>
      </c>
      <c r="J408" s="5" t="s">
        <v>1000</v>
      </c>
      <c r="K408" s="5" t="s">
        <v>1001</v>
      </c>
      <c r="L408" s="5" t="s">
        <v>1002</v>
      </c>
      <c r="M408" s="5" t="s">
        <v>1003</v>
      </c>
      <c r="N408" s="5" t="s">
        <v>1004</v>
      </c>
      <c r="O408" s="5" t="s">
        <v>1005</v>
      </c>
      <c r="P408" s="5" t="s">
        <v>1006</v>
      </c>
      <c r="Q408" s="5" t="s">
        <v>1007</v>
      </c>
      <c r="R408" s="5" t="s">
        <v>1008</v>
      </c>
      <c r="S408" s="5" t="s">
        <v>1009</v>
      </c>
    </row>
    <row r="409">
      <c r="A409" s="421" t="s">
        <v>14</v>
      </c>
      <c r="B409" s="421" t="s">
        <v>15</v>
      </c>
      <c r="C409" s="421" t="s">
        <v>16</v>
      </c>
      <c r="D409" s="421" t="n">
        <v>1.8046324</v>
      </c>
      <c r="E409" s="421"/>
      <c r="F409" s="421" t="n">
        <v>4.49342891766844</v>
      </c>
      <c r="G409" s="421"/>
      <c r="H409" s="421" t="n">
        <v>6.1975418</v>
      </c>
      <c r="I409" s="421"/>
      <c r="J409" s="421" t="n">
        <v>15.4315158824473</v>
      </c>
      <c r="K409" s="421"/>
      <c r="L409" s="421" t="n">
        <v>6.3868998</v>
      </c>
      <c r="M409" s="421"/>
      <c r="N409" s="421" t="n">
        <v>15.9030062053473</v>
      </c>
      <c r="O409" s="421"/>
      <c r="P409" s="421" t="n">
        <v>25.7725138</v>
      </c>
      <c r="Q409" s="421"/>
      <c r="R409" s="421" t="n">
        <v>64.172048994537</v>
      </c>
      <c r="S409" s="421"/>
    </row>
    <row r="410">
      <c r="A410" s="421" t="s">
        <v>14</v>
      </c>
      <c r="B410" s="421" t="s">
        <v>15</v>
      </c>
      <c r="C410" s="421" t="s">
        <v>17</v>
      </c>
      <c r="D410" s="421" t="n">
        <v>10.3934683</v>
      </c>
      <c r="E410" s="421"/>
      <c r="F410" s="421" t="n">
        <v>2.39321586417892</v>
      </c>
      <c r="G410" s="421"/>
      <c r="H410" s="421" t="n">
        <v>28.3873156</v>
      </c>
      <c r="I410" s="421"/>
      <c r="J410" s="421" t="n">
        <v>6.53650658994877</v>
      </c>
      <c r="K410" s="421"/>
      <c r="L410" s="421" t="n">
        <v>154.7968783</v>
      </c>
      <c r="M410" s="421"/>
      <c r="N410" s="421" t="n">
        <v>35.6437653129642</v>
      </c>
      <c r="O410" s="421"/>
      <c r="P410" s="421" t="n">
        <v>240.7111312</v>
      </c>
      <c r="Q410" s="421"/>
      <c r="R410" s="421" t="n">
        <v>55.4265122329081</v>
      </c>
      <c r="S410" s="421"/>
    </row>
    <row r="411">
      <c r="A411" s="421" t="s">
        <v>27</v>
      </c>
      <c r="B411" s="421" t="s">
        <v>28</v>
      </c>
      <c r="C411" s="421" t="s">
        <v>16</v>
      </c>
      <c r="D411" s="421"/>
      <c r="E411" s="421"/>
      <c r="F411" s="421"/>
      <c r="G411" s="421"/>
      <c r="H411" s="421"/>
      <c r="I411" s="421"/>
      <c r="J411" s="421"/>
      <c r="K411" s="421"/>
      <c r="L411" s="421" t="n">
        <v>24.2575865</v>
      </c>
      <c r="M411" s="421" t="n">
        <v>74.2854297598669</v>
      </c>
      <c r="N411" s="421" t="n">
        <v>100</v>
      </c>
      <c r="O411" s="421" t="n">
        <v>0</v>
      </c>
      <c r="P411" s="421"/>
      <c r="Q411" s="421"/>
      <c r="R411" s="421"/>
      <c r="S411" s="421"/>
    </row>
    <row r="412">
      <c r="A412" s="421" t="s">
        <v>27</v>
      </c>
      <c r="B412" s="421" t="s">
        <v>28</v>
      </c>
      <c r="C412" s="421" t="s">
        <v>17</v>
      </c>
      <c r="D412" s="421" t="n">
        <v>88.3689154</v>
      </c>
      <c r="E412" s="421" t="n">
        <v>33.3683316278006</v>
      </c>
      <c r="F412" s="421" t="n">
        <v>12.9180772209078</v>
      </c>
      <c r="G412" s="421" t="n">
        <v>33.3963177723565</v>
      </c>
      <c r="H412" s="421" t="n">
        <v>219.0136294</v>
      </c>
      <c r="I412" s="421" t="n">
        <v>22.3184026594241</v>
      </c>
      <c r="J412" s="421" t="n">
        <v>32.0161785873913</v>
      </c>
      <c r="K412" s="421" t="n">
        <v>19.6897443057297</v>
      </c>
      <c r="L412" s="421" t="n">
        <v>182.9986181</v>
      </c>
      <c r="M412" s="421" t="n">
        <v>24.1434805726949</v>
      </c>
      <c r="N412" s="421" t="n">
        <v>26.7513782333375</v>
      </c>
      <c r="O412" s="421" t="n">
        <v>22.08308094349</v>
      </c>
      <c r="P412" s="421" t="n">
        <v>193.6905754</v>
      </c>
      <c r="Q412" s="421" t="n">
        <v>22.2907690516279</v>
      </c>
      <c r="R412" s="421" t="n">
        <v>28.3143659583634</v>
      </c>
      <c r="S412" s="421" t="n">
        <v>19.4908478067514</v>
      </c>
    </row>
    <row r="413">
      <c r="A413" s="421" t="s">
        <v>33</v>
      </c>
      <c r="B413" s="421" t="s">
        <v>34</v>
      </c>
      <c r="C413" s="421" t="s">
        <v>16</v>
      </c>
      <c r="D413" s="421" t="n">
        <v>4.7159743</v>
      </c>
      <c r="E413" s="421" t="n">
        <v>100</v>
      </c>
      <c r="F413" s="421" t="n">
        <v>42.9027619249268</v>
      </c>
      <c r="G413" s="421" t="n">
        <v>81.9265491885533</v>
      </c>
      <c r="H413" s="421"/>
      <c r="I413" s="421"/>
      <c r="J413" s="421"/>
      <c r="K413" s="421"/>
      <c r="L413" s="421"/>
      <c r="M413" s="421"/>
      <c r="N413" s="421"/>
      <c r="O413" s="421"/>
      <c r="P413" s="421" t="n">
        <v>6.2762651</v>
      </c>
      <c r="Q413" s="421" t="n">
        <v>100</v>
      </c>
      <c r="R413" s="421" t="n">
        <v>57.0972380750732</v>
      </c>
      <c r="S413" s="421" t="n">
        <v>61.5594616073345</v>
      </c>
    </row>
    <row r="414">
      <c r="A414" s="421" t="s">
        <v>33</v>
      </c>
      <c r="B414" s="421" t="s">
        <v>34</v>
      </c>
      <c r="C414" s="421" t="s">
        <v>17</v>
      </c>
      <c r="D414" s="421" t="n">
        <v>14.6564929</v>
      </c>
      <c r="E414" s="421" t="n">
        <v>70.6507708706917</v>
      </c>
      <c r="F414" s="421" t="n">
        <v>2.98612397321841</v>
      </c>
      <c r="G414" s="421" t="n">
        <v>69.9651678328471</v>
      </c>
      <c r="H414" s="421" t="n">
        <v>39.2761253</v>
      </c>
      <c r="I414" s="421" t="n">
        <v>51.9002138126563</v>
      </c>
      <c r="J414" s="421" t="n">
        <v>8.00214486055257</v>
      </c>
      <c r="K414" s="421" t="n">
        <v>49.5956296820914</v>
      </c>
      <c r="L414" s="421" t="n">
        <v>166.3051116</v>
      </c>
      <c r="M414" s="421" t="n">
        <v>21.7112499454239</v>
      </c>
      <c r="N414" s="421" t="n">
        <v>33.8831181515138</v>
      </c>
      <c r="O414" s="421" t="n">
        <v>18.1780449748436</v>
      </c>
      <c r="P414" s="421" t="n">
        <v>270.5822439</v>
      </c>
      <c r="Q414" s="421" t="n">
        <v>15.8650076459841</v>
      </c>
      <c r="R414" s="421" t="n">
        <v>55.1286130147152</v>
      </c>
      <c r="S414" s="421" t="n">
        <v>12.4637523120715</v>
      </c>
    </row>
    <row r="415">
      <c r="A415" s="421" t="s">
        <v>35</v>
      </c>
      <c r="B415" s="421" t="s">
        <v>36</v>
      </c>
      <c r="C415" s="421" t="s">
        <v>16</v>
      </c>
      <c r="D415" s="421"/>
      <c r="E415" s="421"/>
      <c r="F415" s="421"/>
      <c r="G415" s="421"/>
      <c r="H415" s="421" t="n">
        <v>1.4395777</v>
      </c>
      <c r="I415" s="421" t="n">
        <v>100</v>
      </c>
      <c r="J415" s="421" t="n">
        <v>54.5454542010009</v>
      </c>
      <c r="K415" s="421" t="n">
        <v>68.7208137951699</v>
      </c>
      <c r="L415" s="421" t="n">
        <v>1.1996481</v>
      </c>
      <c r="M415" s="421" t="n">
        <v>100</v>
      </c>
      <c r="N415" s="421" t="n">
        <v>45.4545457989991</v>
      </c>
      <c r="O415" s="421" t="n">
        <v>82.464975408521</v>
      </c>
      <c r="P415" s="421"/>
      <c r="Q415" s="421"/>
      <c r="R415" s="421"/>
      <c r="S415" s="421"/>
    </row>
    <row r="416">
      <c r="A416" s="421" t="s">
        <v>35</v>
      </c>
      <c r="B416" s="421" t="s">
        <v>36</v>
      </c>
      <c r="C416" s="421" t="s">
        <v>17</v>
      </c>
      <c r="D416" s="421"/>
      <c r="E416" s="421"/>
      <c r="F416" s="421"/>
      <c r="G416" s="421"/>
      <c r="H416" s="421" t="n">
        <v>4.6957654</v>
      </c>
      <c r="I416" s="421" t="n">
        <v>50.8282930602795</v>
      </c>
      <c r="J416" s="421" t="n">
        <v>31.2072892438923</v>
      </c>
      <c r="K416" s="421" t="n">
        <v>40.0582610057443</v>
      </c>
      <c r="L416" s="421" t="n">
        <v>1.1996481</v>
      </c>
      <c r="M416" s="421" t="n">
        <v>100</v>
      </c>
      <c r="N416" s="421" t="n">
        <v>7.97266516925779</v>
      </c>
      <c r="O416" s="421" t="n">
        <v>98.5614219932776</v>
      </c>
      <c r="P416" s="421" t="n">
        <v>9.1516012</v>
      </c>
      <c r="Q416" s="421" t="n">
        <v>31.4705455148</v>
      </c>
      <c r="R416" s="421" t="n">
        <v>60.8200455868499</v>
      </c>
      <c r="S416" s="421" t="n">
        <v>26.5507843032162</v>
      </c>
    </row>
    <row r="417">
      <c r="A417" s="421" t="s">
        <v>37</v>
      </c>
      <c r="B417" s="421" t="s">
        <v>38</v>
      </c>
      <c r="C417" s="421" t="s">
        <v>17</v>
      </c>
      <c r="D417" s="421"/>
      <c r="E417" s="421"/>
      <c r="F417" s="421"/>
      <c r="G417" s="421"/>
      <c r="H417" s="421" t="n">
        <v>14.6908173</v>
      </c>
      <c r="I417" s="421" t="n">
        <v>50.1715932884677</v>
      </c>
      <c r="J417" s="421" t="n">
        <v>43.6145988817049</v>
      </c>
      <c r="K417" s="421" t="n">
        <v>39.6268163945283</v>
      </c>
      <c r="L417" s="421" t="n">
        <v>14.4737966</v>
      </c>
      <c r="M417" s="421" t="n">
        <v>32.5502727688194</v>
      </c>
      <c r="N417" s="421" t="n">
        <v>42.970300434162</v>
      </c>
      <c r="O417" s="421" t="n">
        <v>37.5432560723925</v>
      </c>
      <c r="P417" s="421" t="n">
        <v>4.5186428</v>
      </c>
      <c r="Q417" s="421" t="n">
        <v>74.955009130495</v>
      </c>
      <c r="R417" s="421" t="n">
        <v>13.4151006841331</v>
      </c>
      <c r="S417" s="421" t="n">
        <v>76.8684971732288</v>
      </c>
    </row>
    <row r="418">
      <c r="A418" s="421" t="s">
        <v>39</v>
      </c>
      <c r="B418" s="421" t="s">
        <v>40</v>
      </c>
      <c r="C418" s="421" t="s">
        <v>16</v>
      </c>
      <c r="D418" s="421"/>
      <c r="E418" s="421"/>
      <c r="F418" s="421"/>
      <c r="G418" s="421"/>
      <c r="H418" s="421"/>
      <c r="I418" s="421"/>
      <c r="J418" s="421"/>
      <c r="K418" s="421"/>
      <c r="L418" s="421" t="n">
        <v>7.3338078</v>
      </c>
      <c r="M418" s="421" t="n">
        <v>74.6255258002818</v>
      </c>
      <c r="N418" s="421" t="n">
        <v>100</v>
      </c>
      <c r="O418" s="421" t="n">
        <v>0</v>
      </c>
      <c r="P418" s="421"/>
      <c r="Q418" s="421"/>
      <c r="R418" s="421"/>
      <c r="S418" s="421"/>
    </row>
    <row r="419">
      <c r="A419" s="421" t="s">
        <v>39</v>
      </c>
      <c r="B419" s="421" t="s">
        <v>40</v>
      </c>
      <c r="C419" s="421" t="s">
        <v>17</v>
      </c>
      <c r="D419" s="421"/>
      <c r="E419" s="421"/>
      <c r="F419" s="421"/>
      <c r="G419" s="421"/>
      <c r="H419" s="421" t="n">
        <v>26.7672532</v>
      </c>
      <c r="I419" s="421" t="n">
        <v>43.1928737068663</v>
      </c>
      <c r="J419" s="421" t="n">
        <v>38.3219412596527</v>
      </c>
      <c r="K419" s="421" t="n">
        <v>35.5305816463932</v>
      </c>
      <c r="L419" s="421" t="n">
        <v>35.8235875</v>
      </c>
      <c r="M419" s="421" t="n">
        <v>27.6610640442534</v>
      </c>
      <c r="N419" s="421" t="n">
        <v>51.2876463500942</v>
      </c>
      <c r="O419" s="421" t="n">
        <v>26.2643423307628</v>
      </c>
      <c r="P419" s="421" t="n">
        <v>7.2575342</v>
      </c>
      <c r="Q419" s="421" t="n">
        <v>68.166025878179</v>
      </c>
      <c r="R419" s="421" t="n">
        <v>10.390412390253</v>
      </c>
      <c r="S419" s="421" t="n">
        <v>71.9439360613573</v>
      </c>
    </row>
    <row r="420">
      <c r="A420" t="s">
        <v>20</v>
      </c>
    </row>
    <row r="421">
      <c r="A421" t="s">
        <v>21</v>
      </c>
    </row>
    <row r="422">
      <c r="A422" t="s">
        <v>22</v>
      </c>
    </row>
    <row r="423">
      <c r="A423" t="s">
        <v>23</v>
      </c>
    </row>
    <row r="424">
      <c r="A42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1028</v>
      </c>
    </row>
    <row r="9">
      <c r="A9" t="s">
        <v>3</v>
      </c>
    </row>
    <row r="10">
      <c r="A10" t="s">
        <v>4</v>
      </c>
    </row>
    <row r="11">
      <c r="A11" t="s">
        <v>1029</v>
      </c>
    </row>
    <row r="12">
      <c r="A12" s="3" t="s">
        <v>6</v>
      </c>
    </row>
    <row r="13">
      <c r="A13" s="3" t="s">
        <v>1030</v>
      </c>
    </row>
    <row r="15">
      <c r="A15" s="4" t="s">
        <v>1031</v>
      </c>
    </row>
    <row r="16">
      <c r="A16" s="5" t="s">
        <v>9</v>
      </c>
      <c r="B16" s="5" t="s">
        <v>10</v>
      </c>
      <c r="C16" s="5" t="s">
        <v>11</v>
      </c>
      <c r="D16" s="5" t="s">
        <v>994</v>
      </c>
      <c r="E16" s="5" t="s">
        <v>995</v>
      </c>
      <c r="F16" s="5" t="s">
        <v>996</v>
      </c>
      <c r="G16" s="5" t="s">
        <v>997</v>
      </c>
      <c r="H16" s="5" t="s">
        <v>998</v>
      </c>
      <c r="I16" s="5" t="s">
        <v>999</v>
      </c>
      <c r="J16" s="5" t="s">
        <v>1000</v>
      </c>
      <c r="K16" s="5" t="s">
        <v>1001</v>
      </c>
      <c r="L16" s="5" t="s">
        <v>1002</v>
      </c>
      <c r="M16" s="5" t="s">
        <v>1003</v>
      </c>
      <c r="N16" s="5" t="s">
        <v>1004</v>
      </c>
      <c r="O16" s="5" t="s">
        <v>1005</v>
      </c>
      <c r="P16" s="5" t="s">
        <v>1006</v>
      </c>
      <c r="Q16" s="5" t="s">
        <v>1007</v>
      </c>
      <c r="R16" s="5" t="s">
        <v>1008</v>
      </c>
      <c r="S16" s="5" t="s">
        <v>1009</v>
      </c>
    </row>
    <row r="17">
      <c r="A17" s="422" t="s">
        <v>14</v>
      </c>
      <c r="B17" s="422" t="s">
        <v>15</v>
      </c>
      <c r="C17" s="422" t="s">
        <v>16</v>
      </c>
      <c r="D17" s="422" t="n">
        <v>35819.1109954</v>
      </c>
      <c r="E17" s="422" t="n">
        <v>4.63759317695426</v>
      </c>
      <c r="F17" s="422" t="n">
        <v>30.9642622809094</v>
      </c>
      <c r="G17" s="422" t="n">
        <v>3.74577787115288</v>
      </c>
      <c r="H17" s="422" t="n">
        <v>29250.3375772</v>
      </c>
      <c r="I17" s="422" t="n">
        <v>4.7111621035073</v>
      </c>
      <c r="J17" s="422" t="n">
        <v>25.2858069163659</v>
      </c>
      <c r="K17" s="422" t="n">
        <v>3.92128681880785</v>
      </c>
      <c r="L17" s="422" t="n">
        <v>32876.0871846</v>
      </c>
      <c r="M17" s="422" t="n">
        <v>4.49239231477709</v>
      </c>
      <c r="N17" s="422" t="n">
        <v>28.420129871027</v>
      </c>
      <c r="O17" s="422" t="n">
        <v>3.76143199005568</v>
      </c>
      <c r="P17" s="422" t="n">
        <v>17733.3416223</v>
      </c>
      <c r="Q17" s="422" t="n">
        <v>6.41653158469708</v>
      </c>
      <c r="R17" s="422" t="n">
        <v>15.3298009316977</v>
      </c>
      <c r="S17" s="422" t="n">
        <v>5.56221138082274</v>
      </c>
    </row>
    <row r="18">
      <c r="A18" s="422" t="s">
        <v>14</v>
      </c>
      <c r="B18" s="422" t="s">
        <v>15</v>
      </c>
      <c r="C18" s="422" t="s">
        <v>17</v>
      </c>
      <c r="D18" s="422" t="n">
        <v>414331.867845</v>
      </c>
      <c r="E18" s="422" t="n">
        <v>1.43345911286168</v>
      </c>
      <c r="F18" s="422" t="n">
        <v>18.8454789183363</v>
      </c>
      <c r="G18" s="422" t="n">
        <v>1.25198015516506</v>
      </c>
      <c r="H18" s="422" t="n">
        <v>493831.7308824</v>
      </c>
      <c r="I18" s="422" t="n">
        <v>1.21360643742052</v>
      </c>
      <c r="J18" s="422" t="n">
        <v>22.4614522700227</v>
      </c>
      <c r="K18" s="422" t="n">
        <v>1.0491128687946</v>
      </c>
      <c r="L18" s="422" t="n">
        <v>888969.7230229</v>
      </c>
      <c r="M18" s="422" t="n">
        <v>0.932285790898531</v>
      </c>
      <c r="N18" s="422" t="n">
        <v>40.4339165640395</v>
      </c>
      <c r="O18" s="422" t="n">
        <v>0.700145972826105</v>
      </c>
      <c r="P18" s="422" t="n">
        <v>401441.0399862</v>
      </c>
      <c r="Q18" s="422" t="n">
        <v>1.40237723673522</v>
      </c>
      <c r="R18" s="422" t="n">
        <v>18.2591522476015</v>
      </c>
      <c r="S18" s="422" t="n">
        <v>1.29510169722446</v>
      </c>
    </row>
    <row r="19">
      <c r="A19" s="422" t="s">
        <v>14</v>
      </c>
      <c r="B19" s="422" t="s">
        <v>18</v>
      </c>
      <c r="C19" s="422" t="s">
        <v>16</v>
      </c>
      <c r="D19" s="422" t="n">
        <v>302.5280607</v>
      </c>
      <c r="E19" s="422"/>
      <c r="F19" s="422" t="n">
        <v>36.5633278738523</v>
      </c>
      <c r="G19" s="422"/>
      <c r="H19" s="422" t="n">
        <v>304.3591543</v>
      </c>
      <c r="I19" s="422"/>
      <c r="J19" s="422" t="n">
        <v>36.7846325538532</v>
      </c>
      <c r="K19" s="422"/>
      <c r="L19" s="422" t="n">
        <v>162.4631718</v>
      </c>
      <c r="M19" s="422"/>
      <c r="N19" s="422" t="n">
        <v>19.6351842675511</v>
      </c>
      <c r="O19" s="422"/>
      <c r="P19" s="422" t="n">
        <v>58.058053</v>
      </c>
      <c r="Q19" s="422"/>
      <c r="R19" s="422" t="n">
        <v>7.01685530474329</v>
      </c>
      <c r="S19" s="422"/>
    </row>
    <row r="20">
      <c r="A20" s="422" t="s">
        <v>14</v>
      </c>
      <c r="B20" s="422" t="s">
        <v>18</v>
      </c>
      <c r="C20" s="422" t="s">
        <v>17</v>
      </c>
      <c r="D20" s="422" t="n">
        <v>2306.3966533</v>
      </c>
      <c r="E20" s="422"/>
      <c r="F20" s="422" t="n">
        <v>32.8673875233264</v>
      </c>
      <c r="G20" s="422"/>
      <c r="H20" s="422" t="n">
        <v>2049.23506</v>
      </c>
      <c r="I20" s="422"/>
      <c r="J20" s="422" t="n">
        <v>29.2026970933374</v>
      </c>
      <c r="K20" s="422"/>
      <c r="L20" s="422" t="n">
        <v>1709.8692334</v>
      </c>
      <c r="M20" s="422"/>
      <c r="N20" s="422" t="n">
        <v>24.3665523135239</v>
      </c>
      <c r="O20" s="422"/>
      <c r="P20" s="422" t="n">
        <v>951.7791814</v>
      </c>
      <c r="Q20" s="422"/>
      <c r="R20" s="422" t="n">
        <v>13.5633630698124</v>
      </c>
      <c r="S20" s="422"/>
    </row>
    <row r="21">
      <c r="A21" s="422" t="s">
        <v>14</v>
      </c>
      <c r="B21" s="422" t="s">
        <v>19</v>
      </c>
      <c r="C21" s="422" t="s">
        <v>16</v>
      </c>
      <c r="D21" s="422" t="n">
        <v>35516.5829347</v>
      </c>
      <c r="E21" s="422" t="n">
        <v>4.67519461356669</v>
      </c>
      <c r="F21" s="422" t="n">
        <v>30.9239257125628</v>
      </c>
      <c r="G21" s="422" t="n">
        <v>3.77616316379389</v>
      </c>
      <c r="H21" s="422" t="n">
        <v>28945.9784229</v>
      </c>
      <c r="I21" s="422" t="n">
        <v>4.75751974566807</v>
      </c>
      <c r="J21" s="422" t="n">
        <v>25.2029675285193</v>
      </c>
      <c r="K21" s="422" t="n">
        <v>3.95983092732069</v>
      </c>
      <c r="L21" s="422" t="n">
        <v>32713.6240128</v>
      </c>
      <c r="M21" s="422" t="n">
        <v>4.51312556781552</v>
      </c>
      <c r="N21" s="422" t="n">
        <v>28.4834180309662</v>
      </c>
      <c r="O21" s="422" t="n">
        <v>3.77914228663218</v>
      </c>
      <c r="P21" s="422" t="n">
        <v>17675.2835693</v>
      </c>
      <c r="Q21" s="422" t="n">
        <v>6.43675488926757</v>
      </c>
      <c r="R21" s="422" t="n">
        <v>15.3896887279517</v>
      </c>
      <c r="S21" s="422" t="n">
        <v>5.5783950953169</v>
      </c>
    </row>
    <row r="22">
      <c r="A22" s="422" t="s">
        <v>14</v>
      </c>
      <c r="B22" s="422" t="s">
        <v>19</v>
      </c>
      <c r="C22" s="422" t="s">
        <v>17</v>
      </c>
      <c r="D22" s="422" t="n">
        <v>412025.4711917</v>
      </c>
      <c r="E22" s="422" t="n">
        <v>1.44103710511886</v>
      </c>
      <c r="F22" s="422" t="n">
        <v>18.8005813149668</v>
      </c>
      <c r="G22" s="422" t="n">
        <v>1.25868588031726</v>
      </c>
      <c r="H22" s="422" t="n">
        <v>491782.4958224</v>
      </c>
      <c r="I22" s="422" t="n">
        <v>1.21835622519058</v>
      </c>
      <c r="J22" s="422" t="n">
        <v>22.4398670675499</v>
      </c>
      <c r="K22" s="422" t="n">
        <v>1.05325934046111</v>
      </c>
      <c r="L22" s="422" t="n">
        <v>887259.8537895</v>
      </c>
      <c r="M22" s="422" t="n">
        <v>0.933997567818598</v>
      </c>
      <c r="N22" s="422" t="n">
        <v>40.4853636364485</v>
      </c>
      <c r="O22" s="422" t="n">
        <v>0.701405078844412</v>
      </c>
      <c r="P22" s="422" t="n">
        <v>400489.2608048</v>
      </c>
      <c r="Q22" s="422" t="n">
        <v>1.40552454913519</v>
      </c>
      <c r="R22" s="422" t="n">
        <v>18.2741879810348</v>
      </c>
      <c r="S22" s="422" t="n">
        <v>1.29804156894451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1032</v>
      </c>
    </row>
    <row r="32">
      <c r="A32" s="5" t="s">
        <v>26</v>
      </c>
      <c r="B32" s="5" t="s">
        <v>10</v>
      </c>
      <c r="C32" s="5" t="s">
        <v>11</v>
      </c>
      <c r="D32" s="5" t="s">
        <v>994</v>
      </c>
      <c r="E32" s="5" t="s">
        <v>995</v>
      </c>
      <c r="F32" s="5" t="s">
        <v>996</v>
      </c>
      <c r="G32" s="5" t="s">
        <v>997</v>
      </c>
      <c r="H32" s="5" t="s">
        <v>998</v>
      </c>
      <c r="I32" s="5" t="s">
        <v>999</v>
      </c>
      <c r="J32" s="5" t="s">
        <v>1000</v>
      </c>
      <c r="K32" s="5" t="s">
        <v>1001</v>
      </c>
      <c r="L32" s="5" t="s">
        <v>1002</v>
      </c>
      <c r="M32" s="5" t="s">
        <v>1003</v>
      </c>
      <c r="N32" s="5" t="s">
        <v>1004</v>
      </c>
      <c r="O32" s="5" t="s">
        <v>1005</v>
      </c>
      <c r="P32" s="5" t="s">
        <v>1006</v>
      </c>
      <c r="Q32" s="5" t="s">
        <v>1007</v>
      </c>
      <c r="R32" s="5" t="s">
        <v>1008</v>
      </c>
      <c r="S32" s="5" t="s">
        <v>1009</v>
      </c>
    </row>
    <row r="33">
      <c r="A33" s="423" t="s">
        <v>14</v>
      </c>
      <c r="B33" s="423" t="s">
        <v>15</v>
      </c>
      <c r="C33" s="423" t="s">
        <v>16</v>
      </c>
      <c r="D33" s="423" t="n">
        <v>35819.1109954</v>
      </c>
      <c r="E33" s="423" t="n">
        <v>4.63759317695426</v>
      </c>
      <c r="F33" s="423" t="n">
        <v>30.9642622809094</v>
      </c>
      <c r="G33" s="423" t="n">
        <v>3.74577787115288</v>
      </c>
      <c r="H33" s="423" t="n">
        <v>29250.3375772</v>
      </c>
      <c r="I33" s="423" t="n">
        <v>4.7111621035073</v>
      </c>
      <c r="J33" s="423" t="n">
        <v>25.2858069163659</v>
      </c>
      <c r="K33" s="423" t="n">
        <v>3.92128681880785</v>
      </c>
      <c r="L33" s="423" t="n">
        <v>32876.0871846</v>
      </c>
      <c r="M33" s="423" t="n">
        <v>4.49239231477709</v>
      </c>
      <c r="N33" s="423" t="n">
        <v>28.420129871027</v>
      </c>
      <c r="O33" s="423" t="n">
        <v>3.76143199005568</v>
      </c>
      <c r="P33" s="423" t="n">
        <v>17733.3416223</v>
      </c>
      <c r="Q33" s="423" t="n">
        <v>6.41653158469708</v>
      </c>
      <c r="R33" s="423" t="n">
        <v>15.3298009316977</v>
      </c>
      <c r="S33" s="423" t="n">
        <v>5.56221138082274</v>
      </c>
    </row>
    <row r="34">
      <c r="A34" s="423" t="s">
        <v>14</v>
      </c>
      <c r="B34" s="423" t="s">
        <v>15</v>
      </c>
      <c r="C34" s="423" t="s">
        <v>17</v>
      </c>
      <c r="D34" s="423" t="n">
        <v>414331.867845</v>
      </c>
      <c r="E34" s="423" t="n">
        <v>1.43345911286168</v>
      </c>
      <c r="F34" s="423" t="n">
        <v>18.8454789183363</v>
      </c>
      <c r="G34" s="423" t="n">
        <v>1.25198015516506</v>
      </c>
      <c r="H34" s="423" t="n">
        <v>493831.7308824</v>
      </c>
      <c r="I34" s="423" t="n">
        <v>1.21360643742052</v>
      </c>
      <c r="J34" s="423" t="n">
        <v>22.4614522700227</v>
      </c>
      <c r="K34" s="423" t="n">
        <v>1.0491128687946</v>
      </c>
      <c r="L34" s="423" t="n">
        <v>888969.7230229</v>
      </c>
      <c r="M34" s="423" t="n">
        <v>0.932285790898531</v>
      </c>
      <c r="N34" s="423" t="n">
        <v>40.4339165640395</v>
      </c>
      <c r="O34" s="423" t="n">
        <v>0.700145972826105</v>
      </c>
      <c r="P34" s="423" t="n">
        <v>401441.0399862</v>
      </c>
      <c r="Q34" s="423" t="n">
        <v>1.40237723673522</v>
      </c>
      <c r="R34" s="423" t="n">
        <v>18.2591522476015</v>
      </c>
      <c r="S34" s="423" t="n">
        <v>1.29510169722446</v>
      </c>
    </row>
    <row r="35">
      <c r="A35" s="423" t="s">
        <v>27</v>
      </c>
      <c r="B35" s="423" t="s">
        <v>28</v>
      </c>
      <c r="C35" s="423" t="s">
        <v>16</v>
      </c>
      <c r="D35" s="423" t="n">
        <v>235.7110119</v>
      </c>
      <c r="E35" s="423" t="n">
        <v>57.7257281748771</v>
      </c>
      <c r="F35" s="423" t="n">
        <v>49.5014660107773</v>
      </c>
      <c r="G35" s="423" t="n">
        <v>38.543672096105</v>
      </c>
      <c r="H35" s="423" t="n">
        <v>224.5872372</v>
      </c>
      <c r="I35" s="423" t="n">
        <v>50.8658229031177</v>
      </c>
      <c r="J35" s="423" t="n">
        <v>47.1653716943302</v>
      </c>
      <c r="K35" s="423" t="n">
        <v>40.0715321511798</v>
      </c>
      <c r="L35" s="423" t="n">
        <v>15.8715109</v>
      </c>
      <c r="M35" s="423" t="n">
        <v>99.9999999999999</v>
      </c>
      <c r="N35" s="423" t="n">
        <v>3.33316229489248</v>
      </c>
      <c r="O35" s="423" t="n">
        <v>103.496508312611</v>
      </c>
      <c r="P35" s="423"/>
      <c r="Q35" s="423"/>
      <c r="R35" s="423"/>
      <c r="S35" s="423"/>
    </row>
    <row r="36">
      <c r="A36" s="423" t="s">
        <v>27</v>
      </c>
      <c r="B36" s="423" t="s">
        <v>28</v>
      </c>
      <c r="C36" s="423" t="s">
        <v>17</v>
      </c>
      <c r="D36" s="423" t="n">
        <v>21688.4812765</v>
      </c>
      <c r="E36" s="423" t="n">
        <v>8.57605830123109</v>
      </c>
      <c r="F36" s="423" t="n">
        <v>34.7298140606842</v>
      </c>
      <c r="G36" s="423" t="n">
        <v>6.68547272428897</v>
      </c>
      <c r="H36" s="423" t="n">
        <v>24338.9758283</v>
      </c>
      <c r="I36" s="423" t="n">
        <v>5.7820724177341</v>
      </c>
      <c r="J36" s="423" t="n">
        <v>38.9740569737465</v>
      </c>
      <c r="K36" s="423" t="n">
        <v>5.0809982316556</v>
      </c>
      <c r="L36" s="423" t="n">
        <v>10724.0075415</v>
      </c>
      <c r="M36" s="423" t="n">
        <v>9.50677747768475</v>
      </c>
      <c r="N36" s="423" t="n">
        <v>17.1723775009189</v>
      </c>
      <c r="O36" s="423" t="n">
        <v>9.12851839596908</v>
      </c>
      <c r="P36" s="423" t="n">
        <v>5697.7072341</v>
      </c>
      <c r="Q36" s="423" t="n">
        <v>14.3678699504769</v>
      </c>
      <c r="R36" s="423" t="n">
        <v>9.12375146465034</v>
      </c>
      <c r="S36" s="423" t="n">
        <v>14.0636274912046</v>
      </c>
    </row>
    <row r="37">
      <c r="A37" s="423" t="s">
        <v>29</v>
      </c>
      <c r="B37" s="423" t="s">
        <v>30</v>
      </c>
      <c r="C37" s="423" t="s">
        <v>16</v>
      </c>
      <c r="D37" s="423" t="n">
        <v>64.8246869</v>
      </c>
      <c r="E37" s="423" t="n">
        <v>44.7022124331113</v>
      </c>
      <c r="F37" s="423" t="n">
        <v>44.5970183671621</v>
      </c>
      <c r="G37" s="423" t="n">
        <v>34.9310201446612</v>
      </c>
      <c r="H37" s="423" t="n">
        <v>65.1872014</v>
      </c>
      <c r="I37" s="423" t="n">
        <v>59.6474288950491</v>
      </c>
      <c r="J37" s="423" t="n">
        <v>44.8464151107176</v>
      </c>
      <c r="K37" s="423" t="n">
        <v>41.9913947902899</v>
      </c>
      <c r="L37" s="423" t="n">
        <v>15.3446608</v>
      </c>
      <c r="M37" s="423" t="n">
        <v>75.0604339387</v>
      </c>
      <c r="N37" s="423" t="n">
        <v>10.5565665221203</v>
      </c>
      <c r="O37" s="423" t="n">
        <v>65.0588326973005</v>
      </c>
      <c r="P37" s="423"/>
      <c r="Q37" s="423"/>
      <c r="R37" s="423"/>
      <c r="S37" s="423"/>
    </row>
    <row r="38">
      <c r="A38" s="423" t="s">
        <v>29</v>
      </c>
      <c r="B38" s="423" t="s">
        <v>30</v>
      </c>
      <c r="C38" s="423" t="s">
        <v>17</v>
      </c>
      <c r="D38" s="423" t="n">
        <v>6350.7603292</v>
      </c>
      <c r="E38" s="423" t="n">
        <v>5.93277886276236</v>
      </c>
      <c r="F38" s="423" t="n">
        <v>42.8108492322432</v>
      </c>
      <c r="G38" s="423" t="n">
        <v>4.74382025613082</v>
      </c>
      <c r="H38" s="423" t="n">
        <v>4330.2046847</v>
      </c>
      <c r="I38" s="423" t="n">
        <v>7.58781837992002</v>
      </c>
      <c r="J38" s="423" t="n">
        <v>29.1901646876976</v>
      </c>
      <c r="K38" s="423" t="n">
        <v>5.42754471410165</v>
      </c>
      <c r="L38" s="423" t="n">
        <v>2559.6089649</v>
      </c>
      <c r="M38" s="423" t="n">
        <v>9.78693868552027</v>
      </c>
      <c r="N38" s="423" t="n">
        <v>17.2544747100597</v>
      </c>
      <c r="O38" s="423" t="n">
        <v>9.29854428434965</v>
      </c>
      <c r="P38" s="423" t="n">
        <v>1593.8907494</v>
      </c>
      <c r="Q38" s="423" t="n">
        <v>11.5270977089032</v>
      </c>
      <c r="R38" s="423" t="n">
        <v>10.7445113699994</v>
      </c>
      <c r="S38" s="423" t="n">
        <v>12.2098909013739</v>
      </c>
    </row>
    <row r="39">
      <c r="A39" s="423" t="s">
        <v>31</v>
      </c>
      <c r="B39" s="423" t="s">
        <v>32</v>
      </c>
      <c r="C39" s="423" t="s">
        <v>16</v>
      </c>
      <c r="D39" s="423" t="n">
        <v>273.0351841</v>
      </c>
      <c r="E39" s="423" t="n">
        <v>44.9347268383126</v>
      </c>
      <c r="F39" s="423" t="n">
        <v>38.8199015155424</v>
      </c>
      <c r="G39" s="423" t="n">
        <v>35.1203629188055</v>
      </c>
      <c r="H39" s="423" t="n">
        <v>266.8133431</v>
      </c>
      <c r="I39" s="423" t="n">
        <v>40.0483599934808</v>
      </c>
      <c r="J39" s="423" t="n">
        <v>37.9352856530794</v>
      </c>
      <c r="K39" s="423" t="n">
        <v>29.5874460308452</v>
      </c>
      <c r="L39" s="423" t="n">
        <v>163.4896407</v>
      </c>
      <c r="M39" s="423" t="n">
        <v>55.8066141859475</v>
      </c>
      <c r="N39" s="423" t="n">
        <v>23.2448128313783</v>
      </c>
      <c r="O39" s="423" t="n">
        <v>46.8418966027367</v>
      </c>
      <c r="P39" s="423"/>
      <c r="Q39" s="423"/>
      <c r="R39" s="423"/>
      <c r="S39" s="423"/>
    </row>
    <row r="40">
      <c r="A40" s="423" t="s">
        <v>31</v>
      </c>
      <c r="B40" s="423" t="s">
        <v>32</v>
      </c>
      <c r="C40" s="423" t="s">
        <v>17</v>
      </c>
      <c r="D40" s="423" t="n">
        <v>12299.3204364</v>
      </c>
      <c r="E40" s="423" t="n">
        <v>7.06821149688628</v>
      </c>
      <c r="F40" s="423" t="n">
        <v>28.2500586781401</v>
      </c>
      <c r="G40" s="423" t="n">
        <v>7.07751347293042</v>
      </c>
      <c r="H40" s="423" t="n">
        <v>18474.3288663</v>
      </c>
      <c r="I40" s="423" t="n">
        <v>6.19068790985419</v>
      </c>
      <c r="J40" s="423" t="n">
        <v>42.433309808537</v>
      </c>
      <c r="K40" s="423" t="n">
        <v>5.14344793476391</v>
      </c>
      <c r="L40" s="423" t="n">
        <v>7236.6234737</v>
      </c>
      <c r="M40" s="423" t="n">
        <v>9.41874479361091</v>
      </c>
      <c r="N40" s="423" t="n">
        <v>16.6216531084598</v>
      </c>
      <c r="O40" s="423" t="n">
        <v>8.38207047496689</v>
      </c>
      <c r="P40" s="423" t="n">
        <v>5527.0542661</v>
      </c>
      <c r="Q40" s="423" t="n">
        <v>14.3753401641552</v>
      </c>
      <c r="R40" s="423" t="n">
        <v>12.6949784048631</v>
      </c>
      <c r="S40" s="423" t="n">
        <v>13.3016499161045</v>
      </c>
    </row>
    <row r="41">
      <c r="A41" s="423" t="s">
        <v>33</v>
      </c>
      <c r="B41" s="423" t="s">
        <v>34</v>
      </c>
      <c r="C41" s="423" t="s">
        <v>16</v>
      </c>
      <c r="D41" s="423" t="n">
        <v>29.9058612</v>
      </c>
      <c r="E41" s="423" t="n">
        <v>59.2522277318202</v>
      </c>
      <c r="F41" s="423" t="n">
        <v>19.5585965286367</v>
      </c>
      <c r="G41" s="423" t="n">
        <v>49.947057889977</v>
      </c>
      <c r="H41" s="423" t="n">
        <v>84.6563724</v>
      </c>
      <c r="I41" s="423" t="n">
        <v>34.5431885964669</v>
      </c>
      <c r="J41" s="423" t="n">
        <v>55.3657298238787</v>
      </c>
      <c r="K41" s="423" t="n">
        <v>22.681025699877</v>
      </c>
      <c r="L41" s="423" t="n">
        <v>38.3416885</v>
      </c>
      <c r="M41" s="423" t="n">
        <v>50.5123699838556</v>
      </c>
      <c r="N41" s="423" t="n">
        <v>25.0756736474845</v>
      </c>
      <c r="O41" s="423" t="n">
        <v>39.2209092194543</v>
      </c>
      <c r="P41" s="423"/>
      <c r="Q41" s="423"/>
      <c r="R41" s="423"/>
      <c r="S41" s="423"/>
    </row>
    <row r="42">
      <c r="A42" s="423" t="s">
        <v>33</v>
      </c>
      <c r="B42" s="423" t="s">
        <v>34</v>
      </c>
      <c r="C42" s="423" t="s">
        <v>17</v>
      </c>
      <c r="D42" s="423" t="n">
        <v>4292.4266125</v>
      </c>
      <c r="E42" s="423" t="n">
        <v>6.82137570608755</v>
      </c>
      <c r="F42" s="423" t="n">
        <v>33.3014063414553</v>
      </c>
      <c r="G42" s="423" t="n">
        <v>5.72183108979609</v>
      </c>
      <c r="H42" s="423" t="n">
        <v>4552.2609998</v>
      </c>
      <c r="I42" s="423" t="n">
        <v>7.40868915477911</v>
      </c>
      <c r="J42" s="423" t="n">
        <v>35.3172475646371</v>
      </c>
      <c r="K42" s="423" t="n">
        <v>5.71295376206314</v>
      </c>
      <c r="L42" s="423" t="n">
        <v>2771.6786518</v>
      </c>
      <c r="M42" s="423" t="n">
        <v>7.35692561115148</v>
      </c>
      <c r="N42" s="423" t="n">
        <v>21.5031741632435</v>
      </c>
      <c r="O42" s="423" t="n">
        <v>6.72460187823835</v>
      </c>
      <c r="P42" s="423" t="n">
        <v>1273.2593826</v>
      </c>
      <c r="Q42" s="423" t="n">
        <v>12.0516250422386</v>
      </c>
      <c r="R42" s="423" t="n">
        <v>9.8781719306641</v>
      </c>
      <c r="S42" s="423" t="n">
        <v>11.9756848787349</v>
      </c>
    </row>
    <row r="43">
      <c r="A43" s="423" t="s">
        <v>35</v>
      </c>
      <c r="B43" s="423" t="s">
        <v>36</v>
      </c>
      <c r="C43" s="423" t="s">
        <v>16</v>
      </c>
      <c r="D43" s="423" t="n">
        <v>507.3442831</v>
      </c>
      <c r="E43" s="423" t="n">
        <v>42.9019964405248</v>
      </c>
      <c r="F43" s="423" t="n">
        <v>56.3136838985129</v>
      </c>
      <c r="G43" s="423" t="n">
        <v>19.7695127769414</v>
      </c>
      <c r="H43" s="423" t="n">
        <v>307.0822346</v>
      </c>
      <c r="I43" s="423" t="n">
        <v>60.4899741055684</v>
      </c>
      <c r="J43" s="423" t="n">
        <v>34.0852010481901</v>
      </c>
      <c r="K43" s="423" t="n">
        <v>32.9767708963186</v>
      </c>
      <c r="L43" s="423" t="n">
        <v>86.4988844</v>
      </c>
      <c r="M43" s="423" t="n">
        <v>93.6714611876565</v>
      </c>
      <c r="N43" s="423" t="n">
        <v>9.60111505329704</v>
      </c>
      <c r="O43" s="423" t="n">
        <v>94.8184052600146</v>
      </c>
      <c r="P43" s="423"/>
      <c r="Q43" s="423"/>
      <c r="R43" s="423"/>
      <c r="S43" s="423"/>
    </row>
    <row r="44">
      <c r="A44" s="423" t="s">
        <v>35</v>
      </c>
      <c r="B44" s="423" t="s">
        <v>36</v>
      </c>
      <c r="C44" s="423" t="s">
        <v>17</v>
      </c>
      <c r="D44" s="423" t="n">
        <v>19413.1718492</v>
      </c>
      <c r="E44" s="423" t="n">
        <v>7.43969742993348</v>
      </c>
      <c r="F44" s="423" t="n">
        <v>31.7990818441947</v>
      </c>
      <c r="G44" s="423" t="n">
        <v>6.60574576644514</v>
      </c>
      <c r="H44" s="423" t="n">
        <v>20647.0592326</v>
      </c>
      <c r="I44" s="423" t="n">
        <v>6.15788950148229</v>
      </c>
      <c r="J44" s="423" t="n">
        <v>33.8202088499227</v>
      </c>
      <c r="K44" s="423" t="n">
        <v>5.27682179745325</v>
      </c>
      <c r="L44" s="423" t="n">
        <v>13205.2564424</v>
      </c>
      <c r="M44" s="423" t="n">
        <v>9.49040099509929</v>
      </c>
      <c r="N44" s="423" t="n">
        <v>21.6304184420416</v>
      </c>
      <c r="O44" s="423" t="n">
        <v>7.8958337297118</v>
      </c>
      <c r="P44" s="423" t="n">
        <v>7783.9853641</v>
      </c>
      <c r="Q44" s="423" t="n">
        <v>10.933936799349</v>
      </c>
      <c r="R44" s="423" t="n">
        <v>12.750290863841</v>
      </c>
      <c r="S44" s="423" t="n">
        <v>10.7480633435756</v>
      </c>
    </row>
    <row r="45">
      <c r="A45" s="423" t="s">
        <v>37</v>
      </c>
      <c r="B45" s="423" t="s">
        <v>38</v>
      </c>
      <c r="C45" s="423" t="s">
        <v>16</v>
      </c>
      <c r="D45" s="423" t="n">
        <v>2778.9914629</v>
      </c>
      <c r="E45" s="423" t="n">
        <v>52.3843164035352</v>
      </c>
      <c r="F45" s="423" t="n">
        <v>31.0383489557089</v>
      </c>
      <c r="G45" s="423" t="n">
        <v>37.0686395193532</v>
      </c>
      <c r="H45" s="423" t="n">
        <v>3026.4281523</v>
      </c>
      <c r="I45" s="423" t="n">
        <v>38.2548227164395</v>
      </c>
      <c r="J45" s="423" t="n">
        <v>33.8019509359856</v>
      </c>
      <c r="K45" s="423" t="n">
        <v>33.1415470783964</v>
      </c>
      <c r="L45" s="423" t="n">
        <v>2101.5978796</v>
      </c>
      <c r="M45" s="423" t="n">
        <v>52.3675046364994</v>
      </c>
      <c r="N45" s="423" t="n">
        <v>23.4725904064247</v>
      </c>
      <c r="O45" s="423" t="n">
        <v>37.5099368905458</v>
      </c>
      <c r="P45" s="423" t="n">
        <v>1046.3951589</v>
      </c>
      <c r="Q45" s="423" t="n">
        <v>75.5029734024139</v>
      </c>
      <c r="R45" s="423" t="n">
        <v>11.6871097018808</v>
      </c>
      <c r="S45" s="423" t="n">
        <v>66.8678338418046</v>
      </c>
    </row>
    <row r="46">
      <c r="A46" s="423" t="s">
        <v>37</v>
      </c>
      <c r="B46" s="423" t="s">
        <v>38</v>
      </c>
      <c r="C46" s="423" t="s">
        <v>17</v>
      </c>
      <c r="D46" s="423" t="n">
        <v>58693.0580548</v>
      </c>
      <c r="E46" s="423" t="n">
        <v>9.93394675134364</v>
      </c>
      <c r="F46" s="423" t="n">
        <v>21.7171345292819</v>
      </c>
      <c r="G46" s="423" t="n">
        <v>8.28386761374663</v>
      </c>
      <c r="H46" s="423" t="n">
        <v>61168.7833934</v>
      </c>
      <c r="I46" s="423" t="n">
        <v>8.76461295525799</v>
      </c>
      <c r="J46" s="423" t="n">
        <v>22.6331825597956</v>
      </c>
      <c r="K46" s="423" t="n">
        <v>7.65080129201047</v>
      </c>
      <c r="L46" s="423" t="n">
        <v>85664.6543512</v>
      </c>
      <c r="M46" s="423" t="n">
        <v>6.69604601421253</v>
      </c>
      <c r="N46" s="423" t="n">
        <v>31.6969482355554</v>
      </c>
      <c r="O46" s="423" t="n">
        <v>5.70146532355092</v>
      </c>
      <c r="P46" s="423" t="n">
        <v>64735.0250088</v>
      </c>
      <c r="Q46" s="423" t="n">
        <v>8.48518847555668</v>
      </c>
      <c r="R46" s="423" t="n">
        <v>23.952734675367</v>
      </c>
      <c r="S46" s="423" t="n">
        <v>7.29038672750814</v>
      </c>
    </row>
    <row r="47">
      <c r="A47" s="423" t="s">
        <v>39</v>
      </c>
      <c r="B47" s="423" t="s">
        <v>40</v>
      </c>
      <c r="C47" s="423" t="s">
        <v>16</v>
      </c>
      <c r="D47" s="423" t="n">
        <v>65.0701088</v>
      </c>
      <c r="E47" s="423" t="n">
        <v>45.7795875602952</v>
      </c>
      <c r="F47" s="423" t="n">
        <v>55.1004036487763</v>
      </c>
      <c r="G47" s="423" t="n">
        <v>20.835896605835</v>
      </c>
      <c r="H47" s="423" t="n">
        <v>44.1511519</v>
      </c>
      <c r="I47" s="423" t="n">
        <v>37.0224299022072</v>
      </c>
      <c r="J47" s="423" t="n">
        <v>37.3865410111077</v>
      </c>
      <c r="K47" s="423" t="n">
        <v>26.9641891742406</v>
      </c>
      <c r="L47" s="423" t="n">
        <v>8.8724455</v>
      </c>
      <c r="M47" s="423" t="n">
        <v>100</v>
      </c>
      <c r="N47" s="423" t="n">
        <v>7.513055340116</v>
      </c>
      <c r="O47" s="423" t="n">
        <v>99.2570252668482</v>
      </c>
      <c r="P47" s="423"/>
      <c r="Q47" s="423"/>
      <c r="R47" s="423"/>
      <c r="S47" s="423"/>
    </row>
    <row r="48">
      <c r="A48" s="423" t="s">
        <v>39</v>
      </c>
      <c r="B48" s="423" t="s">
        <v>40</v>
      </c>
      <c r="C48" s="423" t="s">
        <v>17</v>
      </c>
      <c r="D48" s="423" t="n">
        <v>4942.7082527</v>
      </c>
      <c r="E48" s="423" t="n">
        <v>6.52030712404749</v>
      </c>
      <c r="F48" s="423" t="n">
        <v>43.9558108815643</v>
      </c>
      <c r="G48" s="423" t="n">
        <v>5.32013799805795</v>
      </c>
      <c r="H48" s="423" t="n">
        <v>4430.2589169</v>
      </c>
      <c r="I48" s="423" t="n">
        <v>5.63886681608758</v>
      </c>
      <c r="J48" s="423" t="n">
        <v>39.3985671724088</v>
      </c>
      <c r="K48" s="423" t="n">
        <v>4.75427713589969</v>
      </c>
      <c r="L48" s="423" t="n">
        <v>1269.4365671</v>
      </c>
      <c r="M48" s="423" t="n">
        <v>9.72913617368698</v>
      </c>
      <c r="N48" s="423" t="n">
        <v>11.2891780814919</v>
      </c>
      <c r="O48" s="423" t="n">
        <v>9.25248796673683</v>
      </c>
      <c r="P48" s="423" t="n">
        <v>602.3171627</v>
      </c>
      <c r="Q48" s="423" t="n">
        <v>17.8557070613837</v>
      </c>
      <c r="R48" s="423" t="n">
        <v>5.35644386453503</v>
      </c>
      <c r="S48" s="423" t="n">
        <v>17.5636874105228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1033</v>
      </c>
    </row>
    <row r="58">
      <c r="A58" s="5" t="s">
        <v>26</v>
      </c>
      <c r="B58" s="5" t="s">
        <v>10</v>
      </c>
      <c r="C58" s="5" t="s">
        <v>11</v>
      </c>
      <c r="D58" s="5" t="s">
        <v>994</v>
      </c>
      <c r="E58" s="5" t="s">
        <v>995</v>
      </c>
      <c r="F58" s="5" t="s">
        <v>996</v>
      </c>
      <c r="G58" s="5" t="s">
        <v>997</v>
      </c>
      <c r="H58" s="5" t="s">
        <v>998</v>
      </c>
      <c r="I58" s="5" t="s">
        <v>999</v>
      </c>
      <c r="J58" s="5" t="s">
        <v>1000</v>
      </c>
      <c r="K58" s="5" t="s">
        <v>1001</v>
      </c>
      <c r="L58" s="5" t="s">
        <v>1002</v>
      </c>
      <c r="M58" s="5" t="s">
        <v>1003</v>
      </c>
      <c r="N58" s="5" t="s">
        <v>1004</v>
      </c>
      <c r="O58" s="5" t="s">
        <v>1005</v>
      </c>
      <c r="P58" s="5" t="s">
        <v>1006</v>
      </c>
      <c r="Q58" s="5" t="s">
        <v>1007</v>
      </c>
      <c r="R58" s="5" t="s">
        <v>1008</v>
      </c>
      <c r="S58" s="5" t="s">
        <v>1009</v>
      </c>
    </row>
    <row r="59">
      <c r="A59" s="424" t="s">
        <v>14</v>
      </c>
      <c r="B59" s="424" t="s">
        <v>15</v>
      </c>
      <c r="C59" s="424" t="s">
        <v>16</v>
      </c>
      <c r="D59" s="424" t="n">
        <v>35516.5829347</v>
      </c>
      <c r="E59" s="424" t="n">
        <v>4.67519461356669</v>
      </c>
      <c r="F59" s="424" t="n">
        <v>30.9239257125628</v>
      </c>
      <c r="G59" s="424" t="n">
        <v>3.77616316379389</v>
      </c>
      <c r="H59" s="424" t="n">
        <v>28945.9784229</v>
      </c>
      <c r="I59" s="424" t="n">
        <v>4.75751974566807</v>
      </c>
      <c r="J59" s="424" t="n">
        <v>25.2029675285193</v>
      </c>
      <c r="K59" s="424" t="n">
        <v>3.95983092732069</v>
      </c>
      <c r="L59" s="424" t="n">
        <v>32713.6240128</v>
      </c>
      <c r="M59" s="424" t="n">
        <v>4.51312556781552</v>
      </c>
      <c r="N59" s="424" t="n">
        <v>28.4834180309662</v>
      </c>
      <c r="O59" s="424" t="n">
        <v>3.77914228663218</v>
      </c>
      <c r="P59" s="424" t="n">
        <v>17675.2835693</v>
      </c>
      <c r="Q59" s="424" t="n">
        <v>6.43675488926757</v>
      </c>
      <c r="R59" s="424" t="n">
        <v>15.3896887279517</v>
      </c>
      <c r="S59" s="424" t="n">
        <v>5.5783950953169</v>
      </c>
    </row>
    <row r="60">
      <c r="A60" s="424" t="s">
        <v>14</v>
      </c>
      <c r="B60" s="424" t="s">
        <v>15</v>
      </c>
      <c r="C60" s="424" t="s">
        <v>17</v>
      </c>
      <c r="D60" s="424" t="n">
        <v>412025.4711917</v>
      </c>
      <c r="E60" s="424" t="n">
        <v>1.44103710511886</v>
      </c>
      <c r="F60" s="424" t="n">
        <v>18.8005813149668</v>
      </c>
      <c r="G60" s="424" t="n">
        <v>1.25868588031726</v>
      </c>
      <c r="H60" s="424" t="n">
        <v>491782.4958224</v>
      </c>
      <c r="I60" s="424" t="n">
        <v>1.21835622519058</v>
      </c>
      <c r="J60" s="424" t="n">
        <v>22.4398670675499</v>
      </c>
      <c r="K60" s="424" t="n">
        <v>1.05325934046111</v>
      </c>
      <c r="L60" s="424" t="n">
        <v>887259.8537895</v>
      </c>
      <c r="M60" s="424" t="n">
        <v>0.933997567818598</v>
      </c>
      <c r="N60" s="424" t="n">
        <v>40.4853636364485</v>
      </c>
      <c r="O60" s="424" t="n">
        <v>0.701405078844412</v>
      </c>
      <c r="P60" s="424" t="n">
        <v>400489.2608048</v>
      </c>
      <c r="Q60" s="424" t="n">
        <v>1.40552454913519</v>
      </c>
      <c r="R60" s="424" t="n">
        <v>18.2741879810348</v>
      </c>
      <c r="S60" s="424" t="n">
        <v>1.29804156894451</v>
      </c>
    </row>
    <row r="61">
      <c r="A61" s="424" t="s">
        <v>42</v>
      </c>
      <c r="B61" s="424" t="s">
        <v>43</v>
      </c>
      <c r="C61" s="424" t="s">
        <v>16</v>
      </c>
      <c r="D61" s="424" t="n">
        <v>32.9628993</v>
      </c>
      <c r="E61" s="424" t="n">
        <v>42.0848928190464</v>
      </c>
      <c r="F61" s="424" t="n">
        <v>47.3988028262174</v>
      </c>
      <c r="G61" s="424" t="n">
        <v>30.3931116839611</v>
      </c>
      <c r="H61" s="424" t="n">
        <v>20.1840921</v>
      </c>
      <c r="I61" s="424" t="n">
        <v>50.893483069035</v>
      </c>
      <c r="J61" s="424" t="n">
        <v>29.0235938582657</v>
      </c>
      <c r="K61" s="424" t="n">
        <v>44.5276701654929</v>
      </c>
      <c r="L61" s="424" t="n">
        <v>13.6297643</v>
      </c>
      <c r="M61" s="424" t="n">
        <v>58.0264906062978</v>
      </c>
      <c r="N61" s="424" t="n">
        <v>19.5988376126707</v>
      </c>
      <c r="O61" s="424" t="n">
        <v>54.556414972525</v>
      </c>
      <c r="P61" s="424" t="n">
        <v>2.7669824</v>
      </c>
      <c r="Q61" s="424" t="n">
        <v>100</v>
      </c>
      <c r="R61" s="424" t="n">
        <v>3.97876570284622</v>
      </c>
      <c r="S61" s="424" t="n">
        <v>100.936601443301</v>
      </c>
    </row>
    <row r="62">
      <c r="A62" s="424" t="s">
        <v>42</v>
      </c>
      <c r="B62" s="424" t="s">
        <v>43</v>
      </c>
      <c r="C62" s="424" t="s">
        <v>17</v>
      </c>
      <c r="D62" s="424" t="n">
        <v>1325.879777</v>
      </c>
      <c r="E62" s="424" t="n">
        <v>9.736449042612</v>
      </c>
      <c r="F62" s="424" t="n">
        <v>38.5782806480234</v>
      </c>
      <c r="G62" s="424" t="n">
        <v>9.6630389018107</v>
      </c>
      <c r="H62" s="424" t="n">
        <v>1235.0777815</v>
      </c>
      <c r="I62" s="424" t="n">
        <v>10.9176098071552</v>
      </c>
      <c r="J62" s="424" t="n">
        <v>35.9362727325504</v>
      </c>
      <c r="K62" s="424" t="n">
        <v>8.16891974490381</v>
      </c>
      <c r="L62" s="424" t="n">
        <v>678.1661769</v>
      </c>
      <c r="M62" s="424" t="n">
        <v>15.7599493620304</v>
      </c>
      <c r="N62" s="424" t="n">
        <v>19.7321699540827</v>
      </c>
      <c r="O62" s="424" t="n">
        <v>13.6318539597359</v>
      </c>
      <c r="P62" s="424" t="n">
        <v>197.731808</v>
      </c>
      <c r="Q62" s="424" t="n">
        <v>17.2677485570879</v>
      </c>
      <c r="R62" s="424" t="n">
        <v>5.75327666534359</v>
      </c>
      <c r="S62" s="424" t="n">
        <v>15.5169389433388</v>
      </c>
    </row>
    <row r="63">
      <c r="A63" s="424" t="s">
        <v>44</v>
      </c>
      <c r="B63" s="424" t="s">
        <v>45</v>
      </c>
      <c r="C63" s="424" t="s">
        <v>16</v>
      </c>
      <c r="D63" s="424" t="n">
        <v>101.0474585</v>
      </c>
      <c r="E63" s="424" t="n">
        <v>75.3532326367191</v>
      </c>
      <c r="F63" s="424" t="n">
        <v>33.4513996384858</v>
      </c>
      <c r="G63" s="424" t="n">
        <v>59.917241227747</v>
      </c>
      <c r="H63" s="424" t="n">
        <v>169.797302</v>
      </c>
      <c r="I63" s="424" t="n">
        <v>52.1285585860647</v>
      </c>
      <c r="J63" s="424" t="n">
        <v>56.210789376149</v>
      </c>
      <c r="K63" s="424" t="n">
        <v>36.1692036838586</v>
      </c>
      <c r="L63" s="424" t="n">
        <v>31.2276777</v>
      </c>
      <c r="M63" s="424" t="n">
        <v>100</v>
      </c>
      <c r="N63" s="424" t="n">
        <v>10.3378109853652</v>
      </c>
      <c r="O63" s="424" t="n">
        <v>98.5355624616646</v>
      </c>
      <c r="P63" s="424"/>
      <c r="Q63" s="424"/>
      <c r="R63" s="424"/>
      <c r="S63" s="424"/>
    </row>
    <row r="64">
      <c r="A64" s="424" t="s">
        <v>44</v>
      </c>
      <c r="B64" s="424" t="s">
        <v>45</v>
      </c>
      <c r="C64" s="424" t="s">
        <v>17</v>
      </c>
      <c r="D64" s="424" t="n">
        <v>9255.6893095</v>
      </c>
      <c r="E64" s="424" t="n">
        <v>8.50633660328408</v>
      </c>
      <c r="F64" s="424" t="n">
        <v>36.522031663162</v>
      </c>
      <c r="G64" s="424" t="n">
        <v>6.89516933568626</v>
      </c>
      <c r="H64" s="424" t="n">
        <v>8351.6036447</v>
      </c>
      <c r="I64" s="424" t="n">
        <v>7.83213766257964</v>
      </c>
      <c r="J64" s="424" t="n">
        <v>32.9545993334979</v>
      </c>
      <c r="K64" s="424" t="n">
        <v>6.15641587295941</v>
      </c>
      <c r="L64" s="424" t="n">
        <v>5139.523855</v>
      </c>
      <c r="M64" s="424" t="n">
        <v>8.95670421074182</v>
      </c>
      <c r="N64" s="424" t="n">
        <v>20.2800511868117</v>
      </c>
      <c r="O64" s="424" t="n">
        <v>8.37581568032078</v>
      </c>
      <c r="P64" s="424" t="n">
        <v>2595.9390234</v>
      </c>
      <c r="Q64" s="424" t="n">
        <v>14.1309927653741</v>
      </c>
      <c r="R64" s="424" t="n">
        <v>10.2433178165284</v>
      </c>
      <c r="S64" s="424" t="n">
        <v>13.6758210386995</v>
      </c>
    </row>
    <row r="65">
      <c r="A65" s="424" t="s">
        <v>27</v>
      </c>
      <c r="B65" s="424" t="s">
        <v>28</v>
      </c>
      <c r="C65" s="424" t="s">
        <v>16</v>
      </c>
      <c r="D65" s="424" t="n">
        <v>235.7110119</v>
      </c>
      <c r="E65" s="424" t="n">
        <v>57.7257281748771</v>
      </c>
      <c r="F65" s="424" t="n">
        <v>56.4948088481374</v>
      </c>
      <c r="G65" s="424" t="n">
        <v>37.2439780547746</v>
      </c>
      <c r="H65" s="424" t="n">
        <v>181.514954</v>
      </c>
      <c r="I65" s="424" t="n">
        <v>61.1289699580116</v>
      </c>
      <c r="J65" s="424" t="n">
        <v>43.5051911518626</v>
      </c>
      <c r="K65" s="424" t="n">
        <v>48.3641460993474</v>
      </c>
      <c r="L65" s="424"/>
      <c r="M65" s="424"/>
      <c r="N65" s="424"/>
      <c r="O65" s="424"/>
      <c r="P65" s="424"/>
      <c r="Q65" s="424"/>
      <c r="R65" s="424"/>
      <c r="S65" s="424"/>
    </row>
    <row r="66">
      <c r="A66" s="424" t="s">
        <v>27</v>
      </c>
      <c r="B66" s="424" t="s">
        <v>28</v>
      </c>
      <c r="C66" s="424" t="s">
        <v>17</v>
      </c>
      <c r="D66" s="424" t="n">
        <v>17906.2693588</v>
      </c>
      <c r="E66" s="424" t="n">
        <v>10.2891966746491</v>
      </c>
      <c r="F66" s="424" t="n">
        <v>34.0553901620004</v>
      </c>
      <c r="G66" s="424" t="n">
        <v>8.03418363010935</v>
      </c>
      <c r="H66" s="424" t="n">
        <v>20275.1869523</v>
      </c>
      <c r="I66" s="424" t="n">
        <v>6.82806263124123</v>
      </c>
      <c r="J66" s="424" t="n">
        <v>38.5607626263447</v>
      </c>
      <c r="K66" s="424" t="n">
        <v>5.99637208217676</v>
      </c>
      <c r="L66" s="424" t="n">
        <v>9128.8634308</v>
      </c>
      <c r="M66" s="424" t="n">
        <v>11.0552892120109</v>
      </c>
      <c r="N66" s="424" t="n">
        <v>17.3619082591722</v>
      </c>
      <c r="O66" s="424" t="n">
        <v>10.6201811060865</v>
      </c>
      <c r="P66" s="424" t="n">
        <v>5269.5193779</v>
      </c>
      <c r="Q66" s="424" t="n">
        <v>15.4066591923406</v>
      </c>
      <c r="R66" s="424" t="n">
        <v>10.0219389524828</v>
      </c>
      <c r="S66" s="424" t="n">
        <v>15.0994076464596</v>
      </c>
    </row>
    <row r="67">
      <c r="A67" s="424" t="s">
        <v>29</v>
      </c>
      <c r="B67" s="424" t="s">
        <v>30</v>
      </c>
      <c r="C67" s="424" t="s">
        <v>16</v>
      </c>
      <c r="D67" s="424" t="n">
        <v>47.9481147</v>
      </c>
      <c r="E67" s="424" t="n">
        <v>49.1291969064604</v>
      </c>
      <c r="F67" s="424" t="n">
        <v>58.1426639864242</v>
      </c>
      <c r="G67" s="424" t="n">
        <v>47.279349032918</v>
      </c>
      <c r="H67" s="424" t="n">
        <v>34.5182042</v>
      </c>
      <c r="I67" s="424" t="n">
        <v>100</v>
      </c>
      <c r="J67" s="424" t="n">
        <v>41.8573360135758</v>
      </c>
      <c r="K67" s="424" t="n">
        <v>65.6742059128235</v>
      </c>
      <c r="L67" s="424"/>
      <c r="M67" s="424"/>
      <c r="N67" s="424"/>
      <c r="O67" s="424"/>
      <c r="P67" s="424"/>
      <c r="Q67" s="424"/>
      <c r="R67" s="424"/>
      <c r="S67" s="424"/>
    </row>
    <row r="68">
      <c r="A68" s="424" t="s">
        <v>29</v>
      </c>
      <c r="B68" s="424" t="s">
        <v>30</v>
      </c>
      <c r="C68" s="424" t="s">
        <v>17</v>
      </c>
      <c r="D68" s="424" t="n">
        <v>4520.9041702</v>
      </c>
      <c r="E68" s="424" t="n">
        <v>7.62418604591761</v>
      </c>
      <c r="F68" s="424" t="n">
        <v>43.815991497501</v>
      </c>
      <c r="G68" s="424" t="n">
        <v>6.16924322165616</v>
      </c>
      <c r="H68" s="424" t="n">
        <v>2936.8733942</v>
      </c>
      <c r="I68" s="424" t="n">
        <v>10.3831085959029</v>
      </c>
      <c r="J68" s="424" t="n">
        <v>28.4637795504989</v>
      </c>
      <c r="K68" s="424" t="n">
        <v>7.38544017609043</v>
      </c>
      <c r="L68" s="424" t="n">
        <v>1713.0620529</v>
      </c>
      <c r="M68" s="424" t="n">
        <v>13.4068209724809</v>
      </c>
      <c r="N68" s="424" t="n">
        <v>16.6027656235937</v>
      </c>
      <c r="O68" s="424" t="n">
        <v>12.8626034546698</v>
      </c>
      <c r="P68" s="424" t="n">
        <v>1147.0922968</v>
      </c>
      <c r="Q68" s="424" t="n">
        <v>14.953638574009</v>
      </c>
      <c r="R68" s="424" t="n">
        <v>11.1174633284063</v>
      </c>
      <c r="S68" s="424" t="n">
        <v>15.8407268655003</v>
      </c>
    </row>
    <row r="69">
      <c r="A69" s="424" t="s">
        <v>46</v>
      </c>
      <c r="B69" s="424" t="s">
        <v>47</v>
      </c>
      <c r="C69" s="424" t="s">
        <v>16</v>
      </c>
      <c r="D69" s="424" t="n">
        <v>96.170583</v>
      </c>
      <c r="E69" s="424" t="n">
        <v>34.7235509367894</v>
      </c>
      <c r="F69" s="424" t="n">
        <v>28.5833782184562</v>
      </c>
      <c r="G69" s="424" t="n">
        <v>26.8219313585348</v>
      </c>
      <c r="H69" s="424" t="n">
        <v>143.2441314</v>
      </c>
      <c r="I69" s="424" t="n">
        <v>26.750718104206</v>
      </c>
      <c r="J69" s="424" t="n">
        <v>42.5743616983213</v>
      </c>
      <c r="K69" s="424" t="n">
        <v>19.4375265275718</v>
      </c>
      <c r="L69" s="424" t="n">
        <v>85.9781392</v>
      </c>
      <c r="M69" s="424" t="n">
        <v>34.9340991505717</v>
      </c>
      <c r="N69" s="424" t="n">
        <v>25.5540269655293</v>
      </c>
      <c r="O69" s="424" t="n">
        <v>32.4089337800972</v>
      </c>
      <c r="P69" s="424" t="n">
        <v>11.0634682</v>
      </c>
      <c r="Q69" s="424" t="n">
        <v>100</v>
      </c>
      <c r="R69" s="424" t="n">
        <v>3.2882331176932</v>
      </c>
      <c r="S69" s="424" t="n">
        <v>99.8820213613598</v>
      </c>
    </row>
    <row r="70">
      <c r="A70" s="424" t="s">
        <v>46</v>
      </c>
      <c r="B70" s="424" t="s">
        <v>47</v>
      </c>
      <c r="C70" s="424" t="s">
        <v>17</v>
      </c>
      <c r="D70" s="424" t="n">
        <v>3322.6756188</v>
      </c>
      <c r="E70" s="424" t="n">
        <v>6.62766419945351</v>
      </c>
      <c r="F70" s="424" t="n">
        <v>34.2940233204418</v>
      </c>
      <c r="G70" s="424" t="n">
        <v>5.9132295113671</v>
      </c>
      <c r="H70" s="424" t="n">
        <v>4230.6302965</v>
      </c>
      <c r="I70" s="424" t="n">
        <v>6.27717682544757</v>
      </c>
      <c r="J70" s="424" t="n">
        <v>43.6652116226551</v>
      </c>
      <c r="K70" s="424" t="n">
        <v>4.98182009844984</v>
      </c>
      <c r="L70" s="424" t="n">
        <v>1858.0102561</v>
      </c>
      <c r="M70" s="424" t="n">
        <v>10.6395153504845</v>
      </c>
      <c r="N70" s="424" t="n">
        <v>19.1769087213291</v>
      </c>
      <c r="O70" s="424" t="n">
        <v>9.53637621748163</v>
      </c>
      <c r="P70" s="424" t="n">
        <v>277.4730026</v>
      </c>
      <c r="Q70" s="424" t="n">
        <v>25.3155086624973</v>
      </c>
      <c r="R70" s="424" t="n">
        <v>2.86385633557393</v>
      </c>
      <c r="S70" s="424" t="n">
        <v>23.7190039680732</v>
      </c>
    </row>
    <row r="71">
      <c r="A71" s="424" t="s">
        <v>48</v>
      </c>
      <c r="B71" s="424" t="s">
        <v>49</v>
      </c>
      <c r="C71" s="424" t="s">
        <v>16</v>
      </c>
      <c r="D71" s="424" t="n">
        <v>199.2089405</v>
      </c>
      <c r="E71" s="424" t="n">
        <v>58.3314049104389</v>
      </c>
      <c r="F71" s="424" t="n">
        <v>23.0534453574166</v>
      </c>
      <c r="G71" s="424" t="n">
        <v>40.8887743956812</v>
      </c>
      <c r="H71" s="424" t="n">
        <v>407.2863922</v>
      </c>
      <c r="I71" s="424" t="n">
        <v>40.0815219472549</v>
      </c>
      <c r="J71" s="424" t="n">
        <v>47.1331987602336</v>
      </c>
      <c r="K71" s="424" t="n">
        <v>28.4790469648986</v>
      </c>
      <c r="L71" s="424" t="n">
        <v>196.5014115</v>
      </c>
      <c r="M71" s="424" t="n">
        <v>57.988583218793</v>
      </c>
      <c r="N71" s="424" t="n">
        <v>22.7401166900463</v>
      </c>
      <c r="O71" s="424" t="n">
        <v>49.9304193998173</v>
      </c>
      <c r="P71" s="424" t="n">
        <v>61.1211237</v>
      </c>
      <c r="Q71" s="424" t="n">
        <v>100</v>
      </c>
      <c r="R71" s="424" t="n">
        <v>7.07323919230348</v>
      </c>
      <c r="S71" s="424" t="n">
        <v>99.0690081344384</v>
      </c>
    </row>
    <row r="72">
      <c r="A72" s="424" t="s">
        <v>48</v>
      </c>
      <c r="B72" s="424" t="s">
        <v>49</v>
      </c>
      <c r="C72" s="424" t="s">
        <v>17</v>
      </c>
      <c r="D72" s="424" t="n">
        <v>11777.8548291</v>
      </c>
      <c r="E72" s="424" t="n">
        <v>8.60960376475381</v>
      </c>
      <c r="F72" s="424" t="n">
        <v>20.580274964912</v>
      </c>
      <c r="G72" s="424" t="n">
        <v>8.64754960815593</v>
      </c>
      <c r="H72" s="424" t="n">
        <v>23347.9955869</v>
      </c>
      <c r="I72" s="424" t="n">
        <v>5.69357986756388</v>
      </c>
      <c r="J72" s="424" t="n">
        <v>40.7975965088943</v>
      </c>
      <c r="K72" s="424" t="n">
        <v>4.45982279879405</v>
      </c>
      <c r="L72" s="424" t="n">
        <v>17591.597619</v>
      </c>
      <c r="M72" s="424" t="n">
        <v>8.28352725524117</v>
      </c>
      <c r="N72" s="424" t="n">
        <v>30.7390370593298</v>
      </c>
      <c r="O72" s="424" t="n">
        <v>6.41404531760128</v>
      </c>
      <c r="P72" s="424" t="n">
        <v>4511.4026445</v>
      </c>
      <c r="Q72" s="424" t="n">
        <v>12.3602920536199</v>
      </c>
      <c r="R72" s="424" t="n">
        <v>7.88309146686399</v>
      </c>
      <c r="S72" s="424" t="n">
        <v>12.6035134178243</v>
      </c>
    </row>
    <row r="73">
      <c r="A73" s="424" t="s">
        <v>31</v>
      </c>
      <c r="B73" s="424" t="s">
        <v>32</v>
      </c>
      <c r="C73" s="424" t="s">
        <v>16</v>
      </c>
      <c r="D73" s="424" t="n">
        <v>270.7718301</v>
      </c>
      <c r="E73" s="424" t="n">
        <v>45.306553418364</v>
      </c>
      <c r="F73" s="424" t="n">
        <v>39.2560597871413</v>
      </c>
      <c r="G73" s="424" t="n">
        <v>35.4115425570212</v>
      </c>
      <c r="H73" s="424" t="n">
        <v>262.2866351</v>
      </c>
      <c r="I73" s="424" t="n">
        <v>40.7309481010221</v>
      </c>
      <c r="J73" s="424" t="n">
        <v>38.0258900087617</v>
      </c>
      <c r="K73" s="424" t="n">
        <v>30.0924290629264</v>
      </c>
      <c r="L73" s="424" t="n">
        <v>156.6995787</v>
      </c>
      <c r="M73" s="424" t="n">
        <v>58.2006195920037</v>
      </c>
      <c r="N73" s="424" t="n">
        <v>22.7180502040971</v>
      </c>
      <c r="O73" s="424" t="n">
        <v>48.8876748404621</v>
      </c>
      <c r="P73" s="424"/>
      <c r="Q73" s="424"/>
      <c r="R73" s="424"/>
      <c r="S73" s="424"/>
    </row>
    <row r="74">
      <c r="A74" s="424" t="s">
        <v>31</v>
      </c>
      <c r="B74" s="424" t="s">
        <v>32</v>
      </c>
      <c r="C74" s="424" t="s">
        <v>17</v>
      </c>
      <c r="D74" s="424" t="n">
        <v>11971.1341064</v>
      </c>
      <c r="E74" s="424" t="n">
        <v>7.25841329933349</v>
      </c>
      <c r="F74" s="424" t="n">
        <v>27.9518063781558</v>
      </c>
      <c r="G74" s="424" t="n">
        <v>7.25973441564539</v>
      </c>
      <c r="H74" s="424" t="n">
        <v>18254.7835283</v>
      </c>
      <c r="I74" s="424" t="n">
        <v>6.26397761818491</v>
      </c>
      <c r="J74" s="424" t="n">
        <v>42.6237121832423</v>
      </c>
      <c r="K74" s="424" t="n">
        <v>5.20457678589138</v>
      </c>
      <c r="L74" s="424" t="n">
        <v>7100.8222337</v>
      </c>
      <c r="M74" s="424" t="n">
        <v>9.59620800841759</v>
      </c>
      <c r="N74" s="424" t="n">
        <v>16.579950273548</v>
      </c>
      <c r="O74" s="424" t="n">
        <v>8.54088908925494</v>
      </c>
      <c r="P74" s="424" t="n">
        <v>5501.0256951</v>
      </c>
      <c r="Q74" s="424" t="n">
        <v>14.4426316141244</v>
      </c>
      <c r="R74" s="424" t="n">
        <v>12.8445311650539</v>
      </c>
      <c r="S74" s="424" t="n">
        <v>13.3560369037063</v>
      </c>
    </row>
    <row r="75">
      <c r="A75" s="424" t="s">
        <v>50</v>
      </c>
      <c r="B75" s="424" t="s">
        <v>51</v>
      </c>
      <c r="C75" s="424" t="s">
        <v>16</v>
      </c>
      <c r="D75" s="424" t="n">
        <v>459.1996535</v>
      </c>
      <c r="E75" s="424" t="n">
        <v>37.9826657531612</v>
      </c>
      <c r="F75" s="424" t="n">
        <v>33.7880357505987</v>
      </c>
      <c r="G75" s="424" t="n">
        <v>31.4487501430463</v>
      </c>
      <c r="H75" s="424" t="n">
        <v>899.860272</v>
      </c>
      <c r="I75" s="424" t="n">
        <v>42.3945234591642</v>
      </c>
      <c r="J75" s="424" t="n">
        <v>66.2119642494013</v>
      </c>
      <c r="K75" s="424" t="n">
        <v>16.048330633153</v>
      </c>
      <c r="L75" s="424"/>
      <c r="M75" s="424"/>
      <c r="N75" s="424"/>
      <c r="O75" s="424"/>
      <c r="P75" s="424"/>
      <c r="Q75" s="424"/>
      <c r="R75" s="424"/>
      <c r="S75" s="424"/>
    </row>
    <row r="76">
      <c r="A76" s="424" t="s">
        <v>50</v>
      </c>
      <c r="B76" s="424" t="s">
        <v>51</v>
      </c>
      <c r="C76" s="424" t="s">
        <v>17</v>
      </c>
      <c r="D76" s="424" t="n">
        <v>15137.7419427</v>
      </c>
      <c r="E76" s="424" t="n">
        <v>8.17775740357127</v>
      </c>
      <c r="F76" s="424" t="n">
        <v>36.0712764277286</v>
      </c>
      <c r="G76" s="424" t="n">
        <v>7.06272830056156</v>
      </c>
      <c r="H76" s="424" t="n">
        <v>20017.2354295</v>
      </c>
      <c r="I76" s="424" t="n">
        <v>8.18764393693207</v>
      </c>
      <c r="J76" s="424" t="n">
        <v>47.6984767760964</v>
      </c>
      <c r="K76" s="424" t="n">
        <v>5.14347223796827</v>
      </c>
      <c r="L76" s="424" t="n">
        <v>5555.4976336</v>
      </c>
      <c r="M76" s="424" t="n">
        <v>12.3578406167015</v>
      </c>
      <c r="N76" s="424" t="n">
        <v>13.2380305856525</v>
      </c>
      <c r="O76" s="424" t="n">
        <v>11.2690192729577</v>
      </c>
      <c r="P76" s="424" t="n">
        <v>1255.719268</v>
      </c>
      <c r="Q76" s="424" t="n">
        <v>25.6667029717975</v>
      </c>
      <c r="R76" s="424" t="n">
        <v>2.99221621052248</v>
      </c>
      <c r="S76" s="424" t="n">
        <v>25.9703142877333</v>
      </c>
    </row>
    <row r="77">
      <c r="A77" s="424" t="s">
        <v>52</v>
      </c>
      <c r="B77" s="424" t="s">
        <v>53</v>
      </c>
      <c r="C77" s="424" t="s">
        <v>16</v>
      </c>
      <c r="D77" s="424" t="n">
        <v>23.873952</v>
      </c>
      <c r="E77" s="424" t="n">
        <v>79.6292245415004</v>
      </c>
      <c r="F77" s="424" t="n">
        <v>63.9325527297736</v>
      </c>
      <c r="G77" s="424" t="n">
        <v>39.0741746177795</v>
      </c>
      <c r="H77" s="424" t="n">
        <v>7.7369345</v>
      </c>
      <c r="I77" s="424" t="n">
        <v>100</v>
      </c>
      <c r="J77" s="424" t="n">
        <v>20.7188978552045</v>
      </c>
      <c r="K77" s="424" t="n">
        <v>96.5036594538112</v>
      </c>
      <c r="L77" s="424" t="n">
        <v>5.7315173</v>
      </c>
      <c r="M77" s="424" t="n">
        <v>99.9999999999999</v>
      </c>
      <c r="N77" s="424" t="n">
        <v>15.3485494150219</v>
      </c>
      <c r="O77" s="424" t="n">
        <v>102.016133242864</v>
      </c>
      <c r="P77" s="424"/>
      <c r="Q77" s="424"/>
      <c r="R77" s="424"/>
      <c r="S77" s="424"/>
    </row>
    <row r="78">
      <c r="A78" s="424" t="s">
        <v>52</v>
      </c>
      <c r="B78" s="424" t="s">
        <v>53</v>
      </c>
      <c r="C78" s="424" t="s">
        <v>17</v>
      </c>
      <c r="D78" s="424" t="n">
        <v>2070.6838871</v>
      </c>
      <c r="E78" s="424" t="n">
        <v>7.04915648279683</v>
      </c>
      <c r="F78" s="424" t="n">
        <v>33.1249229419525</v>
      </c>
      <c r="G78" s="424" t="n">
        <v>6.65258599974434</v>
      </c>
      <c r="H78" s="424" t="n">
        <v>2781.5241285</v>
      </c>
      <c r="I78" s="424" t="n">
        <v>6.3003827439385</v>
      </c>
      <c r="J78" s="424" t="n">
        <v>44.4963004694953</v>
      </c>
      <c r="K78" s="424" t="n">
        <v>4.82311412943062</v>
      </c>
      <c r="L78" s="424" t="n">
        <v>1171.2366127</v>
      </c>
      <c r="M78" s="424" t="n">
        <v>9.56749526288043</v>
      </c>
      <c r="N78" s="424" t="n">
        <v>18.736381146432</v>
      </c>
      <c r="O78" s="424" t="n">
        <v>8.51303727989754</v>
      </c>
      <c r="P78" s="424" t="n">
        <v>227.6910822</v>
      </c>
      <c r="Q78" s="424" t="n">
        <v>17.7249127890368</v>
      </c>
      <c r="R78" s="424" t="n">
        <v>3.6423954421202</v>
      </c>
      <c r="S78" s="424" t="n">
        <v>17.6624715397911</v>
      </c>
    </row>
    <row r="79">
      <c r="A79" s="424" t="s">
        <v>33</v>
      </c>
      <c r="B79" s="424" t="s">
        <v>34</v>
      </c>
      <c r="C79" s="424" t="s">
        <v>16</v>
      </c>
      <c r="D79" s="424" t="n">
        <v>22.571607</v>
      </c>
      <c r="E79" s="424" t="n">
        <v>71.4650695400709</v>
      </c>
      <c r="F79" s="424" t="n">
        <v>24.7284284688814</v>
      </c>
      <c r="G79" s="424" t="n">
        <v>54.8607064601725</v>
      </c>
      <c r="H79" s="424" t="n">
        <v>50.7663343</v>
      </c>
      <c r="I79" s="424" t="n">
        <v>40.9720472242359</v>
      </c>
      <c r="J79" s="424" t="n">
        <v>55.6172923959233</v>
      </c>
      <c r="K79" s="424" t="n">
        <v>27.6244230085114</v>
      </c>
      <c r="L79" s="424" t="n">
        <v>17.9400266</v>
      </c>
      <c r="M79" s="424" t="n">
        <v>70.1675136112817</v>
      </c>
      <c r="N79" s="424" t="n">
        <v>19.6542791351953</v>
      </c>
      <c r="O79" s="424" t="n">
        <v>48.5052859931833</v>
      </c>
      <c r="P79" s="424"/>
      <c r="Q79" s="424"/>
      <c r="R79" s="424"/>
      <c r="S79" s="424"/>
    </row>
    <row r="80">
      <c r="A80" s="424" t="s">
        <v>33</v>
      </c>
      <c r="B80" s="424" t="s">
        <v>34</v>
      </c>
      <c r="C80" s="424" t="s">
        <v>17</v>
      </c>
      <c r="D80" s="424" t="n">
        <v>2884.4890319</v>
      </c>
      <c r="E80" s="424" t="n">
        <v>8.89415758653391</v>
      </c>
      <c r="F80" s="424" t="n">
        <v>40.9463630709389</v>
      </c>
      <c r="G80" s="424" t="n">
        <v>7.29438057845034</v>
      </c>
      <c r="H80" s="424" t="n">
        <v>2671.8833911</v>
      </c>
      <c r="I80" s="424" t="n">
        <v>11.0609898729556</v>
      </c>
      <c r="J80" s="424" t="n">
        <v>37.9283492519048</v>
      </c>
      <c r="K80" s="424" t="n">
        <v>8.28507755393068</v>
      </c>
      <c r="L80" s="424" t="n">
        <v>1029.5026051</v>
      </c>
      <c r="M80" s="424" t="n">
        <v>13.2035199477834</v>
      </c>
      <c r="N80" s="424" t="n">
        <v>14.6141611164786</v>
      </c>
      <c r="O80" s="424" t="n">
        <v>12.1087605953803</v>
      </c>
      <c r="P80" s="424" t="n">
        <v>458.6798861</v>
      </c>
      <c r="Q80" s="424" t="n">
        <v>21.6437738100181</v>
      </c>
      <c r="R80" s="424" t="n">
        <v>6.51112656067767</v>
      </c>
      <c r="S80" s="424" t="n">
        <v>21.4619439027355</v>
      </c>
    </row>
    <row r="81">
      <c r="A81" s="424" t="s">
        <v>54</v>
      </c>
      <c r="B81" s="424" t="s">
        <v>55</v>
      </c>
      <c r="C81" s="424" t="s">
        <v>16</v>
      </c>
      <c r="D81" s="424" t="n">
        <v>447.3590567</v>
      </c>
      <c r="E81" s="424" t="n">
        <v>34.0323523337494</v>
      </c>
      <c r="F81" s="424" t="n">
        <v>34.4179422398205</v>
      </c>
      <c r="G81" s="424" t="n">
        <v>26.7660820664314</v>
      </c>
      <c r="H81" s="424" t="n">
        <v>429.9637843</v>
      </c>
      <c r="I81" s="424" t="n">
        <v>34.2636824990955</v>
      </c>
      <c r="J81" s="424" t="n">
        <v>33.0796224455917</v>
      </c>
      <c r="K81" s="424" t="n">
        <v>27.2503950226585</v>
      </c>
      <c r="L81" s="424" t="n">
        <v>422.4615958</v>
      </c>
      <c r="M81" s="424" t="n">
        <v>46.4766953282112</v>
      </c>
      <c r="N81" s="424" t="n">
        <v>32.5024353145878</v>
      </c>
      <c r="O81" s="424" t="n">
        <v>38.1022429644583</v>
      </c>
      <c r="P81" s="424"/>
      <c r="Q81" s="424"/>
      <c r="R81" s="424"/>
      <c r="S81" s="424"/>
    </row>
    <row r="82">
      <c r="A82" s="424" t="s">
        <v>54</v>
      </c>
      <c r="B82" s="424" t="s">
        <v>55</v>
      </c>
      <c r="C82" s="424" t="s">
        <v>17</v>
      </c>
      <c r="D82" s="424" t="n">
        <v>11137.8589693</v>
      </c>
      <c r="E82" s="424" t="n">
        <v>8.28416255493233</v>
      </c>
      <c r="F82" s="424" t="n">
        <v>24.364552729228</v>
      </c>
      <c r="G82" s="424" t="n">
        <v>7.62200556423267</v>
      </c>
      <c r="H82" s="424" t="n">
        <v>17134.1735556</v>
      </c>
      <c r="I82" s="424" t="n">
        <v>7.08012667742211</v>
      </c>
      <c r="J82" s="424" t="n">
        <v>37.4817526616067</v>
      </c>
      <c r="K82" s="424" t="n">
        <v>5.82937991137856</v>
      </c>
      <c r="L82" s="424" t="n">
        <v>13289.3325164</v>
      </c>
      <c r="M82" s="424" t="n">
        <v>8.03328389857822</v>
      </c>
      <c r="N82" s="424" t="n">
        <v>29.0709950381444</v>
      </c>
      <c r="O82" s="424" t="n">
        <v>6.10172714173817</v>
      </c>
      <c r="P82" s="424" t="n">
        <v>4152.0083708</v>
      </c>
      <c r="Q82" s="424" t="n">
        <v>15.7921314471314</v>
      </c>
      <c r="R82" s="424" t="n">
        <v>9.08269957102092</v>
      </c>
      <c r="S82" s="424" t="n">
        <v>16.1612051707149</v>
      </c>
    </row>
    <row r="83">
      <c r="A83" s="424" t="s">
        <v>35</v>
      </c>
      <c r="B83" s="424" t="s">
        <v>36</v>
      </c>
      <c r="C83" s="424" t="s">
        <v>16</v>
      </c>
      <c r="D83" s="424" t="n">
        <v>500.2772653</v>
      </c>
      <c r="E83" s="424" t="n">
        <v>43.5038359292769</v>
      </c>
      <c r="F83" s="424" t="n">
        <v>57.0400402143831</v>
      </c>
      <c r="G83" s="424" t="n">
        <v>20.1203680037012</v>
      </c>
      <c r="H83" s="424" t="n">
        <v>295.8055425</v>
      </c>
      <c r="I83" s="424" t="n">
        <v>62.7798676921286</v>
      </c>
      <c r="J83" s="424" t="n">
        <v>33.7268175273153</v>
      </c>
      <c r="K83" s="424" t="n">
        <v>34.3668894036257</v>
      </c>
      <c r="L83" s="424" t="n">
        <v>80.9805032</v>
      </c>
      <c r="M83" s="424" t="n">
        <v>100</v>
      </c>
      <c r="N83" s="424" t="n">
        <v>9.23314225830158</v>
      </c>
      <c r="O83" s="424" t="n">
        <v>100.843505867944</v>
      </c>
      <c r="P83" s="424"/>
      <c r="Q83" s="424"/>
      <c r="R83" s="424"/>
      <c r="S83" s="424"/>
    </row>
    <row r="84">
      <c r="A84" s="424" t="s">
        <v>35</v>
      </c>
      <c r="B84" s="424" t="s">
        <v>36</v>
      </c>
      <c r="C84" s="424" t="s">
        <v>17</v>
      </c>
      <c r="D84" s="424" t="n">
        <v>19153.8359756</v>
      </c>
      <c r="E84" s="424" t="n">
        <v>7.53911918309329</v>
      </c>
      <c r="F84" s="424" t="n">
        <v>31.7479022461308</v>
      </c>
      <c r="G84" s="424" t="n">
        <v>6.69370340725734</v>
      </c>
      <c r="H84" s="424" t="n">
        <v>20329.0200594</v>
      </c>
      <c r="I84" s="424" t="n">
        <v>6.25253916625076</v>
      </c>
      <c r="J84" s="424" t="n">
        <v>33.6957955799371</v>
      </c>
      <c r="K84" s="424" t="n">
        <v>5.35676805374008</v>
      </c>
      <c r="L84" s="424" t="n">
        <v>13096.2318004</v>
      </c>
      <c r="M84" s="424" t="n">
        <v>9.56831619307346</v>
      </c>
      <c r="N84" s="424" t="n">
        <v>21.7072907756664</v>
      </c>
      <c r="O84" s="424" t="n">
        <v>7.95720768943911</v>
      </c>
      <c r="P84" s="424" t="n">
        <v>7751.9407381</v>
      </c>
      <c r="Q84" s="424" t="n">
        <v>10.9785674151426</v>
      </c>
      <c r="R84" s="424" t="n">
        <v>12.8490113982658</v>
      </c>
      <c r="S84" s="424" t="n">
        <v>10.7952963610652</v>
      </c>
    </row>
    <row r="85">
      <c r="A85" s="424" t="s">
        <v>56</v>
      </c>
      <c r="B85" s="424" t="s">
        <v>57</v>
      </c>
      <c r="C85" s="424" t="s">
        <v>16</v>
      </c>
      <c r="D85" s="424" t="n">
        <v>164.6207859</v>
      </c>
      <c r="E85" s="424" t="n">
        <v>39.5279033821066</v>
      </c>
      <c r="F85" s="424" t="n">
        <v>46.5728176156329</v>
      </c>
      <c r="G85" s="424" t="n">
        <v>31.6923998671889</v>
      </c>
      <c r="H85" s="424" t="n">
        <v>188.8488866</v>
      </c>
      <c r="I85" s="424" t="n">
        <v>42.3664508143877</v>
      </c>
      <c r="J85" s="424" t="n">
        <v>53.4271823843671</v>
      </c>
      <c r="K85" s="424" t="n">
        <v>27.6264682684854</v>
      </c>
      <c r="L85" s="424"/>
      <c r="M85" s="424"/>
      <c r="N85" s="424"/>
      <c r="O85" s="424"/>
      <c r="P85" s="424"/>
      <c r="Q85" s="424"/>
      <c r="R85" s="424"/>
      <c r="S85" s="424"/>
    </row>
    <row r="86">
      <c r="A86" s="424" t="s">
        <v>56</v>
      </c>
      <c r="B86" s="424" t="s">
        <v>57</v>
      </c>
      <c r="C86" s="424" t="s">
        <v>17</v>
      </c>
      <c r="D86" s="424" t="n">
        <v>3679.1344288</v>
      </c>
      <c r="E86" s="424" t="n">
        <v>6.26114729645047</v>
      </c>
      <c r="F86" s="424" t="n">
        <v>34.6069496025674</v>
      </c>
      <c r="G86" s="424" t="n">
        <v>5.97448247935897</v>
      </c>
      <c r="H86" s="424" t="n">
        <v>3139.5935977</v>
      </c>
      <c r="I86" s="424" t="n">
        <v>7.07771859533478</v>
      </c>
      <c r="J86" s="424" t="n">
        <v>29.5318802590166</v>
      </c>
      <c r="K86" s="424" t="n">
        <v>6.40296007895602</v>
      </c>
      <c r="L86" s="424" t="n">
        <v>1405.8593054</v>
      </c>
      <c r="M86" s="424" t="n">
        <v>11.8071896296631</v>
      </c>
      <c r="N86" s="424" t="n">
        <v>13.2238990098948</v>
      </c>
      <c r="O86" s="424" t="n">
        <v>10.7824194258221</v>
      </c>
      <c r="P86" s="424" t="n">
        <v>2406.6138316</v>
      </c>
      <c r="Q86" s="424" t="n">
        <v>9.84440362232234</v>
      </c>
      <c r="R86" s="424" t="n">
        <v>22.6372711285212</v>
      </c>
      <c r="S86" s="424" t="n">
        <v>8.45633546651425</v>
      </c>
    </row>
    <row r="87">
      <c r="A87" s="424" t="s">
        <v>37</v>
      </c>
      <c r="B87" s="424" t="s">
        <v>38</v>
      </c>
      <c r="C87" s="424" t="s">
        <v>16</v>
      </c>
      <c r="D87" s="424" t="n">
        <v>2766.8232723</v>
      </c>
      <c r="E87" s="424" t="n">
        <v>52.6140974931739</v>
      </c>
      <c r="F87" s="424" t="n">
        <v>30.9964279112068</v>
      </c>
      <c r="G87" s="424" t="n">
        <v>37.2378138015922</v>
      </c>
      <c r="H87" s="424" t="n">
        <v>3012.712933</v>
      </c>
      <c r="I87" s="424" t="n">
        <v>38.4280481740444</v>
      </c>
      <c r="J87" s="424" t="n">
        <v>33.751103722381</v>
      </c>
      <c r="K87" s="424" t="n">
        <v>33.2772587232582</v>
      </c>
      <c r="L87" s="424" t="n">
        <v>2100.3335597</v>
      </c>
      <c r="M87" s="424" t="n">
        <v>52.3989932803798</v>
      </c>
      <c r="N87" s="424" t="n">
        <v>23.5298142908169</v>
      </c>
      <c r="O87" s="424" t="n">
        <v>37.5216637892196</v>
      </c>
      <c r="P87" s="424" t="n">
        <v>1046.3951589</v>
      </c>
      <c r="Q87" s="424" t="n">
        <v>75.5029734024139</v>
      </c>
      <c r="R87" s="424" t="n">
        <v>11.7226540755953</v>
      </c>
      <c r="S87" s="424" t="n">
        <v>66.8627169069566</v>
      </c>
    </row>
    <row r="88">
      <c r="A88" s="424" t="s">
        <v>37</v>
      </c>
      <c r="B88" s="424" t="s">
        <v>38</v>
      </c>
      <c r="C88" s="424" t="s">
        <v>17</v>
      </c>
      <c r="D88" s="424" t="n">
        <v>57921.1074293</v>
      </c>
      <c r="E88" s="424" t="n">
        <v>10.0652498256195</v>
      </c>
      <c r="F88" s="424" t="n">
        <v>21.555636928964</v>
      </c>
      <c r="G88" s="424" t="n">
        <v>8.39822199935114</v>
      </c>
      <c r="H88" s="424" t="n">
        <v>60689.1059457</v>
      </c>
      <c r="I88" s="424" t="n">
        <v>8.83355334052728</v>
      </c>
      <c r="J88" s="424" t="n">
        <v>22.5857617606112</v>
      </c>
      <c r="K88" s="424" t="n">
        <v>7.71075649354955</v>
      </c>
      <c r="L88" s="424" t="n">
        <v>85414.2275319</v>
      </c>
      <c r="M88" s="424" t="n">
        <v>6.71557488477892</v>
      </c>
      <c r="N88" s="424" t="n">
        <v>31.787342455303</v>
      </c>
      <c r="O88" s="424" t="n">
        <v>5.71973186408923</v>
      </c>
      <c r="P88" s="424" t="n">
        <v>64680.7132028</v>
      </c>
      <c r="Q88" s="424" t="n">
        <v>8.49228784253183</v>
      </c>
      <c r="R88" s="424" t="n">
        <v>24.0712588551219</v>
      </c>
      <c r="S88" s="424" t="n">
        <v>7.29656428233665</v>
      </c>
    </row>
    <row r="89">
      <c r="A89" s="424" t="s">
        <v>39</v>
      </c>
      <c r="B89" s="424" t="s">
        <v>40</v>
      </c>
      <c r="C89" s="424" t="s">
        <v>16</v>
      </c>
      <c r="D89" s="424" t="n">
        <v>55.5506685</v>
      </c>
      <c r="E89" s="424" t="n">
        <v>52.1896628154778</v>
      </c>
      <c r="F89" s="424" t="n">
        <v>68.7986729969453</v>
      </c>
      <c r="G89" s="424" t="n">
        <v>17.4854008051196</v>
      </c>
      <c r="H89" s="424" t="n">
        <v>16.3206941</v>
      </c>
      <c r="I89" s="424" t="n">
        <v>71.805181753953</v>
      </c>
      <c r="J89" s="424" t="n">
        <v>20.2129358077675</v>
      </c>
      <c r="K89" s="424" t="n">
        <v>46.177421229503</v>
      </c>
      <c r="L89" s="424" t="n">
        <v>8.8724455</v>
      </c>
      <c r="M89" s="424" t="n">
        <v>100</v>
      </c>
      <c r="N89" s="424" t="n">
        <v>10.9883911952872</v>
      </c>
      <c r="O89" s="424" t="n">
        <v>101.56864951861</v>
      </c>
      <c r="P89" s="424"/>
      <c r="Q89" s="424"/>
      <c r="R89" s="424"/>
      <c r="S89" s="424"/>
    </row>
    <row r="90">
      <c r="A90" s="424" t="s">
        <v>39</v>
      </c>
      <c r="B90" s="424" t="s">
        <v>40</v>
      </c>
      <c r="C90" s="424" t="s">
        <v>17</v>
      </c>
      <c r="D90" s="424" t="n">
        <v>4347.008464</v>
      </c>
      <c r="E90" s="424" t="n">
        <v>7.24922701822616</v>
      </c>
      <c r="F90" s="424" t="n">
        <v>47.9524519658056</v>
      </c>
      <c r="G90" s="424" t="n">
        <v>5.82444380038697</v>
      </c>
      <c r="H90" s="424" t="n">
        <v>3341.4559442</v>
      </c>
      <c r="I90" s="424" t="n">
        <v>6.71868824490673</v>
      </c>
      <c r="J90" s="424" t="n">
        <v>36.8600629575645</v>
      </c>
      <c r="K90" s="424" t="n">
        <v>5.81737621182734</v>
      </c>
      <c r="L90" s="424" t="n">
        <v>859.8297724</v>
      </c>
      <c r="M90" s="424" t="n">
        <v>12.5675607858438</v>
      </c>
      <c r="N90" s="424" t="n">
        <v>9.48490121453339</v>
      </c>
      <c r="O90" s="424" t="n">
        <v>11.7823678339698</v>
      </c>
      <c r="P90" s="424" t="n">
        <v>516.9533423</v>
      </c>
      <c r="Q90" s="424" t="n">
        <v>19.5618444553938</v>
      </c>
      <c r="R90" s="424" t="n">
        <v>5.70258386209652</v>
      </c>
      <c r="S90" s="424" t="n">
        <v>19.213816855403</v>
      </c>
    </row>
    <row r="91">
      <c r="A91" s="424" t="s">
        <v>58</v>
      </c>
      <c r="B91" s="424" t="s">
        <v>59</v>
      </c>
      <c r="C91" s="424" t="s">
        <v>16</v>
      </c>
      <c r="D91" s="424" t="n">
        <v>32.5094748</v>
      </c>
      <c r="E91" s="424" t="n">
        <v>40.0386487691757</v>
      </c>
      <c r="F91" s="424" t="n">
        <v>75.8950409302078</v>
      </c>
      <c r="G91" s="424" t="n">
        <v>17.6781699337046</v>
      </c>
      <c r="H91" s="424" t="n">
        <v>10.3253065</v>
      </c>
      <c r="I91" s="424" t="n">
        <v>58.5712124715725</v>
      </c>
      <c r="J91" s="424" t="n">
        <v>24.1049590697922</v>
      </c>
      <c r="K91" s="424" t="n">
        <v>55.660141417583</v>
      </c>
      <c r="L91" s="424"/>
      <c r="M91" s="424"/>
      <c r="N91" s="424"/>
      <c r="O91" s="424"/>
      <c r="P91" s="424"/>
      <c r="Q91" s="424"/>
      <c r="R91" s="424"/>
      <c r="S91" s="424"/>
    </row>
    <row r="92">
      <c r="A92" s="424" t="s">
        <v>58</v>
      </c>
      <c r="B92" s="424" t="s">
        <v>59</v>
      </c>
      <c r="C92" s="424" t="s">
        <v>17</v>
      </c>
      <c r="D92" s="424" t="n">
        <v>1839.1329287</v>
      </c>
      <c r="E92" s="424" t="n">
        <v>5.64428300465661</v>
      </c>
      <c r="F92" s="424" t="n">
        <v>47.7770478393076</v>
      </c>
      <c r="G92" s="424" t="n">
        <v>5.02997192970165</v>
      </c>
      <c r="H92" s="424" t="n">
        <v>1264.7851093</v>
      </c>
      <c r="I92" s="424" t="n">
        <v>10.6232541859222</v>
      </c>
      <c r="J92" s="424" t="n">
        <v>32.8566237548602</v>
      </c>
      <c r="K92" s="424" t="n">
        <v>8.46867235054056</v>
      </c>
      <c r="L92" s="424" t="n">
        <v>551.462973</v>
      </c>
      <c r="M92" s="424" t="n">
        <v>10.5796165221149</v>
      </c>
      <c r="N92" s="424" t="n">
        <v>14.3259208899334</v>
      </c>
      <c r="O92" s="424" t="n">
        <v>9.4086569313198</v>
      </c>
      <c r="P92" s="424" t="n">
        <v>194.0257897</v>
      </c>
      <c r="Q92" s="424" t="n">
        <v>21.1276326777503</v>
      </c>
      <c r="R92" s="424" t="n">
        <v>5.04040751589874</v>
      </c>
      <c r="S92" s="424" t="n">
        <v>21.2049933211059</v>
      </c>
    </row>
    <row r="93">
      <c r="A93" s="424" t="s">
        <v>60</v>
      </c>
      <c r="B93" s="424" t="s">
        <v>61</v>
      </c>
      <c r="C93" s="424" t="s">
        <v>16</v>
      </c>
      <c r="D93" s="424" t="n">
        <v>17.5164738</v>
      </c>
      <c r="E93" s="424" t="n">
        <v>62.9516924150069</v>
      </c>
      <c r="F93" s="424" t="n">
        <v>45.2774269047302</v>
      </c>
      <c r="G93" s="424" t="n">
        <v>45.5101161444316</v>
      </c>
      <c r="H93" s="424" t="n">
        <v>14.6576412</v>
      </c>
      <c r="I93" s="424" t="n">
        <v>62.3237492053684</v>
      </c>
      <c r="J93" s="424" t="n">
        <v>37.8877784196933</v>
      </c>
      <c r="K93" s="424" t="n">
        <v>48.6043375843781</v>
      </c>
      <c r="L93" s="424" t="n">
        <v>3.6274508</v>
      </c>
      <c r="M93" s="424" t="n">
        <v>99.9999999999998</v>
      </c>
      <c r="N93" s="424" t="n">
        <v>9.37640990548595</v>
      </c>
      <c r="O93" s="424" t="n">
        <v>99.6596718253218</v>
      </c>
      <c r="P93" s="424" t="n">
        <v>2.8854246</v>
      </c>
      <c r="Q93" s="424" t="n">
        <v>100</v>
      </c>
      <c r="R93" s="424" t="n">
        <v>7.45838477009057</v>
      </c>
      <c r="S93" s="424" t="n">
        <v>93.8452502845901</v>
      </c>
    </row>
    <row r="94">
      <c r="A94" s="424" t="s">
        <v>60</v>
      </c>
      <c r="B94" s="424" t="s">
        <v>61</v>
      </c>
      <c r="C94" s="424" t="s">
        <v>17</v>
      </c>
      <c r="D94" s="424" t="n">
        <v>1475.5516372</v>
      </c>
      <c r="E94" s="424" t="n">
        <v>6.93201703135115</v>
      </c>
      <c r="F94" s="424" t="n">
        <v>44.2309678818891</v>
      </c>
      <c r="G94" s="424" t="n">
        <v>5.07314197379576</v>
      </c>
      <c r="H94" s="424" t="n">
        <v>915.4471383</v>
      </c>
      <c r="I94" s="424" t="n">
        <v>8.28250666835829</v>
      </c>
      <c r="J94" s="424" t="n">
        <v>27.4413391919989</v>
      </c>
      <c r="K94" s="424" t="n">
        <v>6.31643858585794</v>
      </c>
      <c r="L94" s="424" t="n">
        <v>579.5459852</v>
      </c>
      <c r="M94" s="424" t="n">
        <v>9.60480673228987</v>
      </c>
      <c r="N94" s="424" t="n">
        <v>17.3724044697627</v>
      </c>
      <c r="O94" s="424" t="n">
        <v>7.77945854222868</v>
      </c>
      <c r="P94" s="424" t="n">
        <v>365.4700449</v>
      </c>
      <c r="Q94" s="424" t="n">
        <v>14.7091359018324</v>
      </c>
      <c r="R94" s="424" t="n">
        <v>10.9552884563493</v>
      </c>
      <c r="S94" s="424" t="n">
        <v>13.8143815230235</v>
      </c>
    </row>
    <row r="95">
      <c r="A95" s="424" t="s">
        <v>62</v>
      </c>
      <c r="B95" s="424" t="s">
        <v>63</v>
      </c>
      <c r="C95" s="424" t="s">
        <v>16</v>
      </c>
      <c r="D95" s="424" t="n">
        <v>23.1017937</v>
      </c>
      <c r="E95" s="424" t="n">
        <v>49.4630057994566</v>
      </c>
      <c r="F95" s="424" t="n">
        <v>50.7727269481547</v>
      </c>
      <c r="G95" s="424" t="n">
        <v>38.6875494880344</v>
      </c>
      <c r="H95" s="424" t="n">
        <v>5.6205553</v>
      </c>
      <c r="I95" s="424" t="n">
        <v>99.9999999999999</v>
      </c>
      <c r="J95" s="424" t="n">
        <v>12.3527602769608</v>
      </c>
      <c r="K95" s="424" t="n">
        <v>95.8536421347543</v>
      </c>
      <c r="L95" s="424" t="n">
        <v>16.7780507</v>
      </c>
      <c r="M95" s="424" t="n">
        <v>71.1205744657989</v>
      </c>
      <c r="N95" s="424" t="n">
        <v>36.8745127748845</v>
      </c>
      <c r="O95" s="424" t="n">
        <v>53.9182747960903</v>
      </c>
      <c r="P95" s="424"/>
      <c r="Q95" s="424"/>
      <c r="R95" s="424"/>
      <c r="S95" s="424"/>
    </row>
    <row r="96">
      <c r="A96" s="424" t="s">
        <v>62</v>
      </c>
      <c r="B96" s="424" t="s">
        <v>63</v>
      </c>
      <c r="C96" s="424" t="s">
        <v>17</v>
      </c>
      <c r="D96" s="424" t="n">
        <v>1635.9817146</v>
      </c>
      <c r="E96" s="424" t="n">
        <v>7.12198689588182</v>
      </c>
      <c r="F96" s="424" t="n">
        <v>35.7645733595222</v>
      </c>
      <c r="G96" s="424" t="n">
        <v>6.92734480773216</v>
      </c>
      <c r="H96" s="424" t="n">
        <v>1719.1035603</v>
      </c>
      <c r="I96" s="424" t="n">
        <v>10.1691135673385</v>
      </c>
      <c r="J96" s="424" t="n">
        <v>37.581719188101</v>
      </c>
      <c r="K96" s="424" t="n">
        <v>7.70681131804433</v>
      </c>
      <c r="L96" s="424" t="n">
        <v>907.9416</v>
      </c>
      <c r="M96" s="424" t="n">
        <v>10.6031222000222</v>
      </c>
      <c r="N96" s="424" t="n">
        <v>19.8487205997296</v>
      </c>
      <c r="O96" s="424" t="n">
        <v>8.99673850710423</v>
      </c>
      <c r="P96" s="424" t="n">
        <v>311.2810531</v>
      </c>
      <c r="Q96" s="424" t="n">
        <v>19.4349794290924</v>
      </c>
      <c r="R96" s="424" t="n">
        <v>6.80498685264723</v>
      </c>
      <c r="S96" s="424" t="n">
        <v>20.7084258974553</v>
      </c>
    </row>
    <row r="97">
      <c r="A97" s="424" t="s">
        <v>64</v>
      </c>
      <c r="B97" s="424" t="s">
        <v>65</v>
      </c>
      <c r="C97" s="424" t="s">
        <v>16</v>
      </c>
      <c r="D97" s="424" t="n">
        <v>19.7165824</v>
      </c>
      <c r="E97" s="424" t="n">
        <v>70.1335845665316</v>
      </c>
      <c r="F97" s="424" t="n">
        <v>45.323162174603</v>
      </c>
      <c r="G97" s="424" t="n">
        <v>57.056419486863</v>
      </c>
      <c r="H97" s="424" t="n">
        <v>23.7856391</v>
      </c>
      <c r="I97" s="424" t="n">
        <v>75.1183652870414</v>
      </c>
      <c r="J97" s="424" t="n">
        <v>54.676837825397</v>
      </c>
      <c r="K97" s="424" t="n">
        <v>47.2956640572966</v>
      </c>
      <c r="L97" s="424"/>
      <c r="M97" s="424"/>
      <c r="N97" s="424"/>
      <c r="O97" s="424"/>
      <c r="P97" s="424"/>
      <c r="Q97" s="424"/>
      <c r="R97" s="424"/>
      <c r="S97" s="424"/>
    </row>
    <row r="98">
      <c r="A98" s="424" t="s">
        <v>64</v>
      </c>
      <c r="B98" s="424" t="s">
        <v>65</v>
      </c>
      <c r="C98" s="424" t="s">
        <v>17</v>
      </c>
      <c r="D98" s="424" t="n">
        <v>2560.5064878</v>
      </c>
      <c r="E98" s="424" t="n">
        <v>10.8597342215343</v>
      </c>
      <c r="F98" s="424" t="n">
        <v>30.16521522646</v>
      </c>
      <c r="G98" s="424" t="n">
        <v>7.87540186536188</v>
      </c>
      <c r="H98" s="424" t="n">
        <v>4536.247358</v>
      </c>
      <c r="I98" s="424" t="n">
        <v>7.35503679070367</v>
      </c>
      <c r="J98" s="424" t="n">
        <v>53.4413322233373</v>
      </c>
      <c r="K98" s="424" t="n">
        <v>5.3675738613983</v>
      </c>
      <c r="L98" s="424" t="n">
        <v>1052.4086467</v>
      </c>
      <c r="M98" s="424" t="n">
        <v>12.5653983322801</v>
      </c>
      <c r="N98" s="424" t="n">
        <v>12.3983803537125</v>
      </c>
      <c r="O98" s="424" t="n">
        <v>11.5894534191564</v>
      </c>
      <c r="P98" s="424" t="n">
        <v>339.1127231</v>
      </c>
      <c r="Q98" s="424" t="n">
        <v>28.4531962634467</v>
      </c>
      <c r="R98" s="424" t="n">
        <v>3.99507219649015</v>
      </c>
      <c r="S98" s="424" t="n">
        <v>29.4175376663811</v>
      </c>
    </row>
    <row r="99">
      <c r="A99" s="424" t="s">
        <v>66</v>
      </c>
      <c r="B99" s="424" t="s">
        <v>67</v>
      </c>
      <c r="C99" s="424" t="s">
        <v>16</v>
      </c>
      <c r="D99" s="424" t="n">
        <v>14.638336</v>
      </c>
      <c r="E99" s="424" t="n">
        <v>39.1432834832811</v>
      </c>
      <c r="F99" s="424" t="n">
        <v>78.664223370485</v>
      </c>
      <c r="G99" s="424" t="n">
        <v>14.5285748257912</v>
      </c>
      <c r="H99" s="424" t="n">
        <v>1.3087487</v>
      </c>
      <c r="I99" s="424" t="n">
        <v>100</v>
      </c>
      <c r="J99" s="424" t="n">
        <v>7.03301933174863</v>
      </c>
      <c r="K99" s="424" t="n">
        <v>101.512455447154</v>
      </c>
      <c r="L99" s="424" t="n">
        <v>2.6615475</v>
      </c>
      <c r="M99" s="424" t="n">
        <v>69.5768666278738</v>
      </c>
      <c r="N99" s="424" t="n">
        <v>14.3027572977664</v>
      </c>
      <c r="O99" s="424" t="n">
        <v>65.7648653055747</v>
      </c>
      <c r="P99" s="424"/>
      <c r="Q99" s="424"/>
      <c r="R99" s="424"/>
      <c r="S99" s="424"/>
    </row>
    <row r="100">
      <c r="A100" s="424" t="s">
        <v>66</v>
      </c>
      <c r="B100" s="424" t="s">
        <v>67</v>
      </c>
      <c r="C100" s="424" t="s">
        <v>17</v>
      </c>
      <c r="D100" s="424" t="n">
        <v>289.4036918</v>
      </c>
      <c r="E100" s="424" t="n">
        <v>8.95456137000056</v>
      </c>
      <c r="F100" s="424" t="n">
        <v>45.616143040544</v>
      </c>
      <c r="G100" s="424" t="n">
        <v>5.88059956046735</v>
      </c>
      <c r="H100" s="424" t="n">
        <v>165.8299455</v>
      </c>
      <c r="I100" s="424" t="n">
        <v>9.01615784291961</v>
      </c>
      <c r="J100" s="424" t="n">
        <v>26.1383069002495</v>
      </c>
      <c r="K100" s="424" t="n">
        <v>7.96734893296862</v>
      </c>
      <c r="L100" s="424" t="n">
        <v>145.9261101</v>
      </c>
      <c r="M100" s="424" t="n">
        <v>11.0664880365815</v>
      </c>
      <c r="N100" s="424" t="n">
        <v>23.0010414527537</v>
      </c>
      <c r="O100" s="424" t="n">
        <v>8.87443177303115</v>
      </c>
      <c r="P100" s="424" t="n">
        <v>33.2728734</v>
      </c>
      <c r="Q100" s="424" t="n">
        <v>17.9220910216741</v>
      </c>
      <c r="R100" s="424" t="n">
        <v>5.24450860645279</v>
      </c>
      <c r="S100" s="424" t="n">
        <v>19.9061172404541</v>
      </c>
    </row>
    <row r="101">
      <c r="A101" s="424" t="s">
        <v>68</v>
      </c>
      <c r="B101" s="424" t="s">
        <v>69</v>
      </c>
      <c r="C101" s="424" t="s">
        <v>16</v>
      </c>
      <c r="D101" s="424" t="n">
        <v>60.2903092</v>
      </c>
      <c r="E101" s="424" t="n">
        <v>99.9999999999999</v>
      </c>
      <c r="F101" s="424" t="n">
        <v>21.4758028570264</v>
      </c>
      <c r="G101" s="424" t="n">
        <v>86.9829647528762</v>
      </c>
      <c r="H101" s="424" t="n">
        <v>174.6301067</v>
      </c>
      <c r="I101" s="424" t="n">
        <v>50.6466662040881</v>
      </c>
      <c r="J101" s="424" t="n">
        <v>62.2043873079138</v>
      </c>
      <c r="K101" s="424" t="n">
        <v>33.5187380248428</v>
      </c>
      <c r="L101" s="424" t="n">
        <v>45.8155808</v>
      </c>
      <c r="M101" s="424" t="n">
        <v>100</v>
      </c>
      <c r="N101" s="424" t="n">
        <v>16.3198098350599</v>
      </c>
      <c r="O101" s="424" t="n">
        <v>92.7974179052023</v>
      </c>
      <c r="P101" s="424"/>
      <c r="Q101" s="424"/>
      <c r="R101" s="424"/>
      <c r="S101" s="424"/>
    </row>
    <row r="102">
      <c r="A102" s="424" t="s">
        <v>68</v>
      </c>
      <c r="B102" s="424" t="s">
        <v>69</v>
      </c>
      <c r="C102" s="424" t="s">
        <v>17</v>
      </c>
      <c r="D102" s="424" t="n">
        <v>13744.7747807</v>
      </c>
      <c r="E102" s="424" t="n">
        <v>7.97495686523373</v>
      </c>
      <c r="F102" s="424" t="n">
        <v>28.6614689029818</v>
      </c>
      <c r="G102" s="424" t="n">
        <v>6.86419481740291</v>
      </c>
      <c r="H102" s="424" t="n">
        <v>18933.3628146</v>
      </c>
      <c r="I102" s="424" t="n">
        <v>7.43269043587579</v>
      </c>
      <c r="J102" s="424" t="n">
        <v>39.481039027392</v>
      </c>
      <c r="K102" s="424" t="n">
        <v>5.54302125568736</v>
      </c>
      <c r="L102" s="424" t="n">
        <v>11244.4159</v>
      </c>
      <c r="M102" s="424" t="n">
        <v>9.59063934259053</v>
      </c>
      <c r="N102" s="424" t="n">
        <v>23.4475632952955</v>
      </c>
      <c r="O102" s="424" t="n">
        <v>8.07910293921878</v>
      </c>
      <c r="P102" s="424" t="n">
        <v>4033.0304534</v>
      </c>
      <c r="Q102" s="424" t="n">
        <v>14.0012880305805</v>
      </c>
      <c r="R102" s="424" t="n">
        <v>8.40992877433063</v>
      </c>
      <c r="S102" s="424" t="n">
        <v>13.8608620376776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1034</v>
      </c>
    </row>
    <row r="112">
      <c r="A112" s="5" t="s">
        <v>26</v>
      </c>
      <c r="B112" s="5" t="s">
        <v>71</v>
      </c>
      <c r="C112" s="5" t="s">
        <v>11</v>
      </c>
      <c r="D112" s="5" t="s">
        <v>994</v>
      </c>
      <c r="E112" s="5" t="s">
        <v>995</v>
      </c>
      <c r="F112" s="5" t="s">
        <v>996</v>
      </c>
      <c r="G112" s="5" t="s">
        <v>997</v>
      </c>
      <c r="H112" s="5" t="s">
        <v>998</v>
      </c>
      <c r="I112" s="5" t="s">
        <v>999</v>
      </c>
      <c r="J112" s="5" t="s">
        <v>1000</v>
      </c>
      <c r="K112" s="5" t="s">
        <v>1001</v>
      </c>
      <c r="L112" s="5" t="s">
        <v>1002</v>
      </c>
      <c r="M112" s="5" t="s">
        <v>1003</v>
      </c>
      <c r="N112" s="5" t="s">
        <v>1004</v>
      </c>
      <c r="O112" s="5" t="s">
        <v>1005</v>
      </c>
      <c r="P112" s="5" t="s">
        <v>1006</v>
      </c>
      <c r="Q112" s="5" t="s">
        <v>1007</v>
      </c>
      <c r="R112" s="5" t="s">
        <v>1008</v>
      </c>
      <c r="S112" s="5" t="s">
        <v>1009</v>
      </c>
    </row>
    <row r="113">
      <c r="A113" s="425" t="s">
        <v>72</v>
      </c>
      <c r="B113" s="425" t="s">
        <v>73</v>
      </c>
      <c r="C113" s="425" t="s">
        <v>16</v>
      </c>
      <c r="D113" s="425" t="n">
        <v>772.5792374</v>
      </c>
      <c r="E113" s="425" t="n">
        <v>26.833368917479</v>
      </c>
      <c r="F113" s="425" t="n">
        <v>28.1451364892532</v>
      </c>
      <c r="G113" s="425" t="n">
        <v>20.0966446842591</v>
      </c>
      <c r="H113" s="425" t="n">
        <v>1063.9360739</v>
      </c>
      <c r="I113" s="425" t="n">
        <v>21.5775151620425</v>
      </c>
      <c r="J113" s="425" t="n">
        <v>38.7592942783834</v>
      </c>
      <c r="K113" s="425" t="n">
        <v>14.1781554050143</v>
      </c>
      <c r="L113" s="425" t="n">
        <v>845.5659556</v>
      </c>
      <c r="M113" s="425" t="n">
        <v>22.8152588079278</v>
      </c>
      <c r="N113" s="425" t="n">
        <v>30.8040497064331</v>
      </c>
      <c r="O113" s="425" t="n">
        <v>18.5307199427503</v>
      </c>
      <c r="P113" s="425" t="n">
        <v>62.9018235</v>
      </c>
      <c r="Q113" s="425" t="n">
        <v>70.3070912218604</v>
      </c>
      <c r="R113" s="425" t="n">
        <v>2.29151952593026</v>
      </c>
      <c r="S113" s="425" t="n">
        <v>71.5348352680189</v>
      </c>
    </row>
    <row r="114">
      <c r="A114" s="425" t="s">
        <v>72</v>
      </c>
      <c r="B114" s="425" t="s">
        <v>73</v>
      </c>
      <c r="C114" s="425" t="s">
        <v>17</v>
      </c>
      <c r="D114" s="425" t="n">
        <v>24612.7424466</v>
      </c>
      <c r="E114" s="425" t="n">
        <v>5.44802294263135</v>
      </c>
      <c r="F114" s="425" t="n">
        <v>21.0938959749937</v>
      </c>
      <c r="G114" s="425" t="n">
        <v>4.47301731410869</v>
      </c>
      <c r="H114" s="425" t="n">
        <v>30878.8364157</v>
      </c>
      <c r="I114" s="425" t="n">
        <v>4.57615961036204</v>
      </c>
      <c r="J114" s="425" t="n">
        <v>26.4641359895107</v>
      </c>
      <c r="K114" s="425" t="n">
        <v>3.75373654289616</v>
      </c>
      <c r="L114" s="425" t="n">
        <v>47952.0538803</v>
      </c>
      <c r="M114" s="425" t="n">
        <v>3.33188328993331</v>
      </c>
      <c r="N114" s="425" t="n">
        <v>41.0964214383217</v>
      </c>
      <c r="O114" s="425" t="n">
        <v>2.63240606602801</v>
      </c>
      <c r="P114" s="425" t="n">
        <v>13238.1906426</v>
      </c>
      <c r="Q114" s="425" t="n">
        <v>6.60294450954018</v>
      </c>
      <c r="R114" s="425" t="n">
        <v>11.3455465971739</v>
      </c>
      <c r="S114" s="425" t="n">
        <v>6.39447220193173</v>
      </c>
    </row>
    <row r="115">
      <c r="A115" s="425" t="s">
        <v>74</v>
      </c>
      <c r="B115" s="425" t="s">
        <v>75</v>
      </c>
      <c r="C115" s="425" t="s">
        <v>16</v>
      </c>
      <c r="D115" s="425" t="n">
        <v>271.9054058</v>
      </c>
      <c r="E115" s="425" t="n">
        <v>29.6004764892519</v>
      </c>
      <c r="F115" s="425" t="n">
        <v>30.0033306764586</v>
      </c>
      <c r="G115" s="425" t="n">
        <v>22.1493604598223</v>
      </c>
      <c r="H115" s="425" t="n">
        <v>265.1415062</v>
      </c>
      <c r="I115" s="425" t="n">
        <v>26.4234296856423</v>
      </c>
      <c r="J115" s="425" t="n">
        <v>29.2569699494106</v>
      </c>
      <c r="K115" s="425" t="n">
        <v>19.9614015228495</v>
      </c>
      <c r="L115" s="425" t="n">
        <v>327.7130352</v>
      </c>
      <c r="M115" s="425" t="n">
        <v>20.4461768754871</v>
      </c>
      <c r="N115" s="425" t="n">
        <v>36.1614089030794</v>
      </c>
      <c r="O115" s="425" t="n">
        <v>18.5380608916316</v>
      </c>
      <c r="P115" s="425" t="n">
        <v>41.4907912</v>
      </c>
      <c r="Q115" s="425" t="n">
        <v>48.1313513137326</v>
      </c>
      <c r="R115" s="425" t="n">
        <v>4.57829047105138</v>
      </c>
      <c r="S115" s="425" t="n">
        <v>48.1057474393981</v>
      </c>
    </row>
    <row r="116">
      <c r="A116" s="425" t="s">
        <v>74</v>
      </c>
      <c r="B116" s="425" t="s">
        <v>75</v>
      </c>
      <c r="C116" s="425" t="s">
        <v>17</v>
      </c>
      <c r="D116" s="425" t="n">
        <v>8491.8391763</v>
      </c>
      <c r="E116" s="425" t="n">
        <v>6.66420589883944</v>
      </c>
      <c r="F116" s="425" t="n">
        <v>19.1194079135703</v>
      </c>
      <c r="G116" s="425" t="n">
        <v>6.28483786657729</v>
      </c>
      <c r="H116" s="425" t="n">
        <v>14198.4733561</v>
      </c>
      <c r="I116" s="425" t="n">
        <v>5.34845862734288</v>
      </c>
      <c r="J116" s="425" t="n">
        <v>31.9679162792997</v>
      </c>
      <c r="K116" s="425" t="n">
        <v>4.56440202799984</v>
      </c>
      <c r="L116" s="425" t="n">
        <v>17507.3820266</v>
      </c>
      <c r="M116" s="425" t="n">
        <v>6.1061855198355</v>
      </c>
      <c r="N116" s="425" t="n">
        <v>39.4179366231381</v>
      </c>
      <c r="O116" s="425" t="n">
        <v>3.95592142918245</v>
      </c>
      <c r="P116" s="425" t="n">
        <v>4217.0656401</v>
      </c>
      <c r="Q116" s="425" t="n">
        <v>12.0603429982335</v>
      </c>
      <c r="R116" s="425" t="n">
        <v>9.49473918399193</v>
      </c>
      <c r="S116" s="425" t="n">
        <v>10.7478655877579</v>
      </c>
    </row>
    <row r="117">
      <c r="A117" s="425" t="s">
        <v>76</v>
      </c>
      <c r="B117" s="425" t="s">
        <v>77</v>
      </c>
      <c r="C117" s="425" t="s">
        <v>16</v>
      </c>
      <c r="D117" s="425" t="n">
        <v>905.2504527</v>
      </c>
      <c r="E117" s="425" t="n">
        <v>15.4473176634346</v>
      </c>
      <c r="F117" s="425" t="n">
        <v>28.52863286619</v>
      </c>
      <c r="G117" s="425" t="n">
        <v>12.0622673669829</v>
      </c>
      <c r="H117" s="425" t="n">
        <v>1020.1042959</v>
      </c>
      <c r="I117" s="425" t="n">
        <v>14.2705100381337</v>
      </c>
      <c r="J117" s="425" t="n">
        <v>32.1482092123281</v>
      </c>
      <c r="K117" s="425" t="n">
        <v>13.0767015647897</v>
      </c>
      <c r="L117" s="425" t="n">
        <v>898.9678437</v>
      </c>
      <c r="M117" s="425" t="n">
        <v>17.2018944624727</v>
      </c>
      <c r="N117" s="425" t="n">
        <v>28.3306387695638</v>
      </c>
      <c r="O117" s="425" t="n">
        <v>12.5764751781794</v>
      </c>
      <c r="P117" s="425" t="n">
        <v>348.8068631</v>
      </c>
      <c r="Q117" s="425" t="n">
        <v>27.4694153213662</v>
      </c>
      <c r="R117" s="425" t="n">
        <v>10.9925191519181</v>
      </c>
      <c r="S117" s="425" t="n">
        <v>22.5063733926453</v>
      </c>
    </row>
    <row r="118">
      <c r="A118" s="425" t="s">
        <v>76</v>
      </c>
      <c r="B118" s="425" t="s">
        <v>77</v>
      </c>
      <c r="C118" s="425" t="s">
        <v>17</v>
      </c>
      <c r="D118" s="425" t="n">
        <v>8364.8647065</v>
      </c>
      <c r="E118" s="425" t="n">
        <v>5.60872992043009</v>
      </c>
      <c r="F118" s="425" t="n">
        <v>28.8494114913773</v>
      </c>
      <c r="G118" s="425" t="n">
        <v>4.32976015134439</v>
      </c>
      <c r="H118" s="425" t="n">
        <v>8898.1729386</v>
      </c>
      <c r="I118" s="425" t="n">
        <v>4.74746536693841</v>
      </c>
      <c r="J118" s="425" t="n">
        <v>30.688727389414</v>
      </c>
      <c r="K118" s="425" t="n">
        <v>3.77349249147751</v>
      </c>
      <c r="L118" s="425" t="n">
        <v>9251.4904584</v>
      </c>
      <c r="M118" s="425" t="n">
        <v>4.89510247007506</v>
      </c>
      <c r="N118" s="425" t="n">
        <v>31.9072769862655</v>
      </c>
      <c r="O118" s="425" t="n">
        <v>3.73036063350943</v>
      </c>
      <c r="P118" s="425" t="n">
        <v>2480.3950997</v>
      </c>
      <c r="Q118" s="425" t="n">
        <v>10.7151275846606</v>
      </c>
      <c r="R118" s="425" t="n">
        <v>8.55458413294315</v>
      </c>
      <c r="S118" s="425" t="n">
        <v>9.79052236710165</v>
      </c>
    </row>
    <row r="119">
      <c r="A119" s="425" t="s">
        <v>78</v>
      </c>
      <c r="B119" s="425" t="s">
        <v>79</v>
      </c>
      <c r="C119" s="425" t="s">
        <v>16</v>
      </c>
      <c r="D119" s="425" t="n">
        <v>2227.0114116</v>
      </c>
      <c r="E119" s="425" t="n">
        <v>13.828477296857</v>
      </c>
      <c r="F119" s="425" t="n">
        <v>23.551592527826</v>
      </c>
      <c r="G119" s="425" t="n">
        <v>11.8917299191005</v>
      </c>
      <c r="H119" s="425" t="n">
        <v>2069.2117719</v>
      </c>
      <c r="I119" s="425" t="n">
        <v>14.7840801410297</v>
      </c>
      <c r="J119" s="425" t="n">
        <v>21.8827942469128</v>
      </c>
      <c r="K119" s="425" t="n">
        <v>12.4609669148508</v>
      </c>
      <c r="L119" s="425" t="n">
        <v>3083.9464442</v>
      </c>
      <c r="M119" s="425" t="n">
        <v>11.8954155209361</v>
      </c>
      <c r="N119" s="425" t="n">
        <v>32.6140448374505</v>
      </c>
      <c r="O119" s="425" t="n">
        <v>8.6750571611285</v>
      </c>
      <c r="P119" s="425" t="n">
        <v>2075.7149753</v>
      </c>
      <c r="Q119" s="425" t="n">
        <v>15.2545308765242</v>
      </c>
      <c r="R119" s="425" t="n">
        <v>21.9515683878106</v>
      </c>
      <c r="S119" s="425" t="n">
        <v>12.9409395350707</v>
      </c>
    </row>
    <row r="120">
      <c r="A120" s="425" t="s">
        <v>78</v>
      </c>
      <c r="B120" s="425" t="s">
        <v>79</v>
      </c>
      <c r="C120" s="425" t="s">
        <v>17</v>
      </c>
      <c r="D120" s="425" t="n">
        <v>18541.737876</v>
      </c>
      <c r="E120" s="425" t="n">
        <v>5.32176608583202</v>
      </c>
      <c r="F120" s="425" t="n">
        <v>15.2132165173484</v>
      </c>
      <c r="G120" s="425" t="n">
        <v>4.89094781000885</v>
      </c>
      <c r="H120" s="425" t="n">
        <v>19524.9702412</v>
      </c>
      <c r="I120" s="425" t="n">
        <v>4.77881846872454</v>
      </c>
      <c r="J120" s="425" t="n">
        <v>16.0199438564299</v>
      </c>
      <c r="K120" s="425" t="n">
        <v>4.51367661798475</v>
      </c>
      <c r="L120" s="425" t="n">
        <v>53880.3407723</v>
      </c>
      <c r="M120" s="425" t="n">
        <v>3.01812456305132</v>
      </c>
      <c r="N120" s="425" t="n">
        <v>44.2080076678523</v>
      </c>
      <c r="O120" s="425" t="n">
        <v>2.17964601699565</v>
      </c>
      <c r="P120" s="425" t="n">
        <v>29932.0938602</v>
      </c>
      <c r="Q120" s="425" t="n">
        <v>4.62572747864205</v>
      </c>
      <c r="R120" s="425" t="n">
        <v>24.5588319583694</v>
      </c>
      <c r="S120" s="425" t="n">
        <v>3.75899857550491</v>
      </c>
    </row>
    <row r="121">
      <c r="A121" s="425" t="s">
        <v>80</v>
      </c>
      <c r="B121" s="425" t="s">
        <v>81</v>
      </c>
      <c r="C121" s="425" t="s">
        <v>16</v>
      </c>
      <c r="D121" s="425" t="n">
        <v>2773.6917306</v>
      </c>
      <c r="E121" s="425" t="n">
        <v>12.8057653123794</v>
      </c>
      <c r="F121" s="425" t="n">
        <v>28.8185900409442</v>
      </c>
      <c r="G121" s="425" t="n">
        <v>9.9560565568426</v>
      </c>
      <c r="H121" s="425" t="n">
        <v>1747.3006898</v>
      </c>
      <c r="I121" s="425" t="n">
        <v>14.175652573323</v>
      </c>
      <c r="J121" s="425" t="n">
        <v>18.1544119348521</v>
      </c>
      <c r="K121" s="425" t="n">
        <v>13.162225896784</v>
      </c>
      <c r="L121" s="425" t="n">
        <v>2335.9613751</v>
      </c>
      <c r="M121" s="425" t="n">
        <v>13.8853617209234</v>
      </c>
      <c r="N121" s="425" t="n">
        <v>24.2705822272199</v>
      </c>
      <c r="O121" s="425" t="n">
        <v>11.6164153220949</v>
      </c>
      <c r="P121" s="425" t="n">
        <v>2767.7076701</v>
      </c>
      <c r="Q121" s="425" t="n">
        <v>12.7395762142644</v>
      </c>
      <c r="R121" s="425" t="n">
        <v>28.7564157969837</v>
      </c>
      <c r="S121" s="425" t="n">
        <v>10.2016222926659</v>
      </c>
    </row>
    <row r="122">
      <c r="A122" s="425" t="s">
        <v>80</v>
      </c>
      <c r="B122" s="425" t="s">
        <v>81</v>
      </c>
      <c r="C122" s="425" t="s">
        <v>17</v>
      </c>
      <c r="D122" s="425" t="n">
        <v>17605.1648457</v>
      </c>
      <c r="E122" s="425" t="n">
        <v>5.64135008641362</v>
      </c>
      <c r="F122" s="425" t="n">
        <v>14.6405370644914</v>
      </c>
      <c r="G122" s="425" t="n">
        <v>5.12832136882045</v>
      </c>
      <c r="H122" s="425" t="n">
        <v>15441.9375616</v>
      </c>
      <c r="I122" s="425" t="n">
        <v>6.36006340357061</v>
      </c>
      <c r="J122" s="425" t="n">
        <v>12.8415871819221</v>
      </c>
      <c r="K122" s="425" t="n">
        <v>6.0840119167323</v>
      </c>
      <c r="L122" s="425" t="n">
        <v>40201.943533</v>
      </c>
      <c r="M122" s="425" t="n">
        <v>4.17337883138468</v>
      </c>
      <c r="N122" s="425" t="n">
        <v>33.4321234432085</v>
      </c>
      <c r="O122" s="425" t="n">
        <v>3.28872199939819</v>
      </c>
      <c r="P122" s="425" t="n">
        <v>47000.4009765</v>
      </c>
      <c r="Q122" s="425" t="n">
        <v>3.4611671966099</v>
      </c>
      <c r="R122" s="425" t="n">
        <v>39.0857523103781</v>
      </c>
      <c r="S122" s="425" t="n">
        <v>2.88481288128023</v>
      </c>
    </row>
    <row r="123">
      <c r="A123" s="425" t="s">
        <v>82</v>
      </c>
      <c r="B123" s="425" t="s">
        <v>83</v>
      </c>
      <c r="C123" s="425" t="s">
        <v>16</v>
      </c>
      <c r="D123" s="425" t="n">
        <v>1240.2985164</v>
      </c>
      <c r="E123" s="425" t="n">
        <v>31.2698405147923</v>
      </c>
      <c r="F123" s="425" t="n">
        <v>31.344040743103</v>
      </c>
      <c r="G123" s="425" t="n">
        <v>23.8663743698306</v>
      </c>
      <c r="H123" s="425" t="n">
        <v>1014.7549587</v>
      </c>
      <c r="I123" s="425" t="n">
        <v>23.7761015459342</v>
      </c>
      <c r="J123" s="425" t="n">
        <v>25.6442464045494</v>
      </c>
      <c r="K123" s="425" t="n">
        <v>21.0673185467646</v>
      </c>
      <c r="L123" s="425" t="n">
        <v>1320.5843627</v>
      </c>
      <c r="M123" s="425" t="n">
        <v>18.7167789240456</v>
      </c>
      <c r="N123" s="425" t="n">
        <v>33.3729739428507</v>
      </c>
      <c r="O123" s="425" t="n">
        <v>17.8709389029245</v>
      </c>
      <c r="P123" s="425" t="n">
        <v>381.4094573</v>
      </c>
      <c r="Q123" s="425" t="n">
        <v>41.6674637266929</v>
      </c>
      <c r="R123" s="425" t="n">
        <v>9.63873890949694</v>
      </c>
      <c r="S123" s="425" t="n">
        <v>40.4642316573916</v>
      </c>
    </row>
    <row r="124">
      <c r="A124" s="425" t="s">
        <v>82</v>
      </c>
      <c r="B124" s="425" t="s">
        <v>83</v>
      </c>
      <c r="C124" s="425" t="s">
        <v>17</v>
      </c>
      <c r="D124" s="425" t="n">
        <v>14442.7662554</v>
      </c>
      <c r="E124" s="425" t="n">
        <v>7.50165415200024</v>
      </c>
      <c r="F124" s="425" t="n">
        <v>27.3678007106813</v>
      </c>
      <c r="G124" s="425" t="n">
        <v>6.62924993467362</v>
      </c>
      <c r="H124" s="425" t="n">
        <v>10385.1675712</v>
      </c>
      <c r="I124" s="425" t="n">
        <v>7.52051369641161</v>
      </c>
      <c r="J124" s="425" t="n">
        <v>19.6789999512292</v>
      </c>
      <c r="K124" s="425" t="n">
        <v>6.64112479274027</v>
      </c>
      <c r="L124" s="425" t="n">
        <v>22040.7996648</v>
      </c>
      <c r="M124" s="425" t="n">
        <v>5.87851359913355</v>
      </c>
      <c r="N124" s="425" t="n">
        <v>41.7654209770767</v>
      </c>
      <c r="O124" s="425" t="n">
        <v>4.03254043978813</v>
      </c>
      <c r="P124" s="425" t="n">
        <v>5904.108609</v>
      </c>
      <c r="Q124" s="425" t="n">
        <v>9.78515037237959</v>
      </c>
      <c r="R124" s="425" t="n">
        <v>11.1877783610128</v>
      </c>
      <c r="S124" s="425" t="n">
        <v>9.76733701255549</v>
      </c>
    </row>
    <row r="125">
      <c r="A125" s="425" t="s">
        <v>84</v>
      </c>
      <c r="B125" s="425" t="s">
        <v>85</v>
      </c>
      <c r="C125" s="425" t="s">
        <v>16</v>
      </c>
      <c r="D125" s="425" t="n">
        <v>6637.7345914</v>
      </c>
      <c r="E125" s="425" t="n">
        <v>13.8595282020741</v>
      </c>
      <c r="F125" s="425" t="n">
        <v>40.0847054614787</v>
      </c>
      <c r="G125" s="425" t="n">
        <v>9.73604492904227</v>
      </c>
      <c r="H125" s="425" t="n">
        <v>3318.934267</v>
      </c>
      <c r="I125" s="425" t="n">
        <v>16.1312918325481</v>
      </c>
      <c r="J125" s="425" t="n">
        <v>20.0427571646313</v>
      </c>
      <c r="K125" s="425" t="n">
        <v>14.2967425786347</v>
      </c>
      <c r="L125" s="425" t="n">
        <v>4246.6931919</v>
      </c>
      <c r="M125" s="425" t="n">
        <v>15.0092695993621</v>
      </c>
      <c r="N125" s="425" t="n">
        <v>25.645413120785</v>
      </c>
      <c r="O125" s="425" t="n">
        <v>13.6204416986958</v>
      </c>
      <c r="P125" s="425" t="n">
        <v>2355.9079131</v>
      </c>
      <c r="Q125" s="425" t="n">
        <v>18.4709082894472</v>
      </c>
      <c r="R125" s="425" t="n">
        <v>14.2271242531049</v>
      </c>
      <c r="S125" s="425" t="n">
        <v>16.5135632841466</v>
      </c>
    </row>
    <row r="126">
      <c r="A126" s="425" t="s">
        <v>84</v>
      </c>
      <c r="B126" s="425" t="s">
        <v>85</v>
      </c>
      <c r="C126" s="425" t="s">
        <v>17</v>
      </c>
      <c r="D126" s="425" t="n">
        <v>27421.5491048</v>
      </c>
      <c r="E126" s="425" t="n">
        <v>6.28353859231569</v>
      </c>
      <c r="F126" s="425" t="n">
        <v>13.8994758489259</v>
      </c>
      <c r="G126" s="425" t="n">
        <v>5.97329379533524</v>
      </c>
      <c r="H126" s="425" t="n">
        <v>30940.9706481</v>
      </c>
      <c r="I126" s="425" t="n">
        <v>6.00359084183612</v>
      </c>
      <c r="J126" s="425" t="n">
        <v>15.683405507908</v>
      </c>
      <c r="K126" s="425" t="n">
        <v>5.4299513442297</v>
      </c>
      <c r="L126" s="425" t="n">
        <v>79012.6919718</v>
      </c>
      <c r="M126" s="425" t="n">
        <v>3.58003740979236</v>
      </c>
      <c r="N126" s="425" t="n">
        <v>40.0500715558923</v>
      </c>
      <c r="O126" s="425" t="n">
        <v>2.83956640750452</v>
      </c>
      <c r="P126" s="425" t="n">
        <v>59909.5593188</v>
      </c>
      <c r="Q126" s="425" t="n">
        <v>3.96658321562181</v>
      </c>
      <c r="R126" s="425" t="n">
        <v>30.3670470872738</v>
      </c>
      <c r="S126" s="425" t="n">
        <v>3.45582986690286</v>
      </c>
    </row>
    <row r="127">
      <c r="A127" s="425" t="s">
        <v>86</v>
      </c>
      <c r="B127" s="425" t="s">
        <v>87</v>
      </c>
      <c r="C127" s="425" t="s">
        <v>16</v>
      </c>
      <c r="D127" s="425" t="n">
        <v>4984.4576251</v>
      </c>
      <c r="E127" s="425" t="n">
        <v>10.2276046304607</v>
      </c>
      <c r="F127" s="425" t="n">
        <v>33.4779224087513</v>
      </c>
      <c r="G127" s="425" t="n">
        <v>7.99040601548067</v>
      </c>
      <c r="H127" s="425" t="n">
        <v>4938.05881</v>
      </c>
      <c r="I127" s="425" t="n">
        <v>10.7558650359998</v>
      </c>
      <c r="J127" s="425" t="n">
        <v>33.166286510002</v>
      </c>
      <c r="K127" s="425" t="n">
        <v>8.55724663249622</v>
      </c>
      <c r="L127" s="425" t="n">
        <v>3509.2445986</v>
      </c>
      <c r="M127" s="425" t="n">
        <v>11.5119301530742</v>
      </c>
      <c r="N127" s="425" t="n">
        <v>23.5697095294101</v>
      </c>
      <c r="O127" s="425" t="n">
        <v>10.2473495135556</v>
      </c>
      <c r="P127" s="425" t="n">
        <v>1457.0291494</v>
      </c>
      <c r="Q127" s="425" t="n">
        <v>22.5214406855822</v>
      </c>
      <c r="R127" s="425" t="n">
        <v>9.78608155183655</v>
      </c>
      <c r="S127" s="425" t="n">
        <v>21.2115308742124</v>
      </c>
    </row>
    <row r="128">
      <c r="A128" s="425" t="s">
        <v>86</v>
      </c>
      <c r="B128" s="425" t="s">
        <v>87</v>
      </c>
      <c r="C128" s="425" t="s">
        <v>17</v>
      </c>
      <c r="D128" s="425" t="n">
        <v>55076.7610198</v>
      </c>
      <c r="E128" s="425" t="n">
        <v>3.76370218907472</v>
      </c>
      <c r="F128" s="425" t="n">
        <v>17.7825782607304</v>
      </c>
      <c r="G128" s="425" t="n">
        <v>3.41266344655399</v>
      </c>
      <c r="H128" s="425" t="n">
        <v>71419.3039372</v>
      </c>
      <c r="I128" s="425" t="n">
        <v>3.16514841352066</v>
      </c>
      <c r="J128" s="425" t="n">
        <v>23.0590786036525</v>
      </c>
      <c r="K128" s="425" t="n">
        <v>2.77142634018411</v>
      </c>
      <c r="L128" s="425" t="n">
        <v>122969.2408032</v>
      </c>
      <c r="M128" s="425" t="n">
        <v>2.45545023470667</v>
      </c>
      <c r="N128" s="425" t="n">
        <v>39.7029547082369</v>
      </c>
      <c r="O128" s="425" t="n">
        <v>1.85297341769623</v>
      </c>
      <c r="P128" s="425" t="n">
        <v>60257.8413125</v>
      </c>
      <c r="Q128" s="425" t="n">
        <v>3.4782296227566</v>
      </c>
      <c r="R128" s="425" t="n">
        <v>19.4553884273803</v>
      </c>
      <c r="S128" s="425" t="n">
        <v>3.01183352483755</v>
      </c>
    </row>
    <row r="129">
      <c r="A129" s="425" t="s">
        <v>88</v>
      </c>
      <c r="B129" s="425" t="s">
        <v>89</v>
      </c>
      <c r="C129" s="425" t="s">
        <v>16</v>
      </c>
      <c r="D129" s="425" t="n">
        <v>455.4065284</v>
      </c>
      <c r="E129" s="425" t="n">
        <v>27.3417567243202</v>
      </c>
      <c r="F129" s="425" t="n">
        <v>29.9977325701662</v>
      </c>
      <c r="G129" s="425" t="n">
        <v>19.9255504633988</v>
      </c>
      <c r="H129" s="425" t="n">
        <v>508.8793947</v>
      </c>
      <c r="I129" s="425" t="n">
        <v>26.939864233707</v>
      </c>
      <c r="J129" s="425" t="n">
        <v>33.5200025487352</v>
      </c>
      <c r="K129" s="425" t="n">
        <v>21.1705908242276</v>
      </c>
      <c r="L129" s="425" t="n">
        <v>425.3674212</v>
      </c>
      <c r="M129" s="425" t="n">
        <v>30.5495074507029</v>
      </c>
      <c r="N129" s="425" t="n">
        <v>28.0190496830367</v>
      </c>
      <c r="O129" s="425" t="n">
        <v>21.6867209100247</v>
      </c>
      <c r="P129" s="425" t="n">
        <v>128.4831593</v>
      </c>
      <c r="Q129" s="425" t="n">
        <v>50.142569404312</v>
      </c>
      <c r="R129" s="425" t="n">
        <v>8.46321519806185</v>
      </c>
      <c r="S129" s="425" t="n">
        <v>49.578732852617</v>
      </c>
    </row>
    <row r="130">
      <c r="A130" s="425" t="s">
        <v>88</v>
      </c>
      <c r="B130" s="425" t="s">
        <v>89</v>
      </c>
      <c r="C130" s="425" t="s">
        <v>17</v>
      </c>
      <c r="D130" s="425" t="n">
        <v>24459.9277601</v>
      </c>
      <c r="E130" s="425" t="n">
        <v>5.50631578819621</v>
      </c>
      <c r="F130" s="425" t="n">
        <v>19.9433336057732</v>
      </c>
      <c r="G130" s="425" t="n">
        <v>4.609254955535</v>
      </c>
      <c r="H130" s="425" t="n">
        <v>35164.0349295</v>
      </c>
      <c r="I130" s="425" t="n">
        <v>3.84954224805859</v>
      </c>
      <c r="J130" s="425" t="n">
        <v>28.670897412381</v>
      </c>
      <c r="K130" s="425" t="n">
        <v>3.18817100030048</v>
      </c>
      <c r="L130" s="425" t="n">
        <v>50104.6755012</v>
      </c>
      <c r="M130" s="425" t="n">
        <v>3.11899052291314</v>
      </c>
      <c r="N130" s="425" t="n">
        <v>40.8527068652862</v>
      </c>
      <c r="O130" s="425" t="n">
        <v>2.52825353941442</v>
      </c>
      <c r="P130" s="425" t="n">
        <v>12918.4991615</v>
      </c>
      <c r="Q130" s="425" t="n">
        <v>6.66879244639035</v>
      </c>
      <c r="R130" s="425" t="n">
        <v>10.5330621165597</v>
      </c>
      <c r="S130" s="425" t="n">
        <v>6.41108158939407</v>
      </c>
    </row>
    <row r="131">
      <c r="A131" s="425" t="s">
        <v>90</v>
      </c>
      <c r="B131" s="425" t="s">
        <v>91</v>
      </c>
      <c r="C131" s="425" t="s">
        <v>16</v>
      </c>
      <c r="D131" s="425" t="n">
        <v>2437.0283774</v>
      </c>
      <c r="E131" s="425" t="n">
        <v>19.1581597741343</v>
      </c>
      <c r="F131" s="425" t="n">
        <v>35.511652030111</v>
      </c>
      <c r="G131" s="425" t="n">
        <v>15.1346029728441</v>
      </c>
      <c r="H131" s="425" t="n">
        <v>2058.0103303</v>
      </c>
      <c r="I131" s="425" t="n">
        <v>20.7416265210949</v>
      </c>
      <c r="J131" s="425" t="n">
        <v>29.9887138786452</v>
      </c>
      <c r="K131" s="425" t="n">
        <v>17.247768957322</v>
      </c>
      <c r="L131" s="425" t="n">
        <v>1929.8149027</v>
      </c>
      <c r="M131" s="425" t="n">
        <v>18.0905399162296</v>
      </c>
      <c r="N131" s="425" t="n">
        <v>28.1206882704906</v>
      </c>
      <c r="O131" s="425" t="n">
        <v>14.3047744970967</v>
      </c>
      <c r="P131" s="425" t="n">
        <v>437.7625679</v>
      </c>
      <c r="Q131" s="425" t="n">
        <v>45.5967808427598</v>
      </c>
      <c r="R131" s="425" t="n">
        <v>6.37894582075319</v>
      </c>
      <c r="S131" s="425" t="n">
        <v>42.4611472553502</v>
      </c>
    </row>
    <row r="132">
      <c r="A132" s="425" t="s">
        <v>90</v>
      </c>
      <c r="B132" s="425" t="s">
        <v>91</v>
      </c>
      <c r="C132" s="425" t="s">
        <v>17</v>
      </c>
      <c r="D132" s="425" t="n">
        <v>44250.7305917</v>
      </c>
      <c r="E132" s="425" t="n">
        <v>4.71086645499767</v>
      </c>
      <c r="F132" s="425" t="n">
        <v>18.1508998531864</v>
      </c>
      <c r="G132" s="425" t="n">
        <v>4.00102456472278</v>
      </c>
      <c r="H132" s="425" t="n">
        <v>60150.7467247</v>
      </c>
      <c r="I132" s="425" t="n">
        <v>3.48849666846379</v>
      </c>
      <c r="J132" s="425" t="n">
        <v>24.6728170426906</v>
      </c>
      <c r="K132" s="425" t="n">
        <v>2.72805495487284</v>
      </c>
      <c r="L132" s="425" t="n">
        <v>111811.0145382</v>
      </c>
      <c r="M132" s="425" t="n">
        <v>2.65658219085199</v>
      </c>
      <c r="N132" s="425" t="n">
        <v>45.8629835084959</v>
      </c>
      <c r="O132" s="425" t="n">
        <v>1.91008443352861</v>
      </c>
      <c r="P132" s="425" t="n">
        <v>27581.0993702</v>
      </c>
      <c r="Q132" s="425" t="n">
        <v>5.80039950665032</v>
      </c>
      <c r="R132" s="425" t="n">
        <v>11.3132995956271</v>
      </c>
      <c r="S132" s="425" t="n">
        <v>5.7765050907989</v>
      </c>
    </row>
    <row r="133">
      <c r="A133" s="425" t="s">
        <v>92</v>
      </c>
      <c r="B133" s="425" t="s">
        <v>93</v>
      </c>
      <c r="C133" s="425" t="s">
        <v>16</v>
      </c>
      <c r="D133" s="425" t="n">
        <v>2526.9774163</v>
      </c>
      <c r="E133" s="425" t="n">
        <v>24.1600463058349</v>
      </c>
      <c r="F133" s="425" t="n">
        <v>22.7925800964951</v>
      </c>
      <c r="G133" s="425" t="n">
        <v>21.2559333376702</v>
      </c>
      <c r="H133" s="425" t="n">
        <v>3697.8604496</v>
      </c>
      <c r="I133" s="425" t="n">
        <v>18.9566264798837</v>
      </c>
      <c r="J133" s="425" t="n">
        <v>33.3535946698635</v>
      </c>
      <c r="K133" s="425" t="n">
        <v>13.9110118886941</v>
      </c>
      <c r="L133" s="425" t="n">
        <v>3850.0287199</v>
      </c>
      <c r="M133" s="425" t="n">
        <v>19.6229778652811</v>
      </c>
      <c r="N133" s="425" t="n">
        <v>34.7261069315822</v>
      </c>
      <c r="O133" s="425" t="n">
        <v>15.6690753971296</v>
      </c>
      <c r="P133" s="425" t="n">
        <v>1011.9757357</v>
      </c>
      <c r="Q133" s="425" t="n">
        <v>36.0096355783081</v>
      </c>
      <c r="R133" s="425" t="n">
        <v>9.12771830205919</v>
      </c>
      <c r="S133" s="425" t="n">
        <v>31.4655447146105</v>
      </c>
    </row>
    <row r="134">
      <c r="A134" s="425" t="s">
        <v>92</v>
      </c>
      <c r="B134" s="425" t="s">
        <v>93</v>
      </c>
      <c r="C134" s="425" t="s">
        <v>17</v>
      </c>
      <c r="D134" s="425" t="n">
        <v>59723.7211268</v>
      </c>
      <c r="E134" s="425" t="n">
        <v>5.07651841463355</v>
      </c>
      <c r="F134" s="425" t="n">
        <v>17.2618514960711</v>
      </c>
      <c r="G134" s="425" t="n">
        <v>4.37686300278908</v>
      </c>
      <c r="H134" s="425" t="n">
        <v>76159.2886326</v>
      </c>
      <c r="I134" s="425" t="n">
        <v>4.10693854859972</v>
      </c>
      <c r="J134" s="425" t="n">
        <v>22.0121972579574</v>
      </c>
      <c r="K134" s="425" t="n">
        <v>3.55030383575039</v>
      </c>
      <c r="L134" s="425" t="n">
        <v>156511.3335273</v>
      </c>
      <c r="M134" s="425" t="n">
        <v>2.82173067834543</v>
      </c>
      <c r="N134" s="425" t="n">
        <v>45.2362201454989</v>
      </c>
      <c r="O134" s="425" t="n">
        <v>1.96870611926353</v>
      </c>
      <c r="P134" s="425" t="n">
        <v>53592.4191437</v>
      </c>
      <c r="Q134" s="425" t="n">
        <v>4.90334880911416</v>
      </c>
      <c r="R134" s="425" t="n">
        <v>15.4897311004726</v>
      </c>
      <c r="S134" s="425" t="n">
        <v>4.62498185360338</v>
      </c>
    </row>
    <row r="135">
      <c r="A135" s="425" t="s">
        <v>94</v>
      </c>
      <c r="B135" s="425" t="s">
        <v>95</v>
      </c>
      <c r="C135" s="425" t="s">
        <v>16</v>
      </c>
      <c r="D135" s="425" t="n">
        <v>452.3605019</v>
      </c>
      <c r="E135" s="425" t="n">
        <v>31.4235296901782</v>
      </c>
      <c r="F135" s="425" t="n">
        <v>52.4599452338378</v>
      </c>
      <c r="G135" s="425" t="n">
        <v>17.2157321559807</v>
      </c>
      <c r="H135" s="425" t="n">
        <v>337.7676205</v>
      </c>
      <c r="I135" s="425" t="n">
        <v>30.8396499292643</v>
      </c>
      <c r="J135" s="425" t="n">
        <v>39.1706853245794</v>
      </c>
      <c r="K135" s="425" t="n">
        <v>24.1676088794975</v>
      </c>
      <c r="L135" s="425" t="n">
        <v>72.1688165</v>
      </c>
      <c r="M135" s="425" t="n">
        <v>53.6032490316341</v>
      </c>
      <c r="N135" s="425" t="n">
        <v>8.36936944158274</v>
      </c>
      <c r="O135" s="425" t="n">
        <v>44.0178032911789</v>
      </c>
      <c r="P135" s="425"/>
      <c r="Q135" s="425"/>
      <c r="R135" s="425"/>
      <c r="S135" s="425"/>
    </row>
    <row r="136">
      <c r="A136" s="425" t="s">
        <v>94</v>
      </c>
      <c r="B136" s="425" t="s">
        <v>95</v>
      </c>
      <c r="C136" s="425" t="s">
        <v>17</v>
      </c>
      <c r="D136" s="425" t="n">
        <v>11282.4309576</v>
      </c>
      <c r="E136" s="425" t="n">
        <v>8.12786501399609</v>
      </c>
      <c r="F136" s="425" t="n">
        <v>29.8705371761343</v>
      </c>
      <c r="G136" s="425" t="n">
        <v>6.15930051756051</v>
      </c>
      <c r="H136" s="425" t="n">
        <v>13563.4813887</v>
      </c>
      <c r="I136" s="425" t="n">
        <v>5.33365041692606</v>
      </c>
      <c r="J136" s="425" t="n">
        <v>35.90967909146</v>
      </c>
      <c r="K136" s="425" t="n">
        <v>4.4689109262522</v>
      </c>
      <c r="L136" s="425" t="n">
        <v>11688.978407</v>
      </c>
      <c r="M136" s="425" t="n">
        <v>6.39804137416105</v>
      </c>
      <c r="N136" s="425" t="n">
        <v>30.9468824023362</v>
      </c>
      <c r="O136" s="425" t="n">
        <v>5.43526451410397</v>
      </c>
      <c r="P136" s="425" t="n">
        <v>1236.210888</v>
      </c>
      <c r="Q136" s="425" t="n">
        <v>17.9988227798448</v>
      </c>
      <c r="R136" s="425" t="n">
        <v>3.27290133006947</v>
      </c>
      <c r="S136" s="425" t="n">
        <v>17.2590230693333</v>
      </c>
    </row>
    <row r="137">
      <c r="A137" s="425" t="s">
        <v>96</v>
      </c>
      <c r="B137" s="425" t="s">
        <v>97</v>
      </c>
      <c r="C137" s="425" t="s">
        <v>16</v>
      </c>
      <c r="D137" s="425" t="n">
        <v>115.2221566</v>
      </c>
      <c r="E137" s="425" t="n">
        <v>42.8720110160097</v>
      </c>
      <c r="F137" s="425" t="n">
        <v>34.6972582718007</v>
      </c>
      <c r="G137" s="425" t="n">
        <v>37.4866266999947</v>
      </c>
      <c r="H137" s="425" t="n">
        <v>104.6986914</v>
      </c>
      <c r="I137" s="425" t="n">
        <v>39.4161615414062</v>
      </c>
      <c r="J137" s="425" t="n">
        <v>31.5282897267466</v>
      </c>
      <c r="K137" s="425" t="n">
        <v>34.9984445597659</v>
      </c>
      <c r="L137" s="425" t="n">
        <v>112.1577148</v>
      </c>
      <c r="M137" s="425" t="n">
        <v>57.735497346629</v>
      </c>
      <c r="N137" s="425" t="n">
        <v>33.7744520014527</v>
      </c>
      <c r="O137" s="425" t="n">
        <v>41.9052837222157</v>
      </c>
      <c r="P137" s="425"/>
      <c r="Q137" s="425"/>
      <c r="R137" s="425"/>
      <c r="S137" s="425"/>
    </row>
    <row r="138">
      <c r="A138" s="425" t="s">
        <v>96</v>
      </c>
      <c r="B138" s="425" t="s">
        <v>97</v>
      </c>
      <c r="C138" s="425" t="s">
        <v>17</v>
      </c>
      <c r="D138" s="425" t="n">
        <v>8052.6682332</v>
      </c>
      <c r="E138" s="425" t="n">
        <v>5.7231805532026</v>
      </c>
      <c r="F138" s="425" t="n">
        <v>26.82503534582</v>
      </c>
      <c r="G138" s="425" t="n">
        <v>4.78376809837034</v>
      </c>
      <c r="H138" s="425" t="n">
        <v>12243.114098</v>
      </c>
      <c r="I138" s="425" t="n">
        <v>4.71338267968079</v>
      </c>
      <c r="J138" s="425" t="n">
        <v>40.7842418079166</v>
      </c>
      <c r="K138" s="425" t="n">
        <v>3.48373125069111</v>
      </c>
      <c r="L138" s="425" t="n">
        <v>8511.9531657</v>
      </c>
      <c r="M138" s="425" t="n">
        <v>5.45446828842793</v>
      </c>
      <c r="N138" s="425" t="n">
        <v>28.3550045673658</v>
      </c>
      <c r="O138" s="425" t="n">
        <v>4.41828031439781</v>
      </c>
      <c r="P138" s="425" t="n">
        <v>1211.4914282</v>
      </c>
      <c r="Q138" s="425" t="n">
        <v>15.834594601351</v>
      </c>
      <c r="R138" s="425" t="n">
        <v>4.03571827889756</v>
      </c>
      <c r="S138" s="425" t="n">
        <v>15.7228531990897</v>
      </c>
    </row>
    <row r="139">
      <c r="A139" s="425" t="s">
        <v>98</v>
      </c>
      <c r="B139" s="425" t="s">
        <v>99</v>
      </c>
      <c r="C139" s="425" t="s">
        <v>16</v>
      </c>
      <c r="D139" s="425" t="n">
        <v>1278.7917692</v>
      </c>
      <c r="E139" s="425" t="n">
        <v>19.0149767264645</v>
      </c>
      <c r="F139" s="425" t="n">
        <v>64.0698949046488</v>
      </c>
      <c r="G139" s="425" t="n">
        <v>9.76603474079904</v>
      </c>
      <c r="H139" s="425" t="n">
        <v>325.892609</v>
      </c>
      <c r="I139" s="425" t="n">
        <v>26.0966679073418</v>
      </c>
      <c r="J139" s="425" t="n">
        <v>16.3278382858955</v>
      </c>
      <c r="K139" s="425" t="n">
        <v>25.3166207424966</v>
      </c>
      <c r="L139" s="425" t="n">
        <v>326.6264024</v>
      </c>
      <c r="M139" s="425" t="n">
        <v>31.8519249464665</v>
      </c>
      <c r="N139" s="425" t="n">
        <v>16.3646027280448</v>
      </c>
      <c r="O139" s="425" t="n">
        <v>27.1667667666512</v>
      </c>
      <c r="P139" s="425" t="n">
        <v>64.6215853</v>
      </c>
      <c r="Q139" s="425" t="n">
        <v>75.422707985949</v>
      </c>
      <c r="R139" s="425" t="n">
        <v>3.23766408141095</v>
      </c>
      <c r="S139" s="425" t="n">
        <v>71.9332537558493</v>
      </c>
    </row>
    <row r="140">
      <c r="A140" s="425" t="s">
        <v>98</v>
      </c>
      <c r="B140" s="425" t="s">
        <v>99</v>
      </c>
      <c r="C140" s="425" t="s">
        <v>17</v>
      </c>
      <c r="D140" s="425" t="n">
        <v>12288.6741736</v>
      </c>
      <c r="E140" s="425" t="n">
        <v>6.38430956346451</v>
      </c>
      <c r="F140" s="425" t="n">
        <v>44.4219518601416</v>
      </c>
      <c r="G140" s="425" t="n">
        <v>4.55284148887134</v>
      </c>
      <c r="H140" s="425" t="n">
        <v>7773.2559108</v>
      </c>
      <c r="I140" s="425" t="n">
        <v>6.50901770725096</v>
      </c>
      <c r="J140" s="425" t="n">
        <v>28.0993046921157</v>
      </c>
      <c r="K140" s="425" t="n">
        <v>5.38977891989061</v>
      </c>
      <c r="L140" s="425" t="n">
        <v>6435.4418791</v>
      </c>
      <c r="M140" s="425" t="n">
        <v>6.86616606947407</v>
      </c>
      <c r="N140" s="425" t="n">
        <v>23.2632817270288</v>
      </c>
      <c r="O140" s="425" t="n">
        <v>6.4204520753422</v>
      </c>
      <c r="P140" s="425" t="n">
        <v>1166.1449668</v>
      </c>
      <c r="Q140" s="425" t="n">
        <v>14.4693151203612</v>
      </c>
      <c r="R140" s="425" t="n">
        <v>4.21546172071388</v>
      </c>
      <c r="S140" s="425" t="n">
        <v>14.2945480521058</v>
      </c>
    </row>
    <row r="141">
      <c r="A141" s="425" t="s">
        <v>100</v>
      </c>
      <c r="B141" s="425" t="s">
        <v>101</v>
      </c>
      <c r="C141" s="425" t="s">
        <v>16</v>
      </c>
      <c r="D141" s="425" t="n">
        <v>311.1575983</v>
      </c>
      <c r="E141" s="425" t="n">
        <v>33.3216954755141</v>
      </c>
      <c r="F141" s="425" t="n">
        <v>42.6305193966713</v>
      </c>
      <c r="G141" s="425" t="n">
        <v>25.9297090731314</v>
      </c>
      <c r="H141" s="425" t="n">
        <v>301.9641651</v>
      </c>
      <c r="I141" s="425" t="n">
        <v>40.3668700613878</v>
      </c>
      <c r="J141" s="425" t="n">
        <v>41.3709620710722</v>
      </c>
      <c r="K141" s="425" t="n">
        <v>28.2690969349938</v>
      </c>
      <c r="L141" s="425" t="n">
        <v>103.1001813</v>
      </c>
      <c r="M141" s="425" t="n">
        <v>38.7054411950079</v>
      </c>
      <c r="N141" s="425" t="n">
        <v>14.1253638115318</v>
      </c>
      <c r="O141" s="425" t="n">
        <v>40.5446121533488</v>
      </c>
      <c r="P141" s="425" t="n">
        <v>13.6720437</v>
      </c>
      <c r="Q141" s="425" t="n">
        <v>100</v>
      </c>
      <c r="R141" s="425" t="n">
        <v>1.87315472072465</v>
      </c>
      <c r="S141" s="425" t="n">
        <v>101.111668202483</v>
      </c>
    </row>
    <row r="142">
      <c r="A142" s="425" t="s">
        <v>100</v>
      </c>
      <c r="B142" s="425" t="s">
        <v>101</v>
      </c>
      <c r="C142" s="425" t="s">
        <v>17</v>
      </c>
      <c r="D142" s="425" t="n">
        <v>9119.6911742</v>
      </c>
      <c r="E142" s="425" t="n">
        <v>7.19866304710774</v>
      </c>
      <c r="F142" s="425" t="n">
        <v>38.5051830278003</v>
      </c>
      <c r="G142" s="425" t="n">
        <v>5.10424790157297</v>
      </c>
      <c r="H142" s="425" t="n">
        <v>6654.7792055</v>
      </c>
      <c r="I142" s="425" t="n">
        <v>6.70700820072514</v>
      </c>
      <c r="J142" s="425" t="n">
        <v>28.0978255099581</v>
      </c>
      <c r="K142" s="425" t="n">
        <v>5.94071487778097</v>
      </c>
      <c r="L142" s="425" t="n">
        <v>6559.9548786</v>
      </c>
      <c r="M142" s="425" t="n">
        <v>6.1717666897774</v>
      </c>
      <c r="N142" s="425" t="n">
        <v>27.6974579982707</v>
      </c>
      <c r="O142" s="425" t="n">
        <v>5.31650093729124</v>
      </c>
      <c r="P142" s="425" t="n">
        <v>1349.8958047</v>
      </c>
      <c r="Q142" s="425" t="n">
        <v>13.8749552762282</v>
      </c>
      <c r="R142" s="425" t="n">
        <v>5.69953346397093</v>
      </c>
      <c r="S142" s="425" t="n">
        <v>13.8879598348458</v>
      </c>
    </row>
    <row r="143">
      <c r="A143" s="425" t="s">
        <v>102</v>
      </c>
      <c r="B143" s="425" t="s">
        <v>103</v>
      </c>
      <c r="C143" s="425" t="s">
        <v>16</v>
      </c>
      <c r="D143" s="425" t="n">
        <v>1002.8163518</v>
      </c>
      <c r="E143" s="425" t="n">
        <v>22.2913981623941</v>
      </c>
      <c r="F143" s="425" t="n">
        <v>50.4681377793091</v>
      </c>
      <c r="G143" s="425" t="n">
        <v>14.3398112944533</v>
      </c>
      <c r="H143" s="425" t="n">
        <v>602.8295793</v>
      </c>
      <c r="I143" s="425" t="n">
        <v>26.0148173133256</v>
      </c>
      <c r="J143" s="425" t="n">
        <v>30.3382430999918</v>
      </c>
      <c r="K143" s="425" t="n">
        <v>22.52280300346</v>
      </c>
      <c r="L143" s="425" t="n">
        <v>299.4286225</v>
      </c>
      <c r="M143" s="425" t="n">
        <v>32.3678431301187</v>
      </c>
      <c r="N143" s="425" t="n">
        <v>15.0691649056921</v>
      </c>
      <c r="O143" s="425" t="n">
        <v>30.5112429371821</v>
      </c>
      <c r="P143" s="425" t="n">
        <v>81.9540865</v>
      </c>
      <c r="Q143" s="425" t="n">
        <v>55.5589265808721</v>
      </c>
      <c r="R143" s="425" t="n">
        <v>4.12445421500696</v>
      </c>
      <c r="S143" s="425" t="n">
        <v>55.1576911012796</v>
      </c>
    </row>
    <row r="144">
      <c r="A144" s="425" t="s">
        <v>102</v>
      </c>
      <c r="B144" s="425" t="s">
        <v>103</v>
      </c>
      <c r="C144" s="425" t="s">
        <v>17</v>
      </c>
      <c r="D144" s="425" t="n">
        <v>20351.9033287</v>
      </c>
      <c r="E144" s="425" t="n">
        <v>5.63481737844496</v>
      </c>
      <c r="F144" s="425" t="n">
        <v>28.3136767579979</v>
      </c>
      <c r="G144" s="425" t="n">
        <v>4.34847187906881</v>
      </c>
      <c r="H144" s="425" t="n">
        <v>24746.9579438</v>
      </c>
      <c r="I144" s="425" t="n">
        <v>4.42178810301796</v>
      </c>
      <c r="J144" s="425" t="n">
        <v>34.4281002443853</v>
      </c>
      <c r="K144" s="425" t="n">
        <v>3.55742433672532</v>
      </c>
      <c r="L144" s="425" t="n">
        <v>22426.3003585</v>
      </c>
      <c r="M144" s="425" t="n">
        <v>4.2094159143455</v>
      </c>
      <c r="N144" s="425" t="n">
        <v>31.199589000254</v>
      </c>
      <c r="O144" s="425" t="n">
        <v>3.63476443953331</v>
      </c>
      <c r="P144" s="425" t="n">
        <v>4354.9530664</v>
      </c>
      <c r="Q144" s="425" t="n">
        <v>9.04400798289557</v>
      </c>
      <c r="R144" s="425" t="n">
        <v>6.05863399736273</v>
      </c>
      <c r="S144" s="425" t="n">
        <v>8.56937357566682</v>
      </c>
    </row>
    <row r="145">
      <c r="A145" s="425" t="s">
        <v>104</v>
      </c>
      <c r="B145" s="425" t="s">
        <v>105</v>
      </c>
      <c r="C145" s="425" t="s">
        <v>16</v>
      </c>
      <c r="D145" s="425" t="n">
        <v>144.568581</v>
      </c>
      <c r="E145" s="425" t="n">
        <v>24.8504190427286</v>
      </c>
      <c r="F145" s="425" t="n">
        <v>41.6279768444175</v>
      </c>
      <c r="G145" s="425" t="n">
        <v>18.8806250757973</v>
      </c>
      <c r="H145" s="425" t="n">
        <v>137.3094961</v>
      </c>
      <c r="I145" s="425" t="n">
        <v>23.9884719514511</v>
      </c>
      <c r="J145" s="425" t="n">
        <v>39.5377507659803</v>
      </c>
      <c r="K145" s="425" t="n">
        <v>17.8345221899613</v>
      </c>
      <c r="L145" s="425" t="n">
        <v>57.3068265</v>
      </c>
      <c r="M145" s="425" t="n">
        <v>46.7119824499238</v>
      </c>
      <c r="N145" s="425" t="n">
        <v>16.5012842352589</v>
      </c>
      <c r="O145" s="425" t="n">
        <v>43.1594389300871</v>
      </c>
      <c r="P145" s="425" t="n">
        <v>8.1021662</v>
      </c>
      <c r="Q145" s="425" t="n">
        <v>99.9999999999998</v>
      </c>
      <c r="R145" s="425" t="n">
        <v>2.33298815434331</v>
      </c>
      <c r="S145" s="425" t="n">
        <v>93.8890913610743</v>
      </c>
    </row>
    <row r="146">
      <c r="A146" s="425" t="s">
        <v>104</v>
      </c>
      <c r="B146" s="425" t="s">
        <v>105</v>
      </c>
      <c r="C146" s="425" t="s">
        <v>17</v>
      </c>
      <c r="D146" s="425" t="n">
        <v>1835.9067738</v>
      </c>
      <c r="E146" s="425" t="n">
        <v>8.80654629921215</v>
      </c>
      <c r="F146" s="425" t="n">
        <v>34.687663853527</v>
      </c>
      <c r="G146" s="425" t="n">
        <v>7.56868013621573</v>
      </c>
      <c r="H146" s="425" t="n">
        <v>1644.574978</v>
      </c>
      <c r="I146" s="425" t="n">
        <v>9.42314596643718</v>
      </c>
      <c r="J146" s="425" t="n">
        <v>31.0726366027342</v>
      </c>
      <c r="K146" s="425" t="n">
        <v>6.48379896924945</v>
      </c>
      <c r="L146" s="425" t="n">
        <v>1517.5904709</v>
      </c>
      <c r="M146" s="425" t="n">
        <v>9.69006355138975</v>
      </c>
      <c r="N146" s="425" t="n">
        <v>28.673388471102</v>
      </c>
      <c r="O146" s="425" t="n">
        <v>7.69437058561715</v>
      </c>
      <c r="P146" s="425" t="n">
        <v>294.606989</v>
      </c>
      <c r="Q146" s="425" t="n">
        <v>18.3653944709713</v>
      </c>
      <c r="R146" s="425" t="n">
        <v>5.56631107263674</v>
      </c>
      <c r="S146" s="425" t="n">
        <v>18.3140593611483</v>
      </c>
    </row>
    <row r="147">
      <c r="A147" s="425" t="s">
        <v>106</v>
      </c>
      <c r="B147" s="425" t="s">
        <v>107</v>
      </c>
      <c r="C147" s="425" t="s">
        <v>16</v>
      </c>
      <c r="D147" s="425" t="n">
        <v>2759.9869516</v>
      </c>
      <c r="E147" s="425" t="n">
        <v>12.7216415515477</v>
      </c>
      <c r="F147" s="425" t="n">
        <v>33.0882845902707</v>
      </c>
      <c r="G147" s="425" t="n">
        <v>10.6849967384313</v>
      </c>
      <c r="H147" s="425" t="n">
        <v>2194.5479432</v>
      </c>
      <c r="I147" s="425" t="n">
        <v>14.3942405954343</v>
      </c>
      <c r="J147" s="425" t="n">
        <v>26.3094819522606</v>
      </c>
      <c r="K147" s="425" t="n">
        <v>11.9579920432254</v>
      </c>
      <c r="L147" s="425" t="n">
        <v>2461.7479454</v>
      </c>
      <c r="M147" s="425" t="n">
        <v>13.2055954569838</v>
      </c>
      <c r="N147" s="425" t="n">
        <v>29.5128267036512</v>
      </c>
      <c r="O147" s="425" t="n">
        <v>10.4004810178315</v>
      </c>
      <c r="P147" s="425" t="n">
        <v>924.9986308</v>
      </c>
      <c r="Q147" s="425" t="n">
        <v>22.4498575960505</v>
      </c>
      <c r="R147" s="425" t="n">
        <v>11.0894067538175</v>
      </c>
      <c r="S147" s="425" t="n">
        <v>19.81522839647</v>
      </c>
    </row>
    <row r="148">
      <c r="A148" s="425" t="s">
        <v>106</v>
      </c>
      <c r="B148" s="425" t="s">
        <v>107</v>
      </c>
      <c r="C148" s="425" t="s">
        <v>17</v>
      </c>
      <c r="D148" s="425" t="n">
        <v>20719.7980222</v>
      </c>
      <c r="E148" s="425" t="n">
        <v>6.31845862930222</v>
      </c>
      <c r="F148" s="425" t="n">
        <v>18.7010650684313</v>
      </c>
      <c r="G148" s="425" t="n">
        <v>5.69431806677192</v>
      </c>
      <c r="H148" s="425" t="n">
        <v>22966.7032821</v>
      </c>
      <c r="I148" s="425" t="n">
        <v>4.767407423606</v>
      </c>
      <c r="J148" s="425" t="n">
        <v>20.7290540200112</v>
      </c>
      <c r="K148" s="425" t="n">
        <v>4.24085373947594</v>
      </c>
      <c r="L148" s="425" t="n">
        <v>46430.6152292</v>
      </c>
      <c r="M148" s="425" t="n">
        <v>3.65268109553422</v>
      </c>
      <c r="N148" s="425" t="n">
        <v>41.9068735920221</v>
      </c>
      <c r="O148" s="425" t="n">
        <v>2.84432187384336</v>
      </c>
      <c r="P148" s="425" t="n">
        <v>20677.632035</v>
      </c>
      <c r="Q148" s="425" t="n">
        <v>4.83221629940886</v>
      </c>
      <c r="R148" s="425" t="n">
        <v>18.6630073195354</v>
      </c>
      <c r="S148" s="425" t="n">
        <v>4.62103180084671</v>
      </c>
    </row>
    <row r="149">
      <c r="A149" s="425" t="s">
        <v>108</v>
      </c>
      <c r="B149" s="425" t="s">
        <v>109</v>
      </c>
      <c r="C149" s="425" t="s">
        <v>16</v>
      </c>
      <c r="D149" s="425" t="n">
        <v>4473.1407171</v>
      </c>
      <c r="E149" s="425" t="n">
        <v>13.0224084445627</v>
      </c>
      <c r="F149" s="425" t="n">
        <v>22.1671499003344</v>
      </c>
      <c r="G149" s="425" t="n">
        <v>11.5106800060116</v>
      </c>
      <c r="H149" s="425" t="n">
        <v>3501.6283794</v>
      </c>
      <c r="I149" s="425" t="n">
        <v>12.307844862775</v>
      </c>
      <c r="J149" s="425" t="n">
        <v>17.3527116830225</v>
      </c>
      <c r="K149" s="425" t="n">
        <v>10.3904196798018</v>
      </c>
      <c r="L149" s="425" t="n">
        <v>6640.788706</v>
      </c>
      <c r="M149" s="425" t="n">
        <v>9.54545798105391</v>
      </c>
      <c r="N149" s="425" t="n">
        <v>32.9091723270861</v>
      </c>
      <c r="O149" s="425" t="n">
        <v>7.89861657210404</v>
      </c>
      <c r="P149" s="425" t="n">
        <v>5563.5844743</v>
      </c>
      <c r="Q149" s="425" t="n">
        <v>12.8573173835716</v>
      </c>
      <c r="R149" s="425" t="n">
        <v>27.5709660895571</v>
      </c>
      <c r="S149" s="425" t="n">
        <v>9.31088869650087</v>
      </c>
    </row>
    <row r="150">
      <c r="A150" s="425" t="s">
        <v>108</v>
      </c>
      <c r="B150" s="425" t="s">
        <v>109</v>
      </c>
      <c r="C150" s="425" t="s">
        <v>17</v>
      </c>
      <c r="D150" s="425" t="n">
        <v>27243.2460692</v>
      </c>
      <c r="E150" s="425" t="n">
        <v>5.22389075750606</v>
      </c>
      <c r="F150" s="425" t="n">
        <v>14.6545184389161</v>
      </c>
      <c r="G150" s="425" t="n">
        <v>4.46096675718358</v>
      </c>
      <c r="H150" s="425" t="n">
        <v>30726.8624334</v>
      </c>
      <c r="I150" s="425" t="n">
        <v>5.05056459730521</v>
      </c>
      <c r="J150" s="425" t="n">
        <v>16.5284038090223</v>
      </c>
      <c r="K150" s="425" t="n">
        <v>4.49459180591774</v>
      </c>
      <c r="L150" s="425" t="n">
        <v>73881.617832</v>
      </c>
      <c r="M150" s="425" t="n">
        <v>2.97645303427471</v>
      </c>
      <c r="N150" s="425" t="n">
        <v>39.7419429412285</v>
      </c>
      <c r="O150" s="425" t="n">
        <v>2.42798091471663</v>
      </c>
      <c r="P150" s="425" t="n">
        <v>54051.6602745</v>
      </c>
      <c r="Q150" s="425" t="n">
        <v>3.76875524833262</v>
      </c>
      <c r="R150" s="425" t="n">
        <v>29.0751348108331</v>
      </c>
      <c r="S150" s="425" t="n">
        <v>3.32879530828194</v>
      </c>
    </row>
    <row r="151">
      <c r="A151" s="425" t="s">
        <v>110</v>
      </c>
      <c r="B151" s="425" t="s">
        <v>111</v>
      </c>
      <c r="C151" s="425" t="s">
        <v>16</v>
      </c>
      <c r="D151" s="425" t="n">
        <v>48.7250748</v>
      </c>
      <c r="E151" s="425" t="n">
        <v>25.1445503047119</v>
      </c>
      <c r="F151" s="425" t="n">
        <v>38.5714285714286</v>
      </c>
      <c r="G151" s="425" t="n">
        <v>14.1219840798334</v>
      </c>
      <c r="H151" s="425" t="n">
        <v>41.5065452</v>
      </c>
      <c r="I151" s="425" t="n">
        <v>15.0041524870374</v>
      </c>
      <c r="J151" s="425" t="n">
        <v>32.8571428571429</v>
      </c>
      <c r="K151" s="425" t="n">
        <v>15.653518266593</v>
      </c>
      <c r="L151" s="425" t="n">
        <v>28.8741184</v>
      </c>
      <c r="M151" s="425" t="n">
        <v>29.676283766365</v>
      </c>
      <c r="N151" s="425" t="n">
        <v>22.8571428571429</v>
      </c>
      <c r="O151" s="425" t="n">
        <v>22.6609886845933</v>
      </c>
      <c r="P151" s="425" t="n">
        <v>7.2185296</v>
      </c>
      <c r="Q151" s="425" t="n">
        <v>56.4076074817766</v>
      </c>
      <c r="R151" s="425" t="n">
        <v>5.71428571428571</v>
      </c>
      <c r="S151" s="425" t="n">
        <v>49.0465683071581</v>
      </c>
    </row>
    <row r="152">
      <c r="A152" s="425" t="s">
        <v>110</v>
      </c>
      <c r="B152" s="425" t="s">
        <v>111</v>
      </c>
      <c r="C152" s="425" t="s">
        <v>17</v>
      </c>
      <c r="D152" s="425" t="n">
        <v>445.7442028</v>
      </c>
      <c r="E152" s="425" t="n">
        <v>15.1459511155854</v>
      </c>
      <c r="F152" s="425" t="n">
        <v>39.2063492063492</v>
      </c>
      <c r="G152" s="425" t="n">
        <v>13.4654757896899</v>
      </c>
      <c r="H152" s="425" t="n">
        <v>350.0986856</v>
      </c>
      <c r="I152" s="425" t="n">
        <v>11.6925744289192</v>
      </c>
      <c r="J152" s="425" t="n">
        <v>30.7936507936508</v>
      </c>
      <c r="K152" s="425" t="n">
        <v>8.89201488251636</v>
      </c>
      <c r="L152" s="425" t="n">
        <v>274.3041248</v>
      </c>
      <c r="M152" s="425" t="n">
        <v>12.8676113481916</v>
      </c>
      <c r="N152" s="425" t="n">
        <v>24.1269841269841</v>
      </c>
      <c r="O152" s="425" t="n">
        <v>11.3474251342406</v>
      </c>
      <c r="P152" s="425" t="n">
        <v>66.7713988</v>
      </c>
      <c r="Q152" s="425" t="n">
        <v>22.7441998190029</v>
      </c>
      <c r="R152" s="425" t="n">
        <v>5.87301587301587</v>
      </c>
      <c r="S152" s="425" t="n">
        <v>20.9873071846029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1035</v>
      </c>
    </row>
    <row r="162">
      <c r="A162" s="5" t="s">
        <v>26</v>
      </c>
      <c r="B162" s="5" t="s">
        <v>71</v>
      </c>
      <c r="C162" s="5" t="s">
        <v>11</v>
      </c>
      <c r="D162" s="5" t="s">
        <v>994</v>
      </c>
      <c r="E162" s="5" t="s">
        <v>995</v>
      </c>
      <c r="F162" s="5" t="s">
        <v>996</v>
      </c>
      <c r="G162" s="5" t="s">
        <v>997</v>
      </c>
      <c r="H162" s="5" t="s">
        <v>998</v>
      </c>
      <c r="I162" s="5" t="s">
        <v>999</v>
      </c>
      <c r="J162" s="5" t="s">
        <v>1000</v>
      </c>
      <c r="K162" s="5" t="s">
        <v>1001</v>
      </c>
      <c r="L162" s="5" t="s">
        <v>1002</v>
      </c>
      <c r="M162" s="5" t="s">
        <v>1003</v>
      </c>
      <c r="N162" s="5" t="s">
        <v>1004</v>
      </c>
      <c r="O162" s="5" t="s">
        <v>1005</v>
      </c>
      <c r="P162" s="5" t="s">
        <v>1006</v>
      </c>
      <c r="Q162" s="5" t="s">
        <v>1007</v>
      </c>
      <c r="R162" s="5" t="s">
        <v>1008</v>
      </c>
      <c r="S162" s="5" t="s">
        <v>1009</v>
      </c>
    </row>
    <row r="163">
      <c r="A163" s="426" t="s">
        <v>72</v>
      </c>
      <c r="B163" s="426" t="s">
        <v>73</v>
      </c>
      <c r="C163" s="426" t="s">
        <v>16</v>
      </c>
      <c r="D163" s="426" t="n">
        <v>772.5792374</v>
      </c>
      <c r="E163" s="426" t="n">
        <v>26.833368917479</v>
      </c>
      <c r="F163" s="426" t="n">
        <v>28.1451364892532</v>
      </c>
      <c r="G163" s="426" t="n">
        <v>20.0966446842591</v>
      </c>
      <c r="H163" s="426" t="n">
        <v>1063.9360739</v>
      </c>
      <c r="I163" s="426" t="n">
        <v>21.5775151620425</v>
      </c>
      <c r="J163" s="426" t="n">
        <v>38.7592942783834</v>
      </c>
      <c r="K163" s="426" t="n">
        <v>14.1781554050143</v>
      </c>
      <c r="L163" s="426" t="n">
        <v>845.5659556</v>
      </c>
      <c r="M163" s="426" t="n">
        <v>22.8152588079278</v>
      </c>
      <c r="N163" s="426" t="n">
        <v>30.8040497064331</v>
      </c>
      <c r="O163" s="426" t="n">
        <v>18.5307199427503</v>
      </c>
      <c r="P163" s="426" t="n">
        <v>62.9018235</v>
      </c>
      <c r="Q163" s="426" t="n">
        <v>70.3070912218604</v>
      </c>
      <c r="R163" s="426" t="n">
        <v>2.29151952593026</v>
      </c>
      <c r="S163" s="426" t="n">
        <v>71.5348352680189</v>
      </c>
    </row>
    <row r="164">
      <c r="A164" s="426" t="s">
        <v>72</v>
      </c>
      <c r="B164" s="426" t="s">
        <v>73</v>
      </c>
      <c r="C164" s="426" t="s">
        <v>17</v>
      </c>
      <c r="D164" s="426" t="n">
        <v>24612.7424466</v>
      </c>
      <c r="E164" s="426" t="n">
        <v>5.44802294263135</v>
      </c>
      <c r="F164" s="426" t="n">
        <v>21.0938959749937</v>
      </c>
      <c r="G164" s="426" t="n">
        <v>4.47301731410869</v>
      </c>
      <c r="H164" s="426" t="n">
        <v>30878.8364157</v>
      </c>
      <c r="I164" s="426" t="n">
        <v>4.57615961036204</v>
      </c>
      <c r="J164" s="426" t="n">
        <v>26.4641359895107</v>
      </c>
      <c r="K164" s="426" t="n">
        <v>3.75373654289616</v>
      </c>
      <c r="L164" s="426" t="n">
        <v>47952.0538803</v>
      </c>
      <c r="M164" s="426" t="n">
        <v>3.33188328993331</v>
      </c>
      <c r="N164" s="426" t="n">
        <v>41.0964214383217</v>
      </c>
      <c r="O164" s="426" t="n">
        <v>2.63240606602801</v>
      </c>
      <c r="P164" s="426" t="n">
        <v>13238.1906426</v>
      </c>
      <c r="Q164" s="426" t="n">
        <v>6.60294450954018</v>
      </c>
      <c r="R164" s="426" t="n">
        <v>11.3455465971739</v>
      </c>
      <c r="S164" s="426" t="n">
        <v>6.39447220193173</v>
      </c>
    </row>
    <row r="165">
      <c r="A165" s="426" t="s">
        <v>74</v>
      </c>
      <c r="B165" s="426" t="s">
        <v>75</v>
      </c>
      <c r="C165" s="426" t="s">
        <v>16</v>
      </c>
      <c r="D165" s="426" t="n">
        <v>266.8099283</v>
      </c>
      <c r="E165" s="426" t="n">
        <v>30.1052657283298</v>
      </c>
      <c r="F165" s="426" t="n">
        <v>29.8892178298712</v>
      </c>
      <c r="G165" s="426" t="n">
        <v>22.5564002359855</v>
      </c>
      <c r="H165" s="426" t="n">
        <v>260.0460287</v>
      </c>
      <c r="I165" s="426" t="n">
        <v>26.9094960895059</v>
      </c>
      <c r="J165" s="426" t="n">
        <v>29.1314961445805</v>
      </c>
      <c r="K165" s="426" t="n">
        <v>20.3541505606876</v>
      </c>
      <c r="L165" s="426" t="n">
        <v>326.0145427</v>
      </c>
      <c r="M165" s="426" t="n">
        <v>20.5460944821282</v>
      </c>
      <c r="N165" s="426" t="n">
        <v>36.5215782806616</v>
      </c>
      <c r="O165" s="426" t="n">
        <v>18.6518740606115</v>
      </c>
      <c r="P165" s="426" t="n">
        <v>39.7922987</v>
      </c>
      <c r="Q165" s="426" t="n">
        <v>50.0039405744736</v>
      </c>
      <c r="R165" s="426" t="n">
        <v>4.4577077448868</v>
      </c>
      <c r="S165" s="426" t="n">
        <v>49.8935426506693</v>
      </c>
    </row>
    <row r="166">
      <c r="A166" s="426" t="s">
        <v>74</v>
      </c>
      <c r="B166" s="426" t="s">
        <v>75</v>
      </c>
      <c r="C166" s="426" t="s">
        <v>17</v>
      </c>
      <c r="D166" s="426" t="n">
        <v>8413.7085213</v>
      </c>
      <c r="E166" s="426" t="n">
        <v>6.71590390485608</v>
      </c>
      <c r="F166" s="426" t="n">
        <v>19.0917063085385</v>
      </c>
      <c r="G166" s="426" t="n">
        <v>6.33771550169382</v>
      </c>
      <c r="H166" s="426" t="n">
        <v>14079.5788811</v>
      </c>
      <c r="I166" s="426" t="n">
        <v>5.390350976479</v>
      </c>
      <c r="J166" s="426" t="n">
        <v>31.9482406914103</v>
      </c>
      <c r="K166" s="426" t="n">
        <v>4.60213427166675</v>
      </c>
      <c r="L166" s="426" t="n">
        <v>17395.2815216</v>
      </c>
      <c r="M166" s="426" t="n">
        <v>6.14331683903702</v>
      </c>
      <c r="N166" s="426" t="n">
        <v>39.4719647256595</v>
      </c>
      <c r="O166" s="426" t="n">
        <v>3.97992946220375</v>
      </c>
      <c r="P166" s="426" t="n">
        <v>4181.3972976</v>
      </c>
      <c r="Q166" s="426" t="n">
        <v>12.1612874388077</v>
      </c>
      <c r="R166" s="426" t="n">
        <v>9.48808827439167</v>
      </c>
      <c r="S166" s="426" t="n">
        <v>10.8391296826826</v>
      </c>
    </row>
    <row r="167">
      <c r="A167" s="426" t="s">
        <v>76</v>
      </c>
      <c r="B167" s="426" t="s">
        <v>77</v>
      </c>
      <c r="C167" s="426" t="s">
        <v>16</v>
      </c>
      <c r="D167" s="426" t="n">
        <v>891.0751119</v>
      </c>
      <c r="E167" s="426" t="n">
        <v>15.6600420814582</v>
      </c>
      <c r="F167" s="426" t="n">
        <v>28.4362921609931</v>
      </c>
      <c r="G167" s="426" t="n">
        <v>12.2483946114422</v>
      </c>
      <c r="H167" s="426" t="n">
        <v>1007.89128</v>
      </c>
      <c r="I167" s="426" t="n">
        <v>14.3925119124329</v>
      </c>
      <c r="J167" s="426" t="n">
        <v>32.1641694643288</v>
      </c>
      <c r="K167" s="426" t="n">
        <v>13.2342676335388</v>
      </c>
      <c r="L167" s="426" t="n">
        <v>885.8107821</v>
      </c>
      <c r="M167" s="426" t="n">
        <v>17.4209465291075</v>
      </c>
      <c r="N167" s="426" t="n">
        <v>28.2682950772171</v>
      </c>
      <c r="O167" s="426" t="n">
        <v>12.762937082629</v>
      </c>
      <c r="P167" s="426" t="n">
        <v>348.8068631</v>
      </c>
      <c r="Q167" s="426" t="n">
        <v>27.4694153213662</v>
      </c>
      <c r="R167" s="426" t="n">
        <v>11.131243297461</v>
      </c>
      <c r="S167" s="426" t="n">
        <v>22.4450720133038</v>
      </c>
    </row>
    <row r="168">
      <c r="A168" s="426" t="s">
        <v>76</v>
      </c>
      <c r="B168" s="426" t="s">
        <v>77</v>
      </c>
      <c r="C168" s="426" t="s">
        <v>17</v>
      </c>
      <c r="D168" s="426" t="n">
        <v>8293.323543</v>
      </c>
      <c r="E168" s="426" t="n">
        <v>5.62567160455995</v>
      </c>
      <c r="F168" s="426" t="n">
        <v>28.8769944935633</v>
      </c>
      <c r="G168" s="426" t="n">
        <v>4.35127149074445</v>
      </c>
      <c r="H168" s="426" t="n">
        <v>8799.197645</v>
      </c>
      <c r="I168" s="426" t="n">
        <v>4.7677321400704</v>
      </c>
      <c r="J168" s="426" t="n">
        <v>30.6384262744589</v>
      </c>
      <c r="K168" s="426" t="n">
        <v>3.81181764817349</v>
      </c>
      <c r="L168" s="426" t="n">
        <v>9177.6023933</v>
      </c>
      <c r="M168" s="426" t="n">
        <v>4.91700578083161</v>
      </c>
      <c r="N168" s="426" t="n">
        <v>31.9560152695513</v>
      </c>
      <c r="O168" s="426" t="n">
        <v>3.72576350349893</v>
      </c>
      <c r="P168" s="426" t="n">
        <v>2449.3594828</v>
      </c>
      <c r="Q168" s="426" t="n">
        <v>10.813752399953</v>
      </c>
      <c r="R168" s="426" t="n">
        <v>8.52856396242645</v>
      </c>
      <c r="S168" s="426" t="n">
        <v>9.89854500845189</v>
      </c>
    </row>
    <row r="169">
      <c r="A169" s="426" t="s">
        <v>78</v>
      </c>
      <c r="B169" s="426" t="s">
        <v>79</v>
      </c>
      <c r="C169" s="426" t="s">
        <v>16</v>
      </c>
      <c r="D169" s="426" t="n">
        <v>2227.0114116</v>
      </c>
      <c r="E169" s="426" t="n">
        <v>13.828477296857</v>
      </c>
      <c r="F169" s="426" t="n">
        <v>23.551592527826</v>
      </c>
      <c r="G169" s="426" t="n">
        <v>11.8917299191005</v>
      </c>
      <c r="H169" s="426" t="n">
        <v>2069.2117719</v>
      </c>
      <c r="I169" s="426" t="n">
        <v>14.7840801410297</v>
      </c>
      <c r="J169" s="426" t="n">
        <v>21.8827942469128</v>
      </c>
      <c r="K169" s="426" t="n">
        <v>12.4609669148508</v>
      </c>
      <c r="L169" s="426" t="n">
        <v>3083.9464442</v>
      </c>
      <c r="M169" s="426" t="n">
        <v>11.8954155209361</v>
      </c>
      <c r="N169" s="426" t="n">
        <v>32.6140448374505</v>
      </c>
      <c r="O169" s="426" t="n">
        <v>8.6750571611285</v>
      </c>
      <c r="P169" s="426" t="n">
        <v>2075.7149753</v>
      </c>
      <c r="Q169" s="426" t="n">
        <v>15.2545308765242</v>
      </c>
      <c r="R169" s="426" t="n">
        <v>21.9515683878106</v>
      </c>
      <c r="S169" s="426" t="n">
        <v>12.9409395350707</v>
      </c>
    </row>
    <row r="170">
      <c r="A170" s="426" t="s">
        <v>78</v>
      </c>
      <c r="B170" s="426" t="s">
        <v>79</v>
      </c>
      <c r="C170" s="426" t="s">
        <v>17</v>
      </c>
      <c r="D170" s="426" t="n">
        <v>18541.737876</v>
      </c>
      <c r="E170" s="426" t="n">
        <v>5.32176608583202</v>
      </c>
      <c r="F170" s="426" t="n">
        <v>15.2132165173484</v>
      </c>
      <c r="G170" s="426" t="n">
        <v>4.89094781000885</v>
      </c>
      <c r="H170" s="426" t="n">
        <v>19524.9702412</v>
      </c>
      <c r="I170" s="426" t="n">
        <v>4.77881846872454</v>
      </c>
      <c r="J170" s="426" t="n">
        <v>16.0199438564299</v>
      </c>
      <c r="K170" s="426" t="n">
        <v>4.51367661798475</v>
      </c>
      <c r="L170" s="426" t="n">
        <v>53880.3407723</v>
      </c>
      <c r="M170" s="426" t="n">
        <v>3.01812456305132</v>
      </c>
      <c r="N170" s="426" t="n">
        <v>44.2080076678523</v>
      </c>
      <c r="O170" s="426" t="n">
        <v>2.17964601699565</v>
      </c>
      <c r="P170" s="426" t="n">
        <v>29932.0938602</v>
      </c>
      <c r="Q170" s="426" t="n">
        <v>4.62572747864205</v>
      </c>
      <c r="R170" s="426" t="n">
        <v>24.5588319583694</v>
      </c>
      <c r="S170" s="426" t="n">
        <v>3.75899857550491</v>
      </c>
    </row>
    <row r="171">
      <c r="A171" s="426" t="s">
        <v>80</v>
      </c>
      <c r="B171" s="426" t="s">
        <v>81</v>
      </c>
      <c r="C171" s="426" t="s">
        <v>16</v>
      </c>
      <c r="D171" s="426" t="n">
        <v>2614.9769671</v>
      </c>
      <c r="E171" s="426" t="n">
        <v>13.4985752639735</v>
      </c>
      <c r="F171" s="426" t="n">
        <v>28.4310551953391</v>
      </c>
      <c r="G171" s="426" t="n">
        <v>10.4858045169743</v>
      </c>
      <c r="H171" s="426" t="n">
        <v>1552.4021366</v>
      </c>
      <c r="I171" s="426" t="n">
        <v>15.7072196482505</v>
      </c>
      <c r="J171" s="426" t="n">
        <v>16.8783248901745</v>
      </c>
      <c r="K171" s="426" t="n">
        <v>14.5428903874156</v>
      </c>
      <c r="L171" s="426" t="n">
        <v>2270.2535749</v>
      </c>
      <c r="M171" s="426" t="n">
        <v>14.2205732765067</v>
      </c>
      <c r="N171" s="426" t="n">
        <v>24.6830872728408</v>
      </c>
      <c r="O171" s="426" t="n">
        <v>11.8859277951708</v>
      </c>
      <c r="P171" s="426" t="n">
        <v>2759.9751806</v>
      </c>
      <c r="Q171" s="426" t="n">
        <v>12.7737067766548</v>
      </c>
      <c r="R171" s="426" t="n">
        <v>30.0075326416456</v>
      </c>
      <c r="S171" s="426" t="n">
        <v>10.2040666743723</v>
      </c>
    </row>
    <row r="172">
      <c r="A172" s="426" t="s">
        <v>80</v>
      </c>
      <c r="B172" s="426" t="s">
        <v>81</v>
      </c>
      <c r="C172" s="426" t="s">
        <v>17</v>
      </c>
      <c r="D172" s="426" t="n">
        <v>16718.0418959</v>
      </c>
      <c r="E172" s="426" t="n">
        <v>5.91859338085295</v>
      </c>
      <c r="F172" s="426" t="n">
        <v>14.2010782326183</v>
      </c>
      <c r="G172" s="426" t="n">
        <v>5.38322021685315</v>
      </c>
      <c r="H172" s="426" t="n">
        <v>14717.9393575</v>
      </c>
      <c r="I172" s="426" t="n">
        <v>6.65512413484172</v>
      </c>
      <c r="J172" s="426" t="n">
        <v>12.5020986034285</v>
      </c>
      <c r="K172" s="426" t="n">
        <v>6.36443929757081</v>
      </c>
      <c r="L172" s="426" t="n">
        <v>39603.010597</v>
      </c>
      <c r="M172" s="426" t="n">
        <v>4.23307610478729</v>
      </c>
      <c r="N172" s="426" t="n">
        <v>33.6406294012899</v>
      </c>
      <c r="O172" s="426" t="n">
        <v>3.33383916283452</v>
      </c>
      <c r="P172" s="426" t="n">
        <v>46684.7585723</v>
      </c>
      <c r="Q172" s="426" t="n">
        <v>3.48257270845119</v>
      </c>
      <c r="R172" s="426" t="n">
        <v>39.6561937626632</v>
      </c>
      <c r="S172" s="426" t="n">
        <v>2.90406071287811</v>
      </c>
    </row>
    <row r="173">
      <c r="A173" s="426" t="s">
        <v>82</v>
      </c>
      <c r="B173" s="426" t="s">
        <v>83</v>
      </c>
      <c r="C173" s="426" t="s">
        <v>16</v>
      </c>
      <c r="D173" s="426" t="n">
        <v>1240.2985164</v>
      </c>
      <c r="E173" s="426" t="n">
        <v>31.2698405147923</v>
      </c>
      <c r="F173" s="426" t="n">
        <v>31.344040743103</v>
      </c>
      <c r="G173" s="426" t="n">
        <v>23.8663743698306</v>
      </c>
      <c r="H173" s="426" t="n">
        <v>1014.7549587</v>
      </c>
      <c r="I173" s="426" t="n">
        <v>23.7761015459342</v>
      </c>
      <c r="J173" s="426" t="n">
        <v>25.6442464045494</v>
      </c>
      <c r="K173" s="426" t="n">
        <v>21.0673185467646</v>
      </c>
      <c r="L173" s="426" t="n">
        <v>1320.5843627</v>
      </c>
      <c r="M173" s="426" t="n">
        <v>18.7167789240456</v>
      </c>
      <c r="N173" s="426" t="n">
        <v>33.3729739428507</v>
      </c>
      <c r="O173" s="426" t="n">
        <v>17.8709389029245</v>
      </c>
      <c r="P173" s="426" t="n">
        <v>381.4094573</v>
      </c>
      <c r="Q173" s="426" t="n">
        <v>41.6674637266929</v>
      </c>
      <c r="R173" s="426" t="n">
        <v>9.63873890949694</v>
      </c>
      <c r="S173" s="426" t="n">
        <v>40.4642316573916</v>
      </c>
    </row>
    <row r="174">
      <c r="A174" s="426" t="s">
        <v>82</v>
      </c>
      <c r="B174" s="426" t="s">
        <v>83</v>
      </c>
      <c r="C174" s="426" t="s">
        <v>17</v>
      </c>
      <c r="D174" s="426" t="n">
        <v>14442.7662554</v>
      </c>
      <c r="E174" s="426" t="n">
        <v>7.50165415200024</v>
      </c>
      <c r="F174" s="426" t="n">
        <v>27.3678007106813</v>
      </c>
      <c r="G174" s="426" t="n">
        <v>6.62924993467362</v>
      </c>
      <c r="H174" s="426" t="n">
        <v>10385.1675712</v>
      </c>
      <c r="I174" s="426" t="n">
        <v>7.52051369641161</v>
      </c>
      <c r="J174" s="426" t="n">
        <v>19.6789999512292</v>
      </c>
      <c r="K174" s="426" t="n">
        <v>6.64112479274027</v>
      </c>
      <c r="L174" s="426" t="n">
        <v>22040.7996648</v>
      </c>
      <c r="M174" s="426" t="n">
        <v>5.87851359913355</v>
      </c>
      <c r="N174" s="426" t="n">
        <v>41.7654209770767</v>
      </c>
      <c r="O174" s="426" t="n">
        <v>4.03254043978813</v>
      </c>
      <c r="P174" s="426" t="n">
        <v>5904.108609</v>
      </c>
      <c r="Q174" s="426" t="n">
        <v>9.78515037237959</v>
      </c>
      <c r="R174" s="426" t="n">
        <v>11.1877783610128</v>
      </c>
      <c r="S174" s="426" t="n">
        <v>9.76733701255549</v>
      </c>
    </row>
    <row r="175">
      <c r="A175" s="426" t="s">
        <v>84</v>
      </c>
      <c r="B175" s="426" t="s">
        <v>85</v>
      </c>
      <c r="C175" s="426" t="s">
        <v>16</v>
      </c>
      <c r="D175" s="426" t="n">
        <v>6637.7345914</v>
      </c>
      <c r="E175" s="426" t="n">
        <v>13.8595282020741</v>
      </c>
      <c r="F175" s="426" t="n">
        <v>40.0847054614787</v>
      </c>
      <c r="G175" s="426" t="n">
        <v>9.73604492904227</v>
      </c>
      <c r="H175" s="426" t="n">
        <v>3318.934267</v>
      </c>
      <c r="I175" s="426" t="n">
        <v>16.1312918325481</v>
      </c>
      <c r="J175" s="426" t="n">
        <v>20.0427571646313</v>
      </c>
      <c r="K175" s="426" t="n">
        <v>14.2967425786347</v>
      </c>
      <c r="L175" s="426" t="n">
        <v>4246.6931919</v>
      </c>
      <c r="M175" s="426" t="n">
        <v>15.0092695993621</v>
      </c>
      <c r="N175" s="426" t="n">
        <v>25.645413120785</v>
      </c>
      <c r="O175" s="426" t="n">
        <v>13.6204416986958</v>
      </c>
      <c r="P175" s="426" t="n">
        <v>2355.9079131</v>
      </c>
      <c r="Q175" s="426" t="n">
        <v>18.4709082894472</v>
      </c>
      <c r="R175" s="426" t="n">
        <v>14.2271242531049</v>
      </c>
      <c r="S175" s="426" t="n">
        <v>16.5135632841466</v>
      </c>
    </row>
    <row r="176">
      <c r="A176" s="426" t="s">
        <v>84</v>
      </c>
      <c r="B176" s="426" t="s">
        <v>85</v>
      </c>
      <c r="C176" s="426" t="s">
        <v>17</v>
      </c>
      <c r="D176" s="426" t="n">
        <v>27421.5491048</v>
      </c>
      <c r="E176" s="426" t="n">
        <v>6.28353859231569</v>
      </c>
      <c r="F176" s="426" t="n">
        <v>13.8994758489259</v>
      </c>
      <c r="G176" s="426" t="n">
        <v>5.97329379533524</v>
      </c>
      <c r="H176" s="426" t="n">
        <v>30940.9706481</v>
      </c>
      <c r="I176" s="426" t="n">
        <v>6.00359084183612</v>
      </c>
      <c r="J176" s="426" t="n">
        <v>15.683405507908</v>
      </c>
      <c r="K176" s="426" t="n">
        <v>5.4299513442297</v>
      </c>
      <c r="L176" s="426" t="n">
        <v>79012.6919718</v>
      </c>
      <c r="M176" s="426" t="n">
        <v>3.58003740979236</v>
      </c>
      <c r="N176" s="426" t="n">
        <v>40.0500715558923</v>
      </c>
      <c r="O176" s="426" t="n">
        <v>2.83956640750452</v>
      </c>
      <c r="P176" s="426" t="n">
        <v>59909.5593188</v>
      </c>
      <c r="Q176" s="426" t="n">
        <v>3.96658321562181</v>
      </c>
      <c r="R176" s="426" t="n">
        <v>30.3670470872738</v>
      </c>
      <c r="S176" s="426" t="n">
        <v>3.45582986690286</v>
      </c>
    </row>
    <row r="177">
      <c r="A177" s="426" t="s">
        <v>86</v>
      </c>
      <c r="B177" s="426" t="s">
        <v>87</v>
      </c>
      <c r="C177" s="426" t="s">
        <v>16</v>
      </c>
      <c r="D177" s="426" t="n">
        <v>4984.4576251</v>
      </c>
      <c r="E177" s="426" t="n">
        <v>10.2276046304607</v>
      </c>
      <c r="F177" s="426" t="n">
        <v>33.4779224087513</v>
      </c>
      <c r="G177" s="426" t="n">
        <v>7.99040601548067</v>
      </c>
      <c r="H177" s="426" t="n">
        <v>4938.05881</v>
      </c>
      <c r="I177" s="426" t="n">
        <v>10.7558650359998</v>
      </c>
      <c r="J177" s="426" t="n">
        <v>33.166286510002</v>
      </c>
      <c r="K177" s="426" t="n">
        <v>8.55724663249622</v>
      </c>
      <c r="L177" s="426" t="n">
        <v>3509.2445986</v>
      </c>
      <c r="M177" s="426" t="n">
        <v>11.5119301530742</v>
      </c>
      <c r="N177" s="426" t="n">
        <v>23.5697095294101</v>
      </c>
      <c r="O177" s="426" t="n">
        <v>10.2473495135556</v>
      </c>
      <c r="P177" s="426" t="n">
        <v>1457.0291494</v>
      </c>
      <c r="Q177" s="426" t="n">
        <v>22.5214406855822</v>
      </c>
      <c r="R177" s="426" t="n">
        <v>9.78608155183655</v>
      </c>
      <c r="S177" s="426" t="n">
        <v>21.2115308742124</v>
      </c>
    </row>
    <row r="178">
      <c r="A178" s="426" t="s">
        <v>86</v>
      </c>
      <c r="B178" s="426" t="s">
        <v>87</v>
      </c>
      <c r="C178" s="426" t="s">
        <v>17</v>
      </c>
      <c r="D178" s="426" t="n">
        <v>55076.7610198</v>
      </c>
      <c r="E178" s="426" t="n">
        <v>3.76370218907472</v>
      </c>
      <c r="F178" s="426" t="n">
        <v>17.7825782607304</v>
      </c>
      <c r="G178" s="426" t="n">
        <v>3.41266344655399</v>
      </c>
      <c r="H178" s="426" t="n">
        <v>71419.3039372</v>
      </c>
      <c r="I178" s="426" t="n">
        <v>3.16514841352066</v>
      </c>
      <c r="J178" s="426" t="n">
        <v>23.0590786036525</v>
      </c>
      <c r="K178" s="426" t="n">
        <v>2.77142634018411</v>
      </c>
      <c r="L178" s="426" t="n">
        <v>122969.2408032</v>
      </c>
      <c r="M178" s="426" t="n">
        <v>2.45545023470667</v>
      </c>
      <c r="N178" s="426" t="n">
        <v>39.7029547082369</v>
      </c>
      <c r="O178" s="426" t="n">
        <v>1.85297341769623</v>
      </c>
      <c r="P178" s="426" t="n">
        <v>60257.8413125</v>
      </c>
      <c r="Q178" s="426" t="n">
        <v>3.4782296227566</v>
      </c>
      <c r="R178" s="426" t="n">
        <v>19.4553884273803</v>
      </c>
      <c r="S178" s="426" t="n">
        <v>3.01183352483755</v>
      </c>
    </row>
    <row r="179">
      <c r="A179" s="426" t="s">
        <v>88</v>
      </c>
      <c r="B179" s="426" t="s">
        <v>89</v>
      </c>
      <c r="C179" s="426" t="s">
        <v>16</v>
      </c>
      <c r="D179" s="426" t="n">
        <v>455.4065284</v>
      </c>
      <c r="E179" s="426" t="n">
        <v>27.3417567243202</v>
      </c>
      <c r="F179" s="426" t="n">
        <v>29.9977325701662</v>
      </c>
      <c r="G179" s="426" t="n">
        <v>19.9255504633988</v>
      </c>
      <c r="H179" s="426" t="n">
        <v>508.8793947</v>
      </c>
      <c r="I179" s="426" t="n">
        <v>26.939864233707</v>
      </c>
      <c r="J179" s="426" t="n">
        <v>33.5200025487352</v>
      </c>
      <c r="K179" s="426" t="n">
        <v>21.1705908242276</v>
      </c>
      <c r="L179" s="426" t="n">
        <v>425.3674212</v>
      </c>
      <c r="M179" s="426" t="n">
        <v>30.5495074507029</v>
      </c>
      <c r="N179" s="426" t="n">
        <v>28.0190496830367</v>
      </c>
      <c r="O179" s="426" t="n">
        <v>21.6867209100247</v>
      </c>
      <c r="P179" s="426" t="n">
        <v>128.4831593</v>
      </c>
      <c r="Q179" s="426" t="n">
        <v>50.142569404312</v>
      </c>
      <c r="R179" s="426" t="n">
        <v>8.46321519806185</v>
      </c>
      <c r="S179" s="426" t="n">
        <v>49.578732852617</v>
      </c>
    </row>
    <row r="180">
      <c r="A180" s="426" t="s">
        <v>88</v>
      </c>
      <c r="B180" s="426" t="s">
        <v>89</v>
      </c>
      <c r="C180" s="426" t="s">
        <v>17</v>
      </c>
      <c r="D180" s="426" t="n">
        <v>24459.9277601</v>
      </c>
      <c r="E180" s="426" t="n">
        <v>5.50631578819621</v>
      </c>
      <c r="F180" s="426" t="n">
        <v>19.9433336057732</v>
      </c>
      <c r="G180" s="426" t="n">
        <v>4.609254955535</v>
      </c>
      <c r="H180" s="426" t="n">
        <v>35164.0349295</v>
      </c>
      <c r="I180" s="426" t="n">
        <v>3.84954224805859</v>
      </c>
      <c r="J180" s="426" t="n">
        <v>28.670897412381</v>
      </c>
      <c r="K180" s="426" t="n">
        <v>3.18817100030048</v>
      </c>
      <c r="L180" s="426" t="n">
        <v>50104.6755012</v>
      </c>
      <c r="M180" s="426" t="n">
        <v>3.11899052291314</v>
      </c>
      <c r="N180" s="426" t="n">
        <v>40.8527068652862</v>
      </c>
      <c r="O180" s="426" t="n">
        <v>2.52825353941442</v>
      </c>
      <c r="P180" s="426" t="n">
        <v>12918.4991615</v>
      </c>
      <c r="Q180" s="426" t="n">
        <v>6.66879244639035</v>
      </c>
      <c r="R180" s="426" t="n">
        <v>10.5330621165597</v>
      </c>
      <c r="S180" s="426" t="n">
        <v>6.41108158939407</v>
      </c>
    </row>
    <row r="181">
      <c r="A181" s="426" t="s">
        <v>90</v>
      </c>
      <c r="B181" s="426" t="s">
        <v>91</v>
      </c>
      <c r="C181" s="426" t="s">
        <v>16</v>
      </c>
      <c r="D181" s="426" t="n">
        <v>2437.0283774</v>
      </c>
      <c r="E181" s="426" t="n">
        <v>19.1581597741343</v>
      </c>
      <c r="F181" s="426" t="n">
        <v>35.511652030111</v>
      </c>
      <c r="G181" s="426" t="n">
        <v>15.1346029728441</v>
      </c>
      <c r="H181" s="426" t="n">
        <v>2058.0103303</v>
      </c>
      <c r="I181" s="426" t="n">
        <v>20.7416265210949</v>
      </c>
      <c r="J181" s="426" t="n">
        <v>29.9887138786452</v>
      </c>
      <c r="K181" s="426" t="n">
        <v>17.247768957322</v>
      </c>
      <c r="L181" s="426" t="n">
        <v>1929.8149027</v>
      </c>
      <c r="M181" s="426" t="n">
        <v>18.0905399162296</v>
      </c>
      <c r="N181" s="426" t="n">
        <v>28.1206882704906</v>
      </c>
      <c r="O181" s="426" t="n">
        <v>14.3047744970967</v>
      </c>
      <c r="P181" s="426" t="n">
        <v>437.7625679</v>
      </c>
      <c r="Q181" s="426" t="n">
        <v>45.5967808427598</v>
      </c>
      <c r="R181" s="426" t="n">
        <v>6.37894582075319</v>
      </c>
      <c r="S181" s="426" t="n">
        <v>42.4611472553502</v>
      </c>
    </row>
    <row r="182">
      <c r="A182" s="426" t="s">
        <v>90</v>
      </c>
      <c r="B182" s="426" t="s">
        <v>91</v>
      </c>
      <c r="C182" s="426" t="s">
        <v>17</v>
      </c>
      <c r="D182" s="426" t="n">
        <v>44250.7305917</v>
      </c>
      <c r="E182" s="426" t="n">
        <v>4.71086645499767</v>
      </c>
      <c r="F182" s="426" t="n">
        <v>18.1508998531864</v>
      </c>
      <c r="G182" s="426" t="n">
        <v>4.00102456472278</v>
      </c>
      <c r="H182" s="426" t="n">
        <v>60150.7467247</v>
      </c>
      <c r="I182" s="426" t="n">
        <v>3.48849666846379</v>
      </c>
      <c r="J182" s="426" t="n">
        <v>24.6728170426906</v>
      </c>
      <c r="K182" s="426" t="n">
        <v>2.72805495487284</v>
      </c>
      <c r="L182" s="426" t="n">
        <v>111811.0145382</v>
      </c>
      <c r="M182" s="426" t="n">
        <v>2.65658219085199</v>
      </c>
      <c r="N182" s="426" t="n">
        <v>45.8629835084959</v>
      </c>
      <c r="O182" s="426" t="n">
        <v>1.91008443352861</v>
      </c>
      <c r="P182" s="426" t="n">
        <v>27581.0993702</v>
      </c>
      <c r="Q182" s="426" t="n">
        <v>5.80039950665032</v>
      </c>
      <c r="R182" s="426" t="n">
        <v>11.3132995956271</v>
      </c>
      <c r="S182" s="426" t="n">
        <v>5.7765050907989</v>
      </c>
    </row>
    <row r="183">
      <c r="A183" s="426" t="s">
        <v>92</v>
      </c>
      <c r="B183" s="426" t="s">
        <v>93</v>
      </c>
      <c r="C183" s="426" t="s">
        <v>16</v>
      </c>
      <c r="D183" s="426" t="n">
        <v>2526.9774163</v>
      </c>
      <c r="E183" s="426" t="n">
        <v>24.1600463058349</v>
      </c>
      <c r="F183" s="426" t="n">
        <v>22.7925800964951</v>
      </c>
      <c r="G183" s="426" t="n">
        <v>21.2559333376702</v>
      </c>
      <c r="H183" s="426" t="n">
        <v>3697.8604496</v>
      </c>
      <c r="I183" s="426" t="n">
        <v>18.9566264798837</v>
      </c>
      <c r="J183" s="426" t="n">
        <v>33.3535946698635</v>
      </c>
      <c r="K183" s="426" t="n">
        <v>13.9110118886941</v>
      </c>
      <c r="L183" s="426" t="n">
        <v>3850.0287199</v>
      </c>
      <c r="M183" s="426" t="n">
        <v>19.6229778652811</v>
      </c>
      <c r="N183" s="426" t="n">
        <v>34.7261069315822</v>
      </c>
      <c r="O183" s="426" t="n">
        <v>15.6690753971296</v>
      </c>
      <c r="P183" s="426" t="n">
        <v>1011.9757357</v>
      </c>
      <c r="Q183" s="426" t="n">
        <v>36.0096355783081</v>
      </c>
      <c r="R183" s="426" t="n">
        <v>9.12771830205919</v>
      </c>
      <c r="S183" s="426" t="n">
        <v>31.4655447146105</v>
      </c>
    </row>
    <row r="184">
      <c r="A184" s="426" t="s">
        <v>92</v>
      </c>
      <c r="B184" s="426" t="s">
        <v>93</v>
      </c>
      <c r="C184" s="426" t="s">
        <v>17</v>
      </c>
      <c r="D184" s="426" t="n">
        <v>59723.7211268</v>
      </c>
      <c r="E184" s="426" t="n">
        <v>5.07651841463355</v>
      </c>
      <c r="F184" s="426" t="n">
        <v>17.2618514960711</v>
      </c>
      <c r="G184" s="426" t="n">
        <v>4.37686300278908</v>
      </c>
      <c r="H184" s="426" t="n">
        <v>76159.2886326</v>
      </c>
      <c r="I184" s="426" t="n">
        <v>4.10693854859972</v>
      </c>
      <c r="J184" s="426" t="n">
        <v>22.0121972579574</v>
      </c>
      <c r="K184" s="426" t="n">
        <v>3.55030383575039</v>
      </c>
      <c r="L184" s="426" t="n">
        <v>156511.3335273</v>
      </c>
      <c r="M184" s="426" t="n">
        <v>2.82173067834543</v>
      </c>
      <c r="N184" s="426" t="n">
        <v>45.2362201454989</v>
      </c>
      <c r="O184" s="426" t="n">
        <v>1.96870611926353</v>
      </c>
      <c r="P184" s="426" t="n">
        <v>53592.4191437</v>
      </c>
      <c r="Q184" s="426" t="n">
        <v>4.90334880911416</v>
      </c>
      <c r="R184" s="426" t="n">
        <v>15.4897311004726</v>
      </c>
      <c r="S184" s="426" t="n">
        <v>4.62498185360338</v>
      </c>
    </row>
    <row r="185">
      <c r="A185" s="426" t="s">
        <v>94</v>
      </c>
      <c r="B185" s="426" t="s">
        <v>95</v>
      </c>
      <c r="C185" s="426" t="s">
        <v>16</v>
      </c>
      <c r="D185" s="426" t="n">
        <v>452.3605019</v>
      </c>
      <c r="E185" s="426" t="n">
        <v>31.4235296901782</v>
      </c>
      <c r="F185" s="426" t="n">
        <v>52.4599452338378</v>
      </c>
      <c r="G185" s="426" t="n">
        <v>17.2157321559807</v>
      </c>
      <c r="H185" s="426" t="n">
        <v>337.7676205</v>
      </c>
      <c r="I185" s="426" t="n">
        <v>30.8396499292643</v>
      </c>
      <c r="J185" s="426" t="n">
        <v>39.1706853245794</v>
      </c>
      <c r="K185" s="426" t="n">
        <v>24.1676088794975</v>
      </c>
      <c r="L185" s="426" t="n">
        <v>72.1688165</v>
      </c>
      <c r="M185" s="426" t="n">
        <v>53.6032490316341</v>
      </c>
      <c r="N185" s="426" t="n">
        <v>8.36936944158274</v>
      </c>
      <c r="O185" s="426" t="n">
        <v>44.0178032911789</v>
      </c>
      <c r="P185" s="426"/>
      <c r="Q185" s="426"/>
      <c r="R185" s="426"/>
      <c r="S185" s="426"/>
    </row>
    <row r="186">
      <c r="A186" s="426" t="s">
        <v>94</v>
      </c>
      <c r="B186" s="426" t="s">
        <v>95</v>
      </c>
      <c r="C186" s="426" t="s">
        <v>17</v>
      </c>
      <c r="D186" s="426" t="n">
        <v>11282.4309576</v>
      </c>
      <c r="E186" s="426" t="n">
        <v>8.12786501399609</v>
      </c>
      <c r="F186" s="426" t="n">
        <v>29.8705371761343</v>
      </c>
      <c r="G186" s="426" t="n">
        <v>6.15930051756051</v>
      </c>
      <c r="H186" s="426" t="n">
        <v>13563.4813887</v>
      </c>
      <c r="I186" s="426" t="n">
        <v>5.33365041692606</v>
      </c>
      <c r="J186" s="426" t="n">
        <v>35.90967909146</v>
      </c>
      <c r="K186" s="426" t="n">
        <v>4.4689109262522</v>
      </c>
      <c r="L186" s="426" t="n">
        <v>11688.978407</v>
      </c>
      <c r="M186" s="426" t="n">
        <v>6.39804137416105</v>
      </c>
      <c r="N186" s="426" t="n">
        <v>30.9468824023362</v>
      </c>
      <c r="O186" s="426" t="n">
        <v>5.43526451410397</v>
      </c>
      <c r="P186" s="426" t="n">
        <v>1236.210888</v>
      </c>
      <c r="Q186" s="426" t="n">
        <v>17.9988227798448</v>
      </c>
      <c r="R186" s="426" t="n">
        <v>3.27290133006947</v>
      </c>
      <c r="S186" s="426" t="n">
        <v>17.2590230693333</v>
      </c>
    </row>
    <row r="187">
      <c r="A187" s="426" t="s">
        <v>96</v>
      </c>
      <c r="B187" s="426" t="s">
        <v>97</v>
      </c>
      <c r="C187" s="426" t="s">
        <v>16</v>
      </c>
      <c r="D187" s="426" t="n">
        <v>115.2221566</v>
      </c>
      <c r="E187" s="426" t="n">
        <v>42.8720110160097</v>
      </c>
      <c r="F187" s="426" t="n">
        <v>34.6972582718007</v>
      </c>
      <c r="G187" s="426" t="n">
        <v>37.4866266999947</v>
      </c>
      <c r="H187" s="426" t="n">
        <v>104.6986914</v>
      </c>
      <c r="I187" s="426" t="n">
        <v>39.4161615414062</v>
      </c>
      <c r="J187" s="426" t="n">
        <v>31.5282897267466</v>
      </c>
      <c r="K187" s="426" t="n">
        <v>34.9984445597659</v>
      </c>
      <c r="L187" s="426" t="n">
        <v>112.1577148</v>
      </c>
      <c r="M187" s="426" t="n">
        <v>57.735497346629</v>
      </c>
      <c r="N187" s="426" t="n">
        <v>33.7744520014527</v>
      </c>
      <c r="O187" s="426" t="n">
        <v>41.9052837222157</v>
      </c>
      <c r="P187" s="426"/>
      <c r="Q187" s="426"/>
      <c r="R187" s="426"/>
      <c r="S187" s="426"/>
    </row>
    <row r="188">
      <c r="A188" s="426" t="s">
        <v>96</v>
      </c>
      <c r="B188" s="426" t="s">
        <v>97</v>
      </c>
      <c r="C188" s="426" t="s">
        <v>17</v>
      </c>
      <c r="D188" s="426" t="n">
        <v>8052.6682332</v>
      </c>
      <c r="E188" s="426" t="n">
        <v>5.7231805532026</v>
      </c>
      <c r="F188" s="426" t="n">
        <v>26.82503534582</v>
      </c>
      <c r="G188" s="426" t="n">
        <v>4.78376809837034</v>
      </c>
      <c r="H188" s="426" t="n">
        <v>12243.114098</v>
      </c>
      <c r="I188" s="426" t="n">
        <v>4.71338267968079</v>
      </c>
      <c r="J188" s="426" t="n">
        <v>40.7842418079166</v>
      </c>
      <c r="K188" s="426" t="n">
        <v>3.48373125069111</v>
      </c>
      <c r="L188" s="426" t="n">
        <v>8511.9531657</v>
      </c>
      <c r="M188" s="426" t="n">
        <v>5.45446828842793</v>
      </c>
      <c r="N188" s="426" t="n">
        <v>28.3550045673658</v>
      </c>
      <c r="O188" s="426" t="n">
        <v>4.41828031439781</v>
      </c>
      <c r="P188" s="426" t="n">
        <v>1211.4914282</v>
      </c>
      <c r="Q188" s="426" t="n">
        <v>15.834594601351</v>
      </c>
      <c r="R188" s="426" t="n">
        <v>4.03571827889756</v>
      </c>
      <c r="S188" s="426" t="n">
        <v>15.7228531990897</v>
      </c>
    </row>
    <row r="189">
      <c r="A189" s="426" t="s">
        <v>98</v>
      </c>
      <c r="B189" s="426" t="s">
        <v>99</v>
      </c>
      <c r="C189" s="426" t="s">
        <v>16</v>
      </c>
      <c r="D189" s="426" t="n">
        <v>1278.7917692</v>
      </c>
      <c r="E189" s="426" t="n">
        <v>19.0149767264645</v>
      </c>
      <c r="F189" s="426" t="n">
        <v>64.0698949046488</v>
      </c>
      <c r="G189" s="426" t="n">
        <v>9.76603474079904</v>
      </c>
      <c r="H189" s="426" t="n">
        <v>325.892609</v>
      </c>
      <c r="I189" s="426" t="n">
        <v>26.0966679073418</v>
      </c>
      <c r="J189" s="426" t="n">
        <v>16.3278382858955</v>
      </c>
      <c r="K189" s="426" t="n">
        <v>25.3166207424966</v>
      </c>
      <c r="L189" s="426" t="n">
        <v>326.6264024</v>
      </c>
      <c r="M189" s="426" t="n">
        <v>31.8519249464665</v>
      </c>
      <c r="N189" s="426" t="n">
        <v>16.3646027280448</v>
      </c>
      <c r="O189" s="426" t="n">
        <v>27.1667667666512</v>
      </c>
      <c r="P189" s="426" t="n">
        <v>64.6215853</v>
      </c>
      <c r="Q189" s="426" t="n">
        <v>75.422707985949</v>
      </c>
      <c r="R189" s="426" t="n">
        <v>3.23766408141095</v>
      </c>
      <c r="S189" s="426" t="n">
        <v>71.9332537558493</v>
      </c>
    </row>
    <row r="190">
      <c r="A190" s="426" t="s">
        <v>98</v>
      </c>
      <c r="B190" s="426" t="s">
        <v>99</v>
      </c>
      <c r="C190" s="426" t="s">
        <v>17</v>
      </c>
      <c r="D190" s="426" t="n">
        <v>12288.6741736</v>
      </c>
      <c r="E190" s="426" t="n">
        <v>6.38430956346451</v>
      </c>
      <c r="F190" s="426" t="n">
        <v>44.4219518601416</v>
      </c>
      <c r="G190" s="426" t="n">
        <v>4.55284148887134</v>
      </c>
      <c r="H190" s="426" t="n">
        <v>7773.2559108</v>
      </c>
      <c r="I190" s="426" t="n">
        <v>6.50901770725096</v>
      </c>
      <c r="J190" s="426" t="n">
        <v>28.0993046921157</v>
      </c>
      <c r="K190" s="426" t="n">
        <v>5.38977891989061</v>
      </c>
      <c r="L190" s="426" t="n">
        <v>6435.4418791</v>
      </c>
      <c r="M190" s="426" t="n">
        <v>6.86616606947407</v>
      </c>
      <c r="N190" s="426" t="n">
        <v>23.2632817270288</v>
      </c>
      <c r="O190" s="426" t="n">
        <v>6.4204520753422</v>
      </c>
      <c r="P190" s="426" t="n">
        <v>1166.1449668</v>
      </c>
      <c r="Q190" s="426" t="n">
        <v>14.4693151203612</v>
      </c>
      <c r="R190" s="426" t="n">
        <v>4.21546172071388</v>
      </c>
      <c r="S190" s="426" t="n">
        <v>14.2945480521058</v>
      </c>
    </row>
    <row r="191">
      <c r="A191" s="426" t="s">
        <v>100</v>
      </c>
      <c r="B191" s="426" t="s">
        <v>101</v>
      </c>
      <c r="C191" s="426" t="s">
        <v>16</v>
      </c>
      <c r="D191" s="426" t="n">
        <v>311.1575983</v>
      </c>
      <c r="E191" s="426" t="n">
        <v>33.3216954755141</v>
      </c>
      <c r="F191" s="426" t="n">
        <v>42.6305193966713</v>
      </c>
      <c r="G191" s="426" t="n">
        <v>25.9297090731314</v>
      </c>
      <c r="H191" s="426" t="n">
        <v>301.9641651</v>
      </c>
      <c r="I191" s="426" t="n">
        <v>40.3668700613878</v>
      </c>
      <c r="J191" s="426" t="n">
        <v>41.3709620710722</v>
      </c>
      <c r="K191" s="426" t="n">
        <v>28.2690969349938</v>
      </c>
      <c r="L191" s="426" t="n">
        <v>103.1001813</v>
      </c>
      <c r="M191" s="426" t="n">
        <v>38.7054411950079</v>
      </c>
      <c r="N191" s="426" t="n">
        <v>14.1253638115318</v>
      </c>
      <c r="O191" s="426" t="n">
        <v>40.5446121533488</v>
      </c>
      <c r="P191" s="426" t="n">
        <v>13.6720437</v>
      </c>
      <c r="Q191" s="426" t="n">
        <v>100</v>
      </c>
      <c r="R191" s="426" t="n">
        <v>1.87315472072465</v>
      </c>
      <c r="S191" s="426" t="n">
        <v>101.111668202483</v>
      </c>
    </row>
    <row r="192">
      <c r="A192" s="426" t="s">
        <v>100</v>
      </c>
      <c r="B192" s="426" t="s">
        <v>101</v>
      </c>
      <c r="C192" s="426" t="s">
        <v>17</v>
      </c>
      <c r="D192" s="426" t="n">
        <v>9119.6911742</v>
      </c>
      <c r="E192" s="426" t="n">
        <v>7.19866304710774</v>
      </c>
      <c r="F192" s="426" t="n">
        <v>38.5051830278003</v>
      </c>
      <c r="G192" s="426" t="n">
        <v>5.10424790157297</v>
      </c>
      <c r="H192" s="426" t="n">
        <v>6654.7792055</v>
      </c>
      <c r="I192" s="426" t="n">
        <v>6.70700820072514</v>
      </c>
      <c r="J192" s="426" t="n">
        <v>28.0978255099581</v>
      </c>
      <c r="K192" s="426" t="n">
        <v>5.94071487778097</v>
      </c>
      <c r="L192" s="426" t="n">
        <v>6559.9548786</v>
      </c>
      <c r="M192" s="426" t="n">
        <v>6.1717666897774</v>
      </c>
      <c r="N192" s="426" t="n">
        <v>27.6974579982707</v>
      </c>
      <c r="O192" s="426" t="n">
        <v>5.31650093729124</v>
      </c>
      <c r="P192" s="426" t="n">
        <v>1349.8958047</v>
      </c>
      <c r="Q192" s="426" t="n">
        <v>13.8749552762282</v>
      </c>
      <c r="R192" s="426" t="n">
        <v>5.69953346397093</v>
      </c>
      <c r="S192" s="426" t="n">
        <v>13.8879598348458</v>
      </c>
    </row>
    <row r="193">
      <c r="A193" s="426" t="s">
        <v>102</v>
      </c>
      <c r="B193" s="426" t="s">
        <v>103</v>
      </c>
      <c r="C193" s="426" t="s">
        <v>16</v>
      </c>
      <c r="D193" s="426" t="n">
        <v>1002.8163518</v>
      </c>
      <c r="E193" s="426" t="n">
        <v>22.2913981623941</v>
      </c>
      <c r="F193" s="426" t="n">
        <v>50.4681377793091</v>
      </c>
      <c r="G193" s="426" t="n">
        <v>14.3398112944533</v>
      </c>
      <c r="H193" s="426" t="n">
        <v>602.8295793</v>
      </c>
      <c r="I193" s="426" t="n">
        <v>26.0148173133256</v>
      </c>
      <c r="J193" s="426" t="n">
        <v>30.3382430999918</v>
      </c>
      <c r="K193" s="426" t="n">
        <v>22.52280300346</v>
      </c>
      <c r="L193" s="426" t="n">
        <v>299.4286225</v>
      </c>
      <c r="M193" s="426" t="n">
        <v>32.3678431301187</v>
      </c>
      <c r="N193" s="426" t="n">
        <v>15.0691649056921</v>
      </c>
      <c r="O193" s="426" t="n">
        <v>30.5112429371821</v>
      </c>
      <c r="P193" s="426" t="n">
        <v>81.9540865</v>
      </c>
      <c r="Q193" s="426" t="n">
        <v>55.5589265808721</v>
      </c>
      <c r="R193" s="426" t="n">
        <v>4.12445421500696</v>
      </c>
      <c r="S193" s="426" t="n">
        <v>55.1576911012796</v>
      </c>
    </row>
    <row r="194">
      <c r="A194" s="426" t="s">
        <v>102</v>
      </c>
      <c r="B194" s="426" t="s">
        <v>103</v>
      </c>
      <c r="C194" s="426" t="s">
        <v>17</v>
      </c>
      <c r="D194" s="426" t="n">
        <v>20351.9033287</v>
      </c>
      <c r="E194" s="426" t="n">
        <v>5.63481737844496</v>
      </c>
      <c r="F194" s="426" t="n">
        <v>28.3136767579979</v>
      </c>
      <c r="G194" s="426" t="n">
        <v>4.34847187906881</v>
      </c>
      <c r="H194" s="426" t="n">
        <v>24746.9579438</v>
      </c>
      <c r="I194" s="426" t="n">
        <v>4.42178810301796</v>
      </c>
      <c r="J194" s="426" t="n">
        <v>34.4281002443853</v>
      </c>
      <c r="K194" s="426" t="n">
        <v>3.55742433672532</v>
      </c>
      <c r="L194" s="426" t="n">
        <v>22426.3003585</v>
      </c>
      <c r="M194" s="426" t="n">
        <v>4.2094159143455</v>
      </c>
      <c r="N194" s="426" t="n">
        <v>31.199589000254</v>
      </c>
      <c r="O194" s="426" t="n">
        <v>3.63476443953331</v>
      </c>
      <c r="P194" s="426" t="n">
        <v>4354.9530664</v>
      </c>
      <c r="Q194" s="426" t="n">
        <v>9.04400798289557</v>
      </c>
      <c r="R194" s="426" t="n">
        <v>6.05863399736273</v>
      </c>
      <c r="S194" s="426" t="n">
        <v>8.56937357566682</v>
      </c>
    </row>
    <row r="195">
      <c r="A195" s="426" t="s">
        <v>104</v>
      </c>
      <c r="B195" s="426" t="s">
        <v>105</v>
      </c>
      <c r="C195" s="426" t="s">
        <v>16</v>
      </c>
      <c r="D195" s="426" t="n">
        <v>144.568581</v>
      </c>
      <c r="E195" s="426" t="n">
        <v>24.8504190427286</v>
      </c>
      <c r="F195" s="426" t="n">
        <v>41.6279768444175</v>
      </c>
      <c r="G195" s="426" t="n">
        <v>18.8806250757973</v>
      </c>
      <c r="H195" s="426" t="n">
        <v>137.3094961</v>
      </c>
      <c r="I195" s="426" t="n">
        <v>23.9884719514511</v>
      </c>
      <c r="J195" s="426" t="n">
        <v>39.5377507659803</v>
      </c>
      <c r="K195" s="426" t="n">
        <v>17.8345221899613</v>
      </c>
      <c r="L195" s="426" t="n">
        <v>57.3068265</v>
      </c>
      <c r="M195" s="426" t="n">
        <v>46.7119824499238</v>
      </c>
      <c r="N195" s="426" t="n">
        <v>16.5012842352589</v>
      </c>
      <c r="O195" s="426" t="n">
        <v>43.1594389300871</v>
      </c>
      <c r="P195" s="426" t="n">
        <v>8.1021662</v>
      </c>
      <c r="Q195" s="426" t="n">
        <v>99.9999999999998</v>
      </c>
      <c r="R195" s="426" t="n">
        <v>2.33298815434331</v>
      </c>
      <c r="S195" s="426" t="n">
        <v>93.8890913610743</v>
      </c>
    </row>
    <row r="196">
      <c r="A196" s="426" t="s">
        <v>104</v>
      </c>
      <c r="B196" s="426" t="s">
        <v>105</v>
      </c>
      <c r="C196" s="426" t="s">
        <v>17</v>
      </c>
      <c r="D196" s="426" t="n">
        <v>1835.9067738</v>
      </c>
      <c r="E196" s="426" t="n">
        <v>8.80654629921215</v>
      </c>
      <c r="F196" s="426" t="n">
        <v>34.687663853527</v>
      </c>
      <c r="G196" s="426" t="n">
        <v>7.56868013621573</v>
      </c>
      <c r="H196" s="426" t="n">
        <v>1644.574978</v>
      </c>
      <c r="I196" s="426" t="n">
        <v>9.42314596643718</v>
      </c>
      <c r="J196" s="426" t="n">
        <v>31.0726366027342</v>
      </c>
      <c r="K196" s="426" t="n">
        <v>6.48379896924945</v>
      </c>
      <c r="L196" s="426" t="n">
        <v>1517.5904709</v>
      </c>
      <c r="M196" s="426" t="n">
        <v>9.69006355138975</v>
      </c>
      <c r="N196" s="426" t="n">
        <v>28.673388471102</v>
      </c>
      <c r="O196" s="426" t="n">
        <v>7.69437058561715</v>
      </c>
      <c r="P196" s="426" t="n">
        <v>294.606989</v>
      </c>
      <c r="Q196" s="426" t="n">
        <v>18.3653944709713</v>
      </c>
      <c r="R196" s="426" t="n">
        <v>5.56631107263674</v>
      </c>
      <c r="S196" s="426" t="n">
        <v>18.3140593611483</v>
      </c>
    </row>
    <row r="197">
      <c r="A197" s="426" t="s">
        <v>106</v>
      </c>
      <c r="B197" s="426" t="s">
        <v>107</v>
      </c>
      <c r="C197" s="426" t="s">
        <v>16</v>
      </c>
      <c r="D197" s="426" t="n">
        <v>2759.9869516</v>
      </c>
      <c r="E197" s="426" t="n">
        <v>12.7216415515477</v>
      </c>
      <c r="F197" s="426" t="n">
        <v>33.0882845902707</v>
      </c>
      <c r="G197" s="426" t="n">
        <v>10.6849967384313</v>
      </c>
      <c r="H197" s="426" t="n">
        <v>2194.5479432</v>
      </c>
      <c r="I197" s="426" t="n">
        <v>14.3942405954343</v>
      </c>
      <c r="J197" s="426" t="n">
        <v>26.3094819522606</v>
      </c>
      <c r="K197" s="426" t="n">
        <v>11.9579920432254</v>
      </c>
      <c r="L197" s="426" t="n">
        <v>2461.7479454</v>
      </c>
      <c r="M197" s="426" t="n">
        <v>13.2055954569838</v>
      </c>
      <c r="N197" s="426" t="n">
        <v>29.5128267036512</v>
      </c>
      <c r="O197" s="426" t="n">
        <v>10.4004810178315</v>
      </c>
      <c r="P197" s="426" t="n">
        <v>924.9986308</v>
      </c>
      <c r="Q197" s="426" t="n">
        <v>22.4498575960505</v>
      </c>
      <c r="R197" s="426" t="n">
        <v>11.0894067538175</v>
      </c>
      <c r="S197" s="426" t="n">
        <v>19.81522839647</v>
      </c>
    </row>
    <row r="198">
      <c r="A198" s="426" t="s">
        <v>106</v>
      </c>
      <c r="B198" s="426" t="s">
        <v>107</v>
      </c>
      <c r="C198" s="426" t="s">
        <v>17</v>
      </c>
      <c r="D198" s="426" t="n">
        <v>20719.7980222</v>
      </c>
      <c r="E198" s="426" t="n">
        <v>6.31845862930222</v>
      </c>
      <c r="F198" s="426" t="n">
        <v>18.7010650684313</v>
      </c>
      <c r="G198" s="426" t="n">
        <v>5.69431806677192</v>
      </c>
      <c r="H198" s="426" t="n">
        <v>22966.7032821</v>
      </c>
      <c r="I198" s="426" t="n">
        <v>4.767407423606</v>
      </c>
      <c r="J198" s="426" t="n">
        <v>20.7290540200112</v>
      </c>
      <c r="K198" s="426" t="n">
        <v>4.24085373947594</v>
      </c>
      <c r="L198" s="426" t="n">
        <v>46430.6152292</v>
      </c>
      <c r="M198" s="426" t="n">
        <v>3.65268109553422</v>
      </c>
      <c r="N198" s="426" t="n">
        <v>41.9068735920221</v>
      </c>
      <c r="O198" s="426" t="n">
        <v>2.84432187384336</v>
      </c>
      <c r="P198" s="426" t="n">
        <v>20677.632035</v>
      </c>
      <c r="Q198" s="426" t="n">
        <v>4.83221629940886</v>
      </c>
      <c r="R198" s="426" t="n">
        <v>18.6630073195354</v>
      </c>
      <c r="S198" s="426" t="n">
        <v>4.62103180084671</v>
      </c>
    </row>
    <row r="199">
      <c r="A199" s="426" t="s">
        <v>108</v>
      </c>
      <c r="B199" s="426" t="s">
        <v>109</v>
      </c>
      <c r="C199" s="426" t="s">
        <v>16</v>
      </c>
      <c r="D199" s="426" t="n">
        <v>4397.323313</v>
      </c>
      <c r="E199" s="426" t="n">
        <v>13.2387123592689</v>
      </c>
      <c r="F199" s="426" t="n">
        <v>22.0326150803503</v>
      </c>
      <c r="G199" s="426" t="n">
        <v>11.7013967283513</v>
      </c>
      <c r="H199" s="426" t="n">
        <v>3450.9828169</v>
      </c>
      <c r="I199" s="426" t="n">
        <v>12.4735914873662</v>
      </c>
      <c r="J199" s="426" t="n">
        <v>17.2910133373358</v>
      </c>
      <c r="K199" s="426" t="n">
        <v>10.5293850375501</v>
      </c>
      <c r="L199" s="426" t="n">
        <v>6587.7630069</v>
      </c>
      <c r="M199" s="426" t="n">
        <v>9.61788447663685</v>
      </c>
      <c r="N199" s="426" t="n">
        <v>33.0077268010971</v>
      </c>
      <c r="O199" s="426" t="n">
        <v>7.96216453460527</v>
      </c>
      <c r="P199" s="426" t="n">
        <v>5522.1759329</v>
      </c>
      <c r="Q199" s="426" t="n">
        <v>12.9500164037443</v>
      </c>
      <c r="R199" s="426" t="n">
        <v>27.6686447812168</v>
      </c>
      <c r="S199" s="426" t="n">
        <v>9.37067339724382</v>
      </c>
    </row>
    <row r="200">
      <c r="A200" s="426" t="s">
        <v>108</v>
      </c>
      <c r="B200" s="426" t="s">
        <v>109</v>
      </c>
      <c r="C200" s="426" t="s">
        <v>17</v>
      </c>
      <c r="D200" s="426" t="n">
        <v>26419.388387</v>
      </c>
      <c r="E200" s="426" t="n">
        <v>5.37809523604834</v>
      </c>
      <c r="F200" s="426" t="n">
        <v>14.42350769231</v>
      </c>
      <c r="G200" s="426" t="n">
        <v>4.59670479821313</v>
      </c>
      <c r="H200" s="426" t="n">
        <v>29969.5940317</v>
      </c>
      <c r="I200" s="426" t="n">
        <v>5.16942320756775</v>
      </c>
      <c r="J200" s="426" t="n">
        <v>16.3617213131374</v>
      </c>
      <c r="K200" s="426" t="n">
        <v>4.60248888827006</v>
      </c>
      <c r="L200" s="426" t="n">
        <v>73230.9742295</v>
      </c>
      <c r="M200" s="426" t="n">
        <v>3.00152700923494</v>
      </c>
      <c r="N200" s="426" t="n">
        <v>39.9800140957951</v>
      </c>
      <c r="O200" s="426" t="n">
        <v>2.44987212359165</v>
      </c>
      <c r="P200" s="426" t="n">
        <v>53548.9988555</v>
      </c>
      <c r="Q200" s="426" t="n">
        <v>3.80205193235596</v>
      </c>
      <c r="R200" s="426" t="n">
        <v>29.2347568987575</v>
      </c>
      <c r="S200" s="426" t="n">
        <v>3.3590291023494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1036</v>
      </c>
    </row>
    <row r="210">
      <c r="A210" s="5" t="s">
        <v>26</v>
      </c>
      <c r="B210" s="5" t="s">
        <v>114</v>
      </c>
      <c r="C210" s="5" t="s">
        <v>11</v>
      </c>
      <c r="D210" s="5" t="s">
        <v>994</v>
      </c>
      <c r="E210" s="5" t="s">
        <v>995</v>
      </c>
      <c r="F210" s="5" t="s">
        <v>996</v>
      </c>
      <c r="G210" s="5" t="s">
        <v>997</v>
      </c>
      <c r="H210" s="5" t="s">
        <v>998</v>
      </c>
      <c r="I210" s="5" t="s">
        <v>999</v>
      </c>
      <c r="J210" s="5" t="s">
        <v>1000</v>
      </c>
      <c r="K210" s="5" t="s">
        <v>1001</v>
      </c>
      <c r="L210" s="5" t="s">
        <v>1002</v>
      </c>
      <c r="M210" s="5" t="s">
        <v>1003</v>
      </c>
      <c r="N210" s="5" t="s">
        <v>1004</v>
      </c>
      <c r="O210" s="5" t="s">
        <v>1005</v>
      </c>
      <c r="P210" s="5" t="s">
        <v>1006</v>
      </c>
      <c r="Q210" s="5" t="s">
        <v>1007</v>
      </c>
      <c r="R210" s="5" t="s">
        <v>1008</v>
      </c>
      <c r="S210" s="5" t="s">
        <v>1009</v>
      </c>
    </row>
    <row r="211">
      <c r="A211" s="427" t="s">
        <v>88</v>
      </c>
      <c r="B211" s="427" t="s">
        <v>115</v>
      </c>
      <c r="C211" s="427" t="s">
        <v>16</v>
      </c>
      <c r="D211" s="427" t="n">
        <v>69.0589066</v>
      </c>
      <c r="E211" s="427" t="n">
        <v>99.9999999999997</v>
      </c>
      <c r="F211" s="427" t="n">
        <v>13.5546423590362</v>
      </c>
      <c r="G211" s="427" t="n">
        <v>93.5657233740066</v>
      </c>
      <c r="H211" s="427" t="n">
        <v>216.7525486</v>
      </c>
      <c r="I211" s="427" t="n">
        <v>61.9634291972862</v>
      </c>
      <c r="J211" s="427" t="n">
        <v>42.5434374989455</v>
      </c>
      <c r="K211" s="427" t="n">
        <v>44.3738275190561</v>
      </c>
      <c r="L211" s="427" t="n">
        <v>223.6738176</v>
      </c>
      <c r="M211" s="427" t="n">
        <v>48.500068970882</v>
      </c>
      <c r="N211" s="427" t="n">
        <v>43.9019201420183</v>
      </c>
      <c r="O211" s="427" t="n">
        <v>40.9890549034664</v>
      </c>
      <c r="P211" s="427"/>
      <c r="Q211" s="427"/>
      <c r="R211" s="427"/>
      <c r="S211" s="427"/>
    </row>
    <row r="212">
      <c r="A212" s="427" t="s">
        <v>88</v>
      </c>
      <c r="B212" s="427" t="s">
        <v>115</v>
      </c>
      <c r="C212" s="427" t="s">
        <v>17</v>
      </c>
      <c r="D212" s="427" t="n">
        <v>9301.4484054</v>
      </c>
      <c r="E212" s="427" t="n">
        <v>10.756234392087</v>
      </c>
      <c r="F212" s="427" t="n">
        <v>22.0293445756329</v>
      </c>
      <c r="G212" s="427" t="n">
        <v>8.57439724302544</v>
      </c>
      <c r="H212" s="427" t="n">
        <v>8023.6918579</v>
      </c>
      <c r="I212" s="427" t="n">
        <v>11.0883398079974</v>
      </c>
      <c r="J212" s="427" t="n">
        <v>19.0031342434542</v>
      </c>
      <c r="K212" s="427" t="n">
        <v>9.74679835506688</v>
      </c>
      <c r="L212" s="427" t="n">
        <v>19171.8989145</v>
      </c>
      <c r="M212" s="427" t="n">
        <v>6.19096267893081</v>
      </c>
      <c r="N212" s="427" t="n">
        <v>45.4063011424681</v>
      </c>
      <c r="O212" s="427" t="n">
        <v>4.61936313138239</v>
      </c>
      <c r="P212" s="427" t="n">
        <v>5725.9528566</v>
      </c>
      <c r="Q212" s="427" t="n">
        <v>12.1735275805897</v>
      </c>
      <c r="R212" s="427" t="n">
        <v>13.5612200384448</v>
      </c>
      <c r="S212" s="427" t="n">
        <v>11.9244605319672</v>
      </c>
    </row>
    <row r="213">
      <c r="A213" s="427" t="s">
        <v>92</v>
      </c>
      <c r="B213" s="427" t="s">
        <v>116</v>
      </c>
      <c r="C213" s="427" t="s">
        <v>16</v>
      </c>
      <c r="D213" s="427" t="n">
        <v>641.2871744</v>
      </c>
      <c r="E213" s="427" t="n">
        <v>29.9533473870318</v>
      </c>
      <c r="F213" s="427" t="n">
        <v>32.7773022678695</v>
      </c>
      <c r="G213" s="427" t="n">
        <v>20.3098133189488</v>
      </c>
      <c r="H213" s="427" t="n">
        <v>731.446344</v>
      </c>
      <c r="I213" s="427" t="n">
        <v>24.0290443264549</v>
      </c>
      <c r="J213" s="427" t="n">
        <v>37.3854941547012</v>
      </c>
      <c r="K213" s="427" t="n">
        <v>14.3251750508114</v>
      </c>
      <c r="L213" s="427" t="n">
        <v>520.8623868</v>
      </c>
      <c r="M213" s="427" t="n">
        <v>28.2620210406453</v>
      </c>
      <c r="N213" s="427" t="n">
        <v>26.6221820326921</v>
      </c>
      <c r="O213" s="427" t="n">
        <v>22.3867034259101</v>
      </c>
      <c r="P213" s="427" t="n">
        <v>62.9018235</v>
      </c>
      <c r="Q213" s="427" t="n">
        <v>70.3070912218604</v>
      </c>
      <c r="R213" s="427" t="n">
        <v>3.21502154473725</v>
      </c>
      <c r="S213" s="427" t="n">
        <v>72.22325745136</v>
      </c>
    </row>
    <row r="214">
      <c r="A214" s="427" t="s">
        <v>92</v>
      </c>
      <c r="B214" s="427" t="s">
        <v>116</v>
      </c>
      <c r="C214" s="427" t="s">
        <v>17</v>
      </c>
      <c r="D214" s="427" t="n">
        <v>3905.8070855</v>
      </c>
      <c r="E214" s="427" t="n">
        <v>10.4151342723246</v>
      </c>
      <c r="F214" s="427" t="n">
        <v>17.8738631208237</v>
      </c>
      <c r="G214" s="427" t="n">
        <v>9.14496211516258</v>
      </c>
      <c r="H214" s="427" t="n">
        <v>7133.1260097</v>
      </c>
      <c r="I214" s="427" t="n">
        <v>8.79021112850455</v>
      </c>
      <c r="J214" s="427" t="n">
        <v>32.6428098290584</v>
      </c>
      <c r="K214" s="427" t="n">
        <v>6.44631005066808</v>
      </c>
      <c r="L214" s="427" t="n">
        <v>8800.6856887</v>
      </c>
      <c r="M214" s="427" t="n">
        <v>6.06616300870006</v>
      </c>
      <c r="N214" s="427" t="n">
        <v>40.2739428563147</v>
      </c>
      <c r="O214" s="427" t="n">
        <v>5.20005026747774</v>
      </c>
      <c r="P214" s="427" t="n">
        <v>2012.4400525</v>
      </c>
      <c r="Q214" s="427" t="n">
        <v>14.2367902551384</v>
      </c>
      <c r="R214" s="427" t="n">
        <v>9.20938419380321</v>
      </c>
      <c r="S214" s="427" t="n">
        <v>13.8649895084693</v>
      </c>
    </row>
    <row r="215">
      <c r="A215" s="427" t="s">
        <v>94</v>
      </c>
      <c r="B215" s="427" t="s">
        <v>117</v>
      </c>
      <c r="C215" s="427" t="s">
        <v>16</v>
      </c>
      <c r="D215" s="427" t="n">
        <v>22.3746093</v>
      </c>
      <c r="E215" s="427" t="n">
        <v>99.9999999999999</v>
      </c>
      <c r="F215" s="427" t="n">
        <v>15.7089770194091</v>
      </c>
      <c r="G215" s="427" t="n">
        <v>95.9736573489167</v>
      </c>
      <c r="H215" s="427" t="n">
        <v>88.750761</v>
      </c>
      <c r="I215" s="427" t="n">
        <v>62.1725908356496</v>
      </c>
      <c r="J215" s="427" t="n">
        <v>62.3109725095432</v>
      </c>
      <c r="K215" s="427" t="n">
        <v>36.0810312870049</v>
      </c>
      <c r="L215" s="427" t="n">
        <v>31.3066243</v>
      </c>
      <c r="M215" s="427" t="n">
        <v>100</v>
      </c>
      <c r="N215" s="427" t="n">
        <v>21.9800504710478</v>
      </c>
      <c r="O215" s="427" t="n">
        <v>89.1256725367499</v>
      </c>
      <c r="P215" s="427"/>
      <c r="Q215" s="427"/>
      <c r="R215" s="427"/>
      <c r="S215" s="427"/>
    </row>
    <row r="216">
      <c r="A216" s="427" t="s">
        <v>94</v>
      </c>
      <c r="B216" s="427" t="s">
        <v>117</v>
      </c>
      <c r="C216" s="427" t="s">
        <v>17</v>
      </c>
      <c r="D216" s="427" t="n">
        <v>2883.6208604</v>
      </c>
      <c r="E216" s="427" t="n">
        <v>13.5709685976141</v>
      </c>
      <c r="F216" s="427" t="n">
        <v>19.7440546516874</v>
      </c>
      <c r="G216" s="427" t="n">
        <v>11.0604417708585</v>
      </c>
      <c r="H216" s="427" t="n">
        <v>4543.4621473</v>
      </c>
      <c r="I216" s="427" t="n">
        <v>9.29619245966099</v>
      </c>
      <c r="J216" s="427" t="n">
        <v>31.1089318904845</v>
      </c>
      <c r="K216" s="427" t="n">
        <v>6.73276000095606</v>
      </c>
      <c r="L216" s="427" t="n">
        <v>5751.4782406</v>
      </c>
      <c r="M216" s="427" t="n">
        <v>7.77244636644225</v>
      </c>
      <c r="N216" s="427" t="n">
        <v>39.3801772867758</v>
      </c>
      <c r="O216" s="427" t="n">
        <v>6.40927455125751</v>
      </c>
      <c r="P216" s="427" t="n">
        <v>1426.4472531</v>
      </c>
      <c r="Q216" s="427" t="n">
        <v>14.1463839395256</v>
      </c>
      <c r="R216" s="427" t="n">
        <v>9.76683617105231</v>
      </c>
      <c r="S216" s="427" t="n">
        <v>13.7405773038438</v>
      </c>
    </row>
    <row r="217">
      <c r="A217" s="427" t="s">
        <v>98</v>
      </c>
      <c r="B217" s="427" t="s">
        <v>119</v>
      </c>
      <c r="C217" s="427" t="s">
        <v>16</v>
      </c>
      <c r="D217" s="427"/>
      <c r="E217" s="427"/>
      <c r="F217" s="427"/>
      <c r="G217" s="427"/>
      <c r="H217" s="427" t="n">
        <v>26.9864203</v>
      </c>
      <c r="I217" s="427" t="n">
        <v>100</v>
      </c>
      <c r="J217" s="427" t="n">
        <v>35.7797165805853</v>
      </c>
      <c r="K217" s="427" t="n">
        <v>91.3188499043397</v>
      </c>
      <c r="L217" s="427" t="n">
        <v>48.4373753</v>
      </c>
      <c r="M217" s="427" t="n">
        <v>99.9999999999996</v>
      </c>
      <c r="N217" s="427" t="n">
        <v>64.2202834194146</v>
      </c>
      <c r="O217" s="427" t="n">
        <v>50.8774236747532</v>
      </c>
      <c r="P217" s="427"/>
      <c r="Q217" s="427"/>
      <c r="R217" s="427"/>
      <c r="S217" s="427"/>
    </row>
    <row r="218">
      <c r="A218" s="427" t="s">
        <v>98</v>
      </c>
      <c r="B218" s="427" t="s">
        <v>119</v>
      </c>
      <c r="C218" s="427" t="s">
        <v>17</v>
      </c>
      <c r="D218" s="427" t="n">
        <v>1727.494387</v>
      </c>
      <c r="E218" s="427" t="n">
        <v>15.799907343901</v>
      </c>
      <c r="F218" s="427" t="n">
        <v>19.5827454663739</v>
      </c>
      <c r="G218" s="427" t="n">
        <v>11.9208354739084</v>
      </c>
      <c r="H218" s="427" t="n">
        <v>2722.8952259</v>
      </c>
      <c r="I218" s="427" t="n">
        <v>11.3923714533682</v>
      </c>
      <c r="J218" s="427" t="n">
        <v>30.8665339474728</v>
      </c>
      <c r="K218" s="427" t="n">
        <v>9.08968394880595</v>
      </c>
      <c r="L218" s="427" t="n">
        <v>3279.3897318</v>
      </c>
      <c r="M218" s="427" t="n">
        <v>11.5145491269494</v>
      </c>
      <c r="N218" s="427" t="n">
        <v>37.1749134967692</v>
      </c>
      <c r="O218" s="427" t="n">
        <v>7.93220276420103</v>
      </c>
      <c r="P218" s="427" t="n">
        <v>1091.7333996</v>
      </c>
      <c r="Q218" s="427" t="n">
        <v>18.2138326180976</v>
      </c>
      <c r="R218" s="427" t="n">
        <v>12.3758070893841</v>
      </c>
      <c r="S218" s="427" t="n">
        <v>16.2903219635339</v>
      </c>
    </row>
    <row r="219">
      <c r="A219" s="427" t="s">
        <v>106</v>
      </c>
      <c r="B219" s="427" t="s">
        <v>120</v>
      </c>
      <c r="C219" s="427" t="s">
        <v>16</v>
      </c>
      <c r="D219" s="427" t="n">
        <v>38.1880258</v>
      </c>
      <c r="E219" s="427" t="n">
        <v>99.9999999999998</v>
      </c>
      <c r="F219" s="427" t="n">
        <v>29.5143124606721</v>
      </c>
      <c r="G219" s="427" t="n">
        <v>58.2563268728103</v>
      </c>
      <c r="H219" s="427" t="n">
        <v>91.2001341</v>
      </c>
      <c r="I219" s="427" t="n">
        <v>71.2684481113357</v>
      </c>
      <c r="J219" s="427" t="n">
        <v>70.4856875393279</v>
      </c>
      <c r="K219" s="427" t="n">
        <v>24.3935399392369</v>
      </c>
      <c r="L219" s="427"/>
      <c r="M219" s="427"/>
      <c r="N219" s="427"/>
      <c r="O219" s="427"/>
      <c r="P219" s="427"/>
      <c r="Q219" s="427"/>
      <c r="R219" s="427"/>
      <c r="S219" s="427"/>
    </row>
    <row r="220">
      <c r="A220" s="427" t="s">
        <v>106</v>
      </c>
      <c r="B220" s="427" t="s">
        <v>120</v>
      </c>
      <c r="C220" s="427" t="s">
        <v>17</v>
      </c>
      <c r="D220" s="427" t="n">
        <v>4412.3975986</v>
      </c>
      <c r="E220" s="427" t="n">
        <v>12.9870411563709</v>
      </c>
      <c r="F220" s="427" t="n">
        <v>19.4202737918222</v>
      </c>
      <c r="G220" s="427" t="n">
        <v>11.8777836387579</v>
      </c>
      <c r="H220" s="427" t="n">
        <v>6611.1195384</v>
      </c>
      <c r="I220" s="427" t="n">
        <v>12.0997575820644</v>
      </c>
      <c r="J220" s="427" t="n">
        <v>29.0975028059415</v>
      </c>
      <c r="K220" s="427" t="n">
        <v>8.76093336169042</v>
      </c>
      <c r="L220" s="427" t="n">
        <v>7929.6298142</v>
      </c>
      <c r="M220" s="427" t="n">
        <v>8.49865713258439</v>
      </c>
      <c r="N220" s="427" t="n">
        <v>34.900658569033</v>
      </c>
      <c r="O220" s="427" t="n">
        <v>7.20705174805756</v>
      </c>
      <c r="P220" s="427" t="n">
        <v>3767.4266406</v>
      </c>
      <c r="Q220" s="427" t="n">
        <v>10.9509939955962</v>
      </c>
      <c r="R220" s="427" t="n">
        <v>16.5815648332034</v>
      </c>
      <c r="S220" s="427" t="n">
        <v>9.36978605159605</v>
      </c>
    </row>
    <row r="221">
      <c r="A221" s="427" t="s">
        <v>108</v>
      </c>
      <c r="B221" s="427" t="s">
        <v>121</v>
      </c>
      <c r="C221" s="427" t="s">
        <v>16</v>
      </c>
      <c r="D221" s="427" t="n">
        <v>48.3145708</v>
      </c>
      <c r="E221" s="427" t="n">
        <v>100</v>
      </c>
      <c r="F221" s="427" t="n">
        <v>20.276956705639</v>
      </c>
      <c r="G221" s="427" t="n">
        <v>90.3322520411531</v>
      </c>
      <c r="H221" s="427" t="n">
        <v>70.8696693</v>
      </c>
      <c r="I221" s="427" t="n">
        <v>72.4182083528128</v>
      </c>
      <c r="J221" s="427" t="n">
        <v>29.7430193903131</v>
      </c>
      <c r="K221" s="427" t="n">
        <v>65.7289819083006</v>
      </c>
      <c r="L221" s="427" t="n">
        <v>119.0890447</v>
      </c>
      <c r="M221" s="427" t="n">
        <v>70.420356018317</v>
      </c>
      <c r="N221" s="427" t="n">
        <v>49.9800239040478</v>
      </c>
      <c r="O221" s="427" t="n">
        <v>46.4263605051923</v>
      </c>
      <c r="P221" s="427"/>
      <c r="Q221" s="427"/>
      <c r="R221" s="427"/>
      <c r="S221" s="427"/>
    </row>
    <row r="222">
      <c r="A222" s="427" t="s">
        <v>108</v>
      </c>
      <c r="B222" s="427" t="s">
        <v>121</v>
      </c>
      <c r="C222" s="427" t="s">
        <v>17</v>
      </c>
      <c r="D222" s="427" t="n">
        <v>4416.2334474</v>
      </c>
      <c r="E222" s="427" t="n">
        <v>16.4980643129661</v>
      </c>
      <c r="F222" s="427" t="n">
        <v>19.6173041825601</v>
      </c>
      <c r="G222" s="427" t="n">
        <v>12.6072144706703</v>
      </c>
      <c r="H222" s="427" t="n">
        <v>6331.1930169</v>
      </c>
      <c r="I222" s="427" t="n">
        <v>9.4755696152322</v>
      </c>
      <c r="J222" s="427" t="n">
        <v>28.1237259602183</v>
      </c>
      <c r="K222" s="427" t="n">
        <v>7.89611568355847</v>
      </c>
      <c r="L222" s="427" t="n">
        <v>9811.5941066</v>
      </c>
      <c r="M222" s="427" t="n">
        <v>7.16301880905741</v>
      </c>
      <c r="N222" s="427" t="n">
        <v>43.583979062136</v>
      </c>
      <c r="O222" s="427" t="n">
        <v>5.56049965512449</v>
      </c>
      <c r="P222" s="427" t="n">
        <v>1952.9077058</v>
      </c>
      <c r="Q222" s="427" t="n">
        <v>15.8950002164395</v>
      </c>
      <c r="R222" s="427" t="n">
        <v>8.67499079508561</v>
      </c>
      <c r="S222" s="427" t="n">
        <v>16.3837195548625</v>
      </c>
    </row>
    <row r="223">
      <c r="A223" s="427" t="s">
        <v>110</v>
      </c>
      <c r="B223" s="427" t="s">
        <v>122</v>
      </c>
      <c r="C223" s="427" t="s">
        <v>16</v>
      </c>
      <c r="D223" s="427"/>
      <c r="E223" s="427"/>
      <c r="F223" s="427"/>
      <c r="G223" s="427"/>
      <c r="H223" s="427" t="n">
        <v>18.4094849</v>
      </c>
      <c r="I223" s="427" t="n">
        <v>100</v>
      </c>
      <c r="J223" s="427" t="n">
        <v>54.3920556587468</v>
      </c>
      <c r="K223" s="427" t="n">
        <v>64.8178908008613</v>
      </c>
      <c r="L223" s="427" t="n">
        <v>15.4364227</v>
      </c>
      <c r="M223" s="427" t="n">
        <v>99.9999999999997</v>
      </c>
      <c r="N223" s="427" t="n">
        <v>45.6079443412532</v>
      </c>
      <c r="O223" s="427" t="n">
        <v>77.301846751599</v>
      </c>
      <c r="P223" s="427"/>
      <c r="Q223" s="427"/>
      <c r="R223" s="427"/>
      <c r="S223" s="427"/>
    </row>
    <row r="224">
      <c r="A224" s="427" t="s">
        <v>110</v>
      </c>
      <c r="B224" s="427" t="s">
        <v>122</v>
      </c>
      <c r="C224" s="427" t="s">
        <v>17</v>
      </c>
      <c r="D224" s="427" t="n">
        <v>1777.6996987</v>
      </c>
      <c r="E224" s="427" t="n">
        <v>10.6247209439227</v>
      </c>
      <c r="F224" s="427" t="n">
        <v>21.5019828626248</v>
      </c>
      <c r="G224" s="427" t="n">
        <v>9.20543129280713</v>
      </c>
      <c r="H224" s="427" t="n">
        <v>2998.5193184</v>
      </c>
      <c r="I224" s="427" t="n">
        <v>8.69283418151866</v>
      </c>
      <c r="J224" s="427" t="n">
        <v>36.2682803201435</v>
      </c>
      <c r="K224" s="427" t="n">
        <v>7.74624539330051</v>
      </c>
      <c r="L224" s="427" t="n">
        <v>2934.0185247</v>
      </c>
      <c r="M224" s="427" t="n">
        <v>8.09666340225745</v>
      </c>
      <c r="N224" s="427" t="n">
        <v>35.4881176403741</v>
      </c>
      <c r="O224" s="427" t="n">
        <v>6.530723240395</v>
      </c>
      <c r="P224" s="427" t="n">
        <v>557.37066</v>
      </c>
      <c r="Q224" s="427" t="n">
        <v>18.3996029841014</v>
      </c>
      <c r="R224" s="427" t="n">
        <v>6.74161917685759</v>
      </c>
      <c r="S224" s="427" t="n">
        <v>17.543241393486</v>
      </c>
    </row>
    <row r="225">
      <c r="A225" s="427" t="s">
        <v>123</v>
      </c>
      <c r="B225" s="427" t="s">
        <v>124</v>
      </c>
      <c r="C225" s="427" t="s">
        <v>16</v>
      </c>
      <c r="D225" s="427" t="n">
        <v>50.3167688</v>
      </c>
      <c r="E225" s="427" t="n">
        <v>51.712378175703</v>
      </c>
      <c r="F225" s="427" t="n">
        <v>45.6136317521005</v>
      </c>
      <c r="G225" s="427" t="n">
        <v>29.6638890269343</v>
      </c>
      <c r="H225" s="427" t="n">
        <v>32.9403456</v>
      </c>
      <c r="I225" s="427" t="n">
        <v>73.4170691481274</v>
      </c>
      <c r="J225" s="427" t="n">
        <v>29.8613927288854</v>
      </c>
      <c r="K225" s="427" t="n">
        <v>58.4232993379726</v>
      </c>
      <c r="L225" s="427" t="n">
        <v>27.0537003</v>
      </c>
      <c r="M225" s="427" t="n">
        <v>70.7784150527432</v>
      </c>
      <c r="N225" s="427" t="n">
        <v>24.5249755190141</v>
      </c>
      <c r="O225" s="427" t="n">
        <v>55.4179679739952</v>
      </c>
      <c r="P225" s="427"/>
      <c r="Q225" s="427"/>
      <c r="R225" s="427"/>
      <c r="S225" s="427"/>
    </row>
    <row r="226">
      <c r="A226" s="427" t="s">
        <v>123</v>
      </c>
      <c r="B226" s="427" t="s">
        <v>124</v>
      </c>
      <c r="C226" s="427" t="s">
        <v>17</v>
      </c>
      <c r="D226" s="427" t="n">
        <v>1769.7623246</v>
      </c>
      <c r="E226" s="427" t="n">
        <v>17.2535328221028</v>
      </c>
      <c r="F226" s="427" t="n">
        <v>21.4151152149905</v>
      </c>
      <c r="G226" s="427" t="n">
        <v>13.9469802715651</v>
      </c>
      <c r="H226" s="427" t="n">
        <v>2928.3710484</v>
      </c>
      <c r="I226" s="427" t="n">
        <v>10.3360783257775</v>
      </c>
      <c r="J226" s="427" t="n">
        <v>35.4349296072299</v>
      </c>
      <c r="K226" s="427" t="n">
        <v>8.55895882240688</v>
      </c>
      <c r="L226" s="427" t="n">
        <v>3206.3622395</v>
      </c>
      <c r="M226" s="427" t="n">
        <v>12.337382528843</v>
      </c>
      <c r="N226" s="427" t="n">
        <v>38.7987786978158</v>
      </c>
      <c r="O226" s="427" t="n">
        <v>8.20604312251333</v>
      </c>
      <c r="P226" s="427" t="n">
        <v>359.5847197</v>
      </c>
      <c r="Q226" s="427" t="n">
        <v>23.0359838506341</v>
      </c>
      <c r="R226" s="427" t="n">
        <v>4.35117647996379</v>
      </c>
      <c r="S226" s="427" t="n">
        <v>22.5530160368121</v>
      </c>
    </row>
    <row r="227">
      <c r="A227" s="427" t="s">
        <v>127</v>
      </c>
      <c r="B227" s="427" t="s">
        <v>128</v>
      </c>
      <c r="C227" s="427" t="s">
        <v>16</v>
      </c>
      <c r="D227" s="427" t="n">
        <v>88.7347177</v>
      </c>
      <c r="E227" s="427" t="n">
        <v>71.0444955569656</v>
      </c>
      <c r="F227" s="427" t="n">
        <v>24.1916129463704</v>
      </c>
      <c r="G227" s="427" t="n">
        <v>75.7095578562245</v>
      </c>
      <c r="H227" s="427" t="n">
        <v>164.0393538</v>
      </c>
      <c r="I227" s="427" t="n">
        <v>53.8662250811496</v>
      </c>
      <c r="J227" s="427" t="n">
        <v>44.7218028970223</v>
      </c>
      <c r="K227" s="427" t="n">
        <v>27.1917049625697</v>
      </c>
      <c r="L227" s="427" t="n">
        <v>114.0254383</v>
      </c>
      <c r="M227" s="427" t="n">
        <v>99.9999999999998</v>
      </c>
      <c r="N227" s="427" t="n">
        <v>31.0865841566073</v>
      </c>
      <c r="O227" s="427" t="n">
        <v>55.5604179950179</v>
      </c>
      <c r="P227" s="427"/>
      <c r="Q227" s="427"/>
      <c r="R227" s="427"/>
      <c r="S227" s="427"/>
    </row>
    <row r="228">
      <c r="A228" s="427" t="s">
        <v>127</v>
      </c>
      <c r="B228" s="427" t="s">
        <v>128</v>
      </c>
      <c r="C228" s="427" t="s">
        <v>17</v>
      </c>
      <c r="D228" s="427" t="n">
        <v>2331.6435773</v>
      </c>
      <c r="E228" s="427" t="n">
        <v>16.4994722086632</v>
      </c>
      <c r="F228" s="427" t="n">
        <v>16.4997133442094</v>
      </c>
      <c r="G228" s="427" t="n">
        <v>13.3162719585886</v>
      </c>
      <c r="H228" s="427" t="n">
        <v>4147.9439044</v>
      </c>
      <c r="I228" s="427" t="n">
        <v>10.6221720615355</v>
      </c>
      <c r="J228" s="427" t="n">
        <v>29.3526360790155</v>
      </c>
      <c r="K228" s="427" t="n">
        <v>7.5085639244365</v>
      </c>
      <c r="L228" s="427" t="n">
        <v>6291.8589765</v>
      </c>
      <c r="M228" s="427" t="n">
        <v>10.9153771938049</v>
      </c>
      <c r="N228" s="427" t="n">
        <v>44.5239017340101</v>
      </c>
      <c r="O228" s="427" t="n">
        <v>6.81061075066247</v>
      </c>
      <c r="P228" s="427" t="n">
        <v>1359.9722438</v>
      </c>
      <c r="Q228" s="427" t="n">
        <v>22.0266805795557</v>
      </c>
      <c r="R228" s="427" t="n">
        <v>9.62374884276499</v>
      </c>
      <c r="S228" s="427" t="n">
        <v>20.9892704389784</v>
      </c>
    </row>
    <row r="229">
      <c r="A229" s="427" t="s">
        <v>129</v>
      </c>
      <c r="B229" s="427" t="s">
        <v>130</v>
      </c>
      <c r="C229" s="427" t="s">
        <v>16</v>
      </c>
      <c r="D229" s="427"/>
      <c r="E229" s="427"/>
      <c r="F229" s="427"/>
      <c r="G229" s="427"/>
      <c r="H229" s="427" t="n">
        <v>22.2094597</v>
      </c>
      <c r="I229" s="427" t="n">
        <v>100</v>
      </c>
      <c r="J229" s="427" t="n">
        <v>58.164699897299</v>
      </c>
      <c r="K229" s="427" t="n">
        <v>59.50703165748</v>
      </c>
      <c r="L229" s="427" t="n">
        <v>15.9742836</v>
      </c>
      <c r="M229" s="427" t="n">
        <v>99.9999999999998</v>
      </c>
      <c r="N229" s="427" t="n">
        <v>41.835300102701</v>
      </c>
      <c r="O229" s="427" t="n">
        <v>82.7341653971529</v>
      </c>
      <c r="P229" s="427"/>
      <c r="Q229" s="427"/>
      <c r="R229" s="427"/>
      <c r="S229" s="427"/>
    </row>
    <row r="230">
      <c r="A230" s="427" t="s">
        <v>129</v>
      </c>
      <c r="B230" s="427" t="s">
        <v>130</v>
      </c>
      <c r="C230" s="427" t="s">
        <v>17</v>
      </c>
      <c r="D230" s="427" t="n">
        <v>2501.7685093</v>
      </c>
      <c r="E230" s="427" t="n">
        <v>13.0330474793559</v>
      </c>
      <c r="F230" s="427" t="n">
        <v>24.6520137242985</v>
      </c>
      <c r="G230" s="427" t="n">
        <v>10.7358572877689</v>
      </c>
      <c r="H230" s="427" t="n">
        <v>3438.3799398</v>
      </c>
      <c r="I230" s="427" t="n">
        <v>9.26346529039557</v>
      </c>
      <c r="J230" s="427" t="n">
        <v>33.8812280793394</v>
      </c>
      <c r="K230" s="427" t="n">
        <v>7.4664236989118</v>
      </c>
      <c r="L230" s="427" t="n">
        <v>3331.2798374</v>
      </c>
      <c r="M230" s="427" t="n">
        <v>8.65877376996276</v>
      </c>
      <c r="N230" s="427" t="n">
        <v>32.8258813578406</v>
      </c>
      <c r="O230" s="427" t="n">
        <v>6.41340328794874</v>
      </c>
      <c r="P230" s="427" t="n">
        <v>876.9049786</v>
      </c>
      <c r="Q230" s="427" t="n">
        <v>17.7251939953057</v>
      </c>
      <c r="R230" s="427" t="n">
        <v>8.64087683852151</v>
      </c>
      <c r="S230" s="427" t="n">
        <v>17.1025153643979</v>
      </c>
    </row>
    <row r="231">
      <c r="A231" s="427" t="s">
        <v>131</v>
      </c>
      <c r="B231" s="427" t="s">
        <v>132</v>
      </c>
      <c r="C231" s="427" t="s">
        <v>16</v>
      </c>
      <c r="D231" s="427" t="n">
        <v>392.4732844</v>
      </c>
      <c r="E231" s="427" t="n">
        <v>49.6218364436002</v>
      </c>
      <c r="F231" s="427" t="n">
        <v>52.0995295529243</v>
      </c>
      <c r="G231" s="427" t="n">
        <v>28.9365178304856</v>
      </c>
      <c r="H231" s="427" t="n">
        <v>279.7015129</v>
      </c>
      <c r="I231" s="427" t="n">
        <v>40.4439149780181</v>
      </c>
      <c r="J231" s="427" t="n">
        <v>37.1294501219589</v>
      </c>
      <c r="K231" s="427" t="n">
        <v>38.7925852946455</v>
      </c>
      <c r="L231" s="427" t="n">
        <v>40.5926943</v>
      </c>
      <c r="M231" s="427" t="n">
        <v>99.9999999999999</v>
      </c>
      <c r="N231" s="427" t="n">
        <v>5.38854582051056</v>
      </c>
      <c r="O231" s="427" t="n">
        <v>94.9459239221902</v>
      </c>
      <c r="P231" s="427" t="n">
        <v>40.5469582</v>
      </c>
      <c r="Q231" s="427" t="n">
        <v>100</v>
      </c>
      <c r="R231" s="427" t="n">
        <v>5.38247450460627</v>
      </c>
      <c r="S231" s="427" t="n">
        <v>100.388588984014</v>
      </c>
    </row>
    <row r="232">
      <c r="A232" s="427" t="s">
        <v>131</v>
      </c>
      <c r="B232" s="427" t="s">
        <v>132</v>
      </c>
      <c r="C232" s="427" t="s">
        <v>17</v>
      </c>
      <c r="D232" s="427" t="n">
        <v>8049.1264401</v>
      </c>
      <c r="E232" s="427" t="n">
        <v>10.8525110914266</v>
      </c>
      <c r="F232" s="427" t="n">
        <v>28.9498939761608</v>
      </c>
      <c r="G232" s="427" t="n">
        <v>8.76416687280054</v>
      </c>
      <c r="H232" s="427" t="n">
        <v>9140.7455188</v>
      </c>
      <c r="I232" s="427" t="n">
        <v>8.17477113373852</v>
      </c>
      <c r="J232" s="427" t="n">
        <v>32.8760661919779</v>
      </c>
      <c r="K232" s="427" t="n">
        <v>6.92511755147772</v>
      </c>
      <c r="L232" s="427" t="n">
        <v>8603.2148666</v>
      </c>
      <c r="M232" s="427" t="n">
        <v>9.37568574147939</v>
      </c>
      <c r="N232" s="427" t="n">
        <v>30.9427563469988</v>
      </c>
      <c r="O232" s="427" t="n">
        <v>8.11425204024067</v>
      </c>
      <c r="P232" s="427" t="n">
        <v>2010.5605617</v>
      </c>
      <c r="Q232" s="427" t="n">
        <v>18.2275567349388</v>
      </c>
      <c r="R232" s="427" t="n">
        <v>7.23128348486251</v>
      </c>
      <c r="S232" s="427" t="n">
        <v>18.0491667596432</v>
      </c>
    </row>
    <row r="233">
      <c r="A233" s="427" t="s">
        <v>133</v>
      </c>
      <c r="B233" s="427" t="s">
        <v>134</v>
      </c>
      <c r="C233" s="427" t="s">
        <v>16</v>
      </c>
      <c r="D233" s="427" t="n">
        <v>243.3883659</v>
      </c>
      <c r="E233" s="427" t="n">
        <v>59.7787994094802</v>
      </c>
      <c r="F233" s="427" t="n">
        <v>32.2892057537684</v>
      </c>
      <c r="G233" s="427" t="n">
        <v>47.2239582549339</v>
      </c>
      <c r="H233" s="427" t="n">
        <v>326.3338338</v>
      </c>
      <c r="I233" s="427" t="n">
        <v>45.3148762672777</v>
      </c>
      <c r="J233" s="427" t="n">
        <v>43.2931963079681</v>
      </c>
      <c r="K233" s="427" t="n">
        <v>32.8339637778861</v>
      </c>
      <c r="L233" s="427" t="n">
        <v>184.0540553</v>
      </c>
      <c r="M233" s="427" t="n">
        <v>57.7574315819149</v>
      </c>
      <c r="N233" s="427" t="n">
        <v>24.4175979382635</v>
      </c>
      <c r="O233" s="427" t="n">
        <v>50.7792148928882</v>
      </c>
      <c r="P233" s="427"/>
      <c r="Q233" s="427"/>
      <c r="R233" s="427"/>
      <c r="S233" s="427"/>
    </row>
    <row r="234">
      <c r="A234" s="427" t="s">
        <v>133</v>
      </c>
      <c r="B234" s="427" t="s">
        <v>134</v>
      </c>
      <c r="C234" s="427" t="s">
        <v>17</v>
      </c>
      <c r="D234" s="427" t="n">
        <v>8980.4103721</v>
      </c>
      <c r="E234" s="427" t="n">
        <v>12.8965377945961</v>
      </c>
      <c r="F234" s="427" t="n">
        <v>15.2304691604049</v>
      </c>
      <c r="G234" s="427" t="n">
        <v>10.4958193155392</v>
      </c>
      <c r="H234" s="427" t="n">
        <v>11267.3309762</v>
      </c>
      <c r="I234" s="427" t="n">
        <v>8.49742841870312</v>
      </c>
      <c r="J234" s="427" t="n">
        <v>19.1090083685073</v>
      </c>
      <c r="K234" s="427" t="n">
        <v>7.79090843827419</v>
      </c>
      <c r="L234" s="427" t="n">
        <v>28063.384235</v>
      </c>
      <c r="M234" s="427" t="n">
        <v>6.35547482458646</v>
      </c>
      <c r="N234" s="427" t="n">
        <v>47.5945408302997</v>
      </c>
      <c r="O234" s="427" t="n">
        <v>4.10354934279047</v>
      </c>
      <c r="P234" s="427" t="n">
        <v>10652.3264123</v>
      </c>
      <c r="Q234" s="427" t="n">
        <v>11.2181450647122</v>
      </c>
      <c r="R234" s="427" t="n">
        <v>18.0659816407881</v>
      </c>
      <c r="S234" s="427" t="n">
        <v>9.71966925602896</v>
      </c>
    </row>
    <row r="235">
      <c r="A235" s="427" t="s">
        <v>135</v>
      </c>
      <c r="B235" s="427" t="s">
        <v>136</v>
      </c>
      <c r="C235" s="427" t="s">
        <v>16</v>
      </c>
      <c r="D235" s="427" t="n">
        <v>956.9838095</v>
      </c>
      <c r="E235" s="427" t="n">
        <v>34.5344486868224</v>
      </c>
      <c r="F235" s="427" t="n">
        <v>23.7676521013728</v>
      </c>
      <c r="G235" s="427" t="n">
        <v>33.1535211020753</v>
      </c>
      <c r="H235" s="427" t="n">
        <v>921.6734588</v>
      </c>
      <c r="I235" s="427" t="n">
        <v>41.547812373526</v>
      </c>
      <c r="J235" s="427" t="n">
        <v>22.8906841498946</v>
      </c>
      <c r="K235" s="427" t="n">
        <v>31.9630611924873</v>
      </c>
      <c r="L235" s="427" t="n">
        <v>1888.0099932</v>
      </c>
      <c r="M235" s="427" t="n">
        <v>30.9707035099828</v>
      </c>
      <c r="N235" s="427" t="n">
        <v>46.8906205484691</v>
      </c>
      <c r="O235" s="427" t="n">
        <v>19.892721037825</v>
      </c>
      <c r="P235" s="427" t="n">
        <v>259.7456354</v>
      </c>
      <c r="Q235" s="427" t="n">
        <v>70.949103441182</v>
      </c>
      <c r="R235" s="427" t="n">
        <v>6.4510432002635</v>
      </c>
      <c r="S235" s="427" t="n">
        <v>65.7789186161619</v>
      </c>
    </row>
    <row r="236">
      <c r="A236" s="427" t="s">
        <v>135</v>
      </c>
      <c r="B236" s="427" t="s">
        <v>136</v>
      </c>
      <c r="C236" s="427" t="s">
        <v>17</v>
      </c>
      <c r="D236" s="427" t="n">
        <v>20488.2266163</v>
      </c>
      <c r="E236" s="427" t="n">
        <v>10.0171526620693</v>
      </c>
      <c r="F236" s="427" t="n">
        <v>20.9697145646711</v>
      </c>
      <c r="G236" s="427" t="n">
        <v>8.56509284183323</v>
      </c>
      <c r="H236" s="427" t="n">
        <v>18642.8934721</v>
      </c>
      <c r="I236" s="427" t="n">
        <v>10.5215191655233</v>
      </c>
      <c r="J236" s="427" t="n">
        <v>19.0810147745284</v>
      </c>
      <c r="K236" s="427" t="n">
        <v>9.10580907785049</v>
      </c>
      <c r="L236" s="427" t="n">
        <v>47839.5721721</v>
      </c>
      <c r="M236" s="427" t="n">
        <v>5.60530077287138</v>
      </c>
      <c r="N236" s="427" t="n">
        <v>48.963836262276</v>
      </c>
      <c r="O236" s="427" t="n">
        <v>4.08795711605808</v>
      </c>
      <c r="P236" s="427" t="n">
        <v>10733.1966175</v>
      </c>
      <c r="Q236" s="427" t="n">
        <v>11.6119917526602</v>
      </c>
      <c r="R236" s="427" t="n">
        <v>10.9854343985245</v>
      </c>
      <c r="S236" s="427" t="n">
        <v>11.1636416810224</v>
      </c>
    </row>
    <row r="237">
      <c r="A237" s="427" t="s">
        <v>137</v>
      </c>
      <c r="B237" s="427" t="s">
        <v>138</v>
      </c>
      <c r="C237" s="427" t="s">
        <v>16</v>
      </c>
      <c r="D237" s="427" t="n">
        <v>541.5385492</v>
      </c>
      <c r="E237" s="427" t="n">
        <v>41.7737931429717</v>
      </c>
      <c r="F237" s="427" t="n">
        <v>50.9661582886612</v>
      </c>
      <c r="G237" s="427" t="n">
        <v>22.4465016777237</v>
      </c>
      <c r="H237" s="427" t="n">
        <v>175.2630774</v>
      </c>
      <c r="I237" s="427" t="n">
        <v>57.091885860498</v>
      </c>
      <c r="J237" s="427" t="n">
        <v>16.4946443020944</v>
      </c>
      <c r="K237" s="427" t="n">
        <v>36.1764515859642</v>
      </c>
      <c r="L237" s="427" t="n">
        <v>345.7437317</v>
      </c>
      <c r="M237" s="427" t="n">
        <v>37.9108887091078</v>
      </c>
      <c r="N237" s="427" t="n">
        <v>32.5391974092444</v>
      </c>
      <c r="O237" s="427" t="n">
        <v>34.026747820396</v>
      </c>
      <c r="P237" s="427"/>
      <c r="Q237" s="427"/>
      <c r="R237" s="427"/>
      <c r="S237" s="427"/>
    </row>
    <row r="238">
      <c r="A238" s="427" t="s">
        <v>137</v>
      </c>
      <c r="B238" s="427" t="s">
        <v>138</v>
      </c>
      <c r="C238" s="427" t="s">
        <v>17</v>
      </c>
      <c r="D238" s="427" t="n">
        <v>6296.1510121</v>
      </c>
      <c r="E238" s="427" t="n">
        <v>12.5228882267056</v>
      </c>
      <c r="F238" s="427" t="n">
        <v>19.3801545525353</v>
      </c>
      <c r="G238" s="427" t="n">
        <v>11.7723733643683</v>
      </c>
      <c r="H238" s="427" t="n">
        <v>5995.2033708</v>
      </c>
      <c r="I238" s="427" t="n">
        <v>9.81800912958896</v>
      </c>
      <c r="J238" s="427" t="n">
        <v>18.4538089503719</v>
      </c>
      <c r="K238" s="427" t="n">
        <v>8.09458912613953</v>
      </c>
      <c r="L238" s="427" t="n">
        <v>16504.4091517</v>
      </c>
      <c r="M238" s="427" t="n">
        <v>6.46387070073466</v>
      </c>
      <c r="N238" s="427" t="n">
        <v>50.8021487323791</v>
      </c>
      <c r="O238" s="427" t="n">
        <v>5.21346811752102</v>
      </c>
      <c r="P238" s="427" t="n">
        <v>3691.856701</v>
      </c>
      <c r="Q238" s="427" t="n">
        <v>15.033527132238</v>
      </c>
      <c r="R238" s="427" t="n">
        <v>11.3638877647137</v>
      </c>
      <c r="S238" s="427" t="n">
        <v>13.4864716656556</v>
      </c>
    </row>
    <row r="239">
      <c r="A239" s="427" t="s">
        <v>139</v>
      </c>
      <c r="B239" s="427" t="s">
        <v>140</v>
      </c>
      <c r="C239" s="427" t="s">
        <v>16</v>
      </c>
      <c r="D239" s="427" t="n">
        <v>102.3412353</v>
      </c>
      <c r="E239" s="427" t="n">
        <v>70.3673643922671</v>
      </c>
      <c r="F239" s="427" t="n">
        <v>12.8680758036436</v>
      </c>
      <c r="G239" s="427" t="n">
        <v>69.1676140392094</v>
      </c>
      <c r="H239" s="427" t="n">
        <v>204.7549841</v>
      </c>
      <c r="I239" s="427" t="n">
        <v>58.0061507941073</v>
      </c>
      <c r="J239" s="427" t="n">
        <v>25.7452692343321</v>
      </c>
      <c r="K239" s="427" t="n">
        <v>46.5485704905103</v>
      </c>
      <c r="L239" s="427" t="n">
        <v>404.2873131</v>
      </c>
      <c r="M239" s="427" t="n">
        <v>40.7404782638249</v>
      </c>
      <c r="N239" s="427" t="n">
        <v>50.8338576935487</v>
      </c>
      <c r="O239" s="427" t="n">
        <v>26.8234432384813</v>
      </c>
      <c r="P239" s="427" t="n">
        <v>83.9275681</v>
      </c>
      <c r="Q239" s="427" t="n">
        <v>99.9999999999998</v>
      </c>
      <c r="R239" s="427" t="n">
        <v>10.5527972684756</v>
      </c>
      <c r="S239" s="427" t="n">
        <v>94.8763458162413</v>
      </c>
    </row>
    <row r="240">
      <c r="A240" s="427" t="s">
        <v>139</v>
      </c>
      <c r="B240" s="427" t="s">
        <v>140</v>
      </c>
      <c r="C240" s="427" t="s">
        <v>17</v>
      </c>
      <c r="D240" s="427" t="n">
        <v>6813.3986512</v>
      </c>
      <c r="E240" s="427" t="n">
        <v>10.2512301897357</v>
      </c>
      <c r="F240" s="427" t="n">
        <v>17.9621732267312</v>
      </c>
      <c r="G240" s="427" t="n">
        <v>8.9968175098286</v>
      </c>
      <c r="H240" s="427" t="n">
        <v>11152.2867834</v>
      </c>
      <c r="I240" s="427" t="n">
        <v>7.42525539458541</v>
      </c>
      <c r="J240" s="427" t="n">
        <v>29.4007906087126</v>
      </c>
      <c r="K240" s="427" t="n">
        <v>5.65214724618653</v>
      </c>
      <c r="L240" s="427" t="n">
        <v>17350.1256916</v>
      </c>
      <c r="M240" s="427" t="n">
        <v>6.60065079685575</v>
      </c>
      <c r="N240" s="427" t="n">
        <v>45.7401627487614</v>
      </c>
      <c r="O240" s="427" t="n">
        <v>5.02813517976753</v>
      </c>
      <c r="P240" s="427" t="n">
        <v>2616.117072</v>
      </c>
      <c r="Q240" s="427" t="n">
        <v>19.4452889460826</v>
      </c>
      <c r="R240" s="427" t="n">
        <v>6.89687341579473</v>
      </c>
      <c r="S240" s="427" t="n">
        <v>18.4259605480653</v>
      </c>
    </row>
    <row r="241">
      <c r="A241" s="427" t="s">
        <v>141</v>
      </c>
      <c r="B241" s="427" t="s">
        <v>142</v>
      </c>
      <c r="C241" s="427" t="s">
        <v>16</v>
      </c>
      <c r="D241" s="427" t="n">
        <v>734.6536684</v>
      </c>
      <c r="E241" s="427" t="n">
        <v>26.4625463045846</v>
      </c>
      <c r="F241" s="427" t="n">
        <v>21.8956129027882</v>
      </c>
      <c r="G241" s="427" t="n">
        <v>22.1280067492467</v>
      </c>
      <c r="H241" s="427" t="n">
        <v>503.3046101</v>
      </c>
      <c r="I241" s="427" t="n">
        <v>34.5487935772625</v>
      </c>
      <c r="J241" s="427" t="n">
        <v>15.000487153272</v>
      </c>
      <c r="K241" s="427" t="n">
        <v>32.1966563113544</v>
      </c>
      <c r="L241" s="427" t="n">
        <v>1102.4872412</v>
      </c>
      <c r="M241" s="427" t="n">
        <v>23.1724254421991</v>
      </c>
      <c r="N241" s="427" t="n">
        <v>32.8585221879471</v>
      </c>
      <c r="O241" s="427" t="n">
        <v>16.1197421264842</v>
      </c>
      <c r="P241" s="427" t="n">
        <v>1014.8095794</v>
      </c>
      <c r="Q241" s="427" t="n">
        <v>24.9290882490001</v>
      </c>
      <c r="R241" s="427" t="n">
        <v>30.2453777559926</v>
      </c>
      <c r="S241" s="427" t="n">
        <v>19.4896015416567</v>
      </c>
    </row>
    <row r="242">
      <c r="A242" s="427" t="s">
        <v>141</v>
      </c>
      <c r="B242" s="427" t="s">
        <v>142</v>
      </c>
      <c r="C242" s="427" t="s">
        <v>17</v>
      </c>
      <c r="D242" s="427" t="n">
        <v>4466.3389826</v>
      </c>
      <c r="E242" s="427" t="n">
        <v>12.1330736465558</v>
      </c>
      <c r="F242" s="427" t="n">
        <v>13.6628250435568</v>
      </c>
      <c r="G242" s="427" t="n">
        <v>10.6957314243669</v>
      </c>
      <c r="H242" s="427" t="n">
        <v>5117.5751144</v>
      </c>
      <c r="I242" s="427" t="n">
        <v>9.97613393891954</v>
      </c>
      <c r="J242" s="427" t="n">
        <v>15.6549992527894</v>
      </c>
      <c r="K242" s="427" t="n">
        <v>9.64103338145846</v>
      </c>
      <c r="L242" s="427" t="n">
        <v>14494.6399564</v>
      </c>
      <c r="M242" s="427" t="n">
        <v>6.20311235555183</v>
      </c>
      <c r="N242" s="427" t="n">
        <v>44.3400580576524</v>
      </c>
      <c r="O242" s="427" t="n">
        <v>4.83738578966453</v>
      </c>
      <c r="P242" s="427" t="n">
        <v>8611.1639834</v>
      </c>
      <c r="Q242" s="427" t="n">
        <v>10.0024603319272</v>
      </c>
      <c r="R242" s="427" t="n">
        <v>26.3421176460014</v>
      </c>
      <c r="S242" s="427" t="n">
        <v>7.61575938359559</v>
      </c>
    </row>
    <row r="243">
      <c r="A243" s="427" t="s">
        <v>143</v>
      </c>
      <c r="B243" s="427" t="s">
        <v>144</v>
      </c>
      <c r="C243" s="427" t="s">
        <v>16</v>
      </c>
      <c r="D243" s="427" t="n">
        <v>102.0139551</v>
      </c>
      <c r="E243" s="427" t="n">
        <v>51.7930403193667</v>
      </c>
      <c r="F243" s="427" t="n">
        <v>19.8896122098117</v>
      </c>
      <c r="G243" s="427" t="n">
        <v>39.9198897336136</v>
      </c>
      <c r="H243" s="427" t="n">
        <v>184.8798538</v>
      </c>
      <c r="I243" s="427" t="n">
        <v>53.617877297764</v>
      </c>
      <c r="J243" s="427" t="n">
        <v>36.0459369885628</v>
      </c>
      <c r="K243" s="427" t="n">
        <v>22.3881514598347</v>
      </c>
      <c r="L243" s="427" t="n">
        <v>197.9325936</v>
      </c>
      <c r="M243" s="427" t="n">
        <v>42.8304892810151</v>
      </c>
      <c r="N243" s="427" t="n">
        <v>38.5908234469213</v>
      </c>
      <c r="O243" s="427" t="n">
        <v>17.9372526358272</v>
      </c>
      <c r="P243" s="427" t="n">
        <v>28.0742716</v>
      </c>
      <c r="Q243" s="427" t="n">
        <v>100</v>
      </c>
      <c r="R243" s="427" t="n">
        <v>5.47362735470423</v>
      </c>
      <c r="S243" s="427" t="n">
        <v>99.1855816578058</v>
      </c>
    </row>
    <row r="244">
      <c r="A244" s="427" t="s">
        <v>143</v>
      </c>
      <c r="B244" s="427" t="s">
        <v>144</v>
      </c>
      <c r="C244" s="427" t="s">
        <v>17</v>
      </c>
      <c r="D244" s="427" t="n">
        <v>2157.09547</v>
      </c>
      <c r="E244" s="427" t="n">
        <v>12.4950164048854</v>
      </c>
      <c r="F244" s="427" t="n">
        <v>19.7787514506571</v>
      </c>
      <c r="G244" s="427" t="n">
        <v>11.1362402621097</v>
      </c>
      <c r="H244" s="427" t="n">
        <v>2896.5445785</v>
      </c>
      <c r="I244" s="427" t="n">
        <v>10.7057471095868</v>
      </c>
      <c r="J244" s="427" t="n">
        <v>26.5588779359403</v>
      </c>
      <c r="K244" s="427" t="n">
        <v>8.17960426410303</v>
      </c>
      <c r="L244" s="427" t="n">
        <v>4607.3102405</v>
      </c>
      <c r="M244" s="427" t="n">
        <v>8.1821368101947</v>
      </c>
      <c r="N244" s="427" t="n">
        <v>42.2451603882496</v>
      </c>
      <c r="O244" s="427" t="n">
        <v>6.30494285152845</v>
      </c>
      <c r="P244" s="427" t="n">
        <v>1245.1752841</v>
      </c>
      <c r="Q244" s="427" t="n">
        <v>16.4304483654416</v>
      </c>
      <c r="R244" s="427" t="n">
        <v>11.417210225153</v>
      </c>
      <c r="S244" s="427" t="n">
        <v>14.7758273839852</v>
      </c>
    </row>
    <row r="245">
      <c r="A245" s="427" t="s">
        <v>145</v>
      </c>
      <c r="B245" s="427" t="s">
        <v>146</v>
      </c>
      <c r="C245" s="427" t="s">
        <v>16</v>
      </c>
      <c r="D245" s="427" t="n">
        <v>552.2040324</v>
      </c>
      <c r="E245" s="427" t="n">
        <v>25.9857864729659</v>
      </c>
      <c r="F245" s="427" t="n">
        <v>36.5731042800541</v>
      </c>
      <c r="G245" s="427" t="n">
        <v>21.4176325064308</v>
      </c>
      <c r="H245" s="427" t="n">
        <v>412.6734674</v>
      </c>
      <c r="I245" s="427" t="n">
        <v>30.1238543382478</v>
      </c>
      <c r="J245" s="427" t="n">
        <v>27.3318354652995</v>
      </c>
      <c r="K245" s="427" t="n">
        <v>25.4313016656185</v>
      </c>
      <c r="L245" s="427" t="n">
        <v>334.9211696</v>
      </c>
      <c r="M245" s="427" t="n">
        <v>35.0528770177096</v>
      </c>
      <c r="N245" s="427" t="n">
        <v>22.1822119047939</v>
      </c>
      <c r="O245" s="427" t="n">
        <v>30.6373947864306</v>
      </c>
      <c r="P245" s="427" t="n">
        <v>210.0650495</v>
      </c>
      <c r="Q245" s="427" t="n">
        <v>37.2049502100918</v>
      </c>
      <c r="R245" s="427" t="n">
        <v>13.9128483498525</v>
      </c>
      <c r="S245" s="427" t="n">
        <v>34.8325734295076</v>
      </c>
    </row>
    <row r="246">
      <c r="A246" s="427" t="s">
        <v>145</v>
      </c>
      <c r="B246" s="427" t="s">
        <v>146</v>
      </c>
      <c r="C246" s="427" t="s">
        <v>17</v>
      </c>
      <c r="D246" s="427" t="n">
        <v>4249.0739498</v>
      </c>
      <c r="E246" s="427" t="n">
        <v>10.6910877028088</v>
      </c>
      <c r="F246" s="427" t="n">
        <v>17.8392072660491</v>
      </c>
      <c r="G246" s="427" t="n">
        <v>9.49942535745635</v>
      </c>
      <c r="H246" s="427" t="n">
        <v>4698.3485926</v>
      </c>
      <c r="I246" s="427" t="n">
        <v>9.26782707855206</v>
      </c>
      <c r="J246" s="427" t="n">
        <v>19.7254308448754</v>
      </c>
      <c r="K246" s="427" t="n">
        <v>8.63434901621342</v>
      </c>
      <c r="L246" s="427" t="n">
        <v>11459.5651181</v>
      </c>
      <c r="M246" s="427" t="n">
        <v>6.12458467669718</v>
      </c>
      <c r="N246" s="427" t="n">
        <v>48.1115555379295</v>
      </c>
      <c r="O246" s="427" t="n">
        <v>3.89222510767665</v>
      </c>
      <c r="P246" s="427" t="n">
        <v>3411.749834</v>
      </c>
      <c r="Q246" s="427" t="n">
        <v>10.6735896896181</v>
      </c>
      <c r="R246" s="427" t="n">
        <v>14.3238063511461</v>
      </c>
      <c r="S246" s="427" t="n">
        <v>10.164060160271</v>
      </c>
    </row>
    <row r="247">
      <c r="A247" s="427" t="s">
        <v>147</v>
      </c>
      <c r="B247" s="427" t="s">
        <v>148</v>
      </c>
      <c r="C247" s="427" t="s">
        <v>16</v>
      </c>
      <c r="D247" s="427" t="n">
        <v>131.2342421</v>
      </c>
      <c r="E247" s="427" t="n">
        <v>31.41571777584</v>
      </c>
      <c r="F247" s="427" t="n">
        <v>45.5960742045015</v>
      </c>
      <c r="G247" s="427" t="n">
        <v>22.440124523574</v>
      </c>
      <c r="H247" s="427" t="n">
        <v>74.7764225</v>
      </c>
      <c r="I247" s="427" t="n">
        <v>62.2980349481186</v>
      </c>
      <c r="J247" s="427" t="n">
        <v>25.9803482269446</v>
      </c>
      <c r="K247" s="427" t="n">
        <v>46.0145086606929</v>
      </c>
      <c r="L247" s="427" t="n">
        <v>68.1364612</v>
      </c>
      <c r="M247" s="427" t="n">
        <v>45.9830851526359</v>
      </c>
      <c r="N247" s="427" t="n">
        <v>23.6733575871151</v>
      </c>
      <c r="O247" s="427" t="n">
        <v>43.5164272377548</v>
      </c>
      <c r="P247" s="427" t="n">
        <v>13.6720437</v>
      </c>
      <c r="Q247" s="427" t="n">
        <v>100</v>
      </c>
      <c r="R247" s="427" t="n">
        <v>4.75021998143873</v>
      </c>
      <c r="S247" s="427" t="n">
        <v>100.076472315664</v>
      </c>
    </row>
    <row r="248">
      <c r="A248" s="427" t="s">
        <v>147</v>
      </c>
      <c r="B248" s="427" t="s">
        <v>148</v>
      </c>
      <c r="C248" s="427" t="s">
        <v>17</v>
      </c>
      <c r="D248" s="427" t="n">
        <v>2661.6815499</v>
      </c>
      <c r="E248" s="427" t="n">
        <v>9.52782075334004</v>
      </c>
      <c r="F248" s="427" t="n">
        <v>37.1208779687958</v>
      </c>
      <c r="G248" s="427" t="n">
        <v>7.03829784909531</v>
      </c>
      <c r="H248" s="427" t="n">
        <v>2001.4358137</v>
      </c>
      <c r="I248" s="427" t="n">
        <v>7.89854062650491</v>
      </c>
      <c r="J248" s="427" t="n">
        <v>27.9128262378069</v>
      </c>
      <c r="K248" s="427" t="n">
        <v>6.51636957488601</v>
      </c>
      <c r="L248" s="427" t="n">
        <v>2025.4318299</v>
      </c>
      <c r="M248" s="427" t="n">
        <v>8.59075339171638</v>
      </c>
      <c r="N248" s="427" t="n">
        <v>28.2474842997869</v>
      </c>
      <c r="O248" s="427" t="n">
        <v>7.68321933113623</v>
      </c>
      <c r="P248" s="427" t="n">
        <v>481.7595264</v>
      </c>
      <c r="Q248" s="427" t="n">
        <v>18.5654871220038</v>
      </c>
      <c r="R248" s="427" t="n">
        <v>6.71881149361054</v>
      </c>
      <c r="S248" s="427" t="n">
        <v>16.8330121308625</v>
      </c>
    </row>
    <row r="249">
      <c r="A249" s="427" t="s">
        <v>149</v>
      </c>
      <c r="B249" s="427" t="s">
        <v>150</v>
      </c>
      <c r="C249" s="427" t="s">
        <v>16</v>
      </c>
      <c r="D249" s="427" t="n">
        <v>168.7209025</v>
      </c>
      <c r="E249" s="427" t="n">
        <v>39.125309476284</v>
      </c>
      <c r="F249" s="427" t="n">
        <v>33.6972838350792</v>
      </c>
      <c r="G249" s="427" t="n">
        <v>33.055291922519</v>
      </c>
      <c r="H249" s="427" t="n">
        <v>243.9496353</v>
      </c>
      <c r="I249" s="427" t="n">
        <v>30.1391233216069</v>
      </c>
      <c r="J249" s="427" t="n">
        <v>48.7221202611109</v>
      </c>
      <c r="K249" s="427" t="n">
        <v>22.7556536627585</v>
      </c>
      <c r="L249" s="427" t="n">
        <v>65.5601615</v>
      </c>
      <c r="M249" s="427" t="n">
        <v>59.3738188066964</v>
      </c>
      <c r="N249" s="427" t="n">
        <v>13.0938095849691</v>
      </c>
      <c r="O249" s="427" t="n">
        <v>55.1099993897665</v>
      </c>
      <c r="P249" s="427" t="n">
        <v>22.465153</v>
      </c>
      <c r="Q249" s="427" t="n">
        <v>99.9999999999999</v>
      </c>
      <c r="R249" s="427" t="n">
        <v>4.48678631884085</v>
      </c>
      <c r="S249" s="427" t="n">
        <v>98.8746841952649</v>
      </c>
    </row>
    <row r="250">
      <c r="A250" s="427" t="s">
        <v>149</v>
      </c>
      <c r="B250" s="427" t="s">
        <v>150</v>
      </c>
      <c r="C250" s="427" t="s">
        <v>17</v>
      </c>
      <c r="D250" s="427" t="n">
        <v>3048.1150534</v>
      </c>
      <c r="E250" s="427" t="n">
        <v>11.1489588983574</v>
      </c>
      <c r="F250" s="427" t="n">
        <v>21.3896658229427</v>
      </c>
      <c r="G250" s="427" t="n">
        <v>10.4662618452583</v>
      </c>
      <c r="H250" s="427" t="n">
        <v>4386.4294912</v>
      </c>
      <c r="I250" s="427" t="n">
        <v>9.32371126297929</v>
      </c>
      <c r="J250" s="427" t="n">
        <v>30.7810759531576</v>
      </c>
      <c r="K250" s="427" t="n">
        <v>7.40634183191726</v>
      </c>
      <c r="L250" s="427" t="n">
        <v>5390.1155552</v>
      </c>
      <c r="M250" s="427" t="n">
        <v>7.64652906457723</v>
      </c>
      <c r="N250" s="427" t="n">
        <v>37.8242843373548</v>
      </c>
      <c r="O250" s="427" t="n">
        <v>6.30626242774394</v>
      </c>
      <c r="P250" s="427" t="n">
        <v>1425.749788</v>
      </c>
      <c r="Q250" s="427" t="n">
        <v>13.7278207298396</v>
      </c>
      <c r="R250" s="427" t="n">
        <v>10.0049738865449</v>
      </c>
      <c r="S250" s="427" t="n">
        <v>12.5339503563696</v>
      </c>
    </row>
    <row r="251">
      <c r="A251" s="427" t="s">
        <v>151</v>
      </c>
      <c r="B251" s="427" t="s">
        <v>152</v>
      </c>
      <c r="C251" s="427" t="s">
        <v>16</v>
      </c>
      <c r="D251" s="427" t="n">
        <v>337.2058056</v>
      </c>
      <c r="E251" s="427" t="n">
        <v>26.3428288063727</v>
      </c>
      <c r="F251" s="427" t="n">
        <v>52.3840749823502</v>
      </c>
      <c r="G251" s="427" t="n">
        <v>21.0137391491422</v>
      </c>
      <c r="H251" s="427" t="n">
        <v>125.1768337</v>
      </c>
      <c r="I251" s="427" t="n">
        <v>40.6727229767994</v>
      </c>
      <c r="J251" s="427" t="n">
        <v>19.4459067243117</v>
      </c>
      <c r="K251" s="427" t="n">
        <v>38.6508333257573</v>
      </c>
      <c r="L251" s="427" t="n">
        <v>181.3355245</v>
      </c>
      <c r="M251" s="427" t="n">
        <v>47.0182787517132</v>
      </c>
      <c r="N251" s="427" t="n">
        <v>28.1700182933381</v>
      </c>
      <c r="O251" s="427" t="n">
        <v>37.1464475492459</v>
      </c>
      <c r="P251" s="427"/>
      <c r="Q251" s="427"/>
      <c r="R251" s="427"/>
      <c r="S251" s="427"/>
    </row>
    <row r="252">
      <c r="A252" s="427" t="s">
        <v>151</v>
      </c>
      <c r="B252" s="427" t="s">
        <v>152</v>
      </c>
      <c r="C252" s="427" t="s">
        <v>17</v>
      </c>
      <c r="D252" s="427" t="n">
        <v>5074.2681452</v>
      </c>
      <c r="E252" s="427" t="n">
        <v>8.70671780230181</v>
      </c>
      <c r="F252" s="427" t="n">
        <v>35.5891421650741</v>
      </c>
      <c r="G252" s="427" t="n">
        <v>7.03348415593287</v>
      </c>
      <c r="H252" s="427" t="n">
        <v>4756.7849427</v>
      </c>
      <c r="I252" s="427" t="n">
        <v>8.84050592158266</v>
      </c>
      <c r="J252" s="427" t="n">
        <v>33.3624260149858</v>
      </c>
      <c r="K252" s="427" t="n">
        <v>6.92319864194607</v>
      </c>
      <c r="L252" s="427" t="n">
        <v>3732.9935943</v>
      </c>
      <c r="M252" s="427" t="n">
        <v>8.42376492736882</v>
      </c>
      <c r="N252" s="427" t="n">
        <v>26.181911544136</v>
      </c>
      <c r="O252" s="427" t="n">
        <v>7.53237123195892</v>
      </c>
      <c r="P252" s="427" t="n">
        <v>693.8641201</v>
      </c>
      <c r="Q252" s="427" t="n">
        <v>18.8642059051396</v>
      </c>
      <c r="R252" s="427" t="n">
        <v>4.86652027580415</v>
      </c>
      <c r="S252" s="427" t="n">
        <v>18.1719541569163</v>
      </c>
    </row>
    <row r="253">
      <c r="A253" s="427" t="s">
        <v>153</v>
      </c>
      <c r="B253" s="427" t="s">
        <v>154</v>
      </c>
      <c r="C253" s="427" t="s">
        <v>16</v>
      </c>
      <c r="D253" s="427" t="n">
        <v>179.9233562</v>
      </c>
      <c r="E253" s="427" t="n">
        <v>52.8745059169637</v>
      </c>
      <c r="F253" s="427" t="n">
        <v>40.6997522834929</v>
      </c>
      <c r="G253" s="427" t="n">
        <v>41.7915993926745</v>
      </c>
      <c r="H253" s="427" t="n">
        <v>227.1877426</v>
      </c>
      <c r="I253" s="427" t="n">
        <v>49.5804518662636</v>
      </c>
      <c r="J253" s="427" t="n">
        <v>51.3912425876922</v>
      </c>
      <c r="K253" s="427" t="n">
        <v>33.6096855013578</v>
      </c>
      <c r="L253" s="427" t="n">
        <v>34.9637201</v>
      </c>
      <c r="M253" s="427" t="n">
        <v>70.6853070451642</v>
      </c>
      <c r="N253" s="427" t="n">
        <v>7.90900512881486</v>
      </c>
      <c r="O253" s="427" t="n">
        <v>74.2969905366901</v>
      </c>
      <c r="P253" s="427"/>
      <c r="Q253" s="427"/>
      <c r="R253" s="427"/>
      <c r="S253" s="427"/>
    </row>
    <row r="254">
      <c r="A254" s="427" t="s">
        <v>153</v>
      </c>
      <c r="B254" s="427" t="s">
        <v>154</v>
      </c>
      <c r="C254" s="427" t="s">
        <v>17</v>
      </c>
      <c r="D254" s="427" t="n">
        <v>6458.0096243</v>
      </c>
      <c r="E254" s="427" t="n">
        <v>9.37650939227231</v>
      </c>
      <c r="F254" s="427" t="n">
        <v>39.106241960624</v>
      </c>
      <c r="G254" s="427" t="n">
        <v>6.58168518038672</v>
      </c>
      <c r="H254" s="427" t="n">
        <v>4653.3433918</v>
      </c>
      <c r="I254" s="427" t="n">
        <v>8.9699710563403</v>
      </c>
      <c r="J254" s="427" t="n">
        <v>28.1781513488107</v>
      </c>
      <c r="K254" s="427" t="n">
        <v>8.02127519368288</v>
      </c>
      <c r="L254" s="427" t="n">
        <v>4534.5230487</v>
      </c>
      <c r="M254" s="427" t="n">
        <v>8.06187960625503</v>
      </c>
      <c r="N254" s="427" t="n">
        <v>27.4586390907879</v>
      </c>
      <c r="O254" s="427" t="n">
        <v>6.88154216699529</v>
      </c>
      <c r="P254" s="427" t="n">
        <v>868.1362783</v>
      </c>
      <c r="Q254" s="427" t="n">
        <v>18.9557747146986</v>
      </c>
      <c r="R254" s="427" t="n">
        <v>5.25696759977735</v>
      </c>
      <c r="S254" s="427" t="n">
        <v>19.3332570419144</v>
      </c>
    </row>
    <row r="255">
      <c r="A255" s="427" t="s">
        <v>155</v>
      </c>
      <c r="B255" s="427" t="s">
        <v>156</v>
      </c>
      <c r="C255" s="427" t="s">
        <v>16</v>
      </c>
      <c r="D255" s="427" t="n">
        <v>693.1548234</v>
      </c>
      <c r="E255" s="427" t="n">
        <v>26.9953189887736</v>
      </c>
      <c r="F255" s="427" t="n">
        <v>40.706505088261</v>
      </c>
      <c r="G255" s="427" t="n">
        <v>19.4351880378325</v>
      </c>
      <c r="H255" s="427" t="n">
        <v>441.5646694</v>
      </c>
      <c r="I255" s="427" t="n">
        <v>36.3829995107506</v>
      </c>
      <c r="J255" s="427" t="n">
        <v>25.9315146557882</v>
      </c>
      <c r="K255" s="427" t="n">
        <v>32.4786587509493</v>
      </c>
      <c r="L255" s="427" t="n">
        <v>568.0914508</v>
      </c>
      <c r="M255" s="427" t="n">
        <v>28.0175744245078</v>
      </c>
      <c r="N255" s="427" t="n">
        <v>33.3619802559507</v>
      </c>
      <c r="O255" s="427" t="n">
        <v>21.7061221061908</v>
      </c>
      <c r="P255" s="427"/>
      <c r="Q255" s="427"/>
      <c r="R255" s="427"/>
      <c r="S255" s="427"/>
    </row>
    <row r="256">
      <c r="A256" s="427" t="s">
        <v>155</v>
      </c>
      <c r="B256" s="427" t="s">
        <v>156</v>
      </c>
      <c r="C256" s="427" t="s">
        <v>17</v>
      </c>
      <c r="D256" s="427" t="n">
        <v>5701.1811509</v>
      </c>
      <c r="E256" s="427" t="n">
        <v>11.4445616244388</v>
      </c>
      <c r="F256" s="427" t="n">
        <v>23.8558118441661</v>
      </c>
      <c r="G256" s="427" t="n">
        <v>10.6364168877773</v>
      </c>
      <c r="H256" s="427" t="n">
        <v>5887.0679355</v>
      </c>
      <c r="I256" s="427" t="n">
        <v>9.03314027881485</v>
      </c>
      <c r="J256" s="427" t="n">
        <v>24.6336296402266</v>
      </c>
      <c r="K256" s="427" t="n">
        <v>7.97172882649639</v>
      </c>
      <c r="L256" s="427" t="n">
        <v>10170.3249835</v>
      </c>
      <c r="M256" s="427" t="n">
        <v>7.3517901096576</v>
      </c>
      <c r="N256" s="427" t="n">
        <v>42.5563322368905</v>
      </c>
      <c r="O256" s="427" t="n">
        <v>6.04772673209689</v>
      </c>
      <c r="P256" s="427" t="n">
        <v>2139.9257512</v>
      </c>
      <c r="Q256" s="427" t="n">
        <v>17.8556788891608</v>
      </c>
      <c r="R256" s="427" t="n">
        <v>8.9542262787167</v>
      </c>
      <c r="S256" s="427" t="n">
        <v>17.1618793202518</v>
      </c>
    </row>
    <row r="257">
      <c r="A257" s="427" t="s">
        <v>157</v>
      </c>
      <c r="B257" s="427" t="s">
        <v>158</v>
      </c>
      <c r="C257" s="427" t="s">
        <v>16</v>
      </c>
      <c r="D257" s="427" t="n">
        <v>488.4361436</v>
      </c>
      <c r="E257" s="427" t="n">
        <v>38.7589349682815</v>
      </c>
      <c r="F257" s="427" t="n">
        <v>52.5832032853377</v>
      </c>
      <c r="G257" s="427" t="n">
        <v>24.3758784652507</v>
      </c>
      <c r="H257" s="427" t="n">
        <v>280.7528006</v>
      </c>
      <c r="I257" s="427" t="n">
        <v>44.8403421761178</v>
      </c>
      <c r="J257" s="427" t="n">
        <v>30.2247935176714</v>
      </c>
      <c r="K257" s="427" t="n">
        <v>40.1126441529524</v>
      </c>
      <c r="L257" s="427" t="n">
        <v>159.6934994</v>
      </c>
      <c r="M257" s="427" t="n">
        <v>50.1906465877942</v>
      </c>
      <c r="N257" s="427" t="n">
        <v>17.192003196991</v>
      </c>
      <c r="O257" s="427" t="n">
        <v>47.158994063703</v>
      </c>
      <c r="P257" s="427"/>
      <c r="Q257" s="427"/>
      <c r="R257" s="427"/>
      <c r="S257" s="427"/>
    </row>
    <row r="258">
      <c r="A258" s="427" t="s">
        <v>157</v>
      </c>
      <c r="B258" s="427" t="s">
        <v>158</v>
      </c>
      <c r="C258" s="427" t="s">
        <v>17</v>
      </c>
      <c r="D258" s="427" t="n">
        <v>6378.6070244</v>
      </c>
      <c r="E258" s="427" t="n">
        <v>12.6217271327599</v>
      </c>
      <c r="F258" s="427" t="n">
        <v>24.0003074098787</v>
      </c>
      <c r="G258" s="427" t="n">
        <v>9.92093418668357</v>
      </c>
      <c r="H258" s="427" t="n">
        <v>9874.5070614</v>
      </c>
      <c r="I258" s="427" t="n">
        <v>8.00094420058836</v>
      </c>
      <c r="J258" s="427" t="n">
        <v>37.1540689194457</v>
      </c>
      <c r="K258" s="427" t="n">
        <v>6.34496399156772</v>
      </c>
      <c r="L258" s="427" t="n">
        <v>9114.0842022</v>
      </c>
      <c r="M258" s="427" t="n">
        <v>7.72830520353659</v>
      </c>
      <c r="N258" s="427" t="n">
        <v>34.2928827211917</v>
      </c>
      <c r="O258" s="427" t="n">
        <v>6.95528691382097</v>
      </c>
      <c r="P258" s="427" t="n">
        <v>1209.9905599</v>
      </c>
      <c r="Q258" s="427" t="n">
        <v>19.9468681767999</v>
      </c>
      <c r="R258" s="427" t="n">
        <v>4.55274094948386</v>
      </c>
      <c r="S258" s="427" t="n">
        <v>18.7888753871354</v>
      </c>
    </row>
    <row r="259">
      <c r="A259" s="427" t="s">
        <v>159</v>
      </c>
      <c r="B259" s="427" t="s">
        <v>160</v>
      </c>
      <c r="C259" s="427" t="s">
        <v>16</v>
      </c>
      <c r="D259" s="427" t="n">
        <v>152.229686</v>
      </c>
      <c r="E259" s="427" t="n">
        <v>55.3759793809623</v>
      </c>
      <c r="F259" s="427" t="n">
        <v>45.3569909664988</v>
      </c>
      <c r="G259" s="427" t="n">
        <v>37.4678374351755</v>
      </c>
      <c r="H259" s="427" t="n">
        <v>91.2884834</v>
      </c>
      <c r="I259" s="427" t="n">
        <v>57.5839569682861</v>
      </c>
      <c r="J259" s="427" t="n">
        <v>27.199497192152</v>
      </c>
      <c r="K259" s="427" t="n">
        <v>51.7248394438786</v>
      </c>
      <c r="L259" s="427" t="n">
        <v>68.2300831</v>
      </c>
      <c r="M259" s="427" t="n">
        <v>58.4526433303673</v>
      </c>
      <c r="N259" s="427" t="n">
        <v>20.3292231898197</v>
      </c>
      <c r="O259" s="427" t="n">
        <v>56.6361740629909</v>
      </c>
      <c r="P259" s="427" t="n">
        <v>23.877376</v>
      </c>
      <c r="Q259" s="427" t="n">
        <v>100</v>
      </c>
      <c r="R259" s="427" t="n">
        <v>7.11428865152948</v>
      </c>
      <c r="S259" s="427" t="n">
        <v>98.9419038411587</v>
      </c>
    </row>
    <row r="260">
      <c r="A260" s="427" t="s">
        <v>159</v>
      </c>
      <c r="B260" s="427" t="s">
        <v>160</v>
      </c>
      <c r="C260" s="427" t="s">
        <v>17</v>
      </c>
      <c r="D260" s="427" t="n">
        <v>4384.5625212</v>
      </c>
      <c r="E260" s="427" t="n">
        <v>10.9042512625901</v>
      </c>
      <c r="F260" s="427" t="n">
        <v>24.8874054956002</v>
      </c>
      <c r="G260" s="427" t="n">
        <v>8.74991425790108</v>
      </c>
      <c r="H260" s="427" t="n">
        <v>5914.6867447</v>
      </c>
      <c r="I260" s="427" t="n">
        <v>8.71014112433212</v>
      </c>
      <c r="J260" s="427" t="n">
        <v>33.5726099657745</v>
      </c>
      <c r="K260" s="427" t="n">
        <v>5.98285792454923</v>
      </c>
      <c r="L260" s="427" t="n">
        <v>6076.8061752</v>
      </c>
      <c r="M260" s="427" t="n">
        <v>7.55976907945558</v>
      </c>
      <c r="N260" s="427" t="n">
        <v>34.492823096745</v>
      </c>
      <c r="O260" s="427" t="n">
        <v>5.75906098563937</v>
      </c>
      <c r="P260" s="427" t="n">
        <v>1241.5404227</v>
      </c>
      <c r="Q260" s="427" t="n">
        <v>18.4435311587313</v>
      </c>
      <c r="R260" s="427" t="n">
        <v>7.04716144188023</v>
      </c>
      <c r="S260" s="427" t="n">
        <v>16.8625237609261</v>
      </c>
    </row>
    <row r="261">
      <c r="A261" s="427" t="s">
        <v>161</v>
      </c>
      <c r="B261" s="427" t="s">
        <v>162</v>
      </c>
      <c r="C261" s="427" t="s">
        <v>16</v>
      </c>
      <c r="D261" s="427" t="n">
        <v>819.4202765</v>
      </c>
      <c r="E261" s="427" t="n">
        <v>45.3566212691527</v>
      </c>
      <c r="F261" s="427" t="n">
        <v>37.8524914275769</v>
      </c>
      <c r="G261" s="427" t="n">
        <v>32.2412830545442</v>
      </c>
      <c r="H261" s="427" t="n">
        <v>601.0027035</v>
      </c>
      <c r="I261" s="427" t="n">
        <v>36.5911896367308</v>
      </c>
      <c r="J261" s="427" t="n">
        <v>27.7628591024795</v>
      </c>
      <c r="K261" s="427" t="n">
        <v>33.2158195033619</v>
      </c>
      <c r="L261" s="427" t="n">
        <v>539.3278223</v>
      </c>
      <c r="M261" s="427" t="n">
        <v>35.9649862859008</v>
      </c>
      <c r="N261" s="427" t="n">
        <v>24.9138352512619</v>
      </c>
      <c r="O261" s="427" t="n">
        <v>35.7794581523365</v>
      </c>
      <c r="P261" s="427" t="n">
        <v>205.0215696</v>
      </c>
      <c r="Q261" s="427" t="n">
        <v>73.189886735674</v>
      </c>
      <c r="R261" s="427" t="n">
        <v>9.47081421868178</v>
      </c>
      <c r="S261" s="427" t="n">
        <v>70.9555070669305</v>
      </c>
    </row>
    <row r="262">
      <c r="A262" s="427" t="s">
        <v>161</v>
      </c>
      <c r="B262" s="427" t="s">
        <v>162</v>
      </c>
      <c r="C262" s="427" t="s">
        <v>17</v>
      </c>
      <c r="D262" s="427" t="n">
        <v>11757.8093868</v>
      </c>
      <c r="E262" s="427" t="n">
        <v>8.96274010151765</v>
      </c>
      <c r="F262" s="427" t="n">
        <v>27.760876402003</v>
      </c>
      <c r="G262" s="427" t="n">
        <v>7.91992162600433</v>
      </c>
      <c r="H262" s="427" t="n">
        <v>8492.0270597</v>
      </c>
      <c r="I262" s="427" t="n">
        <v>8.79374726102084</v>
      </c>
      <c r="J262" s="427" t="n">
        <v>20.0501731106016</v>
      </c>
      <c r="K262" s="427" t="n">
        <v>7.81660272955752</v>
      </c>
      <c r="L262" s="427" t="n">
        <v>17570.6872567</v>
      </c>
      <c r="M262" s="427" t="n">
        <v>7.15009349957023</v>
      </c>
      <c r="N262" s="427" t="n">
        <v>41.4854214067381</v>
      </c>
      <c r="O262" s="427" t="n">
        <v>4.89595301226665</v>
      </c>
      <c r="P262" s="427" t="n">
        <v>4533.36029</v>
      </c>
      <c r="Q262" s="427" t="n">
        <v>12.1220299967768</v>
      </c>
      <c r="R262" s="427" t="n">
        <v>10.7035290806573</v>
      </c>
      <c r="S262" s="427" t="n">
        <v>12.0812002048954</v>
      </c>
    </row>
    <row r="263">
      <c r="A263" s="427" t="s">
        <v>163</v>
      </c>
      <c r="B263" s="427" t="s">
        <v>164</v>
      </c>
      <c r="C263" s="427" t="s">
        <v>16</v>
      </c>
      <c r="D263" s="427" t="n">
        <v>176.1649508</v>
      </c>
      <c r="E263" s="427" t="n">
        <v>37.3026608715768</v>
      </c>
      <c r="F263" s="427" t="n">
        <v>40.9587118533907</v>
      </c>
      <c r="G263" s="427" t="n">
        <v>26.5857911379932</v>
      </c>
      <c r="H263" s="427" t="n">
        <v>195.4760353</v>
      </c>
      <c r="I263" s="427" t="n">
        <v>38.1298268181522</v>
      </c>
      <c r="J263" s="427" t="n">
        <v>45.4485785494621</v>
      </c>
      <c r="K263" s="427" t="n">
        <v>24.8397526230035</v>
      </c>
      <c r="L263" s="427" t="n">
        <v>24.8475591</v>
      </c>
      <c r="M263" s="427" t="n">
        <v>100</v>
      </c>
      <c r="N263" s="427" t="n">
        <v>5.77710837947793</v>
      </c>
      <c r="O263" s="427" t="n">
        <v>98.9011592278634</v>
      </c>
      <c r="P263" s="427" t="n">
        <v>33.615193</v>
      </c>
      <c r="Q263" s="427" t="n">
        <v>100</v>
      </c>
      <c r="R263" s="427" t="n">
        <v>7.81560121766921</v>
      </c>
      <c r="S263" s="427" t="n">
        <v>96.7941516348396</v>
      </c>
    </row>
    <row r="264">
      <c r="A264" s="427" t="s">
        <v>163</v>
      </c>
      <c r="B264" s="427" t="s">
        <v>164</v>
      </c>
      <c r="C264" s="427" t="s">
        <v>17</v>
      </c>
      <c r="D264" s="427" t="n">
        <v>7309.6315404</v>
      </c>
      <c r="E264" s="427" t="n">
        <v>8.25945730149591</v>
      </c>
      <c r="F264" s="427" t="n">
        <v>33.2924467050698</v>
      </c>
      <c r="G264" s="427" t="n">
        <v>6.05263503957125</v>
      </c>
      <c r="H264" s="427" t="n">
        <v>7104.6391525</v>
      </c>
      <c r="I264" s="427" t="n">
        <v>7.17900789000755</v>
      </c>
      <c r="J264" s="427" t="n">
        <v>32.3587884062368</v>
      </c>
      <c r="K264" s="427" t="n">
        <v>6.56059248250446</v>
      </c>
      <c r="L264" s="427" t="n">
        <v>5759.4238447</v>
      </c>
      <c r="M264" s="427" t="n">
        <v>6.96188418831044</v>
      </c>
      <c r="N264" s="427" t="n">
        <v>26.2318709693937</v>
      </c>
      <c r="O264" s="427" t="n">
        <v>6.31316926532035</v>
      </c>
      <c r="P264" s="427" t="n">
        <v>1782.131074</v>
      </c>
      <c r="Q264" s="427" t="n">
        <v>11.6452563083785</v>
      </c>
      <c r="R264" s="427" t="n">
        <v>8.11689391929967</v>
      </c>
      <c r="S264" s="427" t="n">
        <v>11.6325174935528</v>
      </c>
    </row>
    <row r="265">
      <c r="A265" s="427" t="s">
        <v>165</v>
      </c>
      <c r="B265" s="427" t="s">
        <v>166</v>
      </c>
      <c r="C265" s="427" t="s">
        <v>16</v>
      </c>
      <c r="D265" s="427" t="n">
        <v>162.8635555</v>
      </c>
      <c r="E265" s="427" t="n">
        <v>53.2544868415332</v>
      </c>
      <c r="F265" s="427" t="n">
        <v>32.6229669306223</v>
      </c>
      <c r="G265" s="427" t="n">
        <v>44.6703655113046</v>
      </c>
      <c r="H265" s="427" t="n">
        <v>265.8603999</v>
      </c>
      <c r="I265" s="427" t="n">
        <v>42.9372765562573</v>
      </c>
      <c r="J265" s="427" t="n">
        <v>53.2541181940469</v>
      </c>
      <c r="K265" s="427" t="n">
        <v>29.0332008356761</v>
      </c>
      <c r="L265" s="427" t="n">
        <v>70.5057923</v>
      </c>
      <c r="M265" s="427" t="n">
        <v>70.4681750853903</v>
      </c>
      <c r="N265" s="427" t="n">
        <v>14.1229148753309</v>
      </c>
      <c r="O265" s="427" t="n">
        <v>67.93372006352</v>
      </c>
      <c r="P265" s="427"/>
      <c r="Q265" s="427"/>
      <c r="R265" s="427"/>
      <c r="S265" s="427"/>
    </row>
    <row r="266">
      <c r="A266" s="427" t="s">
        <v>165</v>
      </c>
      <c r="B266" s="427" t="s">
        <v>166</v>
      </c>
      <c r="C266" s="427" t="s">
        <v>17</v>
      </c>
      <c r="D266" s="427" t="n">
        <v>3853.9369922</v>
      </c>
      <c r="E266" s="427" t="n">
        <v>11.6373887319688</v>
      </c>
      <c r="F266" s="427" t="n">
        <v>16.2499483609973</v>
      </c>
      <c r="G266" s="427" t="n">
        <v>11.6340977842144</v>
      </c>
      <c r="H266" s="427" t="n">
        <v>5134.829604</v>
      </c>
      <c r="I266" s="427" t="n">
        <v>9.14399136056656</v>
      </c>
      <c r="J266" s="427" t="n">
        <v>21.6507732421148</v>
      </c>
      <c r="K266" s="427" t="n">
        <v>8.49391078896333</v>
      </c>
      <c r="L266" s="427" t="n">
        <v>11518.4120153</v>
      </c>
      <c r="M266" s="427" t="n">
        <v>6.96744482192812</v>
      </c>
      <c r="N266" s="427" t="n">
        <v>48.5668553554811</v>
      </c>
      <c r="O266" s="427" t="n">
        <v>4.96002902976953</v>
      </c>
      <c r="P266" s="427" t="n">
        <v>3209.4320914</v>
      </c>
      <c r="Q266" s="427" t="n">
        <v>12.5582545099597</v>
      </c>
      <c r="R266" s="427" t="n">
        <v>13.5324230414068</v>
      </c>
      <c r="S266" s="427" t="n">
        <v>12.1929448821121</v>
      </c>
    </row>
    <row r="267">
      <c r="A267" s="427" t="s">
        <v>167</v>
      </c>
      <c r="B267" s="427" t="s">
        <v>168</v>
      </c>
      <c r="C267" s="427" t="s">
        <v>16</v>
      </c>
      <c r="D267" s="427" t="n">
        <v>301.5449003</v>
      </c>
      <c r="E267" s="427" t="n">
        <v>32.0795794431643</v>
      </c>
      <c r="F267" s="427" t="n">
        <v>30.8491992259723</v>
      </c>
      <c r="G267" s="427" t="n">
        <v>27.0608563678041</v>
      </c>
      <c r="H267" s="427" t="n">
        <v>387.5789954</v>
      </c>
      <c r="I267" s="427" t="n">
        <v>29.2434138432548</v>
      </c>
      <c r="J267" s="427" t="n">
        <v>39.6508169529697</v>
      </c>
      <c r="K267" s="427" t="n">
        <v>22.4639053052807</v>
      </c>
      <c r="L267" s="427" t="n">
        <v>248.9759378</v>
      </c>
      <c r="M267" s="427" t="n">
        <v>41.6367951822029</v>
      </c>
      <c r="N267" s="427" t="n">
        <v>25.4711928473144</v>
      </c>
      <c r="O267" s="427" t="n">
        <v>36.1881098447755</v>
      </c>
      <c r="P267" s="427" t="n">
        <v>39.3806453</v>
      </c>
      <c r="Q267" s="427" t="n">
        <v>99.9999999999999</v>
      </c>
      <c r="R267" s="427" t="n">
        <v>4.02879097374359</v>
      </c>
      <c r="S267" s="427" t="n">
        <v>94.0244063856408</v>
      </c>
    </row>
    <row r="268">
      <c r="A268" s="427" t="s">
        <v>167</v>
      </c>
      <c r="B268" s="427" t="s">
        <v>168</v>
      </c>
      <c r="C268" s="427" t="s">
        <v>17</v>
      </c>
      <c r="D268" s="427" t="n">
        <v>5610.0606427</v>
      </c>
      <c r="E268" s="427" t="n">
        <v>10.2628974115123</v>
      </c>
      <c r="F268" s="427" t="n">
        <v>21.3363849783569</v>
      </c>
      <c r="G268" s="427" t="n">
        <v>9.39670805891451</v>
      </c>
      <c r="H268" s="427" t="n">
        <v>7492.5080463</v>
      </c>
      <c r="I268" s="427" t="n">
        <v>8.75190164532004</v>
      </c>
      <c r="J268" s="427" t="n">
        <v>28.4957768392954</v>
      </c>
      <c r="K268" s="427" t="n">
        <v>6.65878709325223</v>
      </c>
      <c r="L268" s="427" t="n">
        <v>9838.3279433</v>
      </c>
      <c r="M268" s="427" t="n">
        <v>6.94935146945954</v>
      </c>
      <c r="N268" s="427" t="n">
        <v>37.4174836799175</v>
      </c>
      <c r="O268" s="427" t="n">
        <v>5.57331132537271</v>
      </c>
      <c r="P268" s="427" t="n">
        <v>3352.5014686</v>
      </c>
      <c r="Q268" s="427" t="n">
        <v>12.2034837471385</v>
      </c>
      <c r="R268" s="427" t="n">
        <v>12.7503545024302</v>
      </c>
      <c r="S268" s="427" t="n">
        <v>11.8607072086311</v>
      </c>
    </row>
    <row r="269">
      <c r="A269" s="427" t="s">
        <v>169</v>
      </c>
      <c r="B269" s="427" t="s">
        <v>170</v>
      </c>
      <c r="C269" s="427" t="s">
        <v>16</v>
      </c>
      <c r="D269" s="427" t="n">
        <v>194.163233</v>
      </c>
      <c r="E269" s="427" t="n">
        <v>44.4455150503964</v>
      </c>
      <c r="F269" s="427" t="n">
        <v>24.868387244655</v>
      </c>
      <c r="G269" s="427" t="n">
        <v>39.7995225994089</v>
      </c>
      <c r="H269" s="427" t="n">
        <v>387.1922719</v>
      </c>
      <c r="I269" s="427" t="n">
        <v>38.7649125108211</v>
      </c>
      <c r="J269" s="427" t="n">
        <v>49.5915071405251</v>
      </c>
      <c r="K269" s="427" t="n">
        <v>22.4024023979484</v>
      </c>
      <c r="L269" s="427" t="n">
        <v>199.4077633</v>
      </c>
      <c r="M269" s="427" t="n">
        <v>39.9614707889231</v>
      </c>
      <c r="N269" s="427" t="n">
        <v>25.54010561482</v>
      </c>
      <c r="O269" s="427" t="n">
        <v>35.9105642369871</v>
      </c>
      <c r="P269" s="427"/>
      <c r="Q269" s="427"/>
      <c r="R269" s="427"/>
      <c r="S269" s="427"/>
    </row>
    <row r="270">
      <c r="A270" s="427" t="s">
        <v>169</v>
      </c>
      <c r="B270" s="427" t="s">
        <v>170</v>
      </c>
      <c r="C270" s="427" t="s">
        <v>17</v>
      </c>
      <c r="D270" s="427" t="n">
        <v>6064.507103</v>
      </c>
      <c r="E270" s="427" t="n">
        <v>10.0353444729036</v>
      </c>
      <c r="F270" s="427" t="n">
        <v>21.0590186907707</v>
      </c>
      <c r="G270" s="427" t="n">
        <v>9.11210067133199</v>
      </c>
      <c r="H270" s="427" t="n">
        <v>7956.2947649</v>
      </c>
      <c r="I270" s="427" t="n">
        <v>8.58837016742561</v>
      </c>
      <c r="J270" s="427" t="n">
        <v>27.6282568917143</v>
      </c>
      <c r="K270" s="427" t="n">
        <v>7.49383136192059</v>
      </c>
      <c r="L270" s="427" t="n">
        <v>10783.9995163</v>
      </c>
      <c r="M270" s="427" t="n">
        <v>7.37248741215571</v>
      </c>
      <c r="N270" s="427" t="n">
        <v>37.4474699292018</v>
      </c>
      <c r="O270" s="427" t="n">
        <v>6.31065302427896</v>
      </c>
      <c r="P270" s="427" t="n">
        <v>3992.8704924</v>
      </c>
      <c r="Q270" s="427" t="n">
        <v>11.5641386031859</v>
      </c>
      <c r="R270" s="427" t="n">
        <v>13.8652544883132</v>
      </c>
      <c r="S270" s="427" t="n">
        <v>10.7196259950802</v>
      </c>
    </row>
    <row r="271">
      <c r="A271" s="427" t="s">
        <v>171</v>
      </c>
      <c r="B271" s="427" t="s">
        <v>172</v>
      </c>
      <c r="C271" s="427" t="s">
        <v>16</v>
      </c>
      <c r="D271" s="427" t="n">
        <v>545.0673127</v>
      </c>
      <c r="E271" s="427" t="n">
        <v>31.7833908658722</v>
      </c>
      <c r="F271" s="427" t="n">
        <v>36.8907713729075</v>
      </c>
      <c r="G271" s="427" t="n">
        <v>25.3724162149679</v>
      </c>
      <c r="H271" s="427" t="n">
        <v>723.2711083</v>
      </c>
      <c r="I271" s="427" t="n">
        <v>31.8560035079425</v>
      </c>
      <c r="J271" s="427" t="n">
        <v>48.9518055389431</v>
      </c>
      <c r="K271" s="427" t="n">
        <v>20.5524844095734</v>
      </c>
      <c r="L271" s="427" t="n">
        <v>139.4681685</v>
      </c>
      <c r="M271" s="427" t="n">
        <v>57.3784520899249</v>
      </c>
      <c r="N271" s="427" t="n">
        <v>9.43936317231235</v>
      </c>
      <c r="O271" s="427" t="n">
        <v>57.5803389011743</v>
      </c>
      <c r="P271" s="427" t="n">
        <v>69.7101238</v>
      </c>
      <c r="Q271" s="427" t="n">
        <v>99.9999999999996</v>
      </c>
      <c r="R271" s="427" t="n">
        <v>4.71805991583703</v>
      </c>
      <c r="S271" s="427" t="n">
        <v>98.549439673576</v>
      </c>
    </row>
    <row r="272">
      <c r="A272" s="427" t="s">
        <v>171</v>
      </c>
      <c r="B272" s="427" t="s">
        <v>172</v>
      </c>
      <c r="C272" s="427" t="s">
        <v>17</v>
      </c>
      <c r="D272" s="427" t="n">
        <v>7061.3983341</v>
      </c>
      <c r="E272" s="427" t="n">
        <v>10.3715117748448</v>
      </c>
      <c r="F272" s="427" t="n">
        <v>17.9421693689501</v>
      </c>
      <c r="G272" s="427" t="n">
        <v>8.89354096841798</v>
      </c>
      <c r="H272" s="427" t="n">
        <v>9980.6565119</v>
      </c>
      <c r="I272" s="427" t="n">
        <v>9.92569049568186</v>
      </c>
      <c r="J272" s="427" t="n">
        <v>25.3596555635532</v>
      </c>
      <c r="K272" s="427" t="n">
        <v>7.51913002127467</v>
      </c>
      <c r="L272" s="427" t="n">
        <v>13639.2220391</v>
      </c>
      <c r="M272" s="427" t="n">
        <v>6.47375505661499</v>
      </c>
      <c r="N272" s="427" t="n">
        <v>34.6556333898474</v>
      </c>
      <c r="O272" s="427" t="n">
        <v>5.69241135742601</v>
      </c>
      <c r="P272" s="427" t="n">
        <v>8675.1587214</v>
      </c>
      <c r="Q272" s="427" t="n">
        <v>9.34706643388631</v>
      </c>
      <c r="R272" s="427" t="n">
        <v>22.0425416776494</v>
      </c>
      <c r="S272" s="427" t="n">
        <v>8.24084575001289</v>
      </c>
    </row>
    <row r="273">
      <c r="A273" s="427" t="s">
        <v>173</v>
      </c>
      <c r="B273" s="427" t="s">
        <v>174</v>
      </c>
      <c r="C273" s="427" t="s">
        <v>16</v>
      </c>
      <c r="D273" s="427" t="n">
        <v>152.1851052</v>
      </c>
      <c r="E273" s="427" t="n">
        <v>33.7593178157017</v>
      </c>
      <c r="F273" s="427" t="n">
        <v>40.1670308393125</v>
      </c>
      <c r="G273" s="427" t="n">
        <v>21.7381174932272</v>
      </c>
      <c r="H273" s="427" t="n">
        <v>49.0817131</v>
      </c>
      <c r="I273" s="427" t="n">
        <v>49.2078283590548</v>
      </c>
      <c r="J273" s="427" t="n">
        <v>12.9543997169967</v>
      </c>
      <c r="K273" s="427" t="n">
        <v>51.7475235684257</v>
      </c>
      <c r="L273" s="427" t="n">
        <v>154.840824</v>
      </c>
      <c r="M273" s="427" t="n">
        <v>34.040795664733</v>
      </c>
      <c r="N273" s="427" t="n">
        <v>40.8679689422889</v>
      </c>
      <c r="O273" s="427" t="n">
        <v>21.3148937025883</v>
      </c>
      <c r="P273" s="427" t="n">
        <v>22.7730019</v>
      </c>
      <c r="Q273" s="427" t="n">
        <v>99.9999999999998</v>
      </c>
      <c r="R273" s="427" t="n">
        <v>6.01060050140191</v>
      </c>
      <c r="S273" s="427" t="n">
        <v>85.7914374630983</v>
      </c>
    </row>
    <row r="274">
      <c r="A274" s="427" t="s">
        <v>173</v>
      </c>
      <c r="B274" s="427" t="s">
        <v>174</v>
      </c>
      <c r="C274" s="427" t="s">
        <v>17</v>
      </c>
      <c r="D274" s="427" t="n">
        <v>1683.5578762</v>
      </c>
      <c r="E274" s="427" t="n">
        <v>11.3846722674701</v>
      </c>
      <c r="F274" s="427" t="n">
        <v>21.6823539048587</v>
      </c>
      <c r="G274" s="427" t="n">
        <v>9.42603422874056</v>
      </c>
      <c r="H274" s="427" t="n">
        <v>1727.6841172</v>
      </c>
      <c r="I274" s="427" t="n">
        <v>10.7046825012062</v>
      </c>
      <c r="J274" s="427" t="n">
        <v>22.2506508356495</v>
      </c>
      <c r="K274" s="427" t="n">
        <v>9.17402566653697</v>
      </c>
      <c r="L274" s="427" t="n">
        <v>3250.7124615</v>
      </c>
      <c r="M274" s="427" t="n">
        <v>7.65664683370698</v>
      </c>
      <c r="N274" s="427" t="n">
        <v>41.865562823576</v>
      </c>
      <c r="O274" s="427" t="n">
        <v>5.76875301181415</v>
      </c>
      <c r="P274" s="427" t="n">
        <v>1102.690858</v>
      </c>
      <c r="Q274" s="427" t="n">
        <v>14.2692918307518</v>
      </c>
      <c r="R274" s="427" t="n">
        <v>14.2014324359158</v>
      </c>
      <c r="S274" s="427" t="n">
        <v>12.3534452759473</v>
      </c>
    </row>
    <row r="275">
      <c r="A275" s="427" t="s">
        <v>175</v>
      </c>
      <c r="B275" s="427" t="s">
        <v>176</v>
      </c>
      <c r="C275" s="427" t="s">
        <v>16</v>
      </c>
      <c r="D275" s="427" t="n">
        <v>505.2438913</v>
      </c>
      <c r="E275" s="427" t="n">
        <v>29.2979235193215</v>
      </c>
      <c r="F275" s="427" t="n">
        <v>20.7991263331946</v>
      </c>
      <c r="G275" s="427" t="n">
        <v>27.8181960699181</v>
      </c>
      <c r="H275" s="427" t="n">
        <v>544.3293383</v>
      </c>
      <c r="I275" s="427" t="n">
        <v>28.3174527767892</v>
      </c>
      <c r="J275" s="427" t="n">
        <v>22.4081376719575</v>
      </c>
      <c r="K275" s="427" t="n">
        <v>22.8213632699509</v>
      </c>
      <c r="L275" s="427" t="n">
        <v>926.4560579</v>
      </c>
      <c r="M275" s="427" t="n">
        <v>19.9783387791972</v>
      </c>
      <c r="N275" s="427" t="n">
        <v>38.1389600591408</v>
      </c>
      <c r="O275" s="427" t="n">
        <v>15.8594335834649</v>
      </c>
      <c r="P275" s="427" t="n">
        <v>453.1299147</v>
      </c>
      <c r="Q275" s="427" t="n">
        <v>28.8142565341607</v>
      </c>
      <c r="R275" s="427" t="n">
        <v>18.6537759357072</v>
      </c>
      <c r="S275" s="427" t="n">
        <v>24.5850677170756</v>
      </c>
    </row>
    <row r="276">
      <c r="A276" s="427" t="s">
        <v>175</v>
      </c>
      <c r="B276" s="427" t="s">
        <v>176</v>
      </c>
      <c r="C276" s="427" t="s">
        <v>17</v>
      </c>
      <c r="D276" s="427" t="n">
        <v>5218.7935764</v>
      </c>
      <c r="E276" s="427" t="n">
        <v>10.1822586371584</v>
      </c>
      <c r="F276" s="427" t="n">
        <v>17.7252513329164</v>
      </c>
      <c r="G276" s="427" t="n">
        <v>9.57301434572507</v>
      </c>
      <c r="H276" s="427" t="n">
        <v>3859.2603488</v>
      </c>
      <c r="I276" s="427" t="n">
        <v>11.8032325902255</v>
      </c>
      <c r="J276" s="427" t="n">
        <v>13.1076959914606</v>
      </c>
      <c r="K276" s="427" t="n">
        <v>11.5396720382722</v>
      </c>
      <c r="L276" s="427" t="n">
        <v>12520.691743</v>
      </c>
      <c r="M276" s="427" t="n">
        <v>7.15259317794196</v>
      </c>
      <c r="N276" s="427" t="n">
        <v>42.5256153089193</v>
      </c>
      <c r="O276" s="427" t="n">
        <v>4.81970253130429</v>
      </c>
      <c r="P276" s="427" t="n">
        <v>7843.9599859</v>
      </c>
      <c r="Q276" s="427" t="n">
        <v>9.43394788068953</v>
      </c>
      <c r="R276" s="427" t="n">
        <v>26.6414373667038</v>
      </c>
      <c r="S276" s="427" t="n">
        <v>7.72222136606939</v>
      </c>
    </row>
    <row r="277">
      <c r="A277" s="427" t="s">
        <v>177</v>
      </c>
      <c r="B277" s="427" t="s">
        <v>178</v>
      </c>
      <c r="C277" s="427" t="s">
        <v>16</v>
      </c>
      <c r="D277" s="427" t="n">
        <v>332.8958644</v>
      </c>
      <c r="E277" s="427" t="n">
        <v>32.5646208463719</v>
      </c>
      <c r="F277" s="427" t="n">
        <v>20.191342958338</v>
      </c>
      <c r="G277" s="427" t="n">
        <v>25.1695501583055</v>
      </c>
      <c r="H277" s="427" t="n">
        <v>424.0245023</v>
      </c>
      <c r="I277" s="427" t="n">
        <v>28.2093594073105</v>
      </c>
      <c r="J277" s="427" t="n">
        <v>25.7186257453485</v>
      </c>
      <c r="K277" s="427" t="n">
        <v>20.3694586691015</v>
      </c>
      <c r="L277" s="427" t="n">
        <v>522.1493819</v>
      </c>
      <c r="M277" s="427" t="n">
        <v>22.727665117265</v>
      </c>
      <c r="N277" s="427" t="n">
        <v>31.6702559956077</v>
      </c>
      <c r="O277" s="427" t="n">
        <v>15.1209628540866</v>
      </c>
      <c r="P277" s="427" t="n">
        <v>369.6361601</v>
      </c>
      <c r="Q277" s="427" t="n">
        <v>30.0248776674569</v>
      </c>
      <c r="R277" s="427" t="n">
        <v>22.4197753007058</v>
      </c>
      <c r="S277" s="427" t="n">
        <v>27.7203882609019</v>
      </c>
    </row>
    <row r="278">
      <c r="A278" s="427" t="s">
        <v>177</v>
      </c>
      <c r="B278" s="427" t="s">
        <v>178</v>
      </c>
      <c r="C278" s="427" t="s">
        <v>17</v>
      </c>
      <c r="D278" s="427" t="n">
        <v>2450.4358972</v>
      </c>
      <c r="E278" s="427" t="n">
        <v>14.0554781303824</v>
      </c>
      <c r="F278" s="427" t="n">
        <v>9.79318200081481</v>
      </c>
      <c r="G278" s="427" t="n">
        <v>13.9699470464824</v>
      </c>
      <c r="H278" s="427" t="n">
        <v>2953.2416069</v>
      </c>
      <c r="I278" s="427" t="n">
        <v>11.5673959880889</v>
      </c>
      <c r="J278" s="427" t="n">
        <v>11.802648084693</v>
      </c>
      <c r="K278" s="427" t="n">
        <v>10.6022389060475</v>
      </c>
      <c r="L278" s="427" t="n">
        <v>10798.1337143</v>
      </c>
      <c r="M278" s="427" t="n">
        <v>5.85202911374732</v>
      </c>
      <c r="N278" s="427" t="n">
        <v>43.154807213732</v>
      </c>
      <c r="O278" s="427" t="n">
        <v>4.49428953544551</v>
      </c>
      <c r="P278" s="427" t="n">
        <v>8820.0447728</v>
      </c>
      <c r="Q278" s="427" t="n">
        <v>7.63186009613777</v>
      </c>
      <c r="R278" s="427" t="n">
        <v>35.2493627007603</v>
      </c>
      <c r="S278" s="427" t="n">
        <v>5.60748859013108</v>
      </c>
    </row>
    <row r="279">
      <c r="A279" s="427" t="s">
        <v>179</v>
      </c>
      <c r="B279" s="427" t="s">
        <v>180</v>
      </c>
      <c r="C279" s="427" t="s">
        <v>16</v>
      </c>
      <c r="D279" s="427" t="n">
        <v>307.7038773</v>
      </c>
      <c r="E279" s="427" t="n">
        <v>24.260419651409</v>
      </c>
      <c r="F279" s="427" t="n">
        <v>25.3288771673785</v>
      </c>
      <c r="G279" s="427" t="n">
        <v>17.9282711419476</v>
      </c>
      <c r="H279" s="427" t="n">
        <v>193.2179986</v>
      </c>
      <c r="I279" s="427" t="n">
        <v>26.3007783480564</v>
      </c>
      <c r="J279" s="427" t="n">
        <v>15.9048855542845</v>
      </c>
      <c r="K279" s="427" t="n">
        <v>24.5093796522619</v>
      </c>
      <c r="L279" s="427" t="n">
        <v>317.6492853</v>
      </c>
      <c r="M279" s="427" t="n">
        <v>19.5229820105993</v>
      </c>
      <c r="N279" s="427" t="n">
        <v>26.1475409418549</v>
      </c>
      <c r="O279" s="427" t="n">
        <v>14.2002202469747</v>
      </c>
      <c r="P279" s="427" t="n">
        <v>396.263098</v>
      </c>
      <c r="Q279" s="427" t="n">
        <v>17.6257391260124</v>
      </c>
      <c r="R279" s="427" t="n">
        <v>32.6186963364821</v>
      </c>
      <c r="S279" s="427" t="n">
        <v>14.444116579077</v>
      </c>
    </row>
    <row r="280">
      <c r="A280" s="427" t="s">
        <v>179</v>
      </c>
      <c r="B280" s="427" t="s">
        <v>180</v>
      </c>
      <c r="C280" s="427" t="s">
        <v>17</v>
      </c>
      <c r="D280" s="427" t="n">
        <v>458.3198307</v>
      </c>
      <c r="E280" s="427" t="n">
        <v>16.4268147749686</v>
      </c>
      <c r="F280" s="427" t="n">
        <v>9.16065013267538</v>
      </c>
      <c r="G280" s="427" t="n">
        <v>15.3578329472365</v>
      </c>
      <c r="H280" s="427" t="n">
        <v>441.7944833</v>
      </c>
      <c r="I280" s="427" t="n">
        <v>16.7133808208911</v>
      </c>
      <c r="J280" s="427" t="n">
        <v>8.83035038190722</v>
      </c>
      <c r="K280" s="427" t="n">
        <v>15.8866407357608</v>
      </c>
      <c r="L280" s="427" t="n">
        <v>1442.1482382</v>
      </c>
      <c r="M280" s="427" t="n">
        <v>8.91256438467301</v>
      </c>
      <c r="N280" s="427" t="n">
        <v>28.8248828976634</v>
      </c>
      <c r="O280" s="427" t="n">
        <v>8.13276886387963</v>
      </c>
      <c r="P280" s="427" t="n">
        <v>2660.8739508</v>
      </c>
      <c r="Q280" s="427" t="n">
        <v>8.11888575927911</v>
      </c>
      <c r="R280" s="427" t="n">
        <v>53.184116587754</v>
      </c>
      <c r="S280" s="427" t="n">
        <v>5.0881892843904</v>
      </c>
    </row>
    <row r="281">
      <c r="A281" s="427" t="s">
        <v>181</v>
      </c>
      <c r="B281" s="427" t="s">
        <v>182</v>
      </c>
      <c r="C281" s="427" t="s">
        <v>16</v>
      </c>
      <c r="D281" s="427" t="n">
        <v>270.1736686</v>
      </c>
      <c r="E281" s="427" t="n">
        <v>30.7755390429001</v>
      </c>
      <c r="F281" s="427" t="n">
        <v>36.2943221339665</v>
      </c>
      <c r="G281" s="427" t="n">
        <v>25.569151580646</v>
      </c>
      <c r="H281" s="427" t="n">
        <v>163.6933104</v>
      </c>
      <c r="I281" s="427" t="n">
        <v>40.0121807547371</v>
      </c>
      <c r="J281" s="427" t="n">
        <v>21.9900694602071</v>
      </c>
      <c r="K281" s="427" t="n">
        <v>31.1519092554125</v>
      </c>
      <c r="L281" s="427" t="n">
        <v>256.5591023</v>
      </c>
      <c r="M281" s="427" t="n">
        <v>28.8990252072395</v>
      </c>
      <c r="N281" s="427" t="n">
        <v>34.4653820393712</v>
      </c>
      <c r="O281" s="427" t="n">
        <v>21.2330483377003</v>
      </c>
      <c r="P281" s="427" t="n">
        <v>53.9704323</v>
      </c>
      <c r="Q281" s="427" t="n">
        <v>70.2414292925389</v>
      </c>
      <c r="R281" s="427" t="n">
        <v>7.25022636645514</v>
      </c>
      <c r="S281" s="427" t="n">
        <v>64.8116456345832</v>
      </c>
    </row>
    <row r="282">
      <c r="A282" s="427" t="s">
        <v>181</v>
      </c>
      <c r="B282" s="427" t="s">
        <v>182</v>
      </c>
      <c r="C282" s="427" t="s">
        <v>17</v>
      </c>
      <c r="D282" s="427" t="n">
        <v>1432.7220798</v>
      </c>
      <c r="E282" s="427" t="n">
        <v>14.55039944202</v>
      </c>
      <c r="F282" s="427" t="n">
        <v>10.8886465858141</v>
      </c>
      <c r="G282" s="427" t="n">
        <v>14.3542606934667</v>
      </c>
      <c r="H282" s="427" t="n">
        <v>2165.4068396</v>
      </c>
      <c r="I282" s="427" t="n">
        <v>12.6819529250116</v>
      </c>
      <c r="J282" s="427" t="n">
        <v>16.4570296803134</v>
      </c>
      <c r="K282" s="427" t="n">
        <v>11.5311550784503</v>
      </c>
      <c r="L282" s="427" t="n">
        <v>7134.4316979</v>
      </c>
      <c r="M282" s="427" t="n">
        <v>5.98717316939443</v>
      </c>
      <c r="N282" s="427" t="n">
        <v>54.2214756402071</v>
      </c>
      <c r="O282" s="427" t="n">
        <v>4.38376918154763</v>
      </c>
      <c r="P282" s="427" t="n">
        <v>2425.3839308</v>
      </c>
      <c r="Q282" s="427" t="n">
        <v>10.6678795160492</v>
      </c>
      <c r="R282" s="427" t="n">
        <v>18.4328480936654</v>
      </c>
      <c r="S282" s="427" t="n">
        <v>9.87549562658149</v>
      </c>
    </row>
    <row r="283">
      <c r="A283" s="427" t="s">
        <v>183</v>
      </c>
      <c r="B283" s="427" t="s">
        <v>184</v>
      </c>
      <c r="C283" s="427" t="s">
        <v>16</v>
      </c>
      <c r="D283" s="427" t="n">
        <v>791.3398096</v>
      </c>
      <c r="E283" s="427" t="n">
        <v>24.9692564364095</v>
      </c>
      <c r="F283" s="427" t="n">
        <v>33.3328784317227</v>
      </c>
      <c r="G283" s="427" t="n">
        <v>21.4364348640268</v>
      </c>
      <c r="H283" s="427" t="n">
        <v>511.9520438</v>
      </c>
      <c r="I283" s="427" t="n">
        <v>30.5420944158134</v>
      </c>
      <c r="J283" s="427" t="n">
        <v>21.5644847281008</v>
      </c>
      <c r="K283" s="427" t="n">
        <v>24.7470839908615</v>
      </c>
      <c r="L283" s="427" t="n">
        <v>774.7621123</v>
      </c>
      <c r="M283" s="427" t="n">
        <v>25.581393750093</v>
      </c>
      <c r="N283" s="427" t="n">
        <v>32.6345913468633</v>
      </c>
      <c r="O283" s="427" t="n">
        <v>20.5880693812771</v>
      </c>
      <c r="P283" s="427" t="n">
        <v>295.9978619</v>
      </c>
      <c r="Q283" s="427" t="n">
        <v>46.7369510248951</v>
      </c>
      <c r="R283" s="427" t="n">
        <v>12.4680454933131</v>
      </c>
      <c r="S283" s="427" t="n">
        <v>40.8980708511615</v>
      </c>
    </row>
    <row r="284">
      <c r="A284" s="427" t="s">
        <v>183</v>
      </c>
      <c r="B284" s="427" t="s">
        <v>184</v>
      </c>
      <c r="C284" s="427" t="s">
        <v>17</v>
      </c>
      <c r="D284" s="427" t="n">
        <v>6594.7931106</v>
      </c>
      <c r="E284" s="427" t="n">
        <v>15.0540625681419</v>
      </c>
      <c r="F284" s="427" t="n">
        <v>18.4066391854266</v>
      </c>
      <c r="G284" s="427" t="n">
        <v>13.2095515632341</v>
      </c>
      <c r="H284" s="427" t="n">
        <v>7138.2627026</v>
      </c>
      <c r="I284" s="427" t="n">
        <v>10.0187951074909</v>
      </c>
      <c r="J284" s="427" t="n">
        <v>19.9235099227536</v>
      </c>
      <c r="K284" s="427" t="n">
        <v>9.04308944867215</v>
      </c>
      <c r="L284" s="427" t="n">
        <v>15270.8684588</v>
      </c>
      <c r="M284" s="427" t="n">
        <v>8.19854960899936</v>
      </c>
      <c r="N284" s="427" t="n">
        <v>42.6223174943042</v>
      </c>
      <c r="O284" s="427" t="n">
        <v>6.21979529120338</v>
      </c>
      <c r="P284" s="427" t="n">
        <v>6824.4148624</v>
      </c>
      <c r="Q284" s="427" t="n">
        <v>9.95905324958416</v>
      </c>
      <c r="R284" s="427" t="n">
        <v>19.0475333975156</v>
      </c>
      <c r="S284" s="427" t="n">
        <v>9.80947131394362</v>
      </c>
    </row>
    <row r="285">
      <c r="A285" s="427" t="s">
        <v>185</v>
      </c>
      <c r="B285" s="427" t="s">
        <v>186</v>
      </c>
      <c r="C285" s="427" t="s">
        <v>16</v>
      </c>
      <c r="D285" s="427" t="n">
        <v>836.5977475</v>
      </c>
      <c r="E285" s="427" t="n">
        <v>23.2872062001626</v>
      </c>
      <c r="F285" s="427" t="n">
        <v>27.708092964545</v>
      </c>
      <c r="G285" s="427" t="n">
        <v>20.6639359258015</v>
      </c>
      <c r="H285" s="427" t="n">
        <v>833.3882843</v>
      </c>
      <c r="I285" s="427" t="n">
        <v>23.9477444389468</v>
      </c>
      <c r="J285" s="427" t="n">
        <v>27.6017956370927</v>
      </c>
      <c r="K285" s="427" t="n">
        <v>19.3858059885999</v>
      </c>
      <c r="L285" s="427" t="n">
        <v>796.7751185</v>
      </c>
      <c r="M285" s="427" t="n">
        <v>23.1609429515645</v>
      </c>
      <c r="N285" s="427" t="n">
        <v>26.3891686550762</v>
      </c>
      <c r="O285" s="427" t="n">
        <v>17.8871632521952</v>
      </c>
      <c r="P285" s="427" t="n">
        <v>552.5651836</v>
      </c>
      <c r="Q285" s="427" t="n">
        <v>26.8691170082209</v>
      </c>
      <c r="R285" s="427" t="n">
        <v>18.3009427432862</v>
      </c>
      <c r="S285" s="427" t="n">
        <v>21.4185835801205</v>
      </c>
    </row>
    <row r="286">
      <c r="A286" s="427" t="s">
        <v>185</v>
      </c>
      <c r="B286" s="427" t="s">
        <v>186</v>
      </c>
      <c r="C286" s="427" t="s">
        <v>17</v>
      </c>
      <c r="D286" s="427" t="n">
        <v>3942.9866275</v>
      </c>
      <c r="E286" s="427" t="n">
        <v>9.61202123647423</v>
      </c>
      <c r="F286" s="427" t="n">
        <v>16.665514621832</v>
      </c>
      <c r="G286" s="427" t="n">
        <v>8.69295443456741</v>
      </c>
      <c r="H286" s="427" t="n">
        <v>3389.5363132</v>
      </c>
      <c r="I286" s="427" t="n">
        <v>11.870965540539</v>
      </c>
      <c r="J286" s="427" t="n">
        <v>14.3262892638012</v>
      </c>
      <c r="K286" s="427" t="n">
        <v>10.7206308318754</v>
      </c>
      <c r="L286" s="427" t="n">
        <v>8464.8745338</v>
      </c>
      <c r="M286" s="427" t="n">
        <v>7.44741450897909</v>
      </c>
      <c r="N286" s="427" t="n">
        <v>35.7778262120208</v>
      </c>
      <c r="O286" s="427" t="n">
        <v>5.85102037047822</v>
      </c>
      <c r="P286" s="427" t="n">
        <v>7862.1577026</v>
      </c>
      <c r="Q286" s="427" t="n">
        <v>6.79260383909646</v>
      </c>
      <c r="R286" s="427" t="n">
        <v>33.2303699023461</v>
      </c>
      <c r="S286" s="427" t="n">
        <v>6.21444150934804</v>
      </c>
    </row>
    <row r="287">
      <c r="A287" s="427" t="s">
        <v>187</v>
      </c>
      <c r="B287" s="427" t="s">
        <v>188</v>
      </c>
      <c r="C287" s="427" t="s">
        <v>16</v>
      </c>
      <c r="D287" s="427" t="n">
        <v>958.7897289</v>
      </c>
      <c r="E287" s="427" t="n">
        <v>24.3631906953699</v>
      </c>
      <c r="F287" s="427" t="n">
        <v>34.3625597470871</v>
      </c>
      <c r="G287" s="427" t="n">
        <v>18.9204822794604</v>
      </c>
      <c r="H287" s="427" t="n">
        <v>401.9791131</v>
      </c>
      <c r="I287" s="427" t="n">
        <v>34.685993343827</v>
      </c>
      <c r="J287" s="427" t="n">
        <v>14.4067368210413</v>
      </c>
      <c r="K287" s="427" t="n">
        <v>31.3140804967622</v>
      </c>
      <c r="L287" s="427" t="n">
        <v>1041.7861225</v>
      </c>
      <c r="M287" s="427" t="n">
        <v>25.5700641796994</v>
      </c>
      <c r="N287" s="427" t="n">
        <v>37.3371103163185</v>
      </c>
      <c r="O287" s="427" t="n">
        <v>17.1441250434936</v>
      </c>
      <c r="P287" s="427" t="n">
        <v>387.661294</v>
      </c>
      <c r="Q287" s="427" t="n">
        <v>36.3432614901531</v>
      </c>
      <c r="R287" s="427" t="n">
        <v>13.8935931155531</v>
      </c>
      <c r="S287" s="427" t="n">
        <v>33.6509282674974</v>
      </c>
    </row>
    <row r="288">
      <c r="A288" s="427" t="s">
        <v>187</v>
      </c>
      <c r="B288" s="427" t="s">
        <v>188</v>
      </c>
      <c r="C288" s="427" t="s">
        <v>17</v>
      </c>
      <c r="D288" s="427" t="n">
        <v>6466.7402309</v>
      </c>
      <c r="E288" s="427" t="n">
        <v>10.9836594926476</v>
      </c>
      <c r="F288" s="427" t="n">
        <v>15.5157018333974</v>
      </c>
      <c r="G288" s="427" t="n">
        <v>9.72890338195196</v>
      </c>
      <c r="H288" s="427" t="n">
        <v>5736.8715319</v>
      </c>
      <c r="I288" s="427" t="n">
        <v>12.1305393442518</v>
      </c>
      <c r="J288" s="427" t="n">
        <v>13.7645219951997</v>
      </c>
      <c r="K288" s="427" t="n">
        <v>12.0814740164105</v>
      </c>
      <c r="L288" s="427" t="n">
        <v>12976.6763654</v>
      </c>
      <c r="M288" s="427" t="n">
        <v>9.38304247873844</v>
      </c>
      <c r="N288" s="427" t="n">
        <v>31.1350439456294</v>
      </c>
      <c r="O288" s="427" t="n">
        <v>7.2898537046426</v>
      </c>
      <c r="P288" s="427" t="n">
        <v>16498.3951846</v>
      </c>
      <c r="Q288" s="427" t="n">
        <v>6.4918102975898</v>
      </c>
      <c r="R288" s="427" t="n">
        <v>39.5847322257734</v>
      </c>
      <c r="S288" s="427" t="n">
        <v>5.6950336902402</v>
      </c>
    </row>
    <row r="289">
      <c r="A289" s="427" t="s">
        <v>189</v>
      </c>
      <c r="B289" s="427" t="s">
        <v>190</v>
      </c>
      <c r="C289" s="427" t="s">
        <v>16</v>
      </c>
      <c r="D289" s="427" t="n">
        <v>333.4344767</v>
      </c>
      <c r="E289" s="427" t="n">
        <v>40.3163044737397</v>
      </c>
      <c r="F289" s="427" t="n">
        <v>21.1584561905011</v>
      </c>
      <c r="G289" s="427" t="n">
        <v>36.2216525954391</v>
      </c>
      <c r="H289" s="427" t="n">
        <v>494.3896023</v>
      </c>
      <c r="I289" s="427" t="n">
        <v>30.8826830924504</v>
      </c>
      <c r="J289" s="427" t="n">
        <v>31.3720430017662</v>
      </c>
      <c r="K289" s="427" t="n">
        <v>25.5491273588444</v>
      </c>
      <c r="L289" s="427" t="n">
        <v>265.2590235</v>
      </c>
      <c r="M289" s="427" t="n">
        <v>34.6939348990684</v>
      </c>
      <c r="N289" s="427" t="n">
        <v>16.8323068550273</v>
      </c>
      <c r="O289" s="427" t="n">
        <v>33.736534080949</v>
      </c>
      <c r="P289" s="427" t="n">
        <v>482.8091729</v>
      </c>
      <c r="Q289" s="427" t="n">
        <v>34.54921659636</v>
      </c>
      <c r="R289" s="427" t="n">
        <v>30.6371939527054</v>
      </c>
      <c r="S289" s="427" t="n">
        <v>27.7150506004313</v>
      </c>
    </row>
    <row r="290">
      <c r="A290" s="427" t="s">
        <v>189</v>
      </c>
      <c r="B290" s="427" t="s">
        <v>190</v>
      </c>
      <c r="C290" s="427" t="s">
        <v>17</v>
      </c>
      <c r="D290" s="427" t="n">
        <v>3974.7454978</v>
      </c>
      <c r="E290" s="427" t="n">
        <v>11.5565477853158</v>
      </c>
      <c r="F290" s="427" t="n">
        <v>13.3430326358556</v>
      </c>
      <c r="G290" s="427" t="n">
        <v>10.9016620696115</v>
      </c>
      <c r="H290" s="427" t="n">
        <v>3916.5098501</v>
      </c>
      <c r="I290" s="427" t="n">
        <v>12.8218609704929</v>
      </c>
      <c r="J290" s="427" t="n">
        <v>13.1475383209966</v>
      </c>
      <c r="K290" s="427" t="n">
        <v>11.8792060663899</v>
      </c>
      <c r="L290" s="427" t="n">
        <v>11709.2806908</v>
      </c>
      <c r="M290" s="427" t="n">
        <v>6.35208068172159</v>
      </c>
      <c r="N290" s="427" t="n">
        <v>39.3075014453667</v>
      </c>
      <c r="O290" s="427" t="n">
        <v>5.09070011169347</v>
      </c>
      <c r="P290" s="427" t="n">
        <v>10188.3853128</v>
      </c>
      <c r="Q290" s="427" t="n">
        <v>6.96310202817604</v>
      </c>
      <c r="R290" s="427" t="n">
        <v>34.2019275977812</v>
      </c>
      <c r="S290" s="427" t="n">
        <v>6.24499024943454</v>
      </c>
    </row>
    <row r="291">
      <c r="A291" s="427" t="s">
        <v>191</v>
      </c>
      <c r="B291" s="427" t="s">
        <v>192</v>
      </c>
      <c r="C291" s="427" t="s">
        <v>16</v>
      </c>
      <c r="D291" s="427" t="n">
        <v>420.8782399</v>
      </c>
      <c r="E291" s="427" t="n">
        <v>26.3372399304465</v>
      </c>
      <c r="F291" s="427" t="n">
        <v>23.4829062468021</v>
      </c>
      <c r="G291" s="427" t="n">
        <v>23.9059343525195</v>
      </c>
      <c r="H291" s="427" t="n">
        <v>413.7522552</v>
      </c>
      <c r="I291" s="427" t="n">
        <v>23.9854286179447</v>
      </c>
      <c r="J291" s="427" t="n">
        <v>23.0853118483224</v>
      </c>
      <c r="K291" s="427" t="n">
        <v>19.4283505455912</v>
      </c>
      <c r="L291" s="427" t="n">
        <v>781.2565404</v>
      </c>
      <c r="M291" s="427" t="n">
        <v>19.6090808027481</v>
      </c>
      <c r="N291" s="427" t="n">
        <v>43.5902176773814</v>
      </c>
      <c r="O291" s="427" t="n">
        <v>13.4818371881809</v>
      </c>
      <c r="P291" s="427" t="n">
        <v>176.3878877</v>
      </c>
      <c r="Q291" s="427" t="n">
        <v>29.6771961742333</v>
      </c>
      <c r="R291" s="427" t="n">
        <v>9.84156422749418</v>
      </c>
      <c r="S291" s="427" t="n">
        <v>29.1969348850695</v>
      </c>
    </row>
    <row r="292">
      <c r="A292" s="427" t="s">
        <v>191</v>
      </c>
      <c r="B292" s="427" t="s">
        <v>192</v>
      </c>
      <c r="C292" s="427" t="s">
        <v>17</v>
      </c>
      <c r="D292" s="427" t="n">
        <v>2684.9568686</v>
      </c>
      <c r="E292" s="427" t="n">
        <v>9.37168225011101</v>
      </c>
      <c r="F292" s="427" t="n">
        <v>25.7699171162284</v>
      </c>
      <c r="G292" s="427" t="n">
        <v>8.2934228502547</v>
      </c>
      <c r="H292" s="427" t="n">
        <v>1893.1405115</v>
      </c>
      <c r="I292" s="427" t="n">
        <v>12.0832041350638</v>
      </c>
      <c r="J292" s="427" t="n">
        <v>18.1701518714405</v>
      </c>
      <c r="K292" s="427" t="n">
        <v>10.0263888067497</v>
      </c>
      <c r="L292" s="427" t="n">
        <v>4470.1124081</v>
      </c>
      <c r="M292" s="427" t="n">
        <v>7.08921588513867</v>
      </c>
      <c r="N292" s="427" t="n">
        <v>42.903641248072</v>
      </c>
      <c r="O292" s="427" t="n">
        <v>5.07396495231037</v>
      </c>
      <c r="P292" s="427" t="n">
        <v>1370.748319</v>
      </c>
      <c r="Q292" s="427" t="n">
        <v>13.0048936307035</v>
      </c>
      <c r="R292" s="427" t="n">
        <v>13.1562897642591</v>
      </c>
      <c r="S292" s="427" t="n">
        <v>12.9050943266462</v>
      </c>
    </row>
    <row r="293">
      <c r="A293" s="427" t="s">
        <v>193</v>
      </c>
      <c r="B293" s="427" t="s">
        <v>194</v>
      </c>
      <c r="C293" s="427" t="s">
        <v>16</v>
      </c>
      <c r="D293" s="427" t="n">
        <v>221.9021721</v>
      </c>
      <c r="E293" s="427" t="n">
        <v>41.6911653716176</v>
      </c>
      <c r="F293" s="427" t="n">
        <v>30.7821760430586</v>
      </c>
      <c r="G293" s="427" t="n">
        <v>28.0268259355538</v>
      </c>
      <c r="H293" s="427" t="n">
        <v>237.8696444</v>
      </c>
      <c r="I293" s="427" t="n">
        <v>44.8678726326026</v>
      </c>
      <c r="J293" s="427" t="n">
        <v>32.997177089014</v>
      </c>
      <c r="K293" s="427" t="n">
        <v>33.8614011860344</v>
      </c>
      <c r="L293" s="427" t="n">
        <v>231.8964604</v>
      </c>
      <c r="M293" s="427" t="n">
        <v>46.833246219449</v>
      </c>
      <c r="N293" s="427" t="n">
        <v>32.1685795152024</v>
      </c>
      <c r="O293" s="427" t="n">
        <v>33.0628723961938</v>
      </c>
      <c r="P293" s="427" t="n">
        <v>29.2104933</v>
      </c>
      <c r="Q293" s="427" t="n">
        <v>100</v>
      </c>
      <c r="R293" s="427" t="n">
        <v>4.05206735272505</v>
      </c>
      <c r="S293" s="427" t="n">
        <v>101.741592455243</v>
      </c>
    </row>
    <row r="294">
      <c r="A294" s="427" t="s">
        <v>193</v>
      </c>
      <c r="B294" s="427" t="s">
        <v>194</v>
      </c>
      <c r="C294" s="427" t="s">
        <v>17</v>
      </c>
      <c r="D294" s="427" t="n">
        <v>3279.2081989</v>
      </c>
      <c r="E294" s="427" t="n">
        <v>11.105216675395</v>
      </c>
      <c r="F294" s="427" t="n">
        <v>13.398867566424</v>
      </c>
      <c r="G294" s="427" t="n">
        <v>10.2351015833483</v>
      </c>
      <c r="H294" s="427" t="n">
        <v>5212.0688388</v>
      </c>
      <c r="I294" s="427" t="n">
        <v>9.31160853258323</v>
      </c>
      <c r="J294" s="427" t="n">
        <v>21.2965496187747</v>
      </c>
      <c r="K294" s="427" t="n">
        <v>8.12037678349027</v>
      </c>
      <c r="L294" s="427" t="n">
        <v>10452.2327023</v>
      </c>
      <c r="M294" s="427" t="n">
        <v>6.04338006679151</v>
      </c>
      <c r="N294" s="427" t="n">
        <v>42.7078957043784</v>
      </c>
      <c r="O294" s="427" t="n">
        <v>5.02618682369227</v>
      </c>
      <c r="P294" s="427" t="n">
        <v>5530.2615145</v>
      </c>
      <c r="Q294" s="427" t="n">
        <v>9.46958710546002</v>
      </c>
      <c r="R294" s="427" t="n">
        <v>22.596687110423</v>
      </c>
      <c r="S294" s="427" t="n">
        <v>8.23452708319729</v>
      </c>
    </row>
    <row r="295">
      <c r="A295" s="427" t="s">
        <v>195</v>
      </c>
      <c r="B295" s="427" t="s">
        <v>196</v>
      </c>
      <c r="C295" s="427" t="s">
        <v>16</v>
      </c>
      <c r="D295" s="427" t="n">
        <v>474.3669652</v>
      </c>
      <c r="E295" s="427" t="n">
        <v>36.2158650824484</v>
      </c>
      <c r="F295" s="427" t="n">
        <v>23.6531241339316</v>
      </c>
      <c r="G295" s="427" t="n">
        <v>29.0960851428238</v>
      </c>
      <c r="H295" s="427" t="n">
        <v>590.7723606</v>
      </c>
      <c r="I295" s="427" t="n">
        <v>28.5669477171161</v>
      </c>
      <c r="J295" s="427" t="n">
        <v>29.4573884888383</v>
      </c>
      <c r="K295" s="427" t="n">
        <v>22.5521251158321</v>
      </c>
      <c r="L295" s="427" t="n">
        <v>494.2594285</v>
      </c>
      <c r="M295" s="427" t="n">
        <v>27.7981276740811</v>
      </c>
      <c r="N295" s="427" t="n">
        <v>24.6450121410702</v>
      </c>
      <c r="O295" s="427" t="n">
        <v>22.5700142333312</v>
      </c>
      <c r="P295" s="427" t="n">
        <v>446.1162995</v>
      </c>
      <c r="Q295" s="427" t="n">
        <v>27.2284183598625</v>
      </c>
      <c r="R295" s="427" t="n">
        <v>22.2444752361599</v>
      </c>
      <c r="S295" s="427" t="n">
        <v>23.6254494767093</v>
      </c>
    </row>
    <row r="296">
      <c r="A296" s="427" t="s">
        <v>195</v>
      </c>
      <c r="B296" s="427" t="s">
        <v>196</v>
      </c>
      <c r="C296" s="427" t="s">
        <v>17</v>
      </c>
      <c r="D296" s="427" t="n">
        <v>3483.417869</v>
      </c>
      <c r="E296" s="427" t="n">
        <v>11.8172916258566</v>
      </c>
      <c r="F296" s="427" t="n">
        <v>16.0007921755062</v>
      </c>
      <c r="G296" s="427" t="n">
        <v>10.5234289025972</v>
      </c>
      <c r="H296" s="427" t="n">
        <v>5132.1696836</v>
      </c>
      <c r="I296" s="427" t="n">
        <v>10.3746432584323</v>
      </c>
      <c r="J296" s="427" t="n">
        <v>23.5741974132696</v>
      </c>
      <c r="K296" s="427" t="n">
        <v>9.19560440087287</v>
      </c>
      <c r="L296" s="427" t="n">
        <v>8175.6305548</v>
      </c>
      <c r="M296" s="427" t="n">
        <v>7.24098627444302</v>
      </c>
      <c r="N296" s="427" t="n">
        <v>37.5540834693563</v>
      </c>
      <c r="O296" s="427" t="n">
        <v>5.38746363977953</v>
      </c>
      <c r="P296" s="427" t="n">
        <v>4979.065706</v>
      </c>
      <c r="Q296" s="427" t="n">
        <v>9.89882297583668</v>
      </c>
      <c r="R296" s="427" t="n">
        <v>22.8709269418679</v>
      </c>
      <c r="S296" s="427" t="n">
        <v>7.96936584514391</v>
      </c>
    </row>
    <row r="297">
      <c r="A297" s="427" t="s">
        <v>197</v>
      </c>
      <c r="B297" s="427" t="s">
        <v>198</v>
      </c>
      <c r="C297" s="427" t="s">
        <v>16</v>
      </c>
      <c r="D297" s="427" t="n">
        <v>1517.5621241</v>
      </c>
      <c r="E297" s="427" t="n">
        <v>25.2124215496168</v>
      </c>
      <c r="F297" s="427" t="n">
        <v>22.6306903179149</v>
      </c>
      <c r="G297" s="427" t="n">
        <v>24.4815567193387</v>
      </c>
      <c r="H297" s="427" t="n">
        <v>897.6530268</v>
      </c>
      <c r="I297" s="427" t="n">
        <v>25.0861263214175</v>
      </c>
      <c r="J297" s="427" t="n">
        <v>13.3862774642569</v>
      </c>
      <c r="K297" s="427" t="n">
        <v>20.3037363920985</v>
      </c>
      <c r="L297" s="427" t="n">
        <v>2126.405321</v>
      </c>
      <c r="M297" s="427" t="n">
        <v>18.1759758188617</v>
      </c>
      <c r="N297" s="427" t="n">
        <v>31.7100826026852</v>
      </c>
      <c r="O297" s="427" t="n">
        <v>15.3587919953232</v>
      </c>
      <c r="P297" s="427" t="n">
        <v>2164.1498903</v>
      </c>
      <c r="Q297" s="427" t="n">
        <v>24.6883430311519</v>
      </c>
      <c r="R297" s="427" t="n">
        <v>32.272949615143</v>
      </c>
      <c r="S297" s="427" t="n">
        <v>15.8793086728962</v>
      </c>
    </row>
    <row r="298">
      <c r="A298" s="427" t="s">
        <v>197</v>
      </c>
      <c r="B298" s="427" t="s">
        <v>198</v>
      </c>
      <c r="C298" s="427" t="s">
        <v>17</v>
      </c>
      <c r="D298" s="427" t="n">
        <v>5031.6903419</v>
      </c>
      <c r="E298" s="427" t="n">
        <v>13.272946153748</v>
      </c>
      <c r="F298" s="427" t="n">
        <v>11.7912920733437</v>
      </c>
      <c r="G298" s="427" t="n">
        <v>11.0038473447954</v>
      </c>
      <c r="H298" s="427" t="n">
        <v>5757.1935019</v>
      </c>
      <c r="I298" s="427" t="n">
        <v>16.4921832855617</v>
      </c>
      <c r="J298" s="427" t="n">
        <v>13.4914403492537</v>
      </c>
      <c r="K298" s="427" t="n">
        <v>15.264524952756</v>
      </c>
      <c r="L298" s="427" t="n">
        <v>17652.7745894</v>
      </c>
      <c r="M298" s="427" t="n">
        <v>7.08916838900916</v>
      </c>
      <c r="N298" s="427" t="n">
        <v>41.3676134549086</v>
      </c>
      <c r="O298" s="427" t="n">
        <v>6.09868998747775</v>
      </c>
      <c r="P298" s="427" t="n">
        <v>14231.2760561</v>
      </c>
      <c r="Q298" s="427" t="n">
        <v>9.64335547521137</v>
      </c>
      <c r="R298" s="427" t="n">
        <v>33.349654122494</v>
      </c>
      <c r="S298" s="427" t="n">
        <v>8.74667063228448</v>
      </c>
    </row>
    <row r="299">
      <c r="A299" s="427" t="s">
        <v>199</v>
      </c>
      <c r="B299" s="427" t="s">
        <v>200</v>
      </c>
      <c r="C299" s="427" t="s">
        <v>16</v>
      </c>
      <c r="D299" s="427" t="n">
        <v>1189.651228</v>
      </c>
      <c r="E299" s="427" t="n">
        <v>29.1574274238758</v>
      </c>
      <c r="F299" s="427" t="n">
        <v>29.1871693839175</v>
      </c>
      <c r="G299" s="427" t="n">
        <v>21.7624906998008</v>
      </c>
      <c r="H299" s="427" t="n">
        <v>747.7470135</v>
      </c>
      <c r="I299" s="427" t="n">
        <v>32.9193687542693</v>
      </c>
      <c r="J299" s="427" t="n">
        <v>18.3453925198176</v>
      </c>
      <c r="K299" s="427" t="n">
        <v>28.1146044449059</v>
      </c>
      <c r="L299" s="427" t="n">
        <v>1325.8530173</v>
      </c>
      <c r="M299" s="427" t="n">
        <v>24.9227515728805</v>
      </c>
      <c r="N299" s="427" t="n">
        <v>32.5287745545144</v>
      </c>
      <c r="O299" s="427" t="n">
        <v>21.301246509416</v>
      </c>
      <c r="P299" s="427" t="n">
        <v>812.6877689</v>
      </c>
      <c r="Q299" s="427" t="n">
        <v>40.3608484241996</v>
      </c>
      <c r="R299" s="427" t="n">
        <v>19.9386635417505</v>
      </c>
      <c r="S299" s="427" t="n">
        <v>31.4749389618237</v>
      </c>
    </row>
    <row r="300">
      <c r="A300" s="427" t="s">
        <v>199</v>
      </c>
      <c r="B300" s="427" t="s">
        <v>200</v>
      </c>
      <c r="C300" s="427" t="s">
        <v>17</v>
      </c>
      <c r="D300" s="427" t="n">
        <v>10342.8503258</v>
      </c>
      <c r="E300" s="427" t="n">
        <v>10.1299586351334</v>
      </c>
      <c r="F300" s="427" t="n">
        <v>19.703685435547</v>
      </c>
      <c r="G300" s="427" t="n">
        <v>8.236307274549</v>
      </c>
      <c r="H300" s="427" t="n">
        <v>8336.666973</v>
      </c>
      <c r="I300" s="427" t="n">
        <v>10.5490824565405</v>
      </c>
      <c r="J300" s="427" t="n">
        <v>15.8817983865778</v>
      </c>
      <c r="K300" s="427" t="n">
        <v>9.11280314232504</v>
      </c>
      <c r="L300" s="427" t="n">
        <v>20611.0930446</v>
      </c>
      <c r="M300" s="427" t="n">
        <v>6.49583435176137</v>
      </c>
      <c r="N300" s="427" t="n">
        <v>39.2652393722208</v>
      </c>
      <c r="O300" s="427" t="n">
        <v>5.29957865553187</v>
      </c>
      <c r="P300" s="427" t="n">
        <v>13201.3478724</v>
      </c>
      <c r="Q300" s="427" t="n">
        <v>7.63534118650633</v>
      </c>
      <c r="R300" s="427" t="n">
        <v>25.1492768056544</v>
      </c>
      <c r="S300" s="427" t="n">
        <v>6.78738472286078</v>
      </c>
    </row>
    <row r="301">
      <c r="A301" s="427" t="s">
        <v>201</v>
      </c>
      <c r="B301" s="427" t="s">
        <v>202</v>
      </c>
      <c r="C301" s="427" t="s">
        <v>16</v>
      </c>
      <c r="D301" s="427" t="n">
        <v>592.9539982</v>
      </c>
      <c r="E301" s="427" t="n">
        <v>26.1238515946538</v>
      </c>
      <c r="F301" s="427" t="n">
        <v>16.4322052815229</v>
      </c>
      <c r="G301" s="427" t="n">
        <v>23.7346863684919</v>
      </c>
      <c r="H301" s="427" t="n">
        <v>448.3436855</v>
      </c>
      <c r="I301" s="427" t="n">
        <v>29.0600032179189</v>
      </c>
      <c r="J301" s="427" t="n">
        <v>12.4246998910118</v>
      </c>
      <c r="K301" s="427" t="n">
        <v>26.3918198819602</v>
      </c>
      <c r="L301" s="427" t="n">
        <v>1314.2654679</v>
      </c>
      <c r="M301" s="427" t="n">
        <v>19.4582143669603</v>
      </c>
      <c r="N301" s="427" t="n">
        <v>36.4215099797088</v>
      </c>
      <c r="O301" s="427" t="n">
        <v>14.8449235723847</v>
      </c>
      <c r="P301" s="427" t="n">
        <v>1252.9238898</v>
      </c>
      <c r="Q301" s="427" t="n">
        <v>21.4189832946131</v>
      </c>
      <c r="R301" s="427" t="n">
        <v>34.7215848477565</v>
      </c>
      <c r="S301" s="427" t="n">
        <v>15.2547446759324</v>
      </c>
    </row>
    <row r="302">
      <c r="A302" s="427" t="s">
        <v>201</v>
      </c>
      <c r="B302" s="427" t="s">
        <v>202</v>
      </c>
      <c r="C302" s="427" t="s">
        <v>17</v>
      </c>
      <c r="D302" s="427" t="n">
        <v>3099.4386612</v>
      </c>
      <c r="E302" s="427" t="n">
        <v>11.6119557302666</v>
      </c>
      <c r="F302" s="427" t="n">
        <v>11.3761186948559</v>
      </c>
      <c r="G302" s="427" t="n">
        <v>10.9621569620718</v>
      </c>
      <c r="H302" s="427" t="n">
        <v>3481.8808972</v>
      </c>
      <c r="I302" s="427" t="n">
        <v>10.7416690981849</v>
      </c>
      <c r="J302" s="427" t="n">
        <v>12.7798271550768</v>
      </c>
      <c r="K302" s="427" t="n">
        <v>9.27913420567757</v>
      </c>
      <c r="L302" s="427" t="n">
        <v>9975.8378288</v>
      </c>
      <c r="M302" s="427" t="n">
        <v>7.13465545876799</v>
      </c>
      <c r="N302" s="427" t="n">
        <v>36.615118938061</v>
      </c>
      <c r="O302" s="427" t="n">
        <v>5.31953733897376</v>
      </c>
      <c r="P302" s="427" t="n">
        <v>10687.9755473</v>
      </c>
      <c r="Q302" s="427" t="n">
        <v>7.32753933488607</v>
      </c>
      <c r="R302" s="427" t="n">
        <v>39.2289352120063</v>
      </c>
      <c r="S302" s="427" t="n">
        <v>5.76408082335901</v>
      </c>
    </row>
    <row r="303">
      <c r="A303" s="427" t="s">
        <v>203</v>
      </c>
      <c r="B303" s="427" t="s">
        <v>204</v>
      </c>
      <c r="C303" s="427" t="s">
        <v>16</v>
      </c>
      <c r="D303" s="427" t="n">
        <v>1100.9957934</v>
      </c>
      <c r="E303" s="427" t="n">
        <v>43.8725805642408</v>
      </c>
      <c r="F303" s="427" t="n">
        <v>20.5356830803563</v>
      </c>
      <c r="G303" s="427" t="n">
        <v>37.3084059344438</v>
      </c>
      <c r="H303" s="427" t="n">
        <v>2049.2760526</v>
      </c>
      <c r="I303" s="427" t="n">
        <v>27.0039240348193</v>
      </c>
      <c r="J303" s="427" t="n">
        <v>38.2229285639677</v>
      </c>
      <c r="K303" s="427" t="n">
        <v>19.3071027180517</v>
      </c>
      <c r="L303" s="427" t="n">
        <v>1513.4394821</v>
      </c>
      <c r="M303" s="427" t="n">
        <v>29.3290703183112</v>
      </c>
      <c r="N303" s="427" t="n">
        <v>28.2285488754931</v>
      </c>
      <c r="O303" s="427" t="n">
        <v>27.1067201605167</v>
      </c>
      <c r="P303" s="427" t="n">
        <v>697.6676389</v>
      </c>
      <c r="Q303" s="427" t="n">
        <v>44.3770703235548</v>
      </c>
      <c r="R303" s="427" t="n">
        <v>13.0128394801829</v>
      </c>
      <c r="S303" s="427" t="n">
        <v>35.8536588833044</v>
      </c>
    </row>
    <row r="304">
      <c r="A304" s="427" t="s">
        <v>203</v>
      </c>
      <c r="B304" s="427" t="s">
        <v>204</v>
      </c>
      <c r="C304" s="427" t="s">
        <v>17</v>
      </c>
      <c r="D304" s="427" t="n">
        <v>12911.797952</v>
      </c>
      <c r="E304" s="427" t="n">
        <v>11.860819439043</v>
      </c>
      <c r="F304" s="427" t="n">
        <v>12.8839565609009</v>
      </c>
      <c r="G304" s="427" t="n">
        <v>10.7317270392274</v>
      </c>
      <c r="H304" s="427" t="n">
        <v>19755.708413</v>
      </c>
      <c r="I304" s="427" t="n">
        <v>9.56582703985682</v>
      </c>
      <c r="J304" s="427" t="n">
        <v>19.7131096667672</v>
      </c>
      <c r="K304" s="427" t="n">
        <v>8.3968088747325</v>
      </c>
      <c r="L304" s="427" t="n">
        <v>45430.4775333</v>
      </c>
      <c r="M304" s="427" t="n">
        <v>6.01510560275516</v>
      </c>
      <c r="N304" s="427" t="n">
        <v>45.3325169163879</v>
      </c>
      <c r="O304" s="427" t="n">
        <v>4.01477552201493</v>
      </c>
      <c r="P304" s="427" t="n">
        <v>22118.1095895</v>
      </c>
      <c r="Q304" s="427" t="n">
        <v>8.43170465489791</v>
      </c>
      <c r="R304" s="427" t="n">
        <v>22.070416855944</v>
      </c>
      <c r="S304" s="427" t="n">
        <v>8.12668535042189</v>
      </c>
    </row>
    <row r="305">
      <c r="A305" s="427" t="s">
        <v>205</v>
      </c>
      <c r="B305" s="427" t="s">
        <v>206</v>
      </c>
      <c r="C305" s="427" t="s">
        <v>16</v>
      </c>
      <c r="D305" s="427" t="n">
        <v>31.0313297</v>
      </c>
      <c r="E305" s="427" t="n">
        <v>99.9999999999998</v>
      </c>
      <c r="F305" s="427" t="n">
        <v>22.1180363371919</v>
      </c>
      <c r="G305" s="427" t="n">
        <v>97.2351914747008</v>
      </c>
      <c r="H305" s="427" t="n">
        <v>74.0703169</v>
      </c>
      <c r="I305" s="427" t="n">
        <v>70.4052334600181</v>
      </c>
      <c r="J305" s="427" t="n">
        <v>52.7947070441368</v>
      </c>
      <c r="K305" s="427" t="n">
        <v>33.501471327009</v>
      </c>
      <c r="L305" s="427" t="n">
        <v>35.1971088</v>
      </c>
      <c r="M305" s="427" t="n">
        <v>100</v>
      </c>
      <c r="N305" s="427" t="n">
        <v>25.0872566186713</v>
      </c>
      <c r="O305" s="427" t="n">
        <v>61.4901565671027</v>
      </c>
      <c r="P305" s="427"/>
      <c r="Q305" s="427"/>
      <c r="R305" s="427"/>
      <c r="S305" s="427"/>
    </row>
    <row r="306">
      <c r="A306" s="427" t="s">
        <v>205</v>
      </c>
      <c r="B306" s="427" t="s">
        <v>206</v>
      </c>
      <c r="C306" s="427" t="s">
        <v>17</v>
      </c>
      <c r="D306" s="427" t="n">
        <v>2108.597065</v>
      </c>
      <c r="E306" s="427" t="n">
        <v>15.0593238391613</v>
      </c>
      <c r="F306" s="427" t="n">
        <v>10.5275502982286</v>
      </c>
      <c r="G306" s="427" t="n">
        <v>13.6708187962727</v>
      </c>
      <c r="H306" s="427" t="n">
        <v>4379.4148714</v>
      </c>
      <c r="I306" s="427" t="n">
        <v>9.89309706879822</v>
      </c>
      <c r="J306" s="427" t="n">
        <v>21.8650168402249</v>
      </c>
      <c r="K306" s="427" t="n">
        <v>7.15683613506138</v>
      </c>
      <c r="L306" s="427" t="n">
        <v>10723.5803052</v>
      </c>
      <c r="M306" s="427" t="n">
        <v>6.36774627097672</v>
      </c>
      <c r="N306" s="427" t="n">
        <v>53.539404428644</v>
      </c>
      <c r="O306" s="427" t="n">
        <v>3.90737101892551</v>
      </c>
      <c r="P306" s="427" t="n">
        <v>2817.7308703</v>
      </c>
      <c r="Q306" s="427" t="n">
        <v>11.8071677760231</v>
      </c>
      <c r="R306" s="427" t="n">
        <v>14.0680284329025</v>
      </c>
      <c r="S306" s="427" t="n">
        <v>11.5271183457973</v>
      </c>
    </row>
    <row r="307">
      <c r="A307" s="427" t="s">
        <v>207</v>
      </c>
      <c r="B307" s="427" t="s">
        <v>208</v>
      </c>
      <c r="C307" s="427" t="s">
        <v>16</v>
      </c>
      <c r="D307" s="427" t="n">
        <v>515.3807709</v>
      </c>
      <c r="E307" s="427" t="n">
        <v>48.7482060907404</v>
      </c>
      <c r="F307" s="427" t="n">
        <v>50.9189263278246</v>
      </c>
      <c r="G307" s="427" t="n">
        <v>29.9713449539682</v>
      </c>
      <c r="H307" s="427" t="n">
        <v>242.7081932</v>
      </c>
      <c r="I307" s="427" t="n">
        <v>59.3401905516985</v>
      </c>
      <c r="J307" s="427" t="n">
        <v>23.9792427395553</v>
      </c>
      <c r="K307" s="427" t="n">
        <v>53.4964142895219</v>
      </c>
      <c r="L307" s="427" t="n">
        <v>254.0705767</v>
      </c>
      <c r="M307" s="427" t="n">
        <v>49.340860347482</v>
      </c>
      <c r="N307" s="427" t="n">
        <v>25.1018309326201</v>
      </c>
      <c r="O307" s="427" t="n">
        <v>41.3511030642629</v>
      </c>
      <c r="P307" s="427"/>
      <c r="Q307" s="427"/>
      <c r="R307" s="427"/>
      <c r="S307" s="427"/>
    </row>
    <row r="308">
      <c r="A308" s="427" t="s">
        <v>207</v>
      </c>
      <c r="B308" s="427" t="s">
        <v>208</v>
      </c>
      <c r="C308" s="427" t="s">
        <v>17</v>
      </c>
      <c r="D308" s="427" t="n">
        <v>7644.2339809</v>
      </c>
      <c r="E308" s="427" t="n">
        <v>13.4289083349722</v>
      </c>
      <c r="F308" s="427" t="n">
        <v>14.6805996140747</v>
      </c>
      <c r="G308" s="427" t="n">
        <v>10.717247871798</v>
      </c>
      <c r="H308" s="427" t="n">
        <v>10991.1657284</v>
      </c>
      <c r="I308" s="427" t="n">
        <v>9.63079884466892</v>
      </c>
      <c r="J308" s="427" t="n">
        <v>21.1083155949634</v>
      </c>
      <c r="K308" s="427" t="n">
        <v>7.08931750907025</v>
      </c>
      <c r="L308" s="427" t="n">
        <v>27148.2700385</v>
      </c>
      <c r="M308" s="427" t="n">
        <v>5.73124639856486</v>
      </c>
      <c r="N308" s="427" t="n">
        <v>52.1377136866597</v>
      </c>
      <c r="O308" s="427" t="n">
        <v>3.68974292942301</v>
      </c>
      <c r="P308" s="427" t="n">
        <v>6286.6419687</v>
      </c>
      <c r="Q308" s="427" t="n">
        <v>11.9454862904685</v>
      </c>
      <c r="R308" s="427" t="n">
        <v>12.0733711043022</v>
      </c>
      <c r="S308" s="427" t="n">
        <v>12.3112184577075</v>
      </c>
    </row>
    <row r="309">
      <c r="A309" s="427" t="s">
        <v>209</v>
      </c>
      <c r="B309" s="427" t="s">
        <v>210</v>
      </c>
      <c r="C309" s="427" t="s">
        <v>16</v>
      </c>
      <c r="D309" s="427" t="n">
        <v>676.7991656</v>
      </c>
      <c r="E309" s="427" t="n">
        <v>33.4554939033313</v>
      </c>
      <c r="F309" s="427" t="n">
        <v>27.3551748631558</v>
      </c>
      <c r="G309" s="427" t="n">
        <v>31.6738924882662</v>
      </c>
      <c r="H309" s="427" t="n">
        <v>839.0928245</v>
      </c>
      <c r="I309" s="427" t="n">
        <v>39.4436886688766</v>
      </c>
      <c r="J309" s="427" t="n">
        <v>33.9148333911846</v>
      </c>
      <c r="K309" s="427" t="n">
        <v>32.7535873577896</v>
      </c>
      <c r="L309" s="427" t="n">
        <v>644.9374579</v>
      </c>
      <c r="M309" s="427" t="n">
        <v>35.2961603708783</v>
      </c>
      <c r="N309" s="427" t="n">
        <v>26.0673739469127</v>
      </c>
      <c r="O309" s="427" t="n">
        <v>25.5936863118643</v>
      </c>
      <c r="P309" s="427" t="n">
        <v>313.2880416</v>
      </c>
      <c r="Q309" s="427" t="n">
        <v>56.3399819884209</v>
      </c>
      <c r="R309" s="427" t="n">
        <v>12.6626177987469</v>
      </c>
      <c r="S309" s="427" t="n">
        <v>47.1831628403616</v>
      </c>
    </row>
    <row r="310">
      <c r="A310" s="427" t="s">
        <v>209</v>
      </c>
      <c r="B310" s="427" t="s">
        <v>210</v>
      </c>
      <c r="C310" s="427" t="s">
        <v>17</v>
      </c>
      <c r="D310" s="427" t="n">
        <v>9035.4901392</v>
      </c>
      <c r="E310" s="427" t="n">
        <v>11.5290955857026</v>
      </c>
      <c r="F310" s="427" t="n">
        <v>18.1497994058548</v>
      </c>
      <c r="G310" s="427" t="n">
        <v>9.48242308275473</v>
      </c>
      <c r="H310" s="427" t="n">
        <v>10670.2803377</v>
      </c>
      <c r="I310" s="427" t="n">
        <v>9.52889251164883</v>
      </c>
      <c r="J310" s="427" t="n">
        <v>21.4336405385794</v>
      </c>
      <c r="K310" s="427" t="n">
        <v>7.72355795428534</v>
      </c>
      <c r="L310" s="427" t="n">
        <v>21991.7004099</v>
      </c>
      <c r="M310" s="427" t="n">
        <v>6.97944623174368</v>
      </c>
      <c r="N310" s="427" t="n">
        <v>44.1752406216094</v>
      </c>
      <c r="O310" s="427" t="n">
        <v>4.78181933134783</v>
      </c>
      <c r="P310" s="427" t="n">
        <v>8085.3941309</v>
      </c>
      <c r="Q310" s="427" t="n">
        <v>13.089680580719</v>
      </c>
      <c r="R310" s="427" t="n">
        <v>16.2413194339564</v>
      </c>
      <c r="S310" s="427" t="n">
        <v>13.6505463463868</v>
      </c>
    </row>
    <row r="311">
      <c r="A311" s="427" t="s">
        <v>211</v>
      </c>
      <c r="B311" s="427" t="s">
        <v>212</v>
      </c>
      <c r="C311" s="427" t="s">
        <v>16</v>
      </c>
      <c r="D311" s="427" t="n">
        <v>172.8197024</v>
      </c>
      <c r="E311" s="427" t="n">
        <v>57.2949519328162</v>
      </c>
      <c r="F311" s="427" t="n">
        <v>21.6950008546121</v>
      </c>
      <c r="G311" s="427" t="n">
        <v>39.5544829914426</v>
      </c>
      <c r="H311" s="427" t="n">
        <v>278.7950684</v>
      </c>
      <c r="I311" s="427" t="n">
        <v>40.2699578403062</v>
      </c>
      <c r="J311" s="427" t="n">
        <v>34.9986671843711</v>
      </c>
      <c r="K311" s="427" t="n">
        <v>32.6583166833683</v>
      </c>
      <c r="L311" s="427" t="n">
        <v>296.4362467</v>
      </c>
      <c r="M311" s="427" t="n">
        <v>40.5241946318375</v>
      </c>
      <c r="N311" s="427" t="n">
        <v>37.2132606189149</v>
      </c>
      <c r="O311" s="427" t="n">
        <v>25.9833147701324</v>
      </c>
      <c r="P311" s="427" t="n">
        <v>48.5366552</v>
      </c>
      <c r="Q311" s="427" t="n">
        <v>100</v>
      </c>
      <c r="R311" s="427" t="n">
        <v>6.09307134210188</v>
      </c>
      <c r="S311" s="427" t="n">
        <v>99.6079784432494</v>
      </c>
    </row>
    <row r="312">
      <c r="A312" s="427" t="s">
        <v>211</v>
      </c>
      <c r="B312" s="427" t="s">
        <v>212</v>
      </c>
      <c r="C312" s="427" t="s">
        <v>17</v>
      </c>
      <c r="D312" s="427" t="n">
        <v>10411.4478327</v>
      </c>
      <c r="E312" s="427" t="n">
        <v>11.196046349136</v>
      </c>
      <c r="F312" s="427" t="n">
        <v>23.8100073403613</v>
      </c>
      <c r="G312" s="427" t="n">
        <v>9.10546613319574</v>
      </c>
      <c r="H312" s="427" t="n">
        <v>13029.554814</v>
      </c>
      <c r="I312" s="427" t="n">
        <v>8.08511073784541</v>
      </c>
      <c r="J312" s="427" t="n">
        <v>29.7973731173685</v>
      </c>
      <c r="K312" s="427" t="n">
        <v>6.87562325115667</v>
      </c>
      <c r="L312" s="427" t="n">
        <v>15540.9180545</v>
      </c>
      <c r="M312" s="427" t="n">
        <v>7.31580321678566</v>
      </c>
      <c r="N312" s="427" t="n">
        <v>35.5406259436291</v>
      </c>
      <c r="O312" s="427" t="n">
        <v>6.18945096226144</v>
      </c>
      <c r="P312" s="427" t="n">
        <v>4745.2721714</v>
      </c>
      <c r="Q312" s="427" t="n">
        <v>14.8660215211669</v>
      </c>
      <c r="R312" s="427" t="n">
        <v>10.8519935986411</v>
      </c>
      <c r="S312" s="427" t="n">
        <v>14.0536445857236</v>
      </c>
    </row>
    <row r="313">
      <c r="A313" s="427" t="s">
        <v>213</v>
      </c>
      <c r="B313" s="427" t="s">
        <v>214</v>
      </c>
      <c r="C313" s="427" t="s">
        <v>16</v>
      </c>
      <c r="D313" s="427" t="n">
        <v>192.9721038</v>
      </c>
      <c r="E313" s="427" t="n">
        <v>32.552403098024</v>
      </c>
      <c r="F313" s="427" t="n">
        <v>50.2769653492848</v>
      </c>
      <c r="G313" s="427" t="n">
        <v>25.7366177105717</v>
      </c>
      <c r="H313" s="427" t="n">
        <v>79.911369</v>
      </c>
      <c r="I313" s="427" t="n">
        <v>46.9615412374402</v>
      </c>
      <c r="J313" s="427" t="n">
        <v>20.8201136387617</v>
      </c>
      <c r="K313" s="427" t="n">
        <v>35.232143705478</v>
      </c>
      <c r="L313" s="427" t="n">
        <v>87.2076448</v>
      </c>
      <c r="M313" s="427" t="n">
        <v>45.6082501211568</v>
      </c>
      <c r="N313" s="427" t="n">
        <v>22.7210858433018</v>
      </c>
      <c r="O313" s="427" t="n">
        <v>35.2909141392803</v>
      </c>
      <c r="P313" s="427" t="n">
        <v>23.7270036</v>
      </c>
      <c r="Q313" s="427" t="n">
        <v>70.968296587645</v>
      </c>
      <c r="R313" s="427" t="n">
        <v>6.18183516865175</v>
      </c>
      <c r="S313" s="427" t="n">
        <v>68.8849684616112</v>
      </c>
    </row>
    <row r="314">
      <c r="A314" s="427" t="s">
        <v>213</v>
      </c>
      <c r="B314" s="427" t="s">
        <v>214</v>
      </c>
      <c r="C314" s="427" t="s">
        <v>17</v>
      </c>
      <c r="D314" s="427" t="n">
        <v>3498.4044281</v>
      </c>
      <c r="E314" s="427" t="n">
        <v>8.21558218413018</v>
      </c>
      <c r="F314" s="427" t="n">
        <v>26.6298401224029</v>
      </c>
      <c r="G314" s="427" t="n">
        <v>6.58944265516177</v>
      </c>
      <c r="H314" s="427" t="n">
        <v>3601.6323394</v>
      </c>
      <c r="I314" s="427" t="n">
        <v>7.26921284652812</v>
      </c>
      <c r="J314" s="427" t="n">
        <v>27.4156105587791</v>
      </c>
      <c r="K314" s="427" t="n">
        <v>6.25826297340082</v>
      </c>
      <c r="L314" s="427" t="n">
        <v>4568.1297345</v>
      </c>
      <c r="M314" s="427" t="n">
        <v>6.11696753457205</v>
      </c>
      <c r="N314" s="427" t="n">
        <v>34.7725847563592</v>
      </c>
      <c r="O314" s="427" t="n">
        <v>4.81120897311192</v>
      </c>
      <c r="P314" s="427" t="n">
        <v>1468.9924596</v>
      </c>
      <c r="Q314" s="427" t="n">
        <v>11.6713712840351</v>
      </c>
      <c r="R314" s="427" t="n">
        <v>11.1819645624589</v>
      </c>
      <c r="S314" s="427" t="n">
        <v>11.440163111888</v>
      </c>
    </row>
    <row r="315">
      <c r="A315" s="427" t="s">
        <v>215</v>
      </c>
      <c r="B315" s="427" t="s">
        <v>216</v>
      </c>
      <c r="C315" s="427" t="s">
        <v>16</v>
      </c>
      <c r="D315" s="427" t="n">
        <v>48.4303547</v>
      </c>
      <c r="E315" s="427" t="n">
        <v>71.6202700282847</v>
      </c>
      <c r="F315" s="427" t="n">
        <v>26.3672003754723</v>
      </c>
      <c r="G315" s="427" t="n">
        <v>65.0029384682373</v>
      </c>
      <c r="H315" s="427" t="n">
        <v>98.9919792</v>
      </c>
      <c r="I315" s="427" t="n">
        <v>57.2177338618509</v>
      </c>
      <c r="J315" s="427" t="n">
        <v>53.8947395140797</v>
      </c>
      <c r="K315" s="427" t="n">
        <v>38.4753355106285</v>
      </c>
      <c r="L315" s="427"/>
      <c r="M315" s="427"/>
      <c r="N315" s="427"/>
      <c r="O315" s="427"/>
      <c r="P315" s="427" t="n">
        <v>36.2541809</v>
      </c>
      <c r="Q315" s="427" t="n">
        <v>100</v>
      </c>
      <c r="R315" s="427" t="n">
        <v>19.738060110448</v>
      </c>
      <c r="S315" s="427" t="n">
        <v>88.707847410479</v>
      </c>
    </row>
    <row r="316">
      <c r="A316" s="427" t="s">
        <v>215</v>
      </c>
      <c r="B316" s="427" t="s">
        <v>216</v>
      </c>
      <c r="C316" s="427" t="s">
        <v>17</v>
      </c>
      <c r="D316" s="427" t="n">
        <v>4341.0265884</v>
      </c>
      <c r="E316" s="427" t="n">
        <v>10.5267181307119</v>
      </c>
      <c r="F316" s="427" t="n">
        <v>17.7902194489379</v>
      </c>
      <c r="G316" s="427" t="n">
        <v>8.70605094034482</v>
      </c>
      <c r="H316" s="427" t="n">
        <v>5604.3738582</v>
      </c>
      <c r="I316" s="427" t="n">
        <v>9.05797271810979</v>
      </c>
      <c r="J316" s="427" t="n">
        <v>22.9676180923869</v>
      </c>
      <c r="K316" s="427" t="n">
        <v>7.07409119369926</v>
      </c>
      <c r="L316" s="427" t="n">
        <v>10213.5911354</v>
      </c>
      <c r="M316" s="427" t="n">
        <v>6.80527585097577</v>
      </c>
      <c r="N316" s="427" t="n">
        <v>41.8569257663689</v>
      </c>
      <c r="O316" s="427" t="n">
        <v>4.95536896569922</v>
      </c>
      <c r="P316" s="427" t="n">
        <v>4242.205946</v>
      </c>
      <c r="Q316" s="427" t="n">
        <v>9.36136878347396</v>
      </c>
      <c r="R316" s="427" t="n">
        <v>17.3852366923063</v>
      </c>
      <c r="S316" s="427" t="n">
        <v>9.69605824020695</v>
      </c>
    </row>
    <row r="317">
      <c r="A317" s="427" t="s">
        <v>217</v>
      </c>
      <c r="B317" s="427" t="s">
        <v>218</v>
      </c>
      <c r="C317" s="427" t="s">
        <v>16</v>
      </c>
      <c r="D317" s="427" t="n">
        <v>45.9437954</v>
      </c>
      <c r="E317" s="427" t="n">
        <v>57.3018907918104</v>
      </c>
      <c r="F317" s="427" t="n">
        <v>24.9721577464009</v>
      </c>
      <c r="G317" s="427" t="n">
        <v>47.5714242997804</v>
      </c>
      <c r="H317" s="427" t="n">
        <v>56.4925193</v>
      </c>
      <c r="I317" s="427" t="n">
        <v>50.918161274247</v>
      </c>
      <c r="J317" s="427" t="n">
        <v>30.7057806428242</v>
      </c>
      <c r="K317" s="427" t="n">
        <v>43.2044158346411</v>
      </c>
      <c r="L317" s="427" t="n">
        <v>37.2752853</v>
      </c>
      <c r="M317" s="427" t="n">
        <v>56.9975710657266</v>
      </c>
      <c r="N317" s="427" t="n">
        <v>20.2605008238762</v>
      </c>
      <c r="O317" s="427" t="n">
        <v>46.0523842902119</v>
      </c>
      <c r="P317" s="427" t="n">
        <v>44.2684784</v>
      </c>
      <c r="Q317" s="427" t="n">
        <v>56.6963632503563</v>
      </c>
      <c r="R317" s="427" t="n">
        <v>24.0615607868988</v>
      </c>
      <c r="S317" s="427" t="n">
        <v>52.7421586907856</v>
      </c>
    </row>
    <row r="318">
      <c r="A318" s="427" t="s">
        <v>217</v>
      </c>
      <c r="B318" s="427" t="s">
        <v>218</v>
      </c>
      <c r="C318" s="427" t="s">
        <v>17</v>
      </c>
      <c r="D318" s="427" t="n">
        <v>813.2382641</v>
      </c>
      <c r="E318" s="427" t="n">
        <v>15.140019721885</v>
      </c>
      <c r="F318" s="427" t="n">
        <v>7.05940377209814</v>
      </c>
      <c r="G318" s="427" t="n">
        <v>15.5767026837577</v>
      </c>
      <c r="H318" s="427" t="n">
        <v>2012.9320758</v>
      </c>
      <c r="I318" s="427" t="n">
        <v>10.3195082587972</v>
      </c>
      <c r="J318" s="427" t="n">
        <v>17.473477228234</v>
      </c>
      <c r="K318" s="427" t="n">
        <v>8.42150711161249</v>
      </c>
      <c r="L318" s="427" t="n">
        <v>5368.3654246</v>
      </c>
      <c r="M318" s="427" t="n">
        <v>5.02895897228755</v>
      </c>
      <c r="N318" s="427" t="n">
        <v>46.6006837127408</v>
      </c>
      <c r="O318" s="427" t="n">
        <v>3.90302130281026</v>
      </c>
      <c r="P318" s="427" t="n">
        <v>3325.3926934</v>
      </c>
      <c r="Q318" s="427" t="n">
        <v>9.17602488410911</v>
      </c>
      <c r="R318" s="427" t="n">
        <v>28.8664352869271</v>
      </c>
      <c r="S318" s="427" t="n">
        <v>7.46898173913184</v>
      </c>
    </row>
    <row r="319">
      <c r="A319" s="427" t="s">
        <v>219</v>
      </c>
      <c r="B319" s="427" t="s">
        <v>220</v>
      </c>
      <c r="C319" s="427" t="s">
        <v>16</v>
      </c>
      <c r="D319" s="427" t="n">
        <v>345.2083148</v>
      </c>
      <c r="E319" s="427" t="n">
        <v>37.5400250091117</v>
      </c>
      <c r="F319" s="427" t="n">
        <v>25.6429500124735</v>
      </c>
      <c r="G319" s="427" t="n">
        <v>33.629886887273</v>
      </c>
      <c r="H319" s="427" t="n">
        <v>351.8825524</v>
      </c>
      <c r="I319" s="427" t="n">
        <v>44.7534504707551</v>
      </c>
      <c r="J319" s="427" t="n">
        <v>26.1387293254583</v>
      </c>
      <c r="K319" s="427" t="n">
        <v>35.1649628392326</v>
      </c>
      <c r="L319" s="427" t="n">
        <v>344.617209</v>
      </c>
      <c r="M319" s="427" t="n">
        <v>39.826598579067</v>
      </c>
      <c r="N319" s="427" t="n">
        <v>25.5990411729942</v>
      </c>
      <c r="O319" s="427" t="n">
        <v>39.4210967341896</v>
      </c>
      <c r="P319" s="427" t="n">
        <v>304.5033177</v>
      </c>
      <c r="Q319" s="427" t="n">
        <v>59.4775644485961</v>
      </c>
      <c r="R319" s="427" t="n">
        <v>22.619279489074</v>
      </c>
      <c r="S319" s="427" t="n">
        <v>47.8982464720127</v>
      </c>
    </row>
    <row r="320">
      <c r="A320" s="427" t="s">
        <v>219</v>
      </c>
      <c r="B320" s="427" t="s">
        <v>220</v>
      </c>
      <c r="C320" s="427" t="s">
        <v>17</v>
      </c>
      <c r="D320" s="427" t="n">
        <v>4366.7668261</v>
      </c>
      <c r="E320" s="427" t="n">
        <v>16.2545315335797</v>
      </c>
      <c r="F320" s="427" t="n">
        <v>10.8519995959796</v>
      </c>
      <c r="G320" s="427" t="n">
        <v>16.0779748102355</v>
      </c>
      <c r="H320" s="427" t="n">
        <v>7518.0882635</v>
      </c>
      <c r="I320" s="427" t="n">
        <v>11.1946997258713</v>
      </c>
      <c r="J320" s="427" t="n">
        <v>18.6834548413263</v>
      </c>
      <c r="K320" s="427" t="n">
        <v>10.3501324625476</v>
      </c>
      <c r="L320" s="427" t="n">
        <v>16988.6319867</v>
      </c>
      <c r="M320" s="427" t="n">
        <v>8.39995124384432</v>
      </c>
      <c r="N320" s="427" t="n">
        <v>42.2190226311144</v>
      </c>
      <c r="O320" s="427" t="n">
        <v>5.97772532912277</v>
      </c>
      <c r="P320" s="427" t="n">
        <v>11365.7959008</v>
      </c>
      <c r="Q320" s="427" t="n">
        <v>8.77693930749499</v>
      </c>
      <c r="R320" s="427" t="n">
        <v>28.2455229315796</v>
      </c>
      <c r="S320" s="427" t="n">
        <v>7.5476304888912</v>
      </c>
    </row>
    <row r="321">
      <c r="A321" s="427" t="s">
        <v>221</v>
      </c>
      <c r="B321" s="427" t="s">
        <v>222</v>
      </c>
      <c r="C321" s="427" t="s">
        <v>16</v>
      </c>
      <c r="D321" s="427" t="n">
        <v>795.0397592</v>
      </c>
      <c r="E321" s="427" t="n">
        <v>20.2902412261097</v>
      </c>
      <c r="F321" s="427" t="n">
        <v>47.94408256607</v>
      </c>
      <c r="G321" s="427" t="n">
        <v>11.1634082500529</v>
      </c>
      <c r="H321" s="427" t="n">
        <v>408.8654494</v>
      </c>
      <c r="I321" s="427" t="n">
        <v>23.565106690012</v>
      </c>
      <c r="J321" s="427" t="n">
        <v>24.6562245945686</v>
      </c>
      <c r="K321" s="427" t="n">
        <v>21.5930605220956</v>
      </c>
      <c r="L321" s="427" t="n">
        <v>300.5253586</v>
      </c>
      <c r="M321" s="427" t="n">
        <v>29.2569372775735</v>
      </c>
      <c r="N321" s="427" t="n">
        <v>18.1228830875257</v>
      </c>
      <c r="O321" s="427" t="n">
        <v>24.0627319507553</v>
      </c>
      <c r="P321" s="427" t="n">
        <v>153.8340541</v>
      </c>
      <c r="Q321" s="427" t="n">
        <v>42.1077456232566</v>
      </c>
      <c r="R321" s="427" t="n">
        <v>9.27680975183572</v>
      </c>
      <c r="S321" s="427" t="n">
        <v>37.7402815781054</v>
      </c>
    </row>
    <row r="322">
      <c r="A322" s="427" t="s">
        <v>221</v>
      </c>
      <c r="B322" s="427" t="s">
        <v>222</v>
      </c>
      <c r="C322" s="427" t="s">
        <v>17</v>
      </c>
      <c r="D322" s="427" t="n">
        <v>5640.7915415</v>
      </c>
      <c r="E322" s="427" t="n">
        <v>8.09770510845614</v>
      </c>
      <c r="F322" s="427" t="n">
        <v>30.9624787221457</v>
      </c>
      <c r="G322" s="427" t="n">
        <v>7.1723009550851</v>
      </c>
      <c r="H322" s="427" t="n">
        <v>4112.8831446</v>
      </c>
      <c r="I322" s="427" t="n">
        <v>8.07309026280556</v>
      </c>
      <c r="J322" s="427" t="n">
        <v>22.5757424138892</v>
      </c>
      <c r="K322" s="427" t="n">
        <v>7.6159213521844</v>
      </c>
      <c r="L322" s="427" t="n">
        <v>5289.1204663</v>
      </c>
      <c r="M322" s="427" t="n">
        <v>8.06951202913099</v>
      </c>
      <c r="N322" s="427" t="n">
        <v>29.0321453455326</v>
      </c>
      <c r="O322" s="427" t="n">
        <v>6.80639957586109</v>
      </c>
      <c r="P322" s="427" t="n">
        <v>3175.3571865</v>
      </c>
      <c r="Q322" s="427" t="n">
        <v>12.4921031717886</v>
      </c>
      <c r="R322" s="427" t="n">
        <v>17.4296335184325</v>
      </c>
      <c r="S322" s="427" t="n">
        <v>11.3137949105535</v>
      </c>
    </row>
    <row r="323">
      <c r="A323" s="427" t="s">
        <v>223</v>
      </c>
      <c r="B323" s="427" t="s">
        <v>224</v>
      </c>
      <c r="C323" s="427" t="s">
        <v>16</v>
      </c>
      <c r="D323" s="427" t="n">
        <v>404.6496872</v>
      </c>
      <c r="E323" s="427" t="n">
        <v>35.9794828748386</v>
      </c>
      <c r="F323" s="427" t="n">
        <v>52.1666647998683</v>
      </c>
      <c r="G323" s="427" t="n">
        <v>16.8693207166292</v>
      </c>
      <c r="H323" s="427" t="n">
        <v>127.2724742</v>
      </c>
      <c r="I323" s="427" t="n">
        <v>49.4829627083195</v>
      </c>
      <c r="J323" s="427" t="n">
        <v>16.4077242856232</v>
      </c>
      <c r="K323" s="427" t="n">
        <v>51.4019271069816</v>
      </c>
      <c r="L323" s="427" t="n">
        <v>193.8985543</v>
      </c>
      <c r="M323" s="427" t="n">
        <v>43.2045045982185</v>
      </c>
      <c r="N323" s="427" t="n">
        <v>24.997031277446</v>
      </c>
      <c r="O323" s="427" t="n">
        <v>26.0921025625878</v>
      </c>
      <c r="P323" s="427" t="n">
        <v>49.8656134</v>
      </c>
      <c r="Q323" s="427" t="n">
        <v>75.436179065309</v>
      </c>
      <c r="R323" s="427" t="n">
        <v>6.42857963706247</v>
      </c>
      <c r="S323" s="427" t="n">
        <v>73.3635657819238</v>
      </c>
    </row>
    <row r="324">
      <c r="A324" s="427" t="s">
        <v>223</v>
      </c>
      <c r="B324" s="427" t="s">
        <v>224</v>
      </c>
      <c r="C324" s="427" t="s">
        <v>17</v>
      </c>
      <c r="D324" s="427" t="n">
        <v>4089.1031672</v>
      </c>
      <c r="E324" s="427" t="n">
        <v>8.96065037998465</v>
      </c>
      <c r="F324" s="427" t="n">
        <v>21.4853318948832</v>
      </c>
      <c r="G324" s="427" t="n">
        <v>8.64137513218405</v>
      </c>
      <c r="H324" s="427" t="n">
        <v>4776.6343679</v>
      </c>
      <c r="I324" s="427" t="n">
        <v>9.20782401485097</v>
      </c>
      <c r="J324" s="427" t="n">
        <v>25.0978198735717</v>
      </c>
      <c r="K324" s="427" t="n">
        <v>7.40172760540826</v>
      </c>
      <c r="L324" s="427" t="n">
        <v>7261.7667682</v>
      </c>
      <c r="M324" s="427" t="n">
        <v>7.41053328869153</v>
      </c>
      <c r="N324" s="427" t="n">
        <v>38.1554249864636</v>
      </c>
      <c r="O324" s="427" t="n">
        <v>6.05108984918142</v>
      </c>
      <c r="P324" s="427" t="n">
        <v>2904.5645854</v>
      </c>
      <c r="Q324" s="427" t="n">
        <v>10.3653109614922</v>
      </c>
      <c r="R324" s="427" t="n">
        <v>15.2614232450816</v>
      </c>
      <c r="S324" s="427" t="n">
        <v>9.44026698036541</v>
      </c>
    </row>
    <row r="325">
      <c r="A325" s="427" t="s">
        <v>225</v>
      </c>
      <c r="B325" s="427" t="s">
        <v>226</v>
      </c>
      <c r="C325" s="427" t="s">
        <v>16</v>
      </c>
      <c r="D325" s="427" t="n">
        <v>1700.9342933</v>
      </c>
      <c r="E325" s="427" t="n">
        <v>17.8051770627308</v>
      </c>
      <c r="F325" s="427" t="n">
        <v>29.7744627251538</v>
      </c>
      <c r="G325" s="427" t="n">
        <v>14.238209297322</v>
      </c>
      <c r="H325" s="427" t="n">
        <v>1912.5714897</v>
      </c>
      <c r="I325" s="427" t="n">
        <v>18.9460624900654</v>
      </c>
      <c r="J325" s="427" t="n">
        <v>33.4791230640564</v>
      </c>
      <c r="K325" s="427" t="n">
        <v>14.7668319804099</v>
      </c>
      <c r="L325" s="427" t="n">
        <v>1572.746672</v>
      </c>
      <c r="M325" s="427" t="n">
        <v>18.0591701354996</v>
      </c>
      <c r="N325" s="427" t="n">
        <v>27.5305679625771</v>
      </c>
      <c r="O325" s="427" t="n">
        <v>15.5532540385553</v>
      </c>
      <c r="P325" s="427" t="n">
        <v>526.4762985</v>
      </c>
      <c r="Q325" s="427" t="n">
        <v>40.6740070379959</v>
      </c>
      <c r="R325" s="427" t="n">
        <v>9.21584624821274</v>
      </c>
      <c r="S325" s="427" t="n">
        <v>39.0757769091437</v>
      </c>
    </row>
    <row r="326">
      <c r="A326" s="427" t="s">
        <v>225</v>
      </c>
      <c r="B326" s="427" t="s">
        <v>226</v>
      </c>
      <c r="C326" s="427" t="s">
        <v>17</v>
      </c>
      <c r="D326" s="427" t="n">
        <v>6940.6558786</v>
      </c>
      <c r="E326" s="427" t="n">
        <v>10.9690739233634</v>
      </c>
      <c r="F326" s="427" t="n">
        <v>16.9636803231416</v>
      </c>
      <c r="G326" s="427" t="n">
        <v>10.1891319295203</v>
      </c>
      <c r="H326" s="427" t="n">
        <v>8601.1763663</v>
      </c>
      <c r="I326" s="427" t="n">
        <v>8.6730312235787</v>
      </c>
      <c r="J326" s="427" t="n">
        <v>21.0221640192173</v>
      </c>
      <c r="K326" s="427" t="n">
        <v>7.34356820605444</v>
      </c>
      <c r="L326" s="427" t="n">
        <v>16370.8178038</v>
      </c>
      <c r="M326" s="427" t="n">
        <v>6.51581850841278</v>
      </c>
      <c r="N326" s="427" t="n">
        <v>40.0119707286331</v>
      </c>
      <c r="O326" s="427" t="n">
        <v>4.47871126370809</v>
      </c>
      <c r="P326" s="427" t="n">
        <v>9002.1499616</v>
      </c>
      <c r="Q326" s="427" t="n">
        <v>7.87387991219033</v>
      </c>
      <c r="R326" s="427" t="n">
        <v>22.002184929008</v>
      </c>
      <c r="S326" s="427" t="n">
        <v>7.30463075680919</v>
      </c>
    </row>
    <row r="327">
      <c r="A327" s="427" t="s">
        <v>227</v>
      </c>
      <c r="B327" s="427" t="s">
        <v>228</v>
      </c>
      <c r="C327" s="427" t="s">
        <v>16</v>
      </c>
      <c r="D327" s="427" t="n">
        <v>64.5479566</v>
      </c>
      <c r="E327" s="427" t="n">
        <v>49.4914280883207</v>
      </c>
      <c r="F327" s="427" t="n">
        <v>12.6506033483722</v>
      </c>
      <c r="G327" s="427" t="n">
        <v>46.6800449370997</v>
      </c>
      <c r="H327" s="427" t="n">
        <v>196.1328772</v>
      </c>
      <c r="I327" s="427" t="n">
        <v>28.7382349733422</v>
      </c>
      <c r="J327" s="427" t="n">
        <v>38.4396247956857</v>
      </c>
      <c r="K327" s="427" t="n">
        <v>21.9800541664228</v>
      </c>
      <c r="L327" s="427" t="n">
        <v>154.5529135</v>
      </c>
      <c r="M327" s="427" t="n">
        <v>29.5132771791249</v>
      </c>
      <c r="N327" s="427" t="n">
        <v>30.2904647646706</v>
      </c>
      <c r="O327" s="427" t="n">
        <v>27.3744774234336</v>
      </c>
      <c r="P327" s="427" t="n">
        <v>95.0024432</v>
      </c>
      <c r="Q327" s="427" t="n">
        <v>39.8905108447186</v>
      </c>
      <c r="R327" s="427" t="n">
        <v>18.6193070912715</v>
      </c>
      <c r="S327" s="427" t="n">
        <v>34.2051639695062</v>
      </c>
    </row>
    <row r="328">
      <c r="A328" s="427" t="s">
        <v>227</v>
      </c>
      <c r="B328" s="427" t="s">
        <v>228</v>
      </c>
      <c r="C328" s="427" t="s">
        <v>17</v>
      </c>
      <c r="D328" s="427" t="n">
        <v>1098.7866485</v>
      </c>
      <c r="E328" s="427" t="n">
        <v>13.01577933465</v>
      </c>
      <c r="F328" s="427" t="n">
        <v>11.965400629277</v>
      </c>
      <c r="G328" s="427" t="n">
        <v>10.9661101919568</v>
      </c>
      <c r="H328" s="427" t="n">
        <v>1439.1949881</v>
      </c>
      <c r="I328" s="427" t="n">
        <v>11.0749128425752</v>
      </c>
      <c r="J328" s="427" t="n">
        <v>15.6723278716324</v>
      </c>
      <c r="K328" s="427" t="n">
        <v>10.7692933090527</v>
      </c>
      <c r="L328" s="427" t="n">
        <v>4386.8913283</v>
      </c>
      <c r="M328" s="427" t="n">
        <v>6.73326555350948</v>
      </c>
      <c r="N328" s="427" t="n">
        <v>47.771705573478</v>
      </c>
      <c r="O328" s="427" t="n">
        <v>5.07031254001181</v>
      </c>
      <c r="P328" s="427" t="n">
        <v>2258.1597019</v>
      </c>
      <c r="Q328" s="427" t="n">
        <v>9.65972129731648</v>
      </c>
      <c r="R328" s="427" t="n">
        <v>24.5905659256127</v>
      </c>
      <c r="S328" s="427" t="n">
        <v>8.26181795691431</v>
      </c>
    </row>
    <row r="329">
      <c r="A329" s="427" t="s">
        <v>229</v>
      </c>
      <c r="B329" s="427" t="s">
        <v>230</v>
      </c>
      <c r="C329" s="427" t="s">
        <v>16</v>
      </c>
      <c r="D329" s="427" t="n">
        <v>2639.9148155</v>
      </c>
      <c r="E329" s="427" t="n">
        <v>23.6504240768803</v>
      </c>
      <c r="F329" s="427" t="n">
        <v>44.9780602215669</v>
      </c>
      <c r="G329" s="427" t="n">
        <v>15.8815730518949</v>
      </c>
      <c r="H329" s="427" t="n">
        <v>1444.5149547</v>
      </c>
      <c r="I329" s="427" t="n">
        <v>24.0821246351766</v>
      </c>
      <c r="J329" s="427" t="n">
        <v>24.6112034532239</v>
      </c>
      <c r="K329" s="427" t="n">
        <v>20.7386168054062</v>
      </c>
      <c r="L329" s="427" t="n">
        <v>1140.7814672</v>
      </c>
      <c r="M329" s="427" t="n">
        <v>30.1184910517957</v>
      </c>
      <c r="N329" s="427" t="n">
        <v>19.4362853036419</v>
      </c>
      <c r="O329" s="427" t="n">
        <v>28.5077622321241</v>
      </c>
      <c r="P329" s="427" t="n">
        <v>644.1277303</v>
      </c>
      <c r="Q329" s="427" t="n">
        <v>35.6228831629311</v>
      </c>
      <c r="R329" s="427" t="n">
        <v>10.9744510215673</v>
      </c>
      <c r="S329" s="427" t="n">
        <v>35.2379995641832</v>
      </c>
    </row>
    <row r="330">
      <c r="A330" s="427" t="s">
        <v>229</v>
      </c>
      <c r="B330" s="427" t="s">
        <v>230</v>
      </c>
      <c r="C330" s="427" t="s">
        <v>17</v>
      </c>
      <c r="D330" s="427" t="n">
        <v>8048.7957446</v>
      </c>
      <c r="E330" s="427" t="n">
        <v>10.7938109603198</v>
      </c>
      <c r="F330" s="427" t="n">
        <v>14.9970940544431</v>
      </c>
      <c r="G330" s="427" t="n">
        <v>10.5162168121186</v>
      </c>
      <c r="H330" s="427" t="n">
        <v>9358.1942108</v>
      </c>
      <c r="I330" s="427" t="n">
        <v>12.9535379933276</v>
      </c>
      <c r="J330" s="427" t="n">
        <v>17.4368592783922</v>
      </c>
      <c r="K330" s="427" t="n">
        <v>11.3262678197709</v>
      </c>
      <c r="L330" s="427" t="n">
        <v>23005.7525317</v>
      </c>
      <c r="M330" s="427" t="n">
        <v>7.71127440853266</v>
      </c>
      <c r="N330" s="427" t="n">
        <v>42.865969700203</v>
      </c>
      <c r="O330" s="427" t="n">
        <v>5.5423694740292</v>
      </c>
      <c r="P330" s="427" t="n">
        <v>13256.2930966</v>
      </c>
      <c r="Q330" s="427" t="n">
        <v>9.64611694166031</v>
      </c>
      <c r="R330" s="427" t="n">
        <v>24.7000769669618</v>
      </c>
      <c r="S330" s="427" t="n">
        <v>8.98301517920788</v>
      </c>
    </row>
    <row r="331">
      <c r="A331" s="427" t="s">
        <v>231</v>
      </c>
      <c r="B331" s="427" t="s">
        <v>232</v>
      </c>
      <c r="C331" s="427" t="s">
        <v>16</v>
      </c>
      <c r="D331" s="427" t="n">
        <v>2231.3505945</v>
      </c>
      <c r="E331" s="427" t="n">
        <v>21.7920553936312</v>
      </c>
      <c r="F331" s="427" t="n">
        <v>41.6311013858421</v>
      </c>
      <c r="G331" s="427" t="n">
        <v>17.9108031213388</v>
      </c>
      <c r="H331" s="427" t="n">
        <v>848.6029382</v>
      </c>
      <c r="I331" s="427" t="n">
        <v>38.5070358002459</v>
      </c>
      <c r="J331" s="427" t="n">
        <v>15.8326867340379</v>
      </c>
      <c r="K331" s="427" t="n">
        <v>33.5215963624482</v>
      </c>
      <c r="L331" s="427" t="n">
        <v>1808.3354103</v>
      </c>
      <c r="M331" s="427" t="n">
        <v>25.4312359577241</v>
      </c>
      <c r="N331" s="427" t="n">
        <v>33.7387566935339</v>
      </c>
      <c r="O331" s="427" t="n">
        <v>22.0633467720479</v>
      </c>
      <c r="P331" s="427" t="n">
        <v>471.5274448</v>
      </c>
      <c r="Q331" s="427" t="n">
        <v>44.0505313773156</v>
      </c>
      <c r="R331" s="427" t="n">
        <v>8.79745518658605</v>
      </c>
      <c r="S331" s="427" t="n">
        <v>42.2388749792752</v>
      </c>
    </row>
    <row r="332">
      <c r="A332" s="427" t="s">
        <v>231</v>
      </c>
      <c r="B332" s="427" t="s">
        <v>232</v>
      </c>
      <c r="C332" s="427" t="s">
        <v>17</v>
      </c>
      <c r="D332" s="427" t="n">
        <v>9873.8785028</v>
      </c>
      <c r="E332" s="427" t="n">
        <v>11.8054745192471</v>
      </c>
      <c r="F332" s="427" t="n">
        <v>16.3922316420765</v>
      </c>
      <c r="G332" s="427" t="n">
        <v>11.0026414497665</v>
      </c>
      <c r="H332" s="427" t="n">
        <v>10763.9893908</v>
      </c>
      <c r="I332" s="427" t="n">
        <v>10.3615272501034</v>
      </c>
      <c r="J332" s="427" t="n">
        <v>17.8699593515164</v>
      </c>
      <c r="K332" s="427" t="n">
        <v>9.30775957749235</v>
      </c>
      <c r="L332" s="427" t="n">
        <v>26350.3834612</v>
      </c>
      <c r="M332" s="427" t="n">
        <v>6.6634214837978</v>
      </c>
      <c r="N332" s="427" t="n">
        <v>43.7458886526753</v>
      </c>
      <c r="O332" s="427" t="n">
        <v>5.7087257277896</v>
      </c>
      <c r="P332" s="427" t="n">
        <v>13246.8570697</v>
      </c>
      <c r="Q332" s="427" t="n">
        <v>10.5970552482298</v>
      </c>
      <c r="R332" s="427" t="n">
        <v>21.9919203537317</v>
      </c>
      <c r="S332" s="427" t="n">
        <v>9.14216045022487</v>
      </c>
    </row>
    <row r="333">
      <c r="A333" s="427" t="s">
        <v>233</v>
      </c>
      <c r="B333" s="427" t="s">
        <v>234</v>
      </c>
      <c r="C333" s="427" t="s">
        <v>16</v>
      </c>
      <c r="D333" s="427" t="n">
        <v>947.7491257</v>
      </c>
      <c r="E333" s="427" t="n">
        <v>43.4624711146776</v>
      </c>
      <c r="F333" s="427" t="n">
        <v>33.1755726326191</v>
      </c>
      <c r="G333" s="427" t="n">
        <v>24.375585925016</v>
      </c>
      <c r="H333" s="427" t="n">
        <v>509.3935125</v>
      </c>
      <c r="I333" s="427" t="n">
        <v>35.0270590263728</v>
      </c>
      <c r="J333" s="427" t="n">
        <v>17.8311127008922</v>
      </c>
      <c r="K333" s="427" t="n">
        <v>37.4114307573382</v>
      </c>
      <c r="L333" s="427" t="n">
        <v>799.8143061</v>
      </c>
      <c r="M333" s="427" t="n">
        <v>30.0888269856854</v>
      </c>
      <c r="N333" s="427" t="n">
        <v>27.9971744474366</v>
      </c>
      <c r="O333" s="427" t="n">
        <v>25.8833900259456</v>
      </c>
      <c r="P333" s="427" t="n">
        <v>599.8110042</v>
      </c>
      <c r="Q333" s="427" t="n">
        <v>39.6554942240932</v>
      </c>
      <c r="R333" s="427" t="n">
        <v>20.9961402190522</v>
      </c>
      <c r="S333" s="427" t="n">
        <v>25.1450636332269</v>
      </c>
    </row>
    <row r="334">
      <c r="A334" s="427" t="s">
        <v>233</v>
      </c>
      <c r="B334" s="427" t="s">
        <v>234</v>
      </c>
      <c r="C334" s="427" t="s">
        <v>17</v>
      </c>
      <c r="D334" s="427" t="n">
        <v>4559.3451026</v>
      </c>
      <c r="E334" s="427" t="n">
        <v>15.6154192752965</v>
      </c>
      <c r="F334" s="427" t="n">
        <v>11.1924273380279</v>
      </c>
      <c r="G334" s="427" t="n">
        <v>14.92031636395</v>
      </c>
      <c r="H334" s="427" t="n">
        <v>5580.6376231</v>
      </c>
      <c r="I334" s="427" t="n">
        <v>13.1492371119357</v>
      </c>
      <c r="J334" s="427" t="n">
        <v>13.6995291408831</v>
      </c>
      <c r="K334" s="427" t="n">
        <v>12.5245920536014</v>
      </c>
      <c r="L334" s="427" t="n">
        <v>14343.3697772</v>
      </c>
      <c r="M334" s="427" t="n">
        <v>7.01465115175017</v>
      </c>
      <c r="N334" s="427" t="n">
        <v>35.2105665180354</v>
      </c>
      <c r="O334" s="427" t="n">
        <v>5.39610064043252</v>
      </c>
      <c r="P334" s="427" t="n">
        <v>16252.6287539</v>
      </c>
      <c r="Q334" s="427" t="n">
        <v>6.31352210576947</v>
      </c>
      <c r="R334" s="427" t="n">
        <v>39.8974770030536</v>
      </c>
      <c r="S334" s="427" t="n">
        <v>5.23280244339949</v>
      </c>
    </row>
    <row r="335">
      <c r="A335" s="427" t="s">
        <v>235</v>
      </c>
      <c r="B335" s="427" t="s">
        <v>236</v>
      </c>
      <c r="C335" s="427" t="s">
        <v>16</v>
      </c>
      <c r="D335" s="427" t="n">
        <v>666.5349505</v>
      </c>
      <c r="E335" s="427" t="n">
        <v>32.7841597986566</v>
      </c>
      <c r="F335" s="427" t="n">
        <v>31.8236221386649</v>
      </c>
      <c r="G335" s="427" t="n">
        <v>24.9071155615207</v>
      </c>
      <c r="H335" s="427" t="n">
        <v>467.3411485</v>
      </c>
      <c r="I335" s="427" t="n">
        <v>34.7847734553577</v>
      </c>
      <c r="J335" s="427" t="n">
        <v>22.3131406816058</v>
      </c>
      <c r="K335" s="427" t="n">
        <v>27.7459749628712</v>
      </c>
      <c r="L335" s="427" t="n">
        <v>342.9211843</v>
      </c>
      <c r="M335" s="427" t="n">
        <v>36.9322472106159</v>
      </c>
      <c r="N335" s="427" t="n">
        <v>16.3727261178432</v>
      </c>
      <c r="O335" s="427" t="n">
        <v>36.617518632799</v>
      </c>
      <c r="P335" s="427" t="n">
        <v>617.6687319</v>
      </c>
      <c r="Q335" s="427" t="n">
        <v>30.9193505300075</v>
      </c>
      <c r="R335" s="427" t="n">
        <v>29.490511061886</v>
      </c>
      <c r="S335" s="427" t="n">
        <v>24.4955115599391</v>
      </c>
    </row>
    <row r="336">
      <c r="A336" s="427" t="s">
        <v>235</v>
      </c>
      <c r="B336" s="427" t="s">
        <v>236</v>
      </c>
      <c r="C336" s="427" t="s">
        <v>17</v>
      </c>
      <c r="D336" s="427" t="n">
        <v>3255.9718786</v>
      </c>
      <c r="E336" s="427" t="n">
        <v>17.1478402716929</v>
      </c>
      <c r="F336" s="427" t="n">
        <v>9.3347816374348</v>
      </c>
      <c r="G336" s="427" t="n">
        <v>16.7187730743692</v>
      </c>
      <c r="H336" s="427" t="n">
        <v>3510.4653062</v>
      </c>
      <c r="I336" s="427" t="n">
        <v>11.5531128198194</v>
      </c>
      <c r="J336" s="427" t="n">
        <v>10.0644072802182</v>
      </c>
      <c r="K336" s="427" t="n">
        <v>11.0210661292966</v>
      </c>
      <c r="L336" s="427" t="n">
        <v>12062.4737402</v>
      </c>
      <c r="M336" s="427" t="n">
        <v>6.92128307279128</v>
      </c>
      <c r="N336" s="427" t="n">
        <v>34.5827797568308</v>
      </c>
      <c r="O336" s="427" t="n">
        <v>5.92086003336173</v>
      </c>
      <c r="P336" s="427" t="n">
        <v>16051.0895406</v>
      </c>
      <c r="Q336" s="427" t="n">
        <v>6.11606361980966</v>
      </c>
      <c r="R336" s="427" t="n">
        <v>46.0180313255162</v>
      </c>
      <c r="S336" s="427" t="n">
        <v>4.67426415762577</v>
      </c>
    </row>
    <row r="337">
      <c r="A337" s="427" t="s">
        <v>237</v>
      </c>
      <c r="B337" s="427" t="s">
        <v>238</v>
      </c>
      <c r="C337" s="427" t="s">
        <v>16</v>
      </c>
      <c r="D337" s="427" t="n">
        <v>104.6978851</v>
      </c>
      <c r="E337" s="427" t="n">
        <v>31.6218292034793</v>
      </c>
      <c r="F337" s="427" t="n">
        <v>18.6089023439228</v>
      </c>
      <c r="G337" s="427" t="n">
        <v>28.8423144919884</v>
      </c>
      <c r="H337" s="427" t="n">
        <v>176.7470133</v>
      </c>
      <c r="I337" s="427" t="n">
        <v>28.1662296624573</v>
      </c>
      <c r="J337" s="427" t="n">
        <v>31.4148457434287</v>
      </c>
      <c r="K337" s="427" t="n">
        <v>22.7376340200892</v>
      </c>
      <c r="L337" s="427" t="n">
        <v>241.3853755</v>
      </c>
      <c r="M337" s="427" t="n">
        <v>18.0516542172895</v>
      </c>
      <c r="N337" s="427" t="n">
        <v>42.903606654903</v>
      </c>
      <c r="O337" s="427" t="n">
        <v>15.7373238007001</v>
      </c>
      <c r="P337" s="427" t="n">
        <v>39.7922987</v>
      </c>
      <c r="Q337" s="427" t="n">
        <v>50.0039405744736</v>
      </c>
      <c r="R337" s="427" t="n">
        <v>7.07264525774556</v>
      </c>
      <c r="S337" s="427" t="n">
        <v>47.6963967765798</v>
      </c>
    </row>
    <row r="338">
      <c r="A338" s="427" t="s">
        <v>237</v>
      </c>
      <c r="B338" s="427" t="s">
        <v>238</v>
      </c>
      <c r="C338" s="427" t="s">
        <v>17</v>
      </c>
      <c r="D338" s="427" t="n">
        <v>709.081522</v>
      </c>
      <c r="E338" s="427" t="n">
        <v>12.3815910642745</v>
      </c>
      <c r="F338" s="427" t="n">
        <v>13.0847800782234</v>
      </c>
      <c r="G338" s="427" t="n">
        <v>11.1173898147809</v>
      </c>
      <c r="H338" s="427" t="n">
        <v>1166.6732769</v>
      </c>
      <c r="I338" s="427" t="n">
        <v>10.1541051461897</v>
      </c>
      <c r="J338" s="427" t="n">
        <v>21.5287844595347</v>
      </c>
      <c r="K338" s="427" t="n">
        <v>8.96188252604</v>
      </c>
      <c r="L338" s="427" t="n">
        <v>2468.8544658</v>
      </c>
      <c r="M338" s="427" t="n">
        <v>5.5625604307216</v>
      </c>
      <c r="N338" s="427" t="n">
        <v>45.5581152911961</v>
      </c>
      <c r="O338" s="427" t="n">
        <v>4.54961012342791</v>
      </c>
      <c r="P338" s="427" t="n">
        <v>1074.5228702</v>
      </c>
      <c r="Q338" s="427" t="n">
        <v>9.8055626095233</v>
      </c>
      <c r="R338" s="427" t="n">
        <v>19.8283201710458</v>
      </c>
      <c r="S338" s="427" t="n">
        <v>8.96456784351158</v>
      </c>
    </row>
    <row r="339">
      <c r="A339" s="427" t="s">
        <v>239</v>
      </c>
      <c r="B339" s="427" t="s">
        <v>240</v>
      </c>
      <c r="C339" s="427" t="s">
        <v>16</v>
      </c>
      <c r="D339" s="427" t="n">
        <v>111.9698711</v>
      </c>
      <c r="E339" s="427" t="n">
        <v>35.5975658831315</v>
      </c>
      <c r="F339" s="427" t="n">
        <v>45.9729501829632</v>
      </c>
      <c r="G339" s="427" t="n">
        <v>24.6027389369125</v>
      </c>
      <c r="H339" s="427" t="n">
        <v>66.4242916</v>
      </c>
      <c r="I339" s="427" t="n">
        <v>36.5989210343191</v>
      </c>
      <c r="J339" s="427" t="n">
        <v>27.2726995098365</v>
      </c>
      <c r="K339" s="427" t="n">
        <v>29.1893722818049</v>
      </c>
      <c r="L339" s="427" t="n">
        <v>44.8776973</v>
      </c>
      <c r="M339" s="427" t="n">
        <v>48.186903032417</v>
      </c>
      <c r="N339" s="427" t="n">
        <v>18.4260294490864</v>
      </c>
      <c r="O339" s="427" t="n">
        <v>44.7868307437856</v>
      </c>
      <c r="P339" s="427" t="n">
        <v>20.2841238</v>
      </c>
      <c r="Q339" s="427" t="n">
        <v>60.7708447624652</v>
      </c>
      <c r="R339" s="427" t="n">
        <v>8.32832085811394</v>
      </c>
      <c r="S339" s="427" t="n">
        <v>56.6007815704459</v>
      </c>
    </row>
    <row r="340">
      <c r="A340" s="427" t="s">
        <v>239</v>
      </c>
      <c r="B340" s="427" t="s">
        <v>240</v>
      </c>
      <c r="C340" s="427" t="s">
        <v>17</v>
      </c>
      <c r="D340" s="427" t="n">
        <v>909.5100941</v>
      </c>
      <c r="E340" s="427" t="n">
        <v>10.9184433983944</v>
      </c>
      <c r="F340" s="427" t="n">
        <v>29.6906000916882</v>
      </c>
      <c r="G340" s="427" t="n">
        <v>8.95586754874495</v>
      </c>
      <c r="H340" s="427" t="n">
        <v>1006.5438821</v>
      </c>
      <c r="I340" s="427" t="n">
        <v>12.4227567596251</v>
      </c>
      <c r="J340" s="427" t="n">
        <v>32.8582300207882</v>
      </c>
      <c r="K340" s="427" t="n">
        <v>8.70131034877995</v>
      </c>
      <c r="L340" s="427" t="n">
        <v>970.0639818</v>
      </c>
      <c r="M340" s="427" t="n">
        <v>10.5989106194777</v>
      </c>
      <c r="N340" s="427" t="n">
        <v>31.6673579917496</v>
      </c>
      <c r="O340" s="427" t="n">
        <v>7.55107362895763</v>
      </c>
      <c r="P340" s="427" t="n">
        <v>177.1751088</v>
      </c>
      <c r="Q340" s="427" t="n">
        <v>21.2826230467395</v>
      </c>
      <c r="R340" s="427" t="n">
        <v>5.78381189577405</v>
      </c>
      <c r="S340" s="427" t="n">
        <v>20.0592816269568</v>
      </c>
    </row>
    <row r="341">
      <c r="A341" s="427" t="s">
        <v>241</v>
      </c>
      <c r="B341" s="427" t="s">
        <v>242</v>
      </c>
      <c r="C341" s="427" t="s">
        <v>16</v>
      </c>
      <c r="D341" s="427" t="n">
        <v>144.568581</v>
      </c>
      <c r="E341" s="427" t="n">
        <v>24.8504190427286</v>
      </c>
      <c r="F341" s="427" t="n">
        <v>41.6279768444175</v>
      </c>
      <c r="G341" s="427" t="n">
        <v>18.8806250757973</v>
      </c>
      <c r="H341" s="427" t="n">
        <v>137.3094961</v>
      </c>
      <c r="I341" s="427" t="n">
        <v>23.9884719514511</v>
      </c>
      <c r="J341" s="427" t="n">
        <v>39.5377507659803</v>
      </c>
      <c r="K341" s="427" t="n">
        <v>17.8345221899613</v>
      </c>
      <c r="L341" s="427" t="n">
        <v>57.3068265</v>
      </c>
      <c r="M341" s="427" t="n">
        <v>46.7119824499238</v>
      </c>
      <c r="N341" s="427" t="n">
        <v>16.5012842352589</v>
      </c>
      <c r="O341" s="427" t="n">
        <v>43.1594389300871</v>
      </c>
      <c r="P341" s="427" t="n">
        <v>8.1021662</v>
      </c>
      <c r="Q341" s="427" t="n">
        <v>99.9999999999998</v>
      </c>
      <c r="R341" s="427" t="n">
        <v>2.33298815434331</v>
      </c>
      <c r="S341" s="427" t="n">
        <v>93.8890913610743</v>
      </c>
    </row>
    <row r="342">
      <c r="A342" s="427" t="s">
        <v>241</v>
      </c>
      <c r="B342" s="427" t="s">
        <v>242</v>
      </c>
      <c r="C342" s="427" t="s">
        <v>17</v>
      </c>
      <c r="D342" s="427" t="n">
        <v>1835.9067738</v>
      </c>
      <c r="E342" s="427" t="n">
        <v>8.80654629921215</v>
      </c>
      <c r="F342" s="427" t="n">
        <v>34.687663853527</v>
      </c>
      <c r="G342" s="427" t="n">
        <v>7.56868013621573</v>
      </c>
      <c r="H342" s="427" t="n">
        <v>1644.574978</v>
      </c>
      <c r="I342" s="427" t="n">
        <v>9.42314596643718</v>
      </c>
      <c r="J342" s="427" t="n">
        <v>31.0726366027342</v>
      </c>
      <c r="K342" s="427" t="n">
        <v>6.48379896924945</v>
      </c>
      <c r="L342" s="427" t="n">
        <v>1517.5904709</v>
      </c>
      <c r="M342" s="427" t="n">
        <v>9.69006355138975</v>
      </c>
      <c r="N342" s="427" t="n">
        <v>28.673388471102</v>
      </c>
      <c r="O342" s="427" t="n">
        <v>7.69437058561715</v>
      </c>
      <c r="P342" s="427" t="n">
        <v>294.606989</v>
      </c>
      <c r="Q342" s="427" t="n">
        <v>18.3653944709713</v>
      </c>
      <c r="R342" s="427" t="n">
        <v>5.56631107263674</v>
      </c>
      <c r="S342" s="427" t="n">
        <v>18.3140593611483</v>
      </c>
    </row>
    <row r="343">
      <c r="A343" s="427" t="s">
        <v>243</v>
      </c>
      <c r="B343" s="427" t="s">
        <v>244</v>
      </c>
      <c r="C343" s="427" t="s">
        <v>16</v>
      </c>
      <c r="D343" s="427" t="n">
        <v>313.0273697</v>
      </c>
      <c r="E343" s="427" t="n">
        <v>19.1186726699074</v>
      </c>
      <c r="F343" s="427" t="n">
        <v>42.2467626514755</v>
      </c>
      <c r="G343" s="427" t="n">
        <v>15.3000854796694</v>
      </c>
      <c r="H343" s="427" t="n">
        <v>303.2567473</v>
      </c>
      <c r="I343" s="427" t="n">
        <v>23.6929454166218</v>
      </c>
      <c r="J343" s="427" t="n">
        <v>40.9281010728232</v>
      </c>
      <c r="K343" s="427" t="n">
        <v>16.2555536980526</v>
      </c>
      <c r="L343" s="427" t="n">
        <v>87.6380888</v>
      </c>
      <c r="M343" s="427" t="n">
        <v>31.8661737172993</v>
      </c>
      <c r="N343" s="427" t="n">
        <v>11.8278013207308</v>
      </c>
      <c r="O343" s="427" t="n">
        <v>28.7841973672646</v>
      </c>
      <c r="P343" s="427" t="n">
        <v>37.0277512</v>
      </c>
      <c r="Q343" s="427" t="n">
        <v>52.2212689872426</v>
      </c>
      <c r="R343" s="427" t="n">
        <v>4.99733495497051</v>
      </c>
      <c r="S343" s="427" t="n">
        <v>48.5977665842573</v>
      </c>
    </row>
    <row r="344">
      <c r="A344" s="427" t="s">
        <v>243</v>
      </c>
      <c r="B344" s="427" t="s">
        <v>244</v>
      </c>
      <c r="C344" s="427" t="s">
        <v>17</v>
      </c>
      <c r="D344" s="427" t="n">
        <v>2244.6071038</v>
      </c>
      <c r="E344" s="427" t="n">
        <v>9.0587931573113</v>
      </c>
      <c r="F344" s="427" t="n">
        <v>31.4909086934749</v>
      </c>
      <c r="G344" s="427" t="n">
        <v>7.32658680822816</v>
      </c>
      <c r="H344" s="427" t="n">
        <v>2352.7979558</v>
      </c>
      <c r="I344" s="427" t="n">
        <v>7.95849437455259</v>
      </c>
      <c r="J344" s="427" t="n">
        <v>33.0087815702173</v>
      </c>
      <c r="K344" s="427" t="n">
        <v>5.1469947507895</v>
      </c>
      <c r="L344" s="427" t="n">
        <v>2147.8495798</v>
      </c>
      <c r="M344" s="427" t="n">
        <v>7.5106697039116</v>
      </c>
      <c r="N344" s="427" t="n">
        <v>30.1334406766748</v>
      </c>
      <c r="O344" s="427" t="n">
        <v>6.06575002471017</v>
      </c>
      <c r="P344" s="427" t="n">
        <v>382.5393714</v>
      </c>
      <c r="Q344" s="427" t="n">
        <v>15.6124384493195</v>
      </c>
      <c r="R344" s="427" t="n">
        <v>5.36686905963301</v>
      </c>
      <c r="S344" s="427" t="n">
        <v>16.0529494852597</v>
      </c>
    </row>
    <row r="345">
      <c r="A345" s="427" t="s">
        <v>245</v>
      </c>
      <c r="B345" s="427" t="s">
        <v>246</v>
      </c>
      <c r="C345" s="427" t="s">
        <v>16</v>
      </c>
      <c r="D345" s="427" t="n">
        <v>417.3673464</v>
      </c>
      <c r="E345" s="427" t="n">
        <v>27.824264838361</v>
      </c>
      <c r="F345" s="427" t="n">
        <v>20.3013885045383</v>
      </c>
      <c r="G345" s="427" t="n">
        <v>21.8590852267331</v>
      </c>
      <c r="H345" s="427" t="n">
        <v>605.8935436</v>
      </c>
      <c r="I345" s="427" t="n">
        <v>20.1762310339085</v>
      </c>
      <c r="J345" s="427" t="n">
        <v>29.4715921768024</v>
      </c>
      <c r="K345" s="427" t="n">
        <v>19.4386527774503</v>
      </c>
      <c r="L345" s="427" t="n">
        <v>741.1002832</v>
      </c>
      <c r="M345" s="427" t="n">
        <v>20.2029666136196</v>
      </c>
      <c r="N345" s="427" t="n">
        <v>36.048255571118</v>
      </c>
      <c r="O345" s="427" t="n">
        <v>13.8692776479145</v>
      </c>
      <c r="P345" s="427" t="n">
        <v>291.4949881</v>
      </c>
      <c r="Q345" s="427" t="n">
        <v>31.9150197453834</v>
      </c>
      <c r="R345" s="427" t="n">
        <v>14.1787637475414</v>
      </c>
      <c r="S345" s="427" t="n">
        <v>24.6846082303928</v>
      </c>
    </row>
    <row r="346">
      <c r="A346" s="427" t="s">
        <v>245</v>
      </c>
      <c r="B346" s="427" t="s">
        <v>246</v>
      </c>
      <c r="C346" s="427" t="s">
        <v>17</v>
      </c>
      <c r="D346" s="427" t="n">
        <v>2026.1582592</v>
      </c>
      <c r="E346" s="427" t="n">
        <v>12.0062729051636</v>
      </c>
      <c r="F346" s="427" t="n">
        <v>18.8692719460504</v>
      </c>
      <c r="G346" s="427" t="n">
        <v>10.0162105810092</v>
      </c>
      <c r="H346" s="427" t="n">
        <v>2754.0320136</v>
      </c>
      <c r="I346" s="427" t="n">
        <v>10.2732900730755</v>
      </c>
      <c r="J346" s="427" t="n">
        <v>25.6478381078019</v>
      </c>
      <c r="K346" s="427" t="n">
        <v>8.78981496353729</v>
      </c>
      <c r="L346" s="427" t="n">
        <v>4340.4473839</v>
      </c>
      <c r="M346" s="427" t="n">
        <v>8.37580528802197</v>
      </c>
      <c r="N346" s="427" t="n">
        <v>40.4218583037387</v>
      </c>
      <c r="O346" s="427" t="n">
        <v>5.87802236304239</v>
      </c>
      <c r="P346" s="427" t="n">
        <v>1617.2342919</v>
      </c>
      <c r="Q346" s="427" t="n">
        <v>15.2481695018316</v>
      </c>
      <c r="R346" s="427" t="n">
        <v>15.0610316424089</v>
      </c>
      <c r="S346" s="427" t="n">
        <v>12.5837180793373</v>
      </c>
    </row>
    <row r="347">
      <c r="A347" s="427" t="s">
        <v>247</v>
      </c>
      <c r="B347" s="427" t="s">
        <v>248</v>
      </c>
      <c r="C347" s="427" t="s">
        <v>16</v>
      </c>
      <c r="D347" s="427" t="n">
        <v>106.7241939</v>
      </c>
      <c r="E347" s="427" t="n">
        <v>40.7990026930512</v>
      </c>
      <c r="F347" s="427" t="n">
        <v>58.1878532917735</v>
      </c>
      <c r="G347" s="427" t="n">
        <v>25.1025646267398</v>
      </c>
      <c r="H347" s="427" t="n">
        <v>76.6889892</v>
      </c>
      <c r="I347" s="427" t="n">
        <v>49.4714480239811</v>
      </c>
      <c r="J347" s="427" t="n">
        <v>41.8121467082265</v>
      </c>
      <c r="K347" s="427" t="n">
        <v>34.9339716504108</v>
      </c>
      <c r="L347" s="427"/>
      <c r="M347" s="427"/>
      <c r="N347" s="427"/>
      <c r="O347" s="427"/>
      <c r="P347" s="427"/>
      <c r="Q347" s="427"/>
      <c r="R347" s="427"/>
      <c r="S347" s="427"/>
    </row>
    <row r="348">
      <c r="A348" s="427" t="s">
        <v>247</v>
      </c>
      <c r="B348" s="427" t="s">
        <v>248</v>
      </c>
      <c r="C348" s="427" t="s">
        <v>17</v>
      </c>
      <c r="D348" s="427" t="n">
        <v>5160.0880924</v>
      </c>
      <c r="E348" s="427" t="n">
        <v>12.7941639697482</v>
      </c>
      <c r="F348" s="427" t="n">
        <v>40.0474687128174</v>
      </c>
      <c r="G348" s="427" t="n">
        <v>9.24638466534565</v>
      </c>
      <c r="H348" s="427" t="n">
        <v>4134.3757004</v>
      </c>
      <c r="I348" s="427" t="n">
        <v>8.82053002377381</v>
      </c>
      <c r="J348" s="427" t="n">
        <v>32.0869098635471</v>
      </c>
      <c r="K348" s="427" t="n">
        <v>8.42574973564203</v>
      </c>
      <c r="L348" s="427" t="n">
        <v>3407.6893295</v>
      </c>
      <c r="M348" s="427" t="n">
        <v>10.3602852710242</v>
      </c>
      <c r="N348" s="427" t="n">
        <v>26.4470934143839</v>
      </c>
      <c r="O348" s="427" t="n">
        <v>10.7849099040206</v>
      </c>
      <c r="P348" s="427" t="n">
        <v>182.7763333</v>
      </c>
      <c r="Q348" s="427" t="n">
        <v>31.2654430533588</v>
      </c>
      <c r="R348" s="427" t="n">
        <v>1.41852800925163</v>
      </c>
      <c r="S348" s="427" t="n">
        <v>31.1401053535893</v>
      </c>
    </row>
    <row r="349">
      <c r="A349" s="427" t="s">
        <v>249</v>
      </c>
      <c r="B349" s="427" t="s">
        <v>250</v>
      </c>
      <c r="C349" s="427" t="s">
        <v>16</v>
      </c>
      <c r="D349" s="427" t="n">
        <v>72.5375534</v>
      </c>
      <c r="E349" s="427" t="n">
        <v>51.9385566524698</v>
      </c>
      <c r="F349" s="427" t="n">
        <v>36.3171266349344</v>
      </c>
      <c r="G349" s="427" t="n">
        <v>47.5892660533893</v>
      </c>
      <c r="H349" s="427" t="n">
        <v>32.4907925</v>
      </c>
      <c r="I349" s="427" t="n">
        <v>71.4675651796407</v>
      </c>
      <c r="J349" s="427" t="n">
        <v>16.2670530006031</v>
      </c>
      <c r="K349" s="427" t="n">
        <v>70.7781221293067</v>
      </c>
      <c r="L349" s="427" t="n">
        <v>94.7053889</v>
      </c>
      <c r="M349" s="427" t="n">
        <v>65.8448895347484</v>
      </c>
      <c r="N349" s="427" t="n">
        <v>47.4158203644625</v>
      </c>
      <c r="O349" s="427" t="n">
        <v>41.5937466026664</v>
      </c>
      <c r="P349" s="427"/>
      <c r="Q349" s="427"/>
      <c r="R349" s="427"/>
      <c r="S349" s="427"/>
    </row>
    <row r="350">
      <c r="A350" s="427" t="s">
        <v>249</v>
      </c>
      <c r="B350" s="427" t="s">
        <v>250</v>
      </c>
      <c r="C350" s="427" t="s">
        <v>17</v>
      </c>
      <c r="D350" s="427" t="n">
        <v>2418.1108789</v>
      </c>
      <c r="E350" s="427" t="n">
        <v>10.5406742206256</v>
      </c>
      <c r="F350" s="427" t="n">
        <v>27.6817069527552</v>
      </c>
      <c r="G350" s="427" t="n">
        <v>8.13784895165193</v>
      </c>
      <c r="H350" s="427" t="n">
        <v>3438.9763614</v>
      </c>
      <c r="I350" s="427" t="n">
        <v>8.18457786571708</v>
      </c>
      <c r="J350" s="427" t="n">
        <v>39.3682261158481</v>
      </c>
      <c r="K350" s="427" t="n">
        <v>6.66532373152406</v>
      </c>
      <c r="L350" s="427" t="n">
        <v>2588.5816741</v>
      </c>
      <c r="M350" s="427" t="n">
        <v>10.6392882896091</v>
      </c>
      <c r="N350" s="427" t="n">
        <v>29.6331983578459</v>
      </c>
      <c r="O350" s="427" t="n">
        <v>8.30394691707192</v>
      </c>
      <c r="P350" s="427" t="n">
        <v>289.7421028</v>
      </c>
      <c r="Q350" s="427" t="n">
        <v>25.3725750222612</v>
      </c>
      <c r="R350" s="427" t="n">
        <v>3.31686857355079</v>
      </c>
      <c r="S350" s="427" t="n">
        <v>25.1356598316566</v>
      </c>
    </row>
    <row r="351">
      <c r="A351" s="427" t="s">
        <v>251</v>
      </c>
      <c r="B351" s="427" t="s">
        <v>252</v>
      </c>
      <c r="C351" s="427" t="s">
        <v>16</v>
      </c>
      <c r="D351" s="427" t="n">
        <v>28.7510042</v>
      </c>
      <c r="E351" s="427" t="n">
        <v>99.9999999999998</v>
      </c>
      <c r="F351" s="427" t="n">
        <v>34.4296283766257</v>
      </c>
      <c r="G351" s="427" t="n">
        <v>74.924124841145</v>
      </c>
      <c r="H351" s="427" t="n">
        <v>54.755573</v>
      </c>
      <c r="I351" s="427" t="n">
        <v>53.5356210917623</v>
      </c>
      <c r="J351" s="427" t="n">
        <v>65.5703716233744</v>
      </c>
      <c r="K351" s="427" t="n">
        <v>39.3410882210854</v>
      </c>
      <c r="L351" s="427"/>
      <c r="M351" s="427"/>
      <c r="N351" s="427"/>
      <c r="O351" s="427"/>
      <c r="P351" s="427"/>
      <c r="Q351" s="427"/>
      <c r="R351" s="427"/>
      <c r="S351" s="427"/>
    </row>
    <row r="352">
      <c r="A352" s="427" t="s">
        <v>251</v>
      </c>
      <c r="B352" s="427" t="s">
        <v>252</v>
      </c>
      <c r="C352" s="427" t="s">
        <v>17</v>
      </c>
      <c r="D352" s="427" t="n">
        <v>1893.2751851</v>
      </c>
      <c r="E352" s="427" t="n">
        <v>9.42393536478399</v>
      </c>
      <c r="F352" s="427" t="n">
        <v>29.282365350158</v>
      </c>
      <c r="G352" s="427" t="n">
        <v>7.81075310266054</v>
      </c>
      <c r="H352" s="427" t="n">
        <v>2468.2741865</v>
      </c>
      <c r="I352" s="427" t="n">
        <v>9.38700231912219</v>
      </c>
      <c r="J352" s="427" t="n">
        <v>38.1755949067909</v>
      </c>
      <c r="K352" s="427" t="n">
        <v>6.97296182842722</v>
      </c>
      <c r="L352" s="427" t="n">
        <v>1796.0262424</v>
      </c>
      <c r="M352" s="427" t="n">
        <v>11.8594846557544</v>
      </c>
      <c r="N352" s="427" t="n">
        <v>27.7782633091716</v>
      </c>
      <c r="O352" s="427" t="n">
        <v>9.43019915812662</v>
      </c>
      <c r="P352" s="427" t="n">
        <v>308.0058459</v>
      </c>
      <c r="Q352" s="427" t="n">
        <v>23.1136672989758</v>
      </c>
      <c r="R352" s="427" t="n">
        <v>4.76377643387953</v>
      </c>
      <c r="S352" s="427" t="n">
        <v>23.4342257546214</v>
      </c>
    </row>
    <row r="353">
      <c r="A353" s="427" t="s">
        <v>253</v>
      </c>
      <c r="B353" s="427" t="s">
        <v>254</v>
      </c>
      <c r="C353" s="427" t="s">
        <v>16</v>
      </c>
      <c r="D353" s="427" t="n">
        <v>941.5859636</v>
      </c>
      <c r="E353" s="427" t="n">
        <v>24.0398679582825</v>
      </c>
      <c r="F353" s="427" t="n">
        <v>69.6329000344553</v>
      </c>
      <c r="G353" s="427" t="n">
        <v>10.3247656017481</v>
      </c>
      <c r="H353" s="427" t="n">
        <v>200.7157753</v>
      </c>
      <c r="I353" s="427" t="n">
        <v>33.9405892984895</v>
      </c>
      <c r="J353" s="427" t="n">
        <v>14.843489662236</v>
      </c>
      <c r="K353" s="427" t="n">
        <v>32.8530269500158</v>
      </c>
      <c r="L353" s="427" t="n">
        <v>145.2908779</v>
      </c>
      <c r="M353" s="427" t="n">
        <v>41.033187886587</v>
      </c>
      <c r="N353" s="427" t="n">
        <v>10.7446643937301</v>
      </c>
      <c r="O353" s="427" t="n">
        <v>33.668244751605</v>
      </c>
      <c r="P353" s="427" t="n">
        <v>64.6215853</v>
      </c>
      <c r="Q353" s="427" t="n">
        <v>75.422707985949</v>
      </c>
      <c r="R353" s="427" t="n">
        <v>4.77894590957868</v>
      </c>
      <c r="S353" s="427" t="n">
        <v>70.7635479550159</v>
      </c>
    </row>
    <row r="354">
      <c r="A354" s="427" t="s">
        <v>253</v>
      </c>
      <c r="B354" s="427" t="s">
        <v>254</v>
      </c>
      <c r="C354" s="427" t="s">
        <v>17</v>
      </c>
      <c r="D354" s="427" t="n">
        <v>7214.4060284</v>
      </c>
      <c r="E354" s="427" t="n">
        <v>8.98652794681509</v>
      </c>
      <c r="F354" s="427" t="n">
        <v>53.8163359382268</v>
      </c>
      <c r="G354" s="427" t="n">
        <v>5.59189153341941</v>
      </c>
      <c r="H354" s="427" t="n">
        <v>3016.4709681</v>
      </c>
      <c r="I354" s="427" t="n">
        <v>9.32712568138024</v>
      </c>
      <c r="J354" s="427" t="n">
        <v>22.5015634451587</v>
      </c>
      <c r="K354" s="427" t="n">
        <v>8.07035690502833</v>
      </c>
      <c r="L354" s="427" t="n">
        <v>2702.4482848</v>
      </c>
      <c r="M354" s="427" t="n">
        <v>11.4867792736253</v>
      </c>
      <c r="N354" s="427" t="n">
        <v>20.1590905998309</v>
      </c>
      <c r="O354" s="427" t="n">
        <v>11.0754628937351</v>
      </c>
      <c r="P354" s="427" t="n">
        <v>472.2808467</v>
      </c>
      <c r="Q354" s="427" t="n">
        <v>22.5461005622636</v>
      </c>
      <c r="R354" s="427" t="n">
        <v>3.52301001678363</v>
      </c>
      <c r="S354" s="427" t="n">
        <v>22.8342359816817</v>
      </c>
    </row>
    <row r="355">
      <c r="A355" s="427" t="s">
        <v>257</v>
      </c>
      <c r="B355" s="427" t="s">
        <v>258</v>
      </c>
      <c r="C355" s="427" t="s">
        <v>17</v>
      </c>
      <c r="D355" s="427" t="n">
        <v>1904.4200716</v>
      </c>
      <c r="E355" s="427" t="n">
        <v>10.83313622512</v>
      </c>
      <c r="F355" s="427" t="n">
        <v>27.9180682786356</v>
      </c>
      <c r="G355" s="427" t="n">
        <v>9.39072927806964</v>
      </c>
      <c r="H355" s="427" t="n">
        <v>2957.8725472</v>
      </c>
      <c r="I355" s="427" t="n">
        <v>8.25288929601131</v>
      </c>
      <c r="J355" s="427" t="n">
        <v>43.3612777788323</v>
      </c>
      <c r="K355" s="427" t="n">
        <v>6.67856460635312</v>
      </c>
      <c r="L355" s="427" t="n">
        <v>1817.7091505</v>
      </c>
      <c r="M355" s="427" t="n">
        <v>9.18153237418188</v>
      </c>
      <c r="N355" s="427" t="n">
        <v>26.6469194119156</v>
      </c>
      <c r="O355" s="427" t="n">
        <v>8.28978875883508</v>
      </c>
      <c r="P355" s="427" t="n">
        <v>141.4589872</v>
      </c>
      <c r="Q355" s="427" t="n">
        <v>31.6693989734165</v>
      </c>
      <c r="R355" s="427" t="n">
        <v>2.07373453061659</v>
      </c>
      <c r="S355" s="427" t="n">
        <v>31.7932437802299</v>
      </c>
    </row>
    <row r="356">
      <c r="A356" s="427" t="s">
        <v>259</v>
      </c>
      <c r="B356" s="427" t="s">
        <v>260</v>
      </c>
      <c r="C356" s="427" t="s">
        <v>17</v>
      </c>
      <c r="D356" s="427" t="n">
        <v>2138.2855046</v>
      </c>
      <c r="E356" s="427" t="n">
        <v>11.1143720793957</v>
      </c>
      <c r="F356" s="427" t="n">
        <v>18.5470433328548</v>
      </c>
      <c r="G356" s="427" t="n">
        <v>9.7964792523673</v>
      </c>
      <c r="H356" s="427" t="n">
        <v>4243.9929434</v>
      </c>
      <c r="I356" s="427" t="n">
        <v>8.2476048706595</v>
      </c>
      <c r="J356" s="427" t="n">
        <v>36.8115113048453</v>
      </c>
      <c r="K356" s="427" t="n">
        <v>5.66565180948291</v>
      </c>
      <c r="L356" s="427" t="n">
        <v>4614.7186828</v>
      </c>
      <c r="M356" s="427" t="n">
        <v>8.59991639568859</v>
      </c>
      <c r="N356" s="427" t="n">
        <v>40.0271091931837</v>
      </c>
      <c r="O356" s="427" t="n">
        <v>6.39831847718633</v>
      </c>
      <c r="P356" s="427" t="n">
        <v>531.9860404</v>
      </c>
      <c r="Q356" s="427" t="n">
        <v>21.594745860328</v>
      </c>
      <c r="R356" s="427" t="n">
        <v>4.61433616911619</v>
      </c>
      <c r="S356" s="427" t="n">
        <v>20.5252367883951</v>
      </c>
    </row>
    <row r="357">
      <c r="A357" s="427" t="s">
        <v>261</v>
      </c>
      <c r="B357" s="427" t="s">
        <v>262</v>
      </c>
      <c r="C357" s="427" t="s">
        <v>16</v>
      </c>
      <c r="D357" s="427"/>
      <c r="E357" s="427"/>
      <c r="F357" s="427"/>
      <c r="G357" s="427"/>
      <c r="H357" s="427" t="n">
        <v>37.0597875</v>
      </c>
      <c r="I357" s="427" t="n">
        <v>100</v>
      </c>
      <c r="J357" s="427" t="n">
        <v>47.0401460831101</v>
      </c>
      <c r="K357" s="427" t="n">
        <v>65.3800913618846</v>
      </c>
      <c r="L357" s="427" t="n">
        <v>41.7235297</v>
      </c>
      <c r="M357" s="427" t="n">
        <v>70.8393761143028</v>
      </c>
      <c r="N357" s="427" t="n">
        <v>52.9598539168899</v>
      </c>
      <c r="O357" s="427" t="n">
        <v>58.0720833070369</v>
      </c>
      <c r="P357" s="427"/>
      <c r="Q357" s="427"/>
      <c r="R357" s="427"/>
      <c r="S357" s="427"/>
    </row>
    <row r="358">
      <c r="A358" s="427" t="s">
        <v>261</v>
      </c>
      <c r="B358" s="427" t="s">
        <v>262</v>
      </c>
      <c r="C358" s="427" t="s">
        <v>17</v>
      </c>
      <c r="D358" s="427" t="n">
        <v>1634.8904664</v>
      </c>
      <c r="E358" s="427" t="n">
        <v>14.4015847497574</v>
      </c>
      <c r="F358" s="427" t="n">
        <v>13.8863313390514</v>
      </c>
      <c r="G358" s="427" t="n">
        <v>12.6012274916685</v>
      </c>
      <c r="H358" s="427" t="n">
        <v>3740.2290173</v>
      </c>
      <c r="I358" s="427" t="n">
        <v>11.1542754391486</v>
      </c>
      <c r="J358" s="427" t="n">
        <v>31.7685254673538</v>
      </c>
      <c r="K358" s="427" t="n">
        <v>8.93212338975925</v>
      </c>
      <c r="L358" s="427" t="n">
        <v>5571.4013447</v>
      </c>
      <c r="M358" s="427" t="n">
        <v>8.03954334201066</v>
      </c>
      <c r="N358" s="427" t="n">
        <v>47.3220235149453</v>
      </c>
      <c r="O358" s="427" t="n">
        <v>6.03004795373642</v>
      </c>
      <c r="P358" s="427" t="n">
        <v>826.858522</v>
      </c>
      <c r="Q358" s="427" t="n">
        <v>19.0268391617098</v>
      </c>
      <c r="R358" s="427" t="n">
        <v>7.02311967864951</v>
      </c>
      <c r="S358" s="427" t="n">
        <v>17.961888288217</v>
      </c>
    </row>
    <row r="359">
      <c r="A359" s="427" t="s">
        <v>263</v>
      </c>
      <c r="B359" s="427" t="s">
        <v>264</v>
      </c>
      <c r="C359" s="427" t="s">
        <v>17</v>
      </c>
      <c r="D359" s="427" t="n">
        <v>1625.1462975</v>
      </c>
      <c r="E359" s="427" t="n">
        <v>11.9938290259827</v>
      </c>
      <c r="F359" s="427" t="n">
        <v>12.6014407022961</v>
      </c>
      <c r="G359" s="427" t="n">
        <v>11.4977256818519</v>
      </c>
      <c r="H359" s="427" t="n">
        <v>3001.7331575</v>
      </c>
      <c r="I359" s="427" t="n">
        <v>9.15391288539914</v>
      </c>
      <c r="J359" s="427" t="n">
        <v>23.2755429136079</v>
      </c>
      <c r="K359" s="427" t="n">
        <v>8.36530675645833</v>
      </c>
      <c r="L359" s="427" t="n">
        <v>7380.3630493</v>
      </c>
      <c r="M359" s="427" t="n">
        <v>5.82864605044252</v>
      </c>
      <c r="N359" s="427" t="n">
        <v>57.2275908145869</v>
      </c>
      <c r="O359" s="427" t="n">
        <v>4.19156004869929</v>
      </c>
      <c r="P359" s="427" t="n">
        <v>889.2693779</v>
      </c>
      <c r="Q359" s="427" t="n">
        <v>14.9330493967951</v>
      </c>
      <c r="R359" s="427" t="n">
        <v>6.89542556950911</v>
      </c>
      <c r="S359" s="427" t="n">
        <v>15.1080087770661</v>
      </c>
    </row>
    <row r="360">
      <c r="A360" s="427" t="s">
        <v>265</v>
      </c>
      <c r="B360" s="427" t="s">
        <v>266</v>
      </c>
      <c r="C360" s="427" t="s">
        <v>16</v>
      </c>
      <c r="D360" s="427" t="n">
        <v>33.1983674</v>
      </c>
      <c r="E360" s="427" t="n">
        <v>56.3382122031854</v>
      </c>
      <c r="F360" s="427" t="n">
        <v>59.1787320714607</v>
      </c>
      <c r="G360" s="427" t="n">
        <v>33.6189429273784</v>
      </c>
      <c r="H360" s="427" t="n">
        <v>7.3304415</v>
      </c>
      <c r="I360" s="427" t="n">
        <v>100</v>
      </c>
      <c r="J360" s="427" t="n">
        <v>13.0670953865646</v>
      </c>
      <c r="K360" s="427" t="n">
        <v>96.0696154844503</v>
      </c>
      <c r="L360" s="427" t="n">
        <v>15.5696681</v>
      </c>
      <c r="M360" s="427" t="n">
        <v>71.5054278579392</v>
      </c>
      <c r="N360" s="427" t="n">
        <v>27.7541725419747</v>
      </c>
      <c r="O360" s="427" t="n">
        <v>63.8458144817537</v>
      </c>
      <c r="P360" s="427"/>
      <c r="Q360" s="427"/>
      <c r="R360" s="427"/>
      <c r="S360" s="427"/>
    </row>
    <row r="361">
      <c r="A361" s="427" t="s">
        <v>265</v>
      </c>
      <c r="B361" s="427" t="s">
        <v>266</v>
      </c>
      <c r="C361" s="427" t="s">
        <v>17</v>
      </c>
      <c r="D361" s="427" t="n">
        <v>639.6266343</v>
      </c>
      <c r="E361" s="427" t="n">
        <v>12.5067563311272</v>
      </c>
      <c r="F361" s="427" t="n">
        <v>15.9718598290774</v>
      </c>
      <c r="G361" s="427" t="n">
        <v>11.3721456873367</v>
      </c>
      <c r="H361" s="427" t="n">
        <v>971.1585801</v>
      </c>
      <c r="I361" s="427" t="n">
        <v>9.4469864456159</v>
      </c>
      <c r="J361" s="427" t="n">
        <v>24.2504109137643</v>
      </c>
      <c r="K361" s="427" t="n">
        <v>7.91694959068013</v>
      </c>
      <c r="L361" s="427" t="n">
        <v>1822.7982769</v>
      </c>
      <c r="M361" s="427" t="n">
        <v>7.63332693340249</v>
      </c>
      <c r="N361" s="427" t="n">
        <v>45.5163637880591</v>
      </c>
      <c r="O361" s="427" t="n">
        <v>5.08287542392797</v>
      </c>
      <c r="P361" s="427" t="n">
        <v>571.1262992</v>
      </c>
      <c r="Q361" s="427" t="n">
        <v>12.9322320698296</v>
      </c>
      <c r="R361" s="427" t="n">
        <v>14.2613654690992</v>
      </c>
      <c r="S361" s="427" t="n">
        <v>13.0017604864944</v>
      </c>
    </row>
    <row r="362">
      <c r="A362" s="427" t="s">
        <v>267</v>
      </c>
      <c r="B362" s="427" t="s">
        <v>268</v>
      </c>
      <c r="C362" s="427" t="s">
        <v>16</v>
      </c>
      <c r="D362" s="427" t="n">
        <v>424.4948171</v>
      </c>
      <c r="E362" s="427" t="n">
        <v>51.6650425375356</v>
      </c>
      <c r="F362" s="427" t="n">
        <v>43.9120785047269</v>
      </c>
      <c r="G362" s="427" t="n">
        <v>36.7827692831515</v>
      </c>
      <c r="H362" s="427" t="n">
        <v>120.9386723</v>
      </c>
      <c r="I362" s="427" t="n">
        <v>70.4122877350052</v>
      </c>
      <c r="J362" s="427" t="n">
        <v>12.5105613976059</v>
      </c>
      <c r="K362" s="427" t="n">
        <v>69.4915319866854</v>
      </c>
      <c r="L362" s="427" t="n">
        <v>247.270944</v>
      </c>
      <c r="M362" s="427" t="n">
        <v>57.8244722024004</v>
      </c>
      <c r="N362" s="427" t="n">
        <v>25.5790663807045</v>
      </c>
      <c r="O362" s="427" t="n">
        <v>52.0573133961471</v>
      </c>
      <c r="P362" s="427" t="n">
        <v>173.988175</v>
      </c>
      <c r="Q362" s="427" t="n">
        <v>70.2380431851277</v>
      </c>
      <c r="R362" s="427" t="n">
        <v>17.9982937169627</v>
      </c>
      <c r="S362" s="427" t="n">
        <v>65.2273094769638</v>
      </c>
    </row>
    <row r="363">
      <c r="A363" s="427" t="s">
        <v>267</v>
      </c>
      <c r="B363" s="427" t="s">
        <v>268</v>
      </c>
      <c r="C363" s="427" t="s">
        <v>17</v>
      </c>
      <c r="D363" s="427" t="n">
        <v>9537.5156218</v>
      </c>
      <c r="E363" s="427" t="n">
        <v>12.386737680426</v>
      </c>
      <c r="F363" s="427" t="n">
        <v>18.1834024854718</v>
      </c>
      <c r="G363" s="427" t="n">
        <v>10.399310452812</v>
      </c>
      <c r="H363" s="427" t="n">
        <v>12394.1058039</v>
      </c>
      <c r="I363" s="427" t="n">
        <v>9.45806543929103</v>
      </c>
      <c r="J363" s="427" t="n">
        <v>23.6295302903318</v>
      </c>
      <c r="K363" s="427" t="n">
        <v>8.94495057253968</v>
      </c>
      <c r="L363" s="427" t="n">
        <v>21523.6855113</v>
      </c>
      <c r="M363" s="427" t="n">
        <v>7.75716891199548</v>
      </c>
      <c r="N363" s="427" t="n">
        <v>41.0351974394798</v>
      </c>
      <c r="O363" s="427" t="n">
        <v>5.52744025713834</v>
      </c>
      <c r="P363" s="427" t="n">
        <v>8996.4585091</v>
      </c>
      <c r="Q363" s="427" t="n">
        <v>12.702948532669</v>
      </c>
      <c r="R363" s="427" t="n">
        <v>17.1518697847165</v>
      </c>
      <c r="S363" s="427" t="n">
        <v>10.0084648008785</v>
      </c>
    </row>
    <row r="364">
      <c r="A364" s="427" t="s">
        <v>269</v>
      </c>
      <c r="B364" s="427" t="s">
        <v>270</v>
      </c>
      <c r="C364" s="427" t="s">
        <v>17</v>
      </c>
      <c r="D364" s="427" t="n">
        <v>4754.2465094</v>
      </c>
      <c r="E364" s="427" t="n">
        <v>11.4025027446868</v>
      </c>
      <c r="F364" s="427" t="n">
        <v>26.294069172513</v>
      </c>
      <c r="G364" s="427" t="n">
        <v>9.63202033830666</v>
      </c>
      <c r="H364" s="427" t="n">
        <v>5832.8133559</v>
      </c>
      <c r="I364" s="427" t="n">
        <v>11.7480145467039</v>
      </c>
      <c r="J364" s="427" t="n">
        <v>32.2592439300644</v>
      </c>
      <c r="K364" s="427" t="n">
        <v>8.93001247120674</v>
      </c>
      <c r="L364" s="427" t="n">
        <v>6150.1377651</v>
      </c>
      <c r="M364" s="427" t="n">
        <v>10.6370746726339</v>
      </c>
      <c r="N364" s="427" t="n">
        <v>34.0142538878221</v>
      </c>
      <c r="O364" s="427" t="n">
        <v>9.19981611847803</v>
      </c>
      <c r="P364" s="427" t="n">
        <v>1343.8626962</v>
      </c>
      <c r="Q364" s="427" t="n">
        <v>18.7138482265593</v>
      </c>
      <c r="R364" s="427" t="n">
        <v>7.43243300960051</v>
      </c>
      <c r="S364" s="427" t="n">
        <v>17.8460394855408</v>
      </c>
    </row>
    <row r="365">
      <c r="A365" s="427" t="s">
        <v>271</v>
      </c>
      <c r="B365" s="427" t="s">
        <v>272</v>
      </c>
      <c r="C365" s="427" t="s">
        <v>16</v>
      </c>
      <c r="D365" s="427" t="n">
        <v>39.8585471</v>
      </c>
      <c r="E365" s="427" t="n">
        <v>71.3982477267708</v>
      </c>
      <c r="F365" s="427" t="n">
        <v>65.18767562543</v>
      </c>
      <c r="G365" s="427" t="n">
        <v>43.3162761457206</v>
      </c>
      <c r="H365" s="427"/>
      <c r="I365" s="427"/>
      <c r="J365" s="427"/>
      <c r="K365" s="427"/>
      <c r="L365" s="427" t="n">
        <v>21.2857516</v>
      </c>
      <c r="M365" s="427" t="n">
        <v>99.9999999999999</v>
      </c>
      <c r="N365" s="427" t="n">
        <v>34.81232437457</v>
      </c>
      <c r="O365" s="427" t="n">
        <v>81.1117157333928</v>
      </c>
      <c r="P365" s="427"/>
      <c r="Q365" s="427"/>
      <c r="R365" s="427"/>
      <c r="S365" s="427"/>
    </row>
    <row r="366">
      <c r="A366" s="427" t="s">
        <v>271</v>
      </c>
      <c r="B366" s="427" t="s">
        <v>272</v>
      </c>
      <c r="C366" s="427" t="s">
        <v>17</v>
      </c>
      <c r="D366" s="427" t="n">
        <v>2040.1251989</v>
      </c>
      <c r="E366" s="427" t="n">
        <v>16.2616634010498</v>
      </c>
      <c r="F366" s="427" t="n">
        <v>18.3808460413242</v>
      </c>
      <c r="G366" s="427" t="n">
        <v>14.6132043578042</v>
      </c>
      <c r="H366" s="427" t="n">
        <v>2622.847819</v>
      </c>
      <c r="I366" s="427" t="n">
        <v>9.93279374870984</v>
      </c>
      <c r="J366" s="427" t="n">
        <v>23.630982047992</v>
      </c>
      <c r="K366" s="427" t="n">
        <v>8.36195559095593</v>
      </c>
      <c r="L366" s="427" t="n">
        <v>4798.4635396</v>
      </c>
      <c r="M366" s="427" t="n">
        <v>6.19862999498969</v>
      </c>
      <c r="N366" s="427" t="n">
        <v>43.232552396221</v>
      </c>
      <c r="O366" s="427" t="n">
        <v>5.51722331925972</v>
      </c>
      <c r="P366" s="427" t="n">
        <v>1637.7543846</v>
      </c>
      <c r="Q366" s="427" t="n">
        <v>14.0034223966533</v>
      </c>
      <c r="R366" s="427" t="n">
        <v>14.7556195144628</v>
      </c>
      <c r="S366" s="427" t="n">
        <v>13.1721065372773</v>
      </c>
    </row>
    <row r="367">
      <c r="A367" s="427" t="s">
        <v>273</v>
      </c>
      <c r="B367" s="427" t="s">
        <v>274</v>
      </c>
      <c r="C367" s="427" t="s">
        <v>16</v>
      </c>
      <c r="D367" s="427" t="n">
        <v>50.3721332</v>
      </c>
      <c r="E367" s="427" t="n">
        <v>70.2372152955953</v>
      </c>
      <c r="F367" s="427" t="n">
        <v>36.295451491583</v>
      </c>
      <c r="G367" s="427" t="n">
        <v>65.0190735328781</v>
      </c>
      <c r="H367" s="427" t="n">
        <v>33.8490026</v>
      </c>
      <c r="I367" s="427" t="n">
        <v>100</v>
      </c>
      <c r="J367" s="427" t="n">
        <v>24.389771761875</v>
      </c>
      <c r="K367" s="427" t="n">
        <v>89.610156200247</v>
      </c>
      <c r="L367" s="427"/>
      <c r="M367" s="427"/>
      <c r="N367" s="427"/>
      <c r="O367" s="427"/>
      <c r="P367" s="427" t="n">
        <v>54.5624614</v>
      </c>
      <c r="Q367" s="427" t="n">
        <v>99.9999999999999</v>
      </c>
      <c r="R367" s="427" t="n">
        <v>39.3147767465419</v>
      </c>
      <c r="S367" s="427" t="n">
        <v>70.7395834924391</v>
      </c>
    </row>
    <row r="368">
      <c r="A368" s="427" t="s">
        <v>273</v>
      </c>
      <c r="B368" s="427" t="s">
        <v>274</v>
      </c>
      <c r="C368" s="427" t="s">
        <v>17</v>
      </c>
      <c r="D368" s="427" t="n">
        <v>1903.5433551</v>
      </c>
      <c r="E368" s="427" t="n">
        <v>19.9607253440238</v>
      </c>
      <c r="F368" s="427" t="n">
        <v>16.8106068388234</v>
      </c>
      <c r="G368" s="427" t="n">
        <v>16.4501014864008</v>
      </c>
      <c r="H368" s="427" t="n">
        <v>2966.2000534</v>
      </c>
      <c r="I368" s="427" t="n">
        <v>9.79215656305656</v>
      </c>
      <c r="J368" s="427" t="n">
        <v>26.1951600783923</v>
      </c>
      <c r="K368" s="427" t="n">
        <v>7.74150374102764</v>
      </c>
      <c r="L368" s="427" t="n">
        <v>4879.5183275</v>
      </c>
      <c r="M368" s="427" t="n">
        <v>6.64537241493099</v>
      </c>
      <c r="N368" s="427" t="n">
        <v>43.0920913603918</v>
      </c>
      <c r="O368" s="427" t="n">
        <v>6.98809073795189</v>
      </c>
      <c r="P368" s="427" t="n">
        <v>1574.2042956</v>
      </c>
      <c r="Q368" s="427" t="n">
        <v>14.9149362190445</v>
      </c>
      <c r="R368" s="427" t="n">
        <v>13.9021417223924</v>
      </c>
      <c r="S368" s="427" t="n">
        <v>13.2619848856963</v>
      </c>
    </row>
    <row r="369">
      <c r="A369" s="427" t="s">
        <v>275</v>
      </c>
      <c r="B369" s="427" t="s">
        <v>276</v>
      </c>
      <c r="C369" s="427" t="s">
        <v>16</v>
      </c>
      <c r="D369" s="427" t="n">
        <v>295.3195392</v>
      </c>
      <c r="E369" s="427" t="n">
        <v>44.9645800323074</v>
      </c>
      <c r="F369" s="427" t="n">
        <v>51.9404842989282</v>
      </c>
      <c r="G369" s="427" t="n">
        <v>24.2529608821756</v>
      </c>
      <c r="H369" s="427" t="n">
        <v>228.1382857</v>
      </c>
      <c r="I369" s="427" t="n">
        <v>41.1806711617861</v>
      </c>
      <c r="J369" s="427" t="n">
        <v>40.1247173772688</v>
      </c>
      <c r="K369" s="427" t="n">
        <v>32.8467814399063</v>
      </c>
      <c r="L369" s="427" t="n">
        <v>45.1151162</v>
      </c>
      <c r="M369" s="427" t="n">
        <v>74.505935188444</v>
      </c>
      <c r="N369" s="427" t="n">
        <v>7.93479832380296</v>
      </c>
      <c r="O369" s="427" t="n">
        <v>58.8652936786199</v>
      </c>
      <c r="P369" s="427"/>
      <c r="Q369" s="427"/>
      <c r="R369" s="427"/>
      <c r="S369" s="427"/>
    </row>
    <row r="370">
      <c r="A370" s="427" t="s">
        <v>275</v>
      </c>
      <c r="B370" s="427" t="s">
        <v>276</v>
      </c>
      <c r="C370" s="427" t="s">
        <v>17</v>
      </c>
      <c r="D370" s="427" t="n">
        <v>4352.5805406</v>
      </c>
      <c r="E370" s="427" t="n">
        <v>12.829767613921</v>
      </c>
      <c r="F370" s="427" t="n">
        <v>26.1855161129043</v>
      </c>
      <c r="G370" s="427" t="n">
        <v>9.32927076223424</v>
      </c>
      <c r="H370" s="427" t="n">
        <v>6500.7346399</v>
      </c>
      <c r="I370" s="427" t="n">
        <v>8.40794371492801</v>
      </c>
      <c r="J370" s="427" t="n">
        <v>39.109004433345</v>
      </c>
      <c r="K370" s="427" t="n">
        <v>6.56653770343641</v>
      </c>
      <c r="L370" s="427" t="n">
        <v>5074.926838</v>
      </c>
      <c r="M370" s="427" t="n">
        <v>10.3927560995825</v>
      </c>
      <c r="N370" s="427" t="n">
        <v>30.5312164240712</v>
      </c>
      <c r="O370" s="427" t="n">
        <v>8.44319426524848</v>
      </c>
      <c r="P370" s="427" t="n">
        <v>693.849835</v>
      </c>
      <c r="Q370" s="427" t="n">
        <v>28.6006599536435</v>
      </c>
      <c r="R370" s="427" t="n">
        <v>4.17426302967939</v>
      </c>
      <c r="S370" s="427" t="n">
        <v>26.937528904238</v>
      </c>
    </row>
    <row r="371">
      <c r="A371" s="427" t="s">
        <v>277</v>
      </c>
      <c r="B371" s="427" t="s">
        <v>278</v>
      </c>
      <c r="C371" s="427" t="s">
        <v>16</v>
      </c>
      <c r="D371" s="427" t="n">
        <v>13.933599</v>
      </c>
      <c r="E371" s="427" t="n">
        <v>100</v>
      </c>
      <c r="F371" s="427" t="n">
        <v>28.5300942842122</v>
      </c>
      <c r="G371" s="427" t="n">
        <v>101.803493521054</v>
      </c>
      <c r="H371" s="427" t="n">
        <v>17.4523259</v>
      </c>
      <c r="I371" s="427" t="n">
        <v>100</v>
      </c>
      <c r="J371" s="427" t="n">
        <v>35.7349528578939</v>
      </c>
      <c r="K371" s="427" t="n">
        <v>40.6389688013295</v>
      </c>
      <c r="L371" s="427" t="n">
        <v>17.4523259</v>
      </c>
      <c r="M371" s="427" t="n">
        <v>100</v>
      </c>
      <c r="N371" s="427" t="n">
        <v>35.7349528578939</v>
      </c>
      <c r="O371" s="427" t="n">
        <v>40.6389688013295</v>
      </c>
      <c r="P371" s="427"/>
      <c r="Q371" s="427"/>
      <c r="R371" s="427"/>
      <c r="S371" s="427"/>
    </row>
    <row r="372">
      <c r="A372" s="427" t="s">
        <v>277</v>
      </c>
      <c r="B372" s="427" t="s">
        <v>278</v>
      </c>
      <c r="C372" s="427" t="s">
        <v>17</v>
      </c>
      <c r="D372" s="427" t="n">
        <v>1836.8620976</v>
      </c>
      <c r="E372" s="427" t="n">
        <v>14.7127161621334</v>
      </c>
      <c r="F372" s="427" t="n">
        <v>22.9700397743212</v>
      </c>
      <c r="G372" s="427" t="n">
        <v>12.7671838959293</v>
      </c>
      <c r="H372" s="427" t="n">
        <v>3377.9910029</v>
      </c>
      <c r="I372" s="427" t="n">
        <v>11.096642813958</v>
      </c>
      <c r="J372" s="427" t="n">
        <v>42.2419232207429</v>
      </c>
      <c r="K372" s="427" t="n">
        <v>7.21296412140698</v>
      </c>
      <c r="L372" s="427" t="n">
        <v>2309.6360987</v>
      </c>
      <c r="M372" s="427" t="n">
        <v>11.1640875887423</v>
      </c>
      <c r="N372" s="427" t="n">
        <v>28.8820990539595</v>
      </c>
      <c r="O372" s="427" t="n">
        <v>9.03702783577626</v>
      </c>
      <c r="P372" s="427" t="n">
        <v>472.2844923</v>
      </c>
      <c r="Q372" s="427" t="n">
        <v>33.0207045351772</v>
      </c>
      <c r="R372" s="427" t="n">
        <v>5.90593795097646</v>
      </c>
      <c r="S372" s="427" t="n">
        <v>32.6325026743086</v>
      </c>
    </row>
    <row r="373">
      <c r="A373" s="427" t="s">
        <v>279</v>
      </c>
      <c r="B373" s="427" t="s">
        <v>280</v>
      </c>
      <c r="C373" s="427" t="s">
        <v>16</v>
      </c>
      <c r="D373" s="427" t="n">
        <v>185.9855714</v>
      </c>
      <c r="E373" s="427" t="n">
        <v>27.9747995014044</v>
      </c>
      <c r="F373" s="427" t="n">
        <v>63.6028957455034</v>
      </c>
      <c r="G373" s="427" t="n">
        <v>14.6353287680416</v>
      </c>
      <c r="H373" s="427" t="n">
        <v>35.31226</v>
      </c>
      <c r="I373" s="427" t="n">
        <v>58.5110713786363</v>
      </c>
      <c r="J373" s="427" t="n">
        <v>12.0760012425249</v>
      </c>
      <c r="K373" s="427" t="n">
        <v>56.6232535850422</v>
      </c>
      <c r="L373" s="427" t="n">
        <v>46.6574809</v>
      </c>
      <c r="M373" s="427" t="n">
        <v>59.1249693676397</v>
      </c>
      <c r="N373" s="427" t="n">
        <v>15.9558124379885</v>
      </c>
      <c r="O373" s="427" t="n">
        <v>50.6065973905544</v>
      </c>
      <c r="P373" s="427" t="n">
        <v>24.4615175</v>
      </c>
      <c r="Q373" s="427" t="n">
        <v>78.9668277956002</v>
      </c>
      <c r="R373" s="427" t="n">
        <v>8.36529057398323</v>
      </c>
      <c r="S373" s="427" t="n">
        <v>70.5895220407828</v>
      </c>
    </row>
    <row r="374">
      <c r="A374" s="427" t="s">
        <v>279</v>
      </c>
      <c r="B374" s="427" t="s">
        <v>280</v>
      </c>
      <c r="C374" s="427" t="s">
        <v>17</v>
      </c>
      <c r="D374" s="427" t="n">
        <v>2279.1022427</v>
      </c>
      <c r="E374" s="427" t="n">
        <v>11.9263369488742</v>
      </c>
      <c r="F374" s="427" t="n">
        <v>39.7783489441529</v>
      </c>
      <c r="G374" s="427" t="n">
        <v>8.71815158643816</v>
      </c>
      <c r="H374" s="427" t="n">
        <v>1853.1249852</v>
      </c>
      <c r="I374" s="427" t="n">
        <v>11.7812612830996</v>
      </c>
      <c r="J374" s="427" t="n">
        <v>32.3435477870822</v>
      </c>
      <c r="K374" s="427" t="n">
        <v>10.7405047938346</v>
      </c>
      <c r="L374" s="427" t="n">
        <v>1475.9861364</v>
      </c>
      <c r="M374" s="427" t="n">
        <v>10.3248551652828</v>
      </c>
      <c r="N374" s="427" t="n">
        <v>25.7611486095052</v>
      </c>
      <c r="O374" s="427" t="n">
        <v>8.43140290856004</v>
      </c>
      <c r="P374" s="427" t="n">
        <v>121.2910098</v>
      </c>
      <c r="Q374" s="427" t="n">
        <v>30.5307260341544</v>
      </c>
      <c r="R374" s="427" t="n">
        <v>2.11695465925973</v>
      </c>
      <c r="S374" s="427" t="n">
        <v>29.4114755753592</v>
      </c>
    </row>
    <row r="375">
      <c r="A375" s="427" t="s">
        <v>281</v>
      </c>
      <c r="B375" s="427" t="s">
        <v>282</v>
      </c>
      <c r="C375" s="427" t="s">
        <v>16</v>
      </c>
      <c r="D375" s="427" t="n">
        <v>144.2656749</v>
      </c>
      <c r="E375" s="427" t="n">
        <v>61.970317214095</v>
      </c>
      <c r="F375" s="427" t="n">
        <v>25.3644565519721</v>
      </c>
      <c r="G375" s="427" t="n">
        <v>52.9118780418688</v>
      </c>
      <c r="H375" s="427" t="n">
        <v>235.0889798</v>
      </c>
      <c r="I375" s="427" t="n">
        <v>47.0638781459234</v>
      </c>
      <c r="J375" s="427" t="n">
        <v>41.3327994903695</v>
      </c>
      <c r="K375" s="427" t="n">
        <v>34.478227124348</v>
      </c>
      <c r="L375" s="427" t="n">
        <v>189.4163521</v>
      </c>
      <c r="M375" s="427" t="n">
        <v>44.2527783986307</v>
      </c>
      <c r="N375" s="427" t="n">
        <v>33.3027439576584</v>
      </c>
      <c r="O375" s="427" t="n">
        <v>38.9041112171864</v>
      </c>
      <c r="P375" s="427"/>
      <c r="Q375" s="427"/>
      <c r="R375" s="427"/>
      <c r="S375" s="427"/>
    </row>
    <row r="376">
      <c r="A376" s="427" t="s">
        <v>281</v>
      </c>
      <c r="B376" s="427" t="s">
        <v>282</v>
      </c>
      <c r="C376" s="427" t="s">
        <v>17</v>
      </c>
      <c r="D376" s="427" t="n">
        <v>3664.1066689</v>
      </c>
      <c r="E376" s="427" t="n">
        <v>12.9969259866548</v>
      </c>
      <c r="F376" s="427" t="n">
        <v>18.6154147618007</v>
      </c>
      <c r="G376" s="427" t="n">
        <v>12.1662549221446</v>
      </c>
      <c r="H376" s="427" t="n">
        <v>6850.4915341</v>
      </c>
      <c r="I376" s="427" t="n">
        <v>9.92330891235776</v>
      </c>
      <c r="J376" s="427" t="n">
        <v>34.8037742219333</v>
      </c>
      <c r="K376" s="427" t="n">
        <v>7.52507767748129</v>
      </c>
      <c r="L376" s="427" t="n">
        <v>7666.9157978</v>
      </c>
      <c r="M376" s="427" t="n">
        <v>8.84846701881519</v>
      </c>
      <c r="N376" s="427" t="n">
        <v>38.9516000533619</v>
      </c>
      <c r="O376" s="427" t="n">
        <v>6.87591068731857</v>
      </c>
      <c r="P376" s="427" t="n">
        <v>1501.6717664</v>
      </c>
      <c r="Q376" s="427" t="n">
        <v>16.0463555442341</v>
      </c>
      <c r="R376" s="427" t="n">
        <v>7.62921096290409</v>
      </c>
      <c r="S376" s="427" t="n">
        <v>16.2403338940001</v>
      </c>
    </row>
    <row r="377">
      <c r="A377" s="427" t="s">
        <v>283</v>
      </c>
      <c r="B377" s="427" t="s">
        <v>284</v>
      </c>
      <c r="C377" s="427" t="s">
        <v>16</v>
      </c>
      <c r="D377" s="427" t="n">
        <v>825.7462377</v>
      </c>
      <c r="E377" s="427" t="n">
        <v>24.3969972211279</v>
      </c>
      <c r="F377" s="427" t="n">
        <v>30.1842476518523</v>
      </c>
      <c r="G377" s="427" t="n">
        <v>17.0671131585977</v>
      </c>
      <c r="H377" s="427" t="n">
        <v>284.4319627</v>
      </c>
      <c r="I377" s="427" t="n">
        <v>34.5786349907254</v>
      </c>
      <c r="J377" s="427" t="n">
        <v>10.3970982975987</v>
      </c>
      <c r="K377" s="427" t="n">
        <v>34.7466824746307</v>
      </c>
      <c r="L377" s="427" t="n">
        <v>391.866056</v>
      </c>
      <c r="M377" s="427" t="n">
        <v>29.3096913982925</v>
      </c>
      <c r="N377" s="427" t="n">
        <v>14.324233693882</v>
      </c>
      <c r="O377" s="427" t="n">
        <v>29.6817697053498</v>
      </c>
      <c r="P377" s="427" t="n">
        <v>1233.6417452</v>
      </c>
      <c r="Q377" s="427" t="n">
        <v>20.3680002490677</v>
      </c>
      <c r="R377" s="427" t="n">
        <v>45.094420356667</v>
      </c>
      <c r="S377" s="427" t="n">
        <v>12.2497417890252</v>
      </c>
    </row>
    <row r="378">
      <c r="A378" s="427" t="s">
        <v>283</v>
      </c>
      <c r="B378" s="427" t="s">
        <v>284</v>
      </c>
      <c r="C378" s="427" t="s">
        <v>17</v>
      </c>
      <c r="D378" s="427" t="n">
        <v>3339.9568838</v>
      </c>
      <c r="E378" s="427" t="n">
        <v>11.5870348337749</v>
      </c>
      <c r="F378" s="427" t="n">
        <v>13.9216202312031</v>
      </c>
      <c r="G378" s="427" t="n">
        <v>11.3280067096381</v>
      </c>
      <c r="H378" s="427" t="n">
        <v>2380.3227252</v>
      </c>
      <c r="I378" s="427" t="n">
        <v>15.1687711378221</v>
      </c>
      <c r="J378" s="427" t="n">
        <v>9.92166969839279</v>
      </c>
      <c r="K378" s="427" t="n">
        <v>14.5041365794528</v>
      </c>
      <c r="L378" s="427" t="n">
        <v>7073.8039646</v>
      </c>
      <c r="M378" s="427" t="n">
        <v>9.77955721772893</v>
      </c>
      <c r="N378" s="427" t="n">
        <v>29.4850549906192</v>
      </c>
      <c r="O378" s="427" t="n">
        <v>7.60123452617078</v>
      </c>
      <c r="P378" s="427" t="n">
        <v>11197.0670851</v>
      </c>
      <c r="Q378" s="427" t="n">
        <v>7.11432912199787</v>
      </c>
      <c r="R378" s="427" t="n">
        <v>46.6716550797849</v>
      </c>
      <c r="S378" s="427" t="n">
        <v>5.38785892088466</v>
      </c>
    </row>
    <row r="379">
      <c r="A379" s="427" t="s">
        <v>285</v>
      </c>
      <c r="B379" s="427" t="s">
        <v>286</v>
      </c>
      <c r="C379" s="427" t="s">
        <v>16</v>
      </c>
      <c r="D379" s="427" t="n">
        <v>189.3026465</v>
      </c>
      <c r="E379" s="427" t="n">
        <v>40.245681090146</v>
      </c>
      <c r="F379" s="427" t="n">
        <v>21.4877576696376</v>
      </c>
      <c r="G379" s="427" t="n">
        <v>32.9460062739585</v>
      </c>
      <c r="H379" s="427" t="n">
        <v>178.3834599</v>
      </c>
      <c r="I379" s="427" t="n">
        <v>37.3942963419074</v>
      </c>
      <c r="J379" s="427" t="n">
        <v>20.2483199758262</v>
      </c>
      <c r="K379" s="427" t="n">
        <v>33.6883985519885</v>
      </c>
      <c r="L379" s="427" t="n">
        <v>253.6930876</v>
      </c>
      <c r="M379" s="427" t="n">
        <v>34.7228590617435</v>
      </c>
      <c r="N379" s="427" t="n">
        <v>28.7967214912177</v>
      </c>
      <c r="O379" s="427" t="n">
        <v>28.6991672440061</v>
      </c>
      <c r="P379" s="427" t="n">
        <v>259.5998705</v>
      </c>
      <c r="Q379" s="427" t="n">
        <v>35.7315576585781</v>
      </c>
      <c r="R379" s="427" t="n">
        <v>29.4672008633186</v>
      </c>
      <c r="S379" s="427" t="n">
        <v>26.6898535199106</v>
      </c>
    </row>
    <row r="380">
      <c r="A380" s="427" t="s">
        <v>285</v>
      </c>
      <c r="B380" s="427" t="s">
        <v>286</v>
      </c>
      <c r="C380" s="427" t="s">
        <v>17</v>
      </c>
      <c r="D380" s="427" t="n">
        <v>2478.2794527</v>
      </c>
      <c r="E380" s="427" t="n">
        <v>13.2677472264689</v>
      </c>
      <c r="F380" s="427" t="n">
        <v>14.3569676394741</v>
      </c>
      <c r="G380" s="427" t="n">
        <v>11.0112337505644</v>
      </c>
      <c r="H380" s="427" t="n">
        <v>2242.440767</v>
      </c>
      <c r="I380" s="427" t="n">
        <v>13.1628139057462</v>
      </c>
      <c r="J380" s="427" t="n">
        <v>12.9907260822348</v>
      </c>
      <c r="K380" s="427" t="n">
        <v>10.7790902107798</v>
      </c>
      <c r="L380" s="427" t="n">
        <v>6401.101338</v>
      </c>
      <c r="M380" s="427" t="n">
        <v>8.25965768708076</v>
      </c>
      <c r="N380" s="427" t="n">
        <v>37.0823414068733</v>
      </c>
      <c r="O380" s="427" t="n">
        <v>7.29508600910732</v>
      </c>
      <c r="P380" s="427" t="n">
        <v>6140.037039</v>
      </c>
      <c r="Q380" s="427" t="n">
        <v>9.09229143986799</v>
      </c>
      <c r="R380" s="427" t="n">
        <v>35.5699648714178</v>
      </c>
      <c r="S380" s="427" t="n">
        <v>6.35572070276261</v>
      </c>
    </row>
    <row r="381">
      <c r="A381" s="427" t="s">
        <v>287</v>
      </c>
      <c r="B381" s="427" t="s">
        <v>288</v>
      </c>
      <c r="C381" s="427" t="s">
        <v>16</v>
      </c>
      <c r="D381" s="427" t="n">
        <v>41.1843675</v>
      </c>
      <c r="E381" s="427" t="n">
        <v>56.9862043727814</v>
      </c>
      <c r="F381" s="427" t="n">
        <v>54.7148761359534</v>
      </c>
      <c r="G381" s="427" t="n">
        <v>37.5819404606753</v>
      </c>
      <c r="H381" s="427" t="n">
        <v>14.1211906</v>
      </c>
      <c r="I381" s="427" t="n">
        <v>99.9999999999999</v>
      </c>
      <c r="J381" s="427" t="n">
        <v>18.7604967970235</v>
      </c>
      <c r="K381" s="427" t="n">
        <v>89.8636740927816</v>
      </c>
      <c r="L381" s="427"/>
      <c r="M381" s="427"/>
      <c r="N381" s="427"/>
      <c r="O381" s="427"/>
      <c r="P381" s="427" t="n">
        <v>19.9653196</v>
      </c>
      <c r="Q381" s="427" t="n">
        <v>70.2710999155212</v>
      </c>
      <c r="R381" s="427" t="n">
        <v>26.524627067023</v>
      </c>
      <c r="S381" s="427" t="n">
        <v>64.2066378800987</v>
      </c>
    </row>
    <row r="382">
      <c r="A382" s="427" t="s">
        <v>287</v>
      </c>
      <c r="B382" s="427" t="s">
        <v>288</v>
      </c>
      <c r="C382" s="427" t="s">
        <v>17</v>
      </c>
      <c r="D382" s="427" t="n">
        <v>810.7266424</v>
      </c>
      <c r="E382" s="427" t="n">
        <v>14.5191487171684</v>
      </c>
      <c r="F382" s="427" t="n">
        <v>15.6428988193188</v>
      </c>
      <c r="G382" s="427" t="n">
        <v>13.109225889181</v>
      </c>
      <c r="H382" s="427" t="n">
        <v>1942.5187997</v>
      </c>
      <c r="I382" s="427" t="n">
        <v>8.02419583825476</v>
      </c>
      <c r="J382" s="427" t="n">
        <v>37.4807283357286</v>
      </c>
      <c r="K382" s="427" t="n">
        <v>6.12936423238222</v>
      </c>
      <c r="L382" s="427" t="n">
        <v>2215.5535</v>
      </c>
      <c r="M382" s="427" t="n">
        <v>9.59669152500093</v>
      </c>
      <c r="N382" s="427" t="n">
        <v>42.7489087156311</v>
      </c>
      <c r="O382" s="427" t="n">
        <v>7.30151013070527</v>
      </c>
      <c r="P382" s="427" t="n">
        <v>213.9146442</v>
      </c>
      <c r="Q382" s="427" t="n">
        <v>20.2143329705064</v>
      </c>
      <c r="R382" s="427" t="n">
        <v>4.12746412932141</v>
      </c>
      <c r="S382" s="427" t="n">
        <v>20.9908356990315</v>
      </c>
    </row>
    <row r="383">
      <c r="A383" s="427" t="s">
        <v>289</v>
      </c>
      <c r="B383" s="427" t="s">
        <v>290</v>
      </c>
      <c r="C383" s="427" t="s">
        <v>16</v>
      </c>
      <c r="D383" s="427" t="n">
        <v>48.7105247</v>
      </c>
      <c r="E383" s="427" t="n">
        <v>58.6370030841537</v>
      </c>
      <c r="F383" s="427" t="n">
        <v>52.2522137091447</v>
      </c>
      <c r="G383" s="427" t="n">
        <v>41.8786887992263</v>
      </c>
      <c r="H383" s="427" t="n">
        <v>32.3166975</v>
      </c>
      <c r="I383" s="427" t="n">
        <v>57.4723603325331</v>
      </c>
      <c r="J383" s="427" t="n">
        <v>34.666409252286</v>
      </c>
      <c r="K383" s="427" t="n">
        <v>44.4090881193885</v>
      </c>
      <c r="L383" s="427" t="n">
        <v>12.1947128</v>
      </c>
      <c r="M383" s="427" t="n">
        <v>99.9999999999998</v>
      </c>
      <c r="N383" s="427" t="n">
        <v>13.0813770385693</v>
      </c>
      <c r="O383" s="427" t="n">
        <v>82.1828959565933</v>
      </c>
      <c r="P383" s="427"/>
      <c r="Q383" s="427"/>
      <c r="R383" s="427"/>
      <c r="S383" s="427"/>
    </row>
    <row r="384">
      <c r="A384" s="427" t="s">
        <v>289</v>
      </c>
      <c r="B384" s="427" t="s">
        <v>290</v>
      </c>
      <c r="C384" s="427" t="s">
        <v>17</v>
      </c>
      <c r="D384" s="427" t="n">
        <v>3113.0480859</v>
      </c>
      <c r="E384" s="427" t="n">
        <v>10.5218476686537</v>
      </c>
      <c r="F384" s="427" t="n">
        <v>39.9594182721904</v>
      </c>
      <c r="G384" s="427" t="n">
        <v>6.48176417040616</v>
      </c>
      <c r="H384" s="427" t="n">
        <v>2685.8237935</v>
      </c>
      <c r="I384" s="427" t="n">
        <v>7.92037980780491</v>
      </c>
      <c r="J384" s="427" t="n">
        <v>34.4755215494334</v>
      </c>
      <c r="K384" s="427" t="n">
        <v>6.3404838480869</v>
      </c>
      <c r="L384" s="427" t="n">
        <v>1719.2414478</v>
      </c>
      <c r="M384" s="427" t="n">
        <v>10.8625957743989</v>
      </c>
      <c r="N384" s="427" t="n">
        <v>22.0683671526599</v>
      </c>
      <c r="O384" s="427" t="n">
        <v>9.12557868555484</v>
      </c>
      <c r="P384" s="427" t="n">
        <v>272.4107107</v>
      </c>
      <c r="Q384" s="427" t="n">
        <v>24.2259546509503</v>
      </c>
      <c r="R384" s="427" t="n">
        <v>3.49669302571629</v>
      </c>
      <c r="S384" s="427" t="n">
        <v>24.8840947232062</v>
      </c>
    </row>
    <row r="385">
      <c r="A385" s="427" t="s">
        <v>291</v>
      </c>
      <c r="B385" s="427" t="s">
        <v>292</v>
      </c>
      <c r="C385" s="427" t="s">
        <v>16</v>
      </c>
      <c r="D385" s="427" t="n">
        <v>400.8868254</v>
      </c>
      <c r="E385" s="427" t="n">
        <v>25.0895118330845</v>
      </c>
      <c r="F385" s="427" t="n">
        <v>14.1075131070994</v>
      </c>
      <c r="G385" s="427" t="n">
        <v>24.7953744227395</v>
      </c>
      <c r="H385" s="427" t="n">
        <v>528.5970861</v>
      </c>
      <c r="I385" s="427" t="n">
        <v>24.7738875893109</v>
      </c>
      <c r="J385" s="427" t="n">
        <v>18.6017345745637</v>
      </c>
      <c r="K385" s="427" t="n">
        <v>21.0231824448517</v>
      </c>
      <c r="L385" s="427" t="n">
        <v>1095.0833118</v>
      </c>
      <c r="M385" s="427" t="n">
        <v>19.7578016181385</v>
      </c>
      <c r="N385" s="427" t="n">
        <v>38.5368168663801</v>
      </c>
      <c r="O385" s="427" t="n">
        <v>15.3690615847957</v>
      </c>
      <c r="P385" s="427" t="n">
        <v>817.0875911</v>
      </c>
      <c r="Q385" s="427" t="n">
        <v>21.4491086887768</v>
      </c>
      <c r="R385" s="427" t="n">
        <v>28.7539354519568</v>
      </c>
      <c r="S385" s="427" t="n">
        <v>16.9784118751504</v>
      </c>
    </row>
    <row r="386">
      <c r="A386" s="427" t="s">
        <v>291</v>
      </c>
      <c r="B386" s="427" t="s">
        <v>292</v>
      </c>
      <c r="C386" s="427" t="s">
        <v>17</v>
      </c>
      <c r="D386" s="427" t="n">
        <v>1182.7829902</v>
      </c>
      <c r="E386" s="427" t="n">
        <v>17.6304567950472</v>
      </c>
      <c r="F386" s="427" t="n">
        <v>8.14876467628679</v>
      </c>
      <c r="G386" s="427" t="n">
        <v>15.9841610218568</v>
      </c>
      <c r="H386" s="427" t="n">
        <v>2049.6141372</v>
      </c>
      <c r="I386" s="427" t="n">
        <v>12.5649648927068</v>
      </c>
      <c r="J386" s="427" t="n">
        <v>14.1207841333677</v>
      </c>
      <c r="K386" s="427" t="n">
        <v>10.8527240367289</v>
      </c>
      <c r="L386" s="427" t="n">
        <v>6363.4055096</v>
      </c>
      <c r="M386" s="427" t="n">
        <v>7.31593970853774</v>
      </c>
      <c r="N386" s="427" t="n">
        <v>43.8405814652011</v>
      </c>
      <c r="O386" s="427" t="n">
        <v>5.38639718605262</v>
      </c>
      <c r="P386" s="427" t="n">
        <v>4919.0721592</v>
      </c>
      <c r="Q386" s="427" t="n">
        <v>6.90014255343847</v>
      </c>
      <c r="R386" s="427" t="n">
        <v>33.8898697251444</v>
      </c>
      <c r="S386" s="427" t="n">
        <v>6.73030441160992</v>
      </c>
    </row>
    <row r="387">
      <c r="A387" s="427" t="s">
        <v>293</v>
      </c>
      <c r="B387" s="427" t="s">
        <v>294</v>
      </c>
      <c r="C387" s="427" t="s">
        <v>16</v>
      </c>
      <c r="D387" s="427" t="n">
        <v>131.6248719</v>
      </c>
      <c r="E387" s="427" t="n">
        <v>50.545794388387</v>
      </c>
      <c r="F387" s="427" t="n">
        <v>47.5876747133692</v>
      </c>
      <c r="G387" s="427" t="n">
        <v>32.220661546253</v>
      </c>
      <c r="H387" s="427" t="n">
        <v>83.2990154</v>
      </c>
      <c r="I387" s="427" t="n">
        <v>59.0375636278835</v>
      </c>
      <c r="J387" s="427" t="n">
        <v>30.1159377523324</v>
      </c>
      <c r="K387" s="427" t="n">
        <v>38.4598259135772</v>
      </c>
      <c r="L387" s="427" t="n">
        <v>61.6705727</v>
      </c>
      <c r="M387" s="427" t="n">
        <v>73.613411866634</v>
      </c>
      <c r="N387" s="427" t="n">
        <v>22.2963875342984</v>
      </c>
      <c r="O387" s="427" t="n">
        <v>65.2804343475658</v>
      </c>
      <c r="P387" s="427"/>
      <c r="Q387" s="427"/>
      <c r="R387" s="427"/>
      <c r="S387" s="427"/>
    </row>
    <row r="388">
      <c r="A388" s="427" t="s">
        <v>293</v>
      </c>
      <c r="B388" s="427" t="s">
        <v>294</v>
      </c>
      <c r="C388" s="427" t="s">
        <v>17</v>
      </c>
      <c r="D388" s="427" t="n">
        <v>4622.0420489</v>
      </c>
      <c r="E388" s="427" t="n">
        <v>10.2574395189652</v>
      </c>
      <c r="F388" s="427" t="n">
        <v>23.3621444427309</v>
      </c>
      <c r="G388" s="427" t="n">
        <v>8.65444903156253</v>
      </c>
      <c r="H388" s="427" t="n">
        <v>7094.3052243</v>
      </c>
      <c r="I388" s="427" t="n">
        <v>8.10090708761206</v>
      </c>
      <c r="J388" s="427" t="n">
        <v>35.8582162640344</v>
      </c>
      <c r="K388" s="427" t="n">
        <v>6.09220181279474</v>
      </c>
      <c r="L388" s="427" t="n">
        <v>6686.9571409</v>
      </c>
      <c r="M388" s="427" t="n">
        <v>9.59966042174218</v>
      </c>
      <c r="N388" s="427" t="n">
        <v>33.7992724763799</v>
      </c>
      <c r="O388" s="427" t="n">
        <v>6.71725708410175</v>
      </c>
      <c r="P388" s="427" t="n">
        <v>1381.0182975</v>
      </c>
      <c r="Q388" s="427" t="n">
        <v>22.7695089881617</v>
      </c>
      <c r="R388" s="427" t="n">
        <v>6.98036681685483</v>
      </c>
      <c r="S388" s="427" t="n">
        <v>20.7639630298408</v>
      </c>
    </row>
    <row r="389">
      <c r="A389" s="427" t="s">
        <v>295</v>
      </c>
      <c r="B389" s="427" t="s">
        <v>296</v>
      </c>
      <c r="C389" s="427" t="s">
        <v>16</v>
      </c>
      <c r="D389" s="427" t="n">
        <v>30.4871713</v>
      </c>
      <c r="E389" s="427" t="n">
        <v>100</v>
      </c>
      <c r="F389" s="427" t="n">
        <v>57.0431929333493</v>
      </c>
      <c r="G389" s="427" t="n">
        <v>61.1705200773911</v>
      </c>
      <c r="H389" s="427"/>
      <c r="I389" s="427"/>
      <c r="J389" s="427"/>
      <c r="K389" s="427"/>
      <c r="L389" s="427" t="n">
        <v>22.9585945</v>
      </c>
      <c r="M389" s="427" t="n">
        <v>100</v>
      </c>
      <c r="N389" s="427" t="n">
        <v>42.9568070666507</v>
      </c>
      <c r="O389" s="427" t="n">
        <v>81.2295423445678</v>
      </c>
      <c r="P389" s="427"/>
      <c r="Q389" s="427"/>
      <c r="R389" s="427"/>
      <c r="S389" s="427"/>
    </row>
    <row r="390">
      <c r="A390" s="427" t="s">
        <v>295</v>
      </c>
      <c r="B390" s="427" t="s">
        <v>296</v>
      </c>
      <c r="C390" s="427" t="s">
        <v>17</v>
      </c>
      <c r="D390" s="427" t="n">
        <v>3082.5849504</v>
      </c>
      <c r="E390" s="427" t="n">
        <v>9.55789978947164</v>
      </c>
      <c r="F390" s="427" t="n">
        <v>16.3389239754648</v>
      </c>
      <c r="G390" s="427" t="n">
        <v>10.6785480039267</v>
      </c>
      <c r="H390" s="427" t="n">
        <v>5818.6003799</v>
      </c>
      <c r="I390" s="427" t="n">
        <v>8.27211739249048</v>
      </c>
      <c r="J390" s="427" t="n">
        <v>30.8408919074428</v>
      </c>
      <c r="K390" s="427" t="n">
        <v>8.08415863984406</v>
      </c>
      <c r="L390" s="427" t="n">
        <v>8239.4699149</v>
      </c>
      <c r="M390" s="427" t="n">
        <v>10.2343361990746</v>
      </c>
      <c r="N390" s="427" t="n">
        <v>43.6724614905459</v>
      </c>
      <c r="O390" s="427" t="n">
        <v>5.98353338718559</v>
      </c>
      <c r="P390" s="427" t="n">
        <v>1725.8561299</v>
      </c>
      <c r="Q390" s="427" t="n">
        <v>22.3362212373551</v>
      </c>
      <c r="R390" s="427" t="n">
        <v>9.14772262654654</v>
      </c>
      <c r="S390" s="427" t="n">
        <v>19.7789396545927</v>
      </c>
    </row>
    <row r="391">
      <c r="A391" t="s">
        <v>20</v>
      </c>
    </row>
    <row r="392">
      <c r="A392" t="s">
        <v>21</v>
      </c>
    </row>
    <row r="393">
      <c r="A393" t="s">
        <v>22</v>
      </c>
    </row>
    <row r="394">
      <c r="A394" t="s">
        <v>23</v>
      </c>
    </row>
    <row r="395">
      <c r="A395" t="s">
        <v>24</v>
      </c>
    </row>
    <row r="398">
      <c r="L398" s="7" t="str">
        <f>=HYPERLINK("#'Indice'!A1", "Ir al índice")</f>
      </c>
    </row>
    <row r="399">
      <c r="A399" s="4" t="s">
        <v>1037</v>
      </c>
    </row>
    <row r="400">
      <c r="A400" s="5" t="s">
        <v>26</v>
      </c>
      <c r="B400" s="5" t="s">
        <v>71</v>
      </c>
      <c r="C400" s="5" t="s">
        <v>11</v>
      </c>
      <c r="D400" s="5" t="s">
        <v>994</v>
      </c>
      <c r="E400" s="5" t="s">
        <v>995</v>
      </c>
      <c r="F400" s="5" t="s">
        <v>996</v>
      </c>
      <c r="G400" s="5" t="s">
        <v>997</v>
      </c>
      <c r="H400" s="5" t="s">
        <v>998</v>
      </c>
      <c r="I400" s="5" t="s">
        <v>999</v>
      </c>
      <c r="J400" s="5" t="s">
        <v>1000</v>
      </c>
      <c r="K400" s="5" t="s">
        <v>1001</v>
      </c>
      <c r="L400" s="5" t="s">
        <v>1002</v>
      </c>
      <c r="M400" s="5" t="s">
        <v>1003</v>
      </c>
      <c r="N400" s="5" t="s">
        <v>1004</v>
      </c>
      <c r="O400" s="5" t="s">
        <v>1005</v>
      </c>
      <c r="P400" s="5" t="s">
        <v>1006</v>
      </c>
      <c r="Q400" s="5" t="s">
        <v>1007</v>
      </c>
      <c r="R400" s="5" t="s">
        <v>1008</v>
      </c>
      <c r="S400" s="5" t="s">
        <v>1009</v>
      </c>
    </row>
    <row r="401">
      <c r="A401" s="428" t="s">
        <v>74</v>
      </c>
      <c r="B401" s="428" t="s">
        <v>75</v>
      </c>
      <c r="C401" s="428" t="s">
        <v>16</v>
      </c>
      <c r="D401" s="428" t="n">
        <v>5.0954775</v>
      </c>
      <c r="E401" s="428"/>
      <c r="F401" s="428" t="n">
        <v>37.5</v>
      </c>
      <c r="G401" s="428"/>
      <c r="H401" s="428" t="n">
        <v>5.0954775</v>
      </c>
      <c r="I401" s="428"/>
      <c r="J401" s="428" t="n">
        <v>37.5</v>
      </c>
      <c r="K401" s="428"/>
      <c r="L401" s="428" t="n">
        <v>1.6984925</v>
      </c>
      <c r="M401" s="428"/>
      <c r="N401" s="428" t="n">
        <v>12.5</v>
      </c>
      <c r="O401" s="428"/>
      <c r="P401" s="428" t="n">
        <v>1.6984925</v>
      </c>
      <c r="Q401" s="428"/>
      <c r="R401" s="428" t="n">
        <v>12.5</v>
      </c>
      <c r="S401" s="428"/>
    </row>
    <row r="402">
      <c r="A402" s="428" t="s">
        <v>74</v>
      </c>
      <c r="B402" s="428" t="s">
        <v>75</v>
      </c>
      <c r="C402" s="428" t="s">
        <v>17</v>
      </c>
      <c r="D402" s="428" t="n">
        <v>78.130655</v>
      </c>
      <c r="E402" s="428"/>
      <c r="F402" s="428" t="n">
        <v>22.6600985221675</v>
      </c>
      <c r="G402" s="428"/>
      <c r="H402" s="428" t="n">
        <v>118.894475</v>
      </c>
      <c r="I402" s="428"/>
      <c r="J402" s="428" t="n">
        <v>34.4827586206897</v>
      </c>
      <c r="K402" s="428"/>
      <c r="L402" s="428" t="n">
        <v>112.100505</v>
      </c>
      <c r="M402" s="428"/>
      <c r="N402" s="428" t="n">
        <v>32.512315270936</v>
      </c>
      <c r="O402" s="428"/>
      <c r="P402" s="428" t="n">
        <v>35.6683425</v>
      </c>
      <c r="Q402" s="428"/>
      <c r="R402" s="428" t="n">
        <v>10.3448275862069</v>
      </c>
      <c r="S402" s="428"/>
    </row>
    <row r="403">
      <c r="A403" s="428" t="s">
        <v>76</v>
      </c>
      <c r="B403" s="428" t="s">
        <v>77</v>
      </c>
      <c r="C403" s="428" t="s">
        <v>16</v>
      </c>
      <c r="D403" s="428" t="n">
        <v>14.1753408</v>
      </c>
      <c r="E403" s="428"/>
      <c r="F403" s="428" t="n">
        <v>35.8457222337689</v>
      </c>
      <c r="G403" s="428"/>
      <c r="H403" s="428" t="n">
        <v>12.2130159</v>
      </c>
      <c r="I403" s="428"/>
      <c r="J403" s="428" t="n">
        <v>30.8835167890992</v>
      </c>
      <c r="K403" s="428"/>
      <c r="L403" s="428" t="n">
        <v>13.1570616</v>
      </c>
      <c r="M403" s="428"/>
      <c r="N403" s="428" t="n">
        <v>33.2707609771319</v>
      </c>
      <c r="O403" s="428"/>
      <c r="P403" s="428"/>
      <c r="Q403" s="428"/>
      <c r="R403" s="428"/>
      <c r="S403" s="428"/>
    </row>
    <row r="404">
      <c r="A404" s="428" t="s">
        <v>76</v>
      </c>
      <c r="B404" s="428" t="s">
        <v>77</v>
      </c>
      <c r="C404" s="428" t="s">
        <v>17</v>
      </c>
      <c r="D404" s="428" t="n">
        <v>71.5411635</v>
      </c>
      <c r="E404" s="428"/>
      <c r="F404" s="428" t="n">
        <v>25.9733979708842</v>
      </c>
      <c r="G404" s="428"/>
      <c r="H404" s="428" t="n">
        <v>98.9752936</v>
      </c>
      <c r="I404" s="428"/>
      <c r="J404" s="428" t="n">
        <v>35.9335040722102</v>
      </c>
      <c r="K404" s="428"/>
      <c r="L404" s="428" t="n">
        <v>73.8880651</v>
      </c>
      <c r="M404" s="428"/>
      <c r="N404" s="428" t="n">
        <v>26.8254530154643</v>
      </c>
      <c r="O404" s="428"/>
      <c r="P404" s="428" t="n">
        <v>31.0356169</v>
      </c>
      <c r="Q404" s="428"/>
      <c r="R404" s="428" t="n">
        <v>11.2676449414413</v>
      </c>
      <c r="S404" s="428"/>
    </row>
    <row r="405">
      <c r="A405" s="428" t="s">
        <v>80</v>
      </c>
      <c r="B405" s="428" t="s">
        <v>81</v>
      </c>
      <c r="C405" s="428" t="s">
        <v>16</v>
      </c>
      <c r="D405" s="428" t="n">
        <v>158.7147635</v>
      </c>
      <c r="E405" s="428"/>
      <c r="F405" s="428" t="n">
        <v>37.1650680667335</v>
      </c>
      <c r="G405" s="428"/>
      <c r="H405" s="428" t="n">
        <v>194.8985532</v>
      </c>
      <c r="I405" s="428"/>
      <c r="J405" s="428" t="n">
        <v>45.6379597968898</v>
      </c>
      <c r="K405" s="428"/>
      <c r="L405" s="428" t="n">
        <v>65.7078002</v>
      </c>
      <c r="M405" s="428"/>
      <c r="N405" s="428" t="n">
        <v>15.386311979404</v>
      </c>
      <c r="O405" s="428"/>
      <c r="P405" s="428" t="n">
        <v>7.7324895</v>
      </c>
      <c r="Q405" s="428"/>
      <c r="R405" s="428" t="n">
        <v>1.81066015697274</v>
      </c>
      <c r="S405" s="428"/>
    </row>
    <row r="406">
      <c r="A406" s="428" t="s">
        <v>80</v>
      </c>
      <c r="B406" s="428" t="s">
        <v>81</v>
      </c>
      <c r="C406" s="428" t="s">
        <v>17</v>
      </c>
      <c r="D406" s="428" t="n">
        <v>887.1229498</v>
      </c>
      <c r="E406" s="428"/>
      <c r="F406" s="428" t="n">
        <v>35.1238936219102</v>
      </c>
      <c r="G406" s="428"/>
      <c r="H406" s="428" t="n">
        <v>723.9982041</v>
      </c>
      <c r="I406" s="428"/>
      <c r="J406" s="428" t="n">
        <v>28.6652891901799</v>
      </c>
      <c r="K406" s="428"/>
      <c r="L406" s="428" t="n">
        <v>598.932936</v>
      </c>
      <c r="M406" s="428"/>
      <c r="N406" s="428" t="n">
        <v>23.7135751425043</v>
      </c>
      <c r="O406" s="428"/>
      <c r="P406" s="428" t="n">
        <v>315.6424042</v>
      </c>
      <c r="Q406" s="428"/>
      <c r="R406" s="428" t="n">
        <v>12.4972420454056</v>
      </c>
      <c r="S406" s="428"/>
    </row>
    <row r="407">
      <c r="A407" s="428" t="s">
        <v>108</v>
      </c>
      <c r="B407" s="428" t="s">
        <v>109</v>
      </c>
      <c r="C407" s="428" t="s">
        <v>16</v>
      </c>
      <c r="D407" s="428" t="n">
        <v>75.8174041</v>
      </c>
      <c r="E407" s="428"/>
      <c r="F407" s="428" t="n">
        <v>34.3224819794474</v>
      </c>
      <c r="G407" s="428"/>
      <c r="H407" s="428" t="n">
        <v>50.6455625</v>
      </c>
      <c r="I407" s="428"/>
      <c r="J407" s="428" t="n">
        <v>22.9272081638736</v>
      </c>
      <c r="K407" s="428"/>
      <c r="L407" s="428" t="n">
        <v>53.0256991</v>
      </c>
      <c r="M407" s="428"/>
      <c r="N407" s="428" t="n">
        <v>24.004694217793</v>
      </c>
      <c r="O407" s="428"/>
      <c r="P407" s="428" t="n">
        <v>41.4085414</v>
      </c>
      <c r="Q407" s="428"/>
      <c r="R407" s="428" t="n">
        <v>18.745615638886</v>
      </c>
      <c r="S407" s="428"/>
    </row>
    <row r="408">
      <c r="A408" s="428" t="s">
        <v>108</v>
      </c>
      <c r="B408" s="428" t="s">
        <v>109</v>
      </c>
      <c r="C408" s="428" t="s">
        <v>17</v>
      </c>
      <c r="D408" s="428" t="n">
        <v>823.8576822</v>
      </c>
      <c r="E408" s="428"/>
      <c r="F408" s="428" t="n">
        <v>30.1290341736178</v>
      </c>
      <c r="G408" s="428"/>
      <c r="H408" s="428" t="n">
        <v>757.2684017</v>
      </c>
      <c r="I408" s="428"/>
      <c r="J408" s="428" t="n">
        <v>27.6938190252639</v>
      </c>
      <c r="K408" s="428"/>
      <c r="L408" s="428" t="n">
        <v>650.6436025</v>
      </c>
      <c r="M408" s="428"/>
      <c r="N408" s="428" t="n">
        <v>23.7944778061915</v>
      </c>
      <c r="O408" s="428"/>
      <c r="P408" s="428" t="n">
        <v>502.661419</v>
      </c>
      <c r="Q408" s="428"/>
      <c r="R408" s="428" t="n">
        <v>18.3826689949268</v>
      </c>
      <c r="S408" s="428"/>
    </row>
    <row r="409">
      <c r="A409" s="428" t="s">
        <v>110</v>
      </c>
      <c r="B409" s="428" t="s">
        <v>111</v>
      </c>
      <c r="C409" s="428" t="s">
        <v>16</v>
      </c>
      <c r="D409" s="428" t="n">
        <v>48.7250748</v>
      </c>
      <c r="E409" s="428"/>
      <c r="F409" s="428" t="n">
        <v>38.5714285714286</v>
      </c>
      <c r="G409" s="428"/>
      <c r="H409" s="428" t="n">
        <v>41.5065452</v>
      </c>
      <c r="I409" s="428"/>
      <c r="J409" s="428" t="n">
        <v>32.8571428571429</v>
      </c>
      <c r="K409" s="428"/>
      <c r="L409" s="428" t="n">
        <v>28.8741184</v>
      </c>
      <c r="M409" s="428"/>
      <c r="N409" s="428" t="n">
        <v>22.8571428571429</v>
      </c>
      <c r="O409" s="428"/>
      <c r="P409" s="428" t="n">
        <v>7.2185296</v>
      </c>
      <c r="Q409" s="428"/>
      <c r="R409" s="428" t="n">
        <v>5.71428571428571</v>
      </c>
      <c r="S409" s="428"/>
    </row>
    <row r="410">
      <c r="A410" s="428" t="s">
        <v>110</v>
      </c>
      <c r="B410" s="428" t="s">
        <v>111</v>
      </c>
      <c r="C410" s="428" t="s">
        <v>17</v>
      </c>
      <c r="D410" s="428" t="n">
        <v>445.7442028</v>
      </c>
      <c r="E410" s="428"/>
      <c r="F410" s="428" t="n">
        <v>39.2063492063492</v>
      </c>
      <c r="G410" s="428"/>
      <c r="H410" s="428" t="n">
        <v>350.0986856</v>
      </c>
      <c r="I410" s="428"/>
      <c r="J410" s="428" t="n">
        <v>30.7936507936508</v>
      </c>
      <c r="K410" s="428"/>
      <c r="L410" s="428" t="n">
        <v>274.3041248</v>
      </c>
      <c r="M410" s="428"/>
      <c r="N410" s="428" t="n">
        <v>24.1269841269841</v>
      </c>
      <c r="O410" s="428"/>
      <c r="P410" s="428" t="n">
        <v>66.7713988</v>
      </c>
      <c r="Q410" s="428"/>
      <c r="R410" s="428" t="n">
        <v>5.87301587301587</v>
      </c>
      <c r="S410" s="428"/>
    </row>
    <row r="411">
      <c r="A411" t="s">
        <v>20</v>
      </c>
    </row>
    <row r="412">
      <c r="A412" t="s">
        <v>21</v>
      </c>
    </row>
    <row r="413">
      <c r="A413" t="s">
        <v>22</v>
      </c>
    </row>
    <row r="414">
      <c r="A414" t="s">
        <v>23</v>
      </c>
    </row>
    <row r="415">
      <c r="A415" t="s">
        <v>24</v>
      </c>
    </row>
    <row r="418">
      <c r="L418" s="7" t="str">
        <f>=HYPERLINK("#'Indice'!A1", "Ir al índice")</f>
      </c>
    </row>
    <row r="419">
      <c r="A419" s="14" t="s">
        <v>1038</v>
      </c>
    </row>
    <row r="420">
      <c r="A420" s="5" t="s">
        <v>26</v>
      </c>
      <c r="B420" s="5" t="s">
        <v>10</v>
      </c>
      <c r="C420" s="5" t="s">
        <v>11</v>
      </c>
      <c r="D420" s="5" t="s">
        <v>994</v>
      </c>
      <c r="E420" s="5" t="s">
        <v>995</v>
      </c>
      <c r="F420" s="5" t="s">
        <v>996</v>
      </c>
      <c r="G420" s="5" t="s">
        <v>997</v>
      </c>
      <c r="H420" s="5" t="s">
        <v>998</v>
      </c>
      <c r="I420" s="5" t="s">
        <v>999</v>
      </c>
      <c r="J420" s="5" t="s">
        <v>1000</v>
      </c>
      <c r="K420" s="5" t="s">
        <v>1001</v>
      </c>
      <c r="L420" s="5" t="s">
        <v>1002</v>
      </c>
      <c r="M420" s="5" t="s">
        <v>1003</v>
      </c>
      <c r="N420" s="5" t="s">
        <v>1004</v>
      </c>
      <c r="O420" s="5" t="s">
        <v>1005</v>
      </c>
      <c r="P420" s="5" t="s">
        <v>1006</v>
      </c>
      <c r="Q420" s="5" t="s">
        <v>1007</v>
      </c>
      <c r="R420" s="5" t="s">
        <v>1008</v>
      </c>
      <c r="S420" s="5" t="s">
        <v>1009</v>
      </c>
    </row>
    <row r="421">
      <c r="A421" s="429" t="s">
        <v>14</v>
      </c>
      <c r="B421" s="429" t="s">
        <v>15</v>
      </c>
      <c r="C421" s="429" t="s">
        <v>16</v>
      </c>
      <c r="D421" s="429" t="n">
        <v>302.5280607</v>
      </c>
      <c r="E421" s="429"/>
      <c r="F421" s="429" t="n">
        <v>36.5633278738523</v>
      </c>
      <c r="G421" s="429"/>
      <c r="H421" s="429" t="n">
        <v>304.3591543</v>
      </c>
      <c r="I421" s="429"/>
      <c r="J421" s="429" t="n">
        <v>36.7846325538532</v>
      </c>
      <c r="K421" s="429"/>
      <c r="L421" s="429" t="n">
        <v>162.4631718</v>
      </c>
      <c r="M421" s="429"/>
      <c r="N421" s="429" t="n">
        <v>19.6351842675511</v>
      </c>
      <c r="O421" s="429"/>
      <c r="P421" s="429" t="n">
        <v>58.058053</v>
      </c>
      <c r="Q421" s="429"/>
      <c r="R421" s="429" t="n">
        <v>7.01685530474329</v>
      </c>
      <c r="S421" s="429"/>
    </row>
    <row r="422">
      <c r="A422" s="429" t="s">
        <v>14</v>
      </c>
      <c r="B422" s="429" t="s">
        <v>15</v>
      </c>
      <c r="C422" s="429" t="s">
        <v>17</v>
      </c>
      <c r="D422" s="429" t="n">
        <v>2306.3966533</v>
      </c>
      <c r="E422" s="429"/>
      <c r="F422" s="429" t="n">
        <v>32.8673875233264</v>
      </c>
      <c r="G422" s="429"/>
      <c r="H422" s="429" t="n">
        <v>2049.23506</v>
      </c>
      <c r="I422" s="429"/>
      <c r="J422" s="429" t="n">
        <v>29.2026970933374</v>
      </c>
      <c r="K422" s="429"/>
      <c r="L422" s="429" t="n">
        <v>1709.8692334</v>
      </c>
      <c r="M422" s="429"/>
      <c r="N422" s="429" t="n">
        <v>24.3665523135239</v>
      </c>
      <c r="O422" s="429"/>
      <c r="P422" s="429" t="n">
        <v>951.7791814</v>
      </c>
      <c r="Q422" s="429"/>
      <c r="R422" s="429" t="n">
        <v>13.5633630698124</v>
      </c>
      <c r="S422" s="429"/>
    </row>
    <row r="423">
      <c r="A423" s="429" t="s">
        <v>27</v>
      </c>
      <c r="B423" s="429" t="s">
        <v>28</v>
      </c>
      <c r="C423" s="429" t="s">
        <v>16</v>
      </c>
      <c r="D423" s="429"/>
      <c r="E423" s="429"/>
      <c r="F423" s="429"/>
      <c r="G423" s="429"/>
      <c r="H423" s="429" t="n">
        <v>43.0722832</v>
      </c>
      <c r="I423" s="429" t="n">
        <v>63.0978744772284</v>
      </c>
      <c r="J423" s="429" t="n">
        <v>73.0734827264877</v>
      </c>
      <c r="K423" s="429" t="n">
        <v>32.1490825713658</v>
      </c>
      <c r="L423" s="429" t="n">
        <v>15.8715109</v>
      </c>
      <c r="M423" s="429" t="n">
        <v>99.9999999999999</v>
      </c>
      <c r="N423" s="429" t="n">
        <v>26.9265172735123</v>
      </c>
      <c r="O423" s="429" t="n">
        <v>87.2465386476881</v>
      </c>
      <c r="P423" s="429"/>
      <c r="Q423" s="429"/>
      <c r="R423" s="429"/>
      <c r="S423" s="429"/>
    </row>
    <row r="424">
      <c r="A424" s="429" t="s">
        <v>27</v>
      </c>
      <c r="B424" s="429" t="s">
        <v>28</v>
      </c>
      <c r="C424" s="429" t="s">
        <v>17</v>
      </c>
      <c r="D424" s="429" t="n">
        <v>3782.2119177</v>
      </c>
      <c r="E424" s="429" t="n">
        <v>6.75028294764753</v>
      </c>
      <c r="F424" s="429" t="n">
        <v>38.3228735867455</v>
      </c>
      <c r="G424" s="429" t="n">
        <v>5.60999018649058</v>
      </c>
      <c r="H424" s="429" t="n">
        <v>4063.788876</v>
      </c>
      <c r="I424" s="429" t="n">
        <v>6.22115626860913</v>
      </c>
      <c r="J424" s="429" t="n">
        <v>41.1759231811832</v>
      </c>
      <c r="K424" s="429" t="n">
        <v>5.31563799107034</v>
      </c>
      <c r="L424" s="429" t="n">
        <v>1595.1441107</v>
      </c>
      <c r="M424" s="429" t="n">
        <v>9.05566253027377</v>
      </c>
      <c r="N424" s="429" t="n">
        <v>16.1626337807565</v>
      </c>
      <c r="O424" s="429" t="n">
        <v>8.71352480770889</v>
      </c>
      <c r="P424" s="429" t="n">
        <v>428.1878562</v>
      </c>
      <c r="Q424" s="429" t="n">
        <v>24.5591421880094</v>
      </c>
      <c r="R424" s="429" t="n">
        <v>4.33856945131485</v>
      </c>
      <c r="S424" s="429" t="n">
        <v>24.4825126352781</v>
      </c>
    </row>
    <row r="425">
      <c r="A425" s="429" t="s">
        <v>29</v>
      </c>
      <c r="B425" s="429" t="s">
        <v>30</v>
      </c>
      <c r="C425" s="429" t="s">
        <v>16</v>
      </c>
      <c r="D425" s="429" t="n">
        <v>16.8765722</v>
      </c>
      <c r="E425" s="429" t="n">
        <v>99.9999999999999</v>
      </c>
      <c r="F425" s="429" t="n">
        <v>26.8349664905504</v>
      </c>
      <c r="G425" s="429" t="n">
        <v>64.3728975439453</v>
      </c>
      <c r="H425" s="429" t="n">
        <v>30.6689972</v>
      </c>
      <c r="I425" s="429" t="n">
        <v>58.3588974652468</v>
      </c>
      <c r="J425" s="429" t="n">
        <v>48.7659165858801</v>
      </c>
      <c r="K425" s="429" t="n">
        <v>54.1831743512584</v>
      </c>
      <c r="L425" s="429" t="n">
        <v>15.3446608</v>
      </c>
      <c r="M425" s="429" t="n">
        <v>75.0604339387</v>
      </c>
      <c r="N425" s="429" t="n">
        <v>24.3991169235695</v>
      </c>
      <c r="O425" s="429" t="n">
        <v>45.4195707377974</v>
      </c>
      <c r="P425" s="429"/>
      <c r="Q425" s="429"/>
      <c r="R425" s="429"/>
      <c r="S425" s="429"/>
    </row>
    <row r="426">
      <c r="A426" s="429" t="s">
        <v>29</v>
      </c>
      <c r="B426" s="429" t="s">
        <v>30</v>
      </c>
      <c r="C426" s="429" t="s">
        <v>17</v>
      </c>
      <c r="D426" s="429" t="n">
        <v>1829.856159</v>
      </c>
      <c r="E426" s="429" t="n">
        <v>8.31579098612483</v>
      </c>
      <c r="F426" s="429" t="n">
        <v>40.5146211555784</v>
      </c>
      <c r="G426" s="429" t="n">
        <v>6.27417503186118</v>
      </c>
      <c r="H426" s="429" t="n">
        <v>1393.3312905</v>
      </c>
      <c r="I426" s="429" t="n">
        <v>8.78105719339407</v>
      </c>
      <c r="J426" s="429" t="n">
        <v>30.8495774933863</v>
      </c>
      <c r="K426" s="429" t="n">
        <v>6.70992204873414</v>
      </c>
      <c r="L426" s="429" t="n">
        <v>846.546912</v>
      </c>
      <c r="M426" s="429" t="n">
        <v>11.8167879146257</v>
      </c>
      <c r="N426" s="429" t="n">
        <v>18.7432915212571</v>
      </c>
      <c r="O426" s="429" t="n">
        <v>10.5286084756212</v>
      </c>
      <c r="P426" s="429" t="n">
        <v>446.7984526</v>
      </c>
      <c r="Q426" s="429" t="n">
        <v>14.7331066353919</v>
      </c>
      <c r="R426" s="429" t="n">
        <v>9.89250982977819</v>
      </c>
      <c r="S426" s="429" t="n">
        <v>15.7875843616561</v>
      </c>
    </row>
    <row r="427">
      <c r="A427" s="429" t="s">
        <v>31</v>
      </c>
      <c r="B427" s="429" t="s">
        <v>32</v>
      </c>
      <c r="C427" s="429" t="s">
        <v>16</v>
      </c>
      <c r="D427" s="429" t="n">
        <v>2.263354</v>
      </c>
      <c r="E427" s="429" t="n">
        <v>70.0000000000001</v>
      </c>
      <c r="F427" s="429" t="n">
        <v>16.6666666666667</v>
      </c>
      <c r="G427" s="429" t="n">
        <v>65.1920240520265</v>
      </c>
      <c r="H427" s="429" t="n">
        <v>4.526708</v>
      </c>
      <c r="I427" s="429" t="n">
        <v>48.4767985741632</v>
      </c>
      <c r="J427" s="429" t="n">
        <v>33.3333333333333</v>
      </c>
      <c r="K427" s="429" t="n">
        <v>41.2310562561766</v>
      </c>
      <c r="L427" s="429" t="n">
        <v>6.790062</v>
      </c>
      <c r="M427" s="429" t="n">
        <v>38.7298334620742</v>
      </c>
      <c r="N427" s="429" t="n">
        <v>50</v>
      </c>
      <c r="O427" s="429" t="n">
        <v>29.1547594742265</v>
      </c>
      <c r="P427" s="429"/>
      <c r="Q427" s="429"/>
      <c r="R427" s="429"/>
      <c r="S427" s="429"/>
    </row>
    <row r="428">
      <c r="A428" s="429" t="s">
        <v>31</v>
      </c>
      <c r="B428" s="429" t="s">
        <v>32</v>
      </c>
      <c r="C428" s="429" t="s">
        <v>17</v>
      </c>
      <c r="D428" s="429" t="n">
        <v>328.18633</v>
      </c>
      <c r="E428" s="429" t="n">
        <v>8.30712485908901</v>
      </c>
      <c r="F428" s="429" t="n">
        <v>46.2519936204147</v>
      </c>
      <c r="G428" s="429" t="n">
        <v>7.33377387882609</v>
      </c>
      <c r="H428" s="429" t="n">
        <v>219.545338</v>
      </c>
      <c r="I428" s="429" t="n">
        <v>10.0413641262951</v>
      </c>
      <c r="J428" s="429" t="n">
        <v>30.9409888357257</v>
      </c>
      <c r="K428" s="429" t="n">
        <v>7.41553637762636</v>
      </c>
      <c r="L428" s="429" t="n">
        <v>135.80124</v>
      </c>
      <c r="M428" s="429" t="n">
        <v>11.8321595661992</v>
      </c>
      <c r="N428" s="429" t="n">
        <v>19.1387559808612</v>
      </c>
      <c r="O428" s="429" t="n">
        <v>10.8243018508171</v>
      </c>
      <c r="P428" s="429" t="n">
        <v>26.028571</v>
      </c>
      <c r="Q428" s="429" t="n">
        <v>30.6205510637548</v>
      </c>
      <c r="R428" s="429" t="n">
        <v>3.6682615629984</v>
      </c>
      <c r="S428" s="429" t="n">
        <v>28.6130824946923</v>
      </c>
    </row>
    <row r="429">
      <c r="A429" s="429" t="s">
        <v>33</v>
      </c>
      <c r="B429" s="429" t="s">
        <v>34</v>
      </c>
      <c r="C429" s="429" t="s">
        <v>16</v>
      </c>
      <c r="D429" s="429" t="n">
        <v>7.3342542</v>
      </c>
      <c r="E429" s="429" t="n">
        <v>99.9999999999999</v>
      </c>
      <c r="F429" s="429" t="n">
        <v>11.9012424151641</v>
      </c>
      <c r="G429" s="429" t="n">
        <v>98.1038817083871</v>
      </c>
      <c r="H429" s="429" t="n">
        <v>33.8900381</v>
      </c>
      <c r="I429" s="429" t="n">
        <v>60.652426445599</v>
      </c>
      <c r="J429" s="429" t="n">
        <v>54.9931251206492</v>
      </c>
      <c r="K429" s="429" t="n">
        <v>38.8158828040303</v>
      </c>
      <c r="L429" s="429" t="n">
        <v>20.4016619</v>
      </c>
      <c r="M429" s="429" t="n">
        <v>72.1433616943493</v>
      </c>
      <c r="N429" s="429" t="n">
        <v>33.1056324641867</v>
      </c>
      <c r="O429" s="429" t="n">
        <v>60.8190324428072</v>
      </c>
      <c r="P429" s="429"/>
      <c r="Q429" s="429"/>
      <c r="R429" s="429"/>
      <c r="S429" s="429"/>
    </row>
    <row r="430">
      <c r="A430" s="429" t="s">
        <v>33</v>
      </c>
      <c r="B430" s="429" t="s">
        <v>34</v>
      </c>
      <c r="C430" s="429" t="s">
        <v>17</v>
      </c>
      <c r="D430" s="429" t="n">
        <v>1407.9375806</v>
      </c>
      <c r="E430" s="429" t="n">
        <v>10.0231869693515</v>
      </c>
      <c r="F430" s="429" t="n">
        <v>24.0876055232579</v>
      </c>
      <c r="G430" s="429" t="n">
        <v>8.98624451081175</v>
      </c>
      <c r="H430" s="429" t="n">
        <v>1880.3776087</v>
      </c>
      <c r="I430" s="429" t="n">
        <v>8.64155726292082</v>
      </c>
      <c r="J430" s="429" t="n">
        <v>32.1703140091128</v>
      </c>
      <c r="K430" s="429" t="n">
        <v>7.08327193596244</v>
      </c>
      <c r="L430" s="429" t="n">
        <v>1742.1760467</v>
      </c>
      <c r="M430" s="429" t="n">
        <v>8.72440047748101</v>
      </c>
      <c r="N430" s="429" t="n">
        <v>29.8059018689557</v>
      </c>
      <c r="O430" s="429" t="n">
        <v>7.61644094910094</v>
      </c>
      <c r="P430" s="429" t="n">
        <v>814.5794965</v>
      </c>
      <c r="Q430" s="429" t="n">
        <v>14.3641694847064</v>
      </c>
      <c r="R430" s="429" t="n">
        <v>13.9361785986736</v>
      </c>
      <c r="S430" s="429" t="n">
        <v>14.0875066115443</v>
      </c>
    </row>
    <row r="431">
      <c r="A431" s="429" t="s">
        <v>35</v>
      </c>
      <c r="B431" s="429" t="s">
        <v>36</v>
      </c>
      <c r="C431" s="429" t="s">
        <v>16</v>
      </c>
      <c r="D431" s="429" t="n">
        <v>7.0670178</v>
      </c>
      <c r="E431" s="429" t="n">
        <v>42.8087501601285</v>
      </c>
      <c r="F431" s="429" t="n">
        <v>29.6160875858864</v>
      </c>
      <c r="G431" s="429" t="n">
        <v>34.743773642943</v>
      </c>
      <c r="H431" s="429" t="n">
        <v>11.2766921</v>
      </c>
      <c r="I431" s="429" t="n">
        <v>37.3028530855491</v>
      </c>
      <c r="J431" s="429" t="n">
        <v>47.2577698775109</v>
      </c>
      <c r="K431" s="429" t="n">
        <v>29.2242250887501</v>
      </c>
      <c r="L431" s="429" t="n">
        <v>5.5183812</v>
      </c>
      <c r="M431" s="429" t="n">
        <v>48.5273621438091</v>
      </c>
      <c r="N431" s="429" t="n">
        <v>23.1261425366028</v>
      </c>
      <c r="O431" s="429" t="n">
        <v>37.27234238882</v>
      </c>
      <c r="P431" s="429"/>
      <c r="Q431" s="429"/>
      <c r="R431" s="429"/>
      <c r="S431" s="429"/>
    </row>
    <row r="432">
      <c r="A432" s="429" t="s">
        <v>35</v>
      </c>
      <c r="B432" s="429" t="s">
        <v>36</v>
      </c>
      <c r="C432" s="429" t="s">
        <v>17</v>
      </c>
      <c r="D432" s="429" t="n">
        <v>259.3358736</v>
      </c>
      <c r="E432" s="429" t="n">
        <v>10.3766718857722</v>
      </c>
      <c r="F432" s="429" t="n">
        <v>36.0968648867649</v>
      </c>
      <c r="G432" s="429" t="n">
        <v>9.56638061724484</v>
      </c>
      <c r="H432" s="429" t="n">
        <v>318.0391732</v>
      </c>
      <c r="I432" s="429" t="n">
        <v>9.28737727032388</v>
      </c>
      <c r="J432" s="429" t="n">
        <v>44.2677555724741</v>
      </c>
      <c r="K432" s="429" t="n">
        <v>7.53573113550958</v>
      </c>
      <c r="L432" s="429" t="n">
        <v>109.024642</v>
      </c>
      <c r="M432" s="429" t="n">
        <v>17.3596645376888</v>
      </c>
      <c r="N432" s="429" t="n">
        <v>15.1750998308547</v>
      </c>
      <c r="O432" s="429" t="n">
        <v>16.403224647349</v>
      </c>
      <c r="P432" s="429" t="n">
        <v>32.044626</v>
      </c>
      <c r="Q432" s="429" t="n">
        <v>27.006675032716</v>
      </c>
      <c r="R432" s="429" t="n">
        <v>4.46027970990634</v>
      </c>
      <c r="S432" s="429" t="n">
        <v>27.2876916656192</v>
      </c>
    </row>
    <row r="433">
      <c r="A433" s="429" t="s">
        <v>37</v>
      </c>
      <c r="B433" s="429" t="s">
        <v>38</v>
      </c>
      <c r="C433" s="429" t="s">
        <v>16</v>
      </c>
      <c r="D433" s="429" t="n">
        <v>12.1681906</v>
      </c>
      <c r="E433" s="429" t="n">
        <v>57.1101526640271</v>
      </c>
      <c r="F433" s="429" t="n">
        <v>44.822129473235</v>
      </c>
      <c r="G433" s="429" t="n">
        <v>44.685421200358</v>
      </c>
      <c r="H433" s="429" t="n">
        <v>13.7152193</v>
      </c>
      <c r="I433" s="429" t="n">
        <v>58.6524280571727</v>
      </c>
      <c r="J433" s="429" t="n">
        <v>50.5206858954372</v>
      </c>
      <c r="K433" s="429" t="n">
        <v>40.0262051734509</v>
      </c>
      <c r="L433" s="429" t="n">
        <v>1.2643199</v>
      </c>
      <c r="M433" s="429" t="n">
        <v>99.9999999999999</v>
      </c>
      <c r="N433" s="429" t="n">
        <v>4.65718463132781</v>
      </c>
      <c r="O433" s="429" t="n">
        <v>104.289737275503</v>
      </c>
      <c r="P433" s="429"/>
      <c r="Q433" s="429"/>
      <c r="R433" s="429"/>
      <c r="S433" s="429"/>
    </row>
    <row r="434">
      <c r="A434" s="429" t="s">
        <v>37</v>
      </c>
      <c r="B434" s="429" t="s">
        <v>38</v>
      </c>
      <c r="C434" s="429" t="s">
        <v>17</v>
      </c>
      <c r="D434" s="429" t="n">
        <v>771.9506255</v>
      </c>
      <c r="E434" s="429" t="n">
        <v>11.1290813988669</v>
      </c>
      <c r="F434" s="429" t="n">
        <v>49.5995337245389</v>
      </c>
      <c r="G434" s="429" t="n">
        <v>9.26921847263571</v>
      </c>
      <c r="H434" s="429" t="n">
        <v>479.6774477</v>
      </c>
      <c r="I434" s="429" t="n">
        <v>9.71580067168994</v>
      </c>
      <c r="J434" s="429" t="n">
        <v>30.8203361175939</v>
      </c>
      <c r="K434" s="429" t="n">
        <v>10.343367222134</v>
      </c>
      <c r="L434" s="429" t="n">
        <v>250.4268193</v>
      </c>
      <c r="M434" s="429" t="n">
        <v>12.7065378924464</v>
      </c>
      <c r="N434" s="429" t="n">
        <v>16.0904765914972</v>
      </c>
      <c r="O434" s="429" t="n">
        <v>13.2028353415048</v>
      </c>
      <c r="P434" s="429" t="n">
        <v>54.311806</v>
      </c>
      <c r="Q434" s="429" t="n">
        <v>24.817678872087</v>
      </c>
      <c r="R434" s="429" t="n">
        <v>3.48965356636998</v>
      </c>
      <c r="S434" s="429" t="n">
        <v>25.0441533708381</v>
      </c>
    </row>
    <row r="435">
      <c r="A435" s="429" t="s">
        <v>39</v>
      </c>
      <c r="B435" s="429" t="s">
        <v>40</v>
      </c>
      <c r="C435" s="429" t="s">
        <v>16</v>
      </c>
      <c r="D435" s="429" t="n">
        <v>9.5194403</v>
      </c>
      <c r="E435" s="429" t="n">
        <v>71.9063814084537</v>
      </c>
      <c r="F435" s="429" t="n">
        <v>25.4871921591668</v>
      </c>
      <c r="G435" s="429" t="n">
        <v>63.1903319313233</v>
      </c>
      <c r="H435" s="429" t="n">
        <v>27.8304578</v>
      </c>
      <c r="I435" s="429" t="n">
        <v>40.9447769839443</v>
      </c>
      <c r="J435" s="429" t="n">
        <v>74.5128078408332</v>
      </c>
      <c r="K435" s="429" t="n">
        <v>21.6143261702801</v>
      </c>
      <c r="L435" s="429"/>
      <c r="M435" s="429"/>
      <c r="N435" s="429"/>
      <c r="O435" s="429"/>
      <c r="P435" s="429"/>
      <c r="Q435" s="429"/>
      <c r="R435" s="429"/>
      <c r="S435" s="429"/>
    </row>
    <row r="436">
      <c r="A436" s="429" t="s">
        <v>39</v>
      </c>
      <c r="B436" s="429" t="s">
        <v>40</v>
      </c>
      <c r="C436" s="429" t="s">
        <v>17</v>
      </c>
      <c r="D436" s="429" t="n">
        <v>595.6997887</v>
      </c>
      <c r="E436" s="429" t="n">
        <v>11.336848191087</v>
      </c>
      <c r="F436" s="429" t="n">
        <v>27.3322810511514</v>
      </c>
      <c r="G436" s="429" t="n">
        <v>10.2440052202818</v>
      </c>
      <c r="H436" s="429" t="n">
        <v>1088.8029727</v>
      </c>
      <c r="I436" s="429" t="n">
        <v>10.0639725597592</v>
      </c>
      <c r="J436" s="429" t="n">
        <v>49.9571586622682</v>
      </c>
      <c r="K436" s="429" t="n">
        <v>6.76568008843174</v>
      </c>
      <c r="L436" s="429" t="n">
        <v>409.6067947</v>
      </c>
      <c r="M436" s="429" t="n">
        <v>14.6006204170923</v>
      </c>
      <c r="N436" s="429" t="n">
        <v>18.7938425454769</v>
      </c>
      <c r="O436" s="429" t="n">
        <v>14.9239010629545</v>
      </c>
      <c r="P436" s="429" t="n">
        <v>85.3638204</v>
      </c>
      <c r="Q436" s="429" t="n">
        <v>42.8852441904625</v>
      </c>
      <c r="R436" s="429" t="n">
        <v>3.91671774110336</v>
      </c>
      <c r="S436" s="429" t="n">
        <v>42.5939569758361</v>
      </c>
    </row>
    <row r="437">
      <c r="A437" t="s">
        <v>20</v>
      </c>
    </row>
    <row r="438">
      <c r="A438" t="s">
        <v>21</v>
      </c>
    </row>
    <row r="439">
      <c r="A439" t="s">
        <v>22</v>
      </c>
    </row>
    <row r="440">
      <c r="A440" t="s">
        <v>23</v>
      </c>
    </row>
    <row r="441">
      <c r="A44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1039</v>
      </c>
    </row>
    <row r="9">
      <c r="A9" t="s">
        <v>3</v>
      </c>
    </row>
    <row r="10">
      <c r="A10" t="s">
        <v>4</v>
      </c>
    </row>
    <row r="11">
      <c r="A11" t="s">
        <v>1040</v>
      </c>
    </row>
    <row r="12">
      <c r="A12" s="3" t="s">
        <v>6</v>
      </c>
    </row>
    <row r="13">
      <c r="A13" s="3" t="s">
        <v>570</v>
      </c>
    </row>
    <row r="15">
      <c r="A15" s="4" t="s">
        <v>1041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30" t="s">
        <v>14</v>
      </c>
      <c r="B17" s="430" t="s">
        <v>15</v>
      </c>
      <c r="C17" s="430" t="s">
        <v>16</v>
      </c>
      <c r="D17" s="430" t="n">
        <v>424996.966812102</v>
      </c>
      <c r="E17" s="430" t="n">
        <v>1.21860437178705</v>
      </c>
    </row>
    <row r="18">
      <c r="A18" s="430" t="s">
        <v>14</v>
      </c>
      <c r="B18" s="430" t="s">
        <v>15</v>
      </c>
      <c r="C18" s="430" t="s">
        <v>17</v>
      </c>
      <c r="D18" s="430" t="n">
        <v>757708.624593417</v>
      </c>
      <c r="E18" s="430" t="n">
        <v>0.534690404862336</v>
      </c>
    </row>
    <row r="19">
      <c r="A19" s="430" t="s">
        <v>14</v>
      </c>
      <c r="B19" s="430" t="s">
        <v>19</v>
      </c>
      <c r="C19" s="430" t="s">
        <v>16</v>
      </c>
      <c r="D19" s="430" t="n">
        <v>424996.966812102</v>
      </c>
      <c r="E19" s="430" t="n">
        <v>1.21860437178705</v>
      </c>
    </row>
    <row r="20">
      <c r="A20" s="430" t="s">
        <v>14</v>
      </c>
      <c r="B20" s="430" t="s">
        <v>19</v>
      </c>
      <c r="C20" s="430" t="s">
        <v>17</v>
      </c>
      <c r="D20" s="430" t="n">
        <v>757708.624593417</v>
      </c>
      <c r="E20" s="430" t="n">
        <v>0.534690404862336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1042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31" t="s">
        <v>14</v>
      </c>
      <c r="B31" s="431" t="s">
        <v>15</v>
      </c>
      <c r="C31" s="431" t="s">
        <v>16</v>
      </c>
      <c r="D31" s="431" t="n">
        <v>424996.966812102</v>
      </c>
      <c r="E31" s="431" t="n">
        <v>1.21860437178705</v>
      </c>
    </row>
    <row r="32">
      <c r="A32" s="431" t="s">
        <v>14</v>
      </c>
      <c r="B32" s="431" t="s">
        <v>15</v>
      </c>
      <c r="C32" s="431" t="s">
        <v>17</v>
      </c>
      <c r="D32" s="431" t="n">
        <v>757708.624593417</v>
      </c>
      <c r="E32" s="431" t="n">
        <v>0.534690404862336</v>
      </c>
    </row>
    <row r="33">
      <c r="A33" s="431" t="s">
        <v>27</v>
      </c>
      <c r="B33" s="431" t="s">
        <v>28</v>
      </c>
      <c r="C33" s="431" t="s">
        <v>16</v>
      </c>
      <c r="D33" s="431" t="n">
        <v>385681.301952001</v>
      </c>
      <c r="E33" s="431" t="n">
        <v>10.0237679732296</v>
      </c>
    </row>
    <row r="34">
      <c r="A34" s="431" t="s">
        <v>27</v>
      </c>
      <c r="B34" s="431" t="s">
        <v>28</v>
      </c>
      <c r="C34" s="431" t="s">
        <v>17</v>
      </c>
      <c r="D34" s="431" t="n">
        <v>714203.034901067</v>
      </c>
      <c r="E34" s="431" t="n">
        <v>6.0737375856769</v>
      </c>
    </row>
    <row r="35">
      <c r="A35" s="431" t="s">
        <v>29</v>
      </c>
      <c r="B35" s="431" t="s">
        <v>30</v>
      </c>
      <c r="C35" s="431" t="s">
        <v>16</v>
      </c>
      <c r="D35" s="431" t="n">
        <v>385191.555632174</v>
      </c>
      <c r="E35" s="431" t="n">
        <v>11.2515345541622</v>
      </c>
    </row>
    <row r="36">
      <c r="A36" s="431" t="s">
        <v>29</v>
      </c>
      <c r="B36" s="431" t="s">
        <v>30</v>
      </c>
      <c r="C36" s="431" t="s">
        <v>17</v>
      </c>
      <c r="D36" s="431" t="n">
        <v>732277.22738211</v>
      </c>
      <c r="E36" s="431" t="n">
        <v>3.21063252579131</v>
      </c>
    </row>
    <row r="37">
      <c r="A37" s="431" t="s">
        <v>31</v>
      </c>
      <c r="B37" s="431" t="s">
        <v>32</v>
      </c>
      <c r="C37" s="431" t="s">
        <v>16</v>
      </c>
      <c r="D37" s="431" t="n">
        <v>488309.738127549</v>
      </c>
      <c r="E37" s="431" t="n">
        <v>11.818458506429</v>
      </c>
    </row>
    <row r="38">
      <c r="A38" s="431" t="s">
        <v>31</v>
      </c>
      <c r="B38" s="431" t="s">
        <v>32</v>
      </c>
      <c r="C38" s="431" t="s">
        <v>17</v>
      </c>
      <c r="D38" s="431" t="n">
        <v>695152.743064175</v>
      </c>
      <c r="E38" s="431" t="n">
        <v>4.86173949312649</v>
      </c>
    </row>
    <row r="39">
      <c r="A39" s="431" t="s">
        <v>33</v>
      </c>
      <c r="B39" s="431" t="s">
        <v>34</v>
      </c>
      <c r="C39" s="431" t="s">
        <v>16</v>
      </c>
      <c r="D39" s="431" t="n">
        <v>334145.676360589</v>
      </c>
      <c r="E39" s="431" t="n">
        <v>7.28019294949912</v>
      </c>
    </row>
    <row r="40">
      <c r="A40" s="431" t="s">
        <v>33</v>
      </c>
      <c r="B40" s="431" t="s">
        <v>34</v>
      </c>
      <c r="C40" s="431" t="s">
        <v>17</v>
      </c>
      <c r="D40" s="431" t="n">
        <v>536307.990054633</v>
      </c>
      <c r="E40" s="431" t="n">
        <v>3.86393706382229</v>
      </c>
    </row>
    <row r="41">
      <c r="A41" s="431" t="s">
        <v>35</v>
      </c>
      <c r="B41" s="431" t="s">
        <v>36</v>
      </c>
      <c r="C41" s="431" t="s">
        <v>16</v>
      </c>
      <c r="D41" s="431" t="n">
        <v>410592.9569116</v>
      </c>
      <c r="E41" s="431" t="n">
        <v>16.2330804594832</v>
      </c>
    </row>
    <row r="42">
      <c r="A42" s="431" t="s">
        <v>35</v>
      </c>
      <c r="B42" s="431" t="s">
        <v>36</v>
      </c>
      <c r="C42" s="431" t="s">
        <v>17</v>
      </c>
      <c r="D42" s="431" t="n">
        <v>604769.992105501</v>
      </c>
      <c r="E42" s="431" t="n">
        <v>5.02886269455103</v>
      </c>
    </row>
    <row r="43">
      <c r="A43" s="431" t="s">
        <v>37</v>
      </c>
      <c r="B43" s="431" t="s">
        <v>38</v>
      </c>
      <c r="C43" s="431" t="s">
        <v>16</v>
      </c>
      <c r="D43" s="431" t="n">
        <v>407093.103465515</v>
      </c>
      <c r="E43" s="431" t="n">
        <v>9.35583695728339</v>
      </c>
    </row>
    <row r="44">
      <c r="A44" s="431" t="s">
        <v>37</v>
      </c>
      <c r="B44" s="431" t="s">
        <v>38</v>
      </c>
      <c r="C44" s="431" t="s">
        <v>17</v>
      </c>
      <c r="D44" s="431" t="n">
        <v>506966.951554389</v>
      </c>
      <c r="E44" s="431" t="n">
        <v>3.38163362139591</v>
      </c>
    </row>
    <row r="45">
      <c r="A45" s="431" t="s">
        <v>39</v>
      </c>
      <c r="B45" s="431" t="s">
        <v>40</v>
      </c>
      <c r="C45" s="431" t="s">
        <v>16</v>
      </c>
      <c r="D45" s="431" t="n">
        <v>455008.999318966</v>
      </c>
      <c r="E45" s="431" t="n">
        <v>9.27528721271405</v>
      </c>
    </row>
    <row r="46">
      <c r="A46" s="431" t="s">
        <v>39</v>
      </c>
      <c r="B46" s="431" t="s">
        <v>40</v>
      </c>
      <c r="C46" s="431" t="s">
        <v>17</v>
      </c>
      <c r="D46" s="431" t="n">
        <v>745678.977605646</v>
      </c>
      <c r="E46" s="431" t="n">
        <v>4.38471366675348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1043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32" t="s">
        <v>14</v>
      </c>
      <c r="B57" s="432" t="s">
        <v>15</v>
      </c>
      <c r="C57" s="432" t="s">
        <v>16</v>
      </c>
      <c r="D57" s="432" t="n">
        <v>424996.966812102</v>
      </c>
      <c r="E57" s="432" t="n">
        <v>1.21860437178705</v>
      </c>
    </row>
    <row r="58">
      <c r="A58" s="432" t="s">
        <v>14</v>
      </c>
      <c r="B58" s="432" t="s">
        <v>15</v>
      </c>
      <c r="C58" s="432" t="s">
        <v>17</v>
      </c>
      <c r="D58" s="432" t="n">
        <v>757708.624593417</v>
      </c>
      <c r="E58" s="432" t="n">
        <v>0.534690404862336</v>
      </c>
    </row>
    <row r="59">
      <c r="A59" s="432" t="s">
        <v>42</v>
      </c>
      <c r="B59" s="432" t="s">
        <v>43</v>
      </c>
      <c r="C59" s="432" t="s">
        <v>16</v>
      </c>
      <c r="D59" s="432" t="n">
        <v>354254.460024478</v>
      </c>
      <c r="E59" s="432" t="n">
        <v>7.10404403390231</v>
      </c>
    </row>
    <row r="60">
      <c r="A60" s="432" t="s">
        <v>42</v>
      </c>
      <c r="B60" s="432" t="s">
        <v>43</v>
      </c>
      <c r="C60" s="432" t="s">
        <v>17</v>
      </c>
      <c r="D60" s="432" t="n">
        <v>407672.249168419</v>
      </c>
      <c r="E60" s="432" t="n">
        <v>2.64674700063743</v>
      </c>
    </row>
    <row r="61">
      <c r="A61" s="432" t="s">
        <v>44</v>
      </c>
      <c r="B61" s="432" t="s">
        <v>45</v>
      </c>
      <c r="C61" s="432" t="s">
        <v>16</v>
      </c>
      <c r="D61" s="432" t="n">
        <v>323157.439961016</v>
      </c>
      <c r="E61" s="432" t="n">
        <v>11.2708495886479</v>
      </c>
    </row>
    <row r="62">
      <c r="A62" s="432" t="s">
        <v>44</v>
      </c>
      <c r="B62" s="432" t="s">
        <v>45</v>
      </c>
      <c r="C62" s="432" t="s">
        <v>17</v>
      </c>
      <c r="D62" s="432" t="n">
        <v>748798.696822458</v>
      </c>
      <c r="E62" s="432" t="n">
        <v>6.04119198109406</v>
      </c>
    </row>
    <row r="63">
      <c r="A63" s="432" t="s">
        <v>27</v>
      </c>
      <c r="B63" s="432" t="s">
        <v>28</v>
      </c>
      <c r="C63" s="432" t="s">
        <v>16</v>
      </c>
      <c r="D63" s="432" t="n">
        <v>393194.564005236</v>
      </c>
      <c r="E63" s="432" t="n">
        <v>11.0993128472122</v>
      </c>
    </row>
    <row r="64">
      <c r="A64" s="432" t="s">
        <v>27</v>
      </c>
      <c r="B64" s="432" t="s">
        <v>28</v>
      </c>
      <c r="C64" s="432" t="s">
        <v>17</v>
      </c>
      <c r="D64" s="432" t="n">
        <v>729391.883040028</v>
      </c>
      <c r="E64" s="432" t="n">
        <v>6.98023417461496</v>
      </c>
    </row>
    <row r="65">
      <c r="A65" s="432" t="s">
        <v>29</v>
      </c>
      <c r="B65" s="432" t="s">
        <v>30</v>
      </c>
      <c r="C65" s="432" t="s">
        <v>16</v>
      </c>
      <c r="D65" s="432" t="n">
        <v>446476.759651683</v>
      </c>
      <c r="E65" s="432" t="n">
        <v>15.9722018889885</v>
      </c>
    </row>
    <row r="66">
      <c r="A66" s="432" t="s">
        <v>29</v>
      </c>
      <c r="B66" s="432" t="s">
        <v>30</v>
      </c>
      <c r="C66" s="432" t="s">
        <v>17</v>
      </c>
      <c r="D66" s="432" t="n">
        <v>705891.487158471</v>
      </c>
      <c r="E66" s="432" t="n">
        <v>4.04030613450539</v>
      </c>
    </row>
    <row r="67">
      <c r="A67" s="432" t="s">
        <v>46</v>
      </c>
      <c r="B67" s="432" t="s">
        <v>47</v>
      </c>
      <c r="C67" s="432" t="s">
        <v>16</v>
      </c>
      <c r="D67" s="432" t="n">
        <v>396813.653309896</v>
      </c>
      <c r="E67" s="432" t="n">
        <v>5.22934821950108</v>
      </c>
    </row>
    <row r="68">
      <c r="A68" s="432" t="s">
        <v>46</v>
      </c>
      <c r="B68" s="432" t="s">
        <v>47</v>
      </c>
      <c r="C68" s="432" t="s">
        <v>17</v>
      </c>
      <c r="D68" s="432" t="n">
        <v>480895.783500315</v>
      </c>
      <c r="E68" s="432" t="n">
        <v>3.00406231526014</v>
      </c>
    </row>
    <row r="69">
      <c r="A69" s="432" t="s">
        <v>48</v>
      </c>
      <c r="B69" s="432" t="s">
        <v>49</v>
      </c>
      <c r="C69" s="432" t="s">
        <v>16</v>
      </c>
      <c r="D69" s="432" t="n">
        <v>348588.912088945</v>
      </c>
      <c r="E69" s="432" t="n">
        <v>8.71646418686967</v>
      </c>
    </row>
    <row r="70">
      <c r="A70" s="432" t="s">
        <v>48</v>
      </c>
      <c r="B70" s="432" t="s">
        <v>49</v>
      </c>
      <c r="C70" s="432" t="s">
        <v>17</v>
      </c>
      <c r="D70" s="432" t="n">
        <v>595300.477953097</v>
      </c>
      <c r="E70" s="432" t="n">
        <v>2.98676038787715</v>
      </c>
    </row>
    <row r="71">
      <c r="A71" s="432" t="s">
        <v>31</v>
      </c>
      <c r="B71" s="432" t="s">
        <v>32</v>
      </c>
      <c r="C71" s="432" t="s">
        <v>16</v>
      </c>
      <c r="D71" s="432" t="n">
        <v>491570.319746772</v>
      </c>
      <c r="E71" s="432" t="n">
        <v>11.9825294819188</v>
      </c>
    </row>
    <row r="72">
      <c r="A72" s="432" t="s">
        <v>31</v>
      </c>
      <c r="B72" s="432" t="s">
        <v>32</v>
      </c>
      <c r="C72" s="432" t="s">
        <v>17</v>
      </c>
      <c r="D72" s="432" t="n">
        <v>698323.263679646</v>
      </c>
      <c r="E72" s="432" t="n">
        <v>4.91187761013935</v>
      </c>
    </row>
    <row r="73">
      <c r="A73" s="432" t="s">
        <v>50</v>
      </c>
      <c r="B73" s="432" t="s">
        <v>51</v>
      </c>
      <c r="C73" s="432" t="s">
        <v>16</v>
      </c>
      <c r="D73" s="432" t="n">
        <v>330439.94099057</v>
      </c>
      <c r="E73" s="432" t="n">
        <v>8.52434716939274</v>
      </c>
    </row>
    <row r="74">
      <c r="A74" s="432" t="s">
        <v>50</v>
      </c>
      <c r="B74" s="432" t="s">
        <v>51</v>
      </c>
      <c r="C74" s="432" t="s">
        <v>17</v>
      </c>
      <c r="D74" s="432" t="n">
        <v>567645.755352425</v>
      </c>
      <c r="E74" s="432" t="n">
        <v>4.25057721380132</v>
      </c>
    </row>
    <row r="75">
      <c r="A75" s="432" t="s">
        <v>52</v>
      </c>
      <c r="B75" s="432" t="s">
        <v>53</v>
      </c>
      <c r="C75" s="432" t="s">
        <v>16</v>
      </c>
      <c r="D75" s="432" t="n">
        <v>404113.942531117</v>
      </c>
      <c r="E75" s="432" t="n">
        <v>12.2257395306577</v>
      </c>
    </row>
    <row r="76">
      <c r="A76" s="432" t="s">
        <v>52</v>
      </c>
      <c r="B76" s="432" t="s">
        <v>53</v>
      </c>
      <c r="C76" s="432" t="s">
        <v>17</v>
      </c>
      <c r="D76" s="432" t="n">
        <v>511327.725803205</v>
      </c>
      <c r="E76" s="432" t="n">
        <v>3.09230322216224</v>
      </c>
    </row>
    <row r="77">
      <c r="A77" s="432" t="s">
        <v>33</v>
      </c>
      <c r="B77" s="432" t="s">
        <v>34</v>
      </c>
      <c r="C77" s="432" t="s">
        <v>16</v>
      </c>
      <c r="D77" s="432" t="n">
        <v>395444.641615606</v>
      </c>
      <c r="E77" s="432" t="n">
        <v>9.25899587285745</v>
      </c>
    </row>
    <row r="78">
      <c r="A78" s="432" t="s">
        <v>33</v>
      </c>
      <c r="B78" s="432" t="s">
        <v>34</v>
      </c>
      <c r="C78" s="432" t="s">
        <v>17</v>
      </c>
      <c r="D78" s="432" t="n">
        <v>553352.662786511</v>
      </c>
      <c r="E78" s="432" t="n">
        <v>7.17597012534085</v>
      </c>
    </row>
    <row r="79">
      <c r="A79" s="432" t="s">
        <v>54</v>
      </c>
      <c r="B79" s="432" t="s">
        <v>55</v>
      </c>
      <c r="C79" s="432" t="s">
        <v>16</v>
      </c>
      <c r="D79" s="432" t="n">
        <v>779458.486442694</v>
      </c>
      <c r="E79" s="432" t="n">
        <v>27.220279750628</v>
      </c>
    </row>
    <row r="80">
      <c r="A80" s="432" t="s">
        <v>54</v>
      </c>
      <c r="B80" s="432" t="s">
        <v>55</v>
      </c>
      <c r="C80" s="432" t="s">
        <v>17</v>
      </c>
      <c r="D80" s="432" t="n">
        <v>658504.204476519</v>
      </c>
      <c r="E80" s="432" t="n">
        <v>6.15931560284144</v>
      </c>
    </row>
    <row r="81">
      <c r="A81" s="432" t="s">
        <v>35</v>
      </c>
      <c r="B81" s="432" t="s">
        <v>36</v>
      </c>
      <c r="C81" s="432" t="s">
        <v>16</v>
      </c>
      <c r="D81" s="432" t="n">
        <v>412563.364927726</v>
      </c>
      <c r="E81" s="432" t="n">
        <v>16.5186184315426</v>
      </c>
    </row>
    <row r="82">
      <c r="A82" s="432" t="s">
        <v>35</v>
      </c>
      <c r="B82" s="432" t="s">
        <v>36</v>
      </c>
      <c r="C82" s="432" t="s">
        <v>17</v>
      </c>
      <c r="D82" s="432" t="n">
        <v>604219.349354196</v>
      </c>
      <c r="E82" s="432" t="n">
        <v>5.09739872545297</v>
      </c>
    </row>
    <row r="83">
      <c r="A83" s="432" t="s">
        <v>56</v>
      </c>
      <c r="B83" s="432" t="s">
        <v>57</v>
      </c>
      <c r="C83" s="432" t="s">
        <v>16</v>
      </c>
      <c r="D83" s="432" t="n">
        <v>339300.392627759</v>
      </c>
      <c r="E83" s="432" t="n">
        <v>14.2016544980603</v>
      </c>
    </row>
    <row r="84">
      <c r="A84" s="432" t="s">
        <v>56</v>
      </c>
      <c r="B84" s="432" t="s">
        <v>57</v>
      </c>
      <c r="C84" s="432" t="s">
        <v>17</v>
      </c>
      <c r="D84" s="432" t="n">
        <v>491016.840256185</v>
      </c>
      <c r="E84" s="432" t="n">
        <v>3.31335707071849</v>
      </c>
    </row>
    <row r="85">
      <c r="A85" s="432" t="s">
        <v>37</v>
      </c>
      <c r="B85" s="432" t="s">
        <v>38</v>
      </c>
      <c r="C85" s="432" t="s">
        <v>16</v>
      </c>
      <c r="D85" s="432" t="n">
        <v>407423.179119841</v>
      </c>
      <c r="E85" s="432" t="n">
        <v>9.37281487234077</v>
      </c>
    </row>
    <row r="86">
      <c r="A86" s="432" t="s">
        <v>37</v>
      </c>
      <c r="B86" s="432" t="s">
        <v>38</v>
      </c>
      <c r="C86" s="432" t="s">
        <v>17</v>
      </c>
      <c r="D86" s="432" t="n">
        <v>507766.915924717</v>
      </c>
      <c r="E86" s="432" t="n">
        <v>3.40010165691525</v>
      </c>
    </row>
    <row r="87">
      <c r="A87" s="432" t="s">
        <v>39</v>
      </c>
      <c r="B87" s="432" t="s">
        <v>40</v>
      </c>
      <c r="C87" s="432" t="s">
        <v>16</v>
      </c>
      <c r="D87" s="432" t="n">
        <v>351748.45766799</v>
      </c>
      <c r="E87" s="432" t="n">
        <v>13.2937251737853</v>
      </c>
    </row>
    <row r="88">
      <c r="A88" s="432" t="s">
        <v>39</v>
      </c>
      <c r="B88" s="432" t="s">
        <v>40</v>
      </c>
      <c r="C88" s="432" t="s">
        <v>17</v>
      </c>
      <c r="D88" s="432" t="n">
        <v>684766.791934423</v>
      </c>
      <c r="E88" s="432" t="n">
        <v>5.0594402048975</v>
      </c>
    </row>
    <row r="89">
      <c r="A89" s="432" t="s">
        <v>58</v>
      </c>
      <c r="B89" s="432" t="s">
        <v>59</v>
      </c>
      <c r="C89" s="432" t="s">
        <v>16</v>
      </c>
      <c r="D89" s="432" t="n">
        <v>412045.906712149</v>
      </c>
      <c r="E89" s="432" t="n">
        <v>9.62587998212337</v>
      </c>
    </row>
    <row r="90">
      <c r="A90" s="432" t="s">
        <v>58</v>
      </c>
      <c r="B90" s="432" t="s">
        <v>59</v>
      </c>
      <c r="C90" s="432" t="s">
        <v>17</v>
      </c>
      <c r="D90" s="432" t="n">
        <v>669082.439735041</v>
      </c>
      <c r="E90" s="432" t="n">
        <v>5.02360902188265</v>
      </c>
    </row>
    <row r="91">
      <c r="A91" s="432" t="s">
        <v>60</v>
      </c>
      <c r="B91" s="432" t="s">
        <v>61</v>
      </c>
      <c r="C91" s="432" t="s">
        <v>16</v>
      </c>
      <c r="D91" s="432" t="n">
        <v>556222.417988469</v>
      </c>
      <c r="E91" s="432" t="n">
        <v>13.5276497018366</v>
      </c>
    </row>
    <row r="92">
      <c r="A92" s="432" t="s">
        <v>60</v>
      </c>
      <c r="B92" s="432" t="s">
        <v>61</v>
      </c>
      <c r="C92" s="432" t="s">
        <v>17</v>
      </c>
      <c r="D92" s="432" t="n">
        <v>857360.089387391</v>
      </c>
      <c r="E92" s="432" t="n">
        <v>5.56790236950331</v>
      </c>
    </row>
    <row r="93">
      <c r="A93" s="432" t="s">
        <v>62</v>
      </c>
      <c r="B93" s="432" t="s">
        <v>63</v>
      </c>
      <c r="C93" s="432" t="s">
        <v>16</v>
      </c>
      <c r="D93" s="432" t="n">
        <v>330627.753749488</v>
      </c>
      <c r="E93" s="432" t="n">
        <v>8.15451040986146</v>
      </c>
    </row>
    <row r="94">
      <c r="A94" s="432" t="s">
        <v>62</v>
      </c>
      <c r="B94" s="432" t="s">
        <v>63</v>
      </c>
      <c r="C94" s="432" t="s">
        <v>17</v>
      </c>
      <c r="D94" s="432" t="n">
        <v>512648.784034634</v>
      </c>
      <c r="E94" s="432" t="n">
        <v>5.89468039655427</v>
      </c>
    </row>
    <row r="95">
      <c r="A95" s="432" t="s">
        <v>64</v>
      </c>
      <c r="B95" s="432" t="s">
        <v>65</v>
      </c>
      <c r="C95" s="432" t="s">
        <v>16</v>
      </c>
      <c r="D95" s="432" t="n">
        <v>345635.807478216</v>
      </c>
      <c r="E95" s="432" t="n">
        <v>11.6993832518688</v>
      </c>
    </row>
    <row r="96">
      <c r="A96" s="432" t="s">
        <v>64</v>
      </c>
      <c r="B96" s="432" t="s">
        <v>65</v>
      </c>
      <c r="C96" s="432" t="s">
        <v>17</v>
      </c>
      <c r="D96" s="432" t="n">
        <v>527073.067771365</v>
      </c>
      <c r="E96" s="432" t="n">
        <v>4.23682653754347</v>
      </c>
    </row>
    <row r="97">
      <c r="A97" s="432" t="s">
        <v>66</v>
      </c>
      <c r="B97" s="432" t="s">
        <v>67</v>
      </c>
      <c r="C97" s="432" t="s">
        <v>16</v>
      </c>
      <c r="D97" s="432" t="n">
        <v>261573.352383698</v>
      </c>
      <c r="E97" s="432" t="n">
        <v>13.6509339856177</v>
      </c>
    </row>
    <row r="98">
      <c r="A98" s="432" t="s">
        <v>66</v>
      </c>
      <c r="B98" s="432" t="s">
        <v>67</v>
      </c>
      <c r="C98" s="432" t="s">
        <v>17</v>
      </c>
      <c r="D98" s="432" t="n">
        <v>430099.823619961</v>
      </c>
      <c r="E98" s="432" t="n">
        <v>4.37118101726641</v>
      </c>
    </row>
    <row r="99">
      <c r="A99" s="432" t="s">
        <v>68</v>
      </c>
      <c r="B99" s="432" t="s">
        <v>69</v>
      </c>
      <c r="C99" s="432" t="s">
        <v>16</v>
      </c>
      <c r="D99" s="432" t="n">
        <v>469133.3760165</v>
      </c>
      <c r="E99" s="432" t="n">
        <v>10.2003783911444</v>
      </c>
    </row>
    <row r="100">
      <c r="A100" s="432" t="s">
        <v>68</v>
      </c>
      <c r="B100" s="432" t="s">
        <v>69</v>
      </c>
      <c r="C100" s="432" t="s">
        <v>17</v>
      </c>
      <c r="D100" s="432" t="n">
        <v>695952.953596326</v>
      </c>
      <c r="E100" s="432" t="n">
        <v>3.18755338109168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1044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33" t="s">
        <v>72</v>
      </c>
      <c r="B111" s="433" t="s">
        <v>73</v>
      </c>
      <c r="C111" s="433" t="s">
        <v>16</v>
      </c>
      <c r="D111" s="433" t="n">
        <v>643081.486292575</v>
      </c>
      <c r="E111" s="433" t="n">
        <v>8.92859632516407</v>
      </c>
    </row>
    <row r="112">
      <c r="A112" s="433" t="s">
        <v>72</v>
      </c>
      <c r="B112" s="433" t="s">
        <v>73</v>
      </c>
      <c r="C112" s="433" t="s">
        <v>17</v>
      </c>
      <c r="D112" s="433" t="n">
        <v>1127657.2030942</v>
      </c>
      <c r="E112" s="433" t="n">
        <v>1.6906726014373</v>
      </c>
    </row>
    <row r="113">
      <c r="A113" s="433" t="s">
        <v>74</v>
      </c>
      <c r="B113" s="433" t="s">
        <v>75</v>
      </c>
      <c r="C113" s="433" t="s">
        <v>16</v>
      </c>
      <c r="D113" s="433" t="n">
        <v>710162.836500418</v>
      </c>
      <c r="E113" s="433" t="n">
        <v>7.22824054055707</v>
      </c>
    </row>
    <row r="114">
      <c r="A114" s="433" t="s">
        <v>74</v>
      </c>
      <c r="B114" s="433" t="s">
        <v>75</v>
      </c>
      <c r="C114" s="433" t="s">
        <v>17</v>
      </c>
      <c r="D114" s="433" t="n">
        <v>1378251.06026686</v>
      </c>
      <c r="E114" s="433" t="n">
        <v>3.07771348231692</v>
      </c>
    </row>
    <row r="115">
      <c r="A115" s="433" t="s">
        <v>76</v>
      </c>
      <c r="B115" s="433" t="s">
        <v>77</v>
      </c>
      <c r="C115" s="433" t="s">
        <v>16</v>
      </c>
      <c r="D115" s="433" t="n">
        <v>375227.150191218</v>
      </c>
      <c r="E115" s="433" t="n">
        <v>3.56132384329421</v>
      </c>
    </row>
    <row r="116">
      <c r="A116" s="433" t="s">
        <v>76</v>
      </c>
      <c r="B116" s="433" t="s">
        <v>77</v>
      </c>
      <c r="C116" s="433" t="s">
        <v>17</v>
      </c>
      <c r="D116" s="433" t="n">
        <v>717957.127921834</v>
      </c>
      <c r="E116" s="433" t="n">
        <v>3.15570609794396</v>
      </c>
    </row>
    <row r="117">
      <c r="A117" s="433" t="s">
        <v>78</v>
      </c>
      <c r="B117" s="433" t="s">
        <v>79</v>
      </c>
      <c r="C117" s="433" t="s">
        <v>16</v>
      </c>
      <c r="D117" s="433" t="n">
        <v>350281.196905962</v>
      </c>
      <c r="E117" s="433" t="n">
        <v>3.6026362626207</v>
      </c>
    </row>
    <row r="118">
      <c r="A118" s="433" t="s">
        <v>78</v>
      </c>
      <c r="B118" s="433" t="s">
        <v>79</v>
      </c>
      <c r="C118" s="433" t="s">
        <v>17</v>
      </c>
      <c r="D118" s="433" t="n">
        <v>520128.397143504</v>
      </c>
      <c r="E118" s="433" t="n">
        <v>1.63180079136062</v>
      </c>
    </row>
    <row r="119">
      <c r="A119" s="433" t="s">
        <v>80</v>
      </c>
      <c r="B119" s="433" t="s">
        <v>81</v>
      </c>
      <c r="C119" s="433" t="s">
        <v>16</v>
      </c>
      <c r="D119" s="433" t="n">
        <v>368001.781768428</v>
      </c>
      <c r="E119" s="433" t="n">
        <v>4.41024756006664</v>
      </c>
    </row>
    <row r="120">
      <c r="A120" s="433" t="s">
        <v>80</v>
      </c>
      <c r="B120" s="433" t="s">
        <v>81</v>
      </c>
      <c r="C120" s="433" t="s">
        <v>17</v>
      </c>
      <c r="D120" s="433" t="n">
        <v>501022.427050322</v>
      </c>
      <c r="E120" s="433" t="n">
        <v>2.03549819411237</v>
      </c>
    </row>
    <row r="121">
      <c r="A121" s="433" t="s">
        <v>82</v>
      </c>
      <c r="B121" s="433" t="s">
        <v>83</v>
      </c>
      <c r="C121" s="433" t="s">
        <v>16</v>
      </c>
      <c r="D121" s="433" t="n">
        <v>377535.252642377</v>
      </c>
      <c r="E121" s="433" t="n">
        <v>6.7937046898373</v>
      </c>
    </row>
    <row r="122">
      <c r="A122" s="433" t="s">
        <v>82</v>
      </c>
      <c r="B122" s="433" t="s">
        <v>83</v>
      </c>
      <c r="C122" s="433" t="s">
        <v>17</v>
      </c>
      <c r="D122" s="433" t="n">
        <v>531283.900729717</v>
      </c>
      <c r="E122" s="433" t="n">
        <v>3.07233859305623</v>
      </c>
    </row>
    <row r="123">
      <c r="A123" s="433" t="s">
        <v>84</v>
      </c>
      <c r="B123" s="433" t="s">
        <v>85</v>
      </c>
      <c r="C123" s="433" t="s">
        <v>16</v>
      </c>
      <c r="D123" s="433" t="n">
        <v>337580.015952226</v>
      </c>
      <c r="E123" s="433" t="n">
        <v>2.9214999329827</v>
      </c>
    </row>
    <row r="124">
      <c r="A124" s="433" t="s">
        <v>84</v>
      </c>
      <c r="B124" s="433" t="s">
        <v>85</v>
      </c>
      <c r="C124" s="433" t="s">
        <v>17</v>
      </c>
      <c r="D124" s="433" t="n">
        <v>505110.733587272</v>
      </c>
      <c r="E124" s="433" t="n">
        <v>2.081626536221</v>
      </c>
    </row>
    <row r="125">
      <c r="A125" s="433" t="s">
        <v>86</v>
      </c>
      <c r="B125" s="433" t="s">
        <v>87</v>
      </c>
      <c r="C125" s="433" t="s">
        <v>16</v>
      </c>
      <c r="D125" s="433" t="n">
        <v>447555.770747612</v>
      </c>
      <c r="E125" s="433" t="n">
        <v>3.06410428645943</v>
      </c>
    </row>
    <row r="126">
      <c r="A126" s="433" t="s">
        <v>86</v>
      </c>
      <c r="B126" s="433" t="s">
        <v>87</v>
      </c>
      <c r="C126" s="433" t="s">
        <v>17</v>
      </c>
      <c r="D126" s="433" t="n">
        <v>694551.561444044</v>
      </c>
      <c r="E126" s="433" t="n">
        <v>1.71351786916627</v>
      </c>
    </row>
    <row r="127">
      <c r="A127" s="433" t="s">
        <v>88</v>
      </c>
      <c r="B127" s="433" t="s">
        <v>89</v>
      </c>
      <c r="C127" s="433" t="s">
        <v>16</v>
      </c>
      <c r="D127" s="433" t="n">
        <v>465137.687257223</v>
      </c>
      <c r="E127" s="433" t="n">
        <v>4.42772034296202</v>
      </c>
    </row>
    <row r="128">
      <c r="A128" s="433" t="s">
        <v>88</v>
      </c>
      <c r="B128" s="433" t="s">
        <v>89</v>
      </c>
      <c r="C128" s="433" t="s">
        <v>17</v>
      </c>
      <c r="D128" s="433" t="n">
        <v>807052.743988999</v>
      </c>
      <c r="E128" s="433" t="n">
        <v>1.74480373308837</v>
      </c>
    </row>
    <row r="129">
      <c r="A129" s="433" t="s">
        <v>90</v>
      </c>
      <c r="B129" s="433" t="s">
        <v>91</v>
      </c>
      <c r="C129" s="433" t="s">
        <v>16</v>
      </c>
      <c r="D129" s="433" t="n">
        <v>500287.588556985</v>
      </c>
      <c r="E129" s="433" t="n">
        <v>4.8270169581445</v>
      </c>
    </row>
    <row r="130">
      <c r="A130" s="433" t="s">
        <v>90</v>
      </c>
      <c r="B130" s="433" t="s">
        <v>91</v>
      </c>
      <c r="C130" s="433" t="s">
        <v>17</v>
      </c>
      <c r="D130" s="433" t="n">
        <v>707394.664045241</v>
      </c>
      <c r="E130" s="433" t="n">
        <v>1.62239964151706</v>
      </c>
    </row>
    <row r="131">
      <c r="A131" s="433" t="s">
        <v>92</v>
      </c>
      <c r="B131" s="433" t="s">
        <v>93</v>
      </c>
      <c r="C131" s="433" t="s">
        <v>16</v>
      </c>
      <c r="D131" s="433" t="n">
        <v>443582.948653977</v>
      </c>
      <c r="E131" s="433" t="n">
        <v>3.73534918547858</v>
      </c>
    </row>
    <row r="132">
      <c r="A132" s="433" t="s">
        <v>92</v>
      </c>
      <c r="B132" s="433" t="s">
        <v>93</v>
      </c>
      <c r="C132" s="433" t="s">
        <v>17</v>
      </c>
      <c r="D132" s="433" t="n">
        <v>881832.086297967</v>
      </c>
      <c r="E132" s="433" t="n">
        <v>1.31933442435263</v>
      </c>
    </row>
    <row r="133">
      <c r="A133" s="433" t="s">
        <v>94</v>
      </c>
      <c r="B133" s="433" t="s">
        <v>95</v>
      </c>
      <c r="C133" s="433" t="s">
        <v>16</v>
      </c>
      <c r="D133" s="433" t="n">
        <v>713878.902307687</v>
      </c>
      <c r="E133" s="433" t="n">
        <v>6.77466616558517</v>
      </c>
    </row>
    <row r="134">
      <c r="A134" s="433" t="s">
        <v>94</v>
      </c>
      <c r="B134" s="433" t="s">
        <v>95</v>
      </c>
      <c r="C134" s="433" t="s">
        <v>17</v>
      </c>
      <c r="D134" s="433" t="n">
        <v>836794.733022418</v>
      </c>
      <c r="E134" s="433" t="n">
        <v>2.69808670278148</v>
      </c>
    </row>
    <row r="135">
      <c r="A135" s="433" t="s">
        <v>96</v>
      </c>
      <c r="B135" s="433" t="s">
        <v>97</v>
      </c>
      <c r="C135" s="433" t="s">
        <v>16</v>
      </c>
      <c r="D135" s="433" t="n">
        <v>741388.949136448</v>
      </c>
      <c r="E135" s="433" t="n">
        <v>4.80196007192031</v>
      </c>
    </row>
    <row r="136">
      <c r="A136" s="433" t="s">
        <v>96</v>
      </c>
      <c r="B136" s="433" t="s">
        <v>97</v>
      </c>
      <c r="C136" s="433" t="s">
        <v>17</v>
      </c>
      <c r="D136" s="433" t="n">
        <v>1170325.44120256</v>
      </c>
      <c r="E136" s="433" t="n">
        <v>1.82702976689811</v>
      </c>
    </row>
    <row r="137">
      <c r="A137" s="433" t="s">
        <v>98</v>
      </c>
      <c r="B137" s="433" t="s">
        <v>99</v>
      </c>
      <c r="C137" s="433" t="s">
        <v>16</v>
      </c>
      <c r="D137" s="433" t="n">
        <v>426016.571529431</v>
      </c>
      <c r="E137" s="433" t="n">
        <v>7.36013907848604</v>
      </c>
    </row>
    <row r="138">
      <c r="A138" s="433" t="s">
        <v>98</v>
      </c>
      <c r="B138" s="433" t="s">
        <v>99</v>
      </c>
      <c r="C138" s="433" t="s">
        <v>17</v>
      </c>
      <c r="D138" s="433" t="n">
        <v>614238.037116066</v>
      </c>
      <c r="E138" s="433" t="n">
        <v>2.49931830689941</v>
      </c>
    </row>
    <row r="139">
      <c r="A139" s="433" t="s">
        <v>100</v>
      </c>
      <c r="B139" s="433" t="s">
        <v>101</v>
      </c>
      <c r="C139" s="433" t="s">
        <v>16</v>
      </c>
      <c r="D139" s="433" t="n">
        <v>515757.174411153</v>
      </c>
      <c r="E139" s="433" t="n">
        <v>9.88634472632634</v>
      </c>
    </row>
    <row r="140">
      <c r="A140" s="433" t="s">
        <v>100</v>
      </c>
      <c r="B140" s="433" t="s">
        <v>101</v>
      </c>
      <c r="C140" s="433" t="s">
        <v>17</v>
      </c>
      <c r="D140" s="433" t="n">
        <v>865709.621383273</v>
      </c>
      <c r="E140" s="433" t="n">
        <v>3.39847934614174</v>
      </c>
    </row>
    <row r="141">
      <c r="A141" s="433" t="s">
        <v>102</v>
      </c>
      <c r="B141" s="433" t="s">
        <v>103</v>
      </c>
      <c r="C141" s="433" t="s">
        <v>16</v>
      </c>
      <c r="D141" s="433" t="n">
        <v>581756.20563221</v>
      </c>
      <c r="E141" s="433" t="n">
        <v>7.08047845085159</v>
      </c>
    </row>
    <row r="142">
      <c r="A142" s="433" t="s">
        <v>102</v>
      </c>
      <c r="B142" s="433" t="s">
        <v>103</v>
      </c>
      <c r="C142" s="433" t="s">
        <v>17</v>
      </c>
      <c r="D142" s="433" t="n">
        <v>732773.92052718</v>
      </c>
      <c r="E142" s="433" t="n">
        <v>2.54162289506637</v>
      </c>
    </row>
    <row r="143">
      <c r="A143" s="433" t="s">
        <v>104</v>
      </c>
      <c r="B143" s="433" t="s">
        <v>105</v>
      </c>
      <c r="C143" s="433" t="s">
        <v>16</v>
      </c>
      <c r="D143" s="433" t="n">
        <v>469126.091446208</v>
      </c>
      <c r="E143" s="433" t="n">
        <v>7.53594381245626</v>
      </c>
    </row>
    <row r="144">
      <c r="A144" s="433" t="s">
        <v>104</v>
      </c>
      <c r="B144" s="433" t="s">
        <v>105</v>
      </c>
      <c r="C144" s="433" t="s">
        <v>17</v>
      </c>
      <c r="D144" s="433" t="n">
        <v>724467.421949132</v>
      </c>
      <c r="E144" s="433" t="n">
        <v>4.61383951778696</v>
      </c>
    </row>
    <row r="145">
      <c r="A145" s="433" t="s">
        <v>106</v>
      </c>
      <c r="B145" s="433" t="s">
        <v>107</v>
      </c>
      <c r="C145" s="433" t="s">
        <v>16</v>
      </c>
      <c r="D145" s="433" t="n">
        <v>348783.01109094</v>
      </c>
      <c r="E145" s="433" t="n">
        <v>3.30537309646475</v>
      </c>
    </row>
    <row r="146">
      <c r="A146" s="433" t="s">
        <v>106</v>
      </c>
      <c r="B146" s="433" t="s">
        <v>107</v>
      </c>
      <c r="C146" s="433" t="s">
        <v>17</v>
      </c>
      <c r="D146" s="433" t="n">
        <v>520124.297792781</v>
      </c>
      <c r="E146" s="433" t="n">
        <v>2.08157743491912</v>
      </c>
    </row>
    <row r="147">
      <c r="A147" s="433" t="s">
        <v>108</v>
      </c>
      <c r="B147" s="433" t="s">
        <v>109</v>
      </c>
      <c r="C147" s="433" t="s">
        <v>16</v>
      </c>
      <c r="D147" s="433" t="n">
        <v>337743.255292434</v>
      </c>
      <c r="E147" s="433" t="n">
        <v>3.12963459646749</v>
      </c>
    </row>
    <row r="148">
      <c r="A148" s="433" t="s">
        <v>108</v>
      </c>
      <c r="B148" s="433" t="s">
        <v>109</v>
      </c>
      <c r="C148" s="433" t="s">
        <v>17</v>
      </c>
      <c r="D148" s="433" t="n">
        <v>518652.188160936</v>
      </c>
      <c r="E148" s="433" t="n">
        <v>1.92589197373643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1045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34" t="s">
        <v>72</v>
      </c>
      <c r="B159" s="434" t="s">
        <v>73</v>
      </c>
      <c r="C159" s="434" t="s">
        <v>16</v>
      </c>
      <c r="D159" s="434" t="n">
        <v>643081.486292575</v>
      </c>
      <c r="E159" s="434" t="n">
        <v>8.92859632516407</v>
      </c>
    </row>
    <row r="160">
      <c r="A160" s="434" t="s">
        <v>72</v>
      </c>
      <c r="B160" s="434" t="s">
        <v>73</v>
      </c>
      <c r="C160" s="434" t="s">
        <v>17</v>
      </c>
      <c r="D160" s="434" t="n">
        <v>1127657.2030942</v>
      </c>
      <c r="E160" s="434" t="n">
        <v>1.6906726014373</v>
      </c>
    </row>
    <row r="161">
      <c r="A161" s="434" t="s">
        <v>74</v>
      </c>
      <c r="B161" s="434" t="s">
        <v>75</v>
      </c>
      <c r="C161" s="434" t="s">
        <v>16</v>
      </c>
      <c r="D161" s="434" t="n">
        <v>710162.836500418</v>
      </c>
      <c r="E161" s="434" t="n">
        <v>7.22824054055707</v>
      </c>
    </row>
    <row r="162">
      <c r="A162" s="434" t="s">
        <v>74</v>
      </c>
      <c r="B162" s="434" t="s">
        <v>75</v>
      </c>
      <c r="C162" s="434" t="s">
        <v>17</v>
      </c>
      <c r="D162" s="434" t="n">
        <v>1378251.06026686</v>
      </c>
      <c r="E162" s="434" t="n">
        <v>3.07771348231692</v>
      </c>
    </row>
    <row r="163">
      <c r="A163" s="434" t="s">
        <v>76</v>
      </c>
      <c r="B163" s="434" t="s">
        <v>77</v>
      </c>
      <c r="C163" s="434" t="s">
        <v>16</v>
      </c>
      <c r="D163" s="434" t="n">
        <v>375227.150191218</v>
      </c>
      <c r="E163" s="434" t="n">
        <v>3.56132384329421</v>
      </c>
    </row>
    <row r="164">
      <c r="A164" s="434" t="s">
        <v>76</v>
      </c>
      <c r="B164" s="434" t="s">
        <v>77</v>
      </c>
      <c r="C164" s="434" t="s">
        <v>17</v>
      </c>
      <c r="D164" s="434" t="n">
        <v>717957.127921834</v>
      </c>
      <c r="E164" s="434" t="n">
        <v>3.15570609794396</v>
      </c>
    </row>
    <row r="165">
      <c r="A165" s="434" t="s">
        <v>78</v>
      </c>
      <c r="B165" s="434" t="s">
        <v>79</v>
      </c>
      <c r="C165" s="434" t="s">
        <v>16</v>
      </c>
      <c r="D165" s="434" t="n">
        <v>350281.196905962</v>
      </c>
      <c r="E165" s="434" t="n">
        <v>3.6026362626207</v>
      </c>
    </row>
    <row r="166">
      <c r="A166" s="434" t="s">
        <v>78</v>
      </c>
      <c r="B166" s="434" t="s">
        <v>79</v>
      </c>
      <c r="C166" s="434" t="s">
        <v>17</v>
      </c>
      <c r="D166" s="434" t="n">
        <v>520128.397143504</v>
      </c>
      <c r="E166" s="434" t="n">
        <v>1.63180079136062</v>
      </c>
    </row>
    <row r="167">
      <c r="A167" s="434" t="s">
        <v>80</v>
      </c>
      <c r="B167" s="434" t="s">
        <v>81</v>
      </c>
      <c r="C167" s="434" t="s">
        <v>16</v>
      </c>
      <c r="D167" s="434" t="n">
        <v>368001.781768428</v>
      </c>
      <c r="E167" s="434" t="n">
        <v>4.41024756006664</v>
      </c>
    </row>
    <row r="168">
      <c r="A168" s="434" t="s">
        <v>80</v>
      </c>
      <c r="B168" s="434" t="s">
        <v>81</v>
      </c>
      <c r="C168" s="434" t="s">
        <v>17</v>
      </c>
      <c r="D168" s="434" t="n">
        <v>501022.427050322</v>
      </c>
      <c r="E168" s="434" t="n">
        <v>2.03549819411237</v>
      </c>
    </row>
    <row r="169">
      <c r="A169" s="434" t="s">
        <v>82</v>
      </c>
      <c r="B169" s="434" t="s">
        <v>83</v>
      </c>
      <c r="C169" s="434" t="s">
        <v>16</v>
      </c>
      <c r="D169" s="434" t="n">
        <v>377535.252642377</v>
      </c>
      <c r="E169" s="434" t="n">
        <v>6.7937046898373</v>
      </c>
    </row>
    <row r="170">
      <c r="A170" s="434" t="s">
        <v>82</v>
      </c>
      <c r="B170" s="434" t="s">
        <v>83</v>
      </c>
      <c r="C170" s="434" t="s">
        <v>17</v>
      </c>
      <c r="D170" s="434" t="n">
        <v>531283.900729717</v>
      </c>
      <c r="E170" s="434" t="n">
        <v>3.07233859305623</v>
      </c>
    </row>
    <row r="171">
      <c r="A171" s="434" t="s">
        <v>84</v>
      </c>
      <c r="B171" s="434" t="s">
        <v>85</v>
      </c>
      <c r="C171" s="434" t="s">
        <v>16</v>
      </c>
      <c r="D171" s="434" t="n">
        <v>337580.015952226</v>
      </c>
      <c r="E171" s="434" t="n">
        <v>2.9214999329827</v>
      </c>
    </row>
    <row r="172">
      <c r="A172" s="434" t="s">
        <v>84</v>
      </c>
      <c r="B172" s="434" t="s">
        <v>85</v>
      </c>
      <c r="C172" s="434" t="s">
        <v>17</v>
      </c>
      <c r="D172" s="434" t="n">
        <v>505110.733587272</v>
      </c>
      <c r="E172" s="434" t="n">
        <v>2.081626536221</v>
      </c>
    </row>
    <row r="173">
      <c r="A173" s="434" t="s">
        <v>86</v>
      </c>
      <c r="B173" s="434" t="s">
        <v>87</v>
      </c>
      <c r="C173" s="434" t="s">
        <v>16</v>
      </c>
      <c r="D173" s="434" t="n">
        <v>447555.770747612</v>
      </c>
      <c r="E173" s="434" t="n">
        <v>3.06410428645943</v>
      </c>
    </row>
    <row r="174">
      <c r="A174" s="434" t="s">
        <v>86</v>
      </c>
      <c r="B174" s="434" t="s">
        <v>87</v>
      </c>
      <c r="C174" s="434" t="s">
        <v>17</v>
      </c>
      <c r="D174" s="434" t="n">
        <v>694551.561444044</v>
      </c>
      <c r="E174" s="434" t="n">
        <v>1.71351786916627</v>
      </c>
    </row>
    <row r="175">
      <c r="A175" s="434" t="s">
        <v>88</v>
      </c>
      <c r="B175" s="434" t="s">
        <v>89</v>
      </c>
      <c r="C175" s="434" t="s">
        <v>16</v>
      </c>
      <c r="D175" s="434" t="n">
        <v>465137.687257223</v>
      </c>
      <c r="E175" s="434" t="n">
        <v>4.42772034296202</v>
      </c>
    </row>
    <row r="176">
      <c r="A176" s="434" t="s">
        <v>88</v>
      </c>
      <c r="B176" s="434" t="s">
        <v>89</v>
      </c>
      <c r="C176" s="434" t="s">
        <v>17</v>
      </c>
      <c r="D176" s="434" t="n">
        <v>807052.743988999</v>
      </c>
      <c r="E176" s="434" t="n">
        <v>1.74480373308837</v>
      </c>
    </row>
    <row r="177">
      <c r="A177" s="434" t="s">
        <v>90</v>
      </c>
      <c r="B177" s="434" t="s">
        <v>91</v>
      </c>
      <c r="C177" s="434" t="s">
        <v>16</v>
      </c>
      <c r="D177" s="434" t="n">
        <v>500287.588556985</v>
      </c>
      <c r="E177" s="434" t="n">
        <v>4.8270169581445</v>
      </c>
    </row>
    <row r="178">
      <c r="A178" s="434" t="s">
        <v>90</v>
      </c>
      <c r="B178" s="434" t="s">
        <v>91</v>
      </c>
      <c r="C178" s="434" t="s">
        <v>17</v>
      </c>
      <c r="D178" s="434" t="n">
        <v>707394.664045241</v>
      </c>
      <c r="E178" s="434" t="n">
        <v>1.62239964151706</v>
      </c>
    </row>
    <row r="179">
      <c r="A179" s="434" t="s">
        <v>92</v>
      </c>
      <c r="B179" s="434" t="s">
        <v>93</v>
      </c>
      <c r="C179" s="434" t="s">
        <v>16</v>
      </c>
      <c r="D179" s="434" t="n">
        <v>443582.948653977</v>
      </c>
      <c r="E179" s="434" t="n">
        <v>3.73534918547858</v>
      </c>
    </row>
    <row r="180">
      <c r="A180" s="434" t="s">
        <v>92</v>
      </c>
      <c r="B180" s="434" t="s">
        <v>93</v>
      </c>
      <c r="C180" s="434" t="s">
        <v>17</v>
      </c>
      <c r="D180" s="434" t="n">
        <v>881832.086297967</v>
      </c>
      <c r="E180" s="434" t="n">
        <v>1.31933442435263</v>
      </c>
    </row>
    <row r="181">
      <c r="A181" s="434" t="s">
        <v>94</v>
      </c>
      <c r="B181" s="434" t="s">
        <v>95</v>
      </c>
      <c r="C181" s="434" t="s">
        <v>16</v>
      </c>
      <c r="D181" s="434" t="n">
        <v>713878.902307687</v>
      </c>
      <c r="E181" s="434" t="n">
        <v>6.77466616558517</v>
      </c>
    </row>
    <row r="182">
      <c r="A182" s="434" t="s">
        <v>94</v>
      </c>
      <c r="B182" s="434" t="s">
        <v>95</v>
      </c>
      <c r="C182" s="434" t="s">
        <v>17</v>
      </c>
      <c r="D182" s="434" t="n">
        <v>836794.733022418</v>
      </c>
      <c r="E182" s="434" t="n">
        <v>2.69808670278148</v>
      </c>
    </row>
    <row r="183">
      <c r="A183" s="434" t="s">
        <v>96</v>
      </c>
      <c r="B183" s="434" t="s">
        <v>97</v>
      </c>
      <c r="C183" s="434" t="s">
        <v>16</v>
      </c>
      <c r="D183" s="434" t="n">
        <v>741388.949136448</v>
      </c>
      <c r="E183" s="434" t="n">
        <v>4.80196007192031</v>
      </c>
    </row>
    <row r="184">
      <c r="A184" s="434" t="s">
        <v>96</v>
      </c>
      <c r="B184" s="434" t="s">
        <v>97</v>
      </c>
      <c r="C184" s="434" t="s">
        <v>17</v>
      </c>
      <c r="D184" s="434" t="n">
        <v>1170325.44120256</v>
      </c>
      <c r="E184" s="434" t="n">
        <v>1.82702976689811</v>
      </c>
    </row>
    <row r="185">
      <c r="A185" s="434" t="s">
        <v>98</v>
      </c>
      <c r="B185" s="434" t="s">
        <v>99</v>
      </c>
      <c r="C185" s="434" t="s">
        <v>16</v>
      </c>
      <c r="D185" s="434" t="n">
        <v>426016.571529431</v>
      </c>
      <c r="E185" s="434" t="n">
        <v>7.36013907848604</v>
      </c>
    </row>
    <row r="186">
      <c r="A186" s="434" t="s">
        <v>98</v>
      </c>
      <c r="B186" s="434" t="s">
        <v>99</v>
      </c>
      <c r="C186" s="434" t="s">
        <v>17</v>
      </c>
      <c r="D186" s="434" t="n">
        <v>614238.037116066</v>
      </c>
      <c r="E186" s="434" t="n">
        <v>2.49931830689941</v>
      </c>
    </row>
    <row r="187">
      <c r="A187" s="434" t="s">
        <v>100</v>
      </c>
      <c r="B187" s="434" t="s">
        <v>101</v>
      </c>
      <c r="C187" s="434" t="s">
        <v>16</v>
      </c>
      <c r="D187" s="434" t="n">
        <v>515757.174411153</v>
      </c>
      <c r="E187" s="434" t="n">
        <v>9.88634472632634</v>
      </c>
    </row>
    <row r="188">
      <c r="A188" s="434" t="s">
        <v>100</v>
      </c>
      <c r="B188" s="434" t="s">
        <v>101</v>
      </c>
      <c r="C188" s="434" t="s">
        <v>17</v>
      </c>
      <c r="D188" s="434" t="n">
        <v>865709.621383273</v>
      </c>
      <c r="E188" s="434" t="n">
        <v>3.39847934614174</v>
      </c>
    </row>
    <row r="189">
      <c r="A189" s="434" t="s">
        <v>102</v>
      </c>
      <c r="B189" s="434" t="s">
        <v>103</v>
      </c>
      <c r="C189" s="434" t="s">
        <v>16</v>
      </c>
      <c r="D189" s="434" t="n">
        <v>581756.20563221</v>
      </c>
      <c r="E189" s="434" t="n">
        <v>7.08047845085159</v>
      </c>
    </row>
    <row r="190">
      <c r="A190" s="434" t="s">
        <v>102</v>
      </c>
      <c r="B190" s="434" t="s">
        <v>103</v>
      </c>
      <c r="C190" s="434" t="s">
        <v>17</v>
      </c>
      <c r="D190" s="434" t="n">
        <v>732773.92052718</v>
      </c>
      <c r="E190" s="434" t="n">
        <v>2.54162289506637</v>
      </c>
    </row>
    <row r="191">
      <c r="A191" s="434" t="s">
        <v>104</v>
      </c>
      <c r="B191" s="434" t="s">
        <v>105</v>
      </c>
      <c r="C191" s="434" t="s">
        <v>16</v>
      </c>
      <c r="D191" s="434" t="n">
        <v>469126.091446208</v>
      </c>
      <c r="E191" s="434" t="n">
        <v>7.53594381245626</v>
      </c>
    </row>
    <row r="192">
      <c r="A192" s="434" t="s">
        <v>104</v>
      </c>
      <c r="B192" s="434" t="s">
        <v>105</v>
      </c>
      <c r="C192" s="434" t="s">
        <v>17</v>
      </c>
      <c r="D192" s="434" t="n">
        <v>724467.421949132</v>
      </c>
      <c r="E192" s="434" t="n">
        <v>4.61383951778696</v>
      </c>
    </row>
    <row r="193">
      <c r="A193" s="434" t="s">
        <v>106</v>
      </c>
      <c r="B193" s="434" t="s">
        <v>107</v>
      </c>
      <c r="C193" s="434" t="s">
        <v>16</v>
      </c>
      <c r="D193" s="434" t="n">
        <v>348783.01109094</v>
      </c>
      <c r="E193" s="434" t="n">
        <v>3.30537309646475</v>
      </c>
    </row>
    <row r="194">
      <c r="A194" s="434" t="s">
        <v>106</v>
      </c>
      <c r="B194" s="434" t="s">
        <v>107</v>
      </c>
      <c r="C194" s="434" t="s">
        <v>17</v>
      </c>
      <c r="D194" s="434" t="n">
        <v>520124.297792781</v>
      </c>
      <c r="E194" s="434" t="n">
        <v>2.08157743491912</v>
      </c>
    </row>
    <row r="195">
      <c r="A195" s="434" t="s">
        <v>108</v>
      </c>
      <c r="B195" s="434" t="s">
        <v>109</v>
      </c>
      <c r="C195" s="434" t="s">
        <v>16</v>
      </c>
      <c r="D195" s="434" t="n">
        <v>337743.255292434</v>
      </c>
      <c r="E195" s="434" t="n">
        <v>3.12963459646749</v>
      </c>
    </row>
    <row r="196">
      <c r="A196" s="434" t="s">
        <v>108</v>
      </c>
      <c r="B196" s="434" t="s">
        <v>109</v>
      </c>
      <c r="C196" s="434" t="s">
        <v>17</v>
      </c>
      <c r="D196" s="434" t="n">
        <v>518652.188160936</v>
      </c>
      <c r="E196" s="434" t="n">
        <v>1.92589197373643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1046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35" t="s">
        <v>88</v>
      </c>
      <c r="B207" s="435" t="s">
        <v>115</v>
      </c>
      <c r="C207" s="435" t="s">
        <v>16</v>
      </c>
      <c r="D207" s="435" t="n">
        <v>350104.61848405</v>
      </c>
      <c r="E207" s="435" t="n">
        <v>12.9212311392046</v>
      </c>
    </row>
    <row r="208">
      <c r="A208" s="435" t="s">
        <v>88</v>
      </c>
      <c r="B208" s="435" t="s">
        <v>115</v>
      </c>
      <c r="C208" s="435" t="s">
        <v>17</v>
      </c>
      <c r="D208" s="435" t="n">
        <v>638200.601899721</v>
      </c>
      <c r="E208" s="435" t="n">
        <v>4.77520451651881</v>
      </c>
    </row>
    <row r="209">
      <c r="A209" s="435" t="s">
        <v>92</v>
      </c>
      <c r="B209" s="435" t="s">
        <v>116</v>
      </c>
      <c r="C209" s="435" t="s">
        <v>16</v>
      </c>
      <c r="D209" s="435" t="n">
        <v>343666.004951602</v>
      </c>
      <c r="E209" s="435" t="n">
        <v>6.57066597540353</v>
      </c>
    </row>
    <row r="210">
      <c r="A210" s="435" t="s">
        <v>92</v>
      </c>
      <c r="B210" s="435" t="s">
        <v>116</v>
      </c>
      <c r="C210" s="435" t="s">
        <v>17</v>
      </c>
      <c r="D210" s="435" t="n">
        <v>566243.207165763</v>
      </c>
      <c r="E210" s="435" t="n">
        <v>6.09130973624361</v>
      </c>
    </row>
    <row r="211">
      <c r="A211" s="435" t="s">
        <v>94</v>
      </c>
      <c r="B211" s="435" t="s">
        <v>117</v>
      </c>
      <c r="C211" s="435" t="s">
        <v>16</v>
      </c>
      <c r="D211" s="435" t="n">
        <v>527236.042545933</v>
      </c>
      <c r="E211" s="435" t="n">
        <v>10.5080193629359</v>
      </c>
    </row>
    <row r="212">
      <c r="A212" s="435" t="s">
        <v>94</v>
      </c>
      <c r="B212" s="435" t="s">
        <v>117</v>
      </c>
      <c r="C212" s="435" t="s">
        <v>17</v>
      </c>
      <c r="D212" s="435" t="n">
        <v>1036203.84962726</v>
      </c>
      <c r="E212" s="435" t="n">
        <v>4.33528521034528</v>
      </c>
    </row>
    <row r="213">
      <c r="A213" s="435" t="s">
        <v>96</v>
      </c>
      <c r="B213" s="435" t="s">
        <v>118</v>
      </c>
      <c r="C213" s="435" t="s">
        <v>16</v>
      </c>
      <c r="D213" s="435" t="n">
        <v>923525.050604857</v>
      </c>
      <c r="E213" s="435" t="n">
        <v>25.884799608942</v>
      </c>
    </row>
    <row r="214">
      <c r="A214" s="435" t="s">
        <v>96</v>
      </c>
      <c r="B214" s="435" t="s">
        <v>118</v>
      </c>
      <c r="C214" s="435" t="s">
        <v>17</v>
      </c>
      <c r="D214" s="435" t="n">
        <v>1189279.29768412</v>
      </c>
      <c r="E214" s="435" t="n">
        <v>3.76334558922808</v>
      </c>
    </row>
    <row r="215">
      <c r="A215" s="435" t="s">
        <v>98</v>
      </c>
      <c r="B215" s="435" t="s">
        <v>119</v>
      </c>
      <c r="C215" s="435" t="s">
        <v>16</v>
      </c>
      <c r="D215" s="435" t="n">
        <v>1064032.92134724</v>
      </c>
      <c r="E215" s="435" t="n">
        <v>9.90229234412635</v>
      </c>
    </row>
    <row r="216">
      <c r="A216" s="435" t="s">
        <v>98</v>
      </c>
      <c r="B216" s="435" t="s">
        <v>119</v>
      </c>
      <c r="C216" s="435" t="s">
        <v>17</v>
      </c>
      <c r="D216" s="435" t="n">
        <v>1650091.79764155</v>
      </c>
      <c r="E216" s="435" t="n">
        <v>4.74281425194178</v>
      </c>
    </row>
    <row r="217">
      <c r="A217" s="435" t="s">
        <v>106</v>
      </c>
      <c r="B217" s="435" t="s">
        <v>120</v>
      </c>
      <c r="C217" s="435" t="s">
        <v>16</v>
      </c>
      <c r="D217" s="435" t="n">
        <v>574984.652766634</v>
      </c>
      <c r="E217" s="435" t="n">
        <v>10.3823556918559</v>
      </c>
    </row>
    <row r="218">
      <c r="A218" s="435" t="s">
        <v>106</v>
      </c>
      <c r="B218" s="435" t="s">
        <v>120</v>
      </c>
      <c r="C218" s="435" t="s">
        <v>17</v>
      </c>
      <c r="D218" s="435" t="n">
        <v>950100.217474971</v>
      </c>
      <c r="E218" s="435" t="n">
        <v>2.91287650268712</v>
      </c>
    </row>
    <row r="219">
      <c r="A219" s="435" t="s">
        <v>108</v>
      </c>
      <c r="B219" s="435" t="s">
        <v>121</v>
      </c>
      <c r="C219" s="435" t="s">
        <v>16</v>
      </c>
      <c r="D219" s="435" t="n">
        <v>493701.035109359</v>
      </c>
      <c r="E219" s="435" t="n">
        <v>9.52679084854527</v>
      </c>
    </row>
    <row r="220">
      <c r="A220" s="435" t="s">
        <v>108</v>
      </c>
      <c r="B220" s="435" t="s">
        <v>121</v>
      </c>
      <c r="C220" s="435" t="s">
        <v>17</v>
      </c>
      <c r="D220" s="435" t="n">
        <v>1110308.01054868</v>
      </c>
      <c r="E220" s="435" t="n">
        <v>4.40993285635018</v>
      </c>
    </row>
    <row r="221">
      <c r="A221" s="435" t="s">
        <v>110</v>
      </c>
      <c r="B221" s="435" t="s">
        <v>122</v>
      </c>
      <c r="C221" s="435" t="s">
        <v>16</v>
      </c>
      <c r="D221" s="435" t="n">
        <v>912211.692957712</v>
      </c>
      <c r="E221" s="435" t="n">
        <v>7.29215466029242</v>
      </c>
    </row>
    <row r="222">
      <c r="A222" s="435" t="s">
        <v>110</v>
      </c>
      <c r="B222" s="435" t="s">
        <v>122</v>
      </c>
      <c r="C222" s="435" t="s">
        <v>17</v>
      </c>
      <c r="D222" s="435" t="n">
        <v>1468312.47892172</v>
      </c>
      <c r="E222" s="435" t="n">
        <v>3.16675552056507</v>
      </c>
    </row>
    <row r="223">
      <c r="A223" s="435" t="s">
        <v>123</v>
      </c>
      <c r="B223" s="435" t="s">
        <v>124</v>
      </c>
      <c r="C223" s="435" t="s">
        <v>16</v>
      </c>
      <c r="D223" s="435" t="n">
        <v>902059.049242299</v>
      </c>
      <c r="E223" s="435" t="n">
        <v>11.4511996713411</v>
      </c>
    </row>
    <row r="224">
      <c r="A224" s="435" t="s">
        <v>123</v>
      </c>
      <c r="B224" s="435" t="s">
        <v>124</v>
      </c>
      <c r="C224" s="435" t="s">
        <v>17</v>
      </c>
      <c r="D224" s="435" t="n">
        <v>1005811.84815146</v>
      </c>
      <c r="E224" s="435" t="n">
        <v>4.04449439625173</v>
      </c>
    </row>
    <row r="225">
      <c r="A225" s="435" t="s">
        <v>125</v>
      </c>
      <c r="B225" s="435" t="s">
        <v>126</v>
      </c>
      <c r="C225" s="435" t="s">
        <v>16</v>
      </c>
      <c r="D225" s="435" t="n">
        <v>855871.74766778</v>
      </c>
      <c r="E225" s="435" t="n">
        <v>9.01448612521093</v>
      </c>
    </row>
    <row r="226">
      <c r="A226" s="435" t="s">
        <v>125</v>
      </c>
      <c r="B226" s="435" t="s">
        <v>126</v>
      </c>
      <c r="C226" s="435" t="s">
        <v>17</v>
      </c>
      <c r="D226" s="435" t="n">
        <v>1426095.71897442</v>
      </c>
      <c r="E226" s="435" t="n">
        <v>5.13456709753431</v>
      </c>
    </row>
    <row r="227">
      <c r="A227" s="435" t="s">
        <v>127</v>
      </c>
      <c r="B227" s="435" t="s">
        <v>128</v>
      </c>
      <c r="C227" s="435" t="s">
        <v>16</v>
      </c>
      <c r="D227" s="435" t="n">
        <v>589204.63000316</v>
      </c>
      <c r="E227" s="435" t="n">
        <v>14.5599910227323</v>
      </c>
    </row>
    <row r="228">
      <c r="A228" s="435" t="s">
        <v>127</v>
      </c>
      <c r="B228" s="435" t="s">
        <v>128</v>
      </c>
      <c r="C228" s="435" t="s">
        <v>17</v>
      </c>
      <c r="D228" s="435" t="n">
        <v>1384634.33653059</v>
      </c>
      <c r="E228" s="435" t="n">
        <v>4.67323338248834</v>
      </c>
    </row>
    <row r="229">
      <c r="A229" s="435" t="s">
        <v>129</v>
      </c>
      <c r="B229" s="435" t="s">
        <v>130</v>
      </c>
      <c r="C229" s="435" t="s">
        <v>16</v>
      </c>
      <c r="D229" s="435" t="n">
        <v>771483.126428759</v>
      </c>
      <c r="E229" s="435" t="n">
        <v>12.9294866192133</v>
      </c>
    </row>
    <row r="230">
      <c r="A230" s="435" t="s">
        <v>129</v>
      </c>
      <c r="B230" s="435" t="s">
        <v>130</v>
      </c>
      <c r="C230" s="435" t="s">
        <v>17</v>
      </c>
      <c r="D230" s="435" t="n">
        <v>1261836.27803615</v>
      </c>
      <c r="E230" s="435" t="n">
        <v>4.53186254669101</v>
      </c>
    </row>
    <row r="231">
      <c r="A231" s="435" t="s">
        <v>131</v>
      </c>
      <c r="B231" s="435" t="s">
        <v>132</v>
      </c>
      <c r="C231" s="435" t="s">
        <v>16</v>
      </c>
      <c r="D231" s="435" t="n">
        <v>667888.560521043</v>
      </c>
      <c r="E231" s="435" t="n">
        <v>22.3892022037601</v>
      </c>
    </row>
    <row r="232">
      <c r="A232" s="435" t="s">
        <v>131</v>
      </c>
      <c r="B232" s="435" t="s">
        <v>132</v>
      </c>
      <c r="C232" s="435" t="s">
        <v>17</v>
      </c>
      <c r="D232" s="435" t="n">
        <v>743296.388858987</v>
      </c>
      <c r="E232" s="435" t="n">
        <v>5.14950753813235</v>
      </c>
    </row>
    <row r="233">
      <c r="A233" s="435" t="s">
        <v>133</v>
      </c>
      <c r="B233" s="435" t="s">
        <v>134</v>
      </c>
      <c r="C233" s="435" t="s">
        <v>16</v>
      </c>
      <c r="D233" s="435" t="n">
        <v>459659.958318848</v>
      </c>
      <c r="E233" s="435" t="n">
        <v>9.77368443893172</v>
      </c>
    </row>
    <row r="234">
      <c r="A234" s="435" t="s">
        <v>133</v>
      </c>
      <c r="B234" s="435" t="s">
        <v>134</v>
      </c>
      <c r="C234" s="435" t="s">
        <v>17</v>
      </c>
      <c r="D234" s="435" t="n">
        <v>794429.901208077</v>
      </c>
      <c r="E234" s="435" t="n">
        <v>3.79188435010021</v>
      </c>
    </row>
    <row r="235">
      <c r="A235" s="435" t="s">
        <v>135</v>
      </c>
      <c r="B235" s="435" t="s">
        <v>136</v>
      </c>
      <c r="C235" s="435" t="s">
        <v>16</v>
      </c>
      <c r="D235" s="435" t="n">
        <v>459674.541627339</v>
      </c>
      <c r="E235" s="435" t="n">
        <v>8.52641054706254</v>
      </c>
    </row>
    <row r="236">
      <c r="A236" s="435" t="s">
        <v>135</v>
      </c>
      <c r="B236" s="435" t="s">
        <v>136</v>
      </c>
      <c r="C236" s="435" t="s">
        <v>17</v>
      </c>
      <c r="D236" s="435" t="n">
        <v>595040.422884525</v>
      </c>
      <c r="E236" s="435" t="n">
        <v>3.37838447990136</v>
      </c>
    </row>
    <row r="237">
      <c r="A237" s="435" t="s">
        <v>137</v>
      </c>
      <c r="B237" s="435" t="s">
        <v>138</v>
      </c>
      <c r="C237" s="435" t="s">
        <v>16</v>
      </c>
      <c r="D237" s="435" t="n">
        <v>433582.110430698</v>
      </c>
      <c r="E237" s="435" t="n">
        <v>10.6383323095612</v>
      </c>
    </row>
    <row r="238">
      <c r="A238" s="435" t="s">
        <v>137</v>
      </c>
      <c r="B238" s="435" t="s">
        <v>138</v>
      </c>
      <c r="C238" s="435" t="s">
        <v>17</v>
      </c>
      <c r="D238" s="435" t="n">
        <v>594959.50154745</v>
      </c>
      <c r="E238" s="435" t="n">
        <v>3.35604320112626</v>
      </c>
    </row>
    <row r="239">
      <c r="A239" s="435" t="s">
        <v>139</v>
      </c>
      <c r="B239" s="435" t="s">
        <v>140</v>
      </c>
      <c r="C239" s="435" t="s">
        <v>16</v>
      </c>
      <c r="D239" s="435" t="n">
        <v>419139.053030914</v>
      </c>
      <c r="E239" s="435" t="n">
        <v>7.3696189790002</v>
      </c>
    </row>
    <row r="240">
      <c r="A240" s="435" t="s">
        <v>139</v>
      </c>
      <c r="B240" s="435" t="s">
        <v>140</v>
      </c>
      <c r="C240" s="435" t="s">
        <v>17</v>
      </c>
      <c r="D240" s="435" t="n">
        <v>682292.660513502</v>
      </c>
      <c r="E240" s="435" t="n">
        <v>3.4084802131655</v>
      </c>
    </row>
    <row r="241">
      <c r="A241" s="435" t="s">
        <v>141</v>
      </c>
      <c r="B241" s="435" t="s">
        <v>142</v>
      </c>
      <c r="C241" s="435" t="s">
        <v>16</v>
      </c>
      <c r="D241" s="435" t="n">
        <v>358811.243428822</v>
      </c>
      <c r="E241" s="435" t="n">
        <v>7.3041044017301</v>
      </c>
    </row>
    <row r="242">
      <c r="A242" s="435" t="s">
        <v>141</v>
      </c>
      <c r="B242" s="435" t="s">
        <v>142</v>
      </c>
      <c r="C242" s="435" t="s">
        <v>17</v>
      </c>
      <c r="D242" s="435" t="n">
        <v>492099.813215808</v>
      </c>
      <c r="E242" s="435" t="n">
        <v>2.80864354536374</v>
      </c>
    </row>
    <row r="243">
      <c r="A243" s="435" t="s">
        <v>143</v>
      </c>
      <c r="B243" s="435" t="s">
        <v>144</v>
      </c>
      <c r="C243" s="435" t="s">
        <v>16</v>
      </c>
      <c r="D243" s="435" t="n">
        <v>345205.689539648</v>
      </c>
      <c r="E243" s="435" t="n">
        <v>12.0063574737927</v>
      </c>
    </row>
    <row r="244">
      <c r="A244" s="435" t="s">
        <v>143</v>
      </c>
      <c r="B244" s="435" t="s">
        <v>144</v>
      </c>
      <c r="C244" s="435" t="s">
        <v>17</v>
      </c>
      <c r="D244" s="435" t="n">
        <v>626255.67628423</v>
      </c>
      <c r="E244" s="435" t="n">
        <v>4.00380449391819</v>
      </c>
    </row>
    <row r="245">
      <c r="A245" s="435" t="s">
        <v>145</v>
      </c>
      <c r="B245" s="435" t="s">
        <v>146</v>
      </c>
      <c r="C245" s="435" t="s">
        <v>16</v>
      </c>
      <c r="D245" s="435" t="n">
        <v>367507.240023379</v>
      </c>
      <c r="E245" s="435" t="n">
        <v>7.53067719656828</v>
      </c>
    </row>
    <row r="246">
      <c r="A246" s="435" t="s">
        <v>145</v>
      </c>
      <c r="B246" s="435" t="s">
        <v>146</v>
      </c>
      <c r="C246" s="435" t="s">
        <v>17</v>
      </c>
      <c r="D246" s="435" t="n">
        <v>574018.456538144</v>
      </c>
      <c r="E246" s="435" t="n">
        <v>3.94153416501147</v>
      </c>
    </row>
    <row r="247">
      <c r="A247" s="435" t="s">
        <v>147</v>
      </c>
      <c r="B247" s="435" t="s">
        <v>148</v>
      </c>
      <c r="C247" s="435" t="s">
        <v>16</v>
      </c>
      <c r="D247" s="435" t="n">
        <v>534480.076470581</v>
      </c>
      <c r="E247" s="435" t="n">
        <v>9.9200369773453</v>
      </c>
    </row>
    <row r="248">
      <c r="A248" s="435" t="s">
        <v>147</v>
      </c>
      <c r="B248" s="435" t="s">
        <v>148</v>
      </c>
      <c r="C248" s="435" t="s">
        <v>17</v>
      </c>
      <c r="D248" s="435" t="n">
        <v>804135.158371229</v>
      </c>
      <c r="E248" s="435" t="n">
        <v>4.10350042206834</v>
      </c>
    </row>
    <row r="249">
      <c r="A249" s="435" t="s">
        <v>149</v>
      </c>
      <c r="B249" s="435" t="s">
        <v>150</v>
      </c>
      <c r="C249" s="435" t="s">
        <v>16</v>
      </c>
      <c r="D249" s="435" t="n">
        <v>395433.585522348</v>
      </c>
      <c r="E249" s="435" t="n">
        <v>5.85219714038325</v>
      </c>
    </row>
    <row r="250">
      <c r="A250" s="435" t="s">
        <v>149</v>
      </c>
      <c r="B250" s="435" t="s">
        <v>150</v>
      </c>
      <c r="C250" s="435" t="s">
        <v>17</v>
      </c>
      <c r="D250" s="435" t="n">
        <v>640032.426804361</v>
      </c>
      <c r="E250" s="435" t="n">
        <v>3.76755663404216</v>
      </c>
    </row>
    <row r="251">
      <c r="A251" s="435" t="s">
        <v>151</v>
      </c>
      <c r="B251" s="435" t="s">
        <v>152</v>
      </c>
      <c r="C251" s="435" t="s">
        <v>16</v>
      </c>
      <c r="D251" s="435" t="n">
        <v>429828.916642247</v>
      </c>
      <c r="E251" s="435" t="n">
        <v>10.5161949407925</v>
      </c>
    </row>
    <row r="252">
      <c r="A252" s="435" t="s">
        <v>151</v>
      </c>
      <c r="B252" s="435" t="s">
        <v>152</v>
      </c>
      <c r="C252" s="435" t="s">
        <v>17</v>
      </c>
      <c r="D252" s="435" t="n">
        <v>629072.824248113</v>
      </c>
      <c r="E252" s="435" t="n">
        <v>3.969393257472</v>
      </c>
    </row>
    <row r="253">
      <c r="A253" s="435" t="s">
        <v>153</v>
      </c>
      <c r="B253" s="435" t="s">
        <v>154</v>
      </c>
      <c r="C253" s="435" t="s">
        <v>16</v>
      </c>
      <c r="D253" s="435" t="n">
        <v>505107.122670638</v>
      </c>
      <c r="E253" s="435" t="n">
        <v>14.6529244589243</v>
      </c>
    </row>
    <row r="254">
      <c r="A254" s="435" t="s">
        <v>153</v>
      </c>
      <c r="B254" s="435" t="s">
        <v>154</v>
      </c>
      <c r="C254" s="435" t="s">
        <v>17</v>
      </c>
      <c r="D254" s="435" t="n">
        <v>895871.122657459</v>
      </c>
      <c r="E254" s="435" t="n">
        <v>4.55087902560883</v>
      </c>
    </row>
    <row r="255">
      <c r="A255" s="435" t="s">
        <v>155</v>
      </c>
      <c r="B255" s="435" t="s">
        <v>156</v>
      </c>
      <c r="C255" s="435" t="s">
        <v>16</v>
      </c>
      <c r="D255" s="435" t="n">
        <v>322355.468625399</v>
      </c>
      <c r="E255" s="435" t="n">
        <v>7.7663774368669</v>
      </c>
    </row>
    <row r="256">
      <c r="A256" s="435" t="s">
        <v>155</v>
      </c>
      <c r="B256" s="435" t="s">
        <v>156</v>
      </c>
      <c r="C256" s="435" t="s">
        <v>17</v>
      </c>
      <c r="D256" s="435" t="n">
        <v>539026.58716825</v>
      </c>
      <c r="E256" s="435" t="n">
        <v>3.62870974445083</v>
      </c>
    </row>
    <row r="257">
      <c r="A257" s="435" t="s">
        <v>157</v>
      </c>
      <c r="B257" s="435" t="s">
        <v>158</v>
      </c>
      <c r="C257" s="435" t="s">
        <v>16</v>
      </c>
      <c r="D257" s="435" t="n">
        <v>658597.214744358</v>
      </c>
      <c r="E257" s="435" t="n">
        <v>11.163592110434</v>
      </c>
    </row>
    <row r="258">
      <c r="A258" s="435" t="s">
        <v>157</v>
      </c>
      <c r="B258" s="435" t="s">
        <v>158</v>
      </c>
      <c r="C258" s="435" t="s">
        <v>17</v>
      </c>
      <c r="D258" s="435" t="n">
        <v>727551.844716471</v>
      </c>
      <c r="E258" s="435" t="n">
        <v>4.33087149317043</v>
      </c>
    </row>
    <row r="259">
      <c r="A259" s="435" t="s">
        <v>159</v>
      </c>
      <c r="B259" s="435" t="s">
        <v>160</v>
      </c>
      <c r="C259" s="435" t="s">
        <v>16</v>
      </c>
      <c r="D259" s="435" t="n">
        <v>582559.832760066</v>
      </c>
      <c r="E259" s="435" t="n">
        <v>12.6616115926991</v>
      </c>
    </row>
    <row r="260">
      <c r="A260" s="435" t="s">
        <v>159</v>
      </c>
      <c r="B260" s="435" t="s">
        <v>160</v>
      </c>
      <c r="C260" s="435" t="s">
        <v>17</v>
      </c>
      <c r="D260" s="435" t="n">
        <v>641381.272730476</v>
      </c>
      <c r="E260" s="435" t="n">
        <v>3.28009434066276</v>
      </c>
    </row>
    <row r="261">
      <c r="A261" s="435" t="s">
        <v>161</v>
      </c>
      <c r="B261" s="435" t="s">
        <v>162</v>
      </c>
      <c r="C261" s="435" t="s">
        <v>16</v>
      </c>
      <c r="D261" s="435" t="n">
        <v>413749.28144313</v>
      </c>
      <c r="E261" s="435" t="n">
        <v>8.20340078266752</v>
      </c>
    </row>
    <row r="262">
      <c r="A262" s="435" t="s">
        <v>161</v>
      </c>
      <c r="B262" s="435" t="s">
        <v>162</v>
      </c>
      <c r="C262" s="435" t="s">
        <v>17</v>
      </c>
      <c r="D262" s="435" t="n">
        <v>565357.440178541</v>
      </c>
      <c r="E262" s="435" t="n">
        <v>3.52994169468024</v>
      </c>
    </row>
    <row r="263">
      <c r="A263" s="435" t="s">
        <v>163</v>
      </c>
      <c r="B263" s="435" t="s">
        <v>164</v>
      </c>
      <c r="C263" s="435" t="s">
        <v>16</v>
      </c>
      <c r="D263" s="435" t="n">
        <v>491727.337291753</v>
      </c>
      <c r="E263" s="435" t="n">
        <v>10.628377216608</v>
      </c>
    </row>
    <row r="264">
      <c r="A264" s="435" t="s">
        <v>163</v>
      </c>
      <c r="B264" s="435" t="s">
        <v>164</v>
      </c>
      <c r="C264" s="435" t="s">
        <v>17</v>
      </c>
      <c r="D264" s="435" t="n">
        <v>848005.272637884</v>
      </c>
      <c r="E264" s="435" t="n">
        <v>5.13912071305196</v>
      </c>
    </row>
    <row r="265">
      <c r="A265" s="435" t="s">
        <v>165</v>
      </c>
      <c r="B265" s="435" t="s">
        <v>166</v>
      </c>
      <c r="C265" s="435" t="s">
        <v>16</v>
      </c>
      <c r="D265" s="435" t="n">
        <v>445948.991904232</v>
      </c>
      <c r="E265" s="435" t="n">
        <v>9.90982767226981</v>
      </c>
    </row>
    <row r="266">
      <c r="A266" s="435" t="s">
        <v>165</v>
      </c>
      <c r="B266" s="435" t="s">
        <v>166</v>
      </c>
      <c r="C266" s="435" t="s">
        <v>17</v>
      </c>
      <c r="D266" s="435" t="n">
        <v>757856.805923748</v>
      </c>
      <c r="E266" s="435" t="n">
        <v>4.08037616910317</v>
      </c>
    </row>
    <row r="267">
      <c r="A267" s="435" t="s">
        <v>167</v>
      </c>
      <c r="B267" s="435" t="s">
        <v>168</v>
      </c>
      <c r="C267" s="435" t="s">
        <v>16</v>
      </c>
      <c r="D267" s="435" t="n">
        <v>357806.814628325</v>
      </c>
      <c r="E267" s="435" t="n">
        <v>9.60729573982422</v>
      </c>
    </row>
    <row r="268">
      <c r="A268" s="435" t="s">
        <v>167</v>
      </c>
      <c r="B268" s="435" t="s">
        <v>168</v>
      </c>
      <c r="C268" s="435" t="s">
        <v>17</v>
      </c>
      <c r="D268" s="435" t="n">
        <v>680686.260814862</v>
      </c>
      <c r="E268" s="435" t="n">
        <v>4.00646277953363</v>
      </c>
    </row>
    <row r="269">
      <c r="A269" s="435" t="s">
        <v>169</v>
      </c>
      <c r="B269" s="435" t="s">
        <v>170</v>
      </c>
      <c r="C269" s="435" t="s">
        <v>16</v>
      </c>
      <c r="D269" s="435" t="n">
        <v>491768.025789375</v>
      </c>
      <c r="E269" s="435" t="n">
        <v>9.30538049380818</v>
      </c>
    </row>
    <row r="270">
      <c r="A270" s="435" t="s">
        <v>169</v>
      </c>
      <c r="B270" s="435" t="s">
        <v>170</v>
      </c>
      <c r="C270" s="435" t="s">
        <v>17</v>
      </c>
      <c r="D270" s="435" t="n">
        <v>711941.498028538</v>
      </c>
      <c r="E270" s="435" t="n">
        <v>3.77501655460085</v>
      </c>
    </row>
    <row r="271">
      <c r="A271" s="435" t="s">
        <v>171</v>
      </c>
      <c r="B271" s="435" t="s">
        <v>172</v>
      </c>
      <c r="C271" s="435" t="s">
        <v>16</v>
      </c>
      <c r="D271" s="435" t="n">
        <v>484069.890359936</v>
      </c>
      <c r="E271" s="435" t="n">
        <v>5.6562819283634</v>
      </c>
    </row>
    <row r="272">
      <c r="A272" s="435" t="s">
        <v>171</v>
      </c>
      <c r="B272" s="435" t="s">
        <v>172</v>
      </c>
      <c r="C272" s="435" t="s">
        <v>17</v>
      </c>
      <c r="D272" s="435" t="n">
        <v>711278.109662963</v>
      </c>
      <c r="E272" s="435" t="n">
        <v>4.24274824193102</v>
      </c>
    </row>
    <row r="273">
      <c r="A273" s="435" t="s">
        <v>173</v>
      </c>
      <c r="B273" s="435" t="s">
        <v>174</v>
      </c>
      <c r="C273" s="435" t="s">
        <v>16</v>
      </c>
      <c r="D273" s="435" t="n">
        <v>413625.648219401</v>
      </c>
      <c r="E273" s="435" t="n">
        <v>5.44532548488263</v>
      </c>
    </row>
    <row r="274">
      <c r="A274" s="435" t="s">
        <v>173</v>
      </c>
      <c r="B274" s="435" t="s">
        <v>174</v>
      </c>
      <c r="C274" s="435" t="s">
        <v>17</v>
      </c>
      <c r="D274" s="435" t="n">
        <v>611660.885832435</v>
      </c>
      <c r="E274" s="435" t="n">
        <v>4.11413547687057</v>
      </c>
    </row>
    <row r="275">
      <c r="A275" s="435" t="s">
        <v>175</v>
      </c>
      <c r="B275" s="435" t="s">
        <v>176</v>
      </c>
      <c r="C275" s="435" t="s">
        <v>16</v>
      </c>
      <c r="D275" s="435" t="n">
        <v>343748.639901852</v>
      </c>
      <c r="E275" s="435" t="n">
        <v>7.9612978702925</v>
      </c>
    </row>
    <row r="276">
      <c r="A276" s="435" t="s">
        <v>175</v>
      </c>
      <c r="B276" s="435" t="s">
        <v>176</v>
      </c>
      <c r="C276" s="435" t="s">
        <v>17</v>
      </c>
      <c r="D276" s="435" t="n">
        <v>469986.287330996</v>
      </c>
      <c r="E276" s="435" t="n">
        <v>3.17823053309198</v>
      </c>
    </row>
    <row r="277">
      <c r="A277" s="435" t="s">
        <v>177</v>
      </c>
      <c r="B277" s="435" t="s">
        <v>178</v>
      </c>
      <c r="C277" s="435" t="s">
        <v>16</v>
      </c>
      <c r="D277" s="435" t="n">
        <v>332435.124986494</v>
      </c>
      <c r="E277" s="435" t="n">
        <v>6.21403247309637</v>
      </c>
    </row>
    <row r="278">
      <c r="A278" s="435" t="s">
        <v>177</v>
      </c>
      <c r="B278" s="435" t="s">
        <v>178</v>
      </c>
      <c r="C278" s="435" t="s">
        <v>17</v>
      </c>
      <c r="D278" s="435" t="n">
        <v>493809.617391865</v>
      </c>
      <c r="E278" s="435" t="n">
        <v>4.32565779157935</v>
      </c>
    </row>
    <row r="279">
      <c r="A279" s="435" t="s">
        <v>179</v>
      </c>
      <c r="B279" s="435" t="s">
        <v>180</v>
      </c>
      <c r="C279" s="435" t="s">
        <v>16</v>
      </c>
      <c r="D279" s="435" t="n">
        <v>277915.952556753</v>
      </c>
      <c r="E279" s="435" t="n">
        <v>5.71313087162807</v>
      </c>
    </row>
    <row r="280">
      <c r="A280" s="435" t="s">
        <v>179</v>
      </c>
      <c r="B280" s="435" t="s">
        <v>180</v>
      </c>
      <c r="C280" s="435" t="s">
        <v>17</v>
      </c>
      <c r="D280" s="435" t="n">
        <v>393859.388666602</v>
      </c>
      <c r="E280" s="435" t="n">
        <v>3.15627921687294</v>
      </c>
    </row>
    <row r="281">
      <c r="A281" s="435" t="s">
        <v>181</v>
      </c>
      <c r="B281" s="435" t="s">
        <v>182</v>
      </c>
      <c r="C281" s="435" t="s">
        <v>16</v>
      </c>
      <c r="D281" s="435" t="n">
        <v>361457.50701438</v>
      </c>
      <c r="E281" s="435" t="n">
        <v>5.94732092800493</v>
      </c>
    </row>
    <row r="282">
      <c r="A282" s="435" t="s">
        <v>181</v>
      </c>
      <c r="B282" s="435" t="s">
        <v>182</v>
      </c>
      <c r="C282" s="435" t="s">
        <v>17</v>
      </c>
      <c r="D282" s="435" t="n">
        <v>491447.857309888</v>
      </c>
      <c r="E282" s="435" t="n">
        <v>3.49829233996964</v>
      </c>
    </row>
    <row r="283">
      <c r="A283" s="435" t="s">
        <v>183</v>
      </c>
      <c r="B283" s="435" t="s">
        <v>184</v>
      </c>
      <c r="C283" s="435" t="s">
        <v>16</v>
      </c>
      <c r="D283" s="435" t="n">
        <v>284847.425980034</v>
      </c>
      <c r="E283" s="435" t="n">
        <v>9.05084643505412</v>
      </c>
    </row>
    <row r="284">
      <c r="A284" s="435" t="s">
        <v>183</v>
      </c>
      <c r="B284" s="435" t="s">
        <v>184</v>
      </c>
      <c r="C284" s="435" t="s">
        <v>17</v>
      </c>
      <c r="D284" s="435" t="n">
        <v>434303.27167318</v>
      </c>
      <c r="E284" s="435" t="n">
        <v>6.49408591051895</v>
      </c>
    </row>
    <row r="285">
      <c r="A285" s="435" t="s">
        <v>185</v>
      </c>
      <c r="B285" s="435" t="s">
        <v>186</v>
      </c>
      <c r="C285" s="435" t="s">
        <v>16</v>
      </c>
      <c r="D285" s="435" t="n">
        <v>414531.93713217</v>
      </c>
      <c r="E285" s="435" t="n">
        <v>5.71283682700213</v>
      </c>
    </row>
    <row r="286">
      <c r="A286" s="435" t="s">
        <v>185</v>
      </c>
      <c r="B286" s="435" t="s">
        <v>186</v>
      </c>
      <c r="C286" s="435" t="s">
        <v>17</v>
      </c>
      <c r="D286" s="435" t="n">
        <v>541086.876348985</v>
      </c>
      <c r="E286" s="435" t="n">
        <v>3.7022688655883</v>
      </c>
    </row>
    <row r="287">
      <c r="A287" s="435" t="s">
        <v>187</v>
      </c>
      <c r="B287" s="435" t="s">
        <v>188</v>
      </c>
      <c r="C287" s="435" t="s">
        <v>16</v>
      </c>
      <c r="D287" s="435" t="n">
        <v>438716.566618868</v>
      </c>
      <c r="E287" s="435" t="n">
        <v>7.61333397422339</v>
      </c>
    </row>
    <row r="288">
      <c r="A288" s="435" t="s">
        <v>187</v>
      </c>
      <c r="B288" s="435" t="s">
        <v>188</v>
      </c>
      <c r="C288" s="435" t="s">
        <v>17</v>
      </c>
      <c r="D288" s="435" t="n">
        <v>527592.356266998</v>
      </c>
      <c r="E288" s="435" t="n">
        <v>3.31647924609791</v>
      </c>
    </row>
    <row r="289">
      <c r="A289" s="435" t="s">
        <v>189</v>
      </c>
      <c r="B289" s="435" t="s">
        <v>190</v>
      </c>
      <c r="C289" s="435" t="s">
        <v>16</v>
      </c>
      <c r="D289" s="435" t="n">
        <v>356604.482303949</v>
      </c>
      <c r="E289" s="435" t="n">
        <v>9.96209372330494</v>
      </c>
    </row>
    <row r="290">
      <c r="A290" s="435" t="s">
        <v>189</v>
      </c>
      <c r="B290" s="435" t="s">
        <v>190</v>
      </c>
      <c r="C290" s="435" t="s">
        <v>17</v>
      </c>
      <c r="D290" s="435" t="n">
        <v>529305.254595557</v>
      </c>
      <c r="E290" s="435" t="n">
        <v>4.78054973488136</v>
      </c>
    </row>
    <row r="291">
      <c r="A291" s="435" t="s">
        <v>191</v>
      </c>
      <c r="B291" s="435" t="s">
        <v>192</v>
      </c>
      <c r="C291" s="435" t="s">
        <v>16</v>
      </c>
      <c r="D291" s="435" t="n">
        <v>276779.464640015</v>
      </c>
      <c r="E291" s="435" t="n">
        <v>5.15223542683273</v>
      </c>
    </row>
    <row r="292">
      <c r="A292" s="435" t="s">
        <v>191</v>
      </c>
      <c r="B292" s="435" t="s">
        <v>192</v>
      </c>
      <c r="C292" s="435" t="s">
        <v>17</v>
      </c>
      <c r="D292" s="435" t="n">
        <v>393502.178141027</v>
      </c>
      <c r="E292" s="435" t="n">
        <v>3.24348181171782</v>
      </c>
    </row>
    <row r="293">
      <c r="A293" s="435" t="s">
        <v>193</v>
      </c>
      <c r="B293" s="435" t="s">
        <v>194</v>
      </c>
      <c r="C293" s="435" t="s">
        <v>16</v>
      </c>
      <c r="D293" s="435" t="n">
        <v>512877.915731889</v>
      </c>
      <c r="E293" s="435" t="n">
        <v>15.6017857940762</v>
      </c>
    </row>
    <row r="294">
      <c r="A294" s="435" t="s">
        <v>193</v>
      </c>
      <c r="B294" s="435" t="s">
        <v>194</v>
      </c>
      <c r="C294" s="435" t="s">
        <v>17</v>
      </c>
      <c r="D294" s="435" t="n">
        <v>700163.092810203</v>
      </c>
      <c r="E294" s="435" t="n">
        <v>4.51673693660227</v>
      </c>
    </row>
    <row r="295">
      <c r="A295" s="435" t="s">
        <v>195</v>
      </c>
      <c r="B295" s="435" t="s">
        <v>196</v>
      </c>
      <c r="C295" s="435" t="s">
        <v>16</v>
      </c>
      <c r="D295" s="435" t="n">
        <v>344432.325853183</v>
      </c>
      <c r="E295" s="435" t="n">
        <v>6.43748933218546</v>
      </c>
    </row>
    <row r="296">
      <c r="A296" s="435" t="s">
        <v>195</v>
      </c>
      <c r="B296" s="435" t="s">
        <v>196</v>
      </c>
      <c r="C296" s="435" t="s">
        <v>17</v>
      </c>
      <c r="D296" s="435" t="n">
        <v>529867.76352578</v>
      </c>
      <c r="E296" s="435" t="n">
        <v>4.55527460881404</v>
      </c>
    </row>
    <row r="297">
      <c r="A297" s="435" t="s">
        <v>197</v>
      </c>
      <c r="B297" s="435" t="s">
        <v>198</v>
      </c>
      <c r="C297" s="435" t="s">
        <v>16</v>
      </c>
      <c r="D297" s="435" t="n">
        <v>312229.398611672</v>
      </c>
      <c r="E297" s="435" t="n">
        <v>4.41976883445924</v>
      </c>
    </row>
    <row r="298">
      <c r="A298" s="435" t="s">
        <v>197</v>
      </c>
      <c r="B298" s="435" t="s">
        <v>198</v>
      </c>
      <c r="C298" s="435" t="s">
        <v>17</v>
      </c>
      <c r="D298" s="435" t="n">
        <v>464322.448898953</v>
      </c>
      <c r="E298" s="435" t="n">
        <v>5.84072747996248</v>
      </c>
    </row>
    <row r="299">
      <c r="A299" s="435" t="s">
        <v>199</v>
      </c>
      <c r="B299" s="435" t="s">
        <v>200</v>
      </c>
      <c r="C299" s="435" t="s">
        <v>16</v>
      </c>
      <c r="D299" s="435" t="n">
        <v>340709.229173808</v>
      </c>
      <c r="E299" s="435" t="n">
        <v>11.1533380257819</v>
      </c>
    </row>
    <row r="300">
      <c r="A300" s="435" t="s">
        <v>199</v>
      </c>
      <c r="B300" s="435" t="s">
        <v>200</v>
      </c>
      <c r="C300" s="435" t="s">
        <v>17</v>
      </c>
      <c r="D300" s="435" t="n">
        <v>487831.843007853</v>
      </c>
      <c r="E300" s="435" t="n">
        <v>3.07619636874825</v>
      </c>
    </row>
    <row r="301">
      <c r="A301" s="435" t="s">
        <v>201</v>
      </c>
      <c r="B301" s="435" t="s">
        <v>202</v>
      </c>
      <c r="C301" s="435" t="s">
        <v>16</v>
      </c>
      <c r="D301" s="435" t="n">
        <v>318386.056789401</v>
      </c>
      <c r="E301" s="435" t="n">
        <v>5.22183518230861</v>
      </c>
    </row>
    <row r="302">
      <c r="A302" s="435" t="s">
        <v>201</v>
      </c>
      <c r="B302" s="435" t="s">
        <v>202</v>
      </c>
      <c r="C302" s="435" t="s">
        <v>17</v>
      </c>
      <c r="D302" s="435" t="n">
        <v>492716.127925283</v>
      </c>
      <c r="E302" s="435" t="n">
        <v>3.94687963376929</v>
      </c>
    </row>
    <row r="303">
      <c r="A303" s="435" t="s">
        <v>203</v>
      </c>
      <c r="B303" s="435" t="s">
        <v>204</v>
      </c>
      <c r="C303" s="435" t="s">
        <v>16</v>
      </c>
      <c r="D303" s="435" t="n">
        <v>302113.836697958</v>
      </c>
      <c r="E303" s="435" t="n">
        <v>6.14795987373056</v>
      </c>
    </row>
    <row r="304">
      <c r="A304" s="435" t="s">
        <v>203</v>
      </c>
      <c r="B304" s="435" t="s">
        <v>204</v>
      </c>
      <c r="C304" s="435" t="s">
        <v>17</v>
      </c>
      <c r="D304" s="435" t="n">
        <v>507611.770291756</v>
      </c>
      <c r="E304" s="435" t="n">
        <v>3.00620939032994</v>
      </c>
    </row>
    <row r="305">
      <c r="A305" s="435" t="s">
        <v>205</v>
      </c>
      <c r="B305" s="435" t="s">
        <v>206</v>
      </c>
      <c r="C305" s="435" t="s">
        <v>16</v>
      </c>
      <c r="D305" s="435" t="n">
        <v>585814.707588969</v>
      </c>
      <c r="E305" s="435" t="n">
        <v>9.46290107361098</v>
      </c>
    </row>
    <row r="306">
      <c r="A306" s="435" t="s">
        <v>205</v>
      </c>
      <c r="B306" s="435" t="s">
        <v>206</v>
      </c>
      <c r="C306" s="435" t="s">
        <v>17</v>
      </c>
      <c r="D306" s="435" t="n">
        <v>801927.434439916</v>
      </c>
      <c r="E306" s="435" t="n">
        <v>3.75709850463172</v>
      </c>
    </row>
    <row r="307">
      <c r="A307" s="435" t="s">
        <v>207</v>
      </c>
      <c r="B307" s="435" t="s">
        <v>208</v>
      </c>
      <c r="C307" s="435" t="s">
        <v>16</v>
      </c>
      <c r="D307" s="435" t="n">
        <v>375053.79867438</v>
      </c>
      <c r="E307" s="435" t="n">
        <v>10.0011332865903</v>
      </c>
    </row>
    <row r="308">
      <c r="A308" s="435" t="s">
        <v>207</v>
      </c>
      <c r="B308" s="435" t="s">
        <v>208</v>
      </c>
      <c r="C308" s="435" t="s">
        <v>17</v>
      </c>
      <c r="D308" s="435" t="n">
        <v>722448.941161854</v>
      </c>
      <c r="E308" s="435" t="n">
        <v>5.11913336470946</v>
      </c>
    </row>
    <row r="309">
      <c r="A309" s="435" t="s">
        <v>209</v>
      </c>
      <c r="B309" s="435" t="s">
        <v>210</v>
      </c>
      <c r="C309" s="435" t="s">
        <v>16</v>
      </c>
      <c r="D309" s="435" t="n">
        <v>526016.89780271</v>
      </c>
      <c r="E309" s="435" t="n">
        <v>7.46628282229895</v>
      </c>
    </row>
    <row r="310">
      <c r="A310" s="435" t="s">
        <v>209</v>
      </c>
      <c r="B310" s="435" t="s">
        <v>210</v>
      </c>
      <c r="C310" s="435" t="s">
        <v>17</v>
      </c>
      <c r="D310" s="435" t="n">
        <v>586113.151110072</v>
      </c>
      <c r="E310" s="435" t="n">
        <v>3.59941134199552</v>
      </c>
    </row>
    <row r="311">
      <c r="A311" s="435" t="s">
        <v>211</v>
      </c>
      <c r="B311" s="435" t="s">
        <v>212</v>
      </c>
      <c r="C311" s="435" t="s">
        <v>16</v>
      </c>
      <c r="D311" s="435" t="n">
        <v>385755.601514647</v>
      </c>
      <c r="E311" s="435" t="n">
        <v>11.8479224054666</v>
      </c>
    </row>
    <row r="312">
      <c r="A312" s="435" t="s">
        <v>211</v>
      </c>
      <c r="B312" s="435" t="s">
        <v>212</v>
      </c>
      <c r="C312" s="435" t="s">
        <v>17</v>
      </c>
      <c r="D312" s="435" t="n">
        <v>676544.70608358</v>
      </c>
      <c r="E312" s="435" t="n">
        <v>4.74117803585391</v>
      </c>
    </row>
    <row r="313">
      <c r="A313" s="435" t="s">
        <v>213</v>
      </c>
      <c r="B313" s="435" t="s">
        <v>214</v>
      </c>
      <c r="C313" s="435" t="s">
        <v>16</v>
      </c>
      <c r="D313" s="435" t="n">
        <v>400660.573536132</v>
      </c>
      <c r="E313" s="435" t="n">
        <v>9.1085419630363</v>
      </c>
    </row>
    <row r="314">
      <c r="A314" s="435" t="s">
        <v>213</v>
      </c>
      <c r="B314" s="435" t="s">
        <v>214</v>
      </c>
      <c r="C314" s="435" t="s">
        <v>17</v>
      </c>
      <c r="D314" s="435" t="n">
        <v>640130.878647453</v>
      </c>
      <c r="E314" s="435" t="n">
        <v>3.84437599264151</v>
      </c>
    </row>
    <row r="315">
      <c r="A315" s="435" t="s">
        <v>215</v>
      </c>
      <c r="B315" s="435" t="s">
        <v>216</v>
      </c>
      <c r="C315" s="435" t="s">
        <v>16</v>
      </c>
      <c r="D315" s="435" t="n">
        <v>407830.712599914</v>
      </c>
      <c r="E315" s="435" t="n">
        <v>7.15639250959789</v>
      </c>
    </row>
    <row r="316">
      <c r="A316" s="435" t="s">
        <v>215</v>
      </c>
      <c r="B316" s="435" t="s">
        <v>216</v>
      </c>
      <c r="C316" s="435" t="s">
        <v>17</v>
      </c>
      <c r="D316" s="435" t="n">
        <v>562854.391986266</v>
      </c>
      <c r="E316" s="435" t="n">
        <v>2.59479958847314</v>
      </c>
    </row>
    <row r="317">
      <c r="A317" s="435" t="s">
        <v>217</v>
      </c>
      <c r="B317" s="435" t="s">
        <v>218</v>
      </c>
      <c r="C317" s="435" t="s">
        <v>16</v>
      </c>
      <c r="D317" s="435" t="n">
        <v>528180.285492578</v>
      </c>
      <c r="E317" s="435" t="n">
        <v>16.0839376143169</v>
      </c>
    </row>
    <row r="318">
      <c r="A318" s="435" t="s">
        <v>217</v>
      </c>
      <c r="B318" s="435" t="s">
        <v>218</v>
      </c>
      <c r="C318" s="435" t="s">
        <v>17</v>
      </c>
      <c r="D318" s="435" t="n">
        <v>759107.793900948</v>
      </c>
      <c r="E318" s="435" t="n">
        <v>2.87118467049061</v>
      </c>
    </row>
    <row r="319">
      <c r="A319" s="435" t="s">
        <v>219</v>
      </c>
      <c r="B319" s="435" t="s">
        <v>220</v>
      </c>
      <c r="C319" s="435" t="s">
        <v>16</v>
      </c>
      <c r="D319" s="435" t="n">
        <v>344016.340892992</v>
      </c>
      <c r="E319" s="435" t="n">
        <v>6.6732843118868</v>
      </c>
    </row>
    <row r="320">
      <c r="A320" s="435" t="s">
        <v>219</v>
      </c>
      <c r="B320" s="435" t="s">
        <v>220</v>
      </c>
      <c r="C320" s="435" t="s">
        <v>17</v>
      </c>
      <c r="D320" s="435" t="n">
        <v>575427.43967513</v>
      </c>
      <c r="E320" s="435" t="n">
        <v>4.20857430962446</v>
      </c>
    </row>
    <row r="321">
      <c r="A321" s="435" t="s">
        <v>221</v>
      </c>
      <c r="B321" s="435" t="s">
        <v>222</v>
      </c>
      <c r="C321" s="435" t="s">
        <v>16</v>
      </c>
      <c r="D321" s="435" t="n">
        <v>407941.912468775</v>
      </c>
      <c r="E321" s="435" t="n">
        <v>7.46018754347697</v>
      </c>
    </row>
    <row r="322">
      <c r="A322" s="435" t="s">
        <v>221</v>
      </c>
      <c r="B322" s="435" t="s">
        <v>222</v>
      </c>
      <c r="C322" s="435" t="s">
        <v>17</v>
      </c>
      <c r="D322" s="435" t="n">
        <v>537966.838445697</v>
      </c>
      <c r="E322" s="435" t="n">
        <v>3.23765847478324</v>
      </c>
    </row>
    <row r="323">
      <c r="A323" s="435" t="s">
        <v>223</v>
      </c>
      <c r="B323" s="435" t="s">
        <v>224</v>
      </c>
      <c r="C323" s="435" t="s">
        <v>16</v>
      </c>
      <c r="D323" s="435" t="n">
        <v>420462.141041448</v>
      </c>
      <c r="E323" s="435" t="n">
        <v>9.48337636321513</v>
      </c>
    </row>
    <row r="324">
      <c r="A324" s="435" t="s">
        <v>223</v>
      </c>
      <c r="B324" s="435" t="s">
        <v>224</v>
      </c>
      <c r="C324" s="435" t="s">
        <v>17</v>
      </c>
      <c r="D324" s="435" t="n">
        <v>511189.077858349</v>
      </c>
      <c r="E324" s="435" t="n">
        <v>4.92032805841538</v>
      </c>
    </row>
    <row r="325">
      <c r="A325" s="435" t="s">
        <v>225</v>
      </c>
      <c r="B325" s="435" t="s">
        <v>226</v>
      </c>
      <c r="C325" s="435" t="s">
        <v>16</v>
      </c>
      <c r="D325" s="435" t="n">
        <v>379220.889295362</v>
      </c>
      <c r="E325" s="435" t="n">
        <v>6.73120610274503</v>
      </c>
    </row>
    <row r="326">
      <c r="A326" s="435" t="s">
        <v>225</v>
      </c>
      <c r="B326" s="435" t="s">
        <v>226</v>
      </c>
      <c r="C326" s="435" t="s">
        <v>17</v>
      </c>
      <c r="D326" s="435" t="n">
        <v>438802.74723702</v>
      </c>
      <c r="E326" s="435" t="n">
        <v>3.18845823398621</v>
      </c>
    </row>
    <row r="327">
      <c r="A327" s="435" t="s">
        <v>227</v>
      </c>
      <c r="B327" s="435" t="s">
        <v>228</v>
      </c>
      <c r="C327" s="435" t="s">
        <v>16</v>
      </c>
      <c r="D327" s="435" t="n">
        <v>376709.358252375</v>
      </c>
      <c r="E327" s="435" t="n">
        <v>5.51976874221612</v>
      </c>
    </row>
    <row r="328">
      <c r="A328" s="435" t="s">
        <v>227</v>
      </c>
      <c r="B328" s="435" t="s">
        <v>228</v>
      </c>
      <c r="C328" s="435" t="s">
        <v>17</v>
      </c>
      <c r="D328" s="435" t="n">
        <v>596056.80383736</v>
      </c>
      <c r="E328" s="435" t="n">
        <v>3.88769488150297</v>
      </c>
    </row>
    <row r="329">
      <c r="A329" s="435" t="s">
        <v>229</v>
      </c>
      <c r="B329" s="435" t="s">
        <v>230</v>
      </c>
      <c r="C329" s="435" t="s">
        <v>16</v>
      </c>
      <c r="D329" s="435" t="n">
        <v>350357.00443807</v>
      </c>
      <c r="E329" s="435" t="n">
        <v>5.03411036107703</v>
      </c>
    </row>
    <row r="330">
      <c r="A330" s="435" t="s">
        <v>229</v>
      </c>
      <c r="B330" s="435" t="s">
        <v>230</v>
      </c>
      <c r="C330" s="435" t="s">
        <v>17</v>
      </c>
      <c r="D330" s="435" t="n">
        <v>497426.344357885</v>
      </c>
      <c r="E330" s="435" t="n">
        <v>2.99284962628204</v>
      </c>
    </row>
    <row r="331">
      <c r="A331" s="435" t="s">
        <v>231</v>
      </c>
      <c r="B331" s="435" t="s">
        <v>232</v>
      </c>
      <c r="C331" s="435" t="s">
        <v>16</v>
      </c>
      <c r="D331" s="435" t="n">
        <v>310313.708070243</v>
      </c>
      <c r="E331" s="435" t="n">
        <v>5.59557478639812</v>
      </c>
    </row>
    <row r="332">
      <c r="A332" s="435" t="s">
        <v>231</v>
      </c>
      <c r="B332" s="435" t="s">
        <v>232</v>
      </c>
      <c r="C332" s="435" t="s">
        <v>17</v>
      </c>
      <c r="D332" s="435" t="n">
        <v>464808.94188644</v>
      </c>
      <c r="E332" s="435" t="n">
        <v>5.76552659724898</v>
      </c>
    </row>
    <row r="333">
      <c r="A333" s="435" t="s">
        <v>233</v>
      </c>
      <c r="B333" s="435" t="s">
        <v>234</v>
      </c>
      <c r="C333" s="435" t="s">
        <v>16</v>
      </c>
      <c r="D333" s="435" t="n">
        <v>353415.623658583</v>
      </c>
      <c r="E333" s="435" t="n">
        <v>5.18003607991152</v>
      </c>
    </row>
    <row r="334">
      <c r="A334" s="435" t="s">
        <v>233</v>
      </c>
      <c r="B334" s="435" t="s">
        <v>234</v>
      </c>
      <c r="C334" s="435" t="s">
        <v>17</v>
      </c>
      <c r="D334" s="435" t="n">
        <v>538610.011099066</v>
      </c>
      <c r="E334" s="435" t="n">
        <v>3.37023855368001</v>
      </c>
    </row>
    <row r="335">
      <c r="A335" s="435" t="s">
        <v>235</v>
      </c>
      <c r="B335" s="435" t="s">
        <v>236</v>
      </c>
      <c r="C335" s="435" t="s">
        <v>16</v>
      </c>
      <c r="D335" s="435" t="n">
        <v>356623.721239901</v>
      </c>
      <c r="E335" s="435" t="n">
        <v>8.21586021201249</v>
      </c>
    </row>
    <row r="336">
      <c r="A336" s="435" t="s">
        <v>235</v>
      </c>
      <c r="B336" s="435" t="s">
        <v>236</v>
      </c>
      <c r="C336" s="435" t="s">
        <v>17</v>
      </c>
      <c r="D336" s="435" t="n">
        <v>520423.471432013</v>
      </c>
      <c r="E336" s="435" t="n">
        <v>3.2409424377211</v>
      </c>
    </row>
    <row r="337">
      <c r="A337" s="435" t="s">
        <v>237</v>
      </c>
      <c r="B337" s="435" t="s">
        <v>238</v>
      </c>
      <c r="C337" s="435" t="s">
        <v>16</v>
      </c>
      <c r="D337" s="435" t="n">
        <v>375928.792238875</v>
      </c>
      <c r="E337" s="435" t="n">
        <v>7.00101904682605</v>
      </c>
    </row>
    <row r="338">
      <c r="A338" s="435" t="s">
        <v>237</v>
      </c>
      <c r="B338" s="435" t="s">
        <v>238</v>
      </c>
      <c r="C338" s="435" t="s">
        <v>17</v>
      </c>
      <c r="D338" s="435" t="n">
        <v>550222.613305928</v>
      </c>
      <c r="E338" s="435" t="n">
        <v>3.19213612159959</v>
      </c>
    </row>
    <row r="339">
      <c r="A339" s="435" t="s">
        <v>239</v>
      </c>
      <c r="B339" s="435" t="s">
        <v>240</v>
      </c>
      <c r="C339" s="435" t="s">
        <v>16</v>
      </c>
      <c r="D339" s="435" t="n">
        <v>386981.107863503</v>
      </c>
      <c r="E339" s="435" t="n">
        <v>8.12776618105179</v>
      </c>
    </row>
    <row r="340">
      <c r="A340" s="435" t="s">
        <v>239</v>
      </c>
      <c r="B340" s="435" t="s">
        <v>240</v>
      </c>
      <c r="C340" s="435" t="s">
        <v>17</v>
      </c>
      <c r="D340" s="435" t="n">
        <v>830913.87505355</v>
      </c>
      <c r="E340" s="435" t="n">
        <v>5.1785755577455</v>
      </c>
    </row>
    <row r="341">
      <c r="A341" s="435" t="s">
        <v>241</v>
      </c>
      <c r="B341" s="435" t="s">
        <v>242</v>
      </c>
      <c r="C341" s="435" t="s">
        <v>16</v>
      </c>
      <c r="D341" s="435" t="n">
        <v>469126.091446208</v>
      </c>
      <c r="E341" s="435" t="n">
        <v>7.53594381245626</v>
      </c>
    </row>
    <row r="342">
      <c r="A342" s="435" t="s">
        <v>241</v>
      </c>
      <c r="B342" s="435" t="s">
        <v>242</v>
      </c>
      <c r="C342" s="435" t="s">
        <v>17</v>
      </c>
      <c r="D342" s="435" t="n">
        <v>724467.421949132</v>
      </c>
      <c r="E342" s="435" t="n">
        <v>4.61383951778696</v>
      </c>
    </row>
    <row r="343">
      <c r="A343" s="435" t="s">
        <v>243</v>
      </c>
      <c r="B343" s="435" t="s">
        <v>244</v>
      </c>
      <c r="C343" s="435" t="s">
        <v>16</v>
      </c>
      <c r="D343" s="435" t="n">
        <v>340849.980613019</v>
      </c>
      <c r="E343" s="435" t="n">
        <v>5.74692043811761</v>
      </c>
    </row>
    <row r="344">
      <c r="A344" s="435" t="s">
        <v>243</v>
      </c>
      <c r="B344" s="435" t="s">
        <v>244</v>
      </c>
      <c r="C344" s="435" t="s">
        <v>17</v>
      </c>
      <c r="D344" s="435" t="n">
        <v>567493.254804583</v>
      </c>
      <c r="E344" s="435" t="n">
        <v>5.26385789177458</v>
      </c>
    </row>
    <row r="345">
      <c r="A345" s="435" t="s">
        <v>245</v>
      </c>
      <c r="B345" s="435" t="s">
        <v>246</v>
      </c>
      <c r="C345" s="435" t="s">
        <v>16</v>
      </c>
      <c r="D345" s="435" t="n">
        <v>345438.995958277</v>
      </c>
      <c r="E345" s="435" t="n">
        <v>4.5392397394958</v>
      </c>
    </row>
    <row r="346">
      <c r="A346" s="435" t="s">
        <v>245</v>
      </c>
      <c r="B346" s="435" t="s">
        <v>246</v>
      </c>
      <c r="C346" s="435" t="s">
        <v>17</v>
      </c>
      <c r="D346" s="435" t="n">
        <v>508697.140121393</v>
      </c>
      <c r="E346" s="435" t="n">
        <v>4.19037105103858</v>
      </c>
    </row>
    <row r="347">
      <c r="A347" s="435" t="s">
        <v>247</v>
      </c>
      <c r="B347" s="435" t="s">
        <v>248</v>
      </c>
      <c r="C347" s="435" t="s">
        <v>16</v>
      </c>
      <c r="D347" s="435" t="n">
        <v>430088.003318816</v>
      </c>
      <c r="E347" s="435" t="n">
        <v>12.1978685599302</v>
      </c>
    </row>
    <row r="348">
      <c r="A348" s="435" t="s">
        <v>247</v>
      </c>
      <c r="B348" s="435" t="s">
        <v>248</v>
      </c>
      <c r="C348" s="435" t="s">
        <v>17</v>
      </c>
      <c r="D348" s="435" t="n">
        <v>709503.274397425</v>
      </c>
      <c r="E348" s="435" t="n">
        <v>4.80958376859589</v>
      </c>
    </row>
    <row r="349">
      <c r="A349" s="435" t="s">
        <v>249</v>
      </c>
      <c r="B349" s="435" t="s">
        <v>250</v>
      </c>
      <c r="C349" s="435" t="s">
        <v>16</v>
      </c>
      <c r="D349" s="435" t="n">
        <v>628902.891905874</v>
      </c>
      <c r="E349" s="435" t="n">
        <v>7.00552250841138</v>
      </c>
    </row>
    <row r="350">
      <c r="A350" s="435" t="s">
        <v>249</v>
      </c>
      <c r="B350" s="435" t="s">
        <v>250</v>
      </c>
      <c r="C350" s="435" t="s">
        <v>17</v>
      </c>
      <c r="D350" s="435" t="n">
        <v>948938.165166829</v>
      </c>
      <c r="E350" s="435" t="n">
        <v>5.12091068744576</v>
      </c>
    </row>
    <row r="351">
      <c r="A351" s="435" t="s">
        <v>251</v>
      </c>
      <c r="B351" s="435" t="s">
        <v>252</v>
      </c>
      <c r="C351" s="435" t="s">
        <v>16</v>
      </c>
      <c r="D351" s="435" t="n">
        <v>518757.632911843</v>
      </c>
      <c r="E351" s="435" t="n">
        <v>6.60905529431054</v>
      </c>
    </row>
    <row r="352">
      <c r="A352" s="435" t="s">
        <v>251</v>
      </c>
      <c r="B352" s="435" t="s">
        <v>252</v>
      </c>
      <c r="C352" s="435" t="s">
        <v>17</v>
      </c>
      <c r="D352" s="435" t="n">
        <v>947475.305506128</v>
      </c>
      <c r="E352" s="435" t="n">
        <v>3.47638562247338</v>
      </c>
    </row>
    <row r="353">
      <c r="A353" s="435" t="s">
        <v>253</v>
      </c>
      <c r="B353" s="435" t="s">
        <v>254</v>
      </c>
      <c r="C353" s="435" t="s">
        <v>16</v>
      </c>
      <c r="D353" s="435" t="n">
        <v>419973.723127913</v>
      </c>
      <c r="E353" s="435" t="n">
        <v>8.96463477654046</v>
      </c>
    </row>
    <row r="354">
      <c r="A354" s="435" t="s">
        <v>253</v>
      </c>
      <c r="B354" s="435" t="s">
        <v>254</v>
      </c>
      <c r="C354" s="435" t="s">
        <v>17</v>
      </c>
      <c r="D354" s="435" t="n">
        <v>597964.763726765</v>
      </c>
      <c r="E354" s="435" t="n">
        <v>2.82130473342617</v>
      </c>
    </row>
    <row r="355">
      <c r="A355" s="435" t="s">
        <v>255</v>
      </c>
      <c r="B355" s="435" t="s">
        <v>256</v>
      </c>
      <c r="C355" s="435" t="s">
        <v>16</v>
      </c>
      <c r="D355" s="435" t="n">
        <v>808661.638373521</v>
      </c>
      <c r="E355" s="435" t="n">
        <v>10.1917937292345</v>
      </c>
    </row>
    <row r="356">
      <c r="A356" s="435" t="s">
        <v>255</v>
      </c>
      <c r="B356" s="435" t="s">
        <v>256</v>
      </c>
      <c r="C356" s="435" t="s">
        <v>17</v>
      </c>
      <c r="D356" s="435" t="n">
        <v>1265269.06164361</v>
      </c>
      <c r="E356" s="435" t="n">
        <v>3.48094487974374</v>
      </c>
    </row>
    <row r="357">
      <c r="A357" s="435" t="s">
        <v>257</v>
      </c>
      <c r="B357" s="435" t="s">
        <v>258</v>
      </c>
      <c r="C357" s="435" t="s">
        <v>16</v>
      </c>
      <c r="D357" s="435" t="n">
        <v>1112191.30533182</v>
      </c>
      <c r="E357" s="435" t="n">
        <v>11.7307925771337</v>
      </c>
    </row>
    <row r="358">
      <c r="A358" s="435" t="s">
        <v>257</v>
      </c>
      <c r="B358" s="435" t="s">
        <v>258</v>
      </c>
      <c r="C358" s="435" t="s">
        <v>17</v>
      </c>
      <c r="D358" s="435" t="n">
        <v>1362510.45678501</v>
      </c>
      <c r="E358" s="435" t="n">
        <v>4.01132791287757</v>
      </c>
    </row>
    <row r="359">
      <c r="A359" s="435" t="s">
        <v>259</v>
      </c>
      <c r="B359" s="435" t="s">
        <v>260</v>
      </c>
      <c r="C359" s="435" t="s">
        <v>16</v>
      </c>
      <c r="D359" s="435" t="n">
        <v>613317.393286904</v>
      </c>
      <c r="E359" s="435" t="n">
        <v>6.83497350437316</v>
      </c>
    </row>
    <row r="360">
      <c r="A360" s="435" t="s">
        <v>259</v>
      </c>
      <c r="B360" s="435" t="s">
        <v>260</v>
      </c>
      <c r="C360" s="435" t="s">
        <v>17</v>
      </c>
      <c r="D360" s="435" t="n">
        <v>1057035.06549886</v>
      </c>
      <c r="E360" s="435" t="n">
        <v>2.97763396223199</v>
      </c>
    </row>
    <row r="361">
      <c r="A361" s="435" t="s">
        <v>261</v>
      </c>
      <c r="B361" s="435" t="s">
        <v>262</v>
      </c>
      <c r="C361" s="435" t="s">
        <v>16</v>
      </c>
      <c r="D361" s="435" t="n">
        <v>629743.832441172</v>
      </c>
      <c r="E361" s="435" t="n">
        <v>8.62561024022642</v>
      </c>
    </row>
    <row r="362">
      <c r="A362" s="435" t="s">
        <v>261</v>
      </c>
      <c r="B362" s="435" t="s">
        <v>262</v>
      </c>
      <c r="C362" s="435" t="s">
        <v>17</v>
      </c>
      <c r="D362" s="435" t="n">
        <v>1015707.84633196</v>
      </c>
      <c r="E362" s="435" t="n">
        <v>3.49125385982466</v>
      </c>
    </row>
    <row r="363">
      <c r="A363" s="435" t="s">
        <v>263</v>
      </c>
      <c r="B363" s="435" t="s">
        <v>264</v>
      </c>
      <c r="C363" s="435" t="s">
        <v>16</v>
      </c>
      <c r="D363" s="435" t="n">
        <v>475526.104620802</v>
      </c>
      <c r="E363" s="435" t="n">
        <v>7.50722743345372</v>
      </c>
    </row>
    <row r="364">
      <c r="A364" s="435" t="s">
        <v>263</v>
      </c>
      <c r="B364" s="435" t="s">
        <v>264</v>
      </c>
      <c r="C364" s="435" t="s">
        <v>17</v>
      </c>
      <c r="D364" s="435" t="n">
        <v>1050724.47405318</v>
      </c>
      <c r="E364" s="435" t="n">
        <v>3.5816139312446</v>
      </c>
    </row>
    <row r="365">
      <c r="A365" s="435" t="s">
        <v>265</v>
      </c>
      <c r="B365" s="435" t="s">
        <v>266</v>
      </c>
      <c r="C365" s="435" t="s">
        <v>16</v>
      </c>
      <c r="D365" s="435" t="n">
        <v>425178.261216726</v>
      </c>
      <c r="E365" s="435" t="n">
        <v>9.45140492748728</v>
      </c>
    </row>
    <row r="366">
      <c r="A366" s="435" t="s">
        <v>265</v>
      </c>
      <c r="B366" s="435" t="s">
        <v>266</v>
      </c>
      <c r="C366" s="435" t="s">
        <v>17</v>
      </c>
      <c r="D366" s="435" t="n">
        <v>782965.279932687</v>
      </c>
      <c r="E366" s="435" t="n">
        <v>3.96208456689464</v>
      </c>
    </row>
    <row r="367">
      <c r="A367" s="435" t="s">
        <v>267</v>
      </c>
      <c r="B367" s="435" t="s">
        <v>268</v>
      </c>
      <c r="C367" s="435" t="s">
        <v>16</v>
      </c>
      <c r="D367" s="435" t="n">
        <v>601541.907437158</v>
      </c>
      <c r="E367" s="435" t="n">
        <v>8.89534818256929</v>
      </c>
    </row>
    <row r="368">
      <c r="A368" s="435" t="s">
        <v>267</v>
      </c>
      <c r="B368" s="435" t="s">
        <v>268</v>
      </c>
      <c r="C368" s="435" t="s">
        <v>17</v>
      </c>
      <c r="D368" s="435" t="n">
        <v>954638.507979931</v>
      </c>
      <c r="E368" s="435" t="n">
        <v>4.92984076471334</v>
      </c>
    </row>
    <row r="369">
      <c r="A369" s="435" t="s">
        <v>269</v>
      </c>
      <c r="B369" s="435" t="s">
        <v>270</v>
      </c>
      <c r="C369" s="435" t="s">
        <v>16</v>
      </c>
      <c r="D369" s="435" t="n">
        <v>1396845.37150541</v>
      </c>
      <c r="E369" s="435" t="n">
        <v>15.0780152747342</v>
      </c>
    </row>
    <row r="370">
      <c r="A370" s="435" t="s">
        <v>269</v>
      </c>
      <c r="B370" s="435" t="s">
        <v>270</v>
      </c>
      <c r="C370" s="435" t="s">
        <v>17</v>
      </c>
      <c r="D370" s="435" t="n">
        <v>1664412.0173348</v>
      </c>
      <c r="E370" s="435" t="n">
        <v>3.09508629872928</v>
      </c>
    </row>
    <row r="371">
      <c r="A371" s="435" t="s">
        <v>271</v>
      </c>
      <c r="B371" s="435" t="s">
        <v>272</v>
      </c>
      <c r="C371" s="435" t="s">
        <v>16</v>
      </c>
      <c r="D371" s="435" t="n">
        <v>828737.940423796</v>
      </c>
      <c r="E371" s="435" t="n">
        <v>17.232433339438</v>
      </c>
    </row>
    <row r="372">
      <c r="A372" s="435" t="s">
        <v>271</v>
      </c>
      <c r="B372" s="435" t="s">
        <v>272</v>
      </c>
      <c r="C372" s="435" t="s">
        <v>17</v>
      </c>
      <c r="D372" s="435" t="n">
        <v>1188923.40405927</v>
      </c>
      <c r="E372" s="435" t="n">
        <v>6.06414735854904</v>
      </c>
    </row>
    <row r="373">
      <c r="A373" s="435" t="s">
        <v>273</v>
      </c>
      <c r="B373" s="435" t="s">
        <v>274</v>
      </c>
      <c r="C373" s="435" t="s">
        <v>16</v>
      </c>
      <c r="D373" s="435" t="n">
        <v>530212.263232906</v>
      </c>
      <c r="E373" s="435" t="n">
        <v>14.4187024936791</v>
      </c>
    </row>
    <row r="374">
      <c r="A374" s="435" t="s">
        <v>273</v>
      </c>
      <c r="B374" s="435" t="s">
        <v>274</v>
      </c>
      <c r="C374" s="435" t="s">
        <v>17</v>
      </c>
      <c r="D374" s="435" t="n">
        <v>1104569.38598567</v>
      </c>
      <c r="E374" s="435" t="n">
        <v>5.36974008708767</v>
      </c>
    </row>
    <row r="375">
      <c r="A375" s="435" t="s">
        <v>275</v>
      </c>
      <c r="B375" s="435" t="s">
        <v>276</v>
      </c>
      <c r="C375" s="435" t="s">
        <v>16</v>
      </c>
      <c r="D375" s="435" t="n">
        <v>743762.426415323</v>
      </c>
      <c r="E375" s="435" t="n">
        <v>9.49650798716816</v>
      </c>
    </row>
    <row r="376">
      <c r="A376" s="435" t="s">
        <v>275</v>
      </c>
      <c r="B376" s="435" t="s">
        <v>276</v>
      </c>
      <c r="C376" s="435" t="s">
        <v>17</v>
      </c>
      <c r="D376" s="435" t="n">
        <v>855020.421075561</v>
      </c>
      <c r="E376" s="435" t="n">
        <v>4.38371061570579</v>
      </c>
    </row>
    <row r="377">
      <c r="A377" s="435" t="s">
        <v>277</v>
      </c>
      <c r="B377" s="435" t="s">
        <v>278</v>
      </c>
      <c r="C377" s="435" t="s">
        <v>16</v>
      </c>
      <c r="D377" s="435" t="n">
        <v>969582.184629652</v>
      </c>
      <c r="E377" s="435" t="n">
        <v>11.5778298002755</v>
      </c>
    </row>
    <row r="378">
      <c r="A378" s="435" t="s">
        <v>277</v>
      </c>
      <c r="B378" s="435" t="s">
        <v>278</v>
      </c>
      <c r="C378" s="435" t="s">
        <v>17</v>
      </c>
      <c r="D378" s="435" t="n">
        <v>1407500.41921241</v>
      </c>
      <c r="E378" s="435" t="n">
        <v>3.5926595337705</v>
      </c>
    </row>
    <row r="379">
      <c r="A379" s="435" t="s">
        <v>279</v>
      </c>
      <c r="B379" s="435" t="s">
        <v>280</v>
      </c>
      <c r="C379" s="435" t="s">
        <v>16</v>
      </c>
      <c r="D379" s="435" t="n">
        <v>400586.444509547</v>
      </c>
      <c r="E379" s="435" t="n">
        <v>9.25100426895912</v>
      </c>
    </row>
    <row r="380">
      <c r="A380" s="435" t="s">
        <v>279</v>
      </c>
      <c r="B380" s="435" t="s">
        <v>280</v>
      </c>
      <c r="C380" s="435" t="s">
        <v>17</v>
      </c>
      <c r="D380" s="435" t="n">
        <v>602891.542818501</v>
      </c>
      <c r="E380" s="435" t="n">
        <v>3.71385846729173</v>
      </c>
    </row>
    <row r="381">
      <c r="A381" s="435" t="s">
        <v>281</v>
      </c>
      <c r="B381" s="435" t="s">
        <v>282</v>
      </c>
      <c r="C381" s="435" t="s">
        <v>16</v>
      </c>
      <c r="D381" s="435" t="n">
        <v>703566.248389541</v>
      </c>
      <c r="E381" s="435" t="n">
        <v>15.3364397476545</v>
      </c>
    </row>
    <row r="382">
      <c r="A382" s="435" t="s">
        <v>281</v>
      </c>
      <c r="B382" s="435" t="s">
        <v>282</v>
      </c>
      <c r="C382" s="435" t="s">
        <v>17</v>
      </c>
      <c r="D382" s="435" t="n">
        <v>906299.340700463</v>
      </c>
      <c r="E382" s="435" t="n">
        <v>4.06387549994531</v>
      </c>
    </row>
    <row r="383">
      <c r="A383" s="435" t="s">
        <v>283</v>
      </c>
      <c r="B383" s="435" t="s">
        <v>284</v>
      </c>
      <c r="C383" s="435" t="s">
        <v>16</v>
      </c>
      <c r="D383" s="435" t="n">
        <v>360497.210022777</v>
      </c>
      <c r="E383" s="435" t="n">
        <v>9.25652459815902</v>
      </c>
    </row>
    <row r="384">
      <c r="A384" s="435" t="s">
        <v>283</v>
      </c>
      <c r="B384" s="435" t="s">
        <v>284</v>
      </c>
      <c r="C384" s="435" t="s">
        <v>17</v>
      </c>
      <c r="D384" s="435" t="n">
        <v>451973.77947832</v>
      </c>
      <c r="E384" s="435" t="n">
        <v>4.47343180425097</v>
      </c>
    </row>
    <row r="385">
      <c r="A385" s="435" t="s">
        <v>285</v>
      </c>
      <c r="B385" s="435" t="s">
        <v>286</v>
      </c>
      <c r="C385" s="435" t="s">
        <v>16</v>
      </c>
      <c r="D385" s="435" t="n">
        <v>277728.03702973</v>
      </c>
      <c r="E385" s="435" t="n">
        <v>5.83489189808356</v>
      </c>
    </row>
    <row r="386">
      <c r="A386" s="435" t="s">
        <v>285</v>
      </c>
      <c r="B386" s="435" t="s">
        <v>286</v>
      </c>
      <c r="C386" s="435" t="s">
        <v>17</v>
      </c>
      <c r="D386" s="435" t="n">
        <v>487097.433132741</v>
      </c>
      <c r="E386" s="435" t="n">
        <v>3.76409474557767</v>
      </c>
    </row>
    <row r="387">
      <c r="A387" s="435" t="s">
        <v>287</v>
      </c>
      <c r="B387" s="435" t="s">
        <v>288</v>
      </c>
      <c r="C387" s="435" t="s">
        <v>16</v>
      </c>
      <c r="D387" s="435" t="n">
        <v>439429.14356238</v>
      </c>
      <c r="E387" s="435" t="n">
        <v>8.76572158755806</v>
      </c>
    </row>
    <row r="388">
      <c r="A388" s="435" t="s">
        <v>287</v>
      </c>
      <c r="B388" s="435" t="s">
        <v>288</v>
      </c>
      <c r="C388" s="435" t="s">
        <v>17</v>
      </c>
      <c r="D388" s="435" t="n">
        <v>902729.751245003</v>
      </c>
      <c r="E388" s="435" t="n">
        <v>6.66327141790961</v>
      </c>
    </row>
    <row r="389">
      <c r="A389" s="435" t="s">
        <v>289</v>
      </c>
      <c r="B389" s="435" t="s">
        <v>290</v>
      </c>
      <c r="C389" s="435" t="s">
        <v>16</v>
      </c>
      <c r="D389" s="435" t="n">
        <v>629632.879182021</v>
      </c>
      <c r="E389" s="435" t="n">
        <v>12.5689748940822</v>
      </c>
    </row>
    <row r="390">
      <c r="A390" s="435" t="s">
        <v>289</v>
      </c>
      <c r="B390" s="435" t="s">
        <v>290</v>
      </c>
      <c r="C390" s="435" t="s">
        <v>17</v>
      </c>
      <c r="D390" s="435" t="n">
        <v>911523.630755677</v>
      </c>
      <c r="E390" s="435" t="n">
        <v>5.49142860889254</v>
      </c>
    </row>
    <row r="391">
      <c r="A391" s="435" t="s">
        <v>291</v>
      </c>
      <c r="B391" s="435" t="s">
        <v>292</v>
      </c>
      <c r="C391" s="435" t="s">
        <v>16</v>
      </c>
      <c r="D391" s="435" t="n">
        <v>356552.209194198</v>
      </c>
      <c r="E391" s="435" t="n">
        <v>5.50457041350019</v>
      </c>
    </row>
    <row r="392">
      <c r="A392" s="435" t="s">
        <v>291</v>
      </c>
      <c r="B392" s="435" t="s">
        <v>292</v>
      </c>
      <c r="C392" s="435" t="s">
        <v>17</v>
      </c>
      <c r="D392" s="435" t="n">
        <v>461483.734885949</v>
      </c>
      <c r="E392" s="435" t="n">
        <v>5.46282179273602</v>
      </c>
    </row>
    <row r="393">
      <c r="A393" s="435" t="s">
        <v>293</v>
      </c>
      <c r="B393" s="435" t="s">
        <v>294</v>
      </c>
      <c r="C393" s="435" t="s">
        <v>16</v>
      </c>
      <c r="D393" s="435" t="n">
        <v>701112.499541495</v>
      </c>
      <c r="E393" s="435" t="n">
        <v>10.8925009730648</v>
      </c>
    </row>
    <row r="394">
      <c r="A394" s="435" t="s">
        <v>293</v>
      </c>
      <c r="B394" s="435" t="s">
        <v>294</v>
      </c>
      <c r="C394" s="435" t="s">
        <v>17</v>
      </c>
      <c r="D394" s="435" t="n">
        <v>1126289.71190694</v>
      </c>
      <c r="E394" s="435" t="n">
        <v>4.52140959983344</v>
      </c>
    </row>
    <row r="395">
      <c r="A395" s="435" t="s">
        <v>295</v>
      </c>
      <c r="B395" s="435" t="s">
        <v>296</v>
      </c>
      <c r="C395" s="435" t="s">
        <v>16</v>
      </c>
      <c r="D395" s="435" t="n">
        <v>898195.1603074</v>
      </c>
      <c r="E395" s="435" t="n">
        <v>11.8603944391915</v>
      </c>
    </row>
    <row r="396">
      <c r="A396" s="435" t="s">
        <v>295</v>
      </c>
      <c r="B396" s="435" t="s">
        <v>296</v>
      </c>
      <c r="C396" s="435" t="s">
        <v>17</v>
      </c>
      <c r="D396" s="435" t="n">
        <v>1776445.52792096</v>
      </c>
      <c r="E396" s="435" t="n">
        <v>4.16849801080751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1047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36" t="s">
        <v>27</v>
      </c>
      <c r="B407" s="436" t="s">
        <v>28</v>
      </c>
      <c r="C407" s="436" t="s">
        <v>16</v>
      </c>
      <c r="D407" s="436" t="n">
        <v>330999.657207398</v>
      </c>
      <c r="E407" s="436" t="n">
        <v>15.3783280040716</v>
      </c>
    </row>
    <row r="408">
      <c r="A408" s="436" t="s">
        <v>27</v>
      </c>
      <c r="B408" s="436" t="s">
        <v>28</v>
      </c>
      <c r="C408" s="436" t="s">
        <v>17</v>
      </c>
      <c r="D408" s="436" t="n">
        <v>629974.496404171</v>
      </c>
      <c r="E408" s="436" t="n">
        <v>5.12928894209166</v>
      </c>
    </row>
    <row r="409">
      <c r="A409" s="436" t="s">
        <v>29</v>
      </c>
      <c r="B409" s="436" t="s">
        <v>30</v>
      </c>
      <c r="C409" s="436" t="s">
        <v>16</v>
      </c>
      <c r="D409" s="436" t="n">
        <v>312657.315034788</v>
      </c>
      <c r="E409" s="436" t="n">
        <v>11.2660400663248</v>
      </c>
    </row>
    <row r="410">
      <c r="A410" s="436" t="s">
        <v>29</v>
      </c>
      <c r="B410" s="436" t="s">
        <v>30</v>
      </c>
      <c r="C410" s="436" t="s">
        <v>17</v>
      </c>
      <c r="D410" s="436" t="n">
        <v>792253.289994559</v>
      </c>
      <c r="E410" s="436" t="n">
        <v>5.28986743914464</v>
      </c>
    </row>
    <row r="411">
      <c r="A411" s="436" t="s">
        <v>31</v>
      </c>
      <c r="B411" s="436" t="s">
        <v>32</v>
      </c>
      <c r="C411" s="436" t="s">
        <v>16</v>
      </c>
      <c r="D411" s="436" t="n">
        <v>312515.151515151</v>
      </c>
      <c r="E411" s="436" t="n">
        <v>10.7359147169537</v>
      </c>
    </row>
    <row r="412">
      <c r="A412" s="436" t="s">
        <v>31</v>
      </c>
      <c r="B412" s="436" t="s">
        <v>32</v>
      </c>
      <c r="C412" s="436" t="s">
        <v>17</v>
      </c>
      <c r="D412" s="436" t="n">
        <v>482047.695576652</v>
      </c>
      <c r="E412" s="436" t="n">
        <v>2.99711637201609</v>
      </c>
    </row>
    <row r="413">
      <c r="A413" s="436" t="s">
        <v>33</v>
      </c>
      <c r="B413" s="436" t="s">
        <v>34</v>
      </c>
      <c r="C413" s="436" t="s">
        <v>16</v>
      </c>
      <c r="D413" s="436" t="n">
        <v>309915.947494461</v>
      </c>
      <c r="E413" s="436" t="n">
        <v>9.60382688495567</v>
      </c>
    </row>
    <row r="414">
      <c r="A414" s="436" t="s">
        <v>33</v>
      </c>
      <c r="B414" s="436" t="s">
        <v>34</v>
      </c>
      <c r="C414" s="436" t="s">
        <v>17</v>
      </c>
      <c r="D414" s="436" t="n">
        <v>522973.528404284</v>
      </c>
      <c r="E414" s="436" t="n">
        <v>3.81593462635859</v>
      </c>
    </row>
    <row r="415">
      <c r="A415" s="436" t="s">
        <v>35</v>
      </c>
      <c r="B415" s="436" t="s">
        <v>36</v>
      </c>
      <c r="C415" s="436" t="s">
        <v>16</v>
      </c>
      <c r="D415" s="436" t="n">
        <v>329592.737421283</v>
      </c>
      <c r="E415" s="436" t="n">
        <v>9.44658808062013</v>
      </c>
    </row>
    <row r="416">
      <c r="A416" s="436" t="s">
        <v>35</v>
      </c>
      <c r="B416" s="436" t="s">
        <v>36</v>
      </c>
      <c r="C416" s="436" t="s">
        <v>17</v>
      </c>
      <c r="D416" s="436" t="n">
        <v>646054.063117379</v>
      </c>
      <c r="E416" s="436" t="n">
        <v>12.095367395111</v>
      </c>
    </row>
    <row r="417">
      <c r="A417" s="436" t="s">
        <v>37</v>
      </c>
      <c r="B417" s="436" t="s">
        <v>38</v>
      </c>
      <c r="C417" s="436" t="s">
        <v>16</v>
      </c>
      <c r="D417" s="436" t="n">
        <v>281109.928057414</v>
      </c>
      <c r="E417" s="436" t="n">
        <v>16.887593012066</v>
      </c>
    </row>
    <row r="418">
      <c r="A418" s="436" t="s">
        <v>37</v>
      </c>
      <c r="B418" s="436" t="s">
        <v>38</v>
      </c>
      <c r="C418" s="436" t="s">
        <v>17</v>
      </c>
      <c r="D418" s="436" t="n">
        <v>392977.145045071</v>
      </c>
      <c r="E418" s="436" t="n">
        <v>2.26920928169796</v>
      </c>
    </row>
    <row r="419">
      <c r="A419" s="436" t="s">
        <v>39</v>
      </c>
      <c r="B419" s="436" t="s">
        <v>40</v>
      </c>
      <c r="C419" s="436" t="s">
        <v>16</v>
      </c>
      <c r="D419" s="436" t="n">
        <v>571234.628532882</v>
      </c>
      <c r="E419" s="436" t="n">
        <v>11.7645173953721</v>
      </c>
    </row>
    <row r="420">
      <c r="A420" s="436" t="s">
        <v>39</v>
      </c>
      <c r="B420" s="436" t="s">
        <v>40</v>
      </c>
      <c r="C420" s="436" t="s">
        <v>17</v>
      </c>
      <c r="D420" s="436" t="n">
        <v>893708.045959807</v>
      </c>
      <c r="E420" s="436" t="n">
        <v>8.40766699725473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1048</v>
      </c>
    </row>
    <row r="9">
      <c r="A9" t="s">
        <v>3</v>
      </c>
    </row>
    <row r="10">
      <c r="A10" t="s">
        <v>4</v>
      </c>
    </row>
    <row r="11">
      <c r="A11" t="s">
        <v>1049</v>
      </c>
    </row>
    <row r="12">
      <c r="A12" s="3" t="s">
        <v>6</v>
      </c>
    </row>
    <row r="13">
      <c r="A13" s="3" t="s">
        <v>1050</v>
      </c>
    </row>
    <row r="15">
      <c r="A15" s="4" t="s">
        <v>1051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37" t="s">
        <v>14</v>
      </c>
      <c r="B17" s="437" t="s">
        <v>15</v>
      </c>
      <c r="C17" s="437" t="s">
        <v>16</v>
      </c>
      <c r="D17" s="437" t="n">
        <v>94745.3861645854</v>
      </c>
      <c r="E17" s="437" t="n">
        <v>5.74568636942785</v>
      </c>
    </row>
    <row r="18">
      <c r="A18" s="437" t="s">
        <v>14</v>
      </c>
      <c r="B18" s="437" t="s">
        <v>15</v>
      </c>
      <c r="C18" s="437" t="s">
        <v>17</v>
      </c>
      <c r="D18" s="437" t="n">
        <v>204827.552549085</v>
      </c>
      <c r="E18" s="437" t="n">
        <v>2.05631143512762</v>
      </c>
    </row>
    <row r="19">
      <c r="A19" s="437" t="s">
        <v>14</v>
      </c>
      <c r="B19" s="437" t="s">
        <v>19</v>
      </c>
      <c r="C19" s="437" t="s">
        <v>16</v>
      </c>
      <c r="D19" s="437" t="n">
        <v>94745.3861645854</v>
      </c>
      <c r="E19" s="437" t="n">
        <v>5.74568636942785</v>
      </c>
    </row>
    <row r="20">
      <c r="A20" s="437" t="s">
        <v>14</v>
      </c>
      <c r="B20" s="437" t="s">
        <v>19</v>
      </c>
      <c r="C20" s="437" t="s">
        <v>17</v>
      </c>
      <c r="D20" s="437" t="n">
        <v>204827.552549085</v>
      </c>
      <c r="E20" s="437" t="n">
        <v>2.05631143512762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1052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38" t="s">
        <v>14</v>
      </c>
      <c r="B31" s="438" t="s">
        <v>15</v>
      </c>
      <c r="C31" s="438" t="s">
        <v>16</v>
      </c>
      <c r="D31" s="438" t="n">
        <v>94745.3861645854</v>
      </c>
      <c r="E31" s="438" t="n">
        <v>5.74568636942785</v>
      </c>
    </row>
    <row r="32">
      <c r="A32" s="438" t="s">
        <v>14</v>
      </c>
      <c r="B32" s="438" t="s">
        <v>15</v>
      </c>
      <c r="C32" s="438" t="s">
        <v>17</v>
      </c>
      <c r="D32" s="438" t="n">
        <v>204827.552549085</v>
      </c>
      <c r="E32" s="438" t="n">
        <v>2.05631143512762</v>
      </c>
    </row>
    <row r="33">
      <c r="A33" s="438" t="s">
        <v>27</v>
      </c>
      <c r="B33" s="438" t="s">
        <v>28</v>
      </c>
      <c r="C33" s="438" t="s">
        <v>16</v>
      </c>
      <c r="D33" s="438" t="n">
        <v>56910.0383886771</v>
      </c>
      <c r="E33" s="438" t="n">
        <v>35.771200284331</v>
      </c>
    </row>
    <row r="34">
      <c r="A34" s="438" t="s">
        <v>27</v>
      </c>
      <c r="B34" s="438" t="s">
        <v>28</v>
      </c>
      <c r="C34" s="438" t="s">
        <v>17</v>
      </c>
      <c r="D34" s="438" t="n">
        <v>183810.85206477</v>
      </c>
      <c r="E34" s="438" t="n">
        <v>22.125150087913</v>
      </c>
    </row>
    <row r="35">
      <c r="A35" s="438" t="s">
        <v>29</v>
      </c>
      <c r="B35" s="438" t="s">
        <v>30</v>
      </c>
      <c r="C35" s="438" t="s">
        <v>17</v>
      </c>
      <c r="D35" s="438" t="n">
        <v>129039.822518629</v>
      </c>
      <c r="E35" s="438" t="n">
        <v>10.0012792740052</v>
      </c>
    </row>
    <row r="36">
      <c r="A36" s="438" t="s">
        <v>31</v>
      </c>
      <c r="B36" s="438" t="s">
        <v>32</v>
      </c>
      <c r="C36" s="438" t="s">
        <v>16</v>
      </c>
      <c r="D36" s="438" t="n">
        <v>123498.466421814</v>
      </c>
      <c r="E36" s="438" t="n">
        <v>44.9497345336857</v>
      </c>
    </row>
    <row r="37">
      <c r="A37" s="438" t="s">
        <v>31</v>
      </c>
      <c r="B37" s="438" t="s">
        <v>32</v>
      </c>
      <c r="C37" s="438" t="s">
        <v>17</v>
      </c>
      <c r="D37" s="438" t="n">
        <v>127746.138398904</v>
      </c>
      <c r="E37" s="438" t="n">
        <v>9.3616082138731</v>
      </c>
    </row>
    <row r="38">
      <c r="A38" s="438" t="s">
        <v>33</v>
      </c>
      <c r="B38" s="438" t="s">
        <v>34</v>
      </c>
      <c r="C38" s="438" t="s">
        <v>16</v>
      </c>
      <c r="D38" s="438" t="n">
        <v>252843.750964235</v>
      </c>
      <c r="E38" s="438" t="n">
        <v>67.4167590401795</v>
      </c>
    </row>
    <row r="39">
      <c r="A39" s="438" t="s">
        <v>33</v>
      </c>
      <c r="B39" s="438" t="s">
        <v>34</v>
      </c>
      <c r="C39" s="438" t="s">
        <v>17</v>
      </c>
      <c r="D39" s="438" t="n">
        <v>260884.33198477</v>
      </c>
      <c r="E39" s="438" t="n">
        <v>13.74578622794</v>
      </c>
    </row>
    <row r="40">
      <c r="A40" s="438" t="s">
        <v>35</v>
      </c>
      <c r="B40" s="438" t="s">
        <v>36</v>
      </c>
      <c r="C40" s="438" t="s">
        <v>16</v>
      </c>
      <c r="D40" s="438" t="n">
        <v>98947.3681947628</v>
      </c>
      <c r="E40" s="438" t="n">
        <v>40.4299624807044</v>
      </c>
    </row>
    <row r="41">
      <c r="A41" s="438" t="s">
        <v>35</v>
      </c>
      <c r="B41" s="438" t="s">
        <v>36</v>
      </c>
      <c r="C41" s="438" t="s">
        <v>17</v>
      </c>
      <c r="D41" s="438" t="n">
        <v>141054.808992153</v>
      </c>
      <c r="E41" s="438" t="n">
        <v>14.729981406416</v>
      </c>
    </row>
    <row r="42">
      <c r="A42" s="438" t="s">
        <v>37</v>
      </c>
      <c r="B42" s="438" t="s">
        <v>38</v>
      </c>
      <c r="C42" s="438" t="s">
        <v>16</v>
      </c>
      <c r="D42" s="438" t="n">
        <v>86154.0207727363</v>
      </c>
      <c r="E42" s="438" t="n">
        <v>22.064100524354</v>
      </c>
    </row>
    <row r="43">
      <c r="A43" s="438" t="s">
        <v>37</v>
      </c>
      <c r="B43" s="438" t="s">
        <v>38</v>
      </c>
      <c r="C43" s="438" t="s">
        <v>17</v>
      </c>
      <c r="D43" s="438" t="n">
        <v>124372.431167396</v>
      </c>
      <c r="E43" s="438" t="n">
        <v>16.8021264614729</v>
      </c>
    </row>
    <row r="44">
      <c r="A44" s="438" t="s">
        <v>39</v>
      </c>
      <c r="B44" s="438" t="s">
        <v>40</v>
      </c>
      <c r="C44" s="438" t="s">
        <v>16</v>
      </c>
      <c r="D44" s="438" t="n">
        <v>133876.128918163</v>
      </c>
      <c r="E44" s="438" t="n">
        <v>11.6959019997123</v>
      </c>
    </row>
    <row r="45">
      <c r="A45" s="438" t="s">
        <v>39</v>
      </c>
      <c r="B45" s="438" t="s">
        <v>40</v>
      </c>
      <c r="C45" s="438" t="s">
        <v>17</v>
      </c>
      <c r="D45" s="438" t="n">
        <v>202286.36269622</v>
      </c>
      <c r="E45" s="438" t="n">
        <v>9.94461633762915</v>
      </c>
    </row>
    <row r="46">
      <c r="A46" t="s">
        <v>20</v>
      </c>
    </row>
    <row r="47">
      <c r="A47" t="s">
        <v>21</v>
      </c>
    </row>
    <row r="48">
      <c r="A48" t="s">
        <v>22</v>
      </c>
    </row>
    <row r="49">
      <c r="A49" t="s">
        <v>23</v>
      </c>
    </row>
    <row r="50">
      <c r="A50" t="s">
        <v>24</v>
      </c>
    </row>
    <row r="53">
      <c r="E53" s="7" t="str">
        <f>=HYPERLINK("#'Indice'!A1", "Ir al índice")</f>
      </c>
    </row>
    <row r="54">
      <c r="A54" s="4" t="s">
        <v>1053</v>
      </c>
    </row>
    <row r="55">
      <c r="A55" s="5" t="s">
        <v>9</v>
      </c>
      <c r="B55" s="5" t="s">
        <v>10</v>
      </c>
      <c r="C55" s="5" t="s">
        <v>11</v>
      </c>
      <c r="D55" s="5" t="s">
        <v>572</v>
      </c>
      <c r="E55" s="5" t="s">
        <v>573</v>
      </c>
    </row>
    <row r="56">
      <c r="A56" s="439" t="s">
        <v>14</v>
      </c>
      <c r="B56" s="439" t="s">
        <v>15</v>
      </c>
      <c r="C56" s="439" t="s">
        <v>16</v>
      </c>
      <c r="D56" s="439" t="n">
        <v>94745.3861645854</v>
      </c>
      <c r="E56" s="439" t="n">
        <v>5.74568636942785</v>
      </c>
    </row>
    <row r="57">
      <c r="A57" s="439" t="s">
        <v>14</v>
      </c>
      <c r="B57" s="439" t="s">
        <v>15</v>
      </c>
      <c r="C57" s="439" t="s">
        <v>17</v>
      </c>
      <c r="D57" s="439" t="n">
        <v>204827.552549085</v>
      </c>
      <c r="E57" s="439" t="n">
        <v>2.05631143512762</v>
      </c>
    </row>
    <row r="58">
      <c r="A58" s="439" t="s">
        <v>42</v>
      </c>
      <c r="B58" s="439" t="s">
        <v>43</v>
      </c>
      <c r="C58" s="439" t="s">
        <v>16</v>
      </c>
      <c r="D58" s="439" t="n">
        <v>99442.2373059307</v>
      </c>
      <c r="E58" s="439" t="n">
        <v>41.664774170306</v>
      </c>
    </row>
    <row r="59">
      <c r="A59" s="439" t="s">
        <v>42</v>
      </c>
      <c r="B59" s="439" t="s">
        <v>43</v>
      </c>
      <c r="C59" s="439" t="s">
        <v>17</v>
      </c>
      <c r="D59" s="439" t="n">
        <v>141460.614251915</v>
      </c>
      <c r="E59" s="439" t="n">
        <v>12.3999389517219</v>
      </c>
    </row>
    <row r="60">
      <c r="A60" s="439" t="s">
        <v>44</v>
      </c>
      <c r="B60" s="439" t="s">
        <v>45</v>
      </c>
      <c r="C60" s="439" t="s">
        <v>16</v>
      </c>
      <c r="D60" s="439" t="n">
        <v>58371.0108548216</v>
      </c>
      <c r="E60" s="439" t="n">
        <v>38.5223760602084</v>
      </c>
    </row>
    <row r="61">
      <c r="A61" s="439" t="s">
        <v>44</v>
      </c>
      <c r="B61" s="439" t="s">
        <v>45</v>
      </c>
      <c r="C61" s="439" t="s">
        <v>17</v>
      </c>
      <c r="D61" s="439" t="n">
        <v>153593.824793844</v>
      </c>
      <c r="E61" s="439" t="n">
        <v>22.6811792373214</v>
      </c>
    </row>
    <row r="62">
      <c r="A62" s="439" t="s">
        <v>29</v>
      </c>
      <c r="B62" s="439" t="s">
        <v>30</v>
      </c>
      <c r="C62" s="439" t="s">
        <v>17</v>
      </c>
      <c r="D62" s="439" t="n">
        <v>129039.822518629</v>
      </c>
      <c r="E62" s="439" t="n">
        <v>10.0012792740052</v>
      </c>
    </row>
    <row r="63">
      <c r="A63" s="439" t="s">
        <v>46</v>
      </c>
      <c r="B63" s="439" t="s">
        <v>47</v>
      </c>
      <c r="C63" s="439" t="s">
        <v>16</v>
      </c>
      <c r="D63" s="439" t="n">
        <v>60667.6857349967</v>
      </c>
      <c r="E63" s="439" t="n">
        <v>32.2944881169512</v>
      </c>
    </row>
    <row r="64">
      <c r="A64" s="439" t="s">
        <v>46</v>
      </c>
      <c r="B64" s="439" t="s">
        <v>47</v>
      </c>
      <c r="C64" s="439" t="s">
        <v>17</v>
      </c>
      <c r="D64" s="439" t="n">
        <v>52029.4096957627</v>
      </c>
      <c r="E64" s="439" t="n">
        <v>18.3465966539053</v>
      </c>
    </row>
    <row r="65">
      <c r="A65" s="439" t="s">
        <v>48</v>
      </c>
      <c r="B65" s="439" t="s">
        <v>49</v>
      </c>
      <c r="C65" s="439" t="s">
        <v>16</v>
      </c>
      <c r="D65" s="439" t="n">
        <v>88124.7024291306</v>
      </c>
      <c r="E65" s="439" t="n">
        <v>22.59319506514</v>
      </c>
    </row>
    <row r="66">
      <c r="A66" s="439" t="s">
        <v>48</v>
      </c>
      <c r="B66" s="439" t="s">
        <v>49</v>
      </c>
      <c r="C66" s="439" t="s">
        <v>17</v>
      </c>
      <c r="D66" s="439" t="n">
        <v>158670.611900382</v>
      </c>
      <c r="E66" s="439" t="n">
        <v>12.8266400761107</v>
      </c>
    </row>
    <row r="67">
      <c r="A67" s="439" t="s">
        <v>31</v>
      </c>
      <c r="B67" s="439" t="s">
        <v>32</v>
      </c>
      <c r="C67" s="439" t="s">
        <v>16</v>
      </c>
      <c r="D67" s="439" t="n">
        <v>122613.120185285</v>
      </c>
      <c r="E67" s="439" t="n">
        <v>47.7251342665623</v>
      </c>
    </row>
    <row r="68">
      <c r="A68" s="439" t="s">
        <v>31</v>
      </c>
      <c r="B68" s="439" t="s">
        <v>32</v>
      </c>
      <c r="C68" s="439" t="s">
        <v>17</v>
      </c>
      <c r="D68" s="439" t="n">
        <v>128027.515404817</v>
      </c>
      <c r="E68" s="439" t="n">
        <v>9.55622526570218</v>
      </c>
    </row>
    <row r="69">
      <c r="A69" s="439" t="s">
        <v>50</v>
      </c>
      <c r="B69" s="439" t="s">
        <v>51</v>
      </c>
      <c r="C69" s="439" t="s">
        <v>16</v>
      </c>
      <c r="D69" s="439" t="n">
        <v>64745.7908178264</v>
      </c>
      <c r="E69" s="439" t="n">
        <v>40.2529378008912</v>
      </c>
    </row>
    <row r="70">
      <c r="A70" s="439" t="s">
        <v>50</v>
      </c>
      <c r="B70" s="439" t="s">
        <v>51</v>
      </c>
      <c r="C70" s="439" t="s">
        <v>17</v>
      </c>
      <c r="D70" s="439" t="n">
        <v>137856.259830965</v>
      </c>
      <c r="E70" s="439" t="n">
        <v>13.4993415822757</v>
      </c>
    </row>
    <row r="71">
      <c r="A71" s="439" t="s">
        <v>52</v>
      </c>
      <c r="B71" s="439" t="s">
        <v>53</v>
      </c>
      <c r="C71" s="439" t="s">
        <v>17</v>
      </c>
      <c r="D71" s="439" t="n">
        <v>147390.045592778</v>
      </c>
      <c r="E71" s="439" t="n">
        <v>18.2993815578718</v>
      </c>
    </row>
    <row r="72">
      <c r="A72" s="439" t="s">
        <v>33</v>
      </c>
      <c r="B72" s="439" t="s">
        <v>34</v>
      </c>
      <c r="C72" s="439" t="s">
        <v>16</v>
      </c>
      <c r="D72" s="439" t="n">
        <v>392801.079536353</v>
      </c>
      <c r="E72" s="439" t="n">
        <v>70.2211381543461</v>
      </c>
    </row>
    <row r="73">
      <c r="A73" s="439" t="s">
        <v>33</v>
      </c>
      <c r="B73" s="439" t="s">
        <v>34</v>
      </c>
      <c r="C73" s="439" t="s">
        <v>17</v>
      </c>
      <c r="D73" s="439" t="n">
        <v>209230.397951909</v>
      </c>
      <c r="E73" s="439" t="n">
        <v>17.8286546401631</v>
      </c>
    </row>
    <row r="74">
      <c r="A74" s="439" t="s">
        <v>54</v>
      </c>
      <c r="B74" s="439" t="s">
        <v>55</v>
      </c>
      <c r="C74" s="439" t="s">
        <v>16</v>
      </c>
      <c r="D74" s="439" t="n">
        <v>211157.250667314</v>
      </c>
      <c r="E74" s="439" t="n">
        <v>44.6955969092604</v>
      </c>
    </row>
    <row r="75">
      <c r="A75" s="439" t="s">
        <v>54</v>
      </c>
      <c r="B75" s="439" t="s">
        <v>55</v>
      </c>
      <c r="C75" s="439" t="s">
        <v>17</v>
      </c>
      <c r="D75" s="439" t="n">
        <v>197934.296765102</v>
      </c>
      <c r="E75" s="439" t="n">
        <v>10.3370404390482</v>
      </c>
    </row>
    <row r="76">
      <c r="A76" s="439" t="s">
        <v>56</v>
      </c>
      <c r="B76" s="439" t="s">
        <v>57</v>
      </c>
      <c r="C76" s="439" t="s">
        <v>16</v>
      </c>
      <c r="D76" s="439" t="n">
        <v>57495.0182905453</v>
      </c>
      <c r="E76" s="439" t="n">
        <v>2.3570975052814</v>
      </c>
    </row>
    <row r="77">
      <c r="A77" s="439" t="s">
        <v>56</v>
      </c>
      <c r="B77" s="439" t="s">
        <v>57</v>
      </c>
      <c r="C77" s="439" t="s">
        <v>17</v>
      </c>
      <c r="D77" s="439" t="n">
        <v>51563.9200095938</v>
      </c>
      <c r="E77" s="439" t="n">
        <v>16.8554977205758</v>
      </c>
    </row>
    <row r="78">
      <c r="A78" s="439" t="s">
        <v>37</v>
      </c>
      <c r="B78" s="439" t="s">
        <v>38</v>
      </c>
      <c r="C78" s="439" t="s">
        <v>16</v>
      </c>
      <c r="D78" s="439" t="n">
        <v>86154.0207727363</v>
      </c>
      <c r="E78" s="439" t="n">
        <v>22.064100524354</v>
      </c>
    </row>
    <row r="79">
      <c r="A79" s="439" t="s">
        <v>37</v>
      </c>
      <c r="B79" s="439" t="s">
        <v>38</v>
      </c>
      <c r="C79" s="439" t="s">
        <v>17</v>
      </c>
      <c r="D79" s="439" t="n">
        <v>124372.431167396</v>
      </c>
      <c r="E79" s="439" t="n">
        <v>16.8021264614729</v>
      </c>
    </row>
    <row r="80">
      <c r="A80" s="439" t="s">
        <v>39</v>
      </c>
      <c r="B80" s="439" t="s">
        <v>40</v>
      </c>
      <c r="C80" s="439" t="s">
        <v>16</v>
      </c>
      <c r="D80" s="439" t="n">
        <v>136055.342554817</v>
      </c>
      <c r="E80" s="439" t="n">
        <v>20.6142294781564</v>
      </c>
    </row>
    <row r="81">
      <c r="A81" s="439" t="s">
        <v>39</v>
      </c>
      <c r="B81" s="439" t="s">
        <v>40</v>
      </c>
      <c r="C81" s="439" t="s">
        <v>17</v>
      </c>
      <c r="D81" s="439" t="n">
        <v>156337.547908162</v>
      </c>
      <c r="E81" s="439" t="n">
        <v>20.9201760682826</v>
      </c>
    </row>
    <row r="82">
      <c r="A82" s="439" t="s">
        <v>60</v>
      </c>
      <c r="B82" s="439" t="s">
        <v>61</v>
      </c>
      <c r="C82" s="439" t="s">
        <v>17</v>
      </c>
      <c r="D82" s="439" t="n">
        <v>125136.392602952</v>
      </c>
      <c r="E82" s="439" t="n">
        <v>10.3064737497808</v>
      </c>
    </row>
    <row r="83">
      <c r="A83" s="439" t="s">
        <v>66</v>
      </c>
      <c r="B83" s="439" t="s">
        <v>67</v>
      </c>
      <c r="C83" s="439" t="s">
        <v>16</v>
      </c>
      <c r="D83" s="439" t="n">
        <v>177189.14772637</v>
      </c>
      <c r="E83" s="439" t="n">
        <v>49.5651412784789</v>
      </c>
    </row>
    <row r="84">
      <c r="A84" s="439" t="s">
        <v>66</v>
      </c>
      <c r="B84" s="439" t="s">
        <v>67</v>
      </c>
      <c r="C84" s="439" t="s">
        <v>17</v>
      </c>
      <c r="D84" s="439" t="n">
        <v>168510.302873959</v>
      </c>
      <c r="E84" s="439" t="n">
        <v>13.2951392314399</v>
      </c>
    </row>
    <row r="85">
      <c r="A85" s="439" t="s">
        <v>68</v>
      </c>
      <c r="B85" s="439" t="s">
        <v>69</v>
      </c>
      <c r="C85" s="439" t="s">
        <v>16</v>
      </c>
      <c r="D85" s="439" t="n">
        <v>179764.628656771</v>
      </c>
      <c r="E85" s="439" t="n">
        <v>18.4804527216982</v>
      </c>
    </row>
    <row r="86">
      <c r="A86" s="439" t="s">
        <v>68</v>
      </c>
      <c r="B86" s="439" t="s">
        <v>69</v>
      </c>
      <c r="C86" s="439" t="s">
        <v>17</v>
      </c>
      <c r="D86" s="439" t="n">
        <v>142506.054184005</v>
      </c>
      <c r="E86" s="439" t="n">
        <v>16.1309582733711</v>
      </c>
    </row>
    <row r="87">
      <c r="A87" t="s">
        <v>20</v>
      </c>
    </row>
    <row r="88">
      <c r="A88" t="s">
        <v>21</v>
      </c>
    </row>
    <row r="89">
      <c r="A89" t="s">
        <v>22</v>
      </c>
    </row>
    <row r="90">
      <c r="A90" t="s">
        <v>23</v>
      </c>
    </row>
    <row r="91">
      <c r="A91" t="s">
        <v>24</v>
      </c>
    </row>
    <row r="94">
      <c r="E94" s="7" t="str">
        <f>=HYPERLINK("#'Indice'!A1", "Ir al índice")</f>
      </c>
    </row>
    <row r="95">
      <c r="A95" s="4" t="s">
        <v>1054</v>
      </c>
    </row>
    <row r="96">
      <c r="A96" s="5" t="s">
        <v>9</v>
      </c>
      <c r="B96" s="5" t="s">
        <v>71</v>
      </c>
      <c r="C96" s="5" t="s">
        <v>11</v>
      </c>
      <c r="D96" s="5" t="s">
        <v>572</v>
      </c>
      <c r="E96" s="5" t="s">
        <v>573</v>
      </c>
    </row>
    <row r="97">
      <c r="A97" s="440" t="s">
        <v>72</v>
      </c>
      <c r="B97" s="440" t="s">
        <v>73</v>
      </c>
      <c r="C97" s="440" t="s">
        <v>16</v>
      </c>
      <c r="D97" s="440" t="n">
        <v>198639.59781765</v>
      </c>
      <c r="E97" s="440" t="n">
        <v>23.0386825747786</v>
      </c>
    </row>
    <row r="98">
      <c r="A98" s="440" t="s">
        <v>72</v>
      </c>
      <c r="B98" s="440" t="s">
        <v>73</v>
      </c>
      <c r="C98" s="440" t="s">
        <v>17</v>
      </c>
      <c r="D98" s="440" t="n">
        <v>316869.358103486</v>
      </c>
      <c r="E98" s="440" t="n">
        <v>4.23024547454556</v>
      </c>
    </row>
    <row r="99">
      <c r="A99" s="440" t="s">
        <v>74</v>
      </c>
      <c r="B99" s="440" t="s">
        <v>75</v>
      </c>
      <c r="C99" s="440" t="s">
        <v>16</v>
      </c>
      <c r="D99" s="440" t="n">
        <v>191845.810244866</v>
      </c>
      <c r="E99" s="440" t="n">
        <v>23.72902605807</v>
      </c>
    </row>
    <row r="100">
      <c r="A100" s="440" t="s">
        <v>74</v>
      </c>
      <c r="B100" s="440" t="s">
        <v>75</v>
      </c>
      <c r="C100" s="440" t="s">
        <v>17</v>
      </c>
      <c r="D100" s="440" t="n">
        <v>428544.55510246</v>
      </c>
      <c r="E100" s="440" t="n">
        <v>7.9998751799479</v>
      </c>
    </row>
    <row r="101">
      <c r="A101" s="440" t="s">
        <v>76</v>
      </c>
      <c r="B101" s="440" t="s">
        <v>77</v>
      </c>
      <c r="C101" s="440" t="s">
        <v>16</v>
      </c>
      <c r="D101" s="440" t="n">
        <v>83480.6856661689</v>
      </c>
      <c r="E101" s="440" t="n">
        <v>27.1054318237587</v>
      </c>
    </row>
    <row r="102">
      <c r="A102" s="440" t="s">
        <v>76</v>
      </c>
      <c r="B102" s="440" t="s">
        <v>77</v>
      </c>
      <c r="C102" s="440" t="s">
        <v>17</v>
      </c>
      <c r="D102" s="440" t="n">
        <v>205805.695949126</v>
      </c>
      <c r="E102" s="440" t="n">
        <v>7.40200384772587</v>
      </c>
    </row>
    <row r="103">
      <c r="A103" s="440" t="s">
        <v>78</v>
      </c>
      <c r="B103" s="440" t="s">
        <v>79</v>
      </c>
      <c r="C103" s="440" t="s">
        <v>16</v>
      </c>
      <c r="D103" s="440" t="n">
        <v>49973.3737654575</v>
      </c>
      <c r="E103" s="440" t="n">
        <v>11.7769215312459</v>
      </c>
    </row>
    <row r="104">
      <c r="A104" s="440" t="s">
        <v>78</v>
      </c>
      <c r="B104" s="440" t="s">
        <v>79</v>
      </c>
      <c r="C104" s="440" t="s">
        <v>17</v>
      </c>
      <c r="D104" s="440" t="n">
        <v>115752.907847085</v>
      </c>
      <c r="E104" s="440" t="n">
        <v>7.92793794358407</v>
      </c>
    </row>
    <row r="105">
      <c r="A105" s="440" t="s">
        <v>80</v>
      </c>
      <c r="B105" s="440" t="s">
        <v>81</v>
      </c>
      <c r="C105" s="440" t="s">
        <v>16</v>
      </c>
      <c r="D105" s="440" t="n">
        <v>64193.579725869</v>
      </c>
      <c r="E105" s="440" t="n">
        <v>17.0845145350851</v>
      </c>
    </row>
    <row r="106">
      <c r="A106" s="440" t="s">
        <v>80</v>
      </c>
      <c r="B106" s="440" t="s">
        <v>81</v>
      </c>
      <c r="C106" s="440" t="s">
        <v>17</v>
      </c>
      <c r="D106" s="440" t="n">
        <v>110529.703708869</v>
      </c>
      <c r="E106" s="440" t="n">
        <v>6.6622356012782</v>
      </c>
    </row>
    <row r="107">
      <c r="A107" s="440" t="s">
        <v>82</v>
      </c>
      <c r="B107" s="440" t="s">
        <v>83</v>
      </c>
      <c r="C107" s="440" t="s">
        <v>16</v>
      </c>
      <c r="D107" s="440" t="n">
        <v>81121.4050358996</v>
      </c>
      <c r="E107" s="440" t="n">
        <v>17.1133584236639</v>
      </c>
    </row>
    <row r="108">
      <c r="A108" s="440" t="s">
        <v>82</v>
      </c>
      <c r="B108" s="440" t="s">
        <v>83</v>
      </c>
      <c r="C108" s="440" t="s">
        <v>17</v>
      </c>
      <c r="D108" s="440" t="n">
        <v>126926.01515727</v>
      </c>
      <c r="E108" s="440" t="n">
        <v>13.7183206910724</v>
      </c>
    </row>
    <row r="109">
      <c r="A109" s="440" t="s">
        <v>84</v>
      </c>
      <c r="B109" s="440" t="s">
        <v>85</v>
      </c>
      <c r="C109" s="440" t="s">
        <v>16</v>
      </c>
      <c r="D109" s="440" t="n">
        <v>83899.4417031923</v>
      </c>
      <c r="E109" s="440" t="n">
        <v>17.6070828850221</v>
      </c>
    </row>
    <row r="110">
      <c r="A110" s="440" t="s">
        <v>84</v>
      </c>
      <c r="B110" s="440" t="s">
        <v>85</v>
      </c>
      <c r="C110" s="440" t="s">
        <v>17</v>
      </c>
      <c r="D110" s="440" t="n">
        <v>101727.865378243</v>
      </c>
      <c r="E110" s="440" t="n">
        <v>7.82120195452654</v>
      </c>
    </row>
    <row r="111">
      <c r="A111" s="440" t="s">
        <v>86</v>
      </c>
      <c r="B111" s="440" t="s">
        <v>87</v>
      </c>
      <c r="C111" s="440" t="s">
        <v>16</v>
      </c>
      <c r="D111" s="440" t="n">
        <v>70937.8196794176</v>
      </c>
      <c r="E111" s="440" t="n">
        <v>11.1516279039343</v>
      </c>
    </row>
    <row r="112">
      <c r="A112" s="440" t="s">
        <v>86</v>
      </c>
      <c r="B112" s="440" t="s">
        <v>87</v>
      </c>
      <c r="C112" s="440" t="s">
        <v>17</v>
      </c>
      <c r="D112" s="440" t="n">
        <v>149688.403318858</v>
      </c>
      <c r="E112" s="440" t="n">
        <v>7.48091196808046</v>
      </c>
    </row>
    <row r="113">
      <c r="A113" s="440" t="s">
        <v>88</v>
      </c>
      <c r="B113" s="440" t="s">
        <v>89</v>
      </c>
      <c r="C113" s="440" t="s">
        <v>16</v>
      </c>
      <c r="D113" s="440" t="n">
        <v>179846.080742948</v>
      </c>
      <c r="E113" s="440" t="n">
        <v>39.1689564758553</v>
      </c>
    </row>
    <row r="114">
      <c r="A114" s="440" t="s">
        <v>88</v>
      </c>
      <c r="B114" s="440" t="s">
        <v>89</v>
      </c>
      <c r="C114" s="440" t="s">
        <v>17</v>
      </c>
      <c r="D114" s="440" t="n">
        <v>272368.157601428</v>
      </c>
      <c r="E114" s="440" t="n">
        <v>6.45583341779395</v>
      </c>
    </row>
    <row r="115">
      <c r="A115" s="440" t="s">
        <v>90</v>
      </c>
      <c r="B115" s="440" t="s">
        <v>91</v>
      </c>
      <c r="C115" s="440" t="s">
        <v>16</v>
      </c>
      <c r="D115" s="440" t="n">
        <v>79989.4419186079</v>
      </c>
      <c r="E115" s="440" t="n">
        <v>13.903892177431</v>
      </c>
    </row>
    <row r="116">
      <c r="A116" s="440" t="s">
        <v>90</v>
      </c>
      <c r="B116" s="440" t="s">
        <v>91</v>
      </c>
      <c r="C116" s="440" t="s">
        <v>17</v>
      </c>
      <c r="D116" s="440" t="n">
        <v>194508.118101562</v>
      </c>
      <c r="E116" s="440" t="n">
        <v>5.94138219369565</v>
      </c>
    </row>
    <row r="117">
      <c r="A117" s="440" t="s">
        <v>92</v>
      </c>
      <c r="B117" s="440" t="s">
        <v>93</v>
      </c>
      <c r="C117" s="440" t="s">
        <v>16</v>
      </c>
      <c r="D117" s="440" t="n">
        <v>114270.645233355</v>
      </c>
      <c r="E117" s="440" t="n">
        <v>14.1047697019688</v>
      </c>
    </row>
    <row r="118">
      <c r="A118" s="440" t="s">
        <v>92</v>
      </c>
      <c r="B118" s="440" t="s">
        <v>93</v>
      </c>
      <c r="C118" s="440" t="s">
        <v>17</v>
      </c>
      <c r="D118" s="440" t="n">
        <v>221928.061288817</v>
      </c>
      <c r="E118" s="440" t="n">
        <v>4.91841898942051</v>
      </c>
    </row>
    <row r="119">
      <c r="A119" s="440" t="s">
        <v>94</v>
      </c>
      <c r="B119" s="440" t="s">
        <v>95</v>
      </c>
      <c r="C119" s="440" t="s">
        <v>16</v>
      </c>
      <c r="D119" s="440" t="n">
        <v>153052.319999434</v>
      </c>
      <c r="E119" s="440" t="n">
        <v>43.4891523894203</v>
      </c>
    </row>
    <row r="120">
      <c r="A120" s="440" t="s">
        <v>94</v>
      </c>
      <c r="B120" s="440" t="s">
        <v>95</v>
      </c>
      <c r="C120" s="440" t="s">
        <v>17</v>
      </c>
      <c r="D120" s="440" t="n">
        <v>242629.455624826</v>
      </c>
      <c r="E120" s="440" t="n">
        <v>9.57187438182516</v>
      </c>
    </row>
    <row r="121">
      <c r="A121" s="440" t="s">
        <v>96</v>
      </c>
      <c r="B121" s="440" t="s">
        <v>97</v>
      </c>
      <c r="C121" s="440" t="s">
        <v>16</v>
      </c>
      <c r="D121" s="440" t="n">
        <v>128436.830703301</v>
      </c>
      <c r="E121" s="440" t="n">
        <v>10.0472021791283</v>
      </c>
    </row>
    <row r="122">
      <c r="A122" s="440" t="s">
        <v>96</v>
      </c>
      <c r="B122" s="440" t="s">
        <v>97</v>
      </c>
      <c r="C122" s="440" t="s">
        <v>17</v>
      </c>
      <c r="D122" s="440" t="n">
        <v>262724.097600041</v>
      </c>
      <c r="E122" s="440" t="n">
        <v>6.72143659680723</v>
      </c>
    </row>
    <row r="123">
      <c r="A123" s="440" t="s">
        <v>98</v>
      </c>
      <c r="B123" s="440" t="s">
        <v>99</v>
      </c>
      <c r="C123" s="440" t="s">
        <v>16</v>
      </c>
      <c r="D123" s="440" t="n">
        <v>157963.234149959</v>
      </c>
      <c r="E123" s="440" t="n">
        <v>42.8815921183074</v>
      </c>
    </row>
    <row r="124">
      <c r="A124" s="440" t="s">
        <v>98</v>
      </c>
      <c r="B124" s="440" t="s">
        <v>99</v>
      </c>
      <c r="C124" s="440" t="s">
        <v>17</v>
      </c>
      <c r="D124" s="440" t="n">
        <v>140161.005989222</v>
      </c>
      <c r="E124" s="440" t="n">
        <v>7.97317870314774</v>
      </c>
    </row>
    <row r="125">
      <c r="A125" s="440" t="s">
        <v>100</v>
      </c>
      <c r="B125" s="440" t="s">
        <v>101</v>
      </c>
      <c r="C125" s="440" t="s">
        <v>16</v>
      </c>
      <c r="D125" s="440" t="n">
        <v>82322.4268038345</v>
      </c>
      <c r="E125" s="440" t="n">
        <v>27.3784773302288</v>
      </c>
    </row>
    <row r="126">
      <c r="A126" s="440" t="s">
        <v>100</v>
      </c>
      <c r="B126" s="440" t="s">
        <v>101</v>
      </c>
      <c r="C126" s="440" t="s">
        <v>17</v>
      </c>
      <c r="D126" s="440" t="n">
        <v>149677.395638319</v>
      </c>
      <c r="E126" s="440" t="n">
        <v>12.0261720058053</v>
      </c>
    </row>
    <row r="127">
      <c r="A127" s="440" t="s">
        <v>102</v>
      </c>
      <c r="B127" s="440" t="s">
        <v>103</v>
      </c>
      <c r="C127" s="440" t="s">
        <v>16</v>
      </c>
      <c r="D127" s="440" t="n">
        <v>130209.44726825</v>
      </c>
      <c r="E127" s="440" t="n">
        <v>12.9190892179423</v>
      </c>
    </row>
    <row r="128">
      <c r="A128" s="440" t="s">
        <v>102</v>
      </c>
      <c r="B128" s="440" t="s">
        <v>103</v>
      </c>
      <c r="C128" s="440" t="s">
        <v>17</v>
      </c>
      <c r="D128" s="440" t="n">
        <v>181057.131024118</v>
      </c>
      <c r="E128" s="440" t="n">
        <v>6.19064368610937</v>
      </c>
    </row>
    <row r="129">
      <c r="A129" s="440" t="s">
        <v>104</v>
      </c>
      <c r="B129" s="440" t="s">
        <v>105</v>
      </c>
      <c r="C129" s="440" t="s">
        <v>16</v>
      </c>
      <c r="D129" s="440" t="n">
        <v>154016.817949964</v>
      </c>
      <c r="E129" s="440" t="n">
        <v>38.3191793993713</v>
      </c>
    </row>
    <row r="130">
      <c r="A130" s="440" t="s">
        <v>104</v>
      </c>
      <c r="B130" s="440" t="s">
        <v>105</v>
      </c>
      <c r="C130" s="440" t="s">
        <v>17</v>
      </c>
      <c r="D130" s="440" t="n">
        <v>207221.561055713</v>
      </c>
      <c r="E130" s="440" t="n">
        <v>15.8713446239921</v>
      </c>
    </row>
    <row r="131">
      <c r="A131" s="440" t="s">
        <v>106</v>
      </c>
      <c r="B131" s="440" t="s">
        <v>107</v>
      </c>
      <c r="C131" s="440" t="s">
        <v>16</v>
      </c>
      <c r="D131" s="440" t="n">
        <v>121609.695211871</v>
      </c>
      <c r="E131" s="440" t="n">
        <v>26.8265384905237</v>
      </c>
    </row>
    <row r="132">
      <c r="A132" s="440" t="s">
        <v>106</v>
      </c>
      <c r="B132" s="440" t="s">
        <v>107</v>
      </c>
      <c r="C132" s="440" t="s">
        <v>17</v>
      </c>
      <c r="D132" s="440" t="n">
        <v>134679.29941786</v>
      </c>
      <c r="E132" s="440" t="n">
        <v>8.86401456052588</v>
      </c>
    </row>
    <row r="133">
      <c r="A133" s="440" t="s">
        <v>108</v>
      </c>
      <c r="B133" s="440" t="s">
        <v>109</v>
      </c>
      <c r="C133" s="440" t="s">
        <v>16</v>
      </c>
      <c r="D133" s="440" t="n">
        <v>67740.3040729845</v>
      </c>
      <c r="E133" s="440" t="n">
        <v>9.55721951649836</v>
      </c>
    </row>
    <row r="134">
      <c r="A134" s="440" t="s">
        <v>108</v>
      </c>
      <c r="B134" s="440" t="s">
        <v>109</v>
      </c>
      <c r="C134" s="440" t="s">
        <v>17</v>
      </c>
      <c r="D134" s="440" t="n">
        <v>114063.855673926</v>
      </c>
      <c r="E134" s="440" t="n">
        <v>8.18336868884244</v>
      </c>
    </row>
    <row r="135">
      <c r="A135" t="s">
        <v>20</v>
      </c>
    </row>
    <row r="136">
      <c r="A136" t="s">
        <v>21</v>
      </c>
    </row>
    <row r="137">
      <c r="A137" t="s">
        <v>22</v>
      </c>
    </row>
    <row r="138">
      <c r="A138" t="s">
        <v>23</v>
      </c>
    </row>
    <row r="139">
      <c r="A139" t="s">
        <v>24</v>
      </c>
    </row>
    <row r="142">
      <c r="E142" s="7" t="str">
        <f>=HYPERLINK("#'Indice'!A1", "Ir al índice")</f>
      </c>
    </row>
    <row r="143">
      <c r="A143" s="4" t="s">
        <v>1055</v>
      </c>
    </row>
    <row r="144">
      <c r="A144" s="5" t="s">
        <v>9</v>
      </c>
      <c r="B144" s="5" t="s">
        <v>71</v>
      </c>
      <c r="C144" s="5" t="s">
        <v>11</v>
      </c>
      <c r="D144" s="5" t="s">
        <v>572</v>
      </c>
      <c r="E144" s="5" t="s">
        <v>573</v>
      </c>
    </row>
    <row r="145">
      <c r="A145" s="441" t="s">
        <v>72</v>
      </c>
      <c r="B145" s="441" t="s">
        <v>73</v>
      </c>
      <c r="C145" s="441" t="s">
        <v>16</v>
      </c>
      <c r="D145" s="441" t="n">
        <v>198639.59781765</v>
      </c>
      <c r="E145" s="441" t="n">
        <v>23.0386825747786</v>
      </c>
    </row>
    <row r="146">
      <c r="A146" s="441" t="s">
        <v>72</v>
      </c>
      <c r="B146" s="441" t="s">
        <v>73</v>
      </c>
      <c r="C146" s="441" t="s">
        <v>17</v>
      </c>
      <c r="D146" s="441" t="n">
        <v>316869.358103486</v>
      </c>
      <c r="E146" s="441" t="n">
        <v>4.23024547454556</v>
      </c>
    </row>
    <row r="147">
      <c r="A147" s="441" t="s">
        <v>74</v>
      </c>
      <c r="B147" s="441" t="s">
        <v>75</v>
      </c>
      <c r="C147" s="441" t="s">
        <v>16</v>
      </c>
      <c r="D147" s="441" t="n">
        <v>191845.810244866</v>
      </c>
      <c r="E147" s="441" t="n">
        <v>23.72902605807</v>
      </c>
    </row>
    <row r="148">
      <c r="A148" s="441" t="s">
        <v>74</v>
      </c>
      <c r="B148" s="441" t="s">
        <v>75</v>
      </c>
      <c r="C148" s="441" t="s">
        <v>17</v>
      </c>
      <c r="D148" s="441" t="n">
        <v>428544.55510246</v>
      </c>
      <c r="E148" s="441" t="n">
        <v>7.9998751799479</v>
      </c>
    </row>
    <row r="149">
      <c r="A149" s="441" t="s">
        <v>76</v>
      </c>
      <c r="B149" s="441" t="s">
        <v>77</v>
      </c>
      <c r="C149" s="441" t="s">
        <v>16</v>
      </c>
      <c r="D149" s="441" t="n">
        <v>83480.6856661689</v>
      </c>
      <c r="E149" s="441" t="n">
        <v>27.1054318237587</v>
      </c>
    </row>
    <row r="150">
      <c r="A150" s="441" t="s">
        <v>76</v>
      </c>
      <c r="B150" s="441" t="s">
        <v>77</v>
      </c>
      <c r="C150" s="441" t="s">
        <v>17</v>
      </c>
      <c r="D150" s="441" t="n">
        <v>205805.695949126</v>
      </c>
      <c r="E150" s="441" t="n">
        <v>7.40200384772587</v>
      </c>
    </row>
    <row r="151">
      <c r="A151" s="441" t="s">
        <v>78</v>
      </c>
      <c r="B151" s="441" t="s">
        <v>79</v>
      </c>
      <c r="C151" s="441" t="s">
        <v>16</v>
      </c>
      <c r="D151" s="441" t="n">
        <v>49973.3737654575</v>
      </c>
      <c r="E151" s="441" t="n">
        <v>11.7769215312459</v>
      </c>
    </row>
    <row r="152">
      <c r="A152" s="441" t="s">
        <v>78</v>
      </c>
      <c r="B152" s="441" t="s">
        <v>79</v>
      </c>
      <c r="C152" s="441" t="s">
        <v>17</v>
      </c>
      <c r="D152" s="441" t="n">
        <v>115752.907847085</v>
      </c>
      <c r="E152" s="441" t="n">
        <v>7.92793794358407</v>
      </c>
    </row>
    <row r="153">
      <c r="A153" s="441" t="s">
        <v>80</v>
      </c>
      <c r="B153" s="441" t="s">
        <v>81</v>
      </c>
      <c r="C153" s="441" t="s">
        <v>16</v>
      </c>
      <c r="D153" s="441" t="n">
        <v>64193.579725869</v>
      </c>
      <c r="E153" s="441" t="n">
        <v>17.0845145350851</v>
      </c>
    </row>
    <row r="154">
      <c r="A154" s="441" t="s">
        <v>80</v>
      </c>
      <c r="B154" s="441" t="s">
        <v>81</v>
      </c>
      <c r="C154" s="441" t="s">
        <v>17</v>
      </c>
      <c r="D154" s="441" t="n">
        <v>110529.703708869</v>
      </c>
      <c r="E154" s="441" t="n">
        <v>6.6622356012782</v>
      </c>
    </row>
    <row r="155">
      <c r="A155" s="441" t="s">
        <v>82</v>
      </c>
      <c r="B155" s="441" t="s">
        <v>83</v>
      </c>
      <c r="C155" s="441" t="s">
        <v>16</v>
      </c>
      <c r="D155" s="441" t="n">
        <v>81121.4050358996</v>
      </c>
      <c r="E155" s="441" t="n">
        <v>17.1133584236639</v>
      </c>
    </row>
    <row r="156">
      <c r="A156" s="441" t="s">
        <v>82</v>
      </c>
      <c r="B156" s="441" t="s">
        <v>83</v>
      </c>
      <c r="C156" s="441" t="s">
        <v>17</v>
      </c>
      <c r="D156" s="441" t="n">
        <v>126926.01515727</v>
      </c>
      <c r="E156" s="441" t="n">
        <v>13.7183206910724</v>
      </c>
    </row>
    <row r="157">
      <c r="A157" s="441" t="s">
        <v>84</v>
      </c>
      <c r="B157" s="441" t="s">
        <v>85</v>
      </c>
      <c r="C157" s="441" t="s">
        <v>16</v>
      </c>
      <c r="D157" s="441" t="n">
        <v>83899.4417031923</v>
      </c>
      <c r="E157" s="441" t="n">
        <v>17.6070828850221</v>
      </c>
    </row>
    <row r="158">
      <c r="A158" s="441" t="s">
        <v>84</v>
      </c>
      <c r="B158" s="441" t="s">
        <v>85</v>
      </c>
      <c r="C158" s="441" t="s">
        <v>17</v>
      </c>
      <c r="D158" s="441" t="n">
        <v>101727.865378243</v>
      </c>
      <c r="E158" s="441" t="n">
        <v>7.82120195452654</v>
      </c>
    </row>
    <row r="159">
      <c r="A159" s="441" t="s">
        <v>86</v>
      </c>
      <c r="B159" s="441" t="s">
        <v>87</v>
      </c>
      <c r="C159" s="441" t="s">
        <v>16</v>
      </c>
      <c r="D159" s="441" t="n">
        <v>70937.8196794176</v>
      </c>
      <c r="E159" s="441" t="n">
        <v>11.1516279039343</v>
      </c>
    </row>
    <row r="160">
      <c r="A160" s="441" t="s">
        <v>86</v>
      </c>
      <c r="B160" s="441" t="s">
        <v>87</v>
      </c>
      <c r="C160" s="441" t="s">
        <v>17</v>
      </c>
      <c r="D160" s="441" t="n">
        <v>149688.403318858</v>
      </c>
      <c r="E160" s="441" t="n">
        <v>7.48091196808046</v>
      </c>
    </row>
    <row r="161">
      <c r="A161" s="441" t="s">
        <v>88</v>
      </c>
      <c r="B161" s="441" t="s">
        <v>89</v>
      </c>
      <c r="C161" s="441" t="s">
        <v>16</v>
      </c>
      <c r="D161" s="441" t="n">
        <v>179846.080742948</v>
      </c>
      <c r="E161" s="441" t="n">
        <v>39.1689564758553</v>
      </c>
    </row>
    <row r="162">
      <c r="A162" s="441" t="s">
        <v>88</v>
      </c>
      <c r="B162" s="441" t="s">
        <v>89</v>
      </c>
      <c r="C162" s="441" t="s">
        <v>17</v>
      </c>
      <c r="D162" s="441" t="n">
        <v>272368.157601428</v>
      </c>
      <c r="E162" s="441" t="n">
        <v>6.45583341779395</v>
      </c>
    </row>
    <row r="163">
      <c r="A163" s="441" t="s">
        <v>90</v>
      </c>
      <c r="B163" s="441" t="s">
        <v>91</v>
      </c>
      <c r="C163" s="441" t="s">
        <v>16</v>
      </c>
      <c r="D163" s="441" t="n">
        <v>79989.4419186079</v>
      </c>
      <c r="E163" s="441" t="n">
        <v>13.903892177431</v>
      </c>
    </row>
    <row r="164">
      <c r="A164" s="441" t="s">
        <v>90</v>
      </c>
      <c r="B164" s="441" t="s">
        <v>91</v>
      </c>
      <c r="C164" s="441" t="s">
        <v>17</v>
      </c>
      <c r="D164" s="441" t="n">
        <v>194508.118101562</v>
      </c>
      <c r="E164" s="441" t="n">
        <v>5.94138219369565</v>
      </c>
    </row>
    <row r="165">
      <c r="A165" s="441" t="s">
        <v>92</v>
      </c>
      <c r="B165" s="441" t="s">
        <v>93</v>
      </c>
      <c r="C165" s="441" t="s">
        <v>16</v>
      </c>
      <c r="D165" s="441" t="n">
        <v>114270.645233355</v>
      </c>
      <c r="E165" s="441" t="n">
        <v>14.1047697019688</v>
      </c>
    </row>
    <row r="166">
      <c r="A166" s="441" t="s">
        <v>92</v>
      </c>
      <c r="B166" s="441" t="s">
        <v>93</v>
      </c>
      <c r="C166" s="441" t="s">
        <v>17</v>
      </c>
      <c r="D166" s="441" t="n">
        <v>221928.061288817</v>
      </c>
      <c r="E166" s="441" t="n">
        <v>4.91841898942051</v>
      </c>
    </row>
    <row r="167">
      <c r="A167" s="441" t="s">
        <v>94</v>
      </c>
      <c r="B167" s="441" t="s">
        <v>95</v>
      </c>
      <c r="C167" s="441" t="s">
        <v>16</v>
      </c>
      <c r="D167" s="441" t="n">
        <v>153052.319999434</v>
      </c>
      <c r="E167" s="441" t="n">
        <v>43.4891523894203</v>
      </c>
    </row>
    <row r="168">
      <c r="A168" s="441" t="s">
        <v>94</v>
      </c>
      <c r="B168" s="441" t="s">
        <v>95</v>
      </c>
      <c r="C168" s="441" t="s">
        <v>17</v>
      </c>
      <c r="D168" s="441" t="n">
        <v>242629.455624826</v>
      </c>
      <c r="E168" s="441" t="n">
        <v>9.57187438182516</v>
      </c>
    </row>
    <row r="169">
      <c r="A169" s="441" t="s">
        <v>96</v>
      </c>
      <c r="B169" s="441" t="s">
        <v>97</v>
      </c>
      <c r="C169" s="441" t="s">
        <v>16</v>
      </c>
      <c r="D169" s="441" t="n">
        <v>128436.830703301</v>
      </c>
      <c r="E169" s="441" t="n">
        <v>10.0472021791283</v>
      </c>
    </row>
    <row r="170">
      <c r="A170" s="441" t="s">
        <v>96</v>
      </c>
      <c r="B170" s="441" t="s">
        <v>97</v>
      </c>
      <c r="C170" s="441" t="s">
        <v>17</v>
      </c>
      <c r="D170" s="441" t="n">
        <v>262724.097600041</v>
      </c>
      <c r="E170" s="441" t="n">
        <v>6.72143659680723</v>
      </c>
    </row>
    <row r="171">
      <c r="A171" s="441" t="s">
        <v>98</v>
      </c>
      <c r="B171" s="441" t="s">
        <v>99</v>
      </c>
      <c r="C171" s="441" t="s">
        <v>16</v>
      </c>
      <c r="D171" s="441" t="n">
        <v>157963.234149959</v>
      </c>
      <c r="E171" s="441" t="n">
        <v>42.8815921183074</v>
      </c>
    </row>
    <row r="172">
      <c r="A172" s="441" t="s">
        <v>98</v>
      </c>
      <c r="B172" s="441" t="s">
        <v>99</v>
      </c>
      <c r="C172" s="441" t="s">
        <v>17</v>
      </c>
      <c r="D172" s="441" t="n">
        <v>140161.005989222</v>
      </c>
      <c r="E172" s="441" t="n">
        <v>7.97317870314774</v>
      </c>
    </row>
    <row r="173">
      <c r="A173" s="441" t="s">
        <v>100</v>
      </c>
      <c r="B173" s="441" t="s">
        <v>101</v>
      </c>
      <c r="C173" s="441" t="s">
        <v>16</v>
      </c>
      <c r="D173" s="441" t="n">
        <v>82322.4268038345</v>
      </c>
      <c r="E173" s="441" t="n">
        <v>27.3784773302288</v>
      </c>
    </row>
    <row r="174">
      <c r="A174" s="441" t="s">
        <v>100</v>
      </c>
      <c r="B174" s="441" t="s">
        <v>101</v>
      </c>
      <c r="C174" s="441" t="s">
        <v>17</v>
      </c>
      <c r="D174" s="441" t="n">
        <v>149677.395638319</v>
      </c>
      <c r="E174" s="441" t="n">
        <v>12.0261720058053</v>
      </c>
    </row>
    <row r="175">
      <c r="A175" s="441" t="s">
        <v>102</v>
      </c>
      <c r="B175" s="441" t="s">
        <v>103</v>
      </c>
      <c r="C175" s="441" t="s">
        <v>16</v>
      </c>
      <c r="D175" s="441" t="n">
        <v>130209.44726825</v>
      </c>
      <c r="E175" s="441" t="n">
        <v>12.9190892179423</v>
      </c>
    </row>
    <row r="176">
      <c r="A176" s="441" t="s">
        <v>102</v>
      </c>
      <c r="B176" s="441" t="s">
        <v>103</v>
      </c>
      <c r="C176" s="441" t="s">
        <v>17</v>
      </c>
      <c r="D176" s="441" t="n">
        <v>181057.131024118</v>
      </c>
      <c r="E176" s="441" t="n">
        <v>6.19064368610937</v>
      </c>
    </row>
    <row r="177">
      <c r="A177" s="441" t="s">
        <v>104</v>
      </c>
      <c r="B177" s="441" t="s">
        <v>105</v>
      </c>
      <c r="C177" s="441" t="s">
        <v>16</v>
      </c>
      <c r="D177" s="441" t="n">
        <v>154016.817949964</v>
      </c>
      <c r="E177" s="441" t="n">
        <v>38.3191793993713</v>
      </c>
    </row>
    <row r="178">
      <c r="A178" s="441" t="s">
        <v>104</v>
      </c>
      <c r="B178" s="441" t="s">
        <v>105</v>
      </c>
      <c r="C178" s="441" t="s">
        <v>17</v>
      </c>
      <c r="D178" s="441" t="n">
        <v>207221.561055713</v>
      </c>
      <c r="E178" s="441" t="n">
        <v>15.8713446239921</v>
      </c>
    </row>
    <row r="179">
      <c r="A179" s="441" t="s">
        <v>106</v>
      </c>
      <c r="B179" s="441" t="s">
        <v>107</v>
      </c>
      <c r="C179" s="441" t="s">
        <v>16</v>
      </c>
      <c r="D179" s="441" t="n">
        <v>121609.695211871</v>
      </c>
      <c r="E179" s="441" t="n">
        <v>26.8265384905237</v>
      </c>
    </row>
    <row r="180">
      <c r="A180" s="441" t="s">
        <v>106</v>
      </c>
      <c r="B180" s="441" t="s">
        <v>107</v>
      </c>
      <c r="C180" s="441" t="s">
        <v>17</v>
      </c>
      <c r="D180" s="441" t="n">
        <v>134679.29941786</v>
      </c>
      <c r="E180" s="441" t="n">
        <v>8.86401456052588</v>
      </c>
    </row>
    <row r="181">
      <c r="A181" s="441" t="s">
        <v>108</v>
      </c>
      <c r="B181" s="441" t="s">
        <v>109</v>
      </c>
      <c r="C181" s="441" t="s">
        <v>16</v>
      </c>
      <c r="D181" s="441" t="n">
        <v>67740.3040729845</v>
      </c>
      <c r="E181" s="441" t="n">
        <v>9.55721951649836</v>
      </c>
    </row>
    <row r="182">
      <c r="A182" s="441" t="s">
        <v>108</v>
      </c>
      <c r="B182" s="441" t="s">
        <v>109</v>
      </c>
      <c r="C182" s="441" t="s">
        <v>17</v>
      </c>
      <c r="D182" s="441" t="n">
        <v>114063.855673926</v>
      </c>
      <c r="E182" s="441" t="n">
        <v>8.18336868884244</v>
      </c>
    </row>
    <row r="183">
      <c r="A183" t="s">
        <v>20</v>
      </c>
    </row>
    <row r="184">
      <c r="A184" t="s">
        <v>21</v>
      </c>
    </row>
    <row r="185">
      <c r="A185" t="s">
        <v>22</v>
      </c>
    </row>
    <row r="186">
      <c r="A186" t="s">
        <v>23</v>
      </c>
    </row>
    <row r="187">
      <c r="A187" t="s">
        <v>24</v>
      </c>
    </row>
    <row r="190">
      <c r="E190" s="7" t="str">
        <f>=HYPERLINK("#'Indice'!A1", "Ir al índice")</f>
      </c>
    </row>
    <row r="191">
      <c r="A191" s="4" t="s">
        <v>1056</v>
      </c>
    </row>
    <row r="192">
      <c r="A192" s="5" t="s">
        <v>9</v>
      </c>
      <c r="B192" s="5" t="s">
        <v>114</v>
      </c>
      <c r="C192" s="5" t="s">
        <v>11</v>
      </c>
      <c r="D192" s="5" t="s">
        <v>572</v>
      </c>
      <c r="E192" s="5" t="s">
        <v>573</v>
      </c>
    </row>
    <row r="193">
      <c r="A193" s="442" t="s">
        <v>88</v>
      </c>
      <c r="B193" s="442" t="s">
        <v>115</v>
      </c>
      <c r="C193" s="442" t="s">
        <v>16</v>
      </c>
      <c r="D193" s="442" t="n">
        <v>124334.387964597</v>
      </c>
      <c r="E193" s="442" t="n">
        <v>36.7098296304329</v>
      </c>
    </row>
    <row r="194">
      <c r="A194" s="442" t="s">
        <v>88</v>
      </c>
      <c r="B194" s="442" t="s">
        <v>115</v>
      </c>
      <c r="C194" s="442" t="s">
        <v>17</v>
      </c>
      <c r="D194" s="442" t="n">
        <v>201852.710031586</v>
      </c>
      <c r="E194" s="442" t="n">
        <v>21.0623500874514</v>
      </c>
    </row>
    <row r="195">
      <c r="A195" s="442" t="s">
        <v>92</v>
      </c>
      <c r="B195" s="442" t="s">
        <v>116</v>
      </c>
      <c r="C195" s="442" t="s">
        <v>16</v>
      </c>
      <c r="D195" s="442" t="n">
        <v>78481.3178641437</v>
      </c>
      <c r="E195" s="442" t="n">
        <v>26.1544045099683</v>
      </c>
    </row>
    <row r="196">
      <c r="A196" s="442" t="s">
        <v>92</v>
      </c>
      <c r="B196" s="442" t="s">
        <v>116</v>
      </c>
      <c r="C196" s="442" t="s">
        <v>17</v>
      </c>
      <c r="D196" s="442" t="n">
        <v>146622.219855091</v>
      </c>
      <c r="E196" s="442" t="n">
        <v>13.6259922065394</v>
      </c>
    </row>
    <row r="197">
      <c r="A197" s="442" t="s">
        <v>94</v>
      </c>
      <c r="B197" s="442" t="s">
        <v>117</v>
      </c>
      <c r="C197" s="442" t="s">
        <v>16</v>
      </c>
      <c r="D197" s="442" t="n">
        <v>75424.9942541164</v>
      </c>
      <c r="E197" s="442" t="n">
        <v>29.2441837044452</v>
      </c>
    </row>
    <row r="198">
      <c r="A198" s="442" t="s">
        <v>94</v>
      </c>
      <c r="B198" s="442" t="s">
        <v>117</v>
      </c>
      <c r="C198" s="442" t="s">
        <v>17</v>
      </c>
      <c r="D198" s="442" t="n">
        <v>280702.773019752</v>
      </c>
      <c r="E198" s="442" t="n">
        <v>9.70387208947625</v>
      </c>
    </row>
    <row r="199">
      <c r="A199" s="442" t="s">
        <v>96</v>
      </c>
      <c r="B199" s="442" t="s">
        <v>118</v>
      </c>
      <c r="C199" s="442" t="s">
        <v>16</v>
      </c>
      <c r="D199" s="442" t="n">
        <v>125964.793951788</v>
      </c>
      <c r="E199" s="442" t="n">
        <v>11.8231581565582</v>
      </c>
    </row>
    <row r="200">
      <c r="A200" s="442" t="s">
        <v>96</v>
      </c>
      <c r="B200" s="442" t="s">
        <v>118</v>
      </c>
      <c r="C200" s="442" t="s">
        <v>17</v>
      </c>
      <c r="D200" s="442" t="n">
        <v>354536.507797462</v>
      </c>
      <c r="E200" s="442" t="n">
        <v>8.37755954763889</v>
      </c>
    </row>
    <row r="201">
      <c r="A201" s="442" t="s">
        <v>98</v>
      </c>
      <c r="B201" s="442" t="s">
        <v>119</v>
      </c>
      <c r="C201" s="442" t="s">
        <v>16</v>
      </c>
      <c r="D201" s="442" t="n">
        <v>314849.714695126</v>
      </c>
      <c r="E201" s="442" t="n">
        <v>46.3903817496019</v>
      </c>
    </row>
    <row r="202">
      <c r="A202" s="442" t="s">
        <v>98</v>
      </c>
      <c r="B202" s="442" t="s">
        <v>119</v>
      </c>
      <c r="C202" s="442" t="s">
        <v>17</v>
      </c>
      <c r="D202" s="442" t="n">
        <v>450051.987637754</v>
      </c>
      <c r="E202" s="442" t="n">
        <v>10.3428608646569</v>
      </c>
    </row>
    <row r="203">
      <c r="A203" s="442" t="s">
        <v>106</v>
      </c>
      <c r="B203" s="442" t="s">
        <v>120</v>
      </c>
      <c r="C203" s="442" t="s">
        <v>16</v>
      </c>
      <c r="D203" s="442" t="n">
        <v>202905.584051353</v>
      </c>
      <c r="E203" s="442" t="n">
        <v>43.6590424564732</v>
      </c>
    </row>
    <row r="204">
      <c r="A204" s="442" t="s">
        <v>106</v>
      </c>
      <c r="B204" s="442" t="s">
        <v>120</v>
      </c>
      <c r="C204" s="442" t="s">
        <v>17</v>
      </c>
      <c r="D204" s="442" t="n">
        <v>198638.934846307</v>
      </c>
      <c r="E204" s="442" t="n">
        <v>11.6245262142247</v>
      </c>
    </row>
    <row r="205">
      <c r="A205" s="442" t="s">
        <v>108</v>
      </c>
      <c r="B205" s="442" t="s">
        <v>121</v>
      </c>
      <c r="C205" s="442" t="s">
        <v>16</v>
      </c>
      <c r="D205" s="442" t="n">
        <v>204190.381224251</v>
      </c>
      <c r="E205" s="442" t="n">
        <v>46.8019759817957</v>
      </c>
    </row>
    <row r="206">
      <c r="A206" s="442" t="s">
        <v>108</v>
      </c>
      <c r="B206" s="442" t="s">
        <v>121</v>
      </c>
      <c r="C206" s="442" t="s">
        <v>17</v>
      </c>
      <c r="D206" s="442" t="n">
        <v>262491.862819143</v>
      </c>
      <c r="E206" s="442" t="n">
        <v>19.0912608739786</v>
      </c>
    </row>
    <row r="207">
      <c r="A207" s="442" t="s">
        <v>110</v>
      </c>
      <c r="B207" s="442" t="s">
        <v>122</v>
      </c>
      <c r="C207" s="442" t="s">
        <v>16</v>
      </c>
      <c r="D207" s="442" t="n">
        <v>247349.805254654</v>
      </c>
      <c r="E207" s="442" t="n">
        <v>23.9475597157212</v>
      </c>
    </row>
    <row r="208">
      <c r="A208" s="442" t="s">
        <v>110</v>
      </c>
      <c r="B208" s="442" t="s">
        <v>122</v>
      </c>
      <c r="C208" s="442" t="s">
        <v>17</v>
      </c>
      <c r="D208" s="442" t="n">
        <v>300873.799774873</v>
      </c>
      <c r="E208" s="442" t="n">
        <v>6.42867859352538</v>
      </c>
    </row>
    <row r="209">
      <c r="A209" s="442" t="s">
        <v>123</v>
      </c>
      <c r="B209" s="442" t="s">
        <v>124</v>
      </c>
      <c r="C209" s="442" t="s">
        <v>16</v>
      </c>
      <c r="D209" s="442" t="n">
        <v>273490.421994124</v>
      </c>
      <c r="E209" s="442" t="n">
        <v>40.0822404805148</v>
      </c>
    </row>
    <row r="210">
      <c r="A210" s="442" t="s">
        <v>123</v>
      </c>
      <c r="B210" s="442" t="s">
        <v>124</v>
      </c>
      <c r="C210" s="442" t="s">
        <v>17</v>
      </c>
      <c r="D210" s="442" t="n">
        <v>361817.546264183</v>
      </c>
      <c r="E210" s="442" t="n">
        <v>15.2429721668357</v>
      </c>
    </row>
    <row r="211">
      <c r="A211" s="442" t="s">
        <v>125</v>
      </c>
      <c r="B211" s="442" t="s">
        <v>126</v>
      </c>
      <c r="C211" s="442" t="s">
        <v>16</v>
      </c>
      <c r="D211" s="442" t="n">
        <v>153073.322435765</v>
      </c>
      <c r="E211" s="442" t="n">
        <v>12.9962200208057</v>
      </c>
    </row>
    <row r="212">
      <c r="A212" s="442" t="s">
        <v>125</v>
      </c>
      <c r="B212" s="442" t="s">
        <v>126</v>
      </c>
      <c r="C212" s="442" t="s">
        <v>17</v>
      </c>
      <c r="D212" s="442" t="n">
        <v>401187.123451593</v>
      </c>
      <c r="E212" s="442" t="n">
        <v>16.3458101458249</v>
      </c>
    </row>
    <row r="213">
      <c r="A213" s="442" t="s">
        <v>127</v>
      </c>
      <c r="B213" s="442" t="s">
        <v>128</v>
      </c>
      <c r="C213" s="442" t="s">
        <v>16</v>
      </c>
      <c r="D213" s="442" t="n">
        <v>53919.5061332947</v>
      </c>
      <c r="E213" s="442" t="n">
        <v>39.9042132168492</v>
      </c>
    </row>
    <row r="214">
      <c r="A214" s="442" t="s">
        <v>127</v>
      </c>
      <c r="B214" s="442" t="s">
        <v>128</v>
      </c>
      <c r="C214" s="442" t="s">
        <v>17</v>
      </c>
      <c r="D214" s="442" t="n">
        <v>313652.968894072</v>
      </c>
      <c r="E214" s="442" t="n">
        <v>8.90533567413102</v>
      </c>
    </row>
    <row r="215">
      <c r="A215" s="442" t="s">
        <v>129</v>
      </c>
      <c r="B215" s="442" t="s">
        <v>130</v>
      </c>
      <c r="C215" s="442" t="s">
        <v>16</v>
      </c>
      <c r="D215" s="442" t="n">
        <v>92124.5639630954</v>
      </c>
      <c r="E215" s="442" t="n">
        <v>67.8870221092621</v>
      </c>
    </row>
    <row r="216">
      <c r="A216" s="442" t="s">
        <v>129</v>
      </c>
      <c r="B216" s="442" t="s">
        <v>130</v>
      </c>
      <c r="C216" s="442" t="s">
        <v>17</v>
      </c>
      <c r="D216" s="442" t="n">
        <v>255538.062979577</v>
      </c>
      <c r="E216" s="442" t="n">
        <v>7.43040576795823</v>
      </c>
    </row>
    <row r="217">
      <c r="A217" s="442" t="s">
        <v>131</v>
      </c>
      <c r="B217" s="442" t="s">
        <v>132</v>
      </c>
      <c r="C217" s="442" t="s">
        <v>16</v>
      </c>
      <c r="D217" s="442" t="n">
        <v>70713.0421828537</v>
      </c>
      <c r="E217" s="442" t="n">
        <v>29.045771236777</v>
      </c>
    </row>
    <row r="218">
      <c r="A218" s="442" t="s">
        <v>131</v>
      </c>
      <c r="B218" s="442" t="s">
        <v>132</v>
      </c>
      <c r="C218" s="442" t="s">
        <v>17</v>
      </c>
      <c r="D218" s="442" t="n">
        <v>211883.228898075</v>
      </c>
      <c r="E218" s="442" t="n">
        <v>15.4097173564031</v>
      </c>
    </row>
    <row r="219">
      <c r="A219" s="442" t="s">
        <v>133</v>
      </c>
      <c r="B219" s="442" t="s">
        <v>134</v>
      </c>
      <c r="C219" s="442" t="s">
        <v>16</v>
      </c>
      <c r="D219" s="442" t="n">
        <v>96583.785057027</v>
      </c>
      <c r="E219" s="442" t="n">
        <v>47.7733644796054</v>
      </c>
    </row>
    <row r="220">
      <c r="A220" s="442" t="s">
        <v>133</v>
      </c>
      <c r="B220" s="442" t="s">
        <v>134</v>
      </c>
      <c r="C220" s="442" t="s">
        <v>17</v>
      </c>
      <c r="D220" s="442" t="n">
        <v>138176.75648078</v>
      </c>
      <c r="E220" s="442" t="n">
        <v>15.102738202634</v>
      </c>
    </row>
    <row r="221">
      <c r="A221" s="442" t="s">
        <v>135</v>
      </c>
      <c r="B221" s="442" t="s">
        <v>136</v>
      </c>
      <c r="C221" s="442" t="s">
        <v>16</v>
      </c>
      <c r="D221" s="442" t="n">
        <v>81716.9189209035</v>
      </c>
      <c r="E221" s="442" t="n">
        <v>29.6052881839021</v>
      </c>
    </row>
    <row r="222">
      <c r="A222" s="442" t="s">
        <v>135</v>
      </c>
      <c r="B222" s="442" t="s">
        <v>136</v>
      </c>
      <c r="C222" s="442" t="s">
        <v>17</v>
      </c>
      <c r="D222" s="442" t="n">
        <v>148202.670640301</v>
      </c>
      <c r="E222" s="442" t="n">
        <v>17.0048545694944</v>
      </c>
    </row>
    <row r="223">
      <c r="A223" s="442" t="s">
        <v>137</v>
      </c>
      <c r="B223" s="442" t="s">
        <v>138</v>
      </c>
      <c r="C223" s="442" t="s">
        <v>16</v>
      </c>
      <c r="D223" s="442" t="n">
        <v>64020.0395546292</v>
      </c>
      <c r="E223" s="442" t="n">
        <v>42.5366840095375</v>
      </c>
    </row>
    <row r="224">
      <c r="A224" s="442" t="s">
        <v>137</v>
      </c>
      <c r="B224" s="442" t="s">
        <v>138</v>
      </c>
      <c r="C224" s="442" t="s">
        <v>17</v>
      </c>
      <c r="D224" s="442" t="n">
        <v>190013.691855806</v>
      </c>
      <c r="E224" s="442" t="n">
        <v>12.0477033681659</v>
      </c>
    </row>
    <row r="225">
      <c r="A225" s="442" t="s">
        <v>139</v>
      </c>
      <c r="B225" s="442" t="s">
        <v>140</v>
      </c>
      <c r="C225" s="442" t="s">
        <v>16</v>
      </c>
      <c r="D225" s="442" t="n">
        <v>107245.509207041</v>
      </c>
      <c r="E225" s="442" t="n">
        <v>59.8309459493223</v>
      </c>
    </row>
    <row r="226">
      <c r="A226" s="442" t="s">
        <v>139</v>
      </c>
      <c r="B226" s="442" t="s">
        <v>140</v>
      </c>
      <c r="C226" s="442" t="s">
        <v>17</v>
      </c>
      <c r="D226" s="442" t="n">
        <v>197524.828496946</v>
      </c>
      <c r="E226" s="442" t="n">
        <v>14.2447112942105</v>
      </c>
    </row>
    <row r="227">
      <c r="A227" s="442" t="s">
        <v>141</v>
      </c>
      <c r="B227" s="442" t="s">
        <v>142</v>
      </c>
      <c r="C227" s="442" t="s">
        <v>16</v>
      </c>
      <c r="D227" s="442" t="n">
        <v>43938.1172566268</v>
      </c>
      <c r="E227" s="442" t="n">
        <v>16.4930969970515</v>
      </c>
    </row>
    <row r="228">
      <c r="A228" s="442" t="s">
        <v>141</v>
      </c>
      <c r="B228" s="442" t="s">
        <v>142</v>
      </c>
      <c r="C228" s="442" t="s">
        <v>17</v>
      </c>
      <c r="D228" s="442" t="n">
        <v>74804.823315326</v>
      </c>
      <c r="E228" s="442" t="n">
        <v>14.6795273873289</v>
      </c>
    </row>
    <row r="229">
      <c r="A229" s="442" t="s">
        <v>143</v>
      </c>
      <c r="B229" s="442" t="s">
        <v>144</v>
      </c>
      <c r="C229" s="442" t="s">
        <v>16</v>
      </c>
      <c r="D229" s="442" t="n">
        <v>42839.8337104448</v>
      </c>
      <c r="E229" s="442" t="n">
        <v>17.8374830914516</v>
      </c>
    </row>
    <row r="230">
      <c r="A230" s="442" t="s">
        <v>143</v>
      </c>
      <c r="B230" s="442" t="s">
        <v>144</v>
      </c>
      <c r="C230" s="442" t="s">
        <v>17</v>
      </c>
      <c r="D230" s="442" t="n">
        <v>143813.510581231</v>
      </c>
      <c r="E230" s="442" t="n">
        <v>26.6331213236416</v>
      </c>
    </row>
    <row r="231">
      <c r="A231" s="442" t="s">
        <v>145</v>
      </c>
      <c r="B231" s="442" t="s">
        <v>146</v>
      </c>
      <c r="C231" s="442" t="s">
        <v>16</v>
      </c>
      <c r="D231" s="442" t="n">
        <v>33142.9786707095</v>
      </c>
      <c r="E231" s="442" t="n">
        <v>24.1791812937721</v>
      </c>
    </row>
    <row r="232">
      <c r="A232" s="442" t="s">
        <v>145</v>
      </c>
      <c r="B232" s="442" t="s">
        <v>146</v>
      </c>
      <c r="C232" s="442" t="s">
        <v>17</v>
      </c>
      <c r="D232" s="442" t="n">
        <v>106497.946698287</v>
      </c>
      <c r="E232" s="442" t="n">
        <v>16.5400189565286</v>
      </c>
    </row>
    <row r="233">
      <c r="A233" s="442" t="s">
        <v>147</v>
      </c>
      <c r="B233" s="442" t="s">
        <v>148</v>
      </c>
      <c r="C233" s="442" t="s">
        <v>16</v>
      </c>
      <c r="D233" s="442" t="n">
        <v>40639.936038288</v>
      </c>
      <c r="E233" s="442" t="n">
        <v>19.1347703248409</v>
      </c>
    </row>
    <row r="234">
      <c r="A234" s="442" t="s">
        <v>147</v>
      </c>
      <c r="B234" s="442" t="s">
        <v>148</v>
      </c>
      <c r="C234" s="442" t="s">
        <v>17</v>
      </c>
      <c r="D234" s="442" t="n">
        <v>177633.769798267</v>
      </c>
      <c r="E234" s="442" t="n">
        <v>24.8036507797111</v>
      </c>
    </row>
    <row r="235">
      <c r="A235" s="442" t="s">
        <v>149</v>
      </c>
      <c r="B235" s="442" t="s">
        <v>150</v>
      </c>
      <c r="C235" s="442" t="s">
        <v>16</v>
      </c>
      <c r="D235" s="442" t="n">
        <v>321003.976699047</v>
      </c>
      <c r="E235" s="442" t="n">
        <v>36.8226160004644</v>
      </c>
    </row>
    <row r="236">
      <c r="A236" s="442" t="s">
        <v>149</v>
      </c>
      <c r="B236" s="442" t="s">
        <v>150</v>
      </c>
      <c r="C236" s="442" t="s">
        <v>17</v>
      </c>
      <c r="D236" s="442" t="n">
        <v>139942.837960078</v>
      </c>
      <c r="E236" s="442" t="n">
        <v>19.4978921179873</v>
      </c>
    </row>
    <row r="237">
      <c r="A237" s="442" t="s">
        <v>151</v>
      </c>
      <c r="B237" s="442" t="s">
        <v>152</v>
      </c>
      <c r="C237" s="442" t="s">
        <v>16</v>
      </c>
      <c r="D237" s="442" t="n">
        <v>301179.355635011</v>
      </c>
      <c r="E237" s="442" t="n">
        <v>57.928380717845</v>
      </c>
    </row>
    <row r="238">
      <c r="A238" s="442" t="s">
        <v>151</v>
      </c>
      <c r="B238" s="442" t="s">
        <v>152</v>
      </c>
      <c r="C238" s="442" t="s">
        <v>17</v>
      </c>
      <c r="D238" s="442" t="n">
        <v>158142.425315188</v>
      </c>
      <c r="E238" s="442" t="n">
        <v>11.5540676588627</v>
      </c>
    </row>
    <row r="239">
      <c r="A239" s="442" t="s">
        <v>153</v>
      </c>
      <c r="B239" s="442" t="s">
        <v>154</v>
      </c>
      <c r="C239" s="442" t="s">
        <v>16</v>
      </c>
      <c r="D239" s="442" t="n">
        <v>104776.616437242</v>
      </c>
      <c r="E239" s="442" t="n">
        <v>28.736918245996</v>
      </c>
    </row>
    <row r="240">
      <c r="A240" s="442" t="s">
        <v>153</v>
      </c>
      <c r="B240" s="442" t="s">
        <v>154</v>
      </c>
      <c r="C240" s="442" t="s">
        <v>17</v>
      </c>
      <c r="D240" s="442" t="n">
        <v>140060.056348844</v>
      </c>
      <c r="E240" s="442" t="n">
        <v>13.4501706166713</v>
      </c>
    </row>
    <row r="241">
      <c r="A241" s="442" t="s">
        <v>155</v>
      </c>
      <c r="B241" s="442" t="s">
        <v>156</v>
      </c>
      <c r="C241" s="442" t="s">
        <v>16</v>
      </c>
      <c r="D241" s="442" t="n">
        <v>66728.5718940603</v>
      </c>
      <c r="E241" s="442" t="n">
        <v>13.7129464836163</v>
      </c>
    </row>
    <row r="242">
      <c r="A242" s="442" t="s">
        <v>155</v>
      </c>
      <c r="B242" s="442" t="s">
        <v>156</v>
      </c>
      <c r="C242" s="442" t="s">
        <v>17</v>
      </c>
      <c r="D242" s="442" t="n">
        <v>152027.781295137</v>
      </c>
      <c r="E242" s="442" t="n">
        <v>19.3993351622268</v>
      </c>
    </row>
    <row r="243">
      <c r="A243" s="442" t="s">
        <v>157</v>
      </c>
      <c r="B243" s="442" t="s">
        <v>158</v>
      </c>
      <c r="C243" s="442" t="s">
        <v>16</v>
      </c>
      <c r="D243" s="442" t="n">
        <v>161459.638929127</v>
      </c>
      <c r="E243" s="442" t="n">
        <v>13.7932586697735</v>
      </c>
    </row>
    <row r="244">
      <c r="A244" s="442" t="s">
        <v>157</v>
      </c>
      <c r="B244" s="442" t="s">
        <v>158</v>
      </c>
      <c r="C244" s="442" t="s">
        <v>17</v>
      </c>
      <c r="D244" s="442" t="n">
        <v>208161.791663425</v>
      </c>
      <c r="E244" s="442" t="n">
        <v>12.0219777962977</v>
      </c>
    </row>
    <row r="245">
      <c r="A245" s="442" t="s">
        <v>159</v>
      </c>
      <c r="B245" s="442" t="s">
        <v>160</v>
      </c>
      <c r="C245" s="442" t="s">
        <v>16</v>
      </c>
      <c r="D245" s="442" t="n">
        <v>142554.5141661</v>
      </c>
      <c r="E245" s="442" t="n">
        <v>36.9315374940354</v>
      </c>
    </row>
    <row r="246">
      <c r="A246" s="442" t="s">
        <v>159</v>
      </c>
      <c r="B246" s="442" t="s">
        <v>160</v>
      </c>
      <c r="C246" s="442" t="s">
        <v>17</v>
      </c>
      <c r="D246" s="442" t="n">
        <v>163173.080989031</v>
      </c>
      <c r="E246" s="442" t="n">
        <v>12.7531408887993</v>
      </c>
    </row>
    <row r="247">
      <c r="A247" s="442" t="s">
        <v>161</v>
      </c>
      <c r="B247" s="442" t="s">
        <v>162</v>
      </c>
      <c r="C247" s="442" t="s">
        <v>16</v>
      </c>
      <c r="D247" s="442" t="n">
        <v>113953.281484195</v>
      </c>
      <c r="E247" s="442" t="n">
        <v>19.4040254274474</v>
      </c>
    </row>
    <row r="248">
      <c r="A248" s="442" t="s">
        <v>161</v>
      </c>
      <c r="B248" s="442" t="s">
        <v>162</v>
      </c>
      <c r="C248" s="442" t="s">
        <v>17</v>
      </c>
      <c r="D248" s="442" t="n">
        <v>139565.214665758</v>
      </c>
      <c r="E248" s="442" t="n">
        <v>14.2787171564286</v>
      </c>
    </row>
    <row r="249">
      <c r="A249" s="442" t="s">
        <v>163</v>
      </c>
      <c r="B249" s="442" t="s">
        <v>164</v>
      </c>
      <c r="C249" s="442" t="s">
        <v>16</v>
      </c>
      <c r="D249" s="442" t="n">
        <v>95361.0694217639</v>
      </c>
      <c r="E249" s="442" t="n">
        <v>22.4071568169017</v>
      </c>
    </row>
    <row r="250">
      <c r="A250" s="442" t="s">
        <v>163</v>
      </c>
      <c r="B250" s="442" t="s">
        <v>164</v>
      </c>
      <c r="C250" s="442" t="s">
        <v>17</v>
      </c>
      <c r="D250" s="442" t="n">
        <v>161882.309750447</v>
      </c>
      <c r="E250" s="442" t="n">
        <v>8.63540244656813</v>
      </c>
    </row>
    <row r="251">
      <c r="A251" s="442" t="s">
        <v>165</v>
      </c>
      <c r="B251" s="442" t="s">
        <v>166</v>
      </c>
      <c r="C251" s="442" t="s">
        <v>16</v>
      </c>
      <c r="D251" s="442" t="n">
        <v>53162.6867624338</v>
      </c>
      <c r="E251" s="442" t="n">
        <v>40.9798336199669</v>
      </c>
    </row>
    <row r="252">
      <c r="A252" s="442" t="s">
        <v>165</v>
      </c>
      <c r="B252" s="442" t="s">
        <v>166</v>
      </c>
      <c r="C252" s="442" t="s">
        <v>17</v>
      </c>
      <c r="D252" s="442" t="n">
        <v>225732.393155607</v>
      </c>
      <c r="E252" s="442" t="n">
        <v>10.3990565236058</v>
      </c>
    </row>
    <row r="253">
      <c r="A253" s="442" t="s">
        <v>167</v>
      </c>
      <c r="B253" s="442" t="s">
        <v>168</v>
      </c>
      <c r="C253" s="442" t="s">
        <v>16</v>
      </c>
      <c r="D253" s="442" t="n">
        <v>60797.8491456605</v>
      </c>
      <c r="E253" s="442" t="n">
        <v>19.5219145320716</v>
      </c>
    </row>
    <row r="254">
      <c r="A254" s="442" t="s">
        <v>167</v>
      </c>
      <c r="B254" s="442" t="s">
        <v>168</v>
      </c>
      <c r="C254" s="442" t="s">
        <v>17</v>
      </c>
      <c r="D254" s="442" t="n">
        <v>112023.865514597</v>
      </c>
      <c r="E254" s="442" t="n">
        <v>13.6947500508825</v>
      </c>
    </row>
    <row r="255">
      <c r="A255" s="442" t="s">
        <v>169</v>
      </c>
      <c r="B255" s="442" t="s">
        <v>170</v>
      </c>
      <c r="C255" s="442" t="s">
        <v>16</v>
      </c>
      <c r="D255" s="442" t="n">
        <v>76381.3659105295</v>
      </c>
      <c r="E255" s="442" t="n">
        <v>15.1415253285155</v>
      </c>
    </row>
    <row r="256">
      <c r="A256" s="442" t="s">
        <v>169</v>
      </c>
      <c r="B256" s="442" t="s">
        <v>170</v>
      </c>
      <c r="C256" s="442" t="s">
        <v>17</v>
      </c>
      <c r="D256" s="442" t="n">
        <v>192535.748698979</v>
      </c>
      <c r="E256" s="442" t="n">
        <v>18.4901581924635</v>
      </c>
    </row>
    <row r="257">
      <c r="A257" s="442" t="s">
        <v>171</v>
      </c>
      <c r="B257" s="442" t="s">
        <v>172</v>
      </c>
      <c r="C257" s="442" t="s">
        <v>16</v>
      </c>
      <c r="D257" s="442" t="n">
        <v>108284.862637003</v>
      </c>
      <c r="E257" s="442" t="n">
        <v>24.7716582575405</v>
      </c>
    </row>
    <row r="258">
      <c r="A258" s="442" t="s">
        <v>171</v>
      </c>
      <c r="B258" s="442" t="s">
        <v>172</v>
      </c>
      <c r="C258" s="442" t="s">
        <v>17</v>
      </c>
      <c r="D258" s="442" t="n">
        <v>118839.746012132</v>
      </c>
      <c r="E258" s="442" t="n">
        <v>11.3900151301881</v>
      </c>
    </row>
    <row r="259">
      <c r="A259" s="442" t="s">
        <v>173</v>
      </c>
      <c r="B259" s="442" t="s">
        <v>174</v>
      </c>
      <c r="C259" s="442" t="s">
        <v>16</v>
      </c>
      <c r="D259" s="442" t="n">
        <v>77922.2289830207</v>
      </c>
      <c r="E259" s="442" t="n">
        <v>37.7053114402732</v>
      </c>
    </row>
    <row r="260">
      <c r="A260" s="442" t="s">
        <v>173</v>
      </c>
      <c r="B260" s="442" t="s">
        <v>174</v>
      </c>
      <c r="C260" s="442" t="s">
        <v>17</v>
      </c>
      <c r="D260" s="442" t="n">
        <v>117900.880831381</v>
      </c>
      <c r="E260" s="442" t="n">
        <v>11.2789265646868</v>
      </c>
    </row>
    <row r="261">
      <c r="A261" s="442" t="s">
        <v>175</v>
      </c>
      <c r="B261" s="442" t="s">
        <v>176</v>
      </c>
      <c r="C261" s="442" t="s">
        <v>16</v>
      </c>
      <c r="D261" s="442" t="n">
        <v>68990.4782583058</v>
      </c>
      <c r="E261" s="442" t="n">
        <v>24.123381657763</v>
      </c>
    </row>
    <row r="262">
      <c r="A262" s="442" t="s">
        <v>175</v>
      </c>
      <c r="B262" s="442" t="s">
        <v>176</v>
      </c>
      <c r="C262" s="442" t="s">
        <v>17</v>
      </c>
      <c r="D262" s="442" t="n">
        <v>150157.986381347</v>
      </c>
      <c r="E262" s="442" t="n">
        <v>10.0275118844836</v>
      </c>
    </row>
    <row r="263">
      <c r="A263" s="442" t="s">
        <v>177</v>
      </c>
      <c r="B263" s="442" t="s">
        <v>178</v>
      </c>
      <c r="C263" s="442" t="s">
        <v>16</v>
      </c>
      <c r="D263" s="442" t="n">
        <v>79907.3559913946</v>
      </c>
      <c r="E263" s="442" t="n">
        <v>26.0596662669204</v>
      </c>
    </row>
    <row r="264">
      <c r="A264" s="442" t="s">
        <v>177</v>
      </c>
      <c r="B264" s="442" t="s">
        <v>178</v>
      </c>
      <c r="C264" s="442" t="s">
        <v>17</v>
      </c>
      <c r="D264" s="442" t="n">
        <v>119224.664656789</v>
      </c>
      <c r="E264" s="442" t="n">
        <v>16.3405618961757</v>
      </c>
    </row>
    <row r="265">
      <c r="A265" s="442" t="s">
        <v>179</v>
      </c>
      <c r="B265" s="442" t="s">
        <v>180</v>
      </c>
      <c r="C265" s="442" t="s">
        <v>16</v>
      </c>
      <c r="D265" s="442" t="n">
        <v>51075.715568821</v>
      </c>
      <c r="E265" s="442" t="n">
        <v>18.6264393837578</v>
      </c>
    </row>
    <row r="266">
      <c r="A266" s="442" t="s">
        <v>179</v>
      </c>
      <c r="B266" s="442" t="s">
        <v>180</v>
      </c>
      <c r="C266" s="442" t="s">
        <v>17</v>
      </c>
      <c r="D266" s="442" t="n">
        <v>105970.450235242</v>
      </c>
      <c r="E266" s="442" t="n">
        <v>11.7096669584802</v>
      </c>
    </row>
    <row r="267">
      <c r="A267" s="442" t="s">
        <v>181</v>
      </c>
      <c r="B267" s="442" t="s">
        <v>182</v>
      </c>
      <c r="C267" s="442" t="s">
        <v>16</v>
      </c>
      <c r="D267" s="442" t="n">
        <v>427696.083431782</v>
      </c>
      <c r="E267" s="442" t="n">
        <v>79.1137364782827</v>
      </c>
    </row>
    <row r="268">
      <c r="A268" s="442" t="s">
        <v>181</v>
      </c>
      <c r="B268" s="442" t="s">
        <v>182</v>
      </c>
      <c r="C268" s="442" t="s">
        <v>17</v>
      </c>
      <c r="D268" s="442" t="n">
        <v>105154.059691771</v>
      </c>
      <c r="E268" s="442" t="n">
        <v>8.77067607723035</v>
      </c>
    </row>
    <row r="269">
      <c r="A269" s="442" t="s">
        <v>183</v>
      </c>
      <c r="B269" s="442" t="s">
        <v>184</v>
      </c>
      <c r="C269" s="442" t="s">
        <v>16</v>
      </c>
      <c r="D269" s="442" t="n">
        <v>98342.7656465614</v>
      </c>
      <c r="E269" s="442" t="n">
        <v>18.8003004006052</v>
      </c>
    </row>
    <row r="270">
      <c r="A270" s="442" t="s">
        <v>183</v>
      </c>
      <c r="B270" s="442" t="s">
        <v>184</v>
      </c>
      <c r="C270" s="442" t="s">
        <v>17</v>
      </c>
      <c r="D270" s="442" t="n">
        <v>143816.41022992</v>
      </c>
      <c r="E270" s="442" t="n">
        <v>15.7837676845946</v>
      </c>
    </row>
    <row r="271">
      <c r="A271" s="442" t="s">
        <v>185</v>
      </c>
      <c r="B271" s="442" t="s">
        <v>186</v>
      </c>
      <c r="C271" s="442" t="s">
        <v>16</v>
      </c>
      <c r="D271" s="442" t="n">
        <v>90801.7892469417</v>
      </c>
      <c r="E271" s="442" t="n">
        <v>49.8712543723666</v>
      </c>
    </row>
    <row r="272">
      <c r="A272" s="442" t="s">
        <v>185</v>
      </c>
      <c r="B272" s="442" t="s">
        <v>186</v>
      </c>
      <c r="C272" s="442" t="s">
        <v>17</v>
      </c>
      <c r="D272" s="442" t="n">
        <v>113655.234494186</v>
      </c>
      <c r="E272" s="442" t="n">
        <v>20.7886221335825</v>
      </c>
    </row>
    <row r="273">
      <c r="A273" s="442" t="s">
        <v>187</v>
      </c>
      <c r="B273" s="442" t="s">
        <v>188</v>
      </c>
      <c r="C273" s="442" t="s">
        <v>16</v>
      </c>
      <c r="D273" s="442" t="n">
        <v>92647.898358649</v>
      </c>
      <c r="E273" s="442" t="n">
        <v>28.8600435054713</v>
      </c>
    </row>
    <row r="274">
      <c r="A274" s="442" t="s">
        <v>187</v>
      </c>
      <c r="B274" s="442" t="s">
        <v>188</v>
      </c>
      <c r="C274" s="442" t="s">
        <v>17</v>
      </c>
      <c r="D274" s="442" t="n">
        <v>109012.619135935</v>
      </c>
      <c r="E274" s="442" t="n">
        <v>13.6334947393203</v>
      </c>
    </row>
    <row r="275">
      <c r="A275" s="442" t="s">
        <v>189</v>
      </c>
      <c r="B275" s="442" t="s">
        <v>190</v>
      </c>
      <c r="C275" s="442" t="s">
        <v>16</v>
      </c>
      <c r="D275" s="442" t="n">
        <v>50735.0147434882</v>
      </c>
      <c r="E275" s="442" t="n">
        <v>17.6125956228337</v>
      </c>
    </row>
    <row r="276">
      <c r="A276" s="442" t="s">
        <v>189</v>
      </c>
      <c r="B276" s="442" t="s">
        <v>190</v>
      </c>
      <c r="C276" s="442" t="s">
        <v>17</v>
      </c>
      <c r="D276" s="442" t="n">
        <v>125583.328323668</v>
      </c>
      <c r="E276" s="442" t="n">
        <v>10.6541751196761</v>
      </c>
    </row>
    <row r="277">
      <c r="A277" s="442" t="s">
        <v>191</v>
      </c>
      <c r="B277" s="442" t="s">
        <v>192</v>
      </c>
      <c r="C277" s="442" t="s">
        <v>16</v>
      </c>
      <c r="D277" s="442" t="n">
        <v>45698.8587679909</v>
      </c>
      <c r="E277" s="442" t="n">
        <v>15.68713886133</v>
      </c>
    </row>
    <row r="278">
      <c r="A278" s="442" t="s">
        <v>191</v>
      </c>
      <c r="B278" s="442" t="s">
        <v>192</v>
      </c>
      <c r="C278" s="442" t="s">
        <v>17</v>
      </c>
      <c r="D278" s="442" t="n">
        <v>58661.1029970685</v>
      </c>
      <c r="E278" s="442" t="n">
        <v>8.41413041503273</v>
      </c>
    </row>
    <row r="279">
      <c r="A279" s="442" t="s">
        <v>193</v>
      </c>
      <c r="B279" s="442" t="s">
        <v>194</v>
      </c>
      <c r="C279" s="442" t="s">
        <v>16</v>
      </c>
      <c r="D279" s="442" t="n">
        <v>103583.895891857</v>
      </c>
      <c r="E279" s="442" t="n">
        <v>38.5279996085362</v>
      </c>
    </row>
    <row r="280">
      <c r="A280" s="442" t="s">
        <v>193</v>
      </c>
      <c r="B280" s="442" t="s">
        <v>194</v>
      </c>
      <c r="C280" s="442" t="s">
        <v>17</v>
      </c>
      <c r="D280" s="442" t="n">
        <v>161642.111682315</v>
      </c>
      <c r="E280" s="442" t="n">
        <v>16.3298039667097</v>
      </c>
    </row>
    <row r="281">
      <c r="A281" s="442" t="s">
        <v>195</v>
      </c>
      <c r="B281" s="442" t="s">
        <v>196</v>
      </c>
      <c r="C281" s="442" t="s">
        <v>16</v>
      </c>
      <c r="D281" s="442" t="n">
        <v>44261.4715961459</v>
      </c>
      <c r="E281" s="442" t="n">
        <v>33.2315480020687</v>
      </c>
    </row>
    <row r="282">
      <c r="A282" s="442" t="s">
        <v>195</v>
      </c>
      <c r="B282" s="442" t="s">
        <v>196</v>
      </c>
      <c r="C282" s="442" t="s">
        <v>17</v>
      </c>
      <c r="D282" s="442" t="n">
        <v>117493.778098525</v>
      </c>
      <c r="E282" s="442" t="n">
        <v>13.3240861117334</v>
      </c>
    </row>
    <row r="283">
      <c r="A283" s="442" t="s">
        <v>197</v>
      </c>
      <c r="B283" s="442" t="s">
        <v>198</v>
      </c>
      <c r="C283" s="442" t="s">
        <v>16</v>
      </c>
      <c r="D283" s="442" t="n">
        <v>57833.2402728097</v>
      </c>
      <c r="E283" s="442" t="n">
        <v>19.4148997946355</v>
      </c>
    </row>
    <row r="284">
      <c r="A284" s="442" t="s">
        <v>197</v>
      </c>
      <c r="B284" s="442" t="s">
        <v>198</v>
      </c>
      <c r="C284" s="442" t="s">
        <v>17</v>
      </c>
      <c r="D284" s="442" t="n">
        <v>80619.0355089221</v>
      </c>
      <c r="E284" s="442" t="n">
        <v>17.4173368819038</v>
      </c>
    </row>
    <row r="285">
      <c r="A285" s="442" t="s">
        <v>199</v>
      </c>
      <c r="B285" s="442" t="s">
        <v>200</v>
      </c>
      <c r="C285" s="442" t="s">
        <v>16</v>
      </c>
      <c r="D285" s="442" t="n">
        <v>60023.5890679098</v>
      </c>
      <c r="E285" s="442" t="n">
        <v>21.7554508522459</v>
      </c>
    </row>
    <row r="286">
      <c r="A286" s="442" t="s">
        <v>199</v>
      </c>
      <c r="B286" s="442" t="s">
        <v>200</v>
      </c>
      <c r="C286" s="442" t="s">
        <v>17</v>
      </c>
      <c r="D286" s="442" t="n">
        <v>106588.320119514</v>
      </c>
      <c r="E286" s="442" t="n">
        <v>15.8154969120627</v>
      </c>
    </row>
    <row r="287">
      <c r="A287" s="442" t="s">
        <v>201</v>
      </c>
      <c r="B287" s="442" t="s">
        <v>202</v>
      </c>
      <c r="C287" s="442" t="s">
        <v>16</v>
      </c>
      <c r="D287" s="442" t="n">
        <v>74989.122553796</v>
      </c>
      <c r="E287" s="442" t="n">
        <v>12.9591895696353</v>
      </c>
    </row>
    <row r="288">
      <c r="A288" s="442" t="s">
        <v>201</v>
      </c>
      <c r="B288" s="442" t="s">
        <v>202</v>
      </c>
      <c r="C288" s="442" t="s">
        <v>17</v>
      </c>
      <c r="D288" s="442" t="n">
        <v>112620.964940789</v>
      </c>
      <c r="E288" s="442" t="n">
        <v>25.8306343717692</v>
      </c>
    </row>
    <row r="289">
      <c r="A289" s="442" t="s">
        <v>203</v>
      </c>
      <c r="B289" s="442" t="s">
        <v>204</v>
      </c>
      <c r="C289" s="442" t="s">
        <v>16</v>
      </c>
      <c r="D289" s="442" t="n">
        <v>109752.874326632</v>
      </c>
      <c r="E289" s="442" t="n">
        <v>31.4027444997657</v>
      </c>
    </row>
    <row r="290">
      <c r="A290" s="442" t="s">
        <v>203</v>
      </c>
      <c r="B290" s="442" t="s">
        <v>204</v>
      </c>
      <c r="C290" s="442" t="s">
        <v>17</v>
      </c>
      <c r="D290" s="442" t="n">
        <v>114202.790533184</v>
      </c>
      <c r="E290" s="442" t="n">
        <v>16.853295189218</v>
      </c>
    </row>
    <row r="291">
      <c r="A291" s="442" t="s">
        <v>205</v>
      </c>
      <c r="B291" s="442" t="s">
        <v>206</v>
      </c>
      <c r="C291" s="442" t="s">
        <v>16</v>
      </c>
      <c r="D291" s="442" t="n">
        <v>96443.7568159738</v>
      </c>
      <c r="E291" s="442" t="n">
        <v>29.3908000080171</v>
      </c>
    </row>
    <row r="292">
      <c r="A292" s="442" t="s">
        <v>205</v>
      </c>
      <c r="B292" s="442" t="s">
        <v>206</v>
      </c>
      <c r="C292" s="442" t="s">
        <v>17</v>
      </c>
      <c r="D292" s="442" t="n">
        <v>219667.916777395</v>
      </c>
      <c r="E292" s="442" t="n">
        <v>20.8674381820571</v>
      </c>
    </row>
    <row r="293">
      <c r="A293" s="442" t="s">
        <v>209</v>
      </c>
      <c r="B293" s="442" t="s">
        <v>210</v>
      </c>
      <c r="C293" s="442" t="s">
        <v>16</v>
      </c>
      <c r="D293" s="442" t="n">
        <v>76731.7159175137</v>
      </c>
      <c r="E293" s="442" t="n">
        <v>17.8765261417479</v>
      </c>
    </row>
    <row r="294">
      <c r="A294" s="442" t="s">
        <v>209</v>
      </c>
      <c r="B294" s="442" t="s">
        <v>210</v>
      </c>
      <c r="C294" s="442" t="s">
        <v>17</v>
      </c>
      <c r="D294" s="442" t="n">
        <v>138638.889993533</v>
      </c>
      <c r="E294" s="442" t="n">
        <v>11.624642422561</v>
      </c>
    </row>
    <row r="295">
      <c r="A295" s="442" t="s">
        <v>213</v>
      </c>
      <c r="B295" s="442" t="s">
        <v>214</v>
      </c>
      <c r="C295" s="442" t="s">
        <v>16</v>
      </c>
      <c r="D295" s="442" t="n">
        <v>29893.003737879</v>
      </c>
      <c r="E295" s="442" t="n">
        <v>28.0717628004994</v>
      </c>
    </row>
    <row r="296">
      <c r="A296" s="442" t="s">
        <v>213</v>
      </c>
      <c r="B296" s="442" t="s">
        <v>214</v>
      </c>
      <c r="C296" s="442" t="s">
        <v>17</v>
      </c>
      <c r="D296" s="442" t="n">
        <v>109939.053251798</v>
      </c>
      <c r="E296" s="442" t="n">
        <v>17.0426027332677</v>
      </c>
    </row>
    <row r="297">
      <c r="A297" s="442" t="s">
        <v>217</v>
      </c>
      <c r="B297" s="442" t="s">
        <v>218</v>
      </c>
      <c r="C297" s="442" t="s">
        <v>16</v>
      </c>
      <c r="D297" s="442" t="n">
        <v>76894.9552988278</v>
      </c>
      <c r="E297" s="442" t="n">
        <v>40.93740587009</v>
      </c>
    </row>
    <row r="298">
      <c r="A298" s="442" t="s">
        <v>217</v>
      </c>
      <c r="B298" s="442" t="s">
        <v>218</v>
      </c>
      <c r="C298" s="442" t="s">
        <v>17</v>
      </c>
      <c r="D298" s="442" t="n">
        <v>199937.395545496</v>
      </c>
      <c r="E298" s="442" t="n">
        <v>17.1638265178257</v>
      </c>
    </row>
    <row r="299">
      <c r="A299" s="442" t="s">
        <v>219</v>
      </c>
      <c r="B299" s="442" t="s">
        <v>220</v>
      </c>
      <c r="C299" s="442" t="s">
        <v>16</v>
      </c>
      <c r="D299" s="442" t="n">
        <v>69122.7454505586</v>
      </c>
      <c r="E299" s="442" t="n">
        <v>37.2929583630567</v>
      </c>
    </row>
    <row r="300">
      <c r="A300" s="442" t="s">
        <v>219</v>
      </c>
      <c r="B300" s="442" t="s">
        <v>220</v>
      </c>
      <c r="C300" s="442" t="s">
        <v>17</v>
      </c>
      <c r="D300" s="442" t="n">
        <v>101520.659320749</v>
      </c>
      <c r="E300" s="442" t="n">
        <v>12.9092504753246</v>
      </c>
    </row>
    <row r="301">
      <c r="A301" s="442" t="s">
        <v>221</v>
      </c>
      <c r="B301" s="442" t="s">
        <v>222</v>
      </c>
      <c r="C301" s="442" t="s">
        <v>16</v>
      </c>
      <c r="D301" s="442" t="n">
        <v>86748.7138552744</v>
      </c>
      <c r="E301" s="442" t="n">
        <v>33.6856473972429</v>
      </c>
    </row>
    <row r="302">
      <c r="A302" s="442" t="s">
        <v>221</v>
      </c>
      <c r="B302" s="442" t="s">
        <v>222</v>
      </c>
      <c r="C302" s="442" t="s">
        <v>17</v>
      </c>
      <c r="D302" s="442" t="n">
        <v>127617.964257672</v>
      </c>
      <c r="E302" s="442" t="n">
        <v>18.7399096046303</v>
      </c>
    </row>
    <row r="303">
      <c r="A303" s="442" t="s">
        <v>223</v>
      </c>
      <c r="B303" s="442" t="s">
        <v>224</v>
      </c>
      <c r="C303" s="442" t="s">
        <v>16</v>
      </c>
      <c r="D303" s="442" t="n">
        <v>47533.2345431479</v>
      </c>
      <c r="E303" s="442" t="n">
        <v>30.6453864907308</v>
      </c>
    </row>
    <row r="304">
      <c r="A304" s="442" t="s">
        <v>223</v>
      </c>
      <c r="B304" s="442" t="s">
        <v>224</v>
      </c>
      <c r="C304" s="442" t="s">
        <v>17</v>
      </c>
      <c r="D304" s="442" t="n">
        <v>112106.129397095</v>
      </c>
      <c r="E304" s="442" t="n">
        <v>12.9602226467018</v>
      </c>
    </row>
    <row r="305">
      <c r="A305" s="442" t="s">
        <v>225</v>
      </c>
      <c r="B305" s="442" t="s">
        <v>226</v>
      </c>
      <c r="C305" s="442" t="s">
        <v>16</v>
      </c>
      <c r="D305" s="442" t="n">
        <v>54556.3224416062</v>
      </c>
      <c r="E305" s="442" t="n">
        <v>27.296793420821</v>
      </c>
    </row>
    <row r="306">
      <c r="A306" s="442" t="s">
        <v>225</v>
      </c>
      <c r="B306" s="442" t="s">
        <v>226</v>
      </c>
      <c r="C306" s="442" t="s">
        <v>17</v>
      </c>
      <c r="D306" s="442" t="n">
        <v>146076.156844647</v>
      </c>
      <c r="E306" s="442" t="n">
        <v>41.3596537180995</v>
      </c>
    </row>
    <row r="307">
      <c r="A307" s="442" t="s">
        <v>229</v>
      </c>
      <c r="B307" s="442" t="s">
        <v>230</v>
      </c>
      <c r="C307" s="442" t="s">
        <v>16</v>
      </c>
      <c r="D307" s="442" t="n">
        <v>142998.174772694</v>
      </c>
      <c r="E307" s="442" t="n">
        <v>23.8328137937156</v>
      </c>
    </row>
    <row r="308">
      <c r="A308" s="442" t="s">
        <v>229</v>
      </c>
      <c r="B308" s="442" t="s">
        <v>230</v>
      </c>
      <c r="C308" s="442" t="s">
        <v>17</v>
      </c>
      <c r="D308" s="442" t="n">
        <v>127088.091571569</v>
      </c>
      <c r="E308" s="442" t="n">
        <v>16.9121635839595</v>
      </c>
    </row>
    <row r="309">
      <c r="A309" s="442" t="s">
        <v>231</v>
      </c>
      <c r="B309" s="442" t="s">
        <v>232</v>
      </c>
      <c r="C309" s="442" t="s">
        <v>16</v>
      </c>
      <c r="D309" s="442" t="n">
        <v>53729.4888106035</v>
      </c>
      <c r="E309" s="442" t="n">
        <v>16.8283783118098</v>
      </c>
    </row>
    <row r="310">
      <c r="A310" s="442" t="s">
        <v>231</v>
      </c>
      <c r="B310" s="442" t="s">
        <v>232</v>
      </c>
      <c r="C310" s="442" t="s">
        <v>17</v>
      </c>
      <c r="D310" s="442" t="n">
        <v>87027.3289864991</v>
      </c>
      <c r="E310" s="442" t="n">
        <v>15.1487571328653</v>
      </c>
    </row>
    <row r="311">
      <c r="A311" s="442" t="s">
        <v>233</v>
      </c>
      <c r="B311" s="442" t="s">
        <v>234</v>
      </c>
      <c r="C311" s="442" t="s">
        <v>16</v>
      </c>
      <c r="D311" s="442" t="n">
        <v>60018.8844926456</v>
      </c>
      <c r="E311" s="442" t="n">
        <v>16.5656610482523</v>
      </c>
    </row>
    <row r="312">
      <c r="A312" s="442" t="s">
        <v>233</v>
      </c>
      <c r="B312" s="442" t="s">
        <v>234</v>
      </c>
      <c r="C312" s="442" t="s">
        <v>17</v>
      </c>
      <c r="D312" s="442" t="n">
        <v>83532.8032905223</v>
      </c>
      <c r="E312" s="442" t="n">
        <v>11.8043234553495</v>
      </c>
    </row>
    <row r="313">
      <c r="A313" s="442" t="s">
        <v>235</v>
      </c>
      <c r="B313" s="442" t="s">
        <v>236</v>
      </c>
      <c r="C313" s="442" t="s">
        <v>16</v>
      </c>
      <c r="D313" s="442" t="n">
        <v>35454.9429788803</v>
      </c>
      <c r="E313" s="442" t="n">
        <v>49.9729060924713</v>
      </c>
    </row>
    <row r="314">
      <c r="A314" s="442" t="s">
        <v>235</v>
      </c>
      <c r="B314" s="442" t="s">
        <v>236</v>
      </c>
      <c r="C314" s="442" t="s">
        <v>17</v>
      </c>
      <c r="D314" s="442" t="n">
        <v>93558.5536494511</v>
      </c>
      <c r="E314" s="442" t="n">
        <v>10.5567410380891</v>
      </c>
    </row>
    <row r="315">
      <c r="A315" s="442" t="s">
        <v>237</v>
      </c>
      <c r="B315" s="442" t="s">
        <v>238</v>
      </c>
      <c r="C315" s="442" t="s">
        <v>16</v>
      </c>
      <c r="D315" s="442" t="n">
        <v>78990.3175009129</v>
      </c>
      <c r="E315" s="442" t="n">
        <v>12.3277112273972</v>
      </c>
    </row>
    <row r="316">
      <c r="A316" s="442" t="s">
        <v>237</v>
      </c>
      <c r="B316" s="442" t="s">
        <v>238</v>
      </c>
      <c r="C316" s="442" t="s">
        <v>17</v>
      </c>
      <c r="D316" s="442" t="n">
        <v>131619.603111564</v>
      </c>
      <c r="E316" s="442" t="n">
        <v>15.1407853564488</v>
      </c>
    </row>
    <row r="317">
      <c r="A317" s="442" t="s">
        <v>239</v>
      </c>
      <c r="B317" s="442" t="s">
        <v>240</v>
      </c>
      <c r="C317" s="442" t="s">
        <v>16</v>
      </c>
      <c r="D317" s="442" t="n">
        <v>190969.765574196</v>
      </c>
      <c r="E317" s="442" t="n">
        <v>68.6678095839205</v>
      </c>
    </row>
    <row r="318">
      <c r="A318" s="442" t="s">
        <v>239</v>
      </c>
      <c r="B318" s="442" t="s">
        <v>240</v>
      </c>
      <c r="C318" s="442" t="s">
        <v>17</v>
      </c>
      <c r="D318" s="442" t="n">
        <v>251777.025219903</v>
      </c>
      <c r="E318" s="442" t="n">
        <v>12.2020452563256</v>
      </c>
    </row>
    <row r="319">
      <c r="A319" s="442" t="s">
        <v>241</v>
      </c>
      <c r="B319" s="442" t="s">
        <v>242</v>
      </c>
      <c r="C319" s="442" t="s">
        <v>16</v>
      </c>
      <c r="D319" s="442" t="n">
        <v>154016.817949964</v>
      </c>
      <c r="E319" s="442" t="n">
        <v>38.3191793993713</v>
      </c>
    </row>
    <row r="320">
      <c r="A320" s="442" t="s">
        <v>241</v>
      </c>
      <c r="B320" s="442" t="s">
        <v>242</v>
      </c>
      <c r="C320" s="442" t="s">
        <v>17</v>
      </c>
      <c r="D320" s="442" t="n">
        <v>207221.561055713</v>
      </c>
      <c r="E320" s="442" t="n">
        <v>15.8713446239921</v>
      </c>
    </row>
    <row r="321">
      <c r="A321" s="442" t="s">
        <v>243</v>
      </c>
      <c r="B321" s="442" t="s">
        <v>244</v>
      </c>
      <c r="C321" s="442" t="s">
        <v>16</v>
      </c>
      <c r="D321" s="442" t="n">
        <v>72221.515491295</v>
      </c>
      <c r="E321" s="442" t="n">
        <v>25.3991148338983</v>
      </c>
    </row>
    <row r="322">
      <c r="A322" s="442" t="s">
        <v>243</v>
      </c>
      <c r="B322" s="442" t="s">
        <v>244</v>
      </c>
      <c r="C322" s="442" t="s">
        <v>17</v>
      </c>
      <c r="D322" s="442" t="n">
        <v>119272.185376739</v>
      </c>
      <c r="E322" s="442" t="n">
        <v>14.5983608172261</v>
      </c>
    </row>
    <row r="323">
      <c r="A323" s="442" t="s">
        <v>245</v>
      </c>
      <c r="B323" s="442" t="s">
        <v>246</v>
      </c>
      <c r="C323" s="442" t="s">
        <v>16</v>
      </c>
      <c r="D323" s="442" t="n">
        <v>37213.6113935846</v>
      </c>
      <c r="E323" s="442" t="n">
        <v>26.5784178724207</v>
      </c>
    </row>
    <row r="324">
      <c r="A324" s="442" t="s">
        <v>245</v>
      </c>
      <c r="B324" s="442" t="s">
        <v>246</v>
      </c>
      <c r="C324" s="442" t="s">
        <v>17</v>
      </c>
      <c r="D324" s="442" t="n">
        <v>87377.1454195066</v>
      </c>
      <c r="E324" s="442" t="n">
        <v>11.522812388569</v>
      </c>
    </row>
    <row r="325">
      <c r="A325" s="442" t="s">
        <v>249</v>
      </c>
      <c r="B325" s="442" t="s">
        <v>250</v>
      </c>
      <c r="C325" s="442" t="s">
        <v>16</v>
      </c>
      <c r="D325" s="442" t="n">
        <v>133387.227890567</v>
      </c>
      <c r="E325" s="442" t="n">
        <v>12.7292521134057</v>
      </c>
    </row>
    <row r="326">
      <c r="A326" s="442" t="s">
        <v>249</v>
      </c>
      <c r="B326" s="442" t="s">
        <v>250</v>
      </c>
      <c r="C326" s="442" t="s">
        <v>17</v>
      </c>
      <c r="D326" s="442" t="n">
        <v>201308.958186194</v>
      </c>
      <c r="E326" s="442" t="n">
        <v>7.63570141761647</v>
      </c>
    </row>
    <row r="327">
      <c r="A327" s="442" t="s">
        <v>251</v>
      </c>
      <c r="B327" s="442" t="s">
        <v>252</v>
      </c>
      <c r="C327" s="442" t="s">
        <v>16</v>
      </c>
      <c r="D327" s="442" t="n">
        <v>122126.327529985</v>
      </c>
      <c r="E327" s="442" t="n">
        <v>16.8036260987571</v>
      </c>
    </row>
    <row r="328">
      <c r="A328" s="442" t="s">
        <v>251</v>
      </c>
      <c r="B328" s="442" t="s">
        <v>252</v>
      </c>
      <c r="C328" s="442" t="s">
        <v>17</v>
      </c>
      <c r="D328" s="442" t="n">
        <v>315151.108233302</v>
      </c>
      <c r="E328" s="442" t="n">
        <v>10.9142028018289</v>
      </c>
    </row>
    <row r="329">
      <c r="A329" s="442" t="s">
        <v>253</v>
      </c>
      <c r="B329" s="442" t="s">
        <v>254</v>
      </c>
      <c r="C329" s="442" t="s">
        <v>16</v>
      </c>
      <c r="D329" s="442" t="n">
        <v>79223.7367899164</v>
      </c>
      <c r="E329" s="442" t="n">
        <v>27.8090166073815</v>
      </c>
    </row>
    <row r="330">
      <c r="A330" s="442" t="s">
        <v>253</v>
      </c>
      <c r="B330" s="442" t="s">
        <v>254</v>
      </c>
      <c r="C330" s="442" t="s">
        <v>17</v>
      </c>
      <c r="D330" s="442" t="n">
        <v>126133.509328918</v>
      </c>
      <c r="E330" s="442" t="n">
        <v>10.4689760482387</v>
      </c>
    </row>
    <row r="331">
      <c r="A331" s="442" t="s">
        <v>257</v>
      </c>
      <c r="B331" s="442" t="s">
        <v>258</v>
      </c>
      <c r="C331" s="442" t="s">
        <v>16</v>
      </c>
      <c r="D331" s="442" t="n">
        <v>137617.266677488</v>
      </c>
      <c r="E331" s="442" t="n">
        <v>36.0604666481277</v>
      </c>
    </row>
    <row r="332">
      <c r="A332" s="442" t="s">
        <v>257</v>
      </c>
      <c r="B332" s="442" t="s">
        <v>258</v>
      </c>
      <c r="C332" s="442" t="s">
        <v>17</v>
      </c>
      <c r="D332" s="442" t="n">
        <v>335069.093403382</v>
      </c>
      <c r="E332" s="442" t="n">
        <v>15.581387401993</v>
      </c>
    </row>
    <row r="333">
      <c r="A333" s="442" t="s">
        <v>259</v>
      </c>
      <c r="B333" s="442" t="s">
        <v>260</v>
      </c>
      <c r="C333" s="442" t="s">
        <v>17</v>
      </c>
      <c r="D333" s="442" t="n">
        <v>250942.346706244</v>
      </c>
      <c r="E333" s="442" t="n">
        <v>8.89215414327751</v>
      </c>
    </row>
    <row r="334">
      <c r="A334" s="442" t="s">
        <v>263</v>
      </c>
      <c r="B334" s="442" t="s">
        <v>264</v>
      </c>
      <c r="C334" s="442" t="s">
        <v>16</v>
      </c>
      <c r="D334" s="442" t="n">
        <v>267044.700759452</v>
      </c>
      <c r="E334" s="442" t="n">
        <v>31.7113861906024</v>
      </c>
    </row>
    <row r="335">
      <c r="A335" s="442" t="s">
        <v>263</v>
      </c>
      <c r="B335" s="442" t="s">
        <v>264</v>
      </c>
      <c r="C335" s="442" t="s">
        <v>17</v>
      </c>
      <c r="D335" s="442" t="n">
        <v>361656.743414456</v>
      </c>
      <c r="E335" s="442" t="n">
        <v>8.98160575468976</v>
      </c>
    </row>
    <row r="336">
      <c r="A336" s="442" t="s">
        <v>269</v>
      </c>
      <c r="B336" s="442" t="s">
        <v>270</v>
      </c>
      <c r="C336" s="442" t="s">
        <v>16</v>
      </c>
      <c r="D336" s="442" t="n">
        <v>330722.798123347</v>
      </c>
      <c r="E336" s="442" t="n">
        <v>30.292986691862</v>
      </c>
    </row>
    <row r="337">
      <c r="A337" s="442" t="s">
        <v>269</v>
      </c>
      <c r="B337" s="442" t="s">
        <v>270</v>
      </c>
      <c r="C337" s="442" t="s">
        <v>17</v>
      </c>
      <c r="D337" s="442" t="n">
        <v>323243.418481823</v>
      </c>
      <c r="E337" s="442" t="n">
        <v>7.47905199000945</v>
      </c>
    </row>
    <row r="338">
      <c r="A338" s="442" t="s">
        <v>271</v>
      </c>
      <c r="B338" s="442" t="s">
        <v>272</v>
      </c>
      <c r="C338" s="442" t="s">
        <v>16</v>
      </c>
      <c r="D338" s="442" t="n">
        <v>100171.283150527</v>
      </c>
      <c r="E338" s="442" t="n">
        <v>63.4667468875962</v>
      </c>
    </row>
    <row r="339">
      <c r="A339" s="442" t="s">
        <v>271</v>
      </c>
      <c r="B339" s="442" t="s">
        <v>272</v>
      </c>
      <c r="C339" s="442" t="s">
        <v>17</v>
      </c>
      <c r="D339" s="442" t="n">
        <v>307620.246082429</v>
      </c>
      <c r="E339" s="442" t="n">
        <v>10.5931852360255</v>
      </c>
    </row>
    <row r="340">
      <c r="A340" s="442" t="s">
        <v>273</v>
      </c>
      <c r="B340" s="442" t="s">
        <v>274</v>
      </c>
      <c r="C340" s="442" t="s">
        <v>16</v>
      </c>
      <c r="D340" s="442" t="n">
        <v>37576.9403012637</v>
      </c>
      <c r="E340" s="442" t="n">
        <v>30.0956154225017</v>
      </c>
    </row>
    <row r="341">
      <c r="A341" s="442" t="s">
        <v>273</v>
      </c>
      <c r="B341" s="442" t="s">
        <v>274</v>
      </c>
      <c r="C341" s="442" t="s">
        <v>17</v>
      </c>
      <c r="D341" s="442" t="n">
        <v>267123.134234727</v>
      </c>
      <c r="E341" s="442" t="n">
        <v>11.3016513787098</v>
      </c>
    </row>
    <row r="342">
      <c r="A342" s="442" t="s">
        <v>275</v>
      </c>
      <c r="B342" s="442" t="s">
        <v>276</v>
      </c>
      <c r="C342" s="442" t="s">
        <v>16</v>
      </c>
      <c r="D342" s="442" t="n">
        <v>76026.6124358963</v>
      </c>
      <c r="E342" s="442" t="n">
        <v>28.1754110713751</v>
      </c>
    </row>
    <row r="343">
      <c r="A343" s="442" t="s">
        <v>275</v>
      </c>
      <c r="B343" s="442" t="s">
        <v>276</v>
      </c>
      <c r="C343" s="442" t="s">
        <v>17</v>
      </c>
      <c r="D343" s="442" t="n">
        <v>192889.27657329</v>
      </c>
      <c r="E343" s="442" t="n">
        <v>11.3589205653259</v>
      </c>
    </row>
    <row r="344">
      <c r="A344" s="442" t="s">
        <v>279</v>
      </c>
      <c r="B344" s="442" t="s">
        <v>280</v>
      </c>
      <c r="C344" s="442" t="s">
        <v>16</v>
      </c>
      <c r="D344" s="442" t="n">
        <v>85199.8440349</v>
      </c>
      <c r="E344" s="442" t="n">
        <v>34.6390139657138</v>
      </c>
    </row>
    <row r="345">
      <c r="A345" s="442" t="s">
        <v>279</v>
      </c>
      <c r="B345" s="442" t="s">
        <v>280</v>
      </c>
      <c r="C345" s="442" t="s">
        <v>17</v>
      </c>
      <c r="D345" s="442" t="n">
        <v>227876.457041392</v>
      </c>
      <c r="E345" s="442" t="n">
        <v>19.38394828189</v>
      </c>
    </row>
    <row r="346">
      <c r="A346" s="442" t="s">
        <v>281</v>
      </c>
      <c r="B346" s="442" t="s">
        <v>282</v>
      </c>
      <c r="C346" s="442" t="s">
        <v>16</v>
      </c>
      <c r="D346" s="442" t="n">
        <v>83240.1438946247</v>
      </c>
      <c r="E346" s="442" t="n">
        <v>31.1748045715376</v>
      </c>
    </row>
    <row r="347">
      <c r="A347" s="442" t="s">
        <v>281</v>
      </c>
      <c r="B347" s="442" t="s">
        <v>282</v>
      </c>
      <c r="C347" s="442" t="s">
        <v>17</v>
      </c>
      <c r="D347" s="442" t="n">
        <v>219794.457681421</v>
      </c>
      <c r="E347" s="442" t="n">
        <v>11.7940650343079</v>
      </c>
    </row>
    <row r="348">
      <c r="A348" s="442" t="s">
        <v>283</v>
      </c>
      <c r="B348" s="442" t="s">
        <v>284</v>
      </c>
      <c r="C348" s="442" t="s">
        <v>16</v>
      </c>
      <c r="D348" s="442" t="n">
        <v>39493.274222012</v>
      </c>
      <c r="E348" s="442" t="n">
        <v>21.0946674704318</v>
      </c>
    </row>
    <row r="349">
      <c r="A349" s="442" t="s">
        <v>283</v>
      </c>
      <c r="B349" s="442" t="s">
        <v>284</v>
      </c>
      <c r="C349" s="442" t="s">
        <v>17</v>
      </c>
      <c r="D349" s="442" t="n">
        <v>106545.079331552</v>
      </c>
      <c r="E349" s="442" t="n">
        <v>15.9916734806208</v>
      </c>
    </row>
    <row r="350">
      <c r="A350" s="442" t="s">
        <v>285</v>
      </c>
      <c r="B350" s="442" t="s">
        <v>286</v>
      </c>
      <c r="C350" s="442" t="s">
        <v>16</v>
      </c>
      <c r="D350" s="442" t="n">
        <v>36587.0671653881</v>
      </c>
      <c r="E350" s="442" t="n">
        <v>7.69346322973548</v>
      </c>
    </row>
    <row r="351">
      <c r="A351" s="442" t="s">
        <v>285</v>
      </c>
      <c r="B351" s="442" t="s">
        <v>286</v>
      </c>
      <c r="C351" s="442" t="s">
        <v>17</v>
      </c>
      <c r="D351" s="442" t="n">
        <v>92040.5750337086</v>
      </c>
      <c r="E351" s="442" t="n">
        <v>14.3101066027854</v>
      </c>
    </row>
    <row r="352">
      <c r="A352" s="442" t="s">
        <v>289</v>
      </c>
      <c r="B352" s="442" t="s">
        <v>290</v>
      </c>
      <c r="C352" s="442" t="s">
        <v>16</v>
      </c>
      <c r="D352" s="442" t="n">
        <v>170614.256330436</v>
      </c>
      <c r="E352" s="442" t="n">
        <v>22.8073989858519</v>
      </c>
    </row>
    <row r="353">
      <c r="A353" s="442" t="s">
        <v>289</v>
      </c>
      <c r="B353" s="442" t="s">
        <v>290</v>
      </c>
      <c r="C353" s="442" t="s">
        <v>17</v>
      </c>
      <c r="D353" s="442" t="n">
        <v>273388.582367179</v>
      </c>
      <c r="E353" s="442" t="n">
        <v>10.075593310889</v>
      </c>
    </row>
    <row r="354">
      <c r="A354" s="442" t="s">
        <v>291</v>
      </c>
      <c r="B354" s="442" t="s">
        <v>292</v>
      </c>
      <c r="C354" s="442" t="s">
        <v>16</v>
      </c>
      <c r="D354" s="442" t="n">
        <v>104604.742474298</v>
      </c>
      <c r="E354" s="442" t="n">
        <v>42.7013220138854</v>
      </c>
    </row>
    <row r="355">
      <c r="A355" s="442" t="s">
        <v>291</v>
      </c>
      <c r="B355" s="442" t="s">
        <v>292</v>
      </c>
      <c r="C355" s="442" t="s">
        <v>17</v>
      </c>
      <c r="D355" s="442" t="n">
        <v>133392.574888954</v>
      </c>
      <c r="E355" s="442" t="n">
        <v>25.8355873602884</v>
      </c>
    </row>
    <row r="356">
      <c r="A356" s="442" t="s">
        <v>293</v>
      </c>
      <c r="B356" s="442" t="s">
        <v>294</v>
      </c>
      <c r="C356" s="442" t="s">
        <v>16</v>
      </c>
      <c r="D356" s="442" t="n">
        <v>185508.97558407</v>
      </c>
      <c r="E356" s="442" t="n">
        <v>29.6433707896711</v>
      </c>
    </row>
    <row r="357">
      <c r="A357" s="442" t="s">
        <v>293</v>
      </c>
      <c r="B357" s="442" t="s">
        <v>294</v>
      </c>
      <c r="C357" s="442" t="s">
        <v>17</v>
      </c>
      <c r="D357" s="442" t="n">
        <v>387330.215519044</v>
      </c>
      <c r="E357" s="442" t="n">
        <v>11.8679404391346</v>
      </c>
    </row>
    <row r="358">
      <c r="A358" s="442" t="s">
        <v>295</v>
      </c>
      <c r="B358" s="442" t="s">
        <v>296</v>
      </c>
      <c r="C358" s="442" t="s">
        <v>16</v>
      </c>
      <c r="D358" s="442" t="n">
        <v>356914.606358221</v>
      </c>
      <c r="E358" s="442" t="n">
        <v>43.1880151287329</v>
      </c>
    </row>
    <row r="359">
      <c r="A359" s="442" t="s">
        <v>295</v>
      </c>
      <c r="B359" s="442" t="s">
        <v>296</v>
      </c>
      <c r="C359" s="442" t="s">
        <v>17</v>
      </c>
      <c r="D359" s="442" t="n">
        <v>531093.89545921</v>
      </c>
      <c r="E359" s="442" t="n">
        <v>11.0152012819813</v>
      </c>
    </row>
    <row r="360">
      <c r="A360" t="s">
        <v>20</v>
      </c>
    </row>
    <row r="361">
      <c r="A361" t="s">
        <v>21</v>
      </c>
    </row>
    <row r="362">
      <c r="A362" t="s">
        <v>22</v>
      </c>
    </row>
    <row r="363">
      <c r="A363" t="s">
        <v>23</v>
      </c>
    </row>
    <row r="364">
      <c r="A364" t="s">
        <v>24</v>
      </c>
    </row>
    <row r="367">
      <c r="E367" s="7" t="str">
        <f>=HYPERLINK("#'Indice'!A1", "Ir al índice")</f>
      </c>
    </row>
    <row r="368">
      <c r="A368" s="4" t="s">
        <v>1057</v>
      </c>
    </row>
    <row r="369">
      <c r="A369" s="5" t="s">
        <v>9</v>
      </c>
      <c r="B369" s="5" t="s">
        <v>10</v>
      </c>
      <c r="C369" s="5" t="s">
        <v>11</v>
      </c>
      <c r="D369" s="5" t="s">
        <v>572</v>
      </c>
      <c r="E369" s="5" t="s">
        <v>573</v>
      </c>
    </row>
    <row r="370">
      <c r="A370" s="443" t="s">
        <v>27</v>
      </c>
      <c r="B370" s="443" t="s">
        <v>28</v>
      </c>
      <c r="C370" s="443" t="s">
        <v>16</v>
      </c>
      <c r="D370" s="443" t="n">
        <v>56910.0383886771</v>
      </c>
      <c r="E370" s="443" t="n">
        <v>35.771200284331</v>
      </c>
    </row>
    <row r="371">
      <c r="A371" s="443" t="s">
        <v>27</v>
      </c>
      <c r="B371" s="443" t="s">
        <v>28</v>
      </c>
      <c r="C371" s="443" t="s">
        <v>17</v>
      </c>
      <c r="D371" s="443" t="n">
        <v>183810.85206477</v>
      </c>
      <c r="E371" s="443" t="n">
        <v>22.125150087913</v>
      </c>
    </row>
    <row r="372">
      <c r="A372" s="443" t="s">
        <v>31</v>
      </c>
      <c r="B372" s="443" t="s">
        <v>32</v>
      </c>
      <c r="C372" s="443" t="s">
        <v>16</v>
      </c>
      <c r="D372" s="443" t="n">
        <v>139000</v>
      </c>
      <c r="E372" s="443" t="n">
        <v>60.4116376101807</v>
      </c>
    </row>
    <row r="373">
      <c r="A373" s="443" t="s">
        <v>31</v>
      </c>
      <c r="B373" s="443" t="s">
        <v>32</v>
      </c>
      <c r="C373" s="443" t="s">
        <v>17</v>
      </c>
      <c r="D373" s="443" t="n">
        <v>115755.223880597</v>
      </c>
      <c r="E373" s="443" t="n">
        <v>7.9866333091009</v>
      </c>
    </row>
    <row r="374">
      <c r="A374" s="443" t="s">
        <v>33</v>
      </c>
      <c r="B374" s="443" t="s">
        <v>34</v>
      </c>
      <c r="C374" s="443" t="s">
        <v>16</v>
      </c>
      <c r="D374" s="443" t="n">
        <v>77593.9062895891</v>
      </c>
      <c r="E374" s="443" t="n">
        <v>45.7314555758402</v>
      </c>
    </row>
    <row r="375">
      <c r="A375" s="443" t="s">
        <v>33</v>
      </c>
      <c r="B375" s="443" t="s">
        <v>34</v>
      </c>
      <c r="C375" s="443" t="s">
        <v>17</v>
      </c>
      <c r="D375" s="443" t="n">
        <v>305341.285223698</v>
      </c>
      <c r="E375" s="443" t="n">
        <v>18.9441885041881</v>
      </c>
    </row>
    <row r="376">
      <c r="A376" s="443" t="s">
        <v>35</v>
      </c>
      <c r="B376" s="443" t="s">
        <v>36</v>
      </c>
      <c r="C376" s="443" t="s">
        <v>16</v>
      </c>
      <c r="D376" s="443" t="n">
        <v>98947.3681947628</v>
      </c>
      <c r="E376" s="443" t="n">
        <v>40.4299624807044</v>
      </c>
    </row>
    <row r="377">
      <c r="A377" s="443" t="s">
        <v>35</v>
      </c>
      <c r="B377" s="443" t="s">
        <v>36</v>
      </c>
      <c r="C377" s="443" t="s">
        <v>17</v>
      </c>
      <c r="D377" s="443" t="n">
        <v>141054.808992153</v>
      </c>
      <c r="E377" s="443" t="n">
        <v>14.729981406416</v>
      </c>
    </row>
    <row r="378">
      <c r="A378" s="443" t="s">
        <v>39</v>
      </c>
      <c r="B378" s="443" t="s">
        <v>40</v>
      </c>
      <c r="C378" s="443" t="s">
        <v>16</v>
      </c>
      <c r="D378" s="443" t="n">
        <v>132516.071727913</v>
      </c>
      <c r="E378" s="443" t="n">
        <v>13.8065114568687</v>
      </c>
    </row>
    <row r="379">
      <c r="A379" s="443" t="s">
        <v>39</v>
      </c>
      <c r="B379" s="443" t="s">
        <v>40</v>
      </c>
      <c r="C379" s="443" t="s">
        <v>17</v>
      </c>
      <c r="D379" s="443" t="n">
        <v>244327.914087095</v>
      </c>
      <c r="E379" s="443" t="n">
        <v>10.5369812677985</v>
      </c>
    </row>
    <row r="380">
      <c r="A380" t="s">
        <v>20</v>
      </c>
    </row>
    <row r="381">
      <c r="A381" t="s">
        <v>21</v>
      </c>
    </row>
    <row r="382">
      <c r="A382" t="s">
        <v>22</v>
      </c>
    </row>
    <row r="383">
      <c r="A383" t="s">
        <v>23</v>
      </c>
    </row>
    <row r="384">
      <c r="A38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1058</v>
      </c>
    </row>
    <row r="9">
      <c r="A9" t="s">
        <v>3</v>
      </c>
    </row>
    <row r="10">
      <c r="A10" t="s">
        <v>4</v>
      </c>
    </row>
    <row r="11">
      <c r="A11" t="s">
        <v>1059</v>
      </c>
    </row>
    <row r="12">
      <c r="A12" s="3" t="s">
        <v>6</v>
      </c>
    </row>
    <row r="13">
      <c r="A13" s="3" t="s">
        <v>1060</v>
      </c>
    </row>
    <row r="15">
      <c r="A15" s="4" t="s">
        <v>1061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44" t="s">
        <v>14</v>
      </c>
      <c r="B17" s="444" t="s">
        <v>15</v>
      </c>
      <c r="C17" s="444" t="s">
        <v>16</v>
      </c>
      <c r="D17" s="444" t="n">
        <v>72673.867344118</v>
      </c>
      <c r="E17" s="444" t="n">
        <v>6.81142711747561</v>
      </c>
    </row>
    <row r="18">
      <c r="A18" s="444" t="s">
        <v>14</v>
      </c>
      <c r="B18" s="444" t="s">
        <v>15</v>
      </c>
      <c r="C18" s="444" t="s">
        <v>17</v>
      </c>
      <c r="D18" s="444" t="n">
        <v>132344.50971619</v>
      </c>
      <c r="E18" s="444" t="n">
        <v>1.6308595875238</v>
      </c>
    </row>
    <row r="19">
      <c r="A19" s="444" t="s">
        <v>14</v>
      </c>
      <c r="B19" s="444" t="s">
        <v>19</v>
      </c>
      <c r="C19" s="444" t="s">
        <v>16</v>
      </c>
      <c r="D19" s="444" t="n">
        <v>72673.867344118</v>
      </c>
      <c r="E19" s="444" t="n">
        <v>6.81142711747561</v>
      </c>
    </row>
    <row r="20">
      <c r="A20" s="444" t="s">
        <v>14</v>
      </c>
      <c r="B20" s="444" t="s">
        <v>19</v>
      </c>
      <c r="C20" s="444" t="s">
        <v>17</v>
      </c>
      <c r="D20" s="444" t="n">
        <v>132344.50971619</v>
      </c>
      <c r="E20" s="444" t="n">
        <v>1.6308595875238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1062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45" t="s">
        <v>14</v>
      </c>
      <c r="B31" s="445" t="s">
        <v>15</v>
      </c>
      <c r="C31" s="445" t="s">
        <v>16</v>
      </c>
      <c r="D31" s="445" t="n">
        <v>72673.867344118</v>
      </c>
      <c r="E31" s="445" t="n">
        <v>6.81142711747561</v>
      </c>
    </row>
    <row r="32">
      <c r="A32" s="445" t="s">
        <v>14</v>
      </c>
      <c r="B32" s="445" t="s">
        <v>15</v>
      </c>
      <c r="C32" s="445" t="s">
        <v>17</v>
      </c>
      <c r="D32" s="445" t="n">
        <v>132344.50971619</v>
      </c>
      <c r="E32" s="445" t="n">
        <v>1.6308595875238</v>
      </c>
    </row>
    <row r="33">
      <c r="A33" s="445" t="s">
        <v>27</v>
      </c>
      <c r="B33" s="445" t="s">
        <v>28</v>
      </c>
      <c r="C33" s="445" t="s">
        <v>16</v>
      </c>
      <c r="D33" s="445" t="n">
        <v>53243.4201311638</v>
      </c>
      <c r="E33" s="445" t="n">
        <v>42.3399348193196</v>
      </c>
    </row>
    <row r="34">
      <c r="A34" s="445" t="s">
        <v>27</v>
      </c>
      <c r="B34" s="445" t="s">
        <v>28</v>
      </c>
      <c r="C34" s="445" t="s">
        <v>17</v>
      </c>
      <c r="D34" s="445" t="n">
        <v>103028.16406397</v>
      </c>
      <c r="E34" s="445" t="n">
        <v>7.30611821095044</v>
      </c>
    </row>
    <row r="35">
      <c r="A35" s="445" t="s">
        <v>29</v>
      </c>
      <c r="B35" s="445" t="s">
        <v>30</v>
      </c>
      <c r="C35" s="445" t="s">
        <v>16</v>
      </c>
      <c r="D35" s="445" t="n">
        <v>77044.5794818032</v>
      </c>
      <c r="E35" s="445" t="n">
        <v>40.2462933777684</v>
      </c>
    </row>
    <row r="36">
      <c r="A36" s="445" t="s">
        <v>29</v>
      </c>
      <c r="B36" s="445" t="s">
        <v>30</v>
      </c>
      <c r="C36" s="445" t="s">
        <v>17</v>
      </c>
      <c r="D36" s="445" t="n">
        <v>105654.276214333</v>
      </c>
      <c r="E36" s="445" t="n">
        <v>7.67766863394762</v>
      </c>
    </row>
    <row r="37">
      <c r="A37" s="445" t="s">
        <v>31</v>
      </c>
      <c r="B37" s="445" t="s">
        <v>32</v>
      </c>
      <c r="C37" s="445" t="s">
        <v>16</v>
      </c>
      <c r="D37" s="445" t="n">
        <v>25348.3196337222</v>
      </c>
      <c r="E37" s="445" t="n">
        <v>43.0856464965463</v>
      </c>
    </row>
    <row r="38">
      <c r="A38" s="445" t="s">
        <v>31</v>
      </c>
      <c r="B38" s="445" t="s">
        <v>32</v>
      </c>
      <c r="C38" s="445" t="s">
        <v>17</v>
      </c>
      <c r="D38" s="445" t="n">
        <v>70796.1456209051</v>
      </c>
      <c r="E38" s="445" t="n">
        <v>11.8964169246358</v>
      </c>
    </row>
    <row r="39">
      <c r="A39" s="445" t="s">
        <v>33</v>
      </c>
      <c r="B39" s="445" t="s">
        <v>34</v>
      </c>
      <c r="C39" s="445" t="s">
        <v>16</v>
      </c>
      <c r="D39" s="445" t="n">
        <v>47005.9714986075</v>
      </c>
      <c r="E39" s="445" t="n">
        <v>19.0596113176253</v>
      </c>
    </row>
    <row r="40">
      <c r="A40" s="445" t="s">
        <v>33</v>
      </c>
      <c r="B40" s="445" t="s">
        <v>34</v>
      </c>
      <c r="C40" s="445" t="s">
        <v>17</v>
      </c>
      <c r="D40" s="445" t="n">
        <v>104450.986785285</v>
      </c>
      <c r="E40" s="445" t="n">
        <v>5.30744611655462</v>
      </c>
    </row>
    <row r="41">
      <c r="A41" s="445" t="s">
        <v>35</v>
      </c>
      <c r="B41" s="445" t="s">
        <v>36</v>
      </c>
      <c r="C41" s="445" t="s">
        <v>16</v>
      </c>
      <c r="D41" s="445" t="n">
        <v>52839.5048227118</v>
      </c>
      <c r="E41" s="445" t="n">
        <v>18.4228606517606</v>
      </c>
    </row>
    <row r="42">
      <c r="A42" s="445" t="s">
        <v>35</v>
      </c>
      <c r="B42" s="445" t="s">
        <v>36</v>
      </c>
      <c r="C42" s="445" t="s">
        <v>17</v>
      </c>
      <c r="D42" s="445" t="n">
        <v>86630.4963563894</v>
      </c>
      <c r="E42" s="445" t="n">
        <v>25.724898923608</v>
      </c>
    </row>
    <row r="43">
      <c r="A43" s="445" t="s">
        <v>37</v>
      </c>
      <c r="B43" s="445" t="s">
        <v>38</v>
      </c>
      <c r="C43" s="445" t="s">
        <v>16</v>
      </c>
      <c r="D43" s="445" t="n">
        <v>71028.6039193511</v>
      </c>
      <c r="E43" s="445" t="n">
        <v>41.0983599372347</v>
      </c>
    </row>
    <row r="44">
      <c r="A44" s="445" t="s">
        <v>37</v>
      </c>
      <c r="B44" s="445" t="s">
        <v>38</v>
      </c>
      <c r="C44" s="445" t="s">
        <v>17</v>
      </c>
      <c r="D44" s="445" t="n">
        <v>80928.7822286529</v>
      </c>
      <c r="E44" s="445" t="n">
        <v>7.60468267524245</v>
      </c>
    </row>
    <row r="45">
      <c r="A45" s="445" t="s">
        <v>39</v>
      </c>
      <c r="B45" s="445" t="s">
        <v>40</v>
      </c>
      <c r="C45" s="445" t="s">
        <v>16</v>
      </c>
      <c r="D45" s="445" t="n">
        <v>100684.779355366</v>
      </c>
      <c r="E45" s="445" t="n">
        <v>21.3547918254222</v>
      </c>
    </row>
    <row r="46">
      <c r="A46" s="445" t="s">
        <v>39</v>
      </c>
      <c r="B46" s="445" t="s">
        <v>40</v>
      </c>
      <c r="C46" s="445" t="s">
        <v>17</v>
      </c>
      <c r="D46" s="445" t="n">
        <v>144745.979622952</v>
      </c>
      <c r="E46" s="445" t="n">
        <v>7.8680437013305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1063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46" t="s">
        <v>14</v>
      </c>
      <c r="B57" s="446" t="s">
        <v>15</v>
      </c>
      <c r="C57" s="446" t="s">
        <v>16</v>
      </c>
      <c r="D57" s="446" t="n">
        <v>72673.867344118</v>
      </c>
      <c r="E57" s="446" t="n">
        <v>6.81142711747561</v>
      </c>
    </row>
    <row r="58">
      <c r="A58" s="446" t="s">
        <v>14</v>
      </c>
      <c r="B58" s="446" t="s">
        <v>15</v>
      </c>
      <c r="C58" s="446" t="s">
        <v>17</v>
      </c>
      <c r="D58" s="446" t="n">
        <v>132344.50971619</v>
      </c>
      <c r="E58" s="446" t="n">
        <v>1.6308595875238</v>
      </c>
    </row>
    <row r="59">
      <c r="A59" s="446" t="s">
        <v>42</v>
      </c>
      <c r="B59" s="446" t="s">
        <v>43</v>
      </c>
      <c r="C59" s="446" t="s">
        <v>16</v>
      </c>
      <c r="D59" s="446" t="n">
        <v>62309.4892472679</v>
      </c>
      <c r="E59" s="446" t="n">
        <v>16.3214550521093</v>
      </c>
    </row>
    <row r="60">
      <c r="A60" s="446" t="s">
        <v>42</v>
      </c>
      <c r="B60" s="446" t="s">
        <v>43</v>
      </c>
      <c r="C60" s="446" t="s">
        <v>17</v>
      </c>
      <c r="D60" s="446" t="n">
        <v>69459.3606965811</v>
      </c>
      <c r="E60" s="446" t="n">
        <v>18.2726361917846</v>
      </c>
    </row>
    <row r="61">
      <c r="A61" s="446" t="s">
        <v>44</v>
      </c>
      <c r="B61" s="446" t="s">
        <v>45</v>
      </c>
      <c r="C61" s="446" t="s">
        <v>16</v>
      </c>
      <c r="D61" s="446" t="n">
        <v>91642.5120725146</v>
      </c>
      <c r="E61" s="446" t="n">
        <v>40.9312053072852</v>
      </c>
    </row>
    <row r="62">
      <c r="A62" s="446" t="s">
        <v>44</v>
      </c>
      <c r="B62" s="446" t="s">
        <v>45</v>
      </c>
      <c r="C62" s="446" t="s">
        <v>17</v>
      </c>
      <c r="D62" s="446" t="n">
        <v>178263.51623273</v>
      </c>
      <c r="E62" s="446" t="n">
        <v>27.6753005195347</v>
      </c>
    </row>
    <row r="63">
      <c r="A63" s="446" t="s">
        <v>27</v>
      </c>
      <c r="B63" s="446" t="s">
        <v>28</v>
      </c>
      <c r="C63" s="446" t="s">
        <v>16</v>
      </c>
      <c r="D63" s="446" t="n">
        <v>32881.7884568659</v>
      </c>
      <c r="E63" s="446" t="n">
        <v>47.4631557844868</v>
      </c>
    </row>
    <row r="64">
      <c r="A64" s="446" t="s">
        <v>27</v>
      </c>
      <c r="B64" s="446" t="s">
        <v>28</v>
      </c>
      <c r="C64" s="446" t="s">
        <v>17</v>
      </c>
      <c r="D64" s="446" t="n">
        <v>100673.070285563</v>
      </c>
      <c r="E64" s="446" t="n">
        <v>8.59597255460855</v>
      </c>
    </row>
    <row r="65">
      <c r="A65" s="446" t="s">
        <v>29</v>
      </c>
      <c r="B65" s="446" t="s">
        <v>30</v>
      </c>
      <c r="C65" s="446" t="s">
        <v>16</v>
      </c>
      <c r="D65" s="446" t="n">
        <v>98938.9551195598</v>
      </c>
      <c r="E65" s="446" t="n">
        <v>42.9249755020548</v>
      </c>
    </row>
    <row r="66">
      <c r="A66" s="446" t="s">
        <v>29</v>
      </c>
      <c r="B66" s="446" t="s">
        <v>30</v>
      </c>
      <c r="C66" s="446" t="s">
        <v>17</v>
      </c>
      <c r="D66" s="446" t="n">
        <v>105568.631673975</v>
      </c>
      <c r="E66" s="446" t="n">
        <v>10.2373004449716</v>
      </c>
    </row>
    <row r="67">
      <c r="A67" s="446" t="s">
        <v>46</v>
      </c>
      <c r="B67" s="446" t="s">
        <v>47</v>
      </c>
      <c r="C67" s="446" t="s">
        <v>16</v>
      </c>
      <c r="D67" s="446" t="n">
        <v>36317.920545495</v>
      </c>
      <c r="E67" s="446" t="n">
        <v>15.9700865266604</v>
      </c>
    </row>
    <row r="68">
      <c r="A68" s="446" t="s">
        <v>46</v>
      </c>
      <c r="B68" s="446" t="s">
        <v>47</v>
      </c>
      <c r="C68" s="446" t="s">
        <v>17</v>
      </c>
      <c r="D68" s="446" t="n">
        <v>63535.6061874657</v>
      </c>
      <c r="E68" s="446" t="n">
        <v>13.689905174418</v>
      </c>
    </row>
    <row r="69">
      <c r="A69" s="446" t="s">
        <v>31</v>
      </c>
      <c r="B69" s="446" t="s">
        <v>32</v>
      </c>
      <c r="C69" s="446" t="s">
        <v>16</v>
      </c>
      <c r="D69" s="446" t="n">
        <v>25245.6845275151</v>
      </c>
      <c r="E69" s="446" t="n">
        <v>44.8686518313226</v>
      </c>
    </row>
    <row r="70">
      <c r="A70" s="446" t="s">
        <v>31</v>
      </c>
      <c r="B70" s="446" t="s">
        <v>32</v>
      </c>
      <c r="C70" s="446" t="s">
        <v>17</v>
      </c>
      <c r="D70" s="446" t="n">
        <v>71194.2311190988</v>
      </c>
      <c r="E70" s="446" t="n">
        <v>12.0434683418065</v>
      </c>
    </row>
    <row r="71">
      <c r="A71" s="446" t="s">
        <v>50</v>
      </c>
      <c r="B71" s="446" t="s">
        <v>51</v>
      </c>
      <c r="C71" s="446" t="s">
        <v>16</v>
      </c>
      <c r="D71" s="446" t="n">
        <v>39485.6251939157</v>
      </c>
      <c r="E71" s="446" t="n">
        <v>40.7742267312505</v>
      </c>
    </row>
    <row r="72">
      <c r="A72" s="446" t="s">
        <v>50</v>
      </c>
      <c r="B72" s="446" t="s">
        <v>51</v>
      </c>
      <c r="C72" s="446" t="s">
        <v>17</v>
      </c>
      <c r="D72" s="446" t="n">
        <v>95676.4729119897</v>
      </c>
      <c r="E72" s="446" t="n">
        <v>9.21996177099051</v>
      </c>
    </row>
    <row r="73">
      <c r="A73" s="446" t="s">
        <v>52</v>
      </c>
      <c r="B73" s="446" t="s">
        <v>53</v>
      </c>
      <c r="C73" s="446" t="s">
        <v>16</v>
      </c>
      <c r="D73" s="446" t="n">
        <v>36866.8386786514</v>
      </c>
      <c r="E73" s="446" t="n">
        <v>49.8161854331343</v>
      </c>
    </row>
    <row r="74">
      <c r="A74" s="446" t="s">
        <v>52</v>
      </c>
      <c r="B74" s="446" t="s">
        <v>53</v>
      </c>
      <c r="C74" s="446" t="s">
        <v>17</v>
      </c>
      <c r="D74" s="446" t="n">
        <v>67745.3846472787</v>
      </c>
      <c r="E74" s="446" t="n">
        <v>9.71302568620605</v>
      </c>
    </row>
    <row r="75">
      <c r="A75" s="446" t="s">
        <v>33</v>
      </c>
      <c r="B75" s="446" t="s">
        <v>34</v>
      </c>
      <c r="C75" s="446" t="s">
        <v>16</v>
      </c>
      <c r="D75" s="446" t="n">
        <v>47974.8617608432</v>
      </c>
      <c r="E75" s="446" t="n">
        <v>30.7911730757215</v>
      </c>
    </row>
    <row r="76">
      <c r="A76" s="446" t="s">
        <v>33</v>
      </c>
      <c r="B76" s="446" t="s">
        <v>34</v>
      </c>
      <c r="C76" s="446" t="s">
        <v>17</v>
      </c>
      <c r="D76" s="446" t="n">
        <v>93760.2293064642</v>
      </c>
      <c r="E76" s="446" t="n">
        <v>8.72037485623449</v>
      </c>
    </row>
    <row r="77">
      <c r="A77" s="446" t="s">
        <v>54</v>
      </c>
      <c r="B77" s="446" t="s">
        <v>55</v>
      </c>
      <c r="C77" s="446" t="s">
        <v>16</v>
      </c>
      <c r="D77" s="446" t="n">
        <v>64275.3031783336</v>
      </c>
      <c r="E77" s="446" t="n">
        <v>46.3148537831438</v>
      </c>
    </row>
    <row r="78">
      <c r="A78" s="446" t="s">
        <v>54</v>
      </c>
      <c r="B78" s="446" t="s">
        <v>55</v>
      </c>
      <c r="C78" s="446" t="s">
        <v>17</v>
      </c>
      <c r="D78" s="446" t="n">
        <v>92499.8669010442</v>
      </c>
      <c r="E78" s="446" t="n">
        <v>14.6545969647689</v>
      </c>
    </row>
    <row r="79">
      <c r="A79" s="446" t="s">
        <v>56</v>
      </c>
      <c r="B79" s="446" t="s">
        <v>57</v>
      </c>
      <c r="C79" s="446" t="s">
        <v>17</v>
      </c>
      <c r="D79" s="446" t="n">
        <v>81147.5006325196</v>
      </c>
      <c r="E79" s="446" t="n">
        <v>17.9979314839351</v>
      </c>
    </row>
    <row r="80">
      <c r="A80" s="446" t="s">
        <v>37</v>
      </c>
      <c r="B80" s="446" t="s">
        <v>38</v>
      </c>
      <c r="C80" s="446" t="s">
        <v>16</v>
      </c>
      <c r="D80" s="446" t="n">
        <v>71028.6039193511</v>
      </c>
      <c r="E80" s="446" t="n">
        <v>41.0983599372347</v>
      </c>
    </row>
    <row r="81">
      <c r="A81" s="446" t="s">
        <v>37</v>
      </c>
      <c r="B81" s="446" t="s">
        <v>38</v>
      </c>
      <c r="C81" s="446" t="s">
        <v>17</v>
      </c>
      <c r="D81" s="446" t="n">
        <v>80928.7822286529</v>
      </c>
      <c r="E81" s="446" t="n">
        <v>7.60468267524245</v>
      </c>
    </row>
    <row r="82">
      <c r="A82" s="446" t="s">
        <v>39</v>
      </c>
      <c r="B82" s="446" t="s">
        <v>40</v>
      </c>
      <c r="C82" s="446" t="s">
        <v>16</v>
      </c>
      <c r="D82" s="446" t="n">
        <v>75977.5817614525</v>
      </c>
      <c r="E82" s="446" t="n">
        <v>20.8874800238241</v>
      </c>
    </row>
    <row r="83">
      <c r="A83" s="446" t="s">
        <v>39</v>
      </c>
      <c r="B83" s="446" t="s">
        <v>40</v>
      </c>
      <c r="C83" s="446" t="s">
        <v>17</v>
      </c>
      <c r="D83" s="446" t="n">
        <v>126553.195337697</v>
      </c>
      <c r="E83" s="446" t="n">
        <v>9.46101065391249</v>
      </c>
    </row>
    <row r="84">
      <c r="A84" s="446" t="s">
        <v>58</v>
      </c>
      <c r="B84" s="446" t="s">
        <v>59</v>
      </c>
      <c r="C84" s="446" t="s">
        <v>16</v>
      </c>
      <c r="D84" s="446" t="n">
        <v>113999.917087187</v>
      </c>
      <c r="E84" s="446" t="n">
        <v>38.32185494121</v>
      </c>
    </row>
    <row r="85">
      <c r="A85" s="446" t="s">
        <v>58</v>
      </c>
      <c r="B85" s="446" t="s">
        <v>59</v>
      </c>
      <c r="C85" s="446" t="s">
        <v>17</v>
      </c>
      <c r="D85" s="446" t="n">
        <v>143027.472543488</v>
      </c>
      <c r="E85" s="446" t="n">
        <v>12.5757992089554</v>
      </c>
    </row>
    <row r="86">
      <c r="A86" s="446" t="s">
        <v>60</v>
      </c>
      <c r="B86" s="446" t="s">
        <v>61</v>
      </c>
      <c r="C86" s="446" t="s">
        <v>16</v>
      </c>
      <c r="D86" s="446" t="n">
        <v>58929.5775474867</v>
      </c>
      <c r="E86" s="446" t="n">
        <v>54.849033360832</v>
      </c>
    </row>
    <row r="87">
      <c r="A87" s="446" t="s">
        <v>60</v>
      </c>
      <c r="B87" s="446" t="s">
        <v>61</v>
      </c>
      <c r="C87" s="446" t="s">
        <v>17</v>
      </c>
      <c r="D87" s="446" t="n">
        <v>87997.3593428089</v>
      </c>
      <c r="E87" s="446" t="n">
        <v>6.95781063851551</v>
      </c>
    </row>
    <row r="88">
      <c r="A88" s="446" t="s">
        <v>64</v>
      </c>
      <c r="B88" s="446" t="s">
        <v>65</v>
      </c>
      <c r="C88" s="446" t="s">
        <v>16</v>
      </c>
      <c r="D88" s="446" t="n">
        <v>22783.3985722817</v>
      </c>
      <c r="E88" s="446" t="n">
        <v>16.6716395037696</v>
      </c>
    </row>
    <row r="89">
      <c r="A89" s="446" t="s">
        <v>64</v>
      </c>
      <c r="B89" s="446" t="s">
        <v>65</v>
      </c>
      <c r="C89" s="446" t="s">
        <v>17</v>
      </c>
      <c r="D89" s="446" t="n">
        <v>115011.618281072</v>
      </c>
      <c r="E89" s="446" t="n">
        <v>14.6116743400817</v>
      </c>
    </row>
    <row r="90">
      <c r="A90" s="446" t="s">
        <v>66</v>
      </c>
      <c r="B90" s="446" t="s">
        <v>67</v>
      </c>
      <c r="C90" s="446" t="s">
        <v>16</v>
      </c>
      <c r="D90" s="446" t="n">
        <v>19693.8992289732</v>
      </c>
      <c r="E90" s="446" t="n">
        <v>51.800705266091</v>
      </c>
    </row>
    <row r="91">
      <c r="A91" s="446" t="s">
        <v>66</v>
      </c>
      <c r="B91" s="446" t="s">
        <v>67</v>
      </c>
      <c r="C91" s="446" t="s">
        <v>17</v>
      </c>
      <c r="D91" s="446" t="n">
        <v>85016.7481600429</v>
      </c>
      <c r="E91" s="446" t="n">
        <v>12.6552154648651</v>
      </c>
    </row>
    <row r="92">
      <c r="A92" s="446" t="s">
        <v>68</v>
      </c>
      <c r="B92" s="446" t="s">
        <v>69</v>
      </c>
      <c r="C92" s="446" t="s">
        <v>16</v>
      </c>
      <c r="D92" s="446" t="n">
        <v>54096.3613070066</v>
      </c>
      <c r="E92" s="446" t="n">
        <v>15.2052122386424</v>
      </c>
    </row>
    <row r="93">
      <c r="A93" s="446" t="s">
        <v>68</v>
      </c>
      <c r="B93" s="446" t="s">
        <v>69</v>
      </c>
      <c r="C93" s="446" t="s">
        <v>17</v>
      </c>
      <c r="D93" s="446" t="n">
        <v>96878.7476035519</v>
      </c>
      <c r="E93" s="446" t="n">
        <v>5.3787124365357</v>
      </c>
    </row>
    <row r="94">
      <c r="A94" t="s">
        <v>20</v>
      </c>
    </row>
    <row r="95">
      <c r="A95" t="s">
        <v>21</v>
      </c>
    </row>
    <row r="96">
      <c r="A96" t="s">
        <v>22</v>
      </c>
    </row>
    <row r="97">
      <c r="A97" t="s">
        <v>23</v>
      </c>
    </row>
    <row r="98">
      <c r="A98" t="s">
        <v>24</v>
      </c>
    </row>
    <row r="101">
      <c r="E101" s="7" t="str">
        <f>=HYPERLINK("#'Indice'!A1", "Ir al índice")</f>
      </c>
    </row>
    <row r="102">
      <c r="A102" s="4" t="s">
        <v>1064</v>
      </c>
    </row>
    <row r="103">
      <c r="A103" s="5" t="s">
        <v>9</v>
      </c>
      <c r="B103" s="5" t="s">
        <v>71</v>
      </c>
      <c r="C103" s="5" t="s">
        <v>11</v>
      </c>
      <c r="D103" s="5" t="s">
        <v>572</v>
      </c>
      <c r="E103" s="5" t="s">
        <v>573</v>
      </c>
    </row>
    <row r="104">
      <c r="A104" s="447" t="s">
        <v>72</v>
      </c>
      <c r="B104" s="447" t="s">
        <v>73</v>
      </c>
      <c r="C104" s="447" t="s">
        <v>16</v>
      </c>
      <c r="D104" s="447" t="n">
        <v>193634.855002848</v>
      </c>
      <c r="E104" s="447" t="n">
        <v>23.8240343841591</v>
      </c>
    </row>
    <row r="105">
      <c r="A105" s="447" t="s">
        <v>72</v>
      </c>
      <c r="B105" s="447" t="s">
        <v>73</v>
      </c>
      <c r="C105" s="447" t="s">
        <v>17</v>
      </c>
      <c r="D105" s="447" t="n">
        <v>196592.695546502</v>
      </c>
      <c r="E105" s="447" t="n">
        <v>3.69093535168782</v>
      </c>
    </row>
    <row r="106">
      <c r="A106" s="447" t="s">
        <v>74</v>
      </c>
      <c r="B106" s="447" t="s">
        <v>75</v>
      </c>
      <c r="C106" s="447" t="s">
        <v>16</v>
      </c>
      <c r="D106" s="447" t="n">
        <v>93968.7862336653</v>
      </c>
      <c r="E106" s="447" t="n">
        <v>11.8924207602868</v>
      </c>
    </row>
    <row r="107">
      <c r="A107" s="447" t="s">
        <v>74</v>
      </c>
      <c r="B107" s="447" t="s">
        <v>75</v>
      </c>
      <c r="C107" s="447" t="s">
        <v>17</v>
      </c>
      <c r="D107" s="447" t="n">
        <v>247323.448301403</v>
      </c>
      <c r="E107" s="447" t="n">
        <v>9.24249277837714</v>
      </c>
    </row>
    <row r="108">
      <c r="A108" s="447" t="s">
        <v>76</v>
      </c>
      <c r="B108" s="447" t="s">
        <v>77</v>
      </c>
      <c r="C108" s="447" t="s">
        <v>16</v>
      </c>
      <c r="D108" s="447" t="n">
        <v>59227.1336337341</v>
      </c>
      <c r="E108" s="447" t="n">
        <v>16.102721616202</v>
      </c>
    </row>
    <row r="109">
      <c r="A109" s="447" t="s">
        <v>76</v>
      </c>
      <c r="B109" s="447" t="s">
        <v>77</v>
      </c>
      <c r="C109" s="447" t="s">
        <v>17</v>
      </c>
      <c r="D109" s="447" t="n">
        <v>161881.156133228</v>
      </c>
      <c r="E109" s="447" t="n">
        <v>8.94336920365691</v>
      </c>
    </row>
    <row r="110">
      <c r="A110" s="447" t="s">
        <v>78</v>
      </c>
      <c r="B110" s="447" t="s">
        <v>79</v>
      </c>
      <c r="C110" s="447" t="s">
        <v>16</v>
      </c>
      <c r="D110" s="447" t="n">
        <v>40452.3206493887</v>
      </c>
      <c r="E110" s="447" t="n">
        <v>11.219555541403</v>
      </c>
    </row>
    <row r="111">
      <c r="A111" s="447" t="s">
        <v>78</v>
      </c>
      <c r="B111" s="447" t="s">
        <v>79</v>
      </c>
      <c r="C111" s="447" t="s">
        <v>17</v>
      </c>
      <c r="D111" s="447" t="n">
        <v>76990.6546440036</v>
      </c>
      <c r="E111" s="447" t="n">
        <v>3.99340549276674</v>
      </c>
    </row>
    <row r="112">
      <c r="A112" s="447" t="s">
        <v>80</v>
      </c>
      <c r="B112" s="447" t="s">
        <v>81</v>
      </c>
      <c r="C112" s="447" t="s">
        <v>16</v>
      </c>
      <c r="D112" s="447" t="n">
        <v>44513.6574877598</v>
      </c>
      <c r="E112" s="447" t="n">
        <v>13.9110996321213</v>
      </c>
    </row>
    <row r="113">
      <c r="A113" s="447" t="s">
        <v>80</v>
      </c>
      <c r="B113" s="447" t="s">
        <v>81</v>
      </c>
      <c r="C113" s="447" t="s">
        <v>17</v>
      </c>
      <c r="D113" s="447" t="n">
        <v>61286.5022641444</v>
      </c>
      <c r="E113" s="447" t="n">
        <v>12.1683934162586</v>
      </c>
    </row>
    <row r="114">
      <c r="A114" s="447" t="s">
        <v>82</v>
      </c>
      <c r="B114" s="447" t="s">
        <v>83</v>
      </c>
      <c r="C114" s="447" t="s">
        <v>16</v>
      </c>
      <c r="D114" s="447" t="n">
        <v>40864.9783647097</v>
      </c>
      <c r="E114" s="447" t="n">
        <v>16.4260183129622</v>
      </c>
    </row>
    <row r="115">
      <c r="A115" s="447" t="s">
        <v>82</v>
      </c>
      <c r="B115" s="447" t="s">
        <v>83</v>
      </c>
      <c r="C115" s="447" t="s">
        <v>17</v>
      </c>
      <c r="D115" s="447" t="n">
        <v>90428.6898728879</v>
      </c>
      <c r="E115" s="447" t="n">
        <v>9.56334779292439</v>
      </c>
    </row>
    <row r="116">
      <c r="A116" s="447" t="s">
        <v>84</v>
      </c>
      <c r="B116" s="447" t="s">
        <v>85</v>
      </c>
      <c r="C116" s="447" t="s">
        <v>16</v>
      </c>
      <c r="D116" s="447" t="n">
        <v>53692.4094983894</v>
      </c>
      <c r="E116" s="447" t="n">
        <v>19.1222965934397</v>
      </c>
    </row>
    <row r="117">
      <c r="A117" s="447" t="s">
        <v>84</v>
      </c>
      <c r="B117" s="447" t="s">
        <v>85</v>
      </c>
      <c r="C117" s="447" t="s">
        <v>17</v>
      </c>
      <c r="D117" s="447" t="n">
        <v>79925.3189410552</v>
      </c>
      <c r="E117" s="447" t="n">
        <v>6.91996714159431</v>
      </c>
    </row>
    <row r="118">
      <c r="A118" s="447" t="s">
        <v>86</v>
      </c>
      <c r="B118" s="447" t="s">
        <v>87</v>
      </c>
      <c r="C118" s="447" t="s">
        <v>16</v>
      </c>
      <c r="D118" s="447" t="n">
        <v>61698.5392349339</v>
      </c>
      <c r="E118" s="447" t="n">
        <v>11.225265911207</v>
      </c>
    </row>
    <row r="119">
      <c r="A119" s="447" t="s">
        <v>86</v>
      </c>
      <c r="B119" s="447" t="s">
        <v>87</v>
      </c>
      <c r="C119" s="447" t="s">
        <v>17</v>
      </c>
      <c r="D119" s="447" t="n">
        <v>120598.502601952</v>
      </c>
      <c r="E119" s="447" t="n">
        <v>4.06424365048083</v>
      </c>
    </row>
    <row r="120">
      <c r="A120" s="447" t="s">
        <v>88</v>
      </c>
      <c r="B120" s="447" t="s">
        <v>89</v>
      </c>
      <c r="C120" s="447" t="s">
        <v>16</v>
      </c>
      <c r="D120" s="447" t="n">
        <v>66776.8556121118</v>
      </c>
      <c r="E120" s="447" t="n">
        <v>21.2210834388413</v>
      </c>
    </row>
    <row r="121">
      <c r="A121" s="447" t="s">
        <v>88</v>
      </c>
      <c r="B121" s="447" t="s">
        <v>89</v>
      </c>
      <c r="C121" s="447" t="s">
        <v>17</v>
      </c>
      <c r="D121" s="447" t="n">
        <v>118246.633303208</v>
      </c>
      <c r="E121" s="447" t="n">
        <v>4.21445487520959</v>
      </c>
    </row>
    <row r="122">
      <c r="A122" s="447" t="s">
        <v>90</v>
      </c>
      <c r="B122" s="447" t="s">
        <v>91</v>
      </c>
      <c r="C122" s="447" t="s">
        <v>16</v>
      </c>
      <c r="D122" s="447" t="n">
        <v>77589.4951829535</v>
      </c>
      <c r="E122" s="447" t="n">
        <v>16.5283146978442</v>
      </c>
    </row>
    <row r="123">
      <c r="A123" s="447" t="s">
        <v>90</v>
      </c>
      <c r="B123" s="447" t="s">
        <v>91</v>
      </c>
      <c r="C123" s="447" t="s">
        <v>17</v>
      </c>
      <c r="D123" s="447" t="n">
        <v>109777.259727759</v>
      </c>
      <c r="E123" s="447" t="n">
        <v>5.29401356485129</v>
      </c>
    </row>
    <row r="124">
      <c r="A124" s="447" t="s">
        <v>92</v>
      </c>
      <c r="B124" s="447" t="s">
        <v>93</v>
      </c>
      <c r="C124" s="447" t="s">
        <v>16</v>
      </c>
      <c r="D124" s="447" t="n">
        <v>71529.7902674203</v>
      </c>
      <c r="E124" s="447" t="n">
        <v>12.1239974734939</v>
      </c>
    </row>
    <row r="125">
      <c r="A125" s="447" t="s">
        <v>92</v>
      </c>
      <c r="B125" s="447" t="s">
        <v>93</v>
      </c>
      <c r="C125" s="447" t="s">
        <v>17</v>
      </c>
      <c r="D125" s="447" t="n">
        <v>140011.684885772</v>
      </c>
      <c r="E125" s="447" t="n">
        <v>3.74899984426219</v>
      </c>
    </row>
    <row r="126">
      <c r="A126" s="447" t="s">
        <v>94</v>
      </c>
      <c r="B126" s="447" t="s">
        <v>95</v>
      </c>
      <c r="C126" s="447" t="s">
        <v>16</v>
      </c>
      <c r="D126" s="447" t="n">
        <v>95123.2407940781</v>
      </c>
      <c r="E126" s="447" t="n">
        <v>20.5119394868216</v>
      </c>
    </row>
    <row r="127">
      <c r="A127" s="447" t="s">
        <v>94</v>
      </c>
      <c r="B127" s="447" t="s">
        <v>95</v>
      </c>
      <c r="C127" s="447" t="s">
        <v>17</v>
      </c>
      <c r="D127" s="447" t="n">
        <v>145670.275225795</v>
      </c>
      <c r="E127" s="447" t="n">
        <v>8.34777651954255</v>
      </c>
    </row>
    <row r="128">
      <c r="A128" s="447" t="s">
        <v>96</v>
      </c>
      <c r="B128" s="447" t="s">
        <v>97</v>
      </c>
      <c r="C128" s="447" t="s">
        <v>16</v>
      </c>
      <c r="D128" s="447" t="n">
        <v>95508.3516921432</v>
      </c>
      <c r="E128" s="447" t="n">
        <v>11.9463503623341</v>
      </c>
    </row>
    <row r="129">
      <c r="A129" s="447" t="s">
        <v>96</v>
      </c>
      <c r="B129" s="447" t="s">
        <v>97</v>
      </c>
      <c r="C129" s="447" t="s">
        <v>17</v>
      </c>
      <c r="D129" s="447" t="n">
        <v>180956.649815925</v>
      </c>
      <c r="E129" s="447" t="n">
        <v>4.34486778198817</v>
      </c>
    </row>
    <row r="130">
      <c r="A130" s="447" t="s">
        <v>98</v>
      </c>
      <c r="B130" s="447" t="s">
        <v>99</v>
      </c>
      <c r="C130" s="447" t="s">
        <v>16</v>
      </c>
      <c r="D130" s="447" t="n">
        <v>119767.449523115</v>
      </c>
      <c r="E130" s="447" t="n">
        <v>44.0139834782723</v>
      </c>
    </row>
    <row r="131">
      <c r="A131" s="447" t="s">
        <v>98</v>
      </c>
      <c r="B131" s="447" t="s">
        <v>99</v>
      </c>
      <c r="C131" s="447" t="s">
        <v>17</v>
      </c>
      <c r="D131" s="447" t="n">
        <v>153197.829480135</v>
      </c>
      <c r="E131" s="447" t="n">
        <v>10.1237727439964</v>
      </c>
    </row>
    <row r="132">
      <c r="A132" s="447" t="s">
        <v>100</v>
      </c>
      <c r="B132" s="447" t="s">
        <v>101</v>
      </c>
      <c r="C132" s="447" t="s">
        <v>16</v>
      </c>
      <c r="D132" s="447" t="n">
        <v>82094.6699915868</v>
      </c>
      <c r="E132" s="447" t="n">
        <v>47.7104943414463</v>
      </c>
    </row>
    <row r="133">
      <c r="A133" s="447" t="s">
        <v>100</v>
      </c>
      <c r="B133" s="447" t="s">
        <v>101</v>
      </c>
      <c r="C133" s="447" t="s">
        <v>17</v>
      </c>
      <c r="D133" s="447" t="n">
        <v>119030.675434839</v>
      </c>
      <c r="E133" s="447" t="n">
        <v>8.92829484621028</v>
      </c>
    </row>
    <row r="134">
      <c r="A134" s="447" t="s">
        <v>102</v>
      </c>
      <c r="B134" s="447" t="s">
        <v>103</v>
      </c>
      <c r="C134" s="447" t="s">
        <v>16</v>
      </c>
      <c r="D134" s="447" t="n">
        <v>171065.949382881</v>
      </c>
      <c r="E134" s="447" t="n">
        <v>42.2016366885921</v>
      </c>
    </row>
    <row r="135">
      <c r="A135" s="447" t="s">
        <v>102</v>
      </c>
      <c r="B135" s="447" t="s">
        <v>103</v>
      </c>
      <c r="C135" s="447" t="s">
        <v>17</v>
      </c>
      <c r="D135" s="447" t="n">
        <v>103561.068410005</v>
      </c>
      <c r="E135" s="447" t="n">
        <v>5.53086105610285</v>
      </c>
    </row>
    <row r="136">
      <c r="A136" s="447" t="s">
        <v>104</v>
      </c>
      <c r="B136" s="447" t="s">
        <v>105</v>
      </c>
      <c r="C136" s="447" t="s">
        <v>16</v>
      </c>
      <c r="D136" s="447" t="n">
        <v>108654.549300873</v>
      </c>
      <c r="E136" s="447" t="n">
        <v>60.0672507708694</v>
      </c>
    </row>
    <row r="137">
      <c r="A137" s="447" t="s">
        <v>104</v>
      </c>
      <c r="B137" s="447" t="s">
        <v>105</v>
      </c>
      <c r="C137" s="447" t="s">
        <v>17</v>
      </c>
      <c r="D137" s="447" t="n">
        <v>119360.541247776</v>
      </c>
      <c r="E137" s="447" t="n">
        <v>7.29768262777421</v>
      </c>
    </row>
    <row r="138">
      <c r="A138" s="447" t="s">
        <v>106</v>
      </c>
      <c r="B138" s="447" t="s">
        <v>107</v>
      </c>
      <c r="C138" s="447" t="s">
        <v>16</v>
      </c>
      <c r="D138" s="447" t="n">
        <v>41653.4045122757</v>
      </c>
      <c r="E138" s="447" t="n">
        <v>8.90841607612084</v>
      </c>
    </row>
    <row r="139">
      <c r="A139" s="447" t="s">
        <v>106</v>
      </c>
      <c r="B139" s="447" t="s">
        <v>107</v>
      </c>
      <c r="C139" s="447" t="s">
        <v>17</v>
      </c>
      <c r="D139" s="447" t="n">
        <v>79661.8900869435</v>
      </c>
      <c r="E139" s="447" t="n">
        <v>4.52822414902047</v>
      </c>
    </row>
    <row r="140">
      <c r="A140" s="447" t="s">
        <v>108</v>
      </c>
      <c r="B140" s="447" t="s">
        <v>109</v>
      </c>
      <c r="C140" s="447" t="s">
        <v>16</v>
      </c>
      <c r="D140" s="447" t="n">
        <v>47200.5557547914</v>
      </c>
      <c r="E140" s="447" t="n">
        <v>14.981890004108</v>
      </c>
    </row>
    <row r="141">
      <c r="A141" s="447" t="s">
        <v>108</v>
      </c>
      <c r="B141" s="447" t="s">
        <v>109</v>
      </c>
      <c r="C141" s="447" t="s">
        <v>17</v>
      </c>
      <c r="D141" s="447" t="n">
        <v>85710.4171760528</v>
      </c>
      <c r="E141" s="447" t="n">
        <v>5.80390945687759</v>
      </c>
    </row>
    <row r="142">
      <c r="A142" t="s">
        <v>20</v>
      </c>
    </row>
    <row r="143">
      <c r="A143" t="s">
        <v>21</v>
      </c>
    </row>
    <row r="144">
      <c r="A144" t="s">
        <v>22</v>
      </c>
    </row>
    <row r="145">
      <c r="A145" t="s">
        <v>23</v>
      </c>
    </row>
    <row r="146">
      <c r="A146" t="s">
        <v>24</v>
      </c>
    </row>
    <row r="149">
      <c r="E149" s="7" t="str">
        <f>=HYPERLINK("#'Indice'!A1", "Ir al índice")</f>
      </c>
    </row>
    <row r="150">
      <c r="A150" s="4" t="s">
        <v>1065</v>
      </c>
    </row>
    <row r="151">
      <c r="A151" s="5" t="s">
        <v>9</v>
      </c>
      <c r="B151" s="5" t="s">
        <v>71</v>
      </c>
      <c r="C151" s="5" t="s">
        <v>11</v>
      </c>
      <c r="D151" s="5" t="s">
        <v>572</v>
      </c>
      <c r="E151" s="5" t="s">
        <v>573</v>
      </c>
    </row>
    <row r="152">
      <c r="A152" s="448" t="s">
        <v>72</v>
      </c>
      <c r="B152" s="448" t="s">
        <v>73</v>
      </c>
      <c r="C152" s="448" t="s">
        <v>16</v>
      </c>
      <c r="D152" s="448" t="n">
        <v>193634.855002848</v>
      </c>
      <c r="E152" s="448" t="n">
        <v>23.8240343841591</v>
      </c>
    </row>
    <row r="153">
      <c r="A153" s="448" t="s">
        <v>72</v>
      </c>
      <c r="B153" s="448" t="s">
        <v>73</v>
      </c>
      <c r="C153" s="448" t="s">
        <v>17</v>
      </c>
      <c r="D153" s="448" t="n">
        <v>196592.695546502</v>
      </c>
      <c r="E153" s="448" t="n">
        <v>3.69093535168782</v>
      </c>
    </row>
    <row r="154">
      <c r="A154" s="448" t="s">
        <v>74</v>
      </c>
      <c r="B154" s="448" t="s">
        <v>75</v>
      </c>
      <c r="C154" s="448" t="s">
        <v>16</v>
      </c>
      <c r="D154" s="448" t="n">
        <v>93968.7862336653</v>
      </c>
      <c r="E154" s="448" t="n">
        <v>11.8924207602868</v>
      </c>
    </row>
    <row r="155">
      <c r="A155" s="448" t="s">
        <v>74</v>
      </c>
      <c r="B155" s="448" t="s">
        <v>75</v>
      </c>
      <c r="C155" s="448" t="s">
        <v>17</v>
      </c>
      <c r="D155" s="448" t="n">
        <v>247323.448301403</v>
      </c>
      <c r="E155" s="448" t="n">
        <v>9.24249277837714</v>
      </c>
    </row>
    <row r="156">
      <c r="A156" s="448" t="s">
        <v>76</v>
      </c>
      <c r="B156" s="448" t="s">
        <v>77</v>
      </c>
      <c r="C156" s="448" t="s">
        <v>16</v>
      </c>
      <c r="D156" s="448" t="n">
        <v>59227.1336337341</v>
      </c>
      <c r="E156" s="448" t="n">
        <v>16.102721616202</v>
      </c>
    </row>
    <row r="157">
      <c r="A157" s="448" t="s">
        <v>76</v>
      </c>
      <c r="B157" s="448" t="s">
        <v>77</v>
      </c>
      <c r="C157" s="448" t="s">
        <v>17</v>
      </c>
      <c r="D157" s="448" t="n">
        <v>161881.156133228</v>
      </c>
      <c r="E157" s="448" t="n">
        <v>8.94336920365691</v>
      </c>
    </row>
    <row r="158">
      <c r="A158" s="448" t="s">
        <v>78</v>
      </c>
      <c r="B158" s="448" t="s">
        <v>79</v>
      </c>
      <c r="C158" s="448" t="s">
        <v>16</v>
      </c>
      <c r="D158" s="448" t="n">
        <v>40452.3206493887</v>
      </c>
      <c r="E158" s="448" t="n">
        <v>11.219555541403</v>
      </c>
    </row>
    <row r="159">
      <c r="A159" s="448" t="s">
        <v>78</v>
      </c>
      <c r="B159" s="448" t="s">
        <v>79</v>
      </c>
      <c r="C159" s="448" t="s">
        <v>17</v>
      </c>
      <c r="D159" s="448" t="n">
        <v>76990.6546440036</v>
      </c>
      <c r="E159" s="448" t="n">
        <v>3.99340549276674</v>
      </c>
    </row>
    <row r="160">
      <c r="A160" s="448" t="s">
        <v>80</v>
      </c>
      <c r="B160" s="448" t="s">
        <v>81</v>
      </c>
      <c r="C160" s="448" t="s">
        <v>16</v>
      </c>
      <c r="D160" s="448" t="n">
        <v>44513.6574877598</v>
      </c>
      <c r="E160" s="448" t="n">
        <v>13.9110996321213</v>
      </c>
    </row>
    <row r="161">
      <c r="A161" s="448" t="s">
        <v>80</v>
      </c>
      <c r="B161" s="448" t="s">
        <v>81</v>
      </c>
      <c r="C161" s="448" t="s">
        <v>17</v>
      </c>
      <c r="D161" s="448" t="n">
        <v>61286.5022641444</v>
      </c>
      <c r="E161" s="448" t="n">
        <v>12.1683934162586</v>
      </c>
    </row>
    <row r="162">
      <c r="A162" s="448" t="s">
        <v>82</v>
      </c>
      <c r="B162" s="448" t="s">
        <v>83</v>
      </c>
      <c r="C162" s="448" t="s">
        <v>16</v>
      </c>
      <c r="D162" s="448" t="n">
        <v>40864.9783647097</v>
      </c>
      <c r="E162" s="448" t="n">
        <v>16.4260183129622</v>
      </c>
    </row>
    <row r="163">
      <c r="A163" s="448" t="s">
        <v>82</v>
      </c>
      <c r="B163" s="448" t="s">
        <v>83</v>
      </c>
      <c r="C163" s="448" t="s">
        <v>17</v>
      </c>
      <c r="D163" s="448" t="n">
        <v>90428.6898728879</v>
      </c>
      <c r="E163" s="448" t="n">
        <v>9.56334779292439</v>
      </c>
    </row>
    <row r="164">
      <c r="A164" s="448" t="s">
        <v>84</v>
      </c>
      <c r="B164" s="448" t="s">
        <v>85</v>
      </c>
      <c r="C164" s="448" t="s">
        <v>16</v>
      </c>
      <c r="D164" s="448" t="n">
        <v>53692.4094983894</v>
      </c>
      <c r="E164" s="448" t="n">
        <v>19.1222965934397</v>
      </c>
    </row>
    <row r="165">
      <c r="A165" s="448" t="s">
        <v>84</v>
      </c>
      <c r="B165" s="448" t="s">
        <v>85</v>
      </c>
      <c r="C165" s="448" t="s">
        <v>17</v>
      </c>
      <c r="D165" s="448" t="n">
        <v>79925.3189410552</v>
      </c>
      <c r="E165" s="448" t="n">
        <v>6.91996714159431</v>
      </c>
    </row>
    <row r="166">
      <c r="A166" s="448" t="s">
        <v>86</v>
      </c>
      <c r="B166" s="448" t="s">
        <v>87</v>
      </c>
      <c r="C166" s="448" t="s">
        <v>16</v>
      </c>
      <c r="D166" s="448" t="n">
        <v>61698.5392349339</v>
      </c>
      <c r="E166" s="448" t="n">
        <v>11.225265911207</v>
      </c>
    </row>
    <row r="167">
      <c r="A167" s="448" t="s">
        <v>86</v>
      </c>
      <c r="B167" s="448" t="s">
        <v>87</v>
      </c>
      <c r="C167" s="448" t="s">
        <v>17</v>
      </c>
      <c r="D167" s="448" t="n">
        <v>120598.502601952</v>
      </c>
      <c r="E167" s="448" t="n">
        <v>4.06424365048083</v>
      </c>
    </row>
    <row r="168">
      <c r="A168" s="448" t="s">
        <v>88</v>
      </c>
      <c r="B168" s="448" t="s">
        <v>89</v>
      </c>
      <c r="C168" s="448" t="s">
        <v>16</v>
      </c>
      <c r="D168" s="448" t="n">
        <v>66776.8556121118</v>
      </c>
      <c r="E168" s="448" t="n">
        <v>21.2210834388413</v>
      </c>
    </row>
    <row r="169">
      <c r="A169" s="448" t="s">
        <v>88</v>
      </c>
      <c r="B169" s="448" t="s">
        <v>89</v>
      </c>
      <c r="C169" s="448" t="s">
        <v>17</v>
      </c>
      <c r="D169" s="448" t="n">
        <v>118246.633303208</v>
      </c>
      <c r="E169" s="448" t="n">
        <v>4.21445487520959</v>
      </c>
    </row>
    <row r="170">
      <c r="A170" s="448" t="s">
        <v>90</v>
      </c>
      <c r="B170" s="448" t="s">
        <v>91</v>
      </c>
      <c r="C170" s="448" t="s">
        <v>16</v>
      </c>
      <c r="D170" s="448" t="n">
        <v>77589.4951829535</v>
      </c>
      <c r="E170" s="448" t="n">
        <v>16.5283146978442</v>
      </c>
    </row>
    <row r="171">
      <c r="A171" s="448" t="s">
        <v>90</v>
      </c>
      <c r="B171" s="448" t="s">
        <v>91</v>
      </c>
      <c r="C171" s="448" t="s">
        <v>17</v>
      </c>
      <c r="D171" s="448" t="n">
        <v>109777.259727759</v>
      </c>
      <c r="E171" s="448" t="n">
        <v>5.29401356485129</v>
      </c>
    </row>
    <row r="172">
      <c r="A172" s="448" t="s">
        <v>92</v>
      </c>
      <c r="B172" s="448" t="s">
        <v>93</v>
      </c>
      <c r="C172" s="448" t="s">
        <v>16</v>
      </c>
      <c r="D172" s="448" t="n">
        <v>71529.7902674203</v>
      </c>
      <c r="E172" s="448" t="n">
        <v>12.1239974734939</v>
      </c>
    </row>
    <row r="173">
      <c r="A173" s="448" t="s">
        <v>92</v>
      </c>
      <c r="B173" s="448" t="s">
        <v>93</v>
      </c>
      <c r="C173" s="448" t="s">
        <v>17</v>
      </c>
      <c r="D173" s="448" t="n">
        <v>140011.684885772</v>
      </c>
      <c r="E173" s="448" t="n">
        <v>3.74899984426219</v>
      </c>
    </row>
    <row r="174">
      <c r="A174" s="448" t="s">
        <v>94</v>
      </c>
      <c r="B174" s="448" t="s">
        <v>95</v>
      </c>
      <c r="C174" s="448" t="s">
        <v>16</v>
      </c>
      <c r="D174" s="448" t="n">
        <v>95123.2407940781</v>
      </c>
      <c r="E174" s="448" t="n">
        <v>20.5119394868216</v>
      </c>
    </row>
    <row r="175">
      <c r="A175" s="448" t="s">
        <v>94</v>
      </c>
      <c r="B175" s="448" t="s">
        <v>95</v>
      </c>
      <c r="C175" s="448" t="s">
        <v>17</v>
      </c>
      <c r="D175" s="448" t="n">
        <v>145670.275225795</v>
      </c>
      <c r="E175" s="448" t="n">
        <v>8.34777651954255</v>
      </c>
    </row>
    <row r="176">
      <c r="A176" s="448" t="s">
        <v>96</v>
      </c>
      <c r="B176" s="448" t="s">
        <v>97</v>
      </c>
      <c r="C176" s="448" t="s">
        <v>16</v>
      </c>
      <c r="D176" s="448" t="n">
        <v>95508.3516921432</v>
      </c>
      <c r="E176" s="448" t="n">
        <v>11.9463503623341</v>
      </c>
    </row>
    <row r="177">
      <c r="A177" s="448" t="s">
        <v>96</v>
      </c>
      <c r="B177" s="448" t="s">
        <v>97</v>
      </c>
      <c r="C177" s="448" t="s">
        <v>17</v>
      </c>
      <c r="D177" s="448" t="n">
        <v>180956.649815925</v>
      </c>
      <c r="E177" s="448" t="n">
        <v>4.34486778198817</v>
      </c>
    </row>
    <row r="178">
      <c r="A178" s="448" t="s">
        <v>98</v>
      </c>
      <c r="B178" s="448" t="s">
        <v>99</v>
      </c>
      <c r="C178" s="448" t="s">
        <v>16</v>
      </c>
      <c r="D178" s="448" t="n">
        <v>119767.449523115</v>
      </c>
      <c r="E178" s="448" t="n">
        <v>44.0139834782723</v>
      </c>
    </row>
    <row r="179">
      <c r="A179" s="448" t="s">
        <v>98</v>
      </c>
      <c r="B179" s="448" t="s">
        <v>99</v>
      </c>
      <c r="C179" s="448" t="s">
        <v>17</v>
      </c>
      <c r="D179" s="448" t="n">
        <v>153197.829480135</v>
      </c>
      <c r="E179" s="448" t="n">
        <v>10.1237727439964</v>
      </c>
    </row>
    <row r="180">
      <c r="A180" s="448" t="s">
        <v>100</v>
      </c>
      <c r="B180" s="448" t="s">
        <v>101</v>
      </c>
      <c r="C180" s="448" t="s">
        <v>16</v>
      </c>
      <c r="D180" s="448" t="n">
        <v>82094.6699915868</v>
      </c>
      <c r="E180" s="448" t="n">
        <v>47.7104943414463</v>
      </c>
    </row>
    <row r="181">
      <c r="A181" s="448" t="s">
        <v>100</v>
      </c>
      <c r="B181" s="448" t="s">
        <v>101</v>
      </c>
      <c r="C181" s="448" t="s">
        <v>17</v>
      </c>
      <c r="D181" s="448" t="n">
        <v>119030.675434839</v>
      </c>
      <c r="E181" s="448" t="n">
        <v>8.92829484621028</v>
      </c>
    </row>
    <row r="182">
      <c r="A182" s="448" t="s">
        <v>102</v>
      </c>
      <c r="B182" s="448" t="s">
        <v>103</v>
      </c>
      <c r="C182" s="448" t="s">
        <v>16</v>
      </c>
      <c r="D182" s="448" t="n">
        <v>171065.949382881</v>
      </c>
      <c r="E182" s="448" t="n">
        <v>42.2016366885921</v>
      </c>
    </row>
    <row r="183">
      <c r="A183" s="448" t="s">
        <v>102</v>
      </c>
      <c r="B183" s="448" t="s">
        <v>103</v>
      </c>
      <c r="C183" s="448" t="s">
        <v>17</v>
      </c>
      <c r="D183" s="448" t="n">
        <v>103561.068410005</v>
      </c>
      <c r="E183" s="448" t="n">
        <v>5.53086105610285</v>
      </c>
    </row>
    <row r="184">
      <c r="A184" s="448" t="s">
        <v>104</v>
      </c>
      <c r="B184" s="448" t="s">
        <v>105</v>
      </c>
      <c r="C184" s="448" t="s">
        <v>16</v>
      </c>
      <c r="D184" s="448" t="n">
        <v>108654.549300873</v>
      </c>
      <c r="E184" s="448" t="n">
        <v>60.0672507708694</v>
      </c>
    </row>
    <row r="185">
      <c r="A185" s="448" t="s">
        <v>104</v>
      </c>
      <c r="B185" s="448" t="s">
        <v>105</v>
      </c>
      <c r="C185" s="448" t="s">
        <v>17</v>
      </c>
      <c r="D185" s="448" t="n">
        <v>119360.541247776</v>
      </c>
      <c r="E185" s="448" t="n">
        <v>7.29768262777421</v>
      </c>
    </row>
    <row r="186">
      <c r="A186" s="448" t="s">
        <v>106</v>
      </c>
      <c r="B186" s="448" t="s">
        <v>107</v>
      </c>
      <c r="C186" s="448" t="s">
        <v>16</v>
      </c>
      <c r="D186" s="448" t="n">
        <v>41653.4045122757</v>
      </c>
      <c r="E186" s="448" t="n">
        <v>8.90841607612084</v>
      </c>
    </row>
    <row r="187">
      <c r="A187" s="448" t="s">
        <v>106</v>
      </c>
      <c r="B187" s="448" t="s">
        <v>107</v>
      </c>
      <c r="C187" s="448" t="s">
        <v>17</v>
      </c>
      <c r="D187" s="448" t="n">
        <v>79661.8900869435</v>
      </c>
      <c r="E187" s="448" t="n">
        <v>4.52822414902047</v>
      </c>
    </row>
    <row r="188">
      <c r="A188" s="448" t="s">
        <v>108</v>
      </c>
      <c r="B188" s="448" t="s">
        <v>109</v>
      </c>
      <c r="C188" s="448" t="s">
        <v>16</v>
      </c>
      <c r="D188" s="448" t="n">
        <v>47200.5557547914</v>
      </c>
      <c r="E188" s="448" t="n">
        <v>14.981890004108</v>
      </c>
    </row>
    <row r="189">
      <c r="A189" s="448" t="s">
        <v>108</v>
      </c>
      <c r="B189" s="448" t="s">
        <v>109</v>
      </c>
      <c r="C189" s="448" t="s">
        <v>17</v>
      </c>
      <c r="D189" s="448" t="n">
        <v>85710.4171760528</v>
      </c>
      <c r="E189" s="448" t="n">
        <v>5.80390945687759</v>
      </c>
    </row>
    <row r="190">
      <c r="A190" t="s">
        <v>20</v>
      </c>
    </row>
    <row r="191">
      <c r="A191" t="s">
        <v>21</v>
      </c>
    </row>
    <row r="192">
      <c r="A192" t="s">
        <v>22</v>
      </c>
    </row>
    <row r="193">
      <c r="A193" t="s">
        <v>23</v>
      </c>
    </row>
    <row r="194">
      <c r="A194" t="s">
        <v>24</v>
      </c>
    </row>
    <row r="197">
      <c r="E197" s="7" t="str">
        <f>=HYPERLINK("#'Indice'!A1", "Ir al índice")</f>
      </c>
    </row>
    <row r="198">
      <c r="A198" s="4" t="s">
        <v>1066</v>
      </c>
    </row>
    <row r="199">
      <c r="A199" s="5" t="s">
        <v>9</v>
      </c>
      <c r="B199" s="5" t="s">
        <v>114</v>
      </c>
      <c r="C199" s="5" t="s">
        <v>11</v>
      </c>
      <c r="D199" s="5" t="s">
        <v>572</v>
      </c>
      <c r="E199" s="5" t="s">
        <v>573</v>
      </c>
    </row>
    <row r="200">
      <c r="A200" s="449" t="s">
        <v>88</v>
      </c>
      <c r="B200" s="449" t="s">
        <v>115</v>
      </c>
      <c r="C200" s="449" t="s">
        <v>16</v>
      </c>
      <c r="D200" s="449" t="n">
        <v>170638.201840673</v>
      </c>
      <c r="E200" s="449" t="n">
        <v>25.6516551718156</v>
      </c>
    </row>
    <row r="201">
      <c r="A201" s="449" t="s">
        <v>88</v>
      </c>
      <c r="B201" s="449" t="s">
        <v>115</v>
      </c>
      <c r="C201" s="449" t="s">
        <v>17</v>
      </c>
      <c r="D201" s="449" t="n">
        <v>142693.974866221</v>
      </c>
      <c r="E201" s="449" t="n">
        <v>13.7885497990781</v>
      </c>
    </row>
    <row r="202">
      <c r="A202" s="449" t="s">
        <v>92</v>
      </c>
      <c r="B202" s="449" t="s">
        <v>116</v>
      </c>
      <c r="C202" s="449" t="s">
        <v>16</v>
      </c>
      <c r="D202" s="449" t="n">
        <v>62620.7929916157</v>
      </c>
      <c r="E202" s="449" t="n">
        <v>15.2161404234755</v>
      </c>
    </row>
    <row r="203">
      <c r="A203" s="449" t="s">
        <v>92</v>
      </c>
      <c r="B203" s="449" t="s">
        <v>116</v>
      </c>
      <c r="C203" s="449" t="s">
        <v>17</v>
      </c>
      <c r="D203" s="449" t="n">
        <v>111832.981093201</v>
      </c>
      <c r="E203" s="449" t="n">
        <v>13.648496532724</v>
      </c>
    </row>
    <row r="204">
      <c r="A204" s="449" t="s">
        <v>94</v>
      </c>
      <c r="B204" s="449" t="s">
        <v>117</v>
      </c>
      <c r="C204" s="449" t="s">
        <v>16</v>
      </c>
      <c r="D204" s="449" t="n">
        <v>80252.5269060857</v>
      </c>
      <c r="E204" s="449" t="n">
        <v>26.3078152906493</v>
      </c>
    </row>
    <row r="205">
      <c r="A205" s="449" t="s">
        <v>94</v>
      </c>
      <c r="B205" s="449" t="s">
        <v>117</v>
      </c>
      <c r="C205" s="449" t="s">
        <v>17</v>
      </c>
      <c r="D205" s="449" t="n">
        <v>162409.964083246</v>
      </c>
      <c r="E205" s="449" t="n">
        <v>9.712527452756</v>
      </c>
    </row>
    <row r="206">
      <c r="A206" s="449" t="s">
        <v>96</v>
      </c>
      <c r="B206" s="449" t="s">
        <v>118</v>
      </c>
      <c r="C206" s="449" t="s">
        <v>16</v>
      </c>
      <c r="D206" s="449" t="n">
        <v>343597.117431387</v>
      </c>
      <c r="E206" s="449" t="n">
        <v>45.4013538351039</v>
      </c>
    </row>
    <row r="207">
      <c r="A207" s="449" t="s">
        <v>96</v>
      </c>
      <c r="B207" s="449" t="s">
        <v>118</v>
      </c>
      <c r="C207" s="449" t="s">
        <v>17</v>
      </c>
      <c r="D207" s="449" t="n">
        <v>199005.507852374</v>
      </c>
      <c r="E207" s="449" t="n">
        <v>8.69537444200885</v>
      </c>
    </row>
    <row r="208">
      <c r="A208" s="449" t="s">
        <v>98</v>
      </c>
      <c r="B208" s="449" t="s">
        <v>119</v>
      </c>
      <c r="C208" s="449" t="s">
        <v>16</v>
      </c>
      <c r="D208" s="449" t="n">
        <v>158067.287703408</v>
      </c>
      <c r="E208" s="449" t="n">
        <v>45.4242973915143</v>
      </c>
    </row>
    <row r="209">
      <c r="A209" s="449" t="s">
        <v>98</v>
      </c>
      <c r="B209" s="449" t="s">
        <v>119</v>
      </c>
      <c r="C209" s="449" t="s">
        <v>17</v>
      </c>
      <c r="D209" s="449" t="n">
        <v>217355.269274405</v>
      </c>
      <c r="E209" s="449" t="n">
        <v>8.3585699916894</v>
      </c>
    </row>
    <row r="210">
      <c r="A210" s="449" t="s">
        <v>106</v>
      </c>
      <c r="B210" s="449" t="s">
        <v>120</v>
      </c>
      <c r="C210" s="449" t="s">
        <v>16</v>
      </c>
      <c r="D210" s="449" t="n">
        <v>98948.5462733993</v>
      </c>
      <c r="E210" s="449" t="n">
        <v>30.954491476473</v>
      </c>
    </row>
    <row r="211">
      <c r="A211" s="449" t="s">
        <v>106</v>
      </c>
      <c r="B211" s="449" t="s">
        <v>120</v>
      </c>
      <c r="C211" s="449" t="s">
        <v>17</v>
      </c>
      <c r="D211" s="449" t="n">
        <v>146614.682301654</v>
      </c>
      <c r="E211" s="449" t="n">
        <v>7.09414244433929</v>
      </c>
    </row>
    <row r="212">
      <c r="A212" s="449" t="s">
        <v>108</v>
      </c>
      <c r="B212" s="449" t="s">
        <v>121</v>
      </c>
      <c r="C212" s="449" t="s">
        <v>16</v>
      </c>
      <c r="D212" s="449" t="n">
        <v>84969.7890358917</v>
      </c>
      <c r="E212" s="449" t="n">
        <v>30.6914258154396</v>
      </c>
    </row>
    <row r="213">
      <c r="A213" s="449" t="s">
        <v>108</v>
      </c>
      <c r="B213" s="449" t="s">
        <v>121</v>
      </c>
      <c r="C213" s="449" t="s">
        <v>17</v>
      </c>
      <c r="D213" s="449" t="n">
        <v>175740.051234956</v>
      </c>
      <c r="E213" s="449" t="n">
        <v>16.9062334000884</v>
      </c>
    </row>
    <row r="214">
      <c r="A214" s="449" t="s">
        <v>110</v>
      </c>
      <c r="B214" s="449" t="s">
        <v>122</v>
      </c>
      <c r="C214" s="449" t="s">
        <v>16</v>
      </c>
      <c r="D214" s="449" t="n">
        <v>135612.640315838</v>
      </c>
      <c r="E214" s="449" t="n">
        <v>24.9309484461584</v>
      </c>
    </row>
    <row r="215">
      <c r="A215" s="449" t="s">
        <v>110</v>
      </c>
      <c r="B215" s="449" t="s">
        <v>122</v>
      </c>
      <c r="C215" s="449" t="s">
        <v>17</v>
      </c>
      <c r="D215" s="449" t="n">
        <v>190792.552425147</v>
      </c>
      <c r="E215" s="449" t="n">
        <v>7.92376134955944</v>
      </c>
    </row>
    <row r="216">
      <c r="A216" s="449" t="s">
        <v>123</v>
      </c>
      <c r="B216" s="449" t="s">
        <v>124</v>
      </c>
      <c r="C216" s="449" t="s">
        <v>16</v>
      </c>
      <c r="D216" s="449" t="n">
        <v>173836.838918516</v>
      </c>
      <c r="E216" s="449" t="n">
        <v>42.6675593828396</v>
      </c>
    </row>
    <row r="217">
      <c r="A217" s="449" t="s">
        <v>123</v>
      </c>
      <c r="B217" s="449" t="s">
        <v>124</v>
      </c>
      <c r="C217" s="449" t="s">
        <v>17</v>
      </c>
      <c r="D217" s="449" t="n">
        <v>161006.63590767</v>
      </c>
      <c r="E217" s="449" t="n">
        <v>9.57759211006552</v>
      </c>
    </row>
    <row r="218">
      <c r="A218" s="449" t="s">
        <v>125</v>
      </c>
      <c r="B218" s="449" t="s">
        <v>126</v>
      </c>
      <c r="C218" s="449" t="s">
        <v>16</v>
      </c>
      <c r="D218" s="449" t="n">
        <v>124303.909097115</v>
      </c>
      <c r="E218" s="449" t="n">
        <v>15.5716047273317</v>
      </c>
    </row>
    <row r="219">
      <c r="A219" s="449" t="s">
        <v>125</v>
      </c>
      <c r="B219" s="449" t="s">
        <v>126</v>
      </c>
      <c r="C219" s="449" t="s">
        <v>17</v>
      </c>
      <c r="D219" s="449" t="n">
        <v>172291.16599339</v>
      </c>
      <c r="E219" s="449" t="n">
        <v>7.34645294109596</v>
      </c>
    </row>
    <row r="220">
      <c r="A220" s="449" t="s">
        <v>127</v>
      </c>
      <c r="B220" s="449" t="s">
        <v>128</v>
      </c>
      <c r="C220" s="449" t="s">
        <v>16</v>
      </c>
      <c r="D220" s="449" t="n">
        <v>129490.091333934</v>
      </c>
      <c r="E220" s="449" t="n">
        <v>36.487740069054</v>
      </c>
    </row>
    <row r="221">
      <c r="A221" s="449" t="s">
        <v>127</v>
      </c>
      <c r="B221" s="449" t="s">
        <v>128</v>
      </c>
      <c r="C221" s="449" t="s">
        <v>17</v>
      </c>
      <c r="D221" s="449" t="n">
        <v>154265.593650683</v>
      </c>
      <c r="E221" s="449" t="n">
        <v>5.76709540084583</v>
      </c>
    </row>
    <row r="222">
      <c r="A222" s="449" t="s">
        <v>129</v>
      </c>
      <c r="B222" s="449" t="s">
        <v>130</v>
      </c>
      <c r="C222" s="449" t="s">
        <v>16</v>
      </c>
      <c r="D222" s="449" t="n">
        <v>108958.783539261</v>
      </c>
      <c r="E222" s="449" t="n">
        <v>31.6215518314147</v>
      </c>
    </row>
    <row r="223">
      <c r="A223" s="449" t="s">
        <v>129</v>
      </c>
      <c r="B223" s="449" t="s">
        <v>130</v>
      </c>
      <c r="C223" s="449" t="s">
        <v>17</v>
      </c>
      <c r="D223" s="449" t="n">
        <v>166062.303881813</v>
      </c>
      <c r="E223" s="449" t="n">
        <v>6.47903067067627</v>
      </c>
    </row>
    <row r="224">
      <c r="A224" s="449" t="s">
        <v>131</v>
      </c>
      <c r="B224" s="449" t="s">
        <v>132</v>
      </c>
      <c r="C224" s="449" t="s">
        <v>16</v>
      </c>
      <c r="D224" s="449" t="n">
        <v>159219.869232695</v>
      </c>
      <c r="E224" s="449" t="n">
        <v>33.2121771109156</v>
      </c>
    </row>
    <row r="225">
      <c r="A225" s="449" t="s">
        <v>131</v>
      </c>
      <c r="B225" s="449" t="s">
        <v>132</v>
      </c>
      <c r="C225" s="449" t="s">
        <v>17</v>
      </c>
      <c r="D225" s="449" t="n">
        <v>94082.7309100678</v>
      </c>
      <c r="E225" s="449" t="n">
        <v>7.24753974280996</v>
      </c>
    </row>
    <row r="226">
      <c r="A226" s="449" t="s">
        <v>133</v>
      </c>
      <c r="B226" s="449" t="s">
        <v>134</v>
      </c>
      <c r="C226" s="449" t="s">
        <v>16</v>
      </c>
      <c r="D226" s="449" t="n">
        <v>36961.9175375676</v>
      </c>
      <c r="E226" s="449" t="n">
        <v>29.6355132647053</v>
      </c>
    </row>
    <row r="227">
      <c r="A227" s="449" t="s">
        <v>133</v>
      </c>
      <c r="B227" s="449" t="s">
        <v>134</v>
      </c>
      <c r="C227" s="449" t="s">
        <v>17</v>
      </c>
      <c r="D227" s="449" t="n">
        <v>118069.071769247</v>
      </c>
      <c r="E227" s="449" t="n">
        <v>9.40722949286127</v>
      </c>
    </row>
    <row r="228">
      <c r="A228" s="449" t="s">
        <v>135</v>
      </c>
      <c r="B228" s="449" t="s">
        <v>136</v>
      </c>
      <c r="C228" s="449" t="s">
        <v>16</v>
      </c>
      <c r="D228" s="449" t="n">
        <v>60553.8475232138</v>
      </c>
      <c r="E228" s="449" t="n">
        <v>35.6811006922911</v>
      </c>
    </row>
    <row r="229">
      <c r="A229" s="449" t="s">
        <v>135</v>
      </c>
      <c r="B229" s="449" t="s">
        <v>136</v>
      </c>
      <c r="C229" s="449" t="s">
        <v>17</v>
      </c>
      <c r="D229" s="449" t="n">
        <v>85487.2095058616</v>
      </c>
      <c r="E229" s="449" t="n">
        <v>11.8565623443743</v>
      </c>
    </row>
    <row r="230">
      <c r="A230" s="449" t="s">
        <v>137</v>
      </c>
      <c r="B230" s="449" t="s">
        <v>138</v>
      </c>
      <c r="C230" s="449" t="s">
        <v>16</v>
      </c>
      <c r="D230" s="449" t="n">
        <v>41650.9001395473</v>
      </c>
      <c r="E230" s="449" t="n">
        <v>28.0556099133499</v>
      </c>
    </row>
    <row r="231">
      <c r="A231" s="449" t="s">
        <v>137</v>
      </c>
      <c r="B231" s="449" t="s">
        <v>138</v>
      </c>
      <c r="C231" s="449" t="s">
        <v>17</v>
      </c>
      <c r="D231" s="449" t="n">
        <v>106760.56404807</v>
      </c>
      <c r="E231" s="449" t="n">
        <v>11.2951727754994</v>
      </c>
    </row>
    <row r="232">
      <c r="A232" s="449" t="s">
        <v>139</v>
      </c>
      <c r="B232" s="449" t="s">
        <v>140</v>
      </c>
      <c r="C232" s="449" t="s">
        <v>16</v>
      </c>
      <c r="D232" s="449" t="n">
        <v>41817.9838151856</v>
      </c>
      <c r="E232" s="449" t="n">
        <v>19.6404833109129</v>
      </c>
    </row>
    <row r="233">
      <c r="A233" s="449" t="s">
        <v>139</v>
      </c>
      <c r="B233" s="449" t="s">
        <v>140</v>
      </c>
      <c r="C233" s="449" t="s">
        <v>17</v>
      </c>
      <c r="D233" s="449" t="n">
        <v>94269.2931428269</v>
      </c>
      <c r="E233" s="449" t="n">
        <v>8.79762617646191</v>
      </c>
    </row>
    <row r="234">
      <c r="A234" s="449" t="s">
        <v>141</v>
      </c>
      <c r="B234" s="449" t="s">
        <v>142</v>
      </c>
      <c r="C234" s="449" t="s">
        <v>16</v>
      </c>
      <c r="D234" s="449" t="n">
        <v>39098.845278649</v>
      </c>
      <c r="E234" s="449" t="n">
        <v>20.7003726370386</v>
      </c>
    </row>
    <row r="235">
      <c r="A235" s="449" t="s">
        <v>141</v>
      </c>
      <c r="B235" s="449" t="s">
        <v>142</v>
      </c>
      <c r="C235" s="449" t="s">
        <v>17</v>
      </c>
      <c r="D235" s="449" t="n">
        <v>62957.9151752617</v>
      </c>
      <c r="E235" s="449" t="n">
        <v>7.29291722275536</v>
      </c>
    </row>
    <row r="236">
      <c r="A236" s="449" t="s">
        <v>143</v>
      </c>
      <c r="B236" s="449" t="s">
        <v>144</v>
      </c>
      <c r="C236" s="449" t="s">
        <v>16</v>
      </c>
      <c r="D236" s="449" t="n">
        <v>51115.9549441794</v>
      </c>
      <c r="E236" s="449" t="n">
        <v>23.0018072084752</v>
      </c>
    </row>
    <row r="237">
      <c r="A237" s="449" t="s">
        <v>143</v>
      </c>
      <c r="B237" s="449" t="s">
        <v>144</v>
      </c>
      <c r="C237" s="449" t="s">
        <v>17</v>
      </c>
      <c r="D237" s="449" t="n">
        <v>90664.8707169396</v>
      </c>
      <c r="E237" s="449" t="n">
        <v>6.69897394550459</v>
      </c>
    </row>
    <row r="238">
      <c r="A238" s="449" t="s">
        <v>145</v>
      </c>
      <c r="B238" s="449" t="s">
        <v>146</v>
      </c>
      <c r="C238" s="449" t="s">
        <v>16</v>
      </c>
      <c r="D238" s="449" t="n">
        <v>26000.9450469322</v>
      </c>
      <c r="E238" s="449" t="n">
        <v>22.5276192773482</v>
      </c>
    </row>
    <row r="239">
      <c r="A239" s="449" t="s">
        <v>145</v>
      </c>
      <c r="B239" s="449" t="s">
        <v>146</v>
      </c>
      <c r="C239" s="449" t="s">
        <v>17</v>
      </c>
      <c r="D239" s="449" t="n">
        <v>82256.8856413281</v>
      </c>
      <c r="E239" s="449" t="n">
        <v>9.63529946321958</v>
      </c>
    </row>
    <row r="240">
      <c r="A240" s="449" t="s">
        <v>147</v>
      </c>
      <c r="B240" s="449" t="s">
        <v>148</v>
      </c>
      <c r="C240" s="449" t="s">
        <v>16</v>
      </c>
      <c r="D240" s="449" t="n">
        <v>30839.3730168972</v>
      </c>
      <c r="E240" s="449" t="n">
        <v>46.4382767656937</v>
      </c>
    </row>
    <row r="241">
      <c r="A241" s="449" t="s">
        <v>147</v>
      </c>
      <c r="B241" s="449" t="s">
        <v>148</v>
      </c>
      <c r="C241" s="449" t="s">
        <v>17</v>
      </c>
      <c r="D241" s="449" t="n">
        <v>158872.903065118</v>
      </c>
      <c r="E241" s="449" t="n">
        <v>21.3238229048725</v>
      </c>
    </row>
    <row r="242">
      <c r="A242" s="449" t="s">
        <v>149</v>
      </c>
      <c r="B242" s="449" t="s">
        <v>150</v>
      </c>
      <c r="C242" s="449" t="s">
        <v>16</v>
      </c>
      <c r="D242" s="449" t="n">
        <v>36114.5475626639</v>
      </c>
      <c r="E242" s="449" t="n">
        <v>26.5465211825883</v>
      </c>
    </row>
    <row r="243">
      <c r="A243" s="449" t="s">
        <v>149</v>
      </c>
      <c r="B243" s="449" t="s">
        <v>150</v>
      </c>
      <c r="C243" s="449" t="s">
        <v>17</v>
      </c>
      <c r="D243" s="449" t="n">
        <v>113308.592224145</v>
      </c>
      <c r="E243" s="449" t="n">
        <v>10.7288792729104</v>
      </c>
    </row>
    <row r="244">
      <c r="A244" s="449" t="s">
        <v>151</v>
      </c>
      <c r="B244" s="449" t="s">
        <v>152</v>
      </c>
      <c r="C244" s="449" t="s">
        <v>16</v>
      </c>
      <c r="D244" s="449" t="n">
        <v>228639.407064631</v>
      </c>
      <c r="E244" s="449" t="n">
        <v>49.0228501057393</v>
      </c>
    </row>
    <row r="245">
      <c r="A245" s="449" t="s">
        <v>151</v>
      </c>
      <c r="B245" s="449" t="s">
        <v>152</v>
      </c>
      <c r="C245" s="449" t="s">
        <v>17</v>
      </c>
      <c r="D245" s="449" t="n">
        <v>185472.82622735</v>
      </c>
      <c r="E245" s="449" t="n">
        <v>11.6757979852131</v>
      </c>
    </row>
    <row r="246">
      <c r="A246" s="449" t="s">
        <v>153</v>
      </c>
      <c r="B246" s="449" t="s">
        <v>154</v>
      </c>
      <c r="C246" s="449" t="s">
        <v>16</v>
      </c>
      <c r="D246" s="449" t="n">
        <v>118588.056657177</v>
      </c>
      <c r="E246" s="449" t="n">
        <v>55.3693374968349</v>
      </c>
    </row>
    <row r="247">
      <c r="A247" s="449" t="s">
        <v>153</v>
      </c>
      <c r="B247" s="449" t="s">
        <v>154</v>
      </c>
      <c r="C247" s="449" t="s">
        <v>17</v>
      </c>
      <c r="D247" s="449" t="n">
        <v>103974.554829369</v>
      </c>
      <c r="E247" s="449" t="n">
        <v>6.78219604695289</v>
      </c>
    </row>
    <row r="248">
      <c r="A248" s="449" t="s">
        <v>155</v>
      </c>
      <c r="B248" s="449" t="s">
        <v>156</v>
      </c>
      <c r="C248" s="449" t="s">
        <v>16</v>
      </c>
      <c r="D248" s="449" t="n">
        <v>32650.8461084829</v>
      </c>
      <c r="E248" s="449" t="n">
        <v>9.58735757799233</v>
      </c>
    </row>
    <row r="249">
      <c r="A249" s="449" t="s">
        <v>155</v>
      </c>
      <c r="B249" s="449" t="s">
        <v>156</v>
      </c>
      <c r="C249" s="449" t="s">
        <v>17</v>
      </c>
      <c r="D249" s="449" t="n">
        <v>85389.6144096806</v>
      </c>
      <c r="E249" s="449" t="n">
        <v>8.77742270208929</v>
      </c>
    </row>
    <row r="250">
      <c r="A250" s="449" t="s">
        <v>157</v>
      </c>
      <c r="B250" s="449" t="s">
        <v>158</v>
      </c>
      <c r="C250" s="449" t="s">
        <v>16</v>
      </c>
      <c r="D250" s="449" t="n">
        <v>130071.509115199</v>
      </c>
      <c r="E250" s="449" t="n">
        <v>59.7083096693569</v>
      </c>
    </row>
    <row r="251">
      <c r="A251" s="449" t="s">
        <v>157</v>
      </c>
      <c r="B251" s="449" t="s">
        <v>158</v>
      </c>
      <c r="C251" s="449" t="s">
        <v>17</v>
      </c>
      <c r="D251" s="449" t="n">
        <v>118185.760890964</v>
      </c>
      <c r="E251" s="449" t="n">
        <v>14.4804127301004</v>
      </c>
    </row>
    <row r="252">
      <c r="A252" s="449" t="s">
        <v>159</v>
      </c>
      <c r="B252" s="449" t="s">
        <v>160</v>
      </c>
      <c r="C252" s="449" t="s">
        <v>16</v>
      </c>
      <c r="D252" s="449" t="n">
        <v>408281.70338977</v>
      </c>
      <c r="E252" s="449" t="n">
        <v>51.1937752414161</v>
      </c>
    </row>
    <row r="253">
      <c r="A253" s="449" t="s">
        <v>159</v>
      </c>
      <c r="B253" s="449" t="s">
        <v>160</v>
      </c>
      <c r="C253" s="449" t="s">
        <v>17</v>
      </c>
      <c r="D253" s="449" t="n">
        <v>101624.158667624</v>
      </c>
      <c r="E253" s="449" t="n">
        <v>8.12215247708176</v>
      </c>
    </row>
    <row r="254">
      <c r="A254" s="449" t="s">
        <v>161</v>
      </c>
      <c r="B254" s="449" t="s">
        <v>162</v>
      </c>
      <c r="C254" s="449" t="s">
        <v>16</v>
      </c>
      <c r="D254" s="449" t="n">
        <v>40869.1215933301</v>
      </c>
      <c r="E254" s="449" t="n">
        <v>16.9013844006483</v>
      </c>
    </row>
    <row r="255">
      <c r="A255" s="449" t="s">
        <v>161</v>
      </c>
      <c r="B255" s="449" t="s">
        <v>162</v>
      </c>
      <c r="C255" s="449" t="s">
        <v>17</v>
      </c>
      <c r="D255" s="449" t="n">
        <v>92573.2038785499</v>
      </c>
      <c r="E255" s="449" t="n">
        <v>10.152875425023</v>
      </c>
    </row>
    <row r="256">
      <c r="A256" s="449" t="s">
        <v>163</v>
      </c>
      <c r="B256" s="449" t="s">
        <v>164</v>
      </c>
      <c r="C256" s="449" t="s">
        <v>16</v>
      </c>
      <c r="D256" s="449" t="n">
        <v>57012.1696757998</v>
      </c>
      <c r="E256" s="449" t="n">
        <v>23.8031705704372</v>
      </c>
    </row>
    <row r="257">
      <c r="A257" s="449" t="s">
        <v>163</v>
      </c>
      <c r="B257" s="449" t="s">
        <v>164</v>
      </c>
      <c r="C257" s="449" t="s">
        <v>17</v>
      </c>
      <c r="D257" s="449" t="n">
        <v>94763.8512315297</v>
      </c>
      <c r="E257" s="449" t="n">
        <v>5.96302388443265</v>
      </c>
    </row>
    <row r="258">
      <c r="A258" s="449" t="s">
        <v>165</v>
      </c>
      <c r="B258" s="449" t="s">
        <v>166</v>
      </c>
      <c r="C258" s="449" t="s">
        <v>16</v>
      </c>
      <c r="D258" s="449" t="n">
        <v>40626.9076409014</v>
      </c>
      <c r="E258" s="449" t="n">
        <v>60.4490736248066</v>
      </c>
    </row>
    <row r="259">
      <c r="A259" s="449" t="s">
        <v>165</v>
      </c>
      <c r="B259" s="449" t="s">
        <v>166</v>
      </c>
      <c r="C259" s="449" t="s">
        <v>17</v>
      </c>
      <c r="D259" s="449" t="n">
        <v>123679.271862129</v>
      </c>
      <c r="E259" s="449" t="n">
        <v>11.3406914420665</v>
      </c>
    </row>
    <row r="260">
      <c r="A260" s="449" t="s">
        <v>167</v>
      </c>
      <c r="B260" s="449" t="s">
        <v>168</v>
      </c>
      <c r="C260" s="449" t="s">
        <v>16</v>
      </c>
      <c r="D260" s="449" t="n">
        <v>63556.853372013</v>
      </c>
      <c r="E260" s="449" t="n">
        <v>30.5389262366862</v>
      </c>
    </row>
    <row r="261">
      <c r="A261" s="449" t="s">
        <v>167</v>
      </c>
      <c r="B261" s="449" t="s">
        <v>168</v>
      </c>
      <c r="C261" s="449" t="s">
        <v>17</v>
      </c>
      <c r="D261" s="449" t="n">
        <v>75374.5332545058</v>
      </c>
      <c r="E261" s="449" t="n">
        <v>8.48130848389796</v>
      </c>
    </row>
    <row r="262">
      <c r="A262" s="449" t="s">
        <v>169</v>
      </c>
      <c r="B262" s="449" t="s">
        <v>170</v>
      </c>
      <c r="C262" s="449" t="s">
        <v>16</v>
      </c>
      <c r="D262" s="449" t="n">
        <v>31289.0232732902</v>
      </c>
      <c r="E262" s="449" t="n">
        <v>26.7923414461257</v>
      </c>
    </row>
    <row r="263">
      <c r="A263" s="449" t="s">
        <v>169</v>
      </c>
      <c r="B263" s="449" t="s">
        <v>170</v>
      </c>
      <c r="C263" s="449" t="s">
        <v>17</v>
      </c>
      <c r="D263" s="449" t="n">
        <v>94352.1098885375</v>
      </c>
      <c r="E263" s="449" t="n">
        <v>7.97580646575371</v>
      </c>
    </row>
    <row r="264">
      <c r="A264" s="449" t="s">
        <v>171</v>
      </c>
      <c r="B264" s="449" t="s">
        <v>172</v>
      </c>
      <c r="C264" s="449" t="s">
        <v>16</v>
      </c>
      <c r="D264" s="449" t="n">
        <v>88026.7132733817</v>
      </c>
      <c r="E264" s="449" t="n">
        <v>46.9378003468251</v>
      </c>
    </row>
    <row r="265">
      <c r="A265" s="449" t="s">
        <v>171</v>
      </c>
      <c r="B265" s="449" t="s">
        <v>172</v>
      </c>
      <c r="C265" s="449" t="s">
        <v>17</v>
      </c>
      <c r="D265" s="449" t="n">
        <v>100634.513307054</v>
      </c>
      <c r="E265" s="449" t="n">
        <v>6.51589008415418</v>
      </c>
    </row>
    <row r="266">
      <c r="A266" s="449" t="s">
        <v>173</v>
      </c>
      <c r="B266" s="449" t="s">
        <v>174</v>
      </c>
      <c r="C266" s="449" t="s">
        <v>16</v>
      </c>
      <c r="D266" s="449" t="n">
        <v>49671.5538081572</v>
      </c>
      <c r="E266" s="449" t="n">
        <v>63.6743234695547</v>
      </c>
    </row>
    <row r="267">
      <c r="A267" s="449" t="s">
        <v>173</v>
      </c>
      <c r="B267" s="449" t="s">
        <v>174</v>
      </c>
      <c r="C267" s="449" t="s">
        <v>17</v>
      </c>
      <c r="D267" s="449" t="n">
        <v>85411.2252374156</v>
      </c>
      <c r="E267" s="449" t="n">
        <v>6.15240573893387</v>
      </c>
    </row>
    <row r="268">
      <c r="A268" s="449" t="s">
        <v>175</v>
      </c>
      <c r="B268" s="449" t="s">
        <v>176</v>
      </c>
      <c r="C268" s="449" t="s">
        <v>16</v>
      </c>
      <c r="D268" s="449" t="n">
        <v>34406.5312957917</v>
      </c>
      <c r="E268" s="449" t="n">
        <v>22.041960955858</v>
      </c>
    </row>
    <row r="269">
      <c r="A269" s="449" t="s">
        <v>175</v>
      </c>
      <c r="B269" s="449" t="s">
        <v>176</v>
      </c>
      <c r="C269" s="449" t="s">
        <v>17</v>
      </c>
      <c r="D269" s="449" t="n">
        <v>77702.7394009553</v>
      </c>
      <c r="E269" s="449" t="n">
        <v>9.71789526443652</v>
      </c>
    </row>
    <row r="270">
      <c r="A270" s="449" t="s">
        <v>177</v>
      </c>
      <c r="B270" s="449" t="s">
        <v>178</v>
      </c>
      <c r="C270" s="449" t="s">
        <v>16</v>
      </c>
      <c r="D270" s="449" t="n">
        <v>58835.7747365296</v>
      </c>
      <c r="E270" s="449" t="n">
        <v>25.1058192095735</v>
      </c>
    </row>
    <row r="271">
      <c r="A271" s="449" t="s">
        <v>177</v>
      </c>
      <c r="B271" s="449" t="s">
        <v>178</v>
      </c>
      <c r="C271" s="449" t="s">
        <v>17</v>
      </c>
      <c r="D271" s="449" t="n">
        <v>80542.5452809414</v>
      </c>
      <c r="E271" s="449" t="n">
        <v>8.37523482793248</v>
      </c>
    </row>
    <row r="272">
      <c r="A272" s="449" t="s">
        <v>179</v>
      </c>
      <c r="B272" s="449" t="s">
        <v>180</v>
      </c>
      <c r="C272" s="449" t="s">
        <v>16</v>
      </c>
      <c r="D272" s="449" t="n">
        <v>55004.7873040538</v>
      </c>
      <c r="E272" s="449" t="n">
        <v>23.3291136048221</v>
      </c>
    </row>
    <row r="273">
      <c r="A273" s="449" t="s">
        <v>179</v>
      </c>
      <c r="B273" s="449" t="s">
        <v>180</v>
      </c>
      <c r="C273" s="449" t="s">
        <v>17</v>
      </c>
      <c r="D273" s="449" t="n">
        <v>52544.7328118191</v>
      </c>
      <c r="E273" s="449" t="n">
        <v>9.26231270774064</v>
      </c>
    </row>
    <row r="274">
      <c r="A274" s="449" t="s">
        <v>181</v>
      </c>
      <c r="B274" s="449" t="s">
        <v>182</v>
      </c>
      <c r="C274" s="449" t="s">
        <v>16</v>
      </c>
      <c r="D274" s="449" t="n">
        <v>36666.4440116185</v>
      </c>
      <c r="E274" s="449" t="n">
        <v>16.3544792671872</v>
      </c>
    </row>
    <row r="275">
      <c r="A275" s="449" t="s">
        <v>181</v>
      </c>
      <c r="B275" s="449" t="s">
        <v>182</v>
      </c>
      <c r="C275" s="449" t="s">
        <v>17</v>
      </c>
      <c r="D275" s="449" t="n">
        <v>69463.855337748</v>
      </c>
      <c r="E275" s="449" t="n">
        <v>5.96310742720741</v>
      </c>
    </row>
    <row r="276">
      <c r="A276" s="449" t="s">
        <v>183</v>
      </c>
      <c r="B276" s="449" t="s">
        <v>184</v>
      </c>
      <c r="C276" s="449" t="s">
        <v>16</v>
      </c>
      <c r="D276" s="449" t="n">
        <v>51889.4135752772</v>
      </c>
      <c r="E276" s="449" t="n">
        <v>16.2229868921544</v>
      </c>
    </row>
    <row r="277">
      <c r="A277" s="449" t="s">
        <v>183</v>
      </c>
      <c r="B277" s="449" t="s">
        <v>184</v>
      </c>
      <c r="C277" s="449" t="s">
        <v>17</v>
      </c>
      <c r="D277" s="449" t="n">
        <v>74165.0144350653</v>
      </c>
      <c r="E277" s="449" t="n">
        <v>9.12761300466051</v>
      </c>
    </row>
    <row r="278">
      <c r="A278" s="449" t="s">
        <v>185</v>
      </c>
      <c r="B278" s="449" t="s">
        <v>186</v>
      </c>
      <c r="C278" s="449" t="s">
        <v>16</v>
      </c>
      <c r="D278" s="449" t="n">
        <v>42635.7293568019</v>
      </c>
      <c r="E278" s="449" t="n">
        <v>15.2362088002623</v>
      </c>
    </row>
    <row r="279">
      <c r="A279" s="449" t="s">
        <v>185</v>
      </c>
      <c r="B279" s="449" t="s">
        <v>186</v>
      </c>
      <c r="C279" s="449" t="s">
        <v>17</v>
      </c>
      <c r="D279" s="449" t="n">
        <v>53212.3217265946</v>
      </c>
      <c r="E279" s="449" t="n">
        <v>9.16397577835199</v>
      </c>
    </row>
    <row r="280">
      <c r="A280" s="449" t="s">
        <v>187</v>
      </c>
      <c r="B280" s="449" t="s">
        <v>188</v>
      </c>
      <c r="C280" s="449" t="s">
        <v>16</v>
      </c>
      <c r="D280" s="449" t="n">
        <v>53485.786559107</v>
      </c>
      <c r="E280" s="449" t="n">
        <v>30.0289350610262</v>
      </c>
    </row>
    <row r="281">
      <c r="A281" s="449" t="s">
        <v>187</v>
      </c>
      <c r="B281" s="449" t="s">
        <v>188</v>
      </c>
      <c r="C281" s="449" t="s">
        <v>17</v>
      </c>
      <c r="D281" s="449" t="n">
        <v>62840.1718900082</v>
      </c>
      <c r="E281" s="449" t="n">
        <v>23.6839770801964</v>
      </c>
    </row>
    <row r="282">
      <c r="A282" s="449" t="s">
        <v>189</v>
      </c>
      <c r="B282" s="449" t="s">
        <v>190</v>
      </c>
      <c r="C282" s="449" t="s">
        <v>16</v>
      </c>
      <c r="D282" s="449" t="n">
        <v>43073.6484544967</v>
      </c>
      <c r="E282" s="449" t="n">
        <v>18.3722801697478</v>
      </c>
    </row>
    <row r="283">
      <c r="A283" s="449" t="s">
        <v>189</v>
      </c>
      <c r="B283" s="449" t="s">
        <v>190</v>
      </c>
      <c r="C283" s="449" t="s">
        <v>17</v>
      </c>
      <c r="D283" s="449" t="n">
        <v>44755.6080827466</v>
      </c>
      <c r="E283" s="449" t="n">
        <v>8.98144529108879</v>
      </c>
    </row>
    <row r="284">
      <c r="A284" s="449" t="s">
        <v>191</v>
      </c>
      <c r="B284" s="449" t="s">
        <v>192</v>
      </c>
      <c r="C284" s="449" t="s">
        <v>16</v>
      </c>
      <c r="D284" s="449" t="n">
        <v>40723.8892486095</v>
      </c>
      <c r="E284" s="449" t="n">
        <v>14.4991507075422</v>
      </c>
    </row>
    <row r="285">
      <c r="A285" s="449" t="s">
        <v>191</v>
      </c>
      <c r="B285" s="449" t="s">
        <v>192</v>
      </c>
      <c r="C285" s="449" t="s">
        <v>17</v>
      </c>
      <c r="D285" s="449" t="n">
        <v>66896.8636069985</v>
      </c>
      <c r="E285" s="449" t="n">
        <v>11.2560663515104</v>
      </c>
    </row>
    <row r="286">
      <c r="A286" s="449" t="s">
        <v>193</v>
      </c>
      <c r="B286" s="449" t="s">
        <v>194</v>
      </c>
      <c r="C286" s="449" t="s">
        <v>16</v>
      </c>
      <c r="D286" s="449" t="n">
        <v>79237.9398992288</v>
      </c>
      <c r="E286" s="449" t="n">
        <v>47.5187412934983</v>
      </c>
    </row>
    <row r="287">
      <c r="A287" s="449" t="s">
        <v>193</v>
      </c>
      <c r="B287" s="449" t="s">
        <v>194</v>
      </c>
      <c r="C287" s="449" t="s">
        <v>17</v>
      </c>
      <c r="D287" s="449" t="n">
        <v>113247.976260382</v>
      </c>
      <c r="E287" s="449" t="n">
        <v>9.9036812780766</v>
      </c>
    </row>
    <row r="288">
      <c r="A288" s="449" t="s">
        <v>195</v>
      </c>
      <c r="B288" s="449" t="s">
        <v>196</v>
      </c>
      <c r="C288" s="449" t="s">
        <v>16</v>
      </c>
      <c r="D288" s="449" t="n">
        <v>24902.7028056919</v>
      </c>
      <c r="E288" s="449" t="n">
        <v>22.7989938079062</v>
      </c>
    </row>
    <row r="289">
      <c r="A289" s="449" t="s">
        <v>195</v>
      </c>
      <c r="B289" s="449" t="s">
        <v>196</v>
      </c>
      <c r="C289" s="449" t="s">
        <v>17</v>
      </c>
      <c r="D289" s="449" t="n">
        <v>78467.4713865904</v>
      </c>
      <c r="E289" s="449" t="n">
        <v>9.94380206347295</v>
      </c>
    </row>
    <row r="290">
      <c r="A290" s="449" t="s">
        <v>197</v>
      </c>
      <c r="B290" s="449" t="s">
        <v>198</v>
      </c>
      <c r="C290" s="449" t="s">
        <v>16</v>
      </c>
      <c r="D290" s="449" t="n">
        <v>41323.4349859902</v>
      </c>
      <c r="E290" s="449" t="n">
        <v>23.2906870719104</v>
      </c>
    </row>
    <row r="291">
      <c r="A291" s="449" t="s">
        <v>197</v>
      </c>
      <c r="B291" s="449" t="s">
        <v>198</v>
      </c>
      <c r="C291" s="449" t="s">
        <v>17</v>
      </c>
      <c r="D291" s="449" t="n">
        <v>75502.3068251692</v>
      </c>
      <c r="E291" s="449" t="n">
        <v>15.210888128355</v>
      </c>
    </row>
    <row r="292">
      <c r="A292" s="449" t="s">
        <v>199</v>
      </c>
      <c r="B292" s="449" t="s">
        <v>200</v>
      </c>
      <c r="C292" s="449" t="s">
        <v>16</v>
      </c>
      <c r="D292" s="449" t="n">
        <v>57220.7980969256</v>
      </c>
      <c r="E292" s="449" t="n">
        <v>31.0009680789794</v>
      </c>
    </row>
    <row r="293">
      <c r="A293" s="449" t="s">
        <v>199</v>
      </c>
      <c r="B293" s="449" t="s">
        <v>200</v>
      </c>
      <c r="C293" s="449" t="s">
        <v>17</v>
      </c>
      <c r="D293" s="449" t="n">
        <v>78470.6871183369</v>
      </c>
      <c r="E293" s="449" t="n">
        <v>13.1875019772168</v>
      </c>
    </row>
    <row r="294">
      <c r="A294" s="449" t="s">
        <v>201</v>
      </c>
      <c r="B294" s="449" t="s">
        <v>202</v>
      </c>
      <c r="C294" s="449" t="s">
        <v>16</v>
      </c>
      <c r="D294" s="449" t="n">
        <v>44072.2407111769</v>
      </c>
      <c r="E294" s="449" t="n">
        <v>19.4976885793749</v>
      </c>
    </row>
    <row r="295">
      <c r="A295" s="449" t="s">
        <v>201</v>
      </c>
      <c r="B295" s="449" t="s">
        <v>202</v>
      </c>
      <c r="C295" s="449" t="s">
        <v>17</v>
      </c>
      <c r="D295" s="449" t="n">
        <v>58629.0675537699</v>
      </c>
      <c r="E295" s="449" t="n">
        <v>8.28132255976479</v>
      </c>
    </row>
    <row r="296">
      <c r="A296" s="449" t="s">
        <v>203</v>
      </c>
      <c r="B296" s="449" t="s">
        <v>204</v>
      </c>
      <c r="C296" s="449" t="s">
        <v>16</v>
      </c>
      <c r="D296" s="449" t="n">
        <v>36663.7434430185</v>
      </c>
      <c r="E296" s="449" t="n">
        <v>8.63245291943872</v>
      </c>
    </row>
    <row r="297">
      <c r="A297" s="449" t="s">
        <v>203</v>
      </c>
      <c r="B297" s="449" t="s">
        <v>204</v>
      </c>
      <c r="C297" s="449" t="s">
        <v>17</v>
      </c>
      <c r="D297" s="449" t="n">
        <v>85613.4827286393</v>
      </c>
      <c r="E297" s="449" t="n">
        <v>9.75009568893539</v>
      </c>
    </row>
    <row r="298">
      <c r="A298" s="449" t="s">
        <v>205</v>
      </c>
      <c r="B298" s="449" t="s">
        <v>206</v>
      </c>
      <c r="C298" s="449" t="s">
        <v>16</v>
      </c>
      <c r="D298" s="449" t="n">
        <v>58293.1964194485</v>
      </c>
      <c r="E298" s="449" t="n">
        <v>26.5892942578988</v>
      </c>
    </row>
    <row r="299">
      <c r="A299" s="449" t="s">
        <v>205</v>
      </c>
      <c r="B299" s="449" t="s">
        <v>206</v>
      </c>
      <c r="C299" s="449" t="s">
        <v>17</v>
      </c>
      <c r="D299" s="449" t="n">
        <v>107053.872027011</v>
      </c>
      <c r="E299" s="449" t="n">
        <v>6.58599082076102</v>
      </c>
    </row>
    <row r="300">
      <c r="A300" s="449" t="s">
        <v>207</v>
      </c>
      <c r="B300" s="449" t="s">
        <v>208</v>
      </c>
      <c r="C300" s="449" t="s">
        <v>16</v>
      </c>
      <c r="D300" s="449" t="n">
        <v>87459.8259653602</v>
      </c>
      <c r="E300" s="449" t="n">
        <v>29.2257831123321</v>
      </c>
    </row>
    <row r="301">
      <c r="A301" s="449" t="s">
        <v>207</v>
      </c>
      <c r="B301" s="449" t="s">
        <v>208</v>
      </c>
      <c r="C301" s="449" t="s">
        <v>17</v>
      </c>
      <c r="D301" s="449" t="n">
        <v>138716.04125037</v>
      </c>
      <c r="E301" s="449" t="n">
        <v>18.4253091755274</v>
      </c>
    </row>
    <row r="302">
      <c r="A302" s="449" t="s">
        <v>209</v>
      </c>
      <c r="B302" s="449" t="s">
        <v>210</v>
      </c>
      <c r="C302" s="449" t="s">
        <v>16</v>
      </c>
      <c r="D302" s="449" t="n">
        <v>96484.8281166117</v>
      </c>
      <c r="E302" s="449" t="n">
        <v>41.1418158292723</v>
      </c>
    </row>
    <row r="303">
      <c r="A303" s="449" t="s">
        <v>209</v>
      </c>
      <c r="B303" s="449" t="s">
        <v>210</v>
      </c>
      <c r="C303" s="449" t="s">
        <v>17</v>
      </c>
      <c r="D303" s="449" t="n">
        <v>84472.8079245756</v>
      </c>
      <c r="E303" s="449" t="n">
        <v>7.43312301030136</v>
      </c>
    </row>
    <row r="304">
      <c r="A304" s="449" t="s">
        <v>211</v>
      </c>
      <c r="B304" s="449" t="s">
        <v>212</v>
      </c>
      <c r="C304" s="449" t="s">
        <v>16</v>
      </c>
      <c r="D304" s="449" t="n">
        <v>30866.5840474097</v>
      </c>
      <c r="E304" s="449" t="n">
        <v>65.8115657545228</v>
      </c>
    </row>
    <row r="305">
      <c r="A305" s="449" t="s">
        <v>211</v>
      </c>
      <c r="B305" s="449" t="s">
        <v>212</v>
      </c>
      <c r="C305" s="449" t="s">
        <v>17</v>
      </c>
      <c r="D305" s="449" t="n">
        <v>80042.9515360546</v>
      </c>
      <c r="E305" s="449" t="n">
        <v>8.03235484009678</v>
      </c>
    </row>
    <row r="306">
      <c r="A306" s="449" t="s">
        <v>213</v>
      </c>
      <c r="B306" s="449" t="s">
        <v>214</v>
      </c>
      <c r="C306" s="449" t="s">
        <v>16</v>
      </c>
      <c r="D306" s="449" t="n">
        <v>30902.0875558214</v>
      </c>
      <c r="E306" s="449" t="n">
        <v>30.9558486369079</v>
      </c>
    </row>
    <row r="307">
      <c r="A307" s="449" t="s">
        <v>213</v>
      </c>
      <c r="B307" s="449" t="s">
        <v>214</v>
      </c>
      <c r="C307" s="449" t="s">
        <v>17</v>
      </c>
      <c r="D307" s="449" t="n">
        <v>76517.2692810085</v>
      </c>
      <c r="E307" s="449" t="n">
        <v>9.69055193492681</v>
      </c>
    </row>
    <row r="308">
      <c r="A308" s="449" t="s">
        <v>215</v>
      </c>
      <c r="B308" s="449" t="s">
        <v>216</v>
      </c>
      <c r="C308" s="449" t="s">
        <v>16</v>
      </c>
      <c r="D308" s="449" t="n">
        <v>50514.7889490893</v>
      </c>
      <c r="E308" s="449" t="n">
        <v>22.5944570165986</v>
      </c>
    </row>
    <row r="309">
      <c r="A309" s="449" t="s">
        <v>215</v>
      </c>
      <c r="B309" s="449" t="s">
        <v>216</v>
      </c>
      <c r="C309" s="449" t="s">
        <v>17</v>
      </c>
      <c r="D309" s="449" t="n">
        <v>79789.3771057432</v>
      </c>
      <c r="E309" s="449" t="n">
        <v>10.1802853404833</v>
      </c>
    </row>
    <row r="310">
      <c r="A310" s="449" t="s">
        <v>217</v>
      </c>
      <c r="B310" s="449" t="s">
        <v>218</v>
      </c>
      <c r="C310" s="449" t="s">
        <v>16</v>
      </c>
      <c r="D310" s="449" t="n">
        <v>84129.5018977851</v>
      </c>
      <c r="E310" s="449" t="n">
        <v>33.2424833194343</v>
      </c>
    </row>
    <row r="311">
      <c r="A311" s="449" t="s">
        <v>217</v>
      </c>
      <c r="B311" s="449" t="s">
        <v>218</v>
      </c>
      <c r="C311" s="449" t="s">
        <v>17</v>
      </c>
      <c r="D311" s="449" t="n">
        <v>151429.756354216</v>
      </c>
      <c r="E311" s="449" t="n">
        <v>7.9643961996109</v>
      </c>
    </row>
    <row r="312">
      <c r="A312" s="449" t="s">
        <v>219</v>
      </c>
      <c r="B312" s="449" t="s">
        <v>220</v>
      </c>
      <c r="C312" s="449" t="s">
        <v>16</v>
      </c>
      <c r="D312" s="449" t="n">
        <v>32343.4856112337</v>
      </c>
      <c r="E312" s="449" t="n">
        <v>9.41629186129352</v>
      </c>
    </row>
    <row r="313">
      <c r="A313" s="449" t="s">
        <v>219</v>
      </c>
      <c r="B313" s="449" t="s">
        <v>220</v>
      </c>
      <c r="C313" s="449" t="s">
        <v>17</v>
      </c>
      <c r="D313" s="449" t="n">
        <v>134977.992487819</v>
      </c>
      <c r="E313" s="449" t="n">
        <v>17.7230738042859</v>
      </c>
    </row>
    <row r="314">
      <c r="A314" s="449" t="s">
        <v>221</v>
      </c>
      <c r="B314" s="449" t="s">
        <v>222</v>
      </c>
      <c r="C314" s="449" t="s">
        <v>16</v>
      </c>
      <c r="D314" s="449" t="n">
        <v>88005.0290056544</v>
      </c>
      <c r="E314" s="449" t="n">
        <v>27.2094878013016</v>
      </c>
    </row>
    <row r="315">
      <c r="A315" s="449" t="s">
        <v>221</v>
      </c>
      <c r="B315" s="449" t="s">
        <v>222</v>
      </c>
      <c r="C315" s="449" t="s">
        <v>17</v>
      </c>
      <c r="D315" s="449" t="n">
        <v>90977.1743946384</v>
      </c>
      <c r="E315" s="449" t="n">
        <v>7.8751009637393</v>
      </c>
    </row>
    <row r="316">
      <c r="A316" s="449" t="s">
        <v>223</v>
      </c>
      <c r="B316" s="449" t="s">
        <v>224</v>
      </c>
      <c r="C316" s="449" t="s">
        <v>16</v>
      </c>
      <c r="D316" s="449" t="n">
        <v>54380.21138302</v>
      </c>
      <c r="E316" s="449" t="n">
        <v>24.7552234757611</v>
      </c>
    </row>
    <row r="317">
      <c r="A317" s="449" t="s">
        <v>223</v>
      </c>
      <c r="B317" s="449" t="s">
        <v>224</v>
      </c>
      <c r="C317" s="449" t="s">
        <v>17</v>
      </c>
      <c r="D317" s="449" t="n">
        <v>89002.1431649769</v>
      </c>
      <c r="E317" s="449" t="n">
        <v>7.65586252064148</v>
      </c>
    </row>
    <row r="318">
      <c r="A318" s="449" t="s">
        <v>225</v>
      </c>
      <c r="B318" s="449" t="s">
        <v>226</v>
      </c>
      <c r="C318" s="449" t="s">
        <v>16</v>
      </c>
      <c r="D318" s="449" t="n">
        <v>45096.2101455853</v>
      </c>
      <c r="E318" s="449" t="n">
        <v>39.0832542024576</v>
      </c>
    </row>
    <row r="319">
      <c r="A319" s="449" t="s">
        <v>225</v>
      </c>
      <c r="B319" s="449" t="s">
        <v>226</v>
      </c>
      <c r="C319" s="449" t="s">
        <v>17</v>
      </c>
      <c r="D319" s="449" t="n">
        <v>78539.0121308647</v>
      </c>
      <c r="E319" s="449" t="n">
        <v>10.4018052875827</v>
      </c>
    </row>
    <row r="320">
      <c r="A320" s="449" t="s">
        <v>227</v>
      </c>
      <c r="B320" s="449" t="s">
        <v>228</v>
      </c>
      <c r="C320" s="449" t="s">
        <v>16</v>
      </c>
      <c r="D320" s="449" t="n">
        <v>55569.7668395144</v>
      </c>
      <c r="E320" s="449" t="n">
        <v>30.5307919667224</v>
      </c>
    </row>
    <row r="321">
      <c r="A321" s="449" t="s">
        <v>227</v>
      </c>
      <c r="B321" s="449" t="s">
        <v>228</v>
      </c>
      <c r="C321" s="449" t="s">
        <v>17</v>
      </c>
      <c r="D321" s="449" t="n">
        <v>112021.74669454</v>
      </c>
      <c r="E321" s="449" t="n">
        <v>9.26240436316237</v>
      </c>
    </row>
    <row r="322">
      <c r="A322" s="449" t="s">
        <v>229</v>
      </c>
      <c r="B322" s="449" t="s">
        <v>230</v>
      </c>
      <c r="C322" s="449" t="s">
        <v>16</v>
      </c>
      <c r="D322" s="449" t="n">
        <v>60597.4853552478</v>
      </c>
      <c r="E322" s="449" t="n">
        <v>31.8432891625336</v>
      </c>
    </row>
    <row r="323">
      <c r="A323" s="449" t="s">
        <v>229</v>
      </c>
      <c r="B323" s="449" t="s">
        <v>230</v>
      </c>
      <c r="C323" s="449" t="s">
        <v>17</v>
      </c>
      <c r="D323" s="449" t="n">
        <v>73508.4418607028</v>
      </c>
      <c r="E323" s="449" t="n">
        <v>9.62587857527032</v>
      </c>
    </row>
    <row r="324">
      <c r="A324" s="449" t="s">
        <v>231</v>
      </c>
      <c r="B324" s="449" t="s">
        <v>232</v>
      </c>
      <c r="C324" s="449" t="s">
        <v>16</v>
      </c>
      <c r="D324" s="449" t="n">
        <v>26823.4010851565</v>
      </c>
      <c r="E324" s="449" t="n">
        <v>27.4138258199896</v>
      </c>
    </row>
    <row r="325">
      <c r="A325" s="449" t="s">
        <v>231</v>
      </c>
      <c r="B325" s="449" t="s">
        <v>232</v>
      </c>
      <c r="C325" s="449" t="s">
        <v>17</v>
      </c>
      <c r="D325" s="449" t="n">
        <v>78367.7362748985</v>
      </c>
      <c r="E325" s="449" t="n">
        <v>13.7266468552087</v>
      </c>
    </row>
    <row r="326">
      <c r="A326" s="449" t="s">
        <v>233</v>
      </c>
      <c r="B326" s="449" t="s">
        <v>234</v>
      </c>
      <c r="C326" s="449" t="s">
        <v>16</v>
      </c>
      <c r="D326" s="449" t="n">
        <v>96728.2784298654</v>
      </c>
      <c r="E326" s="449" t="n">
        <v>34.9724660652772</v>
      </c>
    </row>
    <row r="327">
      <c r="A327" s="449" t="s">
        <v>233</v>
      </c>
      <c r="B327" s="449" t="s">
        <v>234</v>
      </c>
      <c r="C327" s="449" t="s">
        <v>17</v>
      </c>
      <c r="D327" s="449" t="n">
        <v>92173.0146357577</v>
      </c>
      <c r="E327" s="449" t="n">
        <v>21.0588879763003</v>
      </c>
    </row>
    <row r="328">
      <c r="A328" s="449" t="s">
        <v>235</v>
      </c>
      <c r="B328" s="449" t="s">
        <v>236</v>
      </c>
      <c r="C328" s="449" t="s">
        <v>16</v>
      </c>
      <c r="D328" s="449" t="n">
        <v>48137.0407147618</v>
      </c>
      <c r="E328" s="449" t="n">
        <v>31.4957398290464</v>
      </c>
    </row>
    <row r="329">
      <c r="A329" s="449" t="s">
        <v>235</v>
      </c>
      <c r="B329" s="449" t="s">
        <v>236</v>
      </c>
      <c r="C329" s="449" t="s">
        <v>17</v>
      </c>
      <c r="D329" s="449" t="n">
        <v>80371.2280638488</v>
      </c>
      <c r="E329" s="449" t="n">
        <v>16.0808313164492</v>
      </c>
    </row>
    <row r="330">
      <c r="A330" s="449" t="s">
        <v>237</v>
      </c>
      <c r="B330" s="449" t="s">
        <v>238</v>
      </c>
      <c r="C330" s="449" t="s">
        <v>16</v>
      </c>
      <c r="D330" s="449" t="n">
        <v>42033.7271050713</v>
      </c>
      <c r="E330" s="449" t="n">
        <v>21.9872945086323</v>
      </c>
    </row>
    <row r="331">
      <c r="A331" s="449" t="s">
        <v>237</v>
      </c>
      <c r="B331" s="449" t="s">
        <v>238</v>
      </c>
      <c r="C331" s="449" t="s">
        <v>17</v>
      </c>
      <c r="D331" s="449" t="n">
        <v>75832.4756499189</v>
      </c>
      <c r="E331" s="449" t="n">
        <v>8.21240775263639</v>
      </c>
    </row>
    <row r="332">
      <c r="A332" s="449" t="s">
        <v>239</v>
      </c>
      <c r="B332" s="449" t="s">
        <v>240</v>
      </c>
      <c r="C332" s="449" t="s">
        <v>16</v>
      </c>
      <c r="D332" s="449" t="n">
        <v>69284.8168539584</v>
      </c>
      <c r="E332" s="449" t="n">
        <v>22.0753079324184</v>
      </c>
    </row>
    <row r="333">
      <c r="A333" s="449" t="s">
        <v>239</v>
      </c>
      <c r="B333" s="449" t="s">
        <v>240</v>
      </c>
      <c r="C333" s="449" t="s">
        <v>17</v>
      </c>
      <c r="D333" s="449" t="n">
        <v>158137.175912102</v>
      </c>
      <c r="E333" s="449" t="n">
        <v>21.7958979136504</v>
      </c>
    </row>
    <row r="334">
      <c r="A334" s="449" t="s">
        <v>241</v>
      </c>
      <c r="B334" s="449" t="s">
        <v>242</v>
      </c>
      <c r="C334" s="449" t="s">
        <v>16</v>
      </c>
      <c r="D334" s="449" t="n">
        <v>108654.549300873</v>
      </c>
      <c r="E334" s="449" t="n">
        <v>60.0672507708694</v>
      </c>
    </row>
    <row r="335">
      <c r="A335" s="449" t="s">
        <v>241</v>
      </c>
      <c r="B335" s="449" t="s">
        <v>242</v>
      </c>
      <c r="C335" s="449" t="s">
        <v>17</v>
      </c>
      <c r="D335" s="449" t="n">
        <v>119360.541247776</v>
      </c>
      <c r="E335" s="449" t="n">
        <v>7.29768262777421</v>
      </c>
    </row>
    <row r="336">
      <c r="A336" s="449" t="s">
        <v>243</v>
      </c>
      <c r="B336" s="449" t="s">
        <v>244</v>
      </c>
      <c r="C336" s="449" t="s">
        <v>16</v>
      </c>
      <c r="D336" s="449" t="n">
        <v>34996.918080059</v>
      </c>
      <c r="E336" s="449" t="n">
        <v>24.9173948140055</v>
      </c>
    </row>
    <row r="337">
      <c r="A337" s="449" t="s">
        <v>243</v>
      </c>
      <c r="B337" s="449" t="s">
        <v>244</v>
      </c>
      <c r="C337" s="449" t="s">
        <v>17</v>
      </c>
      <c r="D337" s="449" t="n">
        <v>92259.0931231382</v>
      </c>
      <c r="E337" s="449" t="n">
        <v>12.0103802135128</v>
      </c>
    </row>
    <row r="338">
      <c r="A338" s="449" t="s">
        <v>245</v>
      </c>
      <c r="B338" s="449" t="s">
        <v>246</v>
      </c>
      <c r="C338" s="449" t="s">
        <v>16</v>
      </c>
      <c r="D338" s="449" t="n">
        <v>34520.5944342956</v>
      </c>
      <c r="E338" s="449" t="n">
        <v>21.7917507289285</v>
      </c>
    </row>
    <row r="339">
      <c r="A339" s="449" t="s">
        <v>245</v>
      </c>
      <c r="B339" s="449" t="s">
        <v>246</v>
      </c>
      <c r="C339" s="449" t="s">
        <v>17</v>
      </c>
      <c r="D339" s="449" t="n">
        <v>61527.6391346864</v>
      </c>
      <c r="E339" s="449" t="n">
        <v>11.6691843192424</v>
      </c>
    </row>
    <row r="340">
      <c r="A340" s="449" t="s">
        <v>247</v>
      </c>
      <c r="B340" s="449" t="s">
        <v>248</v>
      </c>
      <c r="C340" s="449" t="s">
        <v>16</v>
      </c>
      <c r="D340" s="449" t="n">
        <v>75633.1607219034</v>
      </c>
      <c r="E340" s="449" t="n">
        <v>23.3192667907498</v>
      </c>
    </row>
    <row r="341">
      <c r="A341" s="449" t="s">
        <v>247</v>
      </c>
      <c r="B341" s="449" t="s">
        <v>248</v>
      </c>
      <c r="C341" s="449" t="s">
        <v>17</v>
      </c>
      <c r="D341" s="449" t="n">
        <v>103785.04708648</v>
      </c>
      <c r="E341" s="449" t="n">
        <v>7.71119201462606</v>
      </c>
    </row>
    <row r="342">
      <c r="A342" s="449" t="s">
        <v>249</v>
      </c>
      <c r="B342" s="449" t="s">
        <v>250</v>
      </c>
      <c r="C342" s="449" t="s">
        <v>16</v>
      </c>
      <c r="D342" s="449" t="n">
        <v>96851.7798475826</v>
      </c>
      <c r="E342" s="449" t="n">
        <v>26.344104277435</v>
      </c>
    </row>
    <row r="343">
      <c r="A343" s="449" t="s">
        <v>249</v>
      </c>
      <c r="B343" s="449" t="s">
        <v>250</v>
      </c>
      <c r="C343" s="449" t="s">
        <v>17</v>
      </c>
      <c r="D343" s="449" t="n">
        <v>127669.764915227</v>
      </c>
      <c r="E343" s="449" t="n">
        <v>6.48932427717687</v>
      </c>
    </row>
    <row r="344">
      <c r="A344" s="449" t="s">
        <v>251</v>
      </c>
      <c r="B344" s="449" t="s">
        <v>252</v>
      </c>
      <c r="C344" s="449" t="s">
        <v>16</v>
      </c>
      <c r="D344" s="449" t="n">
        <v>61347.2210217286</v>
      </c>
      <c r="E344" s="449" t="n">
        <v>16.3849510236897</v>
      </c>
    </row>
    <row r="345">
      <c r="A345" s="449" t="s">
        <v>251</v>
      </c>
      <c r="B345" s="449" t="s">
        <v>252</v>
      </c>
      <c r="C345" s="449" t="s">
        <v>17</v>
      </c>
      <c r="D345" s="449" t="n">
        <v>153835.119208817</v>
      </c>
      <c r="E345" s="449" t="n">
        <v>10.5201791042707</v>
      </c>
    </row>
    <row r="346">
      <c r="A346" s="449" t="s">
        <v>253</v>
      </c>
      <c r="B346" s="449" t="s">
        <v>254</v>
      </c>
      <c r="C346" s="449" t="s">
        <v>16</v>
      </c>
      <c r="D346" s="449" t="n">
        <v>33820.1696482483</v>
      </c>
      <c r="E346" s="449" t="n">
        <v>21.6335983386759</v>
      </c>
    </row>
    <row r="347">
      <c r="A347" s="449" t="s">
        <v>253</v>
      </c>
      <c r="B347" s="449" t="s">
        <v>254</v>
      </c>
      <c r="C347" s="449" t="s">
        <v>17</v>
      </c>
      <c r="D347" s="449" t="n">
        <v>93808.529531139</v>
      </c>
      <c r="E347" s="449" t="n">
        <v>15.539002748283</v>
      </c>
    </row>
    <row r="348">
      <c r="A348" s="449" t="s">
        <v>255</v>
      </c>
      <c r="B348" s="449" t="s">
        <v>256</v>
      </c>
      <c r="C348" s="449" t="s">
        <v>16</v>
      </c>
      <c r="D348" s="449" t="n">
        <v>90596.5183045224</v>
      </c>
      <c r="E348" s="449" t="n">
        <v>14.9995732153559</v>
      </c>
    </row>
    <row r="349">
      <c r="A349" s="449" t="s">
        <v>255</v>
      </c>
      <c r="B349" s="449" t="s">
        <v>256</v>
      </c>
      <c r="C349" s="449" t="s">
        <v>17</v>
      </c>
      <c r="D349" s="449" t="n">
        <v>160131.304508446</v>
      </c>
      <c r="E349" s="449" t="n">
        <v>5.92083685726042</v>
      </c>
    </row>
    <row r="350">
      <c r="A350" s="449" t="s">
        <v>257</v>
      </c>
      <c r="B350" s="449" t="s">
        <v>258</v>
      </c>
      <c r="C350" s="449" t="s">
        <v>16</v>
      </c>
      <c r="D350" s="449" t="n">
        <v>147722.320892295</v>
      </c>
      <c r="E350" s="449" t="n">
        <v>29.0066002598135</v>
      </c>
    </row>
    <row r="351">
      <c r="A351" s="449" t="s">
        <v>257</v>
      </c>
      <c r="B351" s="449" t="s">
        <v>258</v>
      </c>
      <c r="C351" s="449" t="s">
        <v>17</v>
      </c>
      <c r="D351" s="449" t="n">
        <v>244316.266298884</v>
      </c>
      <c r="E351" s="449" t="n">
        <v>8.58419257174185</v>
      </c>
    </row>
    <row r="352">
      <c r="A352" s="449" t="s">
        <v>259</v>
      </c>
      <c r="B352" s="449" t="s">
        <v>260</v>
      </c>
      <c r="C352" s="449" t="s">
        <v>16</v>
      </c>
      <c r="D352" s="449" t="n">
        <v>102441.42267193</v>
      </c>
      <c r="E352" s="449" t="n">
        <v>23.5128074539961</v>
      </c>
    </row>
    <row r="353">
      <c r="A353" s="449" t="s">
        <v>259</v>
      </c>
      <c r="B353" s="449" t="s">
        <v>260</v>
      </c>
      <c r="C353" s="449" t="s">
        <v>17</v>
      </c>
      <c r="D353" s="449" t="n">
        <v>151619.558083822</v>
      </c>
      <c r="E353" s="449" t="n">
        <v>10.5496199357884</v>
      </c>
    </row>
    <row r="354">
      <c r="A354" s="449" t="s">
        <v>261</v>
      </c>
      <c r="B354" s="449" t="s">
        <v>262</v>
      </c>
      <c r="C354" s="449" t="s">
        <v>16</v>
      </c>
      <c r="D354" s="449" t="n">
        <v>109190.83016566</v>
      </c>
      <c r="E354" s="449" t="n">
        <v>25.7488986352666</v>
      </c>
    </row>
    <row r="355">
      <c r="A355" s="449" t="s">
        <v>261</v>
      </c>
      <c r="B355" s="449" t="s">
        <v>262</v>
      </c>
      <c r="C355" s="449" t="s">
        <v>17</v>
      </c>
      <c r="D355" s="449" t="n">
        <v>147308.008465222</v>
      </c>
      <c r="E355" s="449" t="n">
        <v>8.05054701681163</v>
      </c>
    </row>
    <row r="356">
      <c r="A356" s="449" t="s">
        <v>263</v>
      </c>
      <c r="B356" s="449" t="s">
        <v>264</v>
      </c>
      <c r="C356" s="449" t="s">
        <v>16</v>
      </c>
      <c r="D356" s="449" t="n">
        <v>187071.988742459</v>
      </c>
      <c r="E356" s="449" t="n">
        <v>38.4402256260524</v>
      </c>
    </row>
    <row r="357">
      <c r="A357" s="449" t="s">
        <v>263</v>
      </c>
      <c r="B357" s="449" t="s">
        <v>264</v>
      </c>
      <c r="C357" s="449" t="s">
        <v>17</v>
      </c>
      <c r="D357" s="449" t="n">
        <v>192923.014264433</v>
      </c>
      <c r="E357" s="449" t="n">
        <v>10.8261804081602</v>
      </c>
    </row>
    <row r="358">
      <c r="A358" s="449" t="s">
        <v>265</v>
      </c>
      <c r="B358" s="449" t="s">
        <v>266</v>
      </c>
      <c r="C358" s="449" t="s">
        <v>16</v>
      </c>
      <c r="D358" s="449" t="n">
        <v>65618.845550844</v>
      </c>
      <c r="E358" s="449" t="n">
        <v>23.5846959525884</v>
      </c>
    </row>
    <row r="359">
      <c r="A359" s="449" t="s">
        <v>265</v>
      </c>
      <c r="B359" s="449" t="s">
        <v>266</v>
      </c>
      <c r="C359" s="449" t="s">
        <v>17</v>
      </c>
      <c r="D359" s="449" t="n">
        <v>150555.533457391</v>
      </c>
      <c r="E359" s="449" t="n">
        <v>19.6410868844381</v>
      </c>
    </row>
    <row r="360">
      <c r="A360" s="449" t="s">
        <v>267</v>
      </c>
      <c r="B360" s="449" t="s">
        <v>268</v>
      </c>
      <c r="C360" s="449" t="s">
        <v>16</v>
      </c>
      <c r="D360" s="449" t="n">
        <v>70726.4534414179</v>
      </c>
      <c r="E360" s="449" t="n">
        <v>18.7337161974113</v>
      </c>
    </row>
    <row r="361">
      <c r="A361" s="449" t="s">
        <v>267</v>
      </c>
      <c r="B361" s="449" t="s">
        <v>268</v>
      </c>
      <c r="C361" s="449" t="s">
        <v>17</v>
      </c>
      <c r="D361" s="449" t="n">
        <v>162887.03379249</v>
      </c>
      <c r="E361" s="449" t="n">
        <v>8.39202164638665</v>
      </c>
    </row>
    <row r="362">
      <c r="A362" s="449" t="s">
        <v>269</v>
      </c>
      <c r="B362" s="449" t="s">
        <v>270</v>
      </c>
      <c r="C362" s="449" t="s">
        <v>16</v>
      </c>
      <c r="D362" s="449" t="n">
        <v>210731.578172312</v>
      </c>
      <c r="E362" s="449" t="n">
        <v>44.8572966783616</v>
      </c>
    </row>
    <row r="363">
      <c r="A363" s="449" t="s">
        <v>269</v>
      </c>
      <c r="B363" s="449" t="s">
        <v>270</v>
      </c>
      <c r="C363" s="449" t="s">
        <v>17</v>
      </c>
      <c r="D363" s="449" t="n">
        <v>253749.250376766</v>
      </c>
      <c r="E363" s="449" t="n">
        <v>5.75539529142135</v>
      </c>
    </row>
    <row r="364">
      <c r="A364" s="449" t="s">
        <v>271</v>
      </c>
      <c r="B364" s="449" t="s">
        <v>272</v>
      </c>
      <c r="C364" s="449" t="s">
        <v>16</v>
      </c>
      <c r="D364" s="449" t="n">
        <v>174569.575207982</v>
      </c>
      <c r="E364" s="449" t="n">
        <v>35.0256966517466</v>
      </c>
    </row>
    <row r="365">
      <c r="A365" s="449" t="s">
        <v>271</v>
      </c>
      <c r="B365" s="449" t="s">
        <v>272</v>
      </c>
      <c r="C365" s="449" t="s">
        <v>17</v>
      </c>
      <c r="D365" s="449" t="n">
        <v>182540.977647405</v>
      </c>
      <c r="E365" s="449" t="n">
        <v>8.19942448538975</v>
      </c>
    </row>
    <row r="366">
      <c r="A366" s="449" t="s">
        <v>273</v>
      </c>
      <c r="B366" s="449" t="s">
        <v>274</v>
      </c>
      <c r="C366" s="449" t="s">
        <v>16</v>
      </c>
      <c r="D366" s="449" t="n">
        <v>53589.1798531295</v>
      </c>
      <c r="E366" s="449" t="n">
        <v>46.0207379371879</v>
      </c>
    </row>
    <row r="367">
      <c r="A367" s="449" t="s">
        <v>273</v>
      </c>
      <c r="B367" s="449" t="s">
        <v>274</v>
      </c>
      <c r="C367" s="449" t="s">
        <v>17</v>
      </c>
      <c r="D367" s="449" t="n">
        <v>197736.400640522</v>
      </c>
      <c r="E367" s="449" t="n">
        <v>13.7435119333893</v>
      </c>
    </row>
    <row r="368">
      <c r="A368" s="449" t="s">
        <v>275</v>
      </c>
      <c r="B368" s="449" t="s">
        <v>276</v>
      </c>
      <c r="C368" s="449" t="s">
        <v>16</v>
      </c>
      <c r="D368" s="449" t="n">
        <v>72435.718605004</v>
      </c>
      <c r="E368" s="449" t="n">
        <v>21.5730604432677</v>
      </c>
    </row>
    <row r="369">
      <c r="A369" s="449" t="s">
        <v>275</v>
      </c>
      <c r="B369" s="449" t="s">
        <v>276</v>
      </c>
      <c r="C369" s="449" t="s">
        <v>17</v>
      </c>
      <c r="D369" s="449" t="n">
        <v>164354.830500876</v>
      </c>
      <c r="E369" s="449" t="n">
        <v>13.3402897243729</v>
      </c>
    </row>
    <row r="370">
      <c r="A370" s="449" t="s">
        <v>277</v>
      </c>
      <c r="B370" s="449" t="s">
        <v>278</v>
      </c>
      <c r="C370" s="449" t="s">
        <v>16</v>
      </c>
      <c r="D370" s="449" t="n">
        <v>90386.807595389</v>
      </c>
      <c r="E370" s="449" t="n">
        <v>8.75563034514422</v>
      </c>
    </row>
    <row r="371">
      <c r="A371" s="449" t="s">
        <v>277</v>
      </c>
      <c r="B371" s="449" t="s">
        <v>278</v>
      </c>
      <c r="C371" s="449" t="s">
        <v>17</v>
      </c>
      <c r="D371" s="449" t="n">
        <v>288043.806611556</v>
      </c>
      <c r="E371" s="449" t="n">
        <v>12.20157034324</v>
      </c>
    </row>
    <row r="372">
      <c r="A372" s="449" t="s">
        <v>279</v>
      </c>
      <c r="B372" s="449" t="s">
        <v>280</v>
      </c>
      <c r="C372" s="449" t="s">
        <v>16</v>
      </c>
      <c r="D372" s="449" t="n">
        <v>60913.0378873806</v>
      </c>
      <c r="E372" s="449" t="n">
        <v>14.2301378307578</v>
      </c>
    </row>
    <row r="373">
      <c r="A373" s="449" t="s">
        <v>279</v>
      </c>
      <c r="B373" s="449" t="s">
        <v>280</v>
      </c>
      <c r="C373" s="449" t="s">
        <v>17</v>
      </c>
      <c r="D373" s="449" t="n">
        <v>103671.311281235</v>
      </c>
      <c r="E373" s="449" t="n">
        <v>15.3534336452361</v>
      </c>
    </row>
    <row r="374">
      <c r="A374" s="449" t="s">
        <v>281</v>
      </c>
      <c r="B374" s="449" t="s">
        <v>282</v>
      </c>
      <c r="C374" s="449" t="s">
        <v>16</v>
      </c>
      <c r="D374" s="449" t="n">
        <v>45987.1804931313</v>
      </c>
      <c r="E374" s="449" t="n">
        <v>35.5309561790948</v>
      </c>
    </row>
    <row r="375">
      <c r="A375" s="449" t="s">
        <v>281</v>
      </c>
      <c r="B375" s="449" t="s">
        <v>282</v>
      </c>
      <c r="C375" s="449" t="s">
        <v>17</v>
      </c>
      <c r="D375" s="449" t="n">
        <v>120651.804605767</v>
      </c>
      <c r="E375" s="449" t="n">
        <v>8.51210700640561</v>
      </c>
    </row>
    <row r="376">
      <c r="A376" s="449" t="s">
        <v>283</v>
      </c>
      <c r="B376" s="449" t="s">
        <v>284</v>
      </c>
      <c r="C376" s="449" t="s">
        <v>16</v>
      </c>
      <c r="D376" s="449" t="n">
        <v>38432.2769556351</v>
      </c>
      <c r="E376" s="449" t="n">
        <v>23.4709915348674</v>
      </c>
    </row>
    <row r="377">
      <c r="A377" s="449" t="s">
        <v>283</v>
      </c>
      <c r="B377" s="449" t="s">
        <v>284</v>
      </c>
      <c r="C377" s="449" t="s">
        <v>17</v>
      </c>
      <c r="D377" s="449" t="n">
        <v>76952.3782105282</v>
      </c>
      <c r="E377" s="449" t="n">
        <v>26.1605439012334</v>
      </c>
    </row>
    <row r="378">
      <c r="A378" s="449" t="s">
        <v>285</v>
      </c>
      <c r="B378" s="449" t="s">
        <v>286</v>
      </c>
      <c r="C378" s="449" t="s">
        <v>16</v>
      </c>
      <c r="D378" s="449" t="n">
        <v>23686.814250721</v>
      </c>
      <c r="E378" s="449" t="n">
        <v>25.3684024628894</v>
      </c>
    </row>
    <row r="379">
      <c r="A379" s="449" t="s">
        <v>285</v>
      </c>
      <c r="B379" s="449" t="s">
        <v>286</v>
      </c>
      <c r="C379" s="449" t="s">
        <v>17</v>
      </c>
      <c r="D379" s="449" t="n">
        <v>57338.1428017045</v>
      </c>
      <c r="E379" s="449" t="n">
        <v>8.82069686945193</v>
      </c>
    </row>
    <row r="380">
      <c r="A380" s="449" t="s">
        <v>287</v>
      </c>
      <c r="B380" s="449" t="s">
        <v>288</v>
      </c>
      <c r="C380" s="449" t="s">
        <v>16</v>
      </c>
      <c r="D380" s="449" t="n">
        <v>95280.2469219551</v>
      </c>
      <c r="E380" s="449" t="n">
        <v>27.4484933308216</v>
      </c>
    </row>
    <row r="381">
      <c r="A381" s="449" t="s">
        <v>287</v>
      </c>
      <c r="B381" s="449" t="s">
        <v>288</v>
      </c>
      <c r="C381" s="449" t="s">
        <v>17</v>
      </c>
      <c r="D381" s="449" t="n">
        <v>154406.609442493</v>
      </c>
      <c r="E381" s="449" t="n">
        <v>10.740131606463</v>
      </c>
    </row>
    <row r="382">
      <c r="A382" s="449" t="s">
        <v>289</v>
      </c>
      <c r="B382" s="449" t="s">
        <v>290</v>
      </c>
      <c r="C382" s="449" t="s">
        <v>16</v>
      </c>
      <c r="D382" s="449" t="n">
        <v>108924.752697802</v>
      </c>
      <c r="E382" s="449" t="n">
        <v>20.7650022655514</v>
      </c>
    </row>
    <row r="383">
      <c r="A383" s="449" t="s">
        <v>289</v>
      </c>
      <c r="B383" s="449" t="s">
        <v>290</v>
      </c>
      <c r="C383" s="449" t="s">
        <v>17</v>
      </c>
      <c r="D383" s="449" t="n">
        <v>192861.658132869</v>
      </c>
      <c r="E383" s="449" t="n">
        <v>10.4907118391617</v>
      </c>
    </row>
    <row r="384">
      <c r="A384" s="449" t="s">
        <v>291</v>
      </c>
      <c r="B384" s="449" t="s">
        <v>292</v>
      </c>
      <c r="C384" s="449" t="s">
        <v>16</v>
      </c>
      <c r="D384" s="449" t="n">
        <v>30588.2319983212</v>
      </c>
      <c r="E384" s="449" t="n">
        <v>22.596933270768</v>
      </c>
    </row>
    <row r="385">
      <c r="A385" s="449" t="s">
        <v>291</v>
      </c>
      <c r="B385" s="449" t="s">
        <v>292</v>
      </c>
      <c r="C385" s="449" t="s">
        <v>17</v>
      </c>
      <c r="D385" s="449" t="n">
        <v>80595.6902175265</v>
      </c>
      <c r="E385" s="449" t="n">
        <v>18.4429758963807</v>
      </c>
    </row>
    <row r="386">
      <c r="A386" s="449" t="s">
        <v>293</v>
      </c>
      <c r="B386" s="449" t="s">
        <v>294</v>
      </c>
      <c r="C386" s="449" t="s">
        <v>16</v>
      </c>
      <c r="D386" s="449" t="n">
        <v>103837.644901424</v>
      </c>
      <c r="E386" s="449" t="n">
        <v>13.631973858369</v>
      </c>
    </row>
    <row r="387">
      <c r="A387" s="449" t="s">
        <v>293</v>
      </c>
      <c r="B387" s="449" t="s">
        <v>294</v>
      </c>
      <c r="C387" s="449" t="s">
        <v>17</v>
      </c>
      <c r="D387" s="449" t="n">
        <v>177041.181251925</v>
      </c>
      <c r="E387" s="449" t="n">
        <v>4.53619959043104</v>
      </c>
    </row>
    <row r="388">
      <c r="A388" s="449" t="s">
        <v>295</v>
      </c>
      <c r="B388" s="449" t="s">
        <v>296</v>
      </c>
      <c r="C388" s="449" t="s">
        <v>16</v>
      </c>
      <c r="D388" s="449" t="n">
        <v>116629.721041364</v>
      </c>
      <c r="E388" s="449" t="n">
        <v>10.1787020582924</v>
      </c>
    </row>
    <row r="389">
      <c r="A389" s="449" t="s">
        <v>295</v>
      </c>
      <c r="B389" s="449" t="s">
        <v>296</v>
      </c>
      <c r="C389" s="449" t="s">
        <v>17</v>
      </c>
      <c r="D389" s="449" t="n">
        <v>367091.421876157</v>
      </c>
      <c r="E389" s="449" t="n">
        <v>14.2870035139887</v>
      </c>
    </row>
    <row r="390">
      <c r="A390" t="s">
        <v>20</v>
      </c>
    </row>
    <row r="391">
      <c r="A391" t="s">
        <v>21</v>
      </c>
    </row>
    <row r="392">
      <c r="A392" t="s">
        <v>22</v>
      </c>
    </row>
    <row r="393">
      <c r="A393" t="s">
        <v>23</v>
      </c>
    </row>
    <row r="394">
      <c r="A394" t="s">
        <v>24</v>
      </c>
    </row>
    <row r="397">
      <c r="E397" s="7" t="str">
        <f>=HYPERLINK("#'Indice'!A1", "Ir al índice")</f>
      </c>
    </row>
    <row r="398">
      <c r="A398" s="4" t="s">
        <v>1067</v>
      </c>
    </row>
    <row r="399">
      <c r="A399" s="5" t="s">
        <v>9</v>
      </c>
      <c r="B399" s="5" t="s">
        <v>10</v>
      </c>
      <c r="C399" s="5" t="s">
        <v>11</v>
      </c>
      <c r="D399" s="5" t="s">
        <v>572</v>
      </c>
      <c r="E399" s="5" t="s">
        <v>573</v>
      </c>
    </row>
    <row r="400">
      <c r="A400" s="450" t="s">
        <v>27</v>
      </c>
      <c r="B400" s="450" t="s">
        <v>28</v>
      </c>
      <c r="C400" s="450" t="s">
        <v>16</v>
      </c>
      <c r="D400" s="450" t="n">
        <v>109560.047852492</v>
      </c>
      <c r="E400" s="450" t="n">
        <v>30.9289930528868</v>
      </c>
    </row>
    <row r="401">
      <c r="A401" s="450" t="s">
        <v>27</v>
      </c>
      <c r="B401" s="450" t="s">
        <v>28</v>
      </c>
      <c r="C401" s="450" t="s">
        <v>17</v>
      </c>
      <c r="D401" s="450" t="n">
        <v>116605.411270678</v>
      </c>
      <c r="E401" s="450" t="n">
        <v>9.0102403713819</v>
      </c>
    </row>
    <row r="402">
      <c r="A402" s="450" t="s">
        <v>29</v>
      </c>
      <c r="B402" s="450" t="s">
        <v>30</v>
      </c>
      <c r="C402" s="450" t="s">
        <v>16</v>
      </c>
      <c r="D402" s="450" t="n">
        <v>26782.4047996879</v>
      </c>
      <c r="E402" s="450" t="n">
        <v>15.0834204833423</v>
      </c>
    </row>
    <row r="403">
      <c r="A403" s="450" t="s">
        <v>29</v>
      </c>
      <c r="B403" s="450" t="s">
        <v>30</v>
      </c>
      <c r="C403" s="450" t="s">
        <v>17</v>
      </c>
      <c r="D403" s="450" t="n">
        <v>105836.452251318</v>
      </c>
      <c r="E403" s="450" t="n">
        <v>10.1282282455516</v>
      </c>
    </row>
    <row r="404">
      <c r="A404" s="450" t="s">
        <v>31</v>
      </c>
      <c r="B404" s="450" t="s">
        <v>32</v>
      </c>
      <c r="C404" s="450" t="s">
        <v>16</v>
      </c>
      <c r="D404" s="450" t="n">
        <v>28095.2376534598</v>
      </c>
      <c r="E404" s="450" t="n">
        <v>18.7369288184701</v>
      </c>
    </row>
    <row r="405">
      <c r="A405" s="450" t="s">
        <v>31</v>
      </c>
      <c r="B405" s="450" t="s">
        <v>32</v>
      </c>
      <c r="C405" s="450" t="s">
        <v>17</v>
      </c>
      <c r="D405" s="450" t="n">
        <v>48902.8772543489</v>
      </c>
      <c r="E405" s="450" t="n">
        <v>9.66072541441505</v>
      </c>
    </row>
    <row r="406">
      <c r="A406" s="450" t="s">
        <v>33</v>
      </c>
      <c r="B406" s="450" t="s">
        <v>34</v>
      </c>
      <c r="C406" s="450" t="s">
        <v>16</v>
      </c>
      <c r="D406" s="450" t="n">
        <v>46746.7409534458</v>
      </c>
      <c r="E406" s="450" t="n">
        <v>22.774143548559</v>
      </c>
    </row>
    <row r="407">
      <c r="A407" s="450" t="s">
        <v>33</v>
      </c>
      <c r="B407" s="450" t="s">
        <v>34</v>
      </c>
      <c r="C407" s="450" t="s">
        <v>17</v>
      </c>
      <c r="D407" s="450" t="n">
        <v>109372.166449078</v>
      </c>
      <c r="E407" s="450" t="n">
        <v>6.51253444761124</v>
      </c>
    </row>
    <row r="408">
      <c r="A408" s="450" t="s">
        <v>35</v>
      </c>
      <c r="B408" s="450" t="s">
        <v>36</v>
      </c>
      <c r="C408" s="450" t="s">
        <v>16</v>
      </c>
      <c r="D408" s="450" t="n">
        <v>52839.5048227118</v>
      </c>
      <c r="E408" s="450" t="n">
        <v>18.4228606517606</v>
      </c>
    </row>
    <row r="409">
      <c r="A409" s="450" t="s">
        <v>35</v>
      </c>
      <c r="B409" s="450" t="s">
        <v>36</v>
      </c>
      <c r="C409" s="450" t="s">
        <v>17</v>
      </c>
      <c r="D409" s="450" t="n">
        <v>86630.4963563894</v>
      </c>
      <c r="E409" s="450" t="n">
        <v>25.724898923608</v>
      </c>
    </row>
    <row r="410">
      <c r="A410" s="450" t="s">
        <v>39</v>
      </c>
      <c r="B410" s="450" t="s">
        <v>40</v>
      </c>
      <c r="C410" s="450" t="s">
        <v>16</v>
      </c>
      <c r="D410" s="450" t="n">
        <v>147275.35894729</v>
      </c>
      <c r="E410" s="450" t="n">
        <v>33.2091488935642</v>
      </c>
    </row>
    <row r="411">
      <c r="A411" s="450" t="s">
        <v>39</v>
      </c>
      <c r="B411" s="450" t="s">
        <v>40</v>
      </c>
      <c r="C411" s="450" t="s">
        <v>17</v>
      </c>
      <c r="D411" s="450" t="n">
        <v>222074.13859047</v>
      </c>
      <c r="E411" s="450" t="n">
        <v>13.8601866409883</v>
      </c>
    </row>
    <row r="412">
      <c r="A412" t="s">
        <v>20</v>
      </c>
    </row>
    <row r="413">
      <c r="A413" t="s">
        <v>21</v>
      </c>
    </row>
    <row r="414">
      <c r="A414" t="s">
        <v>22</v>
      </c>
    </row>
    <row r="415">
      <c r="A415" t="s">
        <v>23</v>
      </c>
    </row>
    <row r="416">
      <c r="A416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1068</v>
      </c>
    </row>
    <row r="9">
      <c r="A9" t="s">
        <v>3</v>
      </c>
    </row>
    <row r="10">
      <c r="A10" t="s">
        <v>4</v>
      </c>
    </row>
    <row r="11">
      <c r="A11" t="s">
        <v>1069</v>
      </c>
    </row>
    <row r="12">
      <c r="A12" s="3" t="s">
        <v>6</v>
      </c>
    </row>
    <row r="13">
      <c r="A13" s="3" t="s">
        <v>570</v>
      </c>
    </row>
    <row r="15">
      <c r="A15" s="4" t="s">
        <v>1070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51" t="s">
        <v>14</v>
      </c>
      <c r="B17" s="451" t="s">
        <v>15</v>
      </c>
      <c r="C17" s="451" t="s">
        <v>16</v>
      </c>
      <c r="D17" s="451" t="n">
        <v>907194.17311511</v>
      </c>
      <c r="E17" s="451" t="n">
        <v>1.50278166197943</v>
      </c>
    </row>
    <row r="18">
      <c r="A18" s="451" t="s">
        <v>14</v>
      </c>
      <c r="B18" s="451" t="s">
        <v>15</v>
      </c>
      <c r="C18" s="451" t="s">
        <v>17</v>
      </c>
      <c r="D18" s="451" t="n">
        <v>1470634.77093996</v>
      </c>
      <c r="E18" s="451" t="n">
        <v>0.652679155616483</v>
      </c>
    </row>
    <row r="19">
      <c r="A19" s="451" t="s">
        <v>14</v>
      </c>
      <c r="B19" s="451" t="s">
        <v>19</v>
      </c>
      <c r="C19" s="451" t="s">
        <v>16</v>
      </c>
      <c r="D19" s="451" t="n">
        <v>907194.17311511</v>
      </c>
      <c r="E19" s="451" t="n">
        <v>1.50278166197943</v>
      </c>
    </row>
    <row r="20">
      <c r="A20" s="451" t="s">
        <v>14</v>
      </c>
      <c r="B20" s="451" t="s">
        <v>19</v>
      </c>
      <c r="C20" s="451" t="s">
        <v>17</v>
      </c>
      <c r="D20" s="451" t="n">
        <v>1470634.77093996</v>
      </c>
      <c r="E20" s="451" t="n">
        <v>0.652679155616483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1071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52" t="s">
        <v>14</v>
      </c>
      <c r="B31" s="452" t="s">
        <v>15</v>
      </c>
      <c r="C31" s="452" t="s">
        <v>16</v>
      </c>
      <c r="D31" s="452" t="n">
        <v>907194.17311511</v>
      </c>
      <c r="E31" s="452" t="n">
        <v>1.50278166197943</v>
      </c>
    </row>
    <row r="32">
      <c r="A32" s="452" t="s">
        <v>14</v>
      </c>
      <c r="B32" s="452" t="s">
        <v>15</v>
      </c>
      <c r="C32" s="452" t="s">
        <v>17</v>
      </c>
      <c r="D32" s="452" t="n">
        <v>1470634.77093996</v>
      </c>
      <c r="E32" s="452" t="n">
        <v>0.652679155616483</v>
      </c>
    </row>
    <row r="33">
      <c r="A33" s="452" t="s">
        <v>27</v>
      </c>
      <c r="B33" s="452" t="s">
        <v>28</v>
      </c>
      <c r="C33" s="452" t="s">
        <v>16</v>
      </c>
      <c r="D33" s="452" t="n">
        <v>879320.330015066</v>
      </c>
      <c r="E33" s="452" t="n">
        <v>8.27837518786138</v>
      </c>
    </row>
    <row r="34">
      <c r="A34" s="452" t="s">
        <v>27</v>
      </c>
      <c r="B34" s="452" t="s">
        <v>28</v>
      </c>
      <c r="C34" s="452" t="s">
        <v>17</v>
      </c>
      <c r="D34" s="452" t="n">
        <v>1396085.22400699</v>
      </c>
      <c r="E34" s="452" t="n">
        <v>6.58636633300625</v>
      </c>
    </row>
    <row r="35">
      <c r="A35" s="452" t="s">
        <v>29</v>
      </c>
      <c r="B35" s="452" t="s">
        <v>30</v>
      </c>
      <c r="C35" s="452" t="s">
        <v>16</v>
      </c>
      <c r="D35" s="452" t="n">
        <v>1011149.19741601</v>
      </c>
      <c r="E35" s="452" t="n">
        <v>19.3777028821771</v>
      </c>
    </row>
    <row r="36">
      <c r="A36" s="452" t="s">
        <v>29</v>
      </c>
      <c r="B36" s="452" t="s">
        <v>30</v>
      </c>
      <c r="C36" s="452" t="s">
        <v>17</v>
      </c>
      <c r="D36" s="452" t="n">
        <v>1425249.37651803</v>
      </c>
      <c r="E36" s="452" t="n">
        <v>5.55094877314208</v>
      </c>
    </row>
    <row r="37">
      <c r="A37" s="452" t="s">
        <v>31</v>
      </c>
      <c r="B37" s="452" t="s">
        <v>32</v>
      </c>
      <c r="C37" s="452" t="s">
        <v>16</v>
      </c>
      <c r="D37" s="452" t="n">
        <v>779257.488276988</v>
      </c>
      <c r="E37" s="452" t="n">
        <v>21.8705831696995</v>
      </c>
    </row>
    <row r="38">
      <c r="A38" s="452" t="s">
        <v>31</v>
      </c>
      <c r="B38" s="452" t="s">
        <v>32</v>
      </c>
      <c r="C38" s="452" t="s">
        <v>17</v>
      </c>
      <c r="D38" s="452" t="n">
        <v>881565.565139502</v>
      </c>
      <c r="E38" s="452" t="n">
        <v>4.25388957322161</v>
      </c>
    </row>
    <row r="39">
      <c r="A39" s="452" t="s">
        <v>33</v>
      </c>
      <c r="B39" s="452" t="s">
        <v>34</v>
      </c>
      <c r="C39" s="452" t="s">
        <v>16</v>
      </c>
      <c r="D39" s="452" t="n">
        <v>563293.893265649</v>
      </c>
      <c r="E39" s="452" t="n">
        <v>5.22218936035789</v>
      </c>
    </row>
    <row r="40">
      <c r="A40" s="452" t="s">
        <v>33</v>
      </c>
      <c r="B40" s="452" t="s">
        <v>34</v>
      </c>
      <c r="C40" s="452" t="s">
        <v>17</v>
      </c>
      <c r="D40" s="452" t="n">
        <v>883172.870907712</v>
      </c>
      <c r="E40" s="452" t="n">
        <v>5.54460520919808</v>
      </c>
    </row>
    <row r="41">
      <c r="A41" s="452" t="s">
        <v>35</v>
      </c>
      <c r="B41" s="452" t="s">
        <v>36</v>
      </c>
      <c r="C41" s="452" t="s">
        <v>16</v>
      </c>
      <c r="D41" s="452" t="n">
        <v>701616.286277416</v>
      </c>
      <c r="E41" s="452" t="n">
        <v>5.07213402603358</v>
      </c>
    </row>
    <row r="42">
      <c r="A42" s="452" t="s">
        <v>35</v>
      </c>
      <c r="B42" s="452" t="s">
        <v>36</v>
      </c>
      <c r="C42" s="452" t="s">
        <v>17</v>
      </c>
      <c r="D42" s="452" t="n">
        <v>926018.812216488</v>
      </c>
      <c r="E42" s="452" t="n">
        <v>5.54996409057029</v>
      </c>
    </row>
    <row r="43">
      <c r="A43" s="452" t="s">
        <v>37</v>
      </c>
      <c r="B43" s="452" t="s">
        <v>38</v>
      </c>
      <c r="C43" s="452" t="s">
        <v>16</v>
      </c>
      <c r="D43" s="452" t="n">
        <v>529792.285735925</v>
      </c>
      <c r="E43" s="452" t="n">
        <v>5.9328242694395</v>
      </c>
    </row>
    <row r="44">
      <c r="A44" s="452" t="s">
        <v>37</v>
      </c>
      <c r="B44" s="452" t="s">
        <v>38</v>
      </c>
      <c r="C44" s="452" t="s">
        <v>17</v>
      </c>
      <c r="D44" s="452" t="n">
        <v>682112.579332041</v>
      </c>
      <c r="E44" s="452" t="n">
        <v>2.46848034176712</v>
      </c>
    </row>
    <row r="45">
      <c r="A45" s="452" t="s">
        <v>39</v>
      </c>
      <c r="B45" s="452" t="s">
        <v>40</v>
      </c>
      <c r="C45" s="452" t="s">
        <v>16</v>
      </c>
      <c r="D45" s="452" t="n">
        <v>784568.746449245</v>
      </c>
      <c r="E45" s="452" t="n">
        <v>9.4940718025305</v>
      </c>
    </row>
    <row r="46">
      <c r="A46" s="452" t="s">
        <v>39</v>
      </c>
      <c r="B46" s="452" t="s">
        <v>40</v>
      </c>
      <c r="C46" s="452" t="s">
        <v>17</v>
      </c>
      <c r="D46" s="452" t="n">
        <v>1107719.79312372</v>
      </c>
      <c r="E46" s="452" t="n">
        <v>5.47505069121774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1072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53" t="s">
        <v>14</v>
      </c>
      <c r="B57" s="453" t="s">
        <v>15</v>
      </c>
      <c r="C57" s="453" t="s">
        <v>16</v>
      </c>
      <c r="D57" s="453" t="n">
        <v>907194.17311511</v>
      </c>
      <c r="E57" s="453" t="n">
        <v>1.50278166197943</v>
      </c>
    </row>
    <row r="58">
      <c r="A58" s="453" t="s">
        <v>14</v>
      </c>
      <c r="B58" s="453" t="s">
        <v>15</v>
      </c>
      <c r="C58" s="453" t="s">
        <v>17</v>
      </c>
      <c r="D58" s="453" t="n">
        <v>1470634.77093996</v>
      </c>
      <c r="E58" s="453" t="n">
        <v>0.652679155616483</v>
      </c>
    </row>
    <row r="59">
      <c r="A59" s="453" t="s">
        <v>42</v>
      </c>
      <c r="B59" s="453" t="s">
        <v>43</v>
      </c>
      <c r="C59" s="453" t="s">
        <v>16</v>
      </c>
      <c r="D59" s="453" t="n">
        <v>705215.60740805</v>
      </c>
      <c r="E59" s="453" t="n">
        <v>22.8989410446141</v>
      </c>
    </row>
    <row r="60">
      <c r="A60" s="453" t="s">
        <v>42</v>
      </c>
      <c r="B60" s="453" t="s">
        <v>43</v>
      </c>
      <c r="C60" s="453" t="s">
        <v>17</v>
      </c>
      <c r="D60" s="453" t="n">
        <v>621659.528587222</v>
      </c>
      <c r="E60" s="453" t="n">
        <v>2.24322813342603</v>
      </c>
    </row>
    <row r="61">
      <c r="A61" s="453" t="s">
        <v>44</v>
      </c>
      <c r="B61" s="453" t="s">
        <v>45</v>
      </c>
      <c r="C61" s="453" t="s">
        <v>16</v>
      </c>
      <c r="D61" s="453" t="n">
        <v>1238280.2943986</v>
      </c>
      <c r="E61" s="453" t="n">
        <v>32.620266882219</v>
      </c>
    </row>
    <row r="62">
      <c r="A62" s="453" t="s">
        <v>44</v>
      </c>
      <c r="B62" s="453" t="s">
        <v>45</v>
      </c>
      <c r="C62" s="453" t="s">
        <v>17</v>
      </c>
      <c r="D62" s="453" t="n">
        <v>1389013.39405399</v>
      </c>
      <c r="E62" s="453" t="n">
        <v>7.48877596815163</v>
      </c>
    </row>
    <row r="63">
      <c r="A63" s="453" t="s">
        <v>27</v>
      </c>
      <c r="B63" s="453" t="s">
        <v>28</v>
      </c>
      <c r="C63" s="453" t="s">
        <v>16</v>
      </c>
      <c r="D63" s="453" t="n">
        <v>870216.045943586</v>
      </c>
      <c r="E63" s="453" t="n">
        <v>8.95957081115705</v>
      </c>
    </row>
    <row r="64">
      <c r="A64" s="453" t="s">
        <v>27</v>
      </c>
      <c r="B64" s="453" t="s">
        <v>28</v>
      </c>
      <c r="C64" s="453" t="s">
        <v>17</v>
      </c>
      <c r="D64" s="453" t="n">
        <v>1441866.27728944</v>
      </c>
      <c r="E64" s="453" t="n">
        <v>7.43078998752313</v>
      </c>
    </row>
    <row r="65">
      <c r="A65" s="453" t="s">
        <v>29</v>
      </c>
      <c r="B65" s="453" t="s">
        <v>30</v>
      </c>
      <c r="C65" s="453" t="s">
        <v>16</v>
      </c>
      <c r="D65" s="453" t="n">
        <v>1327749.26466303</v>
      </c>
      <c r="E65" s="453" t="n">
        <v>25.3914095054602</v>
      </c>
    </row>
    <row r="66">
      <c r="A66" s="453" t="s">
        <v>29</v>
      </c>
      <c r="B66" s="453" t="s">
        <v>30</v>
      </c>
      <c r="C66" s="453" t="s">
        <v>17</v>
      </c>
      <c r="D66" s="453" t="n">
        <v>1439349.65275956</v>
      </c>
      <c r="E66" s="453" t="n">
        <v>6.94575728217969</v>
      </c>
    </row>
    <row r="67">
      <c r="A67" s="453" t="s">
        <v>46</v>
      </c>
      <c r="B67" s="453" t="s">
        <v>47</v>
      </c>
      <c r="C67" s="453" t="s">
        <v>16</v>
      </c>
      <c r="D67" s="453" t="n">
        <v>583748.258472768</v>
      </c>
      <c r="E67" s="453" t="n">
        <v>4.33288981249644</v>
      </c>
    </row>
    <row r="68">
      <c r="A68" s="453" t="s">
        <v>46</v>
      </c>
      <c r="B68" s="453" t="s">
        <v>47</v>
      </c>
      <c r="C68" s="453" t="s">
        <v>17</v>
      </c>
      <c r="D68" s="453" t="n">
        <v>680234.419408217</v>
      </c>
      <c r="E68" s="453" t="n">
        <v>1.64715922607878</v>
      </c>
    </row>
    <row r="69">
      <c r="A69" s="453" t="s">
        <v>48</v>
      </c>
      <c r="B69" s="453" t="s">
        <v>49</v>
      </c>
      <c r="C69" s="453" t="s">
        <v>16</v>
      </c>
      <c r="D69" s="453" t="n">
        <v>812641.443911528</v>
      </c>
      <c r="E69" s="453" t="n">
        <v>22.8800278052977</v>
      </c>
    </row>
    <row r="70">
      <c r="A70" s="453" t="s">
        <v>48</v>
      </c>
      <c r="B70" s="453" t="s">
        <v>49</v>
      </c>
      <c r="C70" s="453" t="s">
        <v>17</v>
      </c>
      <c r="D70" s="453" t="n">
        <v>787738.501021537</v>
      </c>
      <c r="E70" s="453" t="n">
        <v>3.74395481788845</v>
      </c>
    </row>
    <row r="71">
      <c r="A71" s="453" t="s">
        <v>31</v>
      </c>
      <c r="B71" s="453" t="s">
        <v>32</v>
      </c>
      <c r="C71" s="453" t="s">
        <v>16</v>
      </c>
      <c r="D71" s="453" t="n">
        <v>785195.588541454</v>
      </c>
      <c r="E71" s="453" t="n">
        <v>22.161858206144</v>
      </c>
    </row>
    <row r="72">
      <c r="A72" s="453" t="s">
        <v>31</v>
      </c>
      <c r="B72" s="453" t="s">
        <v>32</v>
      </c>
      <c r="C72" s="453" t="s">
        <v>17</v>
      </c>
      <c r="D72" s="453" t="n">
        <v>885042.489601516</v>
      </c>
      <c r="E72" s="453" t="n">
        <v>4.30182498284647</v>
      </c>
    </row>
    <row r="73">
      <c r="A73" s="453" t="s">
        <v>50</v>
      </c>
      <c r="B73" s="453" t="s">
        <v>51</v>
      </c>
      <c r="C73" s="453" t="s">
        <v>16</v>
      </c>
      <c r="D73" s="453" t="n">
        <v>607778.87878825</v>
      </c>
      <c r="E73" s="453" t="n">
        <v>5.31510861780466</v>
      </c>
    </row>
    <row r="74">
      <c r="A74" s="453" t="s">
        <v>50</v>
      </c>
      <c r="B74" s="453" t="s">
        <v>51</v>
      </c>
      <c r="C74" s="453" t="s">
        <v>17</v>
      </c>
      <c r="D74" s="453" t="n">
        <v>958619.622949212</v>
      </c>
      <c r="E74" s="453" t="n">
        <v>5.22134957021961</v>
      </c>
    </row>
    <row r="75">
      <c r="A75" s="453" t="s">
        <v>52</v>
      </c>
      <c r="B75" s="453" t="s">
        <v>53</v>
      </c>
      <c r="C75" s="453" t="s">
        <v>16</v>
      </c>
      <c r="D75" s="453" t="n">
        <v>680140.871585362</v>
      </c>
      <c r="E75" s="453" t="n">
        <v>6.84758803091993</v>
      </c>
    </row>
    <row r="76">
      <c r="A76" s="453" t="s">
        <v>52</v>
      </c>
      <c r="B76" s="453" t="s">
        <v>53</v>
      </c>
      <c r="C76" s="453" t="s">
        <v>17</v>
      </c>
      <c r="D76" s="453" t="n">
        <v>746950.722932589</v>
      </c>
      <c r="E76" s="453" t="n">
        <v>2.60843604819952</v>
      </c>
    </row>
    <row r="77">
      <c r="A77" s="453" t="s">
        <v>33</v>
      </c>
      <c r="B77" s="453" t="s">
        <v>34</v>
      </c>
      <c r="C77" s="453" t="s">
        <v>16</v>
      </c>
      <c r="D77" s="453" t="n">
        <v>553335.793039882</v>
      </c>
      <c r="E77" s="453" t="n">
        <v>8.89620411625887</v>
      </c>
    </row>
    <row r="78">
      <c r="A78" s="453" t="s">
        <v>33</v>
      </c>
      <c r="B78" s="453" t="s">
        <v>34</v>
      </c>
      <c r="C78" s="453" t="s">
        <v>17</v>
      </c>
      <c r="D78" s="453" t="n">
        <v>917393.412594693</v>
      </c>
      <c r="E78" s="453" t="n">
        <v>7.99623212303282</v>
      </c>
    </row>
    <row r="79">
      <c r="A79" s="453" t="s">
        <v>54</v>
      </c>
      <c r="B79" s="453" t="s">
        <v>55</v>
      </c>
      <c r="C79" s="453" t="s">
        <v>16</v>
      </c>
      <c r="D79" s="453" t="n">
        <v>915714.249991534</v>
      </c>
      <c r="E79" s="453" t="n">
        <v>13.0430990357471</v>
      </c>
    </row>
    <row r="80">
      <c r="A80" s="453" t="s">
        <v>54</v>
      </c>
      <c r="B80" s="453" t="s">
        <v>55</v>
      </c>
      <c r="C80" s="453" t="s">
        <v>17</v>
      </c>
      <c r="D80" s="453" t="n">
        <v>961597.856465482</v>
      </c>
      <c r="E80" s="453" t="n">
        <v>4.91345015774022</v>
      </c>
    </row>
    <row r="81">
      <c r="A81" s="453" t="s">
        <v>35</v>
      </c>
      <c r="B81" s="453" t="s">
        <v>36</v>
      </c>
      <c r="C81" s="453" t="s">
        <v>16</v>
      </c>
      <c r="D81" s="453" t="n">
        <v>703978.164189389</v>
      </c>
      <c r="E81" s="453" t="n">
        <v>5.16808019023969</v>
      </c>
    </row>
    <row r="82">
      <c r="A82" s="453" t="s">
        <v>35</v>
      </c>
      <c r="B82" s="453" t="s">
        <v>36</v>
      </c>
      <c r="C82" s="453" t="s">
        <v>17</v>
      </c>
      <c r="D82" s="453" t="n">
        <v>925802.643643316</v>
      </c>
      <c r="E82" s="453" t="n">
        <v>5.6146101996304</v>
      </c>
    </row>
    <row r="83">
      <c r="A83" s="453" t="s">
        <v>56</v>
      </c>
      <c r="B83" s="453" t="s">
        <v>57</v>
      </c>
      <c r="C83" s="453" t="s">
        <v>16</v>
      </c>
      <c r="D83" s="453" t="n">
        <v>533377.335531705</v>
      </c>
      <c r="E83" s="453" t="n">
        <v>3.60311678765021</v>
      </c>
    </row>
    <row r="84">
      <c r="A84" s="453" t="s">
        <v>56</v>
      </c>
      <c r="B84" s="453" t="s">
        <v>57</v>
      </c>
      <c r="C84" s="453" t="s">
        <v>17</v>
      </c>
      <c r="D84" s="453" t="n">
        <v>720095.31958668</v>
      </c>
      <c r="E84" s="453" t="n">
        <v>7.41321302679584</v>
      </c>
    </row>
    <row r="85">
      <c r="A85" s="453" t="s">
        <v>37</v>
      </c>
      <c r="B85" s="453" t="s">
        <v>38</v>
      </c>
      <c r="C85" s="453" t="s">
        <v>16</v>
      </c>
      <c r="D85" s="453" t="n">
        <v>530268.690000321</v>
      </c>
      <c r="E85" s="453" t="n">
        <v>5.94682383094599</v>
      </c>
    </row>
    <row r="86">
      <c r="A86" s="453" t="s">
        <v>37</v>
      </c>
      <c r="B86" s="453" t="s">
        <v>38</v>
      </c>
      <c r="C86" s="453" t="s">
        <v>17</v>
      </c>
      <c r="D86" s="453" t="n">
        <v>684053.670763185</v>
      </c>
      <c r="E86" s="453" t="n">
        <v>2.47819440907857</v>
      </c>
    </row>
    <row r="87">
      <c r="A87" s="453" t="s">
        <v>39</v>
      </c>
      <c r="B87" s="453" t="s">
        <v>40</v>
      </c>
      <c r="C87" s="453" t="s">
        <v>16</v>
      </c>
      <c r="D87" s="453" t="n">
        <v>817642.014156564</v>
      </c>
      <c r="E87" s="453" t="n">
        <v>6.97777621234835</v>
      </c>
    </row>
    <row r="88">
      <c r="A88" s="453" t="s">
        <v>39</v>
      </c>
      <c r="B88" s="453" t="s">
        <v>40</v>
      </c>
      <c r="C88" s="453" t="s">
        <v>17</v>
      </c>
      <c r="D88" s="453" t="n">
        <v>1025578.49990559</v>
      </c>
      <c r="E88" s="453" t="n">
        <v>4.37314555483107</v>
      </c>
    </row>
    <row r="89">
      <c r="A89" s="453" t="s">
        <v>58</v>
      </c>
      <c r="B89" s="453" t="s">
        <v>59</v>
      </c>
      <c r="C89" s="453" t="s">
        <v>16</v>
      </c>
      <c r="D89" s="453" t="n">
        <v>714153.348429364</v>
      </c>
      <c r="E89" s="453" t="n">
        <v>6.15483845753424</v>
      </c>
    </row>
    <row r="90">
      <c r="A90" s="453" t="s">
        <v>58</v>
      </c>
      <c r="B90" s="453" t="s">
        <v>59</v>
      </c>
      <c r="C90" s="453" t="s">
        <v>17</v>
      </c>
      <c r="D90" s="453" t="n">
        <v>805490.882030247</v>
      </c>
      <c r="E90" s="453" t="n">
        <v>2.55677030097101</v>
      </c>
    </row>
    <row r="91">
      <c r="A91" s="453" t="s">
        <v>60</v>
      </c>
      <c r="B91" s="453" t="s">
        <v>61</v>
      </c>
      <c r="C91" s="453" t="s">
        <v>16</v>
      </c>
      <c r="D91" s="453" t="n">
        <v>883797.13810935</v>
      </c>
      <c r="E91" s="453" t="n">
        <v>6.33514826754047</v>
      </c>
    </row>
    <row r="92">
      <c r="A92" s="453" t="s">
        <v>60</v>
      </c>
      <c r="B92" s="453" t="s">
        <v>61</v>
      </c>
      <c r="C92" s="453" t="s">
        <v>17</v>
      </c>
      <c r="D92" s="453" t="n">
        <v>1037985.92954287</v>
      </c>
      <c r="E92" s="453" t="n">
        <v>2.49592857988553</v>
      </c>
    </row>
    <row r="93">
      <c r="A93" s="453" t="s">
        <v>62</v>
      </c>
      <c r="B93" s="453" t="s">
        <v>63</v>
      </c>
      <c r="C93" s="453" t="s">
        <v>16</v>
      </c>
      <c r="D93" s="453" t="n">
        <v>967068.563318901</v>
      </c>
      <c r="E93" s="453" t="n">
        <v>14.5266350752875</v>
      </c>
    </row>
    <row r="94">
      <c r="A94" s="453" t="s">
        <v>62</v>
      </c>
      <c r="B94" s="453" t="s">
        <v>63</v>
      </c>
      <c r="C94" s="453" t="s">
        <v>17</v>
      </c>
      <c r="D94" s="453" t="n">
        <v>1008670.90975917</v>
      </c>
      <c r="E94" s="453" t="n">
        <v>4.4934146754449</v>
      </c>
    </row>
    <row r="95">
      <c r="A95" s="453" t="s">
        <v>64</v>
      </c>
      <c r="B95" s="453" t="s">
        <v>65</v>
      </c>
      <c r="C95" s="453" t="s">
        <v>16</v>
      </c>
      <c r="D95" s="453" t="n">
        <v>773601.368974612</v>
      </c>
      <c r="E95" s="453" t="n">
        <v>6.50268353018934</v>
      </c>
    </row>
    <row r="96">
      <c r="A96" s="453" t="s">
        <v>64</v>
      </c>
      <c r="B96" s="453" t="s">
        <v>65</v>
      </c>
      <c r="C96" s="453" t="s">
        <v>17</v>
      </c>
      <c r="D96" s="453" t="n">
        <v>875906.583254676</v>
      </c>
      <c r="E96" s="453" t="n">
        <v>4.52698940849334</v>
      </c>
    </row>
    <row r="97">
      <c r="A97" s="453" t="s">
        <v>66</v>
      </c>
      <c r="B97" s="453" t="s">
        <v>67</v>
      </c>
      <c r="C97" s="453" t="s">
        <v>16</v>
      </c>
      <c r="D97" s="453" t="n">
        <v>448721.26409533</v>
      </c>
      <c r="E97" s="453" t="n">
        <v>7.46140422569229</v>
      </c>
    </row>
    <row r="98">
      <c r="A98" s="453" t="s">
        <v>66</v>
      </c>
      <c r="B98" s="453" t="s">
        <v>67</v>
      </c>
      <c r="C98" s="453" t="s">
        <v>17</v>
      </c>
      <c r="D98" s="453" t="n">
        <v>549326.863997042</v>
      </c>
      <c r="E98" s="453" t="n">
        <v>3.85283313164324</v>
      </c>
    </row>
    <row r="99">
      <c r="A99" s="453" t="s">
        <v>68</v>
      </c>
      <c r="B99" s="453" t="s">
        <v>69</v>
      </c>
      <c r="C99" s="453" t="s">
        <v>16</v>
      </c>
      <c r="D99" s="453" t="n">
        <v>756677.696750873</v>
      </c>
      <c r="E99" s="453" t="n">
        <v>7.34121934099248</v>
      </c>
    </row>
    <row r="100">
      <c r="A100" s="453" t="s">
        <v>68</v>
      </c>
      <c r="B100" s="453" t="s">
        <v>69</v>
      </c>
      <c r="C100" s="453" t="s">
        <v>17</v>
      </c>
      <c r="D100" s="453" t="n">
        <v>915661.813961819</v>
      </c>
      <c r="E100" s="453" t="n">
        <v>3.65689959472106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1073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54" t="s">
        <v>72</v>
      </c>
      <c r="B111" s="454" t="s">
        <v>73</v>
      </c>
      <c r="C111" s="454" t="s">
        <v>16</v>
      </c>
      <c r="D111" s="454" t="n">
        <v>1720211.32136772</v>
      </c>
      <c r="E111" s="454" t="n">
        <v>6.22750369786197</v>
      </c>
    </row>
    <row r="112">
      <c r="A112" s="454" t="s">
        <v>72</v>
      </c>
      <c r="B112" s="454" t="s">
        <v>73</v>
      </c>
      <c r="C112" s="454" t="s">
        <v>17</v>
      </c>
      <c r="D112" s="454" t="n">
        <v>2709513.52106901</v>
      </c>
      <c r="E112" s="454" t="n">
        <v>1.95808450919823</v>
      </c>
    </row>
    <row r="113">
      <c r="A113" s="454" t="s">
        <v>74</v>
      </c>
      <c r="B113" s="454" t="s">
        <v>75</v>
      </c>
      <c r="C113" s="454" t="s">
        <v>16</v>
      </c>
      <c r="D113" s="454" t="n">
        <v>2586881.49208786</v>
      </c>
      <c r="E113" s="454" t="n">
        <v>6.49641591245764</v>
      </c>
    </row>
    <row r="114">
      <c r="A114" s="454" t="s">
        <v>74</v>
      </c>
      <c r="B114" s="454" t="s">
        <v>75</v>
      </c>
      <c r="C114" s="454" t="s">
        <v>17</v>
      </c>
      <c r="D114" s="454" t="n">
        <v>3686050.5524341</v>
      </c>
      <c r="E114" s="454" t="n">
        <v>3.40884208039043</v>
      </c>
    </row>
    <row r="115">
      <c r="A115" s="454" t="s">
        <v>76</v>
      </c>
      <c r="B115" s="454" t="s">
        <v>77</v>
      </c>
      <c r="C115" s="454" t="s">
        <v>16</v>
      </c>
      <c r="D115" s="454" t="n">
        <v>745551.52037914</v>
      </c>
      <c r="E115" s="454" t="n">
        <v>4.59282878336069</v>
      </c>
    </row>
    <row r="116">
      <c r="A116" s="454" t="s">
        <v>76</v>
      </c>
      <c r="B116" s="454" t="s">
        <v>77</v>
      </c>
      <c r="C116" s="454" t="s">
        <v>17</v>
      </c>
      <c r="D116" s="454" t="n">
        <v>1353138.04954179</v>
      </c>
      <c r="E116" s="454" t="n">
        <v>3.13611101248946</v>
      </c>
    </row>
    <row r="117">
      <c r="A117" s="454" t="s">
        <v>78</v>
      </c>
      <c r="B117" s="454" t="s">
        <v>79</v>
      </c>
      <c r="C117" s="454" t="s">
        <v>16</v>
      </c>
      <c r="D117" s="454" t="n">
        <v>599161.268945531</v>
      </c>
      <c r="E117" s="454" t="n">
        <v>2.61645124703414</v>
      </c>
    </row>
    <row r="118">
      <c r="A118" s="454" t="s">
        <v>78</v>
      </c>
      <c r="B118" s="454" t="s">
        <v>79</v>
      </c>
      <c r="C118" s="454" t="s">
        <v>17</v>
      </c>
      <c r="D118" s="454" t="n">
        <v>780539.775908969</v>
      </c>
      <c r="E118" s="454" t="n">
        <v>1.46818831623705</v>
      </c>
    </row>
    <row r="119">
      <c r="A119" s="454" t="s">
        <v>80</v>
      </c>
      <c r="B119" s="454" t="s">
        <v>81</v>
      </c>
      <c r="C119" s="454" t="s">
        <v>16</v>
      </c>
      <c r="D119" s="454" t="n">
        <v>516479.402113442</v>
      </c>
      <c r="E119" s="454" t="n">
        <v>3.49375390762156</v>
      </c>
    </row>
    <row r="120">
      <c r="A120" s="454" t="s">
        <v>80</v>
      </c>
      <c r="B120" s="454" t="s">
        <v>81</v>
      </c>
      <c r="C120" s="454" t="s">
        <v>17</v>
      </c>
      <c r="D120" s="454" t="n">
        <v>636301.763022328</v>
      </c>
      <c r="E120" s="454" t="n">
        <v>1.99638516882218</v>
      </c>
    </row>
    <row r="121">
      <c r="A121" s="454" t="s">
        <v>82</v>
      </c>
      <c r="B121" s="454" t="s">
        <v>83</v>
      </c>
      <c r="C121" s="454" t="s">
        <v>16</v>
      </c>
      <c r="D121" s="454" t="n">
        <v>611430.813390973</v>
      </c>
      <c r="E121" s="454" t="n">
        <v>3.2299985618757</v>
      </c>
    </row>
    <row r="122">
      <c r="A122" s="454" t="s">
        <v>82</v>
      </c>
      <c r="B122" s="454" t="s">
        <v>83</v>
      </c>
      <c r="C122" s="454" t="s">
        <v>17</v>
      </c>
      <c r="D122" s="454" t="n">
        <v>899616.948283222</v>
      </c>
      <c r="E122" s="454" t="n">
        <v>4.08976973969406</v>
      </c>
    </row>
    <row r="123">
      <c r="A123" s="454" t="s">
        <v>84</v>
      </c>
      <c r="B123" s="454" t="s">
        <v>85</v>
      </c>
      <c r="C123" s="454" t="s">
        <v>16</v>
      </c>
      <c r="D123" s="454" t="n">
        <v>697568.445089239</v>
      </c>
      <c r="E123" s="454" t="n">
        <v>5.7050988069172</v>
      </c>
    </row>
    <row r="124">
      <c r="A124" s="454" t="s">
        <v>84</v>
      </c>
      <c r="B124" s="454" t="s">
        <v>85</v>
      </c>
      <c r="C124" s="454" t="s">
        <v>17</v>
      </c>
      <c r="D124" s="454" t="n">
        <v>794788.282926837</v>
      </c>
      <c r="E124" s="454" t="n">
        <v>1.54031129526573</v>
      </c>
    </row>
    <row r="125">
      <c r="A125" s="454" t="s">
        <v>86</v>
      </c>
      <c r="B125" s="454" t="s">
        <v>87</v>
      </c>
      <c r="C125" s="454" t="s">
        <v>16</v>
      </c>
      <c r="D125" s="454" t="n">
        <v>939548.589441418</v>
      </c>
      <c r="E125" s="454" t="n">
        <v>5.2850776295469</v>
      </c>
    </row>
    <row r="126">
      <c r="A126" s="454" t="s">
        <v>86</v>
      </c>
      <c r="B126" s="454" t="s">
        <v>87</v>
      </c>
      <c r="C126" s="454" t="s">
        <v>17</v>
      </c>
      <c r="D126" s="454" t="n">
        <v>1192755.2102727</v>
      </c>
      <c r="E126" s="454" t="n">
        <v>2.56189731590305</v>
      </c>
    </row>
    <row r="127">
      <c r="A127" s="454" t="s">
        <v>88</v>
      </c>
      <c r="B127" s="454" t="s">
        <v>89</v>
      </c>
      <c r="C127" s="454" t="s">
        <v>16</v>
      </c>
      <c r="D127" s="454" t="n">
        <v>1402256.36322102</v>
      </c>
      <c r="E127" s="454" t="n">
        <v>6.0794529972698</v>
      </c>
    </row>
    <row r="128">
      <c r="A128" s="454" t="s">
        <v>88</v>
      </c>
      <c r="B128" s="454" t="s">
        <v>89</v>
      </c>
      <c r="C128" s="454" t="s">
        <v>17</v>
      </c>
      <c r="D128" s="454" t="n">
        <v>1667730.28844033</v>
      </c>
      <c r="E128" s="454" t="n">
        <v>1.78498523164769</v>
      </c>
    </row>
    <row r="129">
      <c r="A129" s="454" t="s">
        <v>90</v>
      </c>
      <c r="B129" s="454" t="s">
        <v>91</v>
      </c>
      <c r="C129" s="454" t="s">
        <v>16</v>
      </c>
      <c r="D129" s="454" t="n">
        <v>1080445.86577703</v>
      </c>
      <c r="E129" s="454" t="n">
        <v>2.87256457577265</v>
      </c>
    </row>
    <row r="130">
      <c r="A130" s="454" t="s">
        <v>90</v>
      </c>
      <c r="B130" s="454" t="s">
        <v>91</v>
      </c>
      <c r="C130" s="454" t="s">
        <v>17</v>
      </c>
      <c r="D130" s="454" t="n">
        <v>1330023.04813313</v>
      </c>
      <c r="E130" s="454" t="n">
        <v>1.61113949170952</v>
      </c>
    </row>
    <row r="131">
      <c r="A131" s="454" t="s">
        <v>92</v>
      </c>
      <c r="B131" s="454" t="s">
        <v>93</v>
      </c>
      <c r="C131" s="454" t="s">
        <v>16</v>
      </c>
      <c r="D131" s="454" t="n">
        <v>1126261.74882959</v>
      </c>
      <c r="E131" s="454" t="n">
        <v>4.86497555734041</v>
      </c>
    </row>
    <row r="132">
      <c r="A132" s="454" t="s">
        <v>92</v>
      </c>
      <c r="B132" s="454" t="s">
        <v>93</v>
      </c>
      <c r="C132" s="454" t="s">
        <v>17</v>
      </c>
      <c r="D132" s="454" t="n">
        <v>1767699.59061047</v>
      </c>
      <c r="E132" s="454" t="n">
        <v>1.49064821962349</v>
      </c>
    </row>
    <row r="133">
      <c r="A133" s="454" t="s">
        <v>94</v>
      </c>
      <c r="B133" s="454" t="s">
        <v>95</v>
      </c>
      <c r="C133" s="454" t="s">
        <v>16</v>
      </c>
      <c r="D133" s="454" t="n">
        <v>1838352.47576106</v>
      </c>
      <c r="E133" s="454" t="n">
        <v>5.43720451259712</v>
      </c>
    </row>
    <row r="134">
      <c r="A134" s="454" t="s">
        <v>94</v>
      </c>
      <c r="B134" s="454" t="s">
        <v>95</v>
      </c>
      <c r="C134" s="454" t="s">
        <v>17</v>
      </c>
      <c r="D134" s="454" t="n">
        <v>1745244.47745343</v>
      </c>
      <c r="E134" s="454" t="n">
        <v>2.61736112593005</v>
      </c>
    </row>
    <row r="135">
      <c r="A135" s="454" t="s">
        <v>96</v>
      </c>
      <c r="B135" s="454" t="s">
        <v>97</v>
      </c>
      <c r="C135" s="454" t="s">
        <v>16</v>
      </c>
      <c r="D135" s="454" t="n">
        <v>2039097.65005345</v>
      </c>
      <c r="E135" s="454" t="n">
        <v>6.14244089676635</v>
      </c>
    </row>
    <row r="136">
      <c r="A136" s="454" t="s">
        <v>96</v>
      </c>
      <c r="B136" s="454" t="s">
        <v>97</v>
      </c>
      <c r="C136" s="454" t="s">
        <v>17</v>
      </c>
      <c r="D136" s="454" t="n">
        <v>2455401.70807135</v>
      </c>
      <c r="E136" s="454" t="n">
        <v>1.58862153967962</v>
      </c>
    </row>
    <row r="137">
      <c r="A137" s="454" t="s">
        <v>98</v>
      </c>
      <c r="B137" s="454" t="s">
        <v>99</v>
      </c>
      <c r="C137" s="454" t="s">
        <v>16</v>
      </c>
      <c r="D137" s="454" t="n">
        <v>874748.621117377</v>
      </c>
      <c r="E137" s="454" t="n">
        <v>5.72803126170983</v>
      </c>
    </row>
    <row r="138">
      <c r="A138" s="454" t="s">
        <v>98</v>
      </c>
      <c r="B138" s="454" t="s">
        <v>99</v>
      </c>
      <c r="C138" s="454" t="s">
        <v>17</v>
      </c>
      <c r="D138" s="454" t="n">
        <v>1193833.08233108</v>
      </c>
      <c r="E138" s="454" t="n">
        <v>4.06772850693267</v>
      </c>
    </row>
    <row r="139">
      <c r="A139" s="454" t="s">
        <v>100</v>
      </c>
      <c r="B139" s="454" t="s">
        <v>101</v>
      </c>
      <c r="C139" s="454" t="s">
        <v>16</v>
      </c>
      <c r="D139" s="454" t="n">
        <v>1123832.88655372</v>
      </c>
      <c r="E139" s="454" t="n">
        <v>13.2136261113984</v>
      </c>
    </row>
    <row r="140">
      <c r="A140" s="454" t="s">
        <v>100</v>
      </c>
      <c r="B140" s="454" t="s">
        <v>101</v>
      </c>
      <c r="C140" s="454" t="s">
        <v>17</v>
      </c>
      <c r="D140" s="454" t="n">
        <v>1426768.04850391</v>
      </c>
      <c r="E140" s="454" t="n">
        <v>2.45010166979168</v>
      </c>
    </row>
    <row r="141">
      <c r="A141" s="454" t="s">
        <v>102</v>
      </c>
      <c r="B141" s="454" t="s">
        <v>103</v>
      </c>
      <c r="C141" s="454" t="s">
        <v>16</v>
      </c>
      <c r="D141" s="454" t="n">
        <v>1237264.95484599</v>
      </c>
      <c r="E141" s="454" t="n">
        <v>7.74934089910482</v>
      </c>
    </row>
    <row r="142">
      <c r="A142" s="454" t="s">
        <v>102</v>
      </c>
      <c r="B142" s="454" t="s">
        <v>103</v>
      </c>
      <c r="C142" s="454" t="s">
        <v>17</v>
      </c>
      <c r="D142" s="454" t="n">
        <v>1317102.63892438</v>
      </c>
      <c r="E142" s="454" t="n">
        <v>2.25766670581436</v>
      </c>
    </row>
    <row r="143">
      <c r="A143" s="454" t="s">
        <v>104</v>
      </c>
      <c r="B143" s="454" t="s">
        <v>105</v>
      </c>
      <c r="C143" s="454" t="s">
        <v>16</v>
      </c>
      <c r="D143" s="454" t="n">
        <v>911099.006795759</v>
      </c>
      <c r="E143" s="454" t="n">
        <v>8.68626624347834</v>
      </c>
    </row>
    <row r="144">
      <c r="A144" s="454" t="s">
        <v>104</v>
      </c>
      <c r="B144" s="454" t="s">
        <v>105</v>
      </c>
      <c r="C144" s="454" t="s">
        <v>17</v>
      </c>
      <c r="D144" s="454" t="n">
        <v>1406226.74834334</v>
      </c>
      <c r="E144" s="454" t="n">
        <v>5.42770950005397</v>
      </c>
    </row>
    <row r="145">
      <c r="A145" s="454" t="s">
        <v>106</v>
      </c>
      <c r="B145" s="454" t="s">
        <v>107</v>
      </c>
      <c r="C145" s="454" t="s">
        <v>16</v>
      </c>
      <c r="D145" s="454" t="n">
        <v>652438.9508849</v>
      </c>
      <c r="E145" s="454" t="n">
        <v>3.10358974564141</v>
      </c>
    </row>
    <row r="146">
      <c r="A146" s="454" t="s">
        <v>106</v>
      </c>
      <c r="B146" s="454" t="s">
        <v>107</v>
      </c>
      <c r="C146" s="454" t="s">
        <v>17</v>
      </c>
      <c r="D146" s="454" t="n">
        <v>856997.499004529</v>
      </c>
      <c r="E146" s="454" t="n">
        <v>1.72782200777214</v>
      </c>
    </row>
    <row r="147">
      <c r="A147" s="454" t="s">
        <v>108</v>
      </c>
      <c r="B147" s="454" t="s">
        <v>109</v>
      </c>
      <c r="C147" s="454" t="s">
        <v>16</v>
      </c>
      <c r="D147" s="454" t="n">
        <v>503977.765674344</v>
      </c>
      <c r="E147" s="454" t="n">
        <v>2.26167142094364</v>
      </c>
    </row>
    <row r="148">
      <c r="A148" s="454" t="s">
        <v>108</v>
      </c>
      <c r="B148" s="454" t="s">
        <v>109</v>
      </c>
      <c r="C148" s="454" t="s">
        <v>17</v>
      </c>
      <c r="D148" s="454" t="n">
        <v>731862.95822412</v>
      </c>
      <c r="E148" s="454" t="n">
        <v>2.02863097273169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1074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55" t="s">
        <v>72</v>
      </c>
      <c r="B159" s="455" t="s">
        <v>73</v>
      </c>
      <c r="C159" s="455" t="s">
        <v>16</v>
      </c>
      <c r="D159" s="455" t="n">
        <v>1720211.32136772</v>
      </c>
      <c r="E159" s="455" t="n">
        <v>6.22750369786197</v>
      </c>
    </row>
    <row r="160">
      <c r="A160" s="455" t="s">
        <v>72</v>
      </c>
      <c r="B160" s="455" t="s">
        <v>73</v>
      </c>
      <c r="C160" s="455" t="s">
        <v>17</v>
      </c>
      <c r="D160" s="455" t="n">
        <v>2709513.52106901</v>
      </c>
      <c r="E160" s="455" t="n">
        <v>1.95808450919823</v>
      </c>
    </row>
    <row r="161">
      <c r="A161" s="455" t="s">
        <v>74</v>
      </c>
      <c r="B161" s="455" t="s">
        <v>75</v>
      </c>
      <c r="C161" s="455" t="s">
        <v>16</v>
      </c>
      <c r="D161" s="455" t="n">
        <v>2586881.49208786</v>
      </c>
      <c r="E161" s="455" t="n">
        <v>6.49641591245764</v>
      </c>
    </row>
    <row r="162">
      <c r="A162" s="455" t="s">
        <v>74</v>
      </c>
      <c r="B162" s="455" t="s">
        <v>75</v>
      </c>
      <c r="C162" s="455" t="s">
        <v>17</v>
      </c>
      <c r="D162" s="455" t="n">
        <v>3686050.5524341</v>
      </c>
      <c r="E162" s="455" t="n">
        <v>3.40884208039043</v>
      </c>
    </row>
    <row r="163">
      <c r="A163" s="455" t="s">
        <v>76</v>
      </c>
      <c r="B163" s="455" t="s">
        <v>77</v>
      </c>
      <c r="C163" s="455" t="s">
        <v>16</v>
      </c>
      <c r="D163" s="455" t="n">
        <v>745551.52037914</v>
      </c>
      <c r="E163" s="455" t="n">
        <v>4.59282878336069</v>
      </c>
    </row>
    <row r="164">
      <c r="A164" s="455" t="s">
        <v>76</v>
      </c>
      <c r="B164" s="455" t="s">
        <v>77</v>
      </c>
      <c r="C164" s="455" t="s">
        <v>17</v>
      </c>
      <c r="D164" s="455" t="n">
        <v>1353138.04954179</v>
      </c>
      <c r="E164" s="455" t="n">
        <v>3.13611101248946</v>
      </c>
    </row>
    <row r="165">
      <c r="A165" s="455" t="s">
        <v>78</v>
      </c>
      <c r="B165" s="455" t="s">
        <v>79</v>
      </c>
      <c r="C165" s="455" t="s">
        <v>16</v>
      </c>
      <c r="D165" s="455" t="n">
        <v>599161.268945531</v>
      </c>
      <c r="E165" s="455" t="n">
        <v>2.61645124703414</v>
      </c>
    </row>
    <row r="166">
      <c r="A166" s="455" t="s">
        <v>78</v>
      </c>
      <c r="B166" s="455" t="s">
        <v>79</v>
      </c>
      <c r="C166" s="455" t="s">
        <v>17</v>
      </c>
      <c r="D166" s="455" t="n">
        <v>780539.775908969</v>
      </c>
      <c r="E166" s="455" t="n">
        <v>1.46818831623705</v>
      </c>
    </row>
    <row r="167">
      <c r="A167" s="455" t="s">
        <v>80</v>
      </c>
      <c r="B167" s="455" t="s">
        <v>81</v>
      </c>
      <c r="C167" s="455" t="s">
        <v>16</v>
      </c>
      <c r="D167" s="455" t="n">
        <v>516479.402113442</v>
      </c>
      <c r="E167" s="455" t="n">
        <v>3.49375390762156</v>
      </c>
    </row>
    <row r="168">
      <c r="A168" s="455" t="s">
        <v>80</v>
      </c>
      <c r="B168" s="455" t="s">
        <v>81</v>
      </c>
      <c r="C168" s="455" t="s">
        <v>17</v>
      </c>
      <c r="D168" s="455" t="n">
        <v>636301.763022328</v>
      </c>
      <c r="E168" s="455" t="n">
        <v>1.99638516882218</v>
      </c>
    </row>
    <row r="169">
      <c r="A169" s="455" t="s">
        <v>82</v>
      </c>
      <c r="B169" s="455" t="s">
        <v>83</v>
      </c>
      <c r="C169" s="455" t="s">
        <v>16</v>
      </c>
      <c r="D169" s="455" t="n">
        <v>611430.813390973</v>
      </c>
      <c r="E169" s="455" t="n">
        <v>3.2299985618757</v>
      </c>
    </row>
    <row r="170">
      <c r="A170" s="455" t="s">
        <v>82</v>
      </c>
      <c r="B170" s="455" t="s">
        <v>83</v>
      </c>
      <c r="C170" s="455" t="s">
        <v>17</v>
      </c>
      <c r="D170" s="455" t="n">
        <v>899616.948283222</v>
      </c>
      <c r="E170" s="455" t="n">
        <v>4.08976973969406</v>
      </c>
    </row>
    <row r="171">
      <c r="A171" s="455" t="s">
        <v>84</v>
      </c>
      <c r="B171" s="455" t="s">
        <v>85</v>
      </c>
      <c r="C171" s="455" t="s">
        <v>16</v>
      </c>
      <c r="D171" s="455" t="n">
        <v>697568.445089239</v>
      </c>
      <c r="E171" s="455" t="n">
        <v>5.7050988069172</v>
      </c>
    </row>
    <row r="172">
      <c r="A172" s="455" t="s">
        <v>84</v>
      </c>
      <c r="B172" s="455" t="s">
        <v>85</v>
      </c>
      <c r="C172" s="455" t="s">
        <v>17</v>
      </c>
      <c r="D172" s="455" t="n">
        <v>794788.282926837</v>
      </c>
      <c r="E172" s="455" t="n">
        <v>1.54031129526573</v>
      </c>
    </row>
    <row r="173">
      <c r="A173" s="455" t="s">
        <v>86</v>
      </c>
      <c r="B173" s="455" t="s">
        <v>87</v>
      </c>
      <c r="C173" s="455" t="s">
        <v>16</v>
      </c>
      <c r="D173" s="455" t="n">
        <v>939548.589441418</v>
      </c>
      <c r="E173" s="455" t="n">
        <v>5.2850776295469</v>
      </c>
    </row>
    <row r="174">
      <c r="A174" s="455" t="s">
        <v>86</v>
      </c>
      <c r="B174" s="455" t="s">
        <v>87</v>
      </c>
      <c r="C174" s="455" t="s">
        <v>17</v>
      </c>
      <c r="D174" s="455" t="n">
        <v>1192755.2102727</v>
      </c>
      <c r="E174" s="455" t="n">
        <v>2.56189731590305</v>
      </c>
    </row>
    <row r="175">
      <c r="A175" s="455" t="s">
        <v>88</v>
      </c>
      <c r="B175" s="455" t="s">
        <v>89</v>
      </c>
      <c r="C175" s="455" t="s">
        <v>16</v>
      </c>
      <c r="D175" s="455" t="n">
        <v>1402256.36322102</v>
      </c>
      <c r="E175" s="455" t="n">
        <v>6.0794529972698</v>
      </c>
    </row>
    <row r="176">
      <c r="A176" s="455" t="s">
        <v>88</v>
      </c>
      <c r="B176" s="455" t="s">
        <v>89</v>
      </c>
      <c r="C176" s="455" t="s">
        <v>17</v>
      </c>
      <c r="D176" s="455" t="n">
        <v>1667730.28844033</v>
      </c>
      <c r="E176" s="455" t="n">
        <v>1.78498523164769</v>
      </c>
    </row>
    <row r="177">
      <c r="A177" s="455" t="s">
        <v>90</v>
      </c>
      <c r="B177" s="455" t="s">
        <v>91</v>
      </c>
      <c r="C177" s="455" t="s">
        <v>16</v>
      </c>
      <c r="D177" s="455" t="n">
        <v>1080445.86577703</v>
      </c>
      <c r="E177" s="455" t="n">
        <v>2.87256457577265</v>
      </c>
    </row>
    <row r="178">
      <c r="A178" s="455" t="s">
        <v>90</v>
      </c>
      <c r="B178" s="455" t="s">
        <v>91</v>
      </c>
      <c r="C178" s="455" t="s">
        <v>17</v>
      </c>
      <c r="D178" s="455" t="n">
        <v>1330023.04813313</v>
      </c>
      <c r="E178" s="455" t="n">
        <v>1.61113949170952</v>
      </c>
    </row>
    <row r="179">
      <c r="A179" s="455" t="s">
        <v>92</v>
      </c>
      <c r="B179" s="455" t="s">
        <v>93</v>
      </c>
      <c r="C179" s="455" t="s">
        <v>16</v>
      </c>
      <c r="D179" s="455" t="n">
        <v>1126261.74882959</v>
      </c>
      <c r="E179" s="455" t="n">
        <v>4.86497555734041</v>
      </c>
    </row>
    <row r="180">
      <c r="A180" s="455" t="s">
        <v>92</v>
      </c>
      <c r="B180" s="455" t="s">
        <v>93</v>
      </c>
      <c r="C180" s="455" t="s">
        <v>17</v>
      </c>
      <c r="D180" s="455" t="n">
        <v>1767699.59061047</v>
      </c>
      <c r="E180" s="455" t="n">
        <v>1.49064821962349</v>
      </c>
    </row>
    <row r="181">
      <c r="A181" s="455" t="s">
        <v>94</v>
      </c>
      <c r="B181" s="455" t="s">
        <v>95</v>
      </c>
      <c r="C181" s="455" t="s">
        <v>16</v>
      </c>
      <c r="D181" s="455" t="n">
        <v>1838352.47576106</v>
      </c>
      <c r="E181" s="455" t="n">
        <v>5.43720451259712</v>
      </c>
    </row>
    <row r="182">
      <c r="A182" s="455" t="s">
        <v>94</v>
      </c>
      <c r="B182" s="455" t="s">
        <v>95</v>
      </c>
      <c r="C182" s="455" t="s">
        <v>17</v>
      </c>
      <c r="D182" s="455" t="n">
        <v>1745244.47745343</v>
      </c>
      <c r="E182" s="455" t="n">
        <v>2.61736112593005</v>
      </c>
    </row>
    <row r="183">
      <c r="A183" s="455" t="s">
        <v>96</v>
      </c>
      <c r="B183" s="455" t="s">
        <v>97</v>
      </c>
      <c r="C183" s="455" t="s">
        <v>16</v>
      </c>
      <c r="D183" s="455" t="n">
        <v>2039097.65005345</v>
      </c>
      <c r="E183" s="455" t="n">
        <v>6.14244089676635</v>
      </c>
    </row>
    <row r="184">
      <c r="A184" s="455" t="s">
        <v>96</v>
      </c>
      <c r="B184" s="455" t="s">
        <v>97</v>
      </c>
      <c r="C184" s="455" t="s">
        <v>17</v>
      </c>
      <c r="D184" s="455" t="n">
        <v>2455401.70807135</v>
      </c>
      <c r="E184" s="455" t="n">
        <v>1.58862153967962</v>
      </c>
    </row>
    <row r="185">
      <c r="A185" s="455" t="s">
        <v>98</v>
      </c>
      <c r="B185" s="455" t="s">
        <v>99</v>
      </c>
      <c r="C185" s="455" t="s">
        <v>16</v>
      </c>
      <c r="D185" s="455" t="n">
        <v>874748.621117377</v>
      </c>
      <c r="E185" s="455" t="n">
        <v>5.72803126170983</v>
      </c>
    </row>
    <row r="186">
      <c r="A186" s="455" t="s">
        <v>98</v>
      </c>
      <c r="B186" s="455" t="s">
        <v>99</v>
      </c>
      <c r="C186" s="455" t="s">
        <v>17</v>
      </c>
      <c r="D186" s="455" t="n">
        <v>1193833.08233108</v>
      </c>
      <c r="E186" s="455" t="n">
        <v>4.06772850693267</v>
      </c>
    </row>
    <row r="187">
      <c r="A187" s="455" t="s">
        <v>100</v>
      </c>
      <c r="B187" s="455" t="s">
        <v>101</v>
      </c>
      <c r="C187" s="455" t="s">
        <v>16</v>
      </c>
      <c r="D187" s="455" t="n">
        <v>1123832.88655372</v>
      </c>
      <c r="E187" s="455" t="n">
        <v>13.2136261113984</v>
      </c>
    </row>
    <row r="188">
      <c r="A188" s="455" t="s">
        <v>100</v>
      </c>
      <c r="B188" s="455" t="s">
        <v>101</v>
      </c>
      <c r="C188" s="455" t="s">
        <v>17</v>
      </c>
      <c r="D188" s="455" t="n">
        <v>1426768.04850391</v>
      </c>
      <c r="E188" s="455" t="n">
        <v>2.45010166979168</v>
      </c>
    </row>
    <row r="189">
      <c r="A189" s="455" t="s">
        <v>102</v>
      </c>
      <c r="B189" s="455" t="s">
        <v>103</v>
      </c>
      <c r="C189" s="455" t="s">
        <v>16</v>
      </c>
      <c r="D189" s="455" t="n">
        <v>1237264.95484599</v>
      </c>
      <c r="E189" s="455" t="n">
        <v>7.74934089910482</v>
      </c>
    </row>
    <row r="190">
      <c r="A190" s="455" t="s">
        <v>102</v>
      </c>
      <c r="B190" s="455" t="s">
        <v>103</v>
      </c>
      <c r="C190" s="455" t="s">
        <v>17</v>
      </c>
      <c r="D190" s="455" t="n">
        <v>1317102.63892438</v>
      </c>
      <c r="E190" s="455" t="n">
        <v>2.25766670581436</v>
      </c>
    </row>
    <row r="191">
      <c r="A191" s="455" t="s">
        <v>104</v>
      </c>
      <c r="B191" s="455" t="s">
        <v>105</v>
      </c>
      <c r="C191" s="455" t="s">
        <v>16</v>
      </c>
      <c r="D191" s="455" t="n">
        <v>911099.006795759</v>
      </c>
      <c r="E191" s="455" t="n">
        <v>8.68626624347834</v>
      </c>
    </row>
    <row r="192">
      <c r="A192" s="455" t="s">
        <v>104</v>
      </c>
      <c r="B192" s="455" t="s">
        <v>105</v>
      </c>
      <c r="C192" s="455" t="s">
        <v>17</v>
      </c>
      <c r="D192" s="455" t="n">
        <v>1406226.74834334</v>
      </c>
      <c r="E192" s="455" t="n">
        <v>5.42770950005397</v>
      </c>
    </row>
    <row r="193">
      <c r="A193" s="455" t="s">
        <v>106</v>
      </c>
      <c r="B193" s="455" t="s">
        <v>107</v>
      </c>
      <c r="C193" s="455" t="s">
        <v>16</v>
      </c>
      <c r="D193" s="455" t="n">
        <v>652438.9508849</v>
      </c>
      <c r="E193" s="455" t="n">
        <v>3.10358974564141</v>
      </c>
    </row>
    <row r="194">
      <c r="A194" s="455" t="s">
        <v>106</v>
      </c>
      <c r="B194" s="455" t="s">
        <v>107</v>
      </c>
      <c r="C194" s="455" t="s">
        <v>17</v>
      </c>
      <c r="D194" s="455" t="n">
        <v>856997.499004529</v>
      </c>
      <c r="E194" s="455" t="n">
        <v>1.72782200777214</v>
      </c>
    </row>
    <row r="195">
      <c r="A195" s="455" t="s">
        <v>108</v>
      </c>
      <c r="B195" s="455" t="s">
        <v>109</v>
      </c>
      <c r="C195" s="455" t="s">
        <v>16</v>
      </c>
      <c r="D195" s="455" t="n">
        <v>503977.765674344</v>
      </c>
      <c r="E195" s="455" t="n">
        <v>2.26167142094364</v>
      </c>
    </row>
    <row r="196">
      <c r="A196" s="455" t="s">
        <v>108</v>
      </c>
      <c r="B196" s="455" t="s">
        <v>109</v>
      </c>
      <c r="C196" s="455" t="s">
        <v>17</v>
      </c>
      <c r="D196" s="455" t="n">
        <v>731862.95822412</v>
      </c>
      <c r="E196" s="455" t="n">
        <v>2.02863097273169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1075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56" t="s">
        <v>88</v>
      </c>
      <c r="B207" s="456" t="s">
        <v>115</v>
      </c>
      <c r="C207" s="456" t="s">
        <v>16</v>
      </c>
      <c r="D207" s="456" t="n">
        <v>1081801.99963848</v>
      </c>
      <c r="E207" s="456" t="n">
        <v>7.60877705559525</v>
      </c>
    </row>
    <row r="208">
      <c r="A208" s="456" t="s">
        <v>88</v>
      </c>
      <c r="B208" s="456" t="s">
        <v>115</v>
      </c>
      <c r="C208" s="456" t="s">
        <v>17</v>
      </c>
      <c r="D208" s="456" t="n">
        <v>1240371.76471331</v>
      </c>
      <c r="E208" s="456" t="n">
        <v>7.60996681705309</v>
      </c>
    </row>
    <row r="209">
      <c r="A209" s="456" t="s">
        <v>92</v>
      </c>
      <c r="B209" s="456" t="s">
        <v>116</v>
      </c>
      <c r="C209" s="456" t="s">
        <v>16</v>
      </c>
      <c r="D209" s="456" t="n">
        <v>740161.587188911</v>
      </c>
      <c r="E209" s="456" t="n">
        <v>5.88159156526504</v>
      </c>
    </row>
    <row r="210">
      <c r="A210" s="456" t="s">
        <v>92</v>
      </c>
      <c r="B210" s="456" t="s">
        <v>116</v>
      </c>
      <c r="C210" s="456" t="s">
        <v>17</v>
      </c>
      <c r="D210" s="456" t="n">
        <v>1040685.31618315</v>
      </c>
      <c r="E210" s="456" t="n">
        <v>4.52927711439676</v>
      </c>
    </row>
    <row r="211">
      <c r="A211" s="456" t="s">
        <v>94</v>
      </c>
      <c r="B211" s="456" t="s">
        <v>117</v>
      </c>
      <c r="C211" s="456" t="s">
        <v>16</v>
      </c>
      <c r="D211" s="456" t="n">
        <v>1445207.59655025</v>
      </c>
      <c r="E211" s="456" t="n">
        <v>7.26556522454483</v>
      </c>
    </row>
    <row r="212">
      <c r="A212" s="456" t="s">
        <v>94</v>
      </c>
      <c r="B212" s="456" t="s">
        <v>117</v>
      </c>
      <c r="C212" s="456" t="s">
        <v>17</v>
      </c>
      <c r="D212" s="456" t="n">
        <v>2144324.08296701</v>
      </c>
      <c r="E212" s="456" t="n">
        <v>4.82060042069258</v>
      </c>
    </row>
    <row r="213">
      <c r="A213" s="456" t="s">
        <v>96</v>
      </c>
      <c r="B213" s="456" t="s">
        <v>118</v>
      </c>
      <c r="C213" s="456" t="s">
        <v>16</v>
      </c>
      <c r="D213" s="456" t="n">
        <v>2375466.69076299</v>
      </c>
      <c r="E213" s="456" t="n">
        <v>14.7571646905174</v>
      </c>
    </row>
    <row r="214">
      <c r="A214" s="456" t="s">
        <v>96</v>
      </c>
      <c r="B214" s="456" t="s">
        <v>118</v>
      </c>
      <c r="C214" s="456" t="s">
        <v>17</v>
      </c>
      <c r="D214" s="456" t="n">
        <v>2994458.72434962</v>
      </c>
      <c r="E214" s="456" t="n">
        <v>4.56268243178956</v>
      </c>
    </row>
    <row r="215">
      <c r="A215" s="456" t="s">
        <v>98</v>
      </c>
      <c r="B215" s="456" t="s">
        <v>119</v>
      </c>
      <c r="C215" s="456" t="s">
        <v>16</v>
      </c>
      <c r="D215" s="456" t="n">
        <v>3479447.66555378</v>
      </c>
      <c r="E215" s="456" t="n">
        <v>14.6456328856248</v>
      </c>
    </row>
    <row r="216">
      <c r="A216" s="456" t="s">
        <v>98</v>
      </c>
      <c r="B216" s="456" t="s">
        <v>119</v>
      </c>
      <c r="C216" s="456" t="s">
        <v>17</v>
      </c>
      <c r="D216" s="456" t="n">
        <v>4175614.04271059</v>
      </c>
      <c r="E216" s="456" t="n">
        <v>5.3178796065144</v>
      </c>
    </row>
    <row r="217">
      <c r="A217" s="456" t="s">
        <v>106</v>
      </c>
      <c r="B217" s="456" t="s">
        <v>120</v>
      </c>
      <c r="C217" s="456" t="s">
        <v>16</v>
      </c>
      <c r="D217" s="456" t="n">
        <v>1483762.00374104</v>
      </c>
      <c r="E217" s="456" t="n">
        <v>7.27053703146841</v>
      </c>
    </row>
    <row r="218">
      <c r="A218" s="456" t="s">
        <v>106</v>
      </c>
      <c r="B218" s="456" t="s">
        <v>120</v>
      </c>
      <c r="C218" s="456" t="s">
        <v>17</v>
      </c>
      <c r="D218" s="456" t="n">
        <v>1835237.31702309</v>
      </c>
      <c r="E218" s="456" t="n">
        <v>3.42017276269601</v>
      </c>
    </row>
    <row r="219">
      <c r="A219" s="456" t="s">
        <v>108</v>
      </c>
      <c r="B219" s="456" t="s">
        <v>121</v>
      </c>
      <c r="C219" s="456" t="s">
        <v>16</v>
      </c>
      <c r="D219" s="456" t="n">
        <v>1478124.49622726</v>
      </c>
      <c r="E219" s="456" t="n">
        <v>9.50947120940828</v>
      </c>
    </row>
    <row r="220">
      <c r="A220" s="456" t="s">
        <v>108</v>
      </c>
      <c r="B220" s="456" t="s">
        <v>121</v>
      </c>
      <c r="C220" s="456" t="s">
        <v>17</v>
      </c>
      <c r="D220" s="456" t="n">
        <v>2380671.54113127</v>
      </c>
      <c r="E220" s="456" t="n">
        <v>4.54928559337299</v>
      </c>
    </row>
    <row r="221">
      <c r="A221" s="456" t="s">
        <v>110</v>
      </c>
      <c r="B221" s="456" t="s">
        <v>122</v>
      </c>
      <c r="C221" s="456" t="s">
        <v>16</v>
      </c>
      <c r="D221" s="456" t="n">
        <v>3437407.90625718</v>
      </c>
      <c r="E221" s="456" t="n">
        <v>13.3519109185629</v>
      </c>
    </row>
    <row r="222">
      <c r="A222" s="456" t="s">
        <v>110</v>
      </c>
      <c r="B222" s="456" t="s">
        <v>122</v>
      </c>
      <c r="C222" s="456" t="s">
        <v>17</v>
      </c>
      <c r="D222" s="456" t="n">
        <v>3578666.77628523</v>
      </c>
      <c r="E222" s="456" t="n">
        <v>3.44900254381288</v>
      </c>
    </row>
    <row r="223">
      <c r="A223" s="456" t="s">
        <v>123</v>
      </c>
      <c r="B223" s="456" t="s">
        <v>124</v>
      </c>
      <c r="C223" s="456" t="s">
        <v>16</v>
      </c>
      <c r="D223" s="456" t="n">
        <v>2544170.74078098</v>
      </c>
      <c r="E223" s="456" t="n">
        <v>8.70100589201498</v>
      </c>
    </row>
    <row r="224">
      <c r="A224" s="456" t="s">
        <v>123</v>
      </c>
      <c r="B224" s="456" t="s">
        <v>124</v>
      </c>
      <c r="C224" s="456" t="s">
        <v>17</v>
      </c>
      <c r="D224" s="456" t="n">
        <v>2186654.56440856</v>
      </c>
      <c r="E224" s="456" t="n">
        <v>4.30530560132536</v>
      </c>
    </row>
    <row r="225">
      <c r="A225" s="456" t="s">
        <v>125</v>
      </c>
      <c r="B225" s="456" t="s">
        <v>126</v>
      </c>
      <c r="C225" s="456" t="s">
        <v>16</v>
      </c>
      <c r="D225" s="456" t="n">
        <v>2848523.04836729</v>
      </c>
      <c r="E225" s="456" t="n">
        <v>17.9901826600347</v>
      </c>
    </row>
    <row r="226">
      <c r="A226" s="456" t="s">
        <v>125</v>
      </c>
      <c r="B226" s="456" t="s">
        <v>126</v>
      </c>
      <c r="C226" s="456" t="s">
        <v>17</v>
      </c>
      <c r="D226" s="456" t="n">
        <v>3158503.39755981</v>
      </c>
      <c r="E226" s="456" t="n">
        <v>5.41036293611018</v>
      </c>
    </row>
    <row r="227">
      <c r="A227" s="456" t="s">
        <v>127</v>
      </c>
      <c r="B227" s="456" t="s">
        <v>128</v>
      </c>
      <c r="C227" s="456" t="s">
        <v>16</v>
      </c>
      <c r="D227" s="456" t="n">
        <v>2093317.66146592</v>
      </c>
      <c r="E227" s="456" t="n">
        <v>20.4070317770458</v>
      </c>
    </row>
    <row r="228">
      <c r="A228" s="456" t="s">
        <v>127</v>
      </c>
      <c r="B228" s="456" t="s">
        <v>128</v>
      </c>
      <c r="C228" s="456" t="s">
        <v>17</v>
      </c>
      <c r="D228" s="456" t="n">
        <v>3171250.54634276</v>
      </c>
      <c r="E228" s="456" t="n">
        <v>4.43592874970857</v>
      </c>
    </row>
    <row r="229">
      <c r="A229" s="456" t="s">
        <v>129</v>
      </c>
      <c r="B229" s="456" t="s">
        <v>130</v>
      </c>
      <c r="C229" s="456" t="s">
        <v>16</v>
      </c>
      <c r="D229" s="456" t="n">
        <v>2630734.32259941</v>
      </c>
      <c r="E229" s="456" t="n">
        <v>19.6866753352644</v>
      </c>
    </row>
    <row r="230">
      <c r="A230" s="456" t="s">
        <v>129</v>
      </c>
      <c r="B230" s="456" t="s">
        <v>130</v>
      </c>
      <c r="C230" s="456" t="s">
        <v>17</v>
      </c>
      <c r="D230" s="456" t="n">
        <v>2806423.88118565</v>
      </c>
      <c r="E230" s="456" t="n">
        <v>3.49016760216166</v>
      </c>
    </row>
    <row r="231">
      <c r="A231" s="456" t="s">
        <v>131</v>
      </c>
      <c r="B231" s="456" t="s">
        <v>132</v>
      </c>
      <c r="C231" s="456" t="s">
        <v>16</v>
      </c>
      <c r="D231" s="456" t="n">
        <v>1140139.70599119</v>
      </c>
      <c r="E231" s="456" t="n">
        <v>5.93926592089631</v>
      </c>
    </row>
    <row r="232">
      <c r="A232" s="456" t="s">
        <v>131</v>
      </c>
      <c r="B232" s="456" t="s">
        <v>132</v>
      </c>
      <c r="C232" s="456" t="s">
        <v>17</v>
      </c>
      <c r="D232" s="456" t="n">
        <v>1343375.36699971</v>
      </c>
      <c r="E232" s="456" t="n">
        <v>4.15349715482958</v>
      </c>
    </row>
    <row r="233">
      <c r="A233" s="456" t="s">
        <v>133</v>
      </c>
      <c r="B233" s="456" t="s">
        <v>134</v>
      </c>
      <c r="C233" s="456" t="s">
        <v>16</v>
      </c>
      <c r="D233" s="456" t="n">
        <v>1030527.19705428</v>
      </c>
      <c r="E233" s="456" t="n">
        <v>7.02137060796089</v>
      </c>
    </row>
    <row r="234">
      <c r="A234" s="456" t="s">
        <v>133</v>
      </c>
      <c r="B234" s="456" t="s">
        <v>134</v>
      </c>
      <c r="C234" s="456" t="s">
        <v>17</v>
      </c>
      <c r="D234" s="456" t="n">
        <v>1267736.44769582</v>
      </c>
      <c r="E234" s="456" t="n">
        <v>3.32963588512127</v>
      </c>
    </row>
    <row r="235">
      <c r="A235" s="456" t="s">
        <v>135</v>
      </c>
      <c r="B235" s="456" t="s">
        <v>136</v>
      </c>
      <c r="C235" s="456" t="s">
        <v>16</v>
      </c>
      <c r="D235" s="456" t="n">
        <v>923304.2368919</v>
      </c>
      <c r="E235" s="456" t="n">
        <v>13.6827733689199</v>
      </c>
    </row>
    <row r="236">
      <c r="A236" s="456" t="s">
        <v>135</v>
      </c>
      <c r="B236" s="456" t="s">
        <v>136</v>
      </c>
      <c r="C236" s="456" t="s">
        <v>17</v>
      </c>
      <c r="D236" s="456" t="n">
        <v>944910.292495186</v>
      </c>
      <c r="E236" s="456" t="n">
        <v>3.83966163977323</v>
      </c>
    </row>
    <row r="237">
      <c r="A237" s="456" t="s">
        <v>137</v>
      </c>
      <c r="B237" s="456" t="s">
        <v>138</v>
      </c>
      <c r="C237" s="456" t="s">
        <v>16</v>
      </c>
      <c r="D237" s="456" t="n">
        <v>1005603.32567233</v>
      </c>
      <c r="E237" s="456" t="n">
        <v>7.05627366227089</v>
      </c>
    </row>
    <row r="238">
      <c r="A238" s="456" t="s">
        <v>137</v>
      </c>
      <c r="B238" s="456" t="s">
        <v>138</v>
      </c>
      <c r="C238" s="456" t="s">
        <v>17</v>
      </c>
      <c r="D238" s="456" t="n">
        <v>1134460.24385171</v>
      </c>
      <c r="E238" s="456" t="n">
        <v>2.79849550866094</v>
      </c>
    </row>
    <row r="239">
      <c r="A239" s="456" t="s">
        <v>139</v>
      </c>
      <c r="B239" s="456" t="s">
        <v>140</v>
      </c>
      <c r="C239" s="456" t="s">
        <v>16</v>
      </c>
      <c r="D239" s="456" t="n">
        <v>993479.169612032</v>
      </c>
      <c r="E239" s="456" t="n">
        <v>4.96959715588387</v>
      </c>
    </row>
    <row r="240">
      <c r="A240" s="456" t="s">
        <v>139</v>
      </c>
      <c r="B240" s="456" t="s">
        <v>140</v>
      </c>
      <c r="C240" s="456" t="s">
        <v>17</v>
      </c>
      <c r="D240" s="456" t="n">
        <v>1294842.41475398</v>
      </c>
      <c r="E240" s="456" t="n">
        <v>2.71967529785626</v>
      </c>
    </row>
    <row r="241">
      <c r="A241" s="456" t="s">
        <v>141</v>
      </c>
      <c r="B241" s="456" t="s">
        <v>142</v>
      </c>
      <c r="C241" s="456" t="s">
        <v>16</v>
      </c>
      <c r="D241" s="456" t="n">
        <v>578337.471267068</v>
      </c>
      <c r="E241" s="456" t="n">
        <v>3.93097086383187</v>
      </c>
    </row>
    <row r="242">
      <c r="A242" s="456" t="s">
        <v>141</v>
      </c>
      <c r="B242" s="456" t="s">
        <v>142</v>
      </c>
      <c r="C242" s="456" t="s">
        <v>17</v>
      </c>
      <c r="D242" s="456" t="n">
        <v>731394.267105612</v>
      </c>
      <c r="E242" s="456" t="n">
        <v>2.92585195131357</v>
      </c>
    </row>
    <row r="243">
      <c r="A243" s="456" t="s">
        <v>143</v>
      </c>
      <c r="B243" s="456" t="s">
        <v>144</v>
      </c>
      <c r="C243" s="456" t="s">
        <v>16</v>
      </c>
      <c r="D243" s="456" t="n">
        <v>907835.146994782</v>
      </c>
      <c r="E243" s="456" t="n">
        <v>9.46234720744413</v>
      </c>
    </row>
    <row r="244">
      <c r="A244" s="456" t="s">
        <v>143</v>
      </c>
      <c r="B244" s="456" t="s">
        <v>144</v>
      </c>
      <c r="C244" s="456" t="s">
        <v>17</v>
      </c>
      <c r="D244" s="456" t="n">
        <v>1175994.87337155</v>
      </c>
      <c r="E244" s="456" t="n">
        <v>3.73186643842835</v>
      </c>
    </row>
    <row r="245">
      <c r="A245" s="456" t="s">
        <v>145</v>
      </c>
      <c r="B245" s="456" t="s">
        <v>146</v>
      </c>
      <c r="C245" s="456" t="s">
        <v>16</v>
      </c>
      <c r="D245" s="456" t="n">
        <v>659323.338967089</v>
      </c>
      <c r="E245" s="456" t="n">
        <v>5.81459874854015</v>
      </c>
    </row>
    <row r="246">
      <c r="A246" s="456" t="s">
        <v>145</v>
      </c>
      <c r="B246" s="456" t="s">
        <v>146</v>
      </c>
      <c r="C246" s="456" t="s">
        <v>17</v>
      </c>
      <c r="D246" s="456" t="n">
        <v>839877.636246166</v>
      </c>
      <c r="E246" s="456" t="n">
        <v>3.11950794441412</v>
      </c>
    </row>
    <row r="247">
      <c r="A247" s="456" t="s">
        <v>147</v>
      </c>
      <c r="B247" s="456" t="s">
        <v>148</v>
      </c>
      <c r="C247" s="456" t="s">
        <v>16</v>
      </c>
      <c r="D247" s="456" t="n">
        <v>1542921.02195504</v>
      </c>
      <c r="E247" s="456" t="n">
        <v>24.6595710909944</v>
      </c>
    </row>
    <row r="248">
      <c r="A248" s="456" t="s">
        <v>147</v>
      </c>
      <c r="B248" s="456" t="s">
        <v>148</v>
      </c>
      <c r="C248" s="456" t="s">
        <v>17</v>
      </c>
      <c r="D248" s="456" t="n">
        <v>1595895.90431708</v>
      </c>
      <c r="E248" s="456" t="n">
        <v>4.55934485324762</v>
      </c>
    </row>
    <row r="249">
      <c r="A249" s="456" t="s">
        <v>149</v>
      </c>
      <c r="B249" s="456" t="s">
        <v>150</v>
      </c>
      <c r="C249" s="456" t="s">
        <v>16</v>
      </c>
      <c r="D249" s="456" t="n">
        <v>852101.376679218</v>
      </c>
      <c r="E249" s="456" t="n">
        <v>8.64811502112288</v>
      </c>
    </row>
    <row r="250">
      <c r="A250" s="456" t="s">
        <v>149</v>
      </c>
      <c r="B250" s="456" t="s">
        <v>150</v>
      </c>
      <c r="C250" s="456" t="s">
        <v>17</v>
      </c>
      <c r="D250" s="456" t="n">
        <v>1152694.14634793</v>
      </c>
      <c r="E250" s="456" t="n">
        <v>3.62196349651875</v>
      </c>
    </row>
    <row r="251">
      <c r="A251" s="456" t="s">
        <v>151</v>
      </c>
      <c r="B251" s="456" t="s">
        <v>152</v>
      </c>
      <c r="C251" s="456" t="s">
        <v>16</v>
      </c>
      <c r="D251" s="456" t="n">
        <v>1001915.56194849</v>
      </c>
      <c r="E251" s="456" t="n">
        <v>7.33173365846345</v>
      </c>
    </row>
    <row r="252">
      <c r="A252" s="456" t="s">
        <v>151</v>
      </c>
      <c r="B252" s="456" t="s">
        <v>152</v>
      </c>
      <c r="C252" s="456" t="s">
        <v>17</v>
      </c>
      <c r="D252" s="456" t="n">
        <v>1272779.18111107</v>
      </c>
      <c r="E252" s="456" t="n">
        <v>4.42522028972025</v>
      </c>
    </row>
    <row r="253">
      <c r="A253" s="456" t="s">
        <v>153</v>
      </c>
      <c r="B253" s="456" t="s">
        <v>154</v>
      </c>
      <c r="C253" s="456" t="s">
        <v>16</v>
      </c>
      <c r="D253" s="456" t="n">
        <v>884919.47298037</v>
      </c>
      <c r="E253" s="456" t="n">
        <v>6.92239003297299</v>
      </c>
    </row>
    <row r="254">
      <c r="A254" s="456" t="s">
        <v>153</v>
      </c>
      <c r="B254" s="456" t="s">
        <v>154</v>
      </c>
      <c r="C254" s="456" t="s">
        <v>17</v>
      </c>
      <c r="D254" s="456" t="n">
        <v>1343415.26533097</v>
      </c>
      <c r="E254" s="456" t="n">
        <v>2.85236536329618</v>
      </c>
    </row>
    <row r="255">
      <c r="A255" s="456" t="s">
        <v>155</v>
      </c>
      <c r="B255" s="456" t="s">
        <v>156</v>
      </c>
      <c r="C255" s="456" t="s">
        <v>16</v>
      </c>
      <c r="D255" s="456" t="n">
        <v>709205.92757309</v>
      </c>
      <c r="E255" s="456" t="n">
        <v>6.4416861199704</v>
      </c>
    </row>
    <row r="256">
      <c r="A256" s="456" t="s">
        <v>155</v>
      </c>
      <c r="B256" s="456" t="s">
        <v>156</v>
      </c>
      <c r="C256" s="456" t="s">
        <v>17</v>
      </c>
      <c r="D256" s="456" t="n">
        <v>994791.592918666</v>
      </c>
      <c r="E256" s="456" t="n">
        <v>3.40078675724252</v>
      </c>
    </row>
    <row r="257">
      <c r="A257" s="456" t="s">
        <v>157</v>
      </c>
      <c r="B257" s="456" t="s">
        <v>158</v>
      </c>
      <c r="C257" s="456" t="s">
        <v>16</v>
      </c>
      <c r="D257" s="456" t="n">
        <v>1239262.27184867</v>
      </c>
      <c r="E257" s="456" t="n">
        <v>13.4418459428354</v>
      </c>
    </row>
    <row r="258">
      <c r="A258" s="456" t="s">
        <v>157</v>
      </c>
      <c r="B258" s="456" t="s">
        <v>158</v>
      </c>
      <c r="C258" s="456" t="s">
        <v>17</v>
      </c>
      <c r="D258" s="456" t="n">
        <v>1387395.73965848</v>
      </c>
      <c r="E258" s="456" t="n">
        <v>4.59253601931366</v>
      </c>
    </row>
    <row r="259">
      <c r="A259" s="456" t="s">
        <v>159</v>
      </c>
      <c r="B259" s="456" t="s">
        <v>160</v>
      </c>
      <c r="C259" s="456" t="s">
        <v>16</v>
      </c>
      <c r="D259" s="456" t="n">
        <v>1379379.45884468</v>
      </c>
      <c r="E259" s="456" t="n">
        <v>12.0389311452864</v>
      </c>
    </row>
    <row r="260">
      <c r="A260" s="456" t="s">
        <v>159</v>
      </c>
      <c r="B260" s="456" t="s">
        <v>160</v>
      </c>
      <c r="C260" s="456" t="s">
        <v>17</v>
      </c>
      <c r="D260" s="456" t="n">
        <v>1314666.03035771</v>
      </c>
      <c r="E260" s="456" t="n">
        <v>3.56292441603526</v>
      </c>
    </row>
    <row r="261">
      <c r="A261" s="456" t="s">
        <v>161</v>
      </c>
      <c r="B261" s="456" t="s">
        <v>162</v>
      </c>
      <c r="C261" s="456" t="s">
        <v>16</v>
      </c>
      <c r="D261" s="456" t="n">
        <v>640972.013039838</v>
      </c>
      <c r="E261" s="456" t="n">
        <v>4.01451874156446</v>
      </c>
    </row>
    <row r="262">
      <c r="A262" s="456" t="s">
        <v>161</v>
      </c>
      <c r="B262" s="456" t="s">
        <v>162</v>
      </c>
      <c r="C262" s="456" t="s">
        <v>17</v>
      </c>
      <c r="D262" s="456" t="n">
        <v>955482.776155574</v>
      </c>
      <c r="E262" s="456" t="n">
        <v>4.77811578953668</v>
      </c>
    </row>
    <row r="263">
      <c r="A263" s="456" t="s">
        <v>163</v>
      </c>
      <c r="B263" s="456" t="s">
        <v>164</v>
      </c>
      <c r="C263" s="456" t="s">
        <v>16</v>
      </c>
      <c r="D263" s="456" t="n">
        <v>1280483.64019908</v>
      </c>
      <c r="E263" s="456" t="n">
        <v>11.33464736637</v>
      </c>
    </row>
    <row r="264">
      <c r="A264" s="456" t="s">
        <v>163</v>
      </c>
      <c r="B264" s="456" t="s">
        <v>164</v>
      </c>
      <c r="C264" s="456" t="s">
        <v>17</v>
      </c>
      <c r="D264" s="456" t="n">
        <v>1279838.81067058</v>
      </c>
      <c r="E264" s="456" t="n">
        <v>2.749487958336</v>
      </c>
    </row>
    <row r="265">
      <c r="A265" s="456" t="s">
        <v>165</v>
      </c>
      <c r="B265" s="456" t="s">
        <v>166</v>
      </c>
      <c r="C265" s="456" t="s">
        <v>16</v>
      </c>
      <c r="D265" s="456" t="n">
        <v>1011092.48074922</v>
      </c>
      <c r="E265" s="456" t="n">
        <v>10.0698686648015</v>
      </c>
    </row>
    <row r="266">
      <c r="A266" s="456" t="s">
        <v>165</v>
      </c>
      <c r="B266" s="456" t="s">
        <v>166</v>
      </c>
      <c r="C266" s="456" t="s">
        <v>17</v>
      </c>
      <c r="D266" s="456" t="n">
        <v>1527166.45379732</v>
      </c>
      <c r="E266" s="456" t="n">
        <v>5.94671126849332</v>
      </c>
    </row>
    <row r="267">
      <c r="A267" s="456" t="s">
        <v>167</v>
      </c>
      <c r="B267" s="456" t="s">
        <v>168</v>
      </c>
      <c r="C267" s="456" t="s">
        <v>16</v>
      </c>
      <c r="D267" s="456" t="n">
        <v>733613.900114324</v>
      </c>
      <c r="E267" s="456" t="n">
        <v>7.97308880019319</v>
      </c>
    </row>
    <row r="268">
      <c r="A268" s="456" t="s">
        <v>167</v>
      </c>
      <c r="B268" s="456" t="s">
        <v>168</v>
      </c>
      <c r="C268" s="456" t="s">
        <v>17</v>
      </c>
      <c r="D268" s="456" t="n">
        <v>1075568.79009828</v>
      </c>
      <c r="E268" s="456" t="n">
        <v>3.05528420472922</v>
      </c>
    </row>
    <row r="269">
      <c r="A269" s="456" t="s">
        <v>169</v>
      </c>
      <c r="B269" s="456" t="s">
        <v>170</v>
      </c>
      <c r="C269" s="456" t="s">
        <v>16</v>
      </c>
      <c r="D269" s="456" t="n">
        <v>838004.83832309</v>
      </c>
      <c r="E269" s="456" t="n">
        <v>5.0323273052314</v>
      </c>
    </row>
    <row r="270">
      <c r="A270" s="456" t="s">
        <v>169</v>
      </c>
      <c r="B270" s="456" t="s">
        <v>170</v>
      </c>
      <c r="C270" s="456" t="s">
        <v>17</v>
      </c>
      <c r="D270" s="456" t="n">
        <v>1150126.34339933</v>
      </c>
      <c r="E270" s="456" t="n">
        <v>3.04802874676876</v>
      </c>
    </row>
    <row r="271">
      <c r="A271" s="456" t="s">
        <v>171</v>
      </c>
      <c r="B271" s="456" t="s">
        <v>172</v>
      </c>
      <c r="C271" s="456" t="s">
        <v>16</v>
      </c>
      <c r="D271" s="456" t="n">
        <v>763544.597654265</v>
      </c>
      <c r="E271" s="456" t="n">
        <v>7.82141776628769</v>
      </c>
    </row>
    <row r="272">
      <c r="A272" s="456" t="s">
        <v>171</v>
      </c>
      <c r="B272" s="456" t="s">
        <v>172</v>
      </c>
      <c r="C272" s="456" t="s">
        <v>17</v>
      </c>
      <c r="D272" s="456" t="n">
        <v>980851.580578374</v>
      </c>
      <c r="E272" s="456" t="n">
        <v>2.91713738060001</v>
      </c>
    </row>
    <row r="273">
      <c r="A273" s="456" t="s">
        <v>173</v>
      </c>
      <c r="B273" s="456" t="s">
        <v>174</v>
      </c>
      <c r="C273" s="456" t="s">
        <v>16</v>
      </c>
      <c r="D273" s="456" t="n">
        <v>806818.81263899</v>
      </c>
      <c r="E273" s="456" t="n">
        <v>5.50641892189913</v>
      </c>
    </row>
    <row r="274">
      <c r="A274" s="456" t="s">
        <v>173</v>
      </c>
      <c r="B274" s="456" t="s">
        <v>174</v>
      </c>
      <c r="C274" s="456" t="s">
        <v>17</v>
      </c>
      <c r="D274" s="456" t="n">
        <v>1072752.66750401</v>
      </c>
      <c r="E274" s="456" t="n">
        <v>4.64555536046455</v>
      </c>
    </row>
    <row r="275">
      <c r="A275" s="456" t="s">
        <v>175</v>
      </c>
      <c r="B275" s="456" t="s">
        <v>176</v>
      </c>
      <c r="C275" s="456" t="s">
        <v>16</v>
      </c>
      <c r="D275" s="456" t="n">
        <v>517037.872263734</v>
      </c>
      <c r="E275" s="456" t="n">
        <v>4.26195175502871</v>
      </c>
    </row>
    <row r="276">
      <c r="A276" s="456" t="s">
        <v>175</v>
      </c>
      <c r="B276" s="456" t="s">
        <v>176</v>
      </c>
      <c r="C276" s="456" t="s">
        <v>17</v>
      </c>
      <c r="D276" s="456" t="n">
        <v>669400.333166995</v>
      </c>
      <c r="E276" s="456" t="n">
        <v>3.47438285070041</v>
      </c>
    </row>
    <row r="277">
      <c r="A277" s="456" t="s">
        <v>177</v>
      </c>
      <c r="B277" s="456" t="s">
        <v>178</v>
      </c>
      <c r="C277" s="456" t="s">
        <v>16</v>
      </c>
      <c r="D277" s="456" t="n">
        <v>559224.903922761</v>
      </c>
      <c r="E277" s="456" t="n">
        <v>7.60755617574246</v>
      </c>
    </row>
    <row r="278">
      <c r="A278" s="456" t="s">
        <v>177</v>
      </c>
      <c r="B278" s="456" t="s">
        <v>178</v>
      </c>
      <c r="C278" s="456" t="s">
        <v>17</v>
      </c>
      <c r="D278" s="456" t="n">
        <v>665514.252994479</v>
      </c>
      <c r="E278" s="456" t="n">
        <v>2.59327102481101</v>
      </c>
    </row>
    <row r="279">
      <c r="A279" s="456" t="s">
        <v>179</v>
      </c>
      <c r="B279" s="456" t="s">
        <v>180</v>
      </c>
      <c r="C279" s="456" t="s">
        <v>16</v>
      </c>
      <c r="D279" s="456" t="n">
        <v>385577.392251466</v>
      </c>
      <c r="E279" s="456" t="n">
        <v>2.60325127059651</v>
      </c>
    </row>
    <row r="280">
      <c r="A280" s="456" t="s">
        <v>179</v>
      </c>
      <c r="B280" s="456" t="s">
        <v>180</v>
      </c>
      <c r="C280" s="456" t="s">
        <v>17</v>
      </c>
      <c r="D280" s="456" t="n">
        <v>470997.261935111</v>
      </c>
      <c r="E280" s="456" t="n">
        <v>2.21853563851862</v>
      </c>
    </row>
    <row r="281">
      <c r="A281" s="456" t="s">
        <v>181</v>
      </c>
      <c r="B281" s="456" t="s">
        <v>182</v>
      </c>
      <c r="C281" s="456" t="s">
        <v>16</v>
      </c>
      <c r="D281" s="456" t="n">
        <v>555708.567197703</v>
      </c>
      <c r="E281" s="456" t="n">
        <v>4.23800561100287</v>
      </c>
    </row>
    <row r="282">
      <c r="A282" s="456" t="s">
        <v>181</v>
      </c>
      <c r="B282" s="456" t="s">
        <v>182</v>
      </c>
      <c r="C282" s="456" t="s">
        <v>17</v>
      </c>
      <c r="D282" s="456" t="n">
        <v>680537.070243232</v>
      </c>
      <c r="E282" s="456" t="n">
        <v>2.17917755455095</v>
      </c>
    </row>
    <row r="283">
      <c r="A283" s="456" t="s">
        <v>183</v>
      </c>
      <c r="B283" s="456" t="s">
        <v>184</v>
      </c>
      <c r="C283" s="456" t="s">
        <v>16</v>
      </c>
      <c r="D283" s="456" t="n">
        <v>714226.890045672</v>
      </c>
      <c r="E283" s="456" t="n">
        <v>7.75043899405021</v>
      </c>
    </row>
    <row r="284">
      <c r="A284" s="456" t="s">
        <v>183</v>
      </c>
      <c r="B284" s="456" t="s">
        <v>184</v>
      </c>
      <c r="C284" s="456" t="s">
        <v>17</v>
      </c>
      <c r="D284" s="456" t="n">
        <v>804713.84101221</v>
      </c>
      <c r="E284" s="456" t="n">
        <v>3.86667795958215</v>
      </c>
    </row>
    <row r="285">
      <c r="A285" s="456" t="s">
        <v>185</v>
      </c>
      <c r="B285" s="456" t="s">
        <v>186</v>
      </c>
      <c r="C285" s="456" t="s">
        <v>16</v>
      </c>
      <c r="D285" s="456" t="n">
        <v>516293.794166877</v>
      </c>
      <c r="E285" s="456" t="n">
        <v>2.90610617685736</v>
      </c>
    </row>
    <row r="286">
      <c r="A286" s="456" t="s">
        <v>185</v>
      </c>
      <c r="B286" s="456" t="s">
        <v>186</v>
      </c>
      <c r="C286" s="456" t="s">
        <v>17</v>
      </c>
      <c r="D286" s="456" t="n">
        <v>633354.373368787</v>
      </c>
      <c r="E286" s="456" t="n">
        <v>3.48499128220245</v>
      </c>
    </row>
    <row r="287">
      <c r="A287" s="456" t="s">
        <v>187</v>
      </c>
      <c r="B287" s="456" t="s">
        <v>188</v>
      </c>
      <c r="C287" s="456" t="s">
        <v>16</v>
      </c>
      <c r="D287" s="456" t="n">
        <v>578086.389624077</v>
      </c>
      <c r="E287" s="456" t="n">
        <v>5.73291557648361</v>
      </c>
    </row>
    <row r="288">
      <c r="A288" s="456" t="s">
        <v>187</v>
      </c>
      <c r="B288" s="456" t="s">
        <v>188</v>
      </c>
      <c r="C288" s="456" t="s">
        <v>17</v>
      </c>
      <c r="D288" s="456" t="n">
        <v>721851.050208248</v>
      </c>
      <c r="E288" s="456" t="n">
        <v>3.99434783883252</v>
      </c>
    </row>
    <row r="289">
      <c r="A289" s="456" t="s">
        <v>189</v>
      </c>
      <c r="B289" s="456" t="s">
        <v>190</v>
      </c>
      <c r="C289" s="456" t="s">
        <v>16</v>
      </c>
      <c r="D289" s="456" t="n">
        <v>477131.835758947</v>
      </c>
      <c r="E289" s="456" t="n">
        <v>4.63315868807141</v>
      </c>
    </row>
    <row r="290">
      <c r="A290" s="456" t="s">
        <v>189</v>
      </c>
      <c r="B290" s="456" t="s">
        <v>190</v>
      </c>
      <c r="C290" s="456" t="s">
        <v>17</v>
      </c>
      <c r="D290" s="456" t="n">
        <v>595516.61224321</v>
      </c>
      <c r="E290" s="456" t="n">
        <v>3.27232752392069</v>
      </c>
    </row>
    <row r="291">
      <c r="A291" s="456" t="s">
        <v>191</v>
      </c>
      <c r="B291" s="456" t="s">
        <v>192</v>
      </c>
      <c r="C291" s="456" t="s">
        <v>16</v>
      </c>
      <c r="D291" s="456" t="n">
        <v>532878.744204479</v>
      </c>
      <c r="E291" s="456" t="n">
        <v>4.15783329969073</v>
      </c>
    </row>
    <row r="292">
      <c r="A292" s="456" t="s">
        <v>191</v>
      </c>
      <c r="B292" s="456" t="s">
        <v>192</v>
      </c>
      <c r="C292" s="456" t="s">
        <v>17</v>
      </c>
      <c r="D292" s="456" t="n">
        <v>674708.252948901</v>
      </c>
      <c r="E292" s="456" t="n">
        <v>2.23867277644739</v>
      </c>
    </row>
    <row r="293">
      <c r="A293" s="456" t="s">
        <v>193</v>
      </c>
      <c r="B293" s="456" t="s">
        <v>194</v>
      </c>
      <c r="C293" s="456" t="s">
        <v>16</v>
      </c>
      <c r="D293" s="456" t="n">
        <v>749273.755700183</v>
      </c>
      <c r="E293" s="456" t="n">
        <v>6.30516848110386</v>
      </c>
    </row>
    <row r="294">
      <c r="A294" s="456" t="s">
        <v>193</v>
      </c>
      <c r="B294" s="456" t="s">
        <v>194</v>
      </c>
      <c r="C294" s="456" t="s">
        <v>17</v>
      </c>
      <c r="D294" s="456" t="n">
        <v>1147627.68150446</v>
      </c>
      <c r="E294" s="456" t="n">
        <v>4.64126165213915</v>
      </c>
    </row>
    <row r="295">
      <c r="A295" s="456" t="s">
        <v>195</v>
      </c>
      <c r="B295" s="456" t="s">
        <v>196</v>
      </c>
      <c r="C295" s="456" t="s">
        <v>16</v>
      </c>
      <c r="D295" s="456" t="n">
        <v>646367.728480443</v>
      </c>
      <c r="E295" s="456" t="n">
        <v>7.08970358233356</v>
      </c>
    </row>
    <row r="296">
      <c r="A296" s="456" t="s">
        <v>195</v>
      </c>
      <c r="B296" s="456" t="s">
        <v>196</v>
      </c>
      <c r="C296" s="456" t="s">
        <v>17</v>
      </c>
      <c r="D296" s="456" t="n">
        <v>725317.827695999</v>
      </c>
      <c r="E296" s="456" t="n">
        <v>2.03558024990576</v>
      </c>
    </row>
    <row r="297">
      <c r="A297" s="456" t="s">
        <v>197</v>
      </c>
      <c r="B297" s="456" t="s">
        <v>198</v>
      </c>
      <c r="C297" s="456" t="s">
        <v>16</v>
      </c>
      <c r="D297" s="456" t="n">
        <v>452311.407229143</v>
      </c>
      <c r="E297" s="456" t="n">
        <v>5.03362644189654</v>
      </c>
    </row>
    <row r="298">
      <c r="A298" s="456" t="s">
        <v>197</v>
      </c>
      <c r="B298" s="456" t="s">
        <v>198</v>
      </c>
      <c r="C298" s="456" t="s">
        <v>17</v>
      </c>
      <c r="D298" s="456" t="n">
        <v>598042.880190861</v>
      </c>
      <c r="E298" s="456" t="n">
        <v>5.40057467647506</v>
      </c>
    </row>
    <row r="299">
      <c r="A299" s="456" t="s">
        <v>199</v>
      </c>
      <c r="B299" s="456" t="s">
        <v>200</v>
      </c>
      <c r="C299" s="456" t="s">
        <v>16</v>
      </c>
      <c r="D299" s="456" t="n">
        <v>539649.0894177</v>
      </c>
      <c r="E299" s="456" t="n">
        <v>4.1191633503739</v>
      </c>
    </row>
    <row r="300">
      <c r="A300" s="456" t="s">
        <v>199</v>
      </c>
      <c r="B300" s="456" t="s">
        <v>200</v>
      </c>
      <c r="C300" s="456" t="s">
        <v>17</v>
      </c>
      <c r="D300" s="456" t="n">
        <v>728079.718406581</v>
      </c>
      <c r="E300" s="456" t="n">
        <v>4.20927129356399</v>
      </c>
    </row>
    <row r="301">
      <c r="A301" s="456" t="s">
        <v>201</v>
      </c>
      <c r="B301" s="456" t="s">
        <v>202</v>
      </c>
      <c r="C301" s="456" t="s">
        <v>16</v>
      </c>
      <c r="D301" s="456" t="n">
        <v>475902.443504648</v>
      </c>
      <c r="E301" s="456" t="n">
        <v>2.76888926902186</v>
      </c>
    </row>
    <row r="302">
      <c r="A302" s="456" t="s">
        <v>201</v>
      </c>
      <c r="B302" s="456" t="s">
        <v>202</v>
      </c>
      <c r="C302" s="456" t="s">
        <v>17</v>
      </c>
      <c r="D302" s="456" t="n">
        <v>580771.199519695</v>
      </c>
      <c r="E302" s="456" t="n">
        <v>3.21849981497213</v>
      </c>
    </row>
    <row r="303">
      <c r="A303" s="456" t="s">
        <v>203</v>
      </c>
      <c r="B303" s="456" t="s">
        <v>204</v>
      </c>
      <c r="C303" s="456" t="s">
        <v>16</v>
      </c>
      <c r="D303" s="456" t="n">
        <v>721197.547693641</v>
      </c>
      <c r="E303" s="456" t="n">
        <v>4.31133717105637</v>
      </c>
    </row>
    <row r="304">
      <c r="A304" s="456" t="s">
        <v>203</v>
      </c>
      <c r="B304" s="456" t="s">
        <v>204</v>
      </c>
      <c r="C304" s="456" t="s">
        <v>17</v>
      </c>
      <c r="D304" s="456" t="n">
        <v>968581.510668517</v>
      </c>
      <c r="E304" s="456" t="n">
        <v>4.55453257001049</v>
      </c>
    </row>
    <row r="305">
      <c r="A305" s="456" t="s">
        <v>205</v>
      </c>
      <c r="B305" s="456" t="s">
        <v>206</v>
      </c>
      <c r="C305" s="456" t="s">
        <v>16</v>
      </c>
      <c r="D305" s="456" t="n">
        <v>1596038.49518826</v>
      </c>
      <c r="E305" s="456" t="n">
        <v>10.3699467148969</v>
      </c>
    </row>
    <row r="306">
      <c r="A306" s="456" t="s">
        <v>205</v>
      </c>
      <c r="B306" s="456" t="s">
        <v>206</v>
      </c>
      <c r="C306" s="456" t="s">
        <v>17</v>
      </c>
      <c r="D306" s="456" t="n">
        <v>1760382.74307429</v>
      </c>
      <c r="E306" s="456" t="n">
        <v>5.2605659862104</v>
      </c>
    </row>
    <row r="307">
      <c r="A307" s="456" t="s">
        <v>207</v>
      </c>
      <c r="B307" s="456" t="s">
        <v>208</v>
      </c>
      <c r="C307" s="456" t="s">
        <v>16</v>
      </c>
      <c r="D307" s="456" t="n">
        <v>1108988.06823175</v>
      </c>
      <c r="E307" s="456" t="n">
        <v>6.02544789142001</v>
      </c>
    </row>
    <row r="308">
      <c r="A308" s="456" t="s">
        <v>207</v>
      </c>
      <c r="B308" s="456" t="s">
        <v>208</v>
      </c>
      <c r="C308" s="456" t="s">
        <v>17</v>
      </c>
      <c r="D308" s="456" t="n">
        <v>1311559.97751808</v>
      </c>
      <c r="E308" s="456" t="n">
        <v>4.93668969426339</v>
      </c>
    </row>
    <row r="309">
      <c r="A309" s="456" t="s">
        <v>209</v>
      </c>
      <c r="B309" s="456" t="s">
        <v>210</v>
      </c>
      <c r="C309" s="456" t="s">
        <v>16</v>
      </c>
      <c r="D309" s="456" t="n">
        <v>804337.224001027</v>
      </c>
      <c r="E309" s="456" t="n">
        <v>8.92509419781246</v>
      </c>
    </row>
    <row r="310">
      <c r="A310" s="456" t="s">
        <v>209</v>
      </c>
      <c r="B310" s="456" t="s">
        <v>210</v>
      </c>
      <c r="C310" s="456" t="s">
        <v>17</v>
      </c>
      <c r="D310" s="456" t="n">
        <v>870835.348882211</v>
      </c>
      <c r="E310" s="456" t="n">
        <v>2.46518654567855</v>
      </c>
    </row>
    <row r="311">
      <c r="A311" s="456" t="s">
        <v>211</v>
      </c>
      <c r="B311" s="456" t="s">
        <v>212</v>
      </c>
      <c r="C311" s="456" t="s">
        <v>16</v>
      </c>
      <c r="D311" s="456" t="n">
        <v>873496.686074822</v>
      </c>
      <c r="E311" s="456" t="n">
        <v>14.9841886059613</v>
      </c>
    </row>
    <row r="312">
      <c r="A312" s="456" t="s">
        <v>211</v>
      </c>
      <c r="B312" s="456" t="s">
        <v>212</v>
      </c>
      <c r="C312" s="456" t="s">
        <v>17</v>
      </c>
      <c r="D312" s="456" t="n">
        <v>1157076.71818604</v>
      </c>
      <c r="E312" s="456" t="n">
        <v>3.94022142499936</v>
      </c>
    </row>
    <row r="313">
      <c r="A313" s="456" t="s">
        <v>213</v>
      </c>
      <c r="B313" s="456" t="s">
        <v>214</v>
      </c>
      <c r="C313" s="456" t="s">
        <v>16</v>
      </c>
      <c r="D313" s="456" t="n">
        <v>661003.891719728</v>
      </c>
      <c r="E313" s="456" t="n">
        <v>4.95305380975074</v>
      </c>
    </row>
    <row r="314">
      <c r="A314" s="456" t="s">
        <v>213</v>
      </c>
      <c r="B314" s="456" t="s">
        <v>214</v>
      </c>
      <c r="C314" s="456" t="s">
        <v>17</v>
      </c>
      <c r="D314" s="456" t="n">
        <v>802934.655605034</v>
      </c>
      <c r="E314" s="456" t="n">
        <v>2.98942124433337</v>
      </c>
    </row>
    <row r="315">
      <c r="A315" s="456" t="s">
        <v>215</v>
      </c>
      <c r="B315" s="456" t="s">
        <v>216</v>
      </c>
      <c r="C315" s="456" t="s">
        <v>16</v>
      </c>
      <c r="D315" s="456" t="n">
        <v>838883.871430196</v>
      </c>
      <c r="E315" s="456" t="n">
        <v>3.5057388676652</v>
      </c>
    </row>
    <row r="316">
      <c r="A316" s="456" t="s">
        <v>215</v>
      </c>
      <c r="B316" s="456" t="s">
        <v>216</v>
      </c>
      <c r="C316" s="456" t="s">
        <v>17</v>
      </c>
      <c r="D316" s="456" t="n">
        <v>943938.389864008</v>
      </c>
      <c r="E316" s="456" t="n">
        <v>2.76022960702595</v>
      </c>
    </row>
    <row r="317">
      <c r="A317" s="456" t="s">
        <v>217</v>
      </c>
      <c r="B317" s="456" t="s">
        <v>218</v>
      </c>
      <c r="C317" s="456" t="s">
        <v>16</v>
      </c>
      <c r="D317" s="456" t="n">
        <v>925863.031834041</v>
      </c>
      <c r="E317" s="456" t="n">
        <v>4.57018891570444</v>
      </c>
    </row>
    <row r="318">
      <c r="A318" s="456" t="s">
        <v>217</v>
      </c>
      <c r="B318" s="456" t="s">
        <v>218</v>
      </c>
      <c r="C318" s="456" t="s">
        <v>17</v>
      </c>
      <c r="D318" s="456" t="n">
        <v>1033540.83772914</v>
      </c>
      <c r="E318" s="456" t="n">
        <v>2.25852413342096</v>
      </c>
    </row>
    <row r="319">
      <c r="A319" s="456" t="s">
        <v>219</v>
      </c>
      <c r="B319" s="456" t="s">
        <v>220</v>
      </c>
      <c r="C319" s="456" t="s">
        <v>16</v>
      </c>
      <c r="D319" s="456" t="n">
        <v>758386.085846096</v>
      </c>
      <c r="E319" s="456" t="n">
        <v>3.51529225353821</v>
      </c>
    </row>
    <row r="320">
      <c r="A320" s="456" t="s">
        <v>219</v>
      </c>
      <c r="B320" s="456" t="s">
        <v>220</v>
      </c>
      <c r="C320" s="456" t="s">
        <v>17</v>
      </c>
      <c r="D320" s="456" t="n">
        <v>1008339.04624226</v>
      </c>
      <c r="E320" s="456" t="n">
        <v>4.48114271991185</v>
      </c>
    </row>
    <row r="321">
      <c r="A321" s="456" t="s">
        <v>221</v>
      </c>
      <c r="B321" s="456" t="s">
        <v>222</v>
      </c>
      <c r="C321" s="456" t="s">
        <v>16</v>
      </c>
      <c r="D321" s="456" t="n">
        <v>602487.012660273</v>
      </c>
      <c r="E321" s="456" t="n">
        <v>3.59478682038161</v>
      </c>
    </row>
    <row r="322">
      <c r="A322" s="456" t="s">
        <v>221</v>
      </c>
      <c r="B322" s="456" t="s">
        <v>222</v>
      </c>
      <c r="C322" s="456" t="s">
        <v>17</v>
      </c>
      <c r="D322" s="456" t="n">
        <v>758608.011931474</v>
      </c>
      <c r="E322" s="456" t="n">
        <v>2.5871977209139</v>
      </c>
    </row>
    <row r="323">
      <c r="A323" s="456" t="s">
        <v>223</v>
      </c>
      <c r="B323" s="456" t="s">
        <v>224</v>
      </c>
      <c r="C323" s="456" t="s">
        <v>16</v>
      </c>
      <c r="D323" s="456" t="n">
        <v>680635.036447617</v>
      </c>
      <c r="E323" s="456" t="n">
        <v>6.0635275651948</v>
      </c>
    </row>
    <row r="324">
      <c r="A324" s="456" t="s">
        <v>223</v>
      </c>
      <c r="B324" s="456" t="s">
        <v>224</v>
      </c>
      <c r="C324" s="456" t="s">
        <v>17</v>
      </c>
      <c r="D324" s="456" t="n">
        <v>803980.545902695</v>
      </c>
      <c r="E324" s="456" t="n">
        <v>2.60157179517504</v>
      </c>
    </row>
    <row r="325">
      <c r="A325" s="456" t="s">
        <v>225</v>
      </c>
      <c r="B325" s="456" t="s">
        <v>226</v>
      </c>
      <c r="C325" s="456" t="s">
        <v>16</v>
      </c>
      <c r="D325" s="456" t="n">
        <v>587389.789618646</v>
      </c>
      <c r="E325" s="456" t="n">
        <v>3.19613992801181</v>
      </c>
    </row>
    <row r="326">
      <c r="A326" s="456" t="s">
        <v>225</v>
      </c>
      <c r="B326" s="456" t="s">
        <v>226</v>
      </c>
      <c r="C326" s="456" t="s">
        <v>17</v>
      </c>
      <c r="D326" s="456" t="n">
        <v>680018.975733124</v>
      </c>
      <c r="E326" s="456" t="n">
        <v>2.16246737971007</v>
      </c>
    </row>
    <row r="327">
      <c r="A327" s="456" t="s">
        <v>227</v>
      </c>
      <c r="B327" s="456" t="s">
        <v>228</v>
      </c>
      <c r="C327" s="456" t="s">
        <v>16</v>
      </c>
      <c r="D327" s="456" t="n">
        <v>772475.611945534</v>
      </c>
      <c r="E327" s="456" t="n">
        <v>3.09905124480201</v>
      </c>
    </row>
    <row r="328">
      <c r="A328" s="456" t="s">
        <v>227</v>
      </c>
      <c r="B328" s="456" t="s">
        <v>228</v>
      </c>
      <c r="C328" s="456" t="s">
        <v>17</v>
      </c>
      <c r="D328" s="456" t="n">
        <v>906496.683668871</v>
      </c>
      <c r="E328" s="456" t="n">
        <v>1.71982657964258</v>
      </c>
    </row>
    <row r="329">
      <c r="A329" s="456" t="s">
        <v>229</v>
      </c>
      <c r="B329" s="456" t="s">
        <v>230</v>
      </c>
      <c r="C329" s="456" t="s">
        <v>16</v>
      </c>
      <c r="D329" s="456" t="n">
        <v>744263.953721587</v>
      </c>
      <c r="E329" s="456" t="n">
        <v>18.6128563274629</v>
      </c>
    </row>
    <row r="330">
      <c r="A330" s="456" t="s">
        <v>229</v>
      </c>
      <c r="B330" s="456" t="s">
        <v>230</v>
      </c>
      <c r="C330" s="456" t="s">
        <v>17</v>
      </c>
      <c r="D330" s="456" t="n">
        <v>771924.98220949</v>
      </c>
      <c r="E330" s="456" t="n">
        <v>3.19844046890113</v>
      </c>
    </row>
    <row r="331">
      <c r="A331" s="456" t="s">
        <v>231</v>
      </c>
      <c r="B331" s="456" t="s">
        <v>232</v>
      </c>
      <c r="C331" s="456" t="s">
        <v>16</v>
      </c>
      <c r="D331" s="456" t="n">
        <v>696573.85872687</v>
      </c>
      <c r="E331" s="456" t="n">
        <v>4.79330536009486</v>
      </c>
    </row>
    <row r="332">
      <c r="A332" s="456" t="s">
        <v>231</v>
      </c>
      <c r="B332" s="456" t="s">
        <v>232</v>
      </c>
      <c r="C332" s="456" t="s">
        <v>17</v>
      </c>
      <c r="D332" s="456" t="n">
        <v>814218.430581159</v>
      </c>
      <c r="E332" s="456" t="n">
        <v>2.9873169964845</v>
      </c>
    </row>
    <row r="333">
      <c r="A333" s="456" t="s">
        <v>233</v>
      </c>
      <c r="B333" s="456" t="s">
        <v>234</v>
      </c>
      <c r="C333" s="456" t="s">
        <v>16</v>
      </c>
      <c r="D333" s="456" t="n">
        <v>623394.580727677</v>
      </c>
      <c r="E333" s="456" t="n">
        <v>2.4438569303794</v>
      </c>
    </row>
    <row r="334">
      <c r="A334" s="456" t="s">
        <v>233</v>
      </c>
      <c r="B334" s="456" t="s">
        <v>234</v>
      </c>
      <c r="C334" s="456" t="s">
        <v>17</v>
      </c>
      <c r="D334" s="456" t="n">
        <v>765927.119216765</v>
      </c>
      <c r="E334" s="456" t="n">
        <v>3.78208676747287</v>
      </c>
    </row>
    <row r="335">
      <c r="A335" s="456" t="s">
        <v>235</v>
      </c>
      <c r="B335" s="456" t="s">
        <v>236</v>
      </c>
      <c r="C335" s="456" t="s">
        <v>16</v>
      </c>
      <c r="D335" s="456" t="n">
        <v>674157.85782938</v>
      </c>
      <c r="E335" s="456" t="n">
        <v>10.2295417628061</v>
      </c>
    </row>
    <row r="336">
      <c r="A336" s="456" t="s">
        <v>235</v>
      </c>
      <c r="B336" s="456" t="s">
        <v>236</v>
      </c>
      <c r="C336" s="456" t="s">
        <v>17</v>
      </c>
      <c r="D336" s="456" t="n">
        <v>737953.36918441</v>
      </c>
      <c r="E336" s="456" t="n">
        <v>1.72688110696783</v>
      </c>
    </row>
    <row r="337">
      <c r="A337" s="456" t="s">
        <v>237</v>
      </c>
      <c r="B337" s="456" t="s">
        <v>238</v>
      </c>
      <c r="C337" s="456" t="s">
        <v>16</v>
      </c>
      <c r="D337" s="456" t="n">
        <v>696194.163588049</v>
      </c>
      <c r="E337" s="456" t="n">
        <v>10.4362779579312</v>
      </c>
    </row>
    <row r="338">
      <c r="A338" s="456" t="s">
        <v>237</v>
      </c>
      <c r="B338" s="456" t="s">
        <v>238</v>
      </c>
      <c r="C338" s="456" t="s">
        <v>17</v>
      </c>
      <c r="D338" s="456" t="n">
        <v>830826.505452993</v>
      </c>
      <c r="E338" s="456" t="n">
        <v>4.83590854285353</v>
      </c>
    </row>
    <row r="339">
      <c r="A339" s="456" t="s">
        <v>239</v>
      </c>
      <c r="B339" s="456" t="s">
        <v>240</v>
      </c>
      <c r="C339" s="456" t="s">
        <v>16</v>
      </c>
      <c r="D339" s="456" t="n">
        <v>1019631.90649451</v>
      </c>
      <c r="E339" s="456" t="n">
        <v>7.70280814221798</v>
      </c>
    </row>
    <row r="340">
      <c r="A340" s="456" t="s">
        <v>239</v>
      </c>
      <c r="B340" s="456" t="s">
        <v>240</v>
      </c>
      <c r="C340" s="456" t="s">
        <v>17</v>
      </c>
      <c r="D340" s="456" t="n">
        <v>1693236.27120975</v>
      </c>
      <c r="E340" s="456" t="n">
        <v>5.8055445632783</v>
      </c>
    </row>
    <row r="341">
      <c r="A341" s="456" t="s">
        <v>241</v>
      </c>
      <c r="B341" s="456" t="s">
        <v>242</v>
      </c>
      <c r="C341" s="456" t="s">
        <v>16</v>
      </c>
      <c r="D341" s="456" t="n">
        <v>911099.006795759</v>
      </c>
      <c r="E341" s="456" t="n">
        <v>8.68626624347834</v>
      </c>
    </row>
    <row r="342">
      <c r="A342" s="456" t="s">
        <v>241</v>
      </c>
      <c r="B342" s="456" t="s">
        <v>242</v>
      </c>
      <c r="C342" s="456" t="s">
        <v>17</v>
      </c>
      <c r="D342" s="456" t="n">
        <v>1406226.74834334</v>
      </c>
      <c r="E342" s="456" t="n">
        <v>5.42770950005397</v>
      </c>
    </row>
    <row r="343">
      <c r="A343" s="456" t="s">
        <v>243</v>
      </c>
      <c r="B343" s="456" t="s">
        <v>244</v>
      </c>
      <c r="C343" s="456" t="s">
        <v>16</v>
      </c>
      <c r="D343" s="456" t="n">
        <v>603213.188973905</v>
      </c>
      <c r="E343" s="456" t="n">
        <v>5.31558718496921</v>
      </c>
    </row>
    <row r="344">
      <c r="A344" s="456" t="s">
        <v>243</v>
      </c>
      <c r="B344" s="456" t="s">
        <v>244</v>
      </c>
      <c r="C344" s="456" t="s">
        <v>17</v>
      </c>
      <c r="D344" s="456" t="n">
        <v>848507.002428067</v>
      </c>
      <c r="E344" s="456" t="n">
        <v>3.41342014883006</v>
      </c>
    </row>
    <row r="345">
      <c r="A345" s="456" t="s">
        <v>245</v>
      </c>
      <c r="B345" s="456" t="s">
        <v>246</v>
      </c>
      <c r="C345" s="456" t="s">
        <v>16</v>
      </c>
      <c r="D345" s="456" t="n">
        <v>584951.292318404</v>
      </c>
      <c r="E345" s="456" t="n">
        <v>6.31261145020691</v>
      </c>
    </row>
    <row r="346">
      <c r="A346" s="456" t="s">
        <v>245</v>
      </c>
      <c r="B346" s="456" t="s">
        <v>246</v>
      </c>
      <c r="C346" s="456" t="s">
        <v>17</v>
      </c>
      <c r="D346" s="456" t="n">
        <v>732941.184163754</v>
      </c>
      <c r="E346" s="456" t="n">
        <v>3.00722534879755</v>
      </c>
    </row>
    <row r="347">
      <c r="A347" s="456" t="s">
        <v>247</v>
      </c>
      <c r="B347" s="456" t="s">
        <v>248</v>
      </c>
      <c r="C347" s="456" t="s">
        <v>16</v>
      </c>
      <c r="D347" s="456" t="n">
        <v>1553077.89769518</v>
      </c>
      <c r="E347" s="456" t="n">
        <v>11.6240573163163</v>
      </c>
    </row>
    <row r="348">
      <c r="A348" s="456" t="s">
        <v>247</v>
      </c>
      <c r="B348" s="456" t="s">
        <v>248</v>
      </c>
      <c r="C348" s="456" t="s">
        <v>17</v>
      </c>
      <c r="D348" s="456" t="n">
        <v>1474760.21452464</v>
      </c>
      <c r="E348" s="456" t="n">
        <v>4.12306546203825</v>
      </c>
    </row>
    <row r="349">
      <c r="A349" s="456" t="s">
        <v>249</v>
      </c>
      <c r="B349" s="456" t="s">
        <v>250</v>
      </c>
      <c r="C349" s="456" t="s">
        <v>16</v>
      </c>
      <c r="D349" s="456" t="n">
        <v>1726448.05917304</v>
      </c>
      <c r="E349" s="456" t="n">
        <v>10.284286022084</v>
      </c>
    </row>
    <row r="350">
      <c r="A350" s="456" t="s">
        <v>249</v>
      </c>
      <c r="B350" s="456" t="s">
        <v>250</v>
      </c>
      <c r="C350" s="456" t="s">
        <v>17</v>
      </c>
      <c r="D350" s="456" t="n">
        <v>1818727.57147207</v>
      </c>
      <c r="E350" s="456" t="n">
        <v>2.84352608226088</v>
      </c>
    </row>
    <row r="351">
      <c r="A351" s="456" t="s">
        <v>251</v>
      </c>
      <c r="B351" s="456" t="s">
        <v>252</v>
      </c>
      <c r="C351" s="456" t="s">
        <v>16</v>
      </c>
      <c r="D351" s="456" t="n">
        <v>1612861.82839986</v>
      </c>
      <c r="E351" s="456" t="n">
        <v>8.34489099888896</v>
      </c>
    </row>
    <row r="352">
      <c r="A352" s="456" t="s">
        <v>251</v>
      </c>
      <c r="B352" s="456" t="s">
        <v>252</v>
      </c>
      <c r="C352" s="456" t="s">
        <v>17</v>
      </c>
      <c r="D352" s="456" t="n">
        <v>2152419.11270844</v>
      </c>
      <c r="E352" s="456" t="n">
        <v>3.68422617791404</v>
      </c>
    </row>
    <row r="353">
      <c r="A353" s="456" t="s">
        <v>253</v>
      </c>
      <c r="B353" s="456" t="s">
        <v>254</v>
      </c>
      <c r="C353" s="456" t="s">
        <v>16</v>
      </c>
      <c r="D353" s="456" t="n">
        <v>684561.217129594</v>
      </c>
      <c r="E353" s="456" t="n">
        <v>6.46159330336996</v>
      </c>
    </row>
    <row r="354">
      <c r="A354" s="456" t="s">
        <v>253</v>
      </c>
      <c r="B354" s="456" t="s">
        <v>254</v>
      </c>
      <c r="C354" s="456" t="s">
        <v>17</v>
      </c>
      <c r="D354" s="456" t="n">
        <v>1107450.45020215</v>
      </c>
      <c r="E354" s="456" t="n">
        <v>7.32841462256659</v>
      </c>
    </row>
    <row r="355">
      <c r="A355" s="456" t="s">
        <v>255</v>
      </c>
      <c r="B355" s="456" t="s">
        <v>256</v>
      </c>
      <c r="C355" s="456" t="s">
        <v>16</v>
      </c>
      <c r="D355" s="456" t="n">
        <v>2366909.48984578</v>
      </c>
      <c r="E355" s="456" t="n">
        <v>21.3364838316299</v>
      </c>
    </row>
    <row r="356">
      <c r="A356" s="456" t="s">
        <v>255</v>
      </c>
      <c r="B356" s="456" t="s">
        <v>256</v>
      </c>
      <c r="C356" s="456" t="s">
        <v>17</v>
      </c>
      <c r="D356" s="456" t="n">
        <v>2482967.43528293</v>
      </c>
      <c r="E356" s="456" t="n">
        <v>3.40901771780248</v>
      </c>
    </row>
    <row r="357">
      <c r="A357" s="456" t="s">
        <v>257</v>
      </c>
      <c r="B357" s="456" t="s">
        <v>258</v>
      </c>
      <c r="C357" s="456" t="s">
        <v>16</v>
      </c>
      <c r="D357" s="456" t="n">
        <v>2836241.68319383</v>
      </c>
      <c r="E357" s="456" t="n">
        <v>12.0242568313522</v>
      </c>
    </row>
    <row r="358">
      <c r="A358" s="456" t="s">
        <v>257</v>
      </c>
      <c r="B358" s="456" t="s">
        <v>258</v>
      </c>
      <c r="C358" s="456" t="s">
        <v>17</v>
      </c>
      <c r="D358" s="456" t="n">
        <v>3190832.47630486</v>
      </c>
      <c r="E358" s="456" t="n">
        <v>3.78419797734915</v>
      </c>
    </row>
    <row r="359">
      <c r="A359" s="456" t="s">
        <v>259</v>
      </c>
      <c r="B359" s="456" t="s">
        <v>260</v>
      </c>
      <c r="C359" s="456" t="s">
        <v>16</v>
      </c>
      <c r="D359" s="456" t="n">
        <v>2171929.3971099</v>
      </c>
      <c r="E359" s="456" t="n">
        <v>2.88533906460694</v>
      </c>
    </row>
    <row r="360">
      <c r="A360" s="456" t="s">
        <v>259</v>
      </c>
      <c r="B360" s="456" t="s">
        <v>260</v>
      </c>
      <c r="C360" s="456" t="s">
        <v>17</v>
      </c>
      <c r="D360" s="456" t="n">
        <v>2785789.7125409</v>
      </c>
      <c r="E360" s="456" t="n">
        <v>4.67904871415551</v>
      </c>
    </row>
    <row r="361">
      <c r="A361" s="456" t="s">
        <v>261</v>
      </c>
      <c r="B361" s="456" t="s">
        <v>262</v>
      </c>
      <c r="C361" s="456" t="s">
        <v>16</v>
      </c>
      <c r="D361" s="456" t="n">
        <v>2580009.22744516</v>
      </c>
      <c r="E361" s="456" t="n">
        <v>12.96463101602</v>
      </c>
    </row>
    <row r="362">
      <c r="A362" s="456" t="s">
        <v>261</v>
      </c>
      <c r="B362" s="456" t="s">
        <v>262</v>
      </c>
      <c r="C362" s="456" t="s">
        <v>17</v>
      </c>
      <c r="D362" s="456" t="n">
        <v>2380155.85141836</v>
      </c>
      <c r="E362" s="456" t="n">
        <v>4.51036815658013</v>
      </c>
    </row>
    <row r="363">
      <c r="A363" s="456" t="s">
        <v>263</v>
      </c>
      <c r="B363" s="456" t="s">
        <v>264</v>
      </c>
      <c r="C363" s="456" t="s">
        <v>16</v>
      </c>
      <c r="D363" s="456" t="n">
        <v>2115248.97573337</v>
      </c>
      <c r="E363" s="456" t="n">
        <v>5.77076145246166</v>
      </c>
    </row>
    <row r="364">
      <c r="A364" s="456" t="s">
        <v>263</v>
      </c>
      <c r="B364" s="456" t="s">
        <v>264</v>
      </c>
      <c r="C364" s="456" t="s">
        <v>17</v>
      </c>
      <c r="D364" s="456" t="n">
        <v>2419621.27951029</v>
      </c>
      <c r="E364" s="456" t="n">
        <v>2.4568695554358</v>
      </c>
    </row>
    <row r="365">
      <c r="A365" s="456" t="s">
        <v>265</v>
      </c>
      <c r="B365" s="456" t="s">
        <v>266</v>
      </c>
      <c r="C365" s="456" t="s">
        <v>16</v>
      </c>
      <c r="D365" s="456" t="n">
        <v>1231782.06104211</v>
      </c>
      <c r="E365" s="456" t="n">
        <v>7.12050037892796</v>
      </c>
    </row>
    <row r="366">
      <c r="A366" s="456" t="s">
        <v>265</v>
      </c>
      <c r="B366" s="456" t="s">
        <v>266</v>
      </c>
      <c r="C366" s="456" t="s">
        <v>17</v>
      </c>
      <c r="D366" s="456" t="n">
        <v>1421469.45592455</v>
      </c>
      <c r="E366" s="456" t="n">
        <v>3.84999269916957</v>
      </c>
    </row>
    <row r="367">
      <c r="A367" s="456" t="s">
        <v>267</v>
      </c>
      <c r="B367" s="456" t="s">
        <v>268</v>
      </c>
      <c r="C367" s="456" t="s">
        <v>16</v>
      </c>
      <c r="D367" s="456" t="n">
        <v>1881146.79465551</v>
      </c>
      <c r="E367" s="456" t="n">
        <v>13.320875414254</v>
      </c>
    </row>
    <row r="368">
      <c r="A368" s="456" t="s">
        <v>267</v>
      </c>
      <c r="B368" s="456" t="s">
        <v>268</v>
      </c>
      <c r="C368" s="456" t="s">
        <v>17</v>
      </c>
      <c r="D368" s="456" t="n">
        <v>1911729.92083051</v>
      </c>
      <c r="E368" s="456" t="n">
        <v>7.41140302000891</v>
      </c>
    </row>
    <row r="369">
      <c r="A369" s="456" t="s">
        <v>269</v>
      </c>
      <c r="B369" s="456" t="s">
        <v>270</v>
      </c>
      <c r="C369" s="456" t="s">
        <v>16</v>
      </c>
      <c r="D369" s="456" t="n">
        <v>3822428.42577538</v>
      </c>
      <c r="E369" s="456" t="n">
        <v>6.90866779980321</v>
      </c>
    </row>
    <row r="370">
      <c r="A370" s="456" t="s">
        <v>269</v>
      </c>
      <c r="B370" s="456" t="s">
        <v>270</v>
      </c>
      <c r="C370" s="456" t="s">
        <v>17</v>
      </c>
      <c r="D370" s="456" t="n">
        <v>4513824.19957591</v>
      </c>
      <c r="E370" s="456" t="n">
        <v>2.72356282397654</v>
      </c>
    </row>
    <row r="371">
      <c r="A371" s="456" t="s">
        <v>271</v>
      </c>
      <c r="B371" s="456" t="s">
        <v>272</v>
      </c>
      <c r="C371" s="456" t="s">
        <v>16</v>
      </c>
      <c r="D371" s="456" t="n">
        <v>1618023.62487934</v>
      </c>
      <c r="E371" s="456" t="n">
        <v>7.5406463789251</v>
      </c>
    </row>
    <row r="372">
      <c r="A372" s="456" t="s">
        <v>271</v>
      </c>
      <c r="B372" s="456" t="s">
        <v>272</v>
      </c>
      <c r="C372" s="456" t="s">
        <v>17</v>
      </c>
      <c r="D372" s="456" t="n">
        <v>2148475.985919</v>
      </c>
      <c r="E372" s="456" t="n">
        <v>5.48277540471721</v>
      </c>
    </row>
    <row r="373">
      <c r="A373" s="456" t="s">
        <v>273</v>
      </c>
      <c r="B373" s="456" t="s">
        <v>274</v>
      </c>
      <c r="C373" s="456" t="s">
        <v>16</v>
      </c>
      <c r="D373" s="456" t="n">
        <v>1738910.30097489</v>
      </c>
      <c r="E373" s="456" t="n">
        <v>13.1793297396518</v>
      </c>
    </row>
    <row r="374">
      <c r="A374" s="456" t="s">
        <v>273</v>
      </c>
      <c r="B374" s="456" t="s">
        <v>274</v>
      </c>
      <c r="C374" s="456" t="s">
        <v>17</v>
      </c>
      <c r="D374" s="456" t="n">
        <v>2556983.88780462</v>
      </c>
      <c r="E374" s="456" t="n">
        <v>7.95698379464752</v>
      </c>
    </row>
    <row r="375">
      <c r="A375" s="456" t="s">
        <v>275</v>
      </c>
      <c r="B375" s="456" t="s">
        <v>276</v>
      </c>
      <c r="C375" s="456" t="s">
        <v>16</v>
      </c>
      <c r="D375" s="456" t="n">
        <v>1669155.21888316</v>
      </c>
      <c r="E375" s="456" t="n">
        <v>7.72297833164357</v>
      </c>
    </row>
    <row r="376">
      <c r="A376" s="456" t="s">
        <v>275</v>
      </c>
      <c r="B376" s="456" t="s">
        <v>276</v>
      </c>
      <c r="C376" s="456" t="s">
        <v>17</v>
      </c>
      <c r="D376" s="456" t="n">
        <v>1742011.05211367</v>
      </c>
      <c r="E376" s="456" t="n">
        <v>4.48985962911953</v>
      </c>
    </row>
    <row r="377">
      <c r="A377" s="456" t="s">
        <v>277</v>
      </c>
      <c r="B377" s="456" t="s">
        <v>278</v>
      </c>
      <c r="C377" s="456" t="s">
        <v>16</v>
      </c>
      <c r="D377" s="456" t="n">
        <v>2479661.19835291</v>
      </c>
      <c r="E377" s="456" t="n">
        <v>13.4682610646973</v>
      </c>
    </row>
    <row r="378">
      <c r="A378" s="456" t="s">
        <v>277</v>
      </c>
      <c r="B378" s="456" t="s">
        <v>278</v>
      </c>
      <c r="C378" s="456" t="s">
        <v>17</v>
      </c>
      <c r="D378" s="456" t="n">
        <v>2919392.5637081</v>
      </c>
      <c r="E378" s="456" t="n">
        <v>3.2734688014582</v>
      </c>
    </row>
    <row r="379">
      <c r="A379" s="456" t="s">
        <v>279</v>
      </c>
      <c r="B379" s="456" t="s">
        <v>280</v>
      </c>
      <c r="C379" s="456" t="s">
        <v>16</v>
      </c>
      <c r="D379" s="456" t="n">
        <v>873764.173624017</v>
      </c>
      <c r="E379" s="456" t="n">
        <v>6.26447422891981</v>
      </c>
    </row>
    <row r="380">
      <c r="A380" s="456" t="s">
        <v>279</v>
      </c>
      <c r="B380" s="456" t="s">
        <v>280</v>
      </c>
      <c r="C380" s="456" t="s">
        <v>17</v>
      </c>
      <c r="D380" s="456" t="n">
        <v>1089877.08810625</v>
      </c>
      <c r="E380" s="456" t="n">
        <v>3.76148705075831</v>
      </c>
    </row>
    <row r="381">
      <c r="A381" s="456" t="s">
        <v>281</v>
      </c>
      <c r="B381" s="456" t="s">
        <v>282</v>
      </c>
      <c r="C381" s="456" t="s">
        <v>16</v>
      </c>
      <c r="D381" s="456" t="n">
        <v>1433177.80125819</v>
      </c>
      <c r="E381" s="456" t="n">
        <v>8.89164889442927</v>
      </c>
    </row>
    <row r="382">
      <c r="A382" s="456" t="s">
        <v>281</v>
      </c>
      <c r="B382" s="456" t="s">
        <v>282</v>
      </c>
      <c r="C382" s="456" t="s">
        <v>17</v>
      </c>
      <c r="D382" s="456" t="n">
        <v>1919527.49504979</v>
      </c>
      <c r="E382" s="456" t="n">
        <v>4.34172558091567</v>
      </c>
    </row>
    <row r="383">
      <c r="A383" s="456" t="s">
        <v>283</v>
      </c>
      <c r="B383" s="456" t="s">
        <v>284</v>
      </c>
      <c r="C383" s="456" t="s">
        <v>16</v>
      </c>
      <c r="D383" s="456" t="n">
        <v>443743.027837449</v>
      </c>
      <c r="E383" s="456" t="n">
        <v>3.61290446863292</v>
      </c>
    </row>
    <row r="384">
      <c r="A384" s="456" t="s">
        <v>283</v>
      </c>
      <c r="B384" s="456" t="s">
        <v>284</v>
      </c>
      <c r="C384" s="456" t="s">
        <v>17</v>
      </c>
      <c r="D384" s="456" t="n">
        <v>565735.269851625</v>
      </c>
      <c r="E384" s="456" t="n">
        <v>4.65670327374966</v>
      </c>
    </row>
    <row r="385">
      <c r="A385" s="456" t="s">
        <v>285</v>
      </c>
      <c r="B385" s="456" t="s">
        <v>286</v>
      </c>
      <c r="C385" s="456" t="s">
        <v>16</v>
      </c>
      <c r="D385" s="456" t="n">
        <v>645577.474906144</v>
      </c>
      <c r="E385" s="456" t="n">
        <v>15.3218301674458</v>
      </c>
    </row>
    <row r="386">
      <c r="A386" s="456" t="s">
        <v>285</v>
      </c>
      <c r="B386" s="456" t="s">
        <v>286</v>
      </c>
      <c r="C386" s="456" t="s">
        <v>17</v>
      </c>
      <c r="D386" s="456" t="n">
        <v>654188.578351427</v>
      </c>
      <c r="E386" s="456" t="n">
        <v>3.21945221182234</v>
      </c>
    </row>
    <row r="387">
      <c r="A387" s="456" t="s">
        <v>287</v>
      </c>
      <c r="B387" s="456" t="s">
        <v>288</v>
      </c>
      <c r="C387" s="456" t="s">
        <v>16</v>
      </c>
      <c r="D387" s="456" t="n">
        <v>1415081.99719113</v>
      </c>
      <c r="E387" s="456" t="n">
        <v>21.3574594227944</v>
      </c>
    </row>
    <row r="388">
      <c r="A388" s="456" t="s">
        <v>287</v>
      </c>
      <c r="B388" s="456" t="s">
        <v>288</v>
      </c>
      <c r="C388" s="456" t="s">
        <v>17</v>
      </c>
      <c r="D388" s="456" t="n">
        <v>2046874.21002314</v>
      </c>
      <c r="E388" s="456" t="n">
        <v>5.96093511157617</v>
      </c>
    </row>
    <row r="389">
      <c r="A389" s="456" t="s">
        <v>289</v>
      </c>
      <c r="B389" s="456" t="s">
        <v>290</v>
      </c>
      <c r="C389" s="456" t="s">
        <v>16</v>
      </c>
      <c r="D389" s="456" t="n">
        <v>1739858.31187134</v>
      </c>
      <c r="E389" s="456" t="n">
        <v>10.3090713012251</v>
      </c>
    </row>
    <row r="390">
      <c r="A390" s="456" t="s">
        <v>289</v>
      </c>
      <c r="B390" s="456" t="s">
        <v>290</v>
      </c>
      <c r="C390" s="456" t="s">
        <v>17</v>
      </c>
      <c r="D390" s="456" t="n">
        <v>1966350.17407388</v>
      </c>
      <c r="E390" s="456" t="n">
        <v>4.84626670031521</v>
      </c>
    </row>
    <row r="391">
      <c r="A391" s="456" t="s">
        <v>291</v>
      </c>
      <c r="B391" s="456" t="s">
        <v>292</v>
      </c>
      <c r="C391" s="456" t="s">
        <v>16</v>
      </c>
      <c r="D391" s="456" t="n">
        <v>438213.049924957</v>
      </c>
      <c r="E391" s="456" t="n">
        <v>3.15228282135219</v>
      </c>
    </row>
    <row r="392">
      <c r="A392" s="456" t="s">
        <v>291</v>
      </c>
      <c r="B392" s="456" t="s">
        <v>292</v>
      </c>
      <c r="C392" s="456" t="s">
        <v>17</v>
      </c>
      <c r="D392" s="456" t="n">
        <v>608571.212788984</v>
      </c>
      <c r="E392" s="456" t="n">
        <v>7.49400545008678</v>
      </c>
    </row>
    <row r="393">
      <c r="A393" s="456" t="s">
        <v>293</v>
      </c>
      <c r="B393" s="456" t="s">
        <v>294</v>
      </c>
      <c r="C393" s="456" t="s">
        <v>16</v>
      </c>
      <c r="D393" s="456" t="n">
        <v>1859835.633434</v>
      </c>
      <c r="E393" s="456" t="n">
        <v>11.9876462856563</v>
      </c>
    </row>
    <row r="394">
      <c r="A394" s="456" t="s">
        <v>293</v>
      </c>
      <c r="B394" s="456" t="s">
        <v>294</v>
      </c>
      <c r="C394" s="456" t="s">
        <v>17</v>
      </c>
      <c r="D394" s="456" t="n">
        <v>2513374.95356105</v>
      </c>
      <c r="E394" s="456" t="n">
        <v>6.23580580651959</v>
      </c>
    </row>
    <row r="395">
      <c r="A395" s="456" t="s">
        <v>295</v>
      </c>
      <c r="B395" s="456" t="s">
        <v>296</v>
      </c>
      <c r="C395" s="456" t="s">
        <v>16</v>
      </c>
      <c r="D395" s="456" t="n">
        <v>4275647.02206192</v>
      </c>
      <c r="E395" s="456" t="n">
        <v>6.62933483828558</v>
      </c>
    </row>
    <row r="396">
      <c r="A396" s="456" t="s">
        <v>295</v>
      </c>
      <c r="B396" s="456" t="s">
        <v>296</v>
      </c>
      <c r="C396" s="456" t="s">
        <v>17</v>
      </c>
      <c r="D396" s="456" t="n">
        <v>5399422.54017852</v>
      </c>
      <c r="E396" s="456" t="n">
        <v>4.02539457898452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1076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57" t="s">
        <v>27</v>
      </c>
      <c r="B407" s="457" t="s">
        <v>28</v>
      </c>
      <c r="C407" s="457" t="s">
        <v>16</v>
      </c>
      <c r="D407" s="457" t="n">
        <v>936709.354277983</v>
      </c>
      <c r="E407" s="457" t="n">
        <v>21.2054152533734</v>
      </c>
    </row>
    <row r="408">
      <c r="A408" s="457" t="s">
        <v>27</v>
      </c>
      <c r="B408" s="457" t="s">
        <v>28</v>
      </c>
      <c r="C408" s="457" t="s">
        <v>17</v>
      </c>
      <c r="D408" s="457" t="n">
        <v>1141358.33967654</v>
      </c>
      <c r="E408" s="457" t="n">
        <v>8.51028745421368</v>
      </c>
    </row>
    <row r="409">
      <c r="A409" s="457" t="s">
        <v>29</v>
      </c>
      <c r="B409" s="457" t="s">
        <v>30</v>
      </c>
      <c r="C409" s="457" t="s">
        <v>16</v>
      </c>
      <c r="D409" s="457" t="n">
        <v>640349.97292613</v>
      </c>
      <c r="E409" s="457" t="n">
        <v>9.66546764566023</v>
      </c>
    </row>
    <row r="410">
      <c r="A410" s="457" t="s">
        <v>29</v>
      </c>
      <c r="B410" s="457" t="s">
        <v>30</v>
      </c>
      <c r="C410" s="457" t="s">
        <v>17</v>
      </c>
      <c r="D410" s="457" t="n">
        <v>1393256.25849952</v>
      </c>
      <c r="E410" s="457" t="n">
        <v>8.9070370272189</v>
      </c>
    </row>
    <row r="411">
      <c r="A411" s="457" t="s">
        <v>31</v>
      </c>
      <c r="B411" s="457" t="s">
        <v>32</v>
      </c>
      <c r="C411" s="457" t="s">
        <v>16</v>
      </c>
      <c r="D411" s="457" t="n">
        <v>472781.971428571</v>
      </c>
      <c r="E411" s="457" t="n">
        <v>7.43518630211078</v>
      </c>
    </row>
    <row r="412">
      <c r="A412" s="457" t="s">
        <v>31</v>
      </c>
      <c r="B412" s="457" t="s">
        <v>32</v>
      </c>
      <c r="C412" s="457" t="s">
        <v>17</v>
      </c>
      <c r="D412" s="457" t="n">
        <v>657743.294366538</v>
      </c>
      <c r="E412" s="457" t="n">
        <v>3.52494345876984</v>
      </c>
    </row>
    <row r="413">
      <c r="A413" s="457" t="s">
        <v>33</v>
      </c>
      <c r="B413" s="457" t="s">
        <v>34</v>
      </c>
      <c r="C413" s="457" t="s">
        <v>16</v>
      </c>
      <c r="D413" s="457" t="n">
        <v>571939.106536706</v>
      </c>
      <c r="E413" s="457" t="n">
        <v>5.83648468017001</v>
      </c>
    </row>
    <row r="414">
      <c r="A414" s="457" t="s">
        <v>33</v>
      </c>
      <c r="B414" s="457" t="s">
        <v>34</v>
      </c>
      <c r="C414" s="457" t="s">
        <v>17</v>
      </c>
      <c r="D414" s="457" t="n">
        <v>851210.362862259</v>
      </c>
      <c r="E414" s="457" t="n">
        <v>7.68496988908467</v>
      </c>
    </row>
    <row r="415">
      <c r="A415" s="457" t="s">
        <v>35</v>
      </c>
      <c r="B415" s="457" t="s">
        <v>36</v>
      </c>
      <c r="C415" s="457" t="s">
        <v>16</v>
      </c>
      <c r="D415" s="457" t="n">
        <v>601349.795382653</v>
      </c>
      <c r="E415" s="457" t="n">
        <v>18.8811554445038</v>
      </c>
    </row>
    <row r="416">
      <c r="A416" s="457" t="s">
        <v>35</v>
      </c>
      <c r="B416" s="457" t="s">
        <v>36</v>
      </c>
      <c r="C416" s="457" t="s">
        <v>17</v>
      </c>
      <c r="D416" s="457" t="n">
        <v>942152.291478444</v>
      </c>
      <c r="E416" s="457" t="n">
        <v>25.6897888977011</v>
      </c>
    </row>
    <row r="417">
      <c r="A417" s="457" t="s">
        <v>37</v>
      </c>
      <c r="B417" s="457" t="s">
        <v>38</v>
      </c>
      <c r="C417" s="457" t="s">
        <v>16</v>
      </c>
      <c r="D417" s="457" t="n">
        <v>357019.507536505</v>
      </c>
      <c r="E417" s="457" t="n">
        <v>9.42233200512598</v>
      </c>
    </row>
    <row r="418">
      <c r="A418" s="457" t="s">
        <v>37</v>
      </c>
      <c r="B418" s="457" t="s">
        <v>38</v>
      </c>
      <c r="C418" s="457" t="s">
        <v>17</v>
      </c>
      <c r="D418" s="457" t="n">
        <v>402005.484073801</v>
      </c>
      <c r="E418" s="457" t="n">
        <v>2.32561721048627</v>
      </c>
    </row>
    <row r="419">
      <c r="A419" s="457" t="s">
        <v>39</v>
      </c>
      <c r="B419" s="457" t="s">
        <v>40</v>
      </c>
      <c r="C419" s="457" t="s">
        <v>16</v>
      </c>
      <c r="D419" s="457" t="n">
        <v>751899.541983986</v>
      </c>
      <c r="E419" s="457" t="n">
        <v>18.1199768534989</v>
      </c>
    </row>
    <row r="420">
      <c r="A420" s="457" t="s">
        <v>39</v>
      </c>
      <c r="B420" s="457" t="s">
        <v>40</v>
      </c>
      <c r="C420" s="457" t="s">
        <v>17</v>
      </c>
      <c r="D420" s="457" t="n">
        <v>1305757.10315179</v>
      </c>
      <c r="E420" s="457" t="n">
        <v>13.5217708641339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1077</v>
      </c>
    </row>
    <row r="9">
      <c r="A9" t="s">
        <v>3</v>
      </c>
    </row>
    <row r="10">
      <c r="A10" t="s">
        <v>4</v>
      </c>
    </row>
    <row r="11">
      <c r="A11" t="s">
        <v>1078</v>
      </c>
    </row>
    <row r="12">
      <c r="A12" s="3" t="s">
        <v>6</v>
      </c>
    </row>
    <row r="13">
      <c r="A13" s="3" t="s">
        <v>1079</v>
      </c>
    </row>
    <row r="15">
      <c r="A15" s="4" t="s">
        <v>1080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58" t="s">
        <v>14</v>
      </c>
      <c r="B17" s="458" t="s">
        <v>15</v>
      </c>
      <c r="C17" s="458" t="s">
        <v>16</v>
      </c>
      <c r="D17" s="458" t="n">
        <v>19461.630234015</v>
      </c>
      <c r="E17" s="458" t="n">
        <v>10.1068074928219</v>
      </c>
    </row>
    <row r="18">
      <c r="A18" s="458" t="s">
        <v>14</v>
      </c>
      <c r="B18" s="458" t="s">
        <v>15</v>
      </c>
      <c r="C18" s="458" t="s">
        <v>17</v>
      </c>
      <c r="D18" s="458" t="n">
        <v>45189.7805043614</v>
      </c>
      <c r="E18" s="458" t="n">
        <v>3.22555093607875</v>
      </c>
    </row>
    <row r="19">
      <c r="A19" s="458" t="s">
        <v>14</v>
      </c>
      <c r="B19" s="458" t="s">
        <v>19</v>
      </c>
      <c r="C19" s="458" t="s">
        <v>16</v>
      </c>
      <c r="D19" s="458" t="n">
        <v>19461.630234015</v>
      </c>
      <c r="E19" s="458" t="n">
        <v>10.1068074928219</v>
      </c>
    </row>
    <row r="20">
      <c r="A20" s="458" t="s">
        <v>14</v>
      </c>
      <c r="B20" s="458" t="s">
        <v>19</v>
      </c>
      <c r="C20" s="458" t="s">
        <v>17</v>
      </c>
      <c r="D20" s="458" t="n">
        <v>45189.7805043614</v>
      </c>
      <c r="E20" s="458" t="n">
        <v>3.22555093607875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1081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59" t="s">
        <v>14</v>
      </c>
      <c r="B31" s="459" t="s">
        <v>15</v>
      </c>
      <c r="C31" s="459" t="s">
        <v>16</v>
      </c>
      <c r="D31" s="459" t="n">
        <v>19461.630234015</v>
      </c>
      <c r="E31" s="459" t="n">
        <v>10.1068074928219</v>
      </c>
    </row>
    <row r="32">
      <c r="A32" s="459" t="s">
        <v>14</v>
      </c>
      <c r="B32" s="459" t="s">
        <v>15</v>
      </c>
      <c r="C32" s="459" t="s">
        <v>17</v>
      </c>
      <c r="D32" s="459" t="n">
        <v>45189.7805043614</v>
      </c>
      <c r="E32" s="459" t="n">
        <v>3.22555093607875</v>
      </c>
    </row>
    <row r="33">
      <c r="A33" s="459" t="s">
        <v>27</v>
      </c>
      <c r="B33" s="459" t="s">
        <v>28</v>
      </c>
      <c r="C33" s="459" t="s">
        <v>17</v>
      </c>
      <c r="D33" s="459" t="n">
        <v>29387.5870153055</v>
      </c>
      <c r="E33" s="459" t="n">
        <v>53.844906708797</v>
      </c>
    </row>
    <row r="34">
      <c r="A34" s="459" t="s">
        <v>29</v>
      </c>
      <c r="B34" s="459" t="s">
        <v>30</v>
      </c>
      <c r="C34" s="459" t="s">
        <v>16</v>
      </c>
      <c r="D34" s="459" t="n">
        <v>14286.1525006275</v>
      </c>
      <c r="E34" s="459" t="n">
        <v>23.1914928540055</v>
      </c>
    </row>
    <row r="35">
      <c r="A35" s="459" t="s">
        <v>29</v>
      </c>
      <c r="B35" s="459" t="s">
        <v>30</v>
      </c>
      <c r="C35" s="459" t="s">
        <v>17</v>
      </c>
      <c r="D35" s="459" t="n">
        <v>34982.219974389</v>
      </c>
      <c r="E35" s="459" t="n">
        <v>19.9941418328394</v>
      </c>
    </row>
    <row r="36">
      <c r="A36" s="459" t="s">
        <v>31</v>
      </c>
      <c r="B36" s="459" t="s">
        <v>32</v>
      </c>
      <c r="C36" s="459" t="s">
        <v>16</v>
      </c>
      <c r="D36" s="459" t="n">
        <v>2138.88883463542</v>
      </c>
      <c r="E36" s="459" t="n">
        <v>18.2621989799436</v>
      </c>
    </row>
    <row r="37">
      <c r="A37" s="459" t="s">
        <v>31</v>
      </c>
      <c r="B37" s="459" t="s">
        <v>32</v>
      </c>
      <c r="C37" s="459" t="s">
        <v>17</v>
      </c>
      <c r="D37" s="459" t="n">
        <v>13200.7358984172</v>
      </c>
      <c r="E37" s="459" t="n">
        <v>13.989476916535</v>
      </c>
    </row>
    <row r="38">
      <c r="A38" s="459" t="s">
        <v>33</v>
      </c>
      <c r="B38" s="459" t="s">
        <v>34</v>
      </c>
      <c r="C38" s="459" t="s">
        <v>17</v>
      </c>
      <c r="D38" s="459" t="n">
        <v>37780.6707872517</v>
      </c>
      <c r="E38" s="459" t="n">
        <v>33.6950327397374</v>
      </c>
    </row>
    <row r="39">
      <c r="A39" s="459" t="s">
        <v>35</v>
      </c>
      <c r="B39" s="459" t="s">
        <v>36</v>
      </c>
      <c r="C39" s="459" t="s">
        <v>16</v>
      </c>
      <c r="D39" s="459" t="n">
        <v>11568.6275717984</v>
      </c>
      <c r="E39" s="459" t="n">
        <v>11.7784159088092</v>
      </c>
    </row>
    <row r="40">
      <c r="A40" s="459" t="s">
        <v>35</v>
      </c>
      <c r="B40" s="459" t="s">
        <v>36</v>
      </c>
      <c r="C40" s="459" t="s">
        <v>17</v>
      </c>
      <c r="D40" s="459" t="n">
        <v>46917.4008272605</v>
      </c>
      <c r="E40" s="459" t="n">
        <v>24.9512940775992</v>
      </c>
    </row>
    <row r="41">
      <c r="A41" s="459" t="s">
        <v>37</v>
      </c>
      <c r="B41" s="459" t="s">
        <v>38</v>
      </c>
      <c r="C41" s="459" t="s">
        <v>16</v>
      </c>
      <c r="D41" s="459" t="n">
        <v>11653.4539851206</v>
      </c>
      <c r="E41" s="459" t="n">
        <v>56.9131481613604</v>
      </c>
    </row>
    <row r="42">
      <c r="A42" s="459" t="s">
        <v>37</v>
      </c>
      <c r="B42" s="459" t="s">
        <v>38</v>
      </c>
      <c r="C42" s="459" t="s">
        <v>17</v>
      </c>
      <c r="D42" s="459" t="n">
        <v>25738.2737651409</v>
      </c>
      <c r="E42" s="459" t="n">
        <v>25.8571407949339</v>
      </c>
    </row>
    <row r="43">
      <c r="A43" s="459" t="s">
        <v>39</v>
      </c>
      <c r="B43" s="459" t="s">
        <v>40</v>
      </c>
      <c r="C43" s="459" t="s">
        <v>17</v>
      </c>
      <c r="D43" s="459" t="n">
        <v>22918.1702421038</v>
      </c>
      <c r="E43" s="459" t="n">
        <v>45.9604922030839</v>
      </c>
    </row>
    <row r="44">
      <c r="A44" t="s">
        <v>20</v>
      </c>
    </row>
    <row r="45">
      <c r="A45" t="s">
        <v>21</v>
      </c>
    </row>
    <row r="46">
      <c r="A46" t="s">
        <v>22</v>
      </c>
    </row>
    <row r="47">
      <c r="A47" t="s">
        <v>23</v>
      </c>
    </row>
    <row r="48">
      <c r="A48" t="s">
        <v>24</v>
      </c>
    </row>
    <row r="51">
      <c r="E51" s="7" t="str">
        <f>=HYPERLINK("#'Indice'!A1", "Ir al índice")</f>
      </c>
    </row>
    <row r="52">
      <c r="A52" s="4" t="s">
        <v>1082</v>
      </c>
    </row>
    <row r="53">
      <c r="A53" s="5" t="s">
        <v>9</v>
      </c>
      <c r="B53" s="5" t="s">
        <v>10</v>
      </c>
      <c r="C53" s="5" t="s">
        <v>11</v>
      </c>
      <c r="D53" s="5" t="s">
        <v>572</v>
      </c>
      <c r="E53" s="5" t="s">
        <v>573</v>
      </c>
    </row>
    <row r="54">
      <c r="A54" s="460" t="s">
        <v>14</v>
      </c>
      <c r="B54" s="460" t="s">
        <v>15</v>
      </c>
      <c r="C54" s="460" t="s">
        <v>16</v>
      </c>
      <c r="D54" s="460" t="n">
        <v>19461.630234015</v>
      </c>
      <c r="E54" s="460" t="n">
        <v>10.1068074928219</v>
      </c>
    </row>
    <row r="55">
      <c r="A55" s="460" t="s">
        <v>14</v>
      </c>
      <c r="B55" s="460" t="s">
        <v>15</v>
      </c>
      <c r="C55" s="460" t="s">
        <v>17</v>
      </c>
      <c r="D55" s="460" t="n">
        <v>45189.7805043614</v>
      </c>
      <c r="E55" s="460" t="n">
        <v>3.22555093607875</v>
      </c>
    </row>
    <row r="56">
      <c r="A56" s="460" t="s">
        <v>42</v>
      </c>
      <c r="B56" s="460" t="s">
        <v>43</v>
      </c>
      <c r="C56" s="460" t="s">
        <v>16</v>
      </c>
      <c r="D56" s="460" t="n">
        <v>14873.0094033619</v>
      </c>
      <c r="E56" s="460" t="n">
        <v>54.973876390193</v>
      </c>
    </row>
    <row r="57">
      <c r="A57" s="460" t="s">
        <v>42</v>
      </c>
      <c r="B57" s="460" t="s">
        <v>43</v>
      </c>
      <c r="C57" s="460" t="s">
        <v>17</v>
      </c>
      <c r="D57" s="460" t="n">
        <v>18333.9098028671</v>
      </c>
      <c r="E57" s="460" t="n">
        <v>23.0250922016346</v>
      </c>
    </row>
    <row r="58">
      <c r="A58" s="460" t="s">
        <v>29</v>
      </c>
      <c r="B58" s="460" t="s">
        <v>30</v>
      </c>
      <c r="C58" s="460" t="s">
        <v>16</v>
      </c>
      <c r="D58" s="460" t="n">
        <v>19115.9635163628</v>
      </c>
      <c r="E58" s="460" t="n">
        <v>6.03400501353457</v>
      </c>
    </row>
    <row r="59">
      <c r="A59" s="460" t="s">
        <v>29</v>
      </c>
      <c r="B59" s="460" t="s">
        <v>30</v>
      </c>
      <c r="C59" s="460" t="s">
        <v>17</v>
      </c>
      <c r="D59" s="460" t="n">
        <v>34297.9492673349</v>
      </c>
      <c r="E59" s="460" t="n">
        <v>31.1694144662599</v>
      </c>
    </row>
    <row r="60">
      <c r="A60" s="460" t="s">
        <v>46</v>
      </c>
      <c r="B60" s="460" t="s">
        <v>47</v>
      </c>
      <c r="C60" s="460" t="s">
        <v>16</v>
      </c>
      <c r="D60" s="460" t="n">
        <v>10432.4730560168</v>
      </c>
      <c r="E60" s="460" t="n">
        <v>33.1133661897256</v>
      </c>
    </row>
    <row r="61">
      <c r="A61" s="460" t="s">
        <v>46</v>
      </c>
      <c r="B61" s="460" t="s">
        <v>47</v>
      </c>
      <c r="C61" s="460" t="s">
        <v>17</v>
      </c>
      <c r="D61" s="460" t="n">
        <v>12684.6432768092</v>
      </c>
      <c r="E61" s="460" t="n">
        <v>16.1519607915205</v>
      </c>
    </row>
    <row r="62">
      <c r="A62" s="460" t="s">
        <v>48</v>
      </c>
      <c r="B62" s="460" t="s">
        <v>49</v>
      </c>
      <c r="C62" s="460" t="s">
        <v>17</v>
      </c>
      <c r="D62" s="460" t="n">
        <v>29764.6830916207</v>
      </c>
      <c r="E62" s="460" t="n">
        <v>18.9310512870458</v>
      </c>
    </row>
    <row r="63">
      <c r="A63" s="460" t="s">
        <v>31</v>
      </c>
      <c r="B63" s="460" t="s">
        <v>32</v>
      </c>
      <c r="C63" s="460" t="s">
        <v>17</v>
      </c>
      <c r="D63" s="460" t="n">
        <v>13337.4087093908</v>
      </c>
      <c r="E63" s="460" t="n">
        <v>14.1408143021281</v>
      </c>
    </row>
    <row r="64">
      <c r="A64" s="460" t="s">
        <v>50</v>
      </c>
      <c r="B64" s="460" t="s">
        <v>51</v>
      </c>
      <c r="C64" s="460" t="s">
        <v>17</v>
      </c>
      <c r="D64" s="460" t="n">
        <v>28376.5704321563</v>
      </c>
      <c r="E64" s="460" t="n">
        <v>24.4566638805218</v>
      </c>
    </row>
    <row r="65">
      <c r="A65" s="460" t="s">
        <v>52</v>
      </c>
      <c r="B65" s="460" t="s">
        <v>53</v>
      </c>
      <c r="C65" s="460" t="s">
        <v>16</v>
      </c>
      <c r="D65" s="460" t="n">
        <v>2750.15840506177</v>
      </c>
      <c r="E65" s="460" t="n">
        <v>35.6385452678309</v>
      </c>
    </row>
    <row r="66">
      <c r="A66" s="460" t="s">
        <v>52</v>
      </c>
      <c r="B66" s="460" t="s">
        <v>53</v>
      </c>
      <c r="C66" s="460" t="s">
        <v>17</v>
      </c>
      <c r="D66" s="460" t="n">
        <v>18940.7471059888</v>
      </c>
      <c r="E66" s="460" t="n">
        <v>23.0803164641089</v>
      </c>
    </row>
    <row r="67">
      <c r="A67" s="460" t="s">
        <v>33</v>
      </c>
      <c r="B67" s="460" t="s">
        <v>34</v>
      </c>
      <c r="C67" s="460" t="s">
        <v>17</v>
      </c>
      <c r="D67" s="460" t="n">
        <v>37780.6707872517</v>
      </c>
      <c r="E67" s="460" t="n">
        <v>33.6950327397374</v>
      </c>
    </row>
    <row r="68">
      <c r="A68" s="460" t="s">
        <v>54</v>
      </c>
      <c r="B68" s="460" t="s">
        <v>55</v>
      </c>
      <c r="C68" s="460" t="s">
        <v>17</v>
      </c>
      <c r="D68" s="460" t="n">
        <v>51710.8928451376</v>
      </c>
      <c r="E68" s="460" t="n">
        <v>44.2710473116767</v>
      </c>
    </row>
    <row r="69">
      <c r="A69" s="460" t="s">
        <v>35</v>
      </c>
      <c r="B69" s="460" t="s">
        <v>36</v>
      </c>
      <c r="C69" s="460" t="s">
        <v>17</v>
      </c>
      <c r="D69" s="460" t="n">
        <v>47673.7909384852</v>
      </c>
      <c r="E69" s="460" t="n">
        <v>25.1673070049265</v>
      </c>
    </row>
    <row r="70">
      <c r="A70" s="460" t="s">
        <v>56</v>
      </c>
      <c r="B70" s="460" t="s">
        <v>57</v>
      </c>
      <c r="C70" s="460" t="s">
        <v>17</v>
      </c>
      <c r="D70" s="460" t="n">
        <v>27451.5947460349</v>
      </c>
      <c r="E70" s="460" t="n">
        <v>45.8315931891963</v>
      </c>
    </row>
    <row r="71">
      <c r="A71" s="460" t="s">
        <v>37</v>
      </c>
      <c r="B71" s="460" t="s">
        <v>38</v>
      </c>
      <c r="C71" s="460" t="s">
        <v>16</v>
      </c>
      <c r="D71" s="460" t="n">
        <v>11653.4539851206</v>
      </c>
      <c r="E71" s="460" t="n">
        <v>56.9131481613604</v>
      </c>
    </row>
    <row r="72">
      <c r="A72" s="460" t="s">
        <v>37</v>
      </c>
      <c r="B72" s="460" t="s">
        <v>38</v>
      </c>
      <c r="C72" s="460" t="s">
        <v>17</v>
      </c>
      <c r="D72" s="460" t="n">
        <v>25825.9116029134</v>
      </c>
      <c r="E72" s="460" t="n">
        <v>26.2221499383019</v>
      </c>
    </row>
    <row r="73">
      <c r="A73" s="460" t="s">
        <v>39</v>
      </c>
      <c r="B73" s="460" t="s">
        <v>40</v>
      </c>
      <c r="C73" s="460" t="s">
        <v>17</v>
      </c>
      <c r="D73" s="460" t="n">
        <v>22918.1702421038</v>
      </c>
      <c r="E73" s="460" t="n">
        <v>45.9604922030839</v>
      </c>
    </row>
    <row r="74">
      <c r="A74" s="460" t="s">
        <v>58</v>
      </c>
      <c r="B74" s="460" t="s">
        <v>59</v>
      </c>
      <c r="C74" s="460" t="s">
        <v>17</v>
      </c>
      <c r="D74" s="460" t="n">
        <v>50770.4244059313</v>
      </c>
      <c r="E74" s="460" t="n">
        <v>31.4743591670084</v>
      </c>
    </row>
    <row r="75">
      <c r="A75" s="460" t="s">
        <v>60</v>
      </c>
      <c r="B75" s="460" t="s">
        <v>61</v>
      </c>
      <c r="C75" s="460" t="s">
        <v>16</v>
      </c>
      <c r="D75" s="460" t="n">
        <v>18446.2769551631</v>
      </c>
      <c r="E75" s="460" t="n">
        <v>40.7734407760962</v>
      </c>
    </row>
    <row r="76">
      <c r="A76" s="460" t="s">
        <v>60</v>
      </c>
      <c r="B76" s="460" t="s">
        <v>61</v>
      </c>
      <c r="C76" s="460" t="s">
        <v>17</v>
      </c>
      <c r="D76" s="460" t="n">
        <v>40598.9428694205</v>
      </c>
      <c r="E76" s="460" t="n">
        <v>15.3748030333618</v>
      </c>
    </row>
    <row r="77">
      <c r="A77" s="460" t="s">
        <v>66</v>
      </c>
      <c r="B77" s="460" t="s">
        <v>67</v>
      </c>
      <c r="C77" s="460" t="s">
        <v>17</v>
      </c>
      <c r="D77" s="460" t="n">
        <v>8518.468576576</v>
      </c>
      <c r="E77" s="460" t="n">
        <v>21.1120110622565</v>
      </c>
    </row>
    <row r="78">
      <c r="A78" s="460" t="s">
        <v>68</v>
      </c>
      <c r="B78" s="460" t="s">
        <v>69</v>
      </c>
      <c r="C78" s="460" t="s">
        <v>17</v>
      </c>
      <c r="D78" s="460" t="n">
        <v>67999.2486530676</v>
      </c>
      <c r="E78" s="460" t="n">
        <v>45.4015643117159</v>
      </c>
    </row>
    <row r="79">
      <c r="A79" t="s">
        <v>20</v>
      </c>
    </row>
    <row r="80">
      <c r="A80" t="s">
        <v>21</v>
      </c>
    </row>
    <row r="81">
      <c r="A81" t="s">
        <v>22</v>
      </c>
    </row>
    <row r="82">
      <c r="A82" t="s">
        <v>23</v>
      </c>
    </row>
    <row r="83">
      <c r="A83" t="s">
        <v>24</v>
      </c>
    </row>
    <row r="86">
      <c r="E86" s="7" t="str">
        <f>=HYPERLINK("#'Indice'!A1", "Ir al índice")</f>
      </c>
    </row>
    <row r="87">
      <c r="A87" s="4" t="s">
        <v>1083</v>
      </c>
    </row>
    <row r="88">
      <c r="A88" s="5" t="s">
        <v>9</v>
      </c>
      <c r="B88" s="5" t="s">
        <v>71</v>
      </c>
      <c r="C88" s="5" t="s">
        <v>11</v>
      </c>
      <c r="D88" s="5" t="s">
        <v>572</v>
      </c>
      <c r="E88" s="5" t="s">
        <v>573</v>
      </c>
    </row>
    <row r="89">
      <c r="A89" s="461" t="s">
        <v>72</v>
      </c>
      <c r="B89" s="461" t="s">
        <v>73</v>
      </c>
      <c r="C89" s="461" t="s">
        <v>16</v>
      </c>
      <c r="D89" s="461" t="n">
        <v>18162.9966953466</v>
      </c>
      <c r="E89" s="461" t="n">
        <v>27.226417334973</v>
      </c>
    </row>
    <row r="90">
      <c r="A90" s="461" t="s">
        <v>72</v>
      </c>
      <c r="B90" s="461" t="s">
        <v>73</v>
      </c>
      <c r="C90" s="461" t="s">
        <v>17</v>
      </c>
      <c r="D90" s="461" t="n">
        <v>51938.8968323663</v>
      </c>
      <c r="E90" s="461" t="n">
        <v>7.76595137598017</v>
      </c>
    </row>
    <row r="91">
      <c r="A91" s="461" t="s">
        <v>74</v>
      </c>
      <c r="B91" s="461" t="s">
        <v>75</v>
      </c>
      <c r="C91" s="461" t="s">
        <v>16</v>
      </c>
      <c r="D91" s="461" t="n">
        <v>49898.0212001506</v>
      </c>
      <c r="E91" s="461" t="n">
        <v>29.2649286895876</v>
      </c>
    </row>
    <row r="92">
      <c r="A92" s="461" t="s">
        <v>74</v>
      </c>
      <c r="B92" s="461" t="s">
        <v>75</v>
      </c>
      <c r="C92" s="461" t="s">
        <v>17</v>
      </c>
      <c r="D92" s="461" t="n">
        <v>72793.3406119734</v>
      </c>
      <c r="E92" s="461" t="n">
        <v>20.8407655784303</v>
      </c>
    </row>
    <row r="93">
      <c r="A93" s="461" t="s">
        <v>76</v>
      </c>
      <c r="B93" s="461" t="s">
        <v>77</v>
      </c>
      <c r="C93" s="461" t="s">
        <v>16</v>
      </c>
      <c r="D93" s="461" t="n">
        <v>40710.708282601</v>
      </c>
      <c r="E93" s="461" t="n">
        <v>33.668824139807</v>
      </c>
    </row>
    <row r="94">
      <c r="A94" s="461" t="s">
        <v>76</v>
      </c>
      <c r="B94" s="461" t="s">
        <v>77</v>
      </c>
      <c r="C94" s="461" t="s">
        <v>17</v>
      </c>
      <c r="D94" s="461" t="n">
        <v>36742.5624921928</v>
      </c>
      <c r="E94" s="461" t="n">
        <v>11.1872395283748</v>
      </c>
    </row>
    <row r="95">
      <c r="A95" s="461" t="s">
        <v>78</v>
      </c>
      <c r="B95" s="461" t="s">
        <v>79</v>
      </c>
      <c r="C95" s="461" t="s">
        <v>16</v>
      </c>
      <c r="D95" s="461" t="n">
        <v>24371.1051176641</v>
      </c>
      <c r="E95" s="461" t="n">
        <v>60.5326296704153</v>
      </c>
    </row>
    <row r="96">
      <c r="A96" s="461" t="s">
        <v>78</v>
      </c>
      <c r="B96" s="461" t="s">
        <v>79</v>
      </c>
      <c r="C96" s="461" t="s">
        <v>17</v>
      </c>
      <c r="D96" s="461" t="n">
        <v>34278.1969962108</v>
      </c>
      <c r="E96" s="461" t="n">
        <v>10.9328824846819</v>
      </c>
    </row>
    <row r="97">
      <c r="A97" s="461" t="s">
        <v>80</v>
      </c>
      <c r="B97" s="461" t="s">
        <v>81</v>
      </c>
      <c r="C97" s="461" t="s">
        <v>16</v>
      </c>
      <c r="D97" s="461" t="n">
        <v>16816.1086610139</v>
      </c>
      <c r="E97" s="461" t="n">
        <v>39.3988432411948</v>
      </c>
    </row>
    <row r="98">
      <c r="A98" s="461" t="s">
        <v>80</v>
      </c>
      <c r="B98" s="461" t="s">
        <v>81</v>
      </c>
      <c r="C98" s="461" t="s">
        <v>17</v>
      </c>
      <c r="D98" s="461" t="n">
        <v>20050.0890711915</v>
      </c>
      <c r="E98" s="461" t="n">
        <v>10.0375513869026</v>
      </c>
    </row>
    <row r="99">
      <c r="A99" s="461" t="s">
        <v>82</v>
      </c>
      <c r="B99" s="461" t="s">
        <v>83</v>
      </c>
      <c r="C99" s="461" t="s">
        <v>16</v>
      </c>
      <c r="D99" s="461" t="n">
        <v>36672.9657257234</v>
      </c>
      <c r="E99" s="461" t="n">
        <v>79.6586354606278</v>
      </c>
    </row>
    <row r="100">
      <c r="A100" s="461" t="s">
        <v>82</v>
      </c>
      <c r="B100" s="461" t="s">
        <v>83</v>
      </c>
      <c r="C100" s="461" t="s">
        <v>17</v>
      </c>
      <c r="D100" s="461" t="n">
        <v>41652.1124751083</v>
      </c>
      <c r="E100" s="461" t="n">
        <v>19.7996390925752</v>
      </c>
    </row>
    <row r="101">
      <c r="A101" s="461" t="s">
        <v>84</v>
      </c>
      <c r="B101" s="461" t="s">
        <v>85</v>
      </c>
      <c r="C101" s="461" t="s">
        <v>16</v>
      </c>
      <c r="D101" s="461" t="n">
        <v>7168.28648886061</v>
      </c>
      <c r="E101" s="461" t="n">
        <v>35.8611170412605</v>
      </c>
    </row>
    <row r="102">
      <c r="A102" s="461" t="s">
        <v>84</v>
      </c>
      <c r="B102" s="461" t="s">
        <v>85</v>
      </c>
      <c r="C102" s="461" t="s">
        <v>17</v>
      </c>
      <c r="D102" s="461" t="n">
        <v>33060.0482266624</v>
      </c>
      <c r="E102" s="461" t="n">
        <v>15.0442210321867</v>
      </c>
    </row>
    <row r="103">
      <c r="A103" s="461" t="s">
        <v>86</v>
      </c>
      <c r="B103" s="461" t="s">
        <v>87</v>
      </c>
      <c r="C103" s="461" t="s">
        <v>16</v>
      </c>
      <c r="D103" s="461" t="n">
        <v>19859.4770180675</v>
      </c>
      <c r="E103" s="461" t="n">
        <v>35.6722793243578</v>
      </c>
    </row>
    <row r="104">
      <c r="A104" s="461" t="s">
        <v>86</v>
      </c>
      <c r="B104" s="461" t="s">
        <v>87</v>
      </c>
      <c r="C104" s="461" t="s">
        <v>17</v>
      </c>
      <c r="D104" s="461" t="n">
        <v>37937.3412001445</v>
      </c>
      <c r="E104" s="461" t="n">
        <v>9.26216704030925</v>
      </c>
    </row>
    <row r="105">
      <c r="A105" s="461" t="s">
        <v>88</v>
      </c>
      <c r="B105" s="461" t="s">
        <v>89</v>
      </c>
      <c r="C105" s="461" t="s">
        <v>16</v>
      </c>
      <c r="D105" s="461" t="n">
        <v>29965.3391046984</v>
      </c>
      <c r="E105" s="461" t="n">
        <v>55.8738857386451</v>
      </c>
    </row>
    <row r="106">
      <c r="A106" s="461" t="s">
        <v>88</v>
      </c>
      <c r="B106" s="461" t="s">
        <v>89</v>
      </c>
      <c r="C106" s="461" t="s">
        <v>17</v>
      </c>
      <c r="D106" s="461" t="n">
        <v>46129.7513095009</v>
      </c>
      <c r="E106" s="461" t="n">
        <v>10.9147213433059</v>
      </c>
    </row>
    <row r="107">
      <c r="A107" s="461" t="s">
        <v>90</v>
      </c>
      <c r="B107" s="461" t="s">
        <v>91</v>
      </c>
      <c r="C107" s="461" t="s">
        <v>16</v>
      </c>
      <c r="D107" s="461" t="n">
        <v>20870.991141927</v>
      </c>
      <c r="E107" s="461" t="n">
        <v>23.3771493180982</v>
      </c>
    </row>
    <row r="108">
      <c r="A108" s="461" t="s">
        <v>90</v>
      </c>
      <c r="B108" s="461" t="s">
        <v>91</v>
      </c>
      <c r="C108" s="461" t="s">
        <v>17</v>
      </c>
      <c r="D108" s="461" t="n">
        <v>37414.5382024151</v>
      </c>
      <c r="E108" s="461" t="n">
        <v>7.24481228537063</v>
      </c>
    </row>
    <row r="109">
      <c r="A109" s="461" t="s">
        <v>92</v>
      </c>
      <c r="B109" s="461" t="s">
        <v>93</v>
      </c>
      <c r="C109" s="461" t="s">
        <v>16</v>
      </c>
      <c r="D109" s="461" t="n">
        <v>17199.2104488735</v>
      </c>
      <c r="E109" s="461" t="n">
        <v>22.3686852030454</v>
      </c>
    </row>
    <row r="110">
      <c r="A110" s="461" t="s">
        <v>92</v>
      </c>
      <c r="B110" s="461" t="s">
        <v>93</v>
      </c>
      <c r="C110" s="461" t="s">
        <v>17</v>
      </c>
      <c r="D110" s="461" t="n">
        <v>50434.3755355469</v>
      </c>
      <c r="E110" s="461" t="n">
        <v>5.11356987749071</v>
      </c>
    </row>
    <row r="111">
      <c r="A111" s="461" t="s">
        <v>94</v>
      </c>
      <c r="B111" s="461" t="s">
        <v>95</v>
      </c>
      <c r="C111" s="461" t="s">
        <v>16</v>
      </c>
      <c r="D111" s="461" t="n">
        <v>63322.209576598</v>
      </c>
      <c r="E111" s="461" t="n">
        <v>18.3507478934967</v>
      </c>
    </row>
    <row r="112">
      <c r="A112" s="461" t="s">
        <v>94</v>
      </c>
      <c r="B112" s="461" t="s">
        <v>95</v>
      </c>
      <c r="C112" s="461" t="s">
        <v>17</v>
      </c>
      <c r="D112" s="461" t="n">
        <v>49370.0250708238</v>
      </c>
      <c r="E112" s="461" t="n">
        <v>15.3627381935653</v>
      </c>
    </row>
    <row r="113">
      <c r="A113" s="461" t="s">
        <v>96</v>
      </c>
      <c r="B113" s="461" t="s">
        <v>97</v>
      </c>
      <c r="C113" s="461" t="s">
        <v>16</v>
      </c>
      <c r="D113" s="461" t="n">
        <v>60611.2074998199</v>
      </c>
      <c r="E113" s="461" t="n">
        <v>47.4291707179909</v>
      </c>
    </row>
    <row r="114">
      <c r="A114" s="461" t="s">
        <v>96</v>
      </c>
      <c r="B114" s="461" t="s">
        <v>97</v>
      </c>
      <c r="C114" s="461" t="s">
        <v>17</v>
      </c>
      <c r="D114" s="461" t="n">
        <v>53906.1322276433</v>
      </c>
      <c r="E114" s="461" t="n">
        <v>8.86171871823735</v>
      </c>
    </row>
    <row r="115">
      <c r="A115" s="461" t="s">
        <v>98</v>
      </c>
      <c r="B115" s="461" t="s">
        <v>99</v>
      </c>
      <c r="C115" s="461" t="s">
        <v>16</v>
      </c>
      <c r="D115" s="461" t="n">
        <v>3223.02155563274</v>
      </c>
      <c r="E115" s="461" t="n">
        <v>12.7178224085597</v>
      </c>
    </row>
    <row r="116">
      <c r="A116" s="461" t="s">
        <v>98</v>
      </c>
      <c r="B116" s="461" t="s">
        <v>99</v>
      </c>
      <c r="C116" s="461" t="s">
        <v>17</v>
      </c>
      <c r="D116" s="461" t="n">
        <v>25786.31381308</v>
      </c>
      <c r="E116" s="461" t="n">
        <v>34.3559992218817</v>
      </c>
    </row>
    <row r="117">
      <c r="A117" s="461" t="s">
        <v>100</v>
      </c>
      <c r="B117" s="461" t="s">
        <v>101</v>
      </c>
      <c r="C117" s="461" t="s">
        <v>16</v>
      </c>
      <c r="D117" s="461" t="n">
        <v>20612.3520460227</v>
      </c>
      <c r="E117" s="461" t="n">
        <v>41.5580327147749</v>
      </c>
    </row>
    <row r="118">
      <c r="A118" s="461" t="s">
        <v>100</v>
      </c>
      <c r="B118" s="461" t="s">
        <v>101</v>
      </c>
      <c r="C118" s="461" t="s">
        <v>17</v>
      </c>
      <c r="D118" s="461" t="n">
        <v>31631.7542731702</v>
      </c>
      <c r="E118" s="461" t="n">
        <v>9.300381260128</v>
      </c>
    </row>
    <row r="119">
      <c r="A119" s="461" t="s">
        <v>102</v>
      </c>
      <c r="B119" s="461" t="s">
        <v>103</v>
      </c>
      <c r="C119" s="461" t="s">
        <v>16</v>
      </c>
      <c r="D119" s="461" t="n">
        <v>12575.7843153307</v>
      </c>
      <c r="E119" s="461" t="n">
        <v>27.5779221811379</v>
      </c>
    </row>
    <row r="120">
      <c r="A120" s="461" t="s">
        <v>102</v>
      </c>
      <c r="B120" s="461" t="s">
        <v>103</v>
      </c>
      <c r="C120" s="461" t="s">
        <v>17</v>
      </c>
      <c r="D120" s="461" t="n">
        <v>45846.6566943128</v>
      </c>
      <c r="E120" s="461" t="n">
        <v>16.2922394319111</v>
      </c>
    </row>
    <row r="121">
      <c r="A121" s="461" t="s">
        <v>104</v>
      </c>
      <c r="B121" s="461" t="s">
        <v>105</v>
      </c>
      <c r="C121" s="461" t="s">
        <v>16</v>
      </c>
      <c r="D121" s="461" t="n">
        <v>16648.6599937348</v>
      </c>
      <c r="E121" s="461" t="n">
        <v>35.4973762806612</v>
      </c>
    </row>
    <row r="122">
      <c r="A122" s="461" t="s">
        <v>104</v>
      </c>
      <c r="B122" s="461" t="s">
        <v>105</v>
      </c>
      <c r="C122" s="461" t="s">
        <v>17</v>
      </c>
      <c r="D122" s="461" t="n">
        <v>44424.5704571972</v>
      </c>
      <c r="E122" s="461" t="n">
        <v>13.4673128859756</v>
      </c>
    </row>
    <row r="123">
      <c r="A123" s="461" t="s">
        <v>106</v>
      </c>
      <c r="B123" s="461" t="s">
        <v>107</v>
      </c>
      <c r="C123" s="461" t="s">
        <v>16</v>
      </c>
      <c r="D123" s="461" t="n">
        <v>11454.6243307012</v>
      </c>
      <c r="E123" s="461" t="n">
        <v>29.7666121085991</v>
      </c>
    </row>
    <row r="124">
      <c r="A124" s="461" t="s">
        <v>106</v>
      </c>
      <c r="B124" s="461" t="s">
        <v>107</v>
      </c>
      <c r="C124" s="461" t="s">
        <v>17</v>
      </c>
      <c r="D124" s="461" t="n">
        <v>23591.8407195103</v>
      </c>
      <c r="E124" s="461" t="n">
        <v>11.3000987628656</v>
      </c>
    </row>
    <row r="125">
      <c r="A125" s="461" t="s">
        <v>108</v>
      </c>
      <c r="B125" s="461" t="s">
        <v>109</v>
      </c>
      <c r="C125" s="461" t="s">
        <v>16</v>
      </c>
      <c r="D125" s="461" t="n">
        <v>7688.74970704653</v>
      </c>
      <c r="E125" s="461" t="n">
        <v>17.2258011182999</v>
      </c>
    </row>
    <row r="126">
      <c r="A126" s="461" t="s">
        <v>108</v>
      </c>
      <c r="B126" s="461" t="s">
        <v>109</v>
      </c>
      <c r="C126" s="461" t="s">
        <v>17</v>
      </c>
      <c r="D126" s="461" t="n">
        <v>34908.8617395891</v>
      </c>
      <c r="E126" s="461" t="n">
        <v>9.3689401094247</v>
      </c>
    </row>
    <row r="127">
      <c r="A127" t="s">
        <v>20</v>
      </c>
    </row>
    <row r="128">
      <c r="A128" t="s">
        <v>21</v>
      </c>
    </row>
    <row r="129">
      <c r="A129" t="s">
        <v>22</v>
      </c>
    </row>
    <row r="130">
      <c r="A130" t="s">
        <v>23</v>
      </c>
    </row>
    <row r="131">
      <c r="A131" t="s">
        <v>24</v>
      </c>
    </row>
    <row r="134">
      <c r="E134" s="7" t="str">
        <f>=HYPERLINK("#'Indice'!A1", "Ir al índice")</f>
      </c>
    </row>
    <row r="135">
      <c r="A135" s="4" t="s">
        <v>1084</v>
      </c>
    </row>
    <row r="136">
      <c r="A136" s="5" t="s">
        <v>9</v>
      </c>
      <c r="B136" s="5" t="s">
        <v>71</v>
      </c>
      <c r="C136" s="5" t="s">
        <v>11</v>
      </c>
      <c r="D136" s="5" t="s">
        <v>572</v>
      </c>
      <c r="E136" s="5" t="s">
        <v>573</v>
      </c>
    </row>
    <row r="137">
      <c r="A137" s="462" t="s">
        <v>72</v>
      </c>
      <c r="B137" s="462" t="s">
        <v>73</v>
      </c>
      <c r="C137" s="462" t="s">
        <v>16</v>
      </c>
      <c r="D137" s="462" t="n">
        <v>18162.9966953466</v>
      </c>
      <c r="E137" s="462" t="n">
        <v>27.226417334973</v>
      </c>
    </row>
    <row r="138">
      <c r="A138" s="462" t="s">
        <v>72</v>
      </c>
      <c r="B138" s="462" t="s">
        <v>73</v>
      </c>
      <c r="C138" s="462" t="s">
        <v>17</v>
      </c>
      <c r="D138" s="462" t="n">
        <v>51938.8968323663</v>
      </c>
      <c r="E138" s="462" t="n">
        <v>7.76595137598017</v>
      </c>
    </row>
    <row r="139">
      <c r="A139" s="462" t="s">
        <v>74</v>
      </c>
      <c r="B139" s="462" t="s">
        <v>75</v>
      </c>
      <c r="C139" s="462" t="s">
        <v>16</v>
      </c>
      <c r="D139" s="462" t="n">
        <v>49898.0212001506</v>
      </c>
      <c r="E139" s="462" t="n">
        <v>29.2649286895876</v>
      </c>
    </row>
    <row r="140">
      <c r="A140" s="462" t="s">
        <v>74</v>
      </c>
      <c r="B140" s="462" t="s">
        <v>75</v>
      </c>
      <c r="C140" s="462" t="s">
        <v>17</v>
      </c>
      <c r="D140" s="462" t="n">
        <v>72793.3406119734</v>
      </c>
      <c r="E140" s="462" t="n">
        <v>20.8407655784303</v>
      </c>
    </row>
    <row r="141">
      <c r="A141" s="462" t="s">
        <v>76</v>
      </c>
      <c r="B141" s="462" t="s">
        <v>77</v>
      </c>
      <c r="C141" s="462" t="s">
        <v>16</v>
      </c>
      <c r="D141" s="462" t="n">
        <v>40710.708282601</v>
      </c>
      <c r="E141" s="462" t="n">
        <v>33.668824139807</v>
      </c>
    </row>
    <row r="142">
      <c r="A142" s="462" t="s">
        <v>76</v>
      </c>
      <c r="B142" s="462" t="s">
        <v>77</v>
      </c>
      <c r="C142" s="462" t="s">
        <v>17</v>
      </c>
      <c r="D142" s="462" t="n">
        <v>36742.5624921928</v>
      </c>
      <c r="E142" s="462" t="n">
        <v>11.1872395283748</v>
      </c>
    </row>
    <row r="143">
      <c r="A143" s="462" t="s">
        <v>78</v>
      </c>
      <c r="B143" s="462" t="s">
        <v>79</v>
      </c>
      <c r="C143" s="462" t="s">
        <v>16</v>
      </c>
      <c r="D143" s="462" t="n">
        <v>24371.1051176641</v>
      </c>
      <c r="E143" s="462" t="n">
        <v>60.5326296704153</v>
      </c>
    </row>
    <row r="144">
      <c r="A144" s="462" t="s">
        <v>78</v>
      </c>
      <c r="B144" s="462" t="s">
        <v>79</v>
      </c>
      <c r="C144" s="462" t="s">
        <v>17</v>
      </c>
      <c r="D144" s="462" t="n">
        <v>34278.1969962108</v>
      </c>
      <c r="E144" s="462" t="n">
        <v>10.9328824846819</v>
      </c>
    </row>
    <row r="145">
      <c r="A145" s="462" t="s">
        <v>80</v>
      </c>
      <c r="B145" s="462" t="s">
        <v>81</v>
      </c>
      <c r="C145" s="462" t="s">
        <v>16</v>
      </c>
      <c r="D145" s="462" t="n">
        <v>16816.1086610139</v>
      </c>
      <c r="E145" s="462" t="n">
        <v>39.3988432411948</v>
      </c>
    </row>
    <row r="146">
      <c r="A146" s="462" t="s">
        <v>80</v>
      </c>
      <c r="B146" s="462" t="s">
        <v>81</v>
      </c>
      <c r="C146" s="462" t="s">
        <v>17</v>
      </c>
      <c r="D146" s="462" t="n">
        <v>20050.0890711915</v>
      </c>
      <c r="E146" s="462" t="n">
        <v>10.0375513869026</v>
      </c>
    </row>
    <row r="147">
      <c r="A147" s="462" t="s">
        <v>82</v>
      </c>
      <c r="B147" s="462" t="s">
        <v>83</v>
      </c>
      <c r="C147" s="462" t="s">
        <v>16</v>
      </c>
      <c r="D147" s="462" t="n">
        <v>36672.9657257234</v>
      </c>
      <c r="E147" s="462" t="n">
        <v>79.6586354606278</v>
      </c>
    </row>
    <row r="148">
      <c r="A148" s="462" t="s">
        <v>82</v>
      </c>
      <c r="B148" s="462" t="s">
        <v>83</v>
      </c>
      <c r="C148" s="462" t="s">
        <v>17</v>
      </c>
      <c r="D148" s="462" t="n">
        <v>41652.1124751083</v>
      </c>
      <c r="E148" s="462" t="n">
        <v>19.7996390925752</v>
      </c>
    </row>
    <row r="149">
      <c r="A149" s="462" t="s">
        <v>84</v>
      </c>
      <c r="B149" s="462" t="s">
        <v>85</v>
      </c>
      <c r="C149" s="462" t="s">
        <v>16</v>
      </c>
      <c r="D149" s="462" t="n">
        <v>7168.28648886061</v>
      </c>
      <c r="E149" s="462" t="n">
        <v>35.8611170412605</v>
      </c>
    </row>
    <row r="150">
      <c r="A150" s="462" t="s">
        <v>84</v>
      </c>
      <c r="B150" s="462" t="s">
        <v>85</v>
      </c>
      <c r="C150" s="462" t="s">
        <v>17</v>
      </c>
      <c r="D150" s="462" t="n">
        <v>33060.0482266624</v>
      </c>
      <c r="E150" s="462" t="n">
        <v>15.0442210321867</v>
      </c>
    </row>
    <row r="151">
      <c r="A151" s="462" t="s">
        <v>86</v>
      </c>
      <c r="B151" s="462" t="s">
        <v>87</v>
      </c>
      <c r="C151" s="462" t="s">
        <v>16</v>
      </c>
      <c r="D151" s="462" t="n">
        <v>19859.4770180675</v>
      </c>
      <c r="E151" s="462" t="n">
        <v>35.6722793243578</v>
      </c>
    </row>
    <row r="152">
      <c r="A152" s="462" t="s">
        <v>86</v>
      </c>
      <c r="B152" s="462" t="s">
        <v>87</v>
      </c>
      <c r="C152" s="462" t="s">
        <v>17</v>
      </c>
      <c r="D152" s="462" t="n">
        <v>37937.3412001445</v>
      </c>
      <c r="E152" s="462" t="n">
        <v>9.26216704030925</v>
      </c>
    </row>
    <row r="153">
      <c r="A153" s="462" t="s">
        <v>88</v>
      </c>
      <c r="B153" s="462" t="s">
        <v>89</v>
      </c>
      <c r="C153" s="462" t="s">
        <v>16</v>
      </c>
      <c r="D153" s="462" t="n">
        <v>29965.3391046984</v>
      </c>
      <c r="E153" s="462" t="n">
        <v>55.8738857386451</v>
      </c>
    </row>
    <row r="154">
      <c r="A154" s="462" t="s">
        <v>88</v>
      </c>
      <c r="B154" s="462" t="s">
        <v>89</v>
      </c>
      <c r="C154" s="462" t="s">
        <v>17</v>
      </c>
      <c r="D154" s="462" t="n">
        <v>46129.7513095009</v>
      </c>
      <c r="E154" s="462" t="n">
        <v>10.9147213433059</v>
      </c>
    </row>
    <row r="155">
      <c r="A155" s="462" t="s">
        <v>90</v>
      </c>
      <c r="B155" s="462" t="s">
        <v>91</v>
      </c>
      <c r="C155" s="462" t="s">
        <v>16</v>
      </c>
      <c r="D155" s="462" t="n">
        <v>20870.991141927</v>
      </c>
      <c r="E155" s="462" t="n">
        <v>23.3771493180982</v>
      </c>
    </row>
    <row r="156">
      <c r="A156" s="462" t="s">
        <v>90</v>
      </c>
      <c r="B156" s="462" t="s">
        <v>91</v>
      </c>
      <c r="C156" s="462" t="s">
        <v>17</v>
      </c>
      <c r="D156" s="462" t="n">
        <v>37414.5382024151</v>
      </c>
      <c r="E156" s="462" t="n">
        <v>7.24481228537063</v>
      </c>
    </row>
    <row r="157">
      <c r="A157" s="462" t="s">
        <v>92</v>
      </c>
      <c r="B157" s="462" t="s">
        <v>93</v>
      </c>
      <c r="C157" s="462" t="s">
        <v>16</v>
      </c>
      <c r="D157" s="462" t="n">
        <v>17199.2104488735</v>
      </c>
      <c r="E157" s="462" t="n">
        <v>22.3686852030454</v>
      </c>
    </row>
    <row r="158">
      <c r="A158" s="462" t="s">
        <v>92</v>
      </c>
      <c r="B158" s="462" t="s">
        <v>93</v>
      </c>
      <c r="C158" s="462" t="s">
        <v>17</v>
      </c>
      <c r="D158" s="462" t="n">
        <v>50434.3755355469</v>
      </c>
      <c r="E158" s="462" t="n">
        <v>5.11356987749071</v>
      </c>
    </row>
    <row r="159">
      <c r="A159" s="462" t="s">
        <v>94</v>
      </c>
      <c r="B159" s="462" t="s">
        <v>95</v>
      </c>
      <c r="C159" s="462" t="s">
        <v>16</v>
      </c>
      <c r="D159" s="462" t="n">
        <v>63322.209576598</v>
      </c>
      <c r="E159" s="462" t="n">
        <v>18.3507478934967</v>
      </c>
    </row>
    <row r="160">
      <c r="A160" s="462" t="s">
        <v>94</v>
      </c>
      <c r="B160" s="462" t="s">
        <v>95</v>
      </c>
      <c r="C160" s="462" t="s">
        <v>17</v>
      </c>
      <c r="D160" s="462" t="n">
        <v>49370.0250708238</v>
      </c>
      <c r="E160" s="462" t="n">
        <v>15.3627381935653</v>
      </c>
    </row>
    <row r="161">
      <c r="A161" s="462" t="s">
        <v>96</v>
      </c>
      <c r="B161" s="462" t="s">
        <v>97</v>
      </c>
      <c r="C161" s="462" t="s">
        <v>16</v>
      </c>
      <c r="D161" s="462" t="n">
        <v>60611.2074998199</v>
      </c>
      <c r="E161" s="462" t="n">
        <v>47.4291707179909</v>
      </c>
    </row>
    <row r="162">
      <c r="A162" s="462" t="s">
        <v>96</v>
      </c>
      <c r="B162" s="462" t="s">
        <v>97</v>
      </c>
      <c r="C162" s="462" t="s">
        <v>17</v>
      </c>
      <c r="D162" s="462" t="n">
        <v>53906.1322276433</v>
      </c>
      <c r="E162" s="462" t="n">
        <v>8.86171871823735</v>
      </c>
    </row>
    <row r="163">
      <c r="A163" s="462" t="s">
        <v>98</v>
      </c>
      <c r="B163" s="462" t="s">
        <v>99</v>
      </c>
      <c r="C163" s="462" t="s">
        <v>16</v>
      </c>
      <c r="D163" s="462" t="n">
        <v>3223.02155563274</v>
      </c>
      <c r="E163" s="462" t="n">
        <v>12.7178224085597</v>
      </c>
    </row>
    <row r="164">
      <c r="A164" s="462" t="s">
        <v>98</v>
      </c>
      <c r="B164" s="462" t="s">
        <v>99</v>
      </c>
      <c r="C164" s="462" t="s">
        <v>17</v>
      </c>
      <c r="D164" s="462" t="n">
        <v>25786.31381308</v>
      </c>
      <c r="E164" s="462" t="n">
        <v>34.3559992218817</v>
      </c>
    </row>
    <row r="165">
      <c r="A165" s="462" t="s">
        <v>100</v>
      </c>
      <c r="B165" s="462" t="s">
        <v>101</v>
      </c>
      <c r="C165" s="462" t="s">
        <v>16</v>
      </c>
      <c r="D165" s="462" t="n">
        <v>20612.3520460227</v>
      </c>
      <c r="E165" s="462" t="n">
        <v>41.5580327147749</v>
      </c>
    </row>
    <row r="166">
      <c r="A166" s="462" t="s">
        <v>100</v>
      </c>
      <c r="B166" s="462" t="s">
        <v>101</v>
      </c>
      <c r="C166" s="462" t="s">
        <v>17</v>
      </c>
      <c r="D166" s="462" t="n">
        <v>31631.7542731702</v>
      </c>
      <c r="E166" s="462" t="n">
        <v>9.300381260128</v>
      </c>
    </row>
    <row r="167">
      <c r="A167" s="462" t="s">
        <v>102</v>
      </c>
      <c r="B167" s="462" t="s">
        <v>103</v>
      </c>
      <c r="C167" s="462" t="s">
        <v>16</v>
      </c>
      <c r="D167" s="462" t="n">
        <v>12575.7843153307</v>
      </c>
      <c r="E167" s="462" t="n">
        <v>27.5779221811379</v>
      </c>
    </row>
    <row r="168">
      <c r="A168" s="462" t="s">
        <v>102</v>
      </c>
      <c r="B168" s="462" t="s">
        <v>103</v>
      </c>
      <c r="C168" s="462" t="s">
        <v>17</v>
      </c>
      <c r="D168" s="462" t="n">
        <v>45846.6566943128</v>
      </c>
      <c r="E168" s="462" t="n">
        <v>16.2922394319111</v>
      </c>
    </row>
    <row r="169">
      <c r="A169" s="462" t="s">
        <v>104</v>
      </c>
      <c r="B169" s="462" t="s">
        <v>105</v>
      </c>
      <c r="C169" s="462" t="s">
        <v>16</v>
      </c>
      <c r="D169" s="462" t="n">
        <v>16648.6599937348</v>
      </c>
      <c r="E169" s="462" t="n">
        <v>35.4973762806612</v>
      </c>
    </row>
    <row r="170">
      <c r="A170" s="462" t="s">
        <v>104</v>
      </c>
      <c r="B170" s="462" t="s">
        <v>105</v>
      </c>
      <c r="C170" s="462" t="s">
        <v>17</v>
      </c>
      <c r="D170" s="462" t="n">
        <v>44424.5704571972</v>
      </c>
      <c r="E170" s="462" t="n">
        <v>13.4673128859756</v>
      </c>
    </row>
    <row r="171">
      <c r="A171" s="462" t="s">
        <v>106</v>
      </c>
      <c r="B171" s="462" t="s">
        <v>107</v>
      </c>
      <c r="C171" s="462" t="s">
        <v>16</v>
      </c>
      <c r="D171" s="462" t="n">
        <v>11454.6243307012</v>
      </c>
      <c r="E171" s="462" t="n">
        <v>29.7666121085991</v>
      </c>
    </row>
    <row r="172">
      <c r="A172" s="462" t="s">
        <v>106</v>
      </c>
      <c r="B172" s="462" t="s">
        <v>107</v>
      </c>
      <c r="C172" s="462" t="s">
        <v>17</v>
      </c>
      <c r="D172" s="462" t="n">
        <v>23591.8407195103</v>
      </c>
      <c r="E172" s="462" t="n">
        <v>11.3000987628656</v>
      </c>
    </row>
    <row r="173">
      <c r="A173" s="462" t="s">
        <v>108</v>
      </c>
      <c r="B173" s="462" t="s">
        <v>109</v>
      </c>
      <c r="C173" s="462" t="s">
        <v>16</v>
      </c>
      <c r="D173" s="462" t="n">
        <v>7688.74970704653</v>
      </c>
      <c r="E173" s="462" t="n">
        <v>17.2258011182999</v>
      </c>
    </row>
    <row r="174">
      <c r="A174" s="462" t="s">
        <v>108</v>
      </c>
      <c r="B174" s="462" t="s">
        <v>109</v>
      </c>
      <c r="C174" s="462" t="s">
        <v>17</v>
      </c>
      <c r="D174" s="462" t="n">
        <v>34908.8617395891</v>
      </c>
      <c r="E174" s="462" t="n">
        <v>9.3689401094247</v>
      </c>
    </row>
    <row r="175">
      <c r="A175" t="s">
        <v>20</v>
      </c>
    </row>
    <row r="176">
      <c r="A176" t="s">
        <v>21</v>
      </c>
    </row>
    <row r="177">
      <c r="A177" t="s">
        <v>22</v>
      </c>
    </row>
    <row r="178">
      <c r="A178" t="s">
        <v>23</v>
      </c>
    </row>
    <row r="179">
      <c r="A179" t="s">
        <v>24</v>
      </c>
    </row>
    <row r="182">
      <c r="E182" s="7" t="str">
        <f>=HYPERLINK("#'Indice'!A1", "Ir al índice")</f>
      </c>
    </row>
    <row r="183">
      <c r="A183" s="4" t="s">
        <v>1085</v>
      </c>
    </row>
    <row r="184">
      <c r="A184" s="5" t="s">
        <v>9</v>
      </c>
      <c r="B184" s="5" t="s">
        <v>114</v>
      </c>
      <c r="C184" s="5" t="s">
        <v>11</v>
      </c>
      <c r="D184" s="5" t="s">
        <v>572</v>
      </c>
      <c r="E184" s="5" t="s">
        <v>573</v>
      </c>
    </row>
    <row r="185">
      <c r="A185" s="463" t="s">
        <v>88</v>
      </c>
      <c r="B185" s="463" t="s">
        <v>115</v>
      </c>
      <c r="C185" s="463" t="s">
        <v>17</v>
      </c>
      <c r="D185" s="463" t="n">
        <v>49122.2888828856</v>
      </c>
      <c r="E185" s="463" t="n">
        <v>19.0120679404781</v>
      </c>
    </row>
    <row r="186">
      <c r="A186" s="463" t="s">
        <v>94</v>
      </c>
      <c r="B186" s="463" t="s">
        <v>117</v>
      </c>
      <c r="C186" s="463" t="s">
        <v>17</v>
      </c>
      <c r="D186" s="463" t="n">
        <v>51741.6408147758</v>
      </c>
      <c r="E186" s="463" t="n">
        <v>16.3827602968998</v>
      </c>
    </row>
    <row r="187">
      <c r="A187" s="463" t="s">
        <v>96</v>
      </c>
      <c r="B187" s="463" t="s">
        <v>118</v>
      </c>
      <c r="C187" s="463" t="s">
        <v>17</v>
      </c>
      <c r="D187" s="463" t="n">
        <v>46565.7738647419</v>
      </c>
      <c r="E187" s="463" t="n">
        <v>12.0558473817192</v>
      </c>
    </row>
    <row r="188">
      <c r="A188" s="463" t="s">
        <v>98</v>
      </c>
      <c r="B188" s="463" t="s">
        <v>119</v>
      </c>
      <c r="C188" s="463" t="s">
        <v>16</v>
      </c>
      <c r="D188" s="463" t="n">
        <v>21635.1274885886</v>
      </c>
      <c r="E188" s="463" t="n">
        <v>22.6204382806578</v>
      </c>
    </row>
    <row r="189">
      <c r="A189" s="463" t="s">
        <v>98</v>
      </c>
      <c r="B189" s="463" t="s">
        <v>119</v>
      </c>
      <c r="C189" s="463" t="s">
        <v>17</v>
      </c>
      <c r="D189" s="463" t="n">
        <v>67263.3646085983</v>
      </c>
      <c r="E189" s="463" t="n">
        <v>16.9889287301489</v>
      </c>
    </row>
    <row r="190">
      <c r="A190" s="463" t="s">
        <v>106</v>
      </c>
      <c r="B190" s="463" t="s">
        <v>120</v>
      </c>
      <c r="C190" s="463" t="s">
        <v>16</v>
      </c>
      <c r="D190" s="463" t="n">
        <v>19213.6432968464</v>
      </c>
      <c r="E190" s="463" t="n">
        <v>30.7862894735771</v>
      </c>
    </row>
    <row r="191">
      <c r="A191" s="463" t="s">
        <v>106</v>
      </c>
      <c r="B191" s="463" t="s">
        <v>120</v>
      </c>
      <c r="C191" s="463" t="s">
        <v>17</v>
      </c>
      <c r="D191" s="463" t="n">
        <v>56086.567486726</v>
      </c>
      <c r="E191" s="463" t="n">
        <v>16.7588645832456</v>
      </c>
    </row>
    <row r="192">
      <c r="A192" s="463" t="s">
        <v>108</v>
      </c>
      <c r="B192" s="463" t="s">
        <v>121</v>
      </c>
      <c r="C192" s="463" t="s">
        <v>16</v>
      </c>
      <c r="D192" s="463" t="n">
        <v>45868.5330730069</v>
      </c>
      <c r="E192" s="463" t="n">
        <v>43.7595691547301</v>
      </c>
    </row>
    <row r="193">
      <c r="A193" s="463" t="s">
        <v>108</v>
      </c>
      <c r="B193" s="463" t="s">
        <v>121</v>
      </c>
      <c r="C193" s="463" t="s">
        <v>17</v>
      </c>
      <c r="D193" s="463" t="n">
        <v>58121.1844373653</v>
      </c>
      <c r="E193" s="463" t="n">
        <v>11.8872354934772</v>
      </c>
    </row>
    <row r="194">
      <c r="A194" s="463" t="s">
        <v>110</v>
      </c>
      <c r="B194" s="463" t="s">
        <v>122</v>
      </c>
      <c r="C194" s="463" t="s">
        <v>16</v>
      </c>
      <c r="D194" s="463" t="n">
        <v>16658.6780130709</v>
      </c>
      <c r="E194" s="463" t="n">
        <v>31.614609009518</v>
      </c>
    </row>
    <row r="195">
      <c r="A195" s="463" t="s">
        <v>110</v>
      </c>
      <c r="B195" s="463" t="s">
        <v>122</v>
      </c>
      <c r="C195" s="463" t="s">
        <v>17</v>
      </c>
      <c r="D195" s="463" t="n">
        <v>59927.6810276256</v>
      </c>
      <c r="E195" s="463" t="n">
        <v>12.3594990175553</v>
      </c>
    </row>
    <row r="196">
      <c r="A196" s="463" t="s">
        <v>123</v>
      </c>
      <c r="B196" s="463" t="s">
        <v>124</v>
      </c>
      <c r="C196" s="463" t="s">
        <v>16</v>
      </c>
      <c r="D196" s="463" t="n">
        <v>24786.9601636399</v>
      </c>
      <c r="E196" s="463" t="n">
        <v>69.0743039577596</v>
      </c>
    </row>
    <row r="197">
      <c r="A197" s="463" t="s">
        <v>123</v>
      </c>
      <c r="B197" s="463" t="s">
        <v>124</v>
      </c>
      <c r="C197" s="463" t="s">
        <v>17</v>
      </c>
      <c r="D197" s="463" t="n">
        <v>44836.0312961328</v>
      </c>
      <c r="E197" s="463" t="n">
        <v>15.6212816727185</v>
      </c>
    </row>
    <row r="198">
      <c r="A198" s="463" t="s">
        <v>125</v>
      </c>
      <c r="B198" s="463" t="s">
        <v>126</v>
      </c>
      <c r="C198" s="463" t="s">
        <v>16</v>
      </c>
      <c r="D198" s="463" t="n">
        <v>17938.1690858429</v>
      </c>
      <c r="E198" s="463" t="n">
        <v>23.6263073633276</v>
      </c>
    </row>
    <row r="199">
      <c r="A199" s="463" t="s">
        <v>125</v>
      </c>
      <c r="B199" s="463" t="s">
        <v>126</v>
      </c>
      <c r="C199" s="463" t="s">
        <v>17</v>
      </c>
      <c r="D199" s="463" t="n">
        <v>56217.5677166861</v>
      </c>
      <c r="E199" s="463" t="n">
        <v>14.2060111383411</v>
      </c>
    </row>
    <row r="200">
      <c r="A200" s="463" t="s">
        <v>127</v>
      </c>
      <c r="B200" s="463" t="s">
        <v>128</v>
      </c>
      <c r="C200" s="463" t="s">
        <v>16</v>
      </c>
      <c r="D200" s="463" t="n">
        <v>9658.43991085571</v>
      </c>
      <c r="E200" s="463" t="n">
        <v>51.2273564998012</v>
      </c>
    </row>
    <row r="201">
      <c r="A201" s="463" t="s">
        <v>127</v>
      </c>
      <c r="B201" s="463" t="s">
        <v>128</v>
      </c>
      <c r="C201" s="463" t="s">
        <v>17</v>
      </c>
      <c r="D201" s="463" t="n">
        <v>75967.7585180577</v>
      </c>
      <c r="E201" s="463" t="n">
        <v>15.2395114604696</v>
      </c>
    </row>
    <row r="202">
      <c r="A202" s="463" t="s">
        <v>129</v>
      </c>
      <c r="B202" s="463" t="s">
        <v>130</v>
      </c>
      <c r="C202" s="463" t="s">
        <v>16</v>
      </c>
      <c r="D202" s="463" t="n">
        <v>3801.74367269864</v>
      </c>
      <c r="E202" s="463" t="n">
        <v>6.18393160479823</v>
      </c>
    </row>
    <row r="203">
      <c r="A203" s="463" t="s">
        <v>129</v>
      </c>
      <c r="B203" s="463" t="s">
        <v>130</v>
      </c>
      <c r="C203" s="463" t="s">
        <v>17</v>
      </c>
      <c r="D203" s="463" t="n">
        <v>49368.919722614</v>
      </c>
      <c r="E203" s="463" t="n">
        <v>9.07670749904602</v>
      </c>
    </row>
    <row r="204">
      <c r="A204" s="463" t="s">
        <v>131</v>
      </c>
      <c r="B204" s="463" t="s">
        <v>132</v>
      </c>
      <c r="C204" s="463" t="s">
        <v>16</v>
      </c>
      <c r="D204" s="463" t="n">
        <v>5162.32000974136</v>
      </c>
      <c r="E204" s="463" t="n">
        <v>25.3946328199851</v>
      </c>
    </row>
    <row r="205">
      <c r="A205" s="463" t="s">
        <v>131</v>
      </c>
      <c r="B205" s="463" t="s">
        <v>132</v>
      </c>
      <c r="C205" s="463" t="s">
        <v>17</v>
      </c>
      <c r="D205" s="463" t="n">
        <v>34453.9785219367</v>
      </c>
      <c r="E205" s="463" t="n">
        <v>24.9698762030228</v>
      </c>
    </row>
    <row r="206">
      <c r="A206" s="463" t="s">
        <v>133</v>
      </c>
      <c r="B206" s="463" t="s">
        <v>134</v>
      </c>
      <c r="C206" s="463" t="s">
        <v>16</v>
      </c>
      <c r="D206" s="463" t="n">
        <v>5315.4050796991</v>
      </c>
      <c r="E206" s="463" t="n">
        <v>5.25954087080853</v>
      </c>
    </row>
    <row r="207">
      <c r="A207" s="463" t="s">
        <v>133</v>
      </c>
      <c r="B207" s="463" t="s">
        <v>134</v>
      </c>
      <c r="C207" s="463" t="s">
        <v>17</v>
      </c>
      <c r="D207" s="463" t="n">
        <v>38955.1750105279</v>
      </c>
      <c r="E207" s="463" t="n">
        <v>10.5259138763155</v>
      </c>
    </row>
    <row r="208">
      <c r="A208" s="463" t="s">
        <v>135</v>
      </c>
      <c r="B208" s="463" t="s">
        <v>136</v>
      </c>
      <c r="C208" s="463" t="s">
        <v>16</v>
      </c>
      <c r="D208" s="463" t="n">
        <v>16841.0189380007</v>
      </c>
      <c r="E208" s="463" t="n">
        <v>59.1998517575988</v>
      </c>
    </row>
    <row r="209">
      <c r="A209" s="463" t="s">
        <v>135</v>
      </c>
      <c r="B209" s="463" t="s">
        <v>136</v>
      </c>
      <c r="C209" s="463" t="s">
        <v>17</v>
      </c>
      <c r="D209" s="463" t="n">
        <v>22499.6953783954</v>
      </c>
      <c r="E209" s="463" t="n">
        <v>19.8995183499079</v>
      </c>
    </row>
    <row r="210">
      <c r="A210" s="463" t="s">
        <v>137</v>
      </c>
      <c r="B210" s="463" t="s">
        <v>138</v>
      </c>
      <c r="C210" s="463" t="s">
        <v>16</v>
      </c>
      <c r="D210" s="463" t="n">
        <v>29708.6844075129</v>
      </c>
      <c r="E210" s="463" t="n">
        <v>76.6762121815332</v>
      </c>
    </row>
    <row r="211">
      <c r="A211" s="463" t="s">
        <v>137</v>
      </c>
      <c r="B211" s="463" t="s">
        <v>138</v>
      </c>
      <c r="C211" s="463" t="s">
        <v>17</v>
      </c>
      <c r="D211" s="463" t="n">
        <v>34933.9639504559</v>
      </c>
      <c r="E211" s="463" t="n">
        <v>27.4526600314977</v>
      </c>
    </row>
    <row r="212">
      <c r="A212" s="463" t="s">
        <v>139</v>
      </c>
      <c r="B212" s="463" t="s">
        <v>140</v>
      </c>
      <c r="C212" s="463" t="s">
        <v>16</v>
      </c>
      <c r="D212" s="463" t="n">
        <v>5483.66181753253</v>
      </c>
      <c r="E212" s="463" t="n">
        <v>29.9398737255366</v>
      </c>
    </row>
    <row r="213">
      <c r="A213" s="463" t="s">
        <v>139</v>
      </c>
      <c r="B213" s="463" t="s">
        <v>140</v>
      </c>
      <c r="C213" s="463" t="s">
        <v>17</v>
      </c>
      <c r="D213" s="463" t="n">
        <v>38771.5013444439</v>
      </c>
      <c r="E213" s="463" t="n">
        <v>21.4007708034186</v>
      </c>
    </row>
    <row r="214">
      <c r="A214" s="463" t="s">
        <v>141</v>
      </c>
      <c r="B214" s="463" t="s">
        <v>142</v>
      </c>
      <c r="C214" s="463" t="s">
        <v>16</v>
      </c>
      <c r="D214" s="463" t="n">
        <v>25907.6576433999</v>
      </c>
      <c r="E214" s="463" t="n">
        <v>63.6330867579011</v>
      </c>
    </row>
    <row r="215">
      <c r="A215" s="463" t="s">
        <v>141</v>
      </c>
      <c r="B215" s="463" t="s">
        <v>142</v>
      </c>
      <c r="C215" s="463" t="s">
        <v>17</v>
      </c>
      <c r="D215" s="463" t="n">
        <v>28401.2973412575</v>
      </c>
      <c r="E215" s="463" t="n">
        <v>25.1013265086289</v>
      </c>
    </row>
    <row r="216">
      <c r="A216" s="463" t="s">
        <v>143</v>
      </c>
      <c r="B216" s="463" t="s">
        <v>144</v>
      </c>
      <c r="C216" s="463" t="s">
        <v>16</v>
      </c>
      <c r="D216" s="463" t="n">
        <v>11533.2255903317</v>
      </c>
      <c r="E216" s="463" t="n">
        <v>56.7839130442041</v>
      </c>
    </row>
    <row r="217">
      <c r="A217" s="463" t="s">
        <v>143</v>
      </c>
      <c r="B217" s="463" t="s">
        <v>144</v>
      </c>
      <c r="C217" s="463" t="s">
        <v>17</v>
      </c>
      <c r="D217" s="463" t="n">
        <v>44035.3986915829</v>
      </c>
      <c r="E217" s="463" t="n">
        <v>14.7209374748613</v>
      </c>
    </row>
    <row r="218">
      <c r="A218" s="463" t="s">
        <v>145</v>
      </c>
      <c r="B218" s="463" t="s">
        <v>146</v>
      </c>
      <c r="C218" s="463" t="s">
        <v>17</v>
      </c>
      <c r="D218" s="463" t="n">
        <v>23859.5723636804</v>
      </c>
      <c r="E218" s="463" t="n">
        <v>27.9472184913599</v>
      </c>
    </row>
    <row r="219">
      <c r="A219" s="463" t="s">
        <v>147</v>
      </c>
      <c r="B219" s="463" t="s">
        <v>148</v>
      </c>
      <c r="C219" s="463" t="s">
        <v>16</v>
      </c>
      <c r="D219" s="463" t="n">
        <v>9008.03341906193</v>
      </c>
      <c r="E219" s="463" t="n">
        <v>68.4625879157136</v>
      </c>
    </row>
    <row r="220">
      <c r="A220" s="463" t="s">
        <v>147</v>
      </c>
      <c r="B220" s="463" t="s">
        <v>148</v>
      </c>
      <c r="C220" s="463" t="s">
        <v>17</v>
      </c>
      <c r="D220" s="463" t="n">
        <v>34611.0453737648</v>
      </c>
      <c r="E220" s="463" t="n">
        <v>15.7841835991866</v>
      </c>
    </row>
    <row r="221">
      <c r="A221" s="463" t="s">
        <v>149</v>
      </c>
      <c r="B221" s="463" t="s">
        <v>150</v>
      </c>
      <c r="C221" s="463" t="s">
        <v>16</v>
      </c>
      <c r="D221" s="463" t="n">
        <v>16448.6606984963</v>
      </c>
      <c r="E221" s="463" t="n">
        <v>63.0594586138062</v>
      </c>
    </row>
    <row r="222">
      <c r="A222" s="463" t="s">
        <v>149</v>
      </c>
      <c r="B222" s="463" t="s">
        <v>150</v>
      </c>
      <c r="C222" s="463" t="s">
        <v>17</v>
      </c>
      <c r="D222" s="463" t="n">
        <v>38924.3149944004</v>
      </c>
      <c r="E222" s="463" t="n">
        <v>17.8024970569271</v>
      </c>
    </row>
    <row r="223">
      <c r="A223" s="463" t="s">
        <v>153</v>
      </c>
      <c r="B223" s="463" t="s">
        <v>154</v>
      </c>
      <c r="C223" s="463" t="s">
        <v>16</v>
      </c>
      <c r="D223" s="463" t="n">
        <v>23839.3575260979</v>
      </c>
      <c r="E223" s="463" t="n">
        <v>42.9740670795736</v>
      </c>
    </row>
    <row r="224">
      <c r="A224" s="463" t="s">
        <v>153</v>
      </c>
      <c r="B224" s="463" t="s">
        <v>154</v>
      </c>
      <c r="C224" s="463" t="s">
        <v>17</v>
      </c>
      <c r="D224" s="463" t="n">
        <v>30739.6686366542</v>
      </c>
      <c r="E224" s="463" t="n">
        <v>11.2673581378466</v>
      </c>
    </row>
    <row r="225">
      <c r="A225" s="463" t="s">
        <v>159</v>
      </c>
      <c r="B225" s="463" t="s">
        <v>160</v>
      </c>
      <c r="C225" s="463" t="s">
        <v>16</v>
      </c>
      <c r="D225" s="463" t="n">
        <v>16464.3755152212</v>
      </c>
      <c r="E225" s="463" t="n">
        <v>37.8822923237735</v>
      </c>
    </row>
    <row r="226">
      <c r="A226" s="463" t="s">
        <v>159</v>
      </c>
      <c r="B226" s="463" t="s">
        <v>160</v>
      </c>
      <c r="C226" s="463" t="s">
        <v>17</v>
      </c>
      <c r="D226" s="463" t="n">
        <v>24107.308022505</v>
      </c>
      <c r="E226" s="463" t="n">
        <v>15.791649080406</v>
      </c>
    </row>
    <row r="227">
      <c r="A227" s="463" t="s">
        <v>161</v>
      </c>
      <c r="B227" s="463" t="s">
        <v>162</v>
      </c>
      <c r="C227" s="463" t="s">
        <v>17</v>
      </c>
      <c r="D227" s="463" t="n">
        <v>42963.814068517</v>
      </c>
      <c r="E227" s="463" t="n">
        <v>21.5481746422664</v>
      </c>
    </row>
    <row r="228">
      <c r="A228" s="463" t="s">
        <v>163</v>
      </c>
      <c r="B228" s="463" t="s">
        <v>164</v>
      </c>
      <c r="C228" s="463" t="s">
        <v>16</v>
      </c>
      <c r="D228" s="463" t="n">
        <v>5919.67971572514</v>
      </c>
      <c r="E228" s="463" t="n">
        <v>26.3187011779988</v>
      </c>
    </row>
    <row r="229">
      <c r="A229" s="463" t="s">
        <v>163</v>
      </c>
      <c r="B229" s="463" t="s">
        <v>164</v>
      </c>
      <c r="C229" s="463" t="s">
        <v>17</v>
      </c>
      <c r="D229" s="463" t="n">
        <v>53781.4577267134</v>
      </c>
      <c r="E229" s="463" t="n">
        <v>20.7193887472457</v>
      </c>
    </row>
    <row r="230">
      <c r="A230" s="463" t="s">
        <v>165</v>
      </c>
      <c r="B230" s="463" t="s">
        <v>166</v>
      </c>
      <c r="C230" s="463" t="s">
        <v>17</v>
      </c>
      <c r="D230" s="463" t="n">
        <v>18363.5387786644</v>
      </c>
      <c r="E230" s="463" t="n">
        <v>24.9550156306103</v>
      </c>
    </row>
    <row r="231">
      <c r="A231" s="463" t="s">
        <v>171</v>
      </c>
      <c r="B231" s="463" t="s">
        <v>172</v>
      </c>
      <c r="C231" s="463" t="s">
        <v>16</v>
      </c>
      <c r="D231" s="463" t="n">
        <v>7795.91048000885</v>
      </c>
      <c r="E231" s="463" t="n">
        <v>33.2782399067939</v>
      </c>
    </row>
    <row r="232">
      <c r="A232" s="463" t="s">
        <v>171</v>
      </c>
      <c r="B232" s="463" t="s">
        <v>172</v>
      </c>
      <c r="C232" s="463" t="s">
        <v>17</v>
      </c>
      <c r="D232" s="463" t="n">
        <v>48144.0520394565</v>
      </c>
      <c r="E232" s="463" t="n">
        <v>16.3548242385785</v>
      </c>
    </row>
    <row r="233">
      <c r="A233" s="463" t="s">
        <v>173</v>
      </c>
      <c r="B233" s="463" t="s">
        <v>174</v>
      </c>
      <c r="C233" s="463" t="s">
        <v>16</v>
      </c>
      <c r="D233" s="463" t="n">
        <v>11803.8291006035</v>
      </c>
      <c r="E233" s="463" t="n">
        <v>28.4653106470994</v>
      </c>
    </row>
    <row r="234">
      <c r="A234" s="463" t="s">
        <v>173</v>
      </c>
      <c r="B234" s="463" t="s">
        <v>174</v>
      </c>
      <c r="C234" s="463" t="s">
        <v>17</v>
      </c>
      <c r="D234" s="463" t="n">
        <v>36755.8648837327</v>
      </c>
      <c r="E234" s="463" t="n">
        <v>20.073957152043</v>
      </c>
    </row>
    <row r="235">
      <c r="A235" s="463" t="s">
        <v>177</v>
      </c>
      <c r="B235" s="463" t="s">
        <v>178</v>
      </c>
      <c r="C235" s="463" t="s">
        <v>17</v>
      </c>
      <c r="D235" s="463" t="n">
        <v>32463.4768211798</v>
      </c>
      <c r="E235" s="463" t="n">
        <v>26.3989487768552</v>
      </c>
    </row>
    <row r="236">
      <c r="A236" s="463" t="s">
        <v>179</v>
      </c>
      <c r="B236" s="463" t="s">
        <v>180</v>
      </c>
      <c r="C236" s="463" t="s">
        <v>16</v>
      </c>
      <c r="D236" s="463" t="n">
        <v>6074.1168116814</v>
      </c>
      <c r="E236" s="463" t="n">
        <v>15.6233076917274</v>
      </c>
    </row>
    <row r="237">
      <c r="A237" s="463" t="s">
        <v>179</v>
      </c>
      <c r="B237" s="463" t="s">
        <v>180</v>
      </c>
      <c r="C237" s="463" t="s">
        <v>17</v>
      </c>
      <c r="D237" s="463" t="n">
        <v>19615.4287806675</v>
      </c>
      <c r="E237" s="463" t="n">
        <v>17.6468626082524</v>
      </c>
    </row>
    <row r="238">
      <c r="A238" s="463" t="s">
        <v>181</v>
      </c>
      <c r="B238" s="463" t="s">
        <v>182</v>
      </c>
      <c r="C238" s="463" t="s">
        <v>16</v>
      </c>
      <c r="D238" s="463" t="n">
        <v>12188.0796323773</v>
      </c>
      <c r="E238" s="463" t="n">
        <v>46.50650889879</v>
      </c>
    </row>
    <row r="239">
      <c r="A239" s="463" t="s">
        <v>181</v>
      </c>
      <c r="B239" s="463" t="s">
        <v>182</v>
      </c>
      <c r="C239" s="463" t="s">
        <v>17</v>
      </c>
      <c r="D239" s="463" t="n">
        <v>20728.7168129585</v>
      </c>
      <c r="E239" s="463" t="n">
        <v>14.7867261658083</v>
      </c>
    </row>
    <row r="240">
      <c r="A240" s="463" t="s">
        <v>185</v>
      </c>
      <c r="B240" s="463" t="s">
        <v>186</v>
      </c>
      <c r="C240" s="463" t="s">
        <v>16</v>
      </c>
      <c r="D240" s="463" t="n">
        <v>8935.61845021815</v>
      </c>
      <c r="E240" s="463" t="n">
        <v>23.7508855241945</v>
      </c>
    </row>
    <row r="241">
      <c r="A241" s="463" t="s">
        <v>185</v>
      </c>
      <c r="B241" s="463" t="s">
        <v>186</v>
      </c>
      <c r="C241" s="463" t="s">
        <v>17</v>
      </c>
      <c r="D241" s="463" t="n">
        <v>15214.4912419125</v>
      </c>
      <c r="E241" s="463" t="n">
        <v>23.5495328650178</v>
      </c>
    </row>
    <row r="242">
      <c r="A242" s="463" t="s">
        <v>187</v>
      </c>
      <c r="B242" s="463" t="s">
        <v>188</v>
      </c>
      <c r="C242" s="463" t="s">
        <v>16</v>
      </c>
      <c r="D242" s="463" t="n">
        <v>33027.6451025706</v>
      </c>
      <c r="E242" s="463" t="n">
        <v>73.8225295847289</v>
      </c>
    </row>
    <row r="243">
      <c r="A243" s="463" t="s">
        <v>187</v>
      </c>
      <c r="B243" s="463" t="s">
        <v>188</v>
      </c>
      <c r="C243" s="463" t="s">
        <v>17</v>
      </c>
      <c r="D243" s="463" t="n">
        <v>24316.2941390164</v>
      </c>
      <c r="E243" s="463" t="n">
        <v>19.7330613264241</v>
      </c>
    </row>
    <row r="244">
      <c r="A244" s="463" t="s">
        <v>189</v>
      </c>
      <c r="B244" s="463" t="s">
        <v>190</v>
      </c>
      <c r="C244" s="463" t="s">
        <v>17</v>
      </c>
      <c r="D244" s="463" t="n">
        <v>16792.1359536929</v>
      </c>
      <c r="E244" s="463" t="n">
        <v>16.8824630644899</v>
      </c>
    </row>
    <row r="245">
      <c r="A245" s="463" t="s">
        <v>191</v>
      </c>
      <c r="B245" s="463" t="s">
        <v>192</v>
      </c>
      <c r="C245" s="463" t="s">
        <v>16</v>
      </c>
      <c r="D245" s="463" t="n">
        <v>36672.9657257234</v>
      </c>
      <c r="E245" s="463" t="n">
        <v>79.6586354606278</v>
      </c>
    </row>
    <row r="246">
      <c r="A246" s="463" t="s">
        <v>191</v>
      </c>
      <c r="B246" s="463" t="s">
        <v>192</v>
      </c>
      <c r="C246" s="463" t="s">
        <v>17</v>
      </c>
      <c r="D246" s="463" t="n">
        <v>32454.4871038484</v>
      </c>
      <c r="E246" s="463" t="n">
        <v>33.8582814059817</v>
      </c>
    </row>
    <row r="247">
      <c r="A247" s="463" t="s">
        <v>193</v>
      </c>
      <c r="B247" s="463" t="s">
        <v>194</v>
      </c>
      <c r="C247" s="463" t="s">
        <v>16</v>
      </c>
      <c r="D247" s="463" t="n">
        <v>14816.5687784694</v>
      </c>
      <c r="E247" s="463" t="n">
        <v>45.6483664096382</v>
      </c>
    </row>
    <row r="248">
      <c r="A248" s="463" t="s">
        <v>193</v>
      </c>
      <c r="B248" s="463" t="s">
        <v>194</v>
      </c>
      <c r="C248" s="463" t="s">
        <v>17</v>
      </c>
      <c r="D248" s="463" t="n">
        <v>45098.5216694085</v>
      </c>
      <c r="E248" s="463" t="n">
        <v>13.3234027673056</v>
      </c>
    </row>
    <row r="249">
      <c r="A249" s="463" t="s">
        <v>195</v>
      </c>
      <c r="B249" s="463" t="s">
        <v>196</v>
      </c>
      <c r="C249" s="463" t="s">
        <v>16</v>
      </c>
      <c r="D249" s="463" t="n">
        <v>8138.56681100766</v>
      </c>
      <c r="E249" s="463" t="n">
        <v>33.3691366421905</v>
      </c>
    </row>
    <row r="250">
      <c r="A250" s="463" t="s">
        <v>195</v>
      </c>
      <c r="B250" s="463" t="s">
        <v>196</v>
      </c>
      <c r="C250" s="463" t="s">
        <v>17</v>
      </c>
      <c r="D250" s="463" t="n">
        <v>37700.9368168717</v>
      </c>
      <c r="E250" s="463" t="n">
        <v>18.9573258731948</v>
      </c>
    </row>
    <row r="251">
      <c r="A251" s="463" t="s">
        <v>197</v>
      </c>
      <c r="B251" s="463" t="s">
        <v>198</v>
      </c>
      <c r="C251" s="463" t="s">
        <v>16</v>
      </c>
      <c r="D251" s="463" t="n">
        <v>6469.19791217827</v>
      </c>
      <c r="E251" s="463" t="n">
        <v>28.5832067169613</v>
      </c>
    </row>
    <row r="252">
      <c r="A252" s="463" t="s">
        <v>197</v>
      </c>
      <c r="B252" s="463" t="s">
        <v>198</v>
      </c>
      <c r="C252" s="463" t="s">
        <v>17</v>
      </c>
      <c r="D252" s="463" t="n">
        <v>15957.4962155886</v>
      </c>
      <c r="E252" s="463" t="n">
        <v>23.3898428366045</v>
      </c>
    </row>
    <row r="253">
      <c r="A253" s="463" t="s">
        <v>199</v>
      </c>
      <c r="B253" s="463" t="s">
        <v>200</v>
      </c>
      <c r="C253" s="463" t="s">
        <v>16</v>
      </c>
      <c r="D253" s="463" t="n">
        <v>8236.39940890214</v>
      </c>
      <c r="E253" s="463" t="n">
        <v>9.28937668189127</v>
      </c>
    </row>
    <row r="254">
      <c r="A254" s="463" t="s">
        <v>199</v>
      </c>
      <c r="B254" s="463" t="s">
        <v>200</v>
      </c>
      <c r="C254" s="463" t="s">
        <v>17</v>
      </c>
      <c r="D254" s="463" t="n">
        <v>38064.1616270683</v>
      </c>
      <c r="E254" s="463" t="n">
        <v>18.2729489653803</v>
      </c>
    </row>
    <row r="255">
      <c r="A255" s="463" t="s">
        <v>201</v>
      </c>
      <c r="B255" s="463" t="s">
        <v>202</v>
      </c>
      <c r="C255" s="463" t="s">
        <v>16</v>
      </c>
      <c r="D255" s="463" t="n">
        <v>2462.10549245171</v>
      </c>
      <c r="E255" s="463" t="n">
        <v>30.5241196307417</v>
      </c>
    </row>
    <row r="256">
      <c r="A256" s="463" t="s">
        <v>201</v>
      </c>
      <c r="B256" s="463" t="s">
        <v>202</v>
      </c>
      <c r="C256" s="463" t="s">
        <v>17</v>
      </c>
      <c r="D256" s="463" t="n">
        <v>18942.5267626486</v>
      </c>
      <c r="E256" s="463" t="n">
        <v>24.3853318647369</v>
      </c>
    </row>
    <row r="257">
      <c r="A257" s="463" t="s">
        <v>203</v>
      </c>
      <c r="B257" s="463" t="s">
        <v>204</v>
      </c>
      <c r="C257" s="463" t="s">
        <v>16</v>
      </c>
      <c r="D257" s="463" t="n">
        <v>14157.3427053252</v>
      </c>
      <c r="E257" s="463" t="n">
        <v>41.1170490002709</v>
      </c>
    </row>
    <row r="258">
      <c r="A258" s="463" t="s">
        <v>203</v>
      </c>
      <c r="B258" s="463" t="s">
        <v>204</v>
      </c>
      <c r="C258" s="463" t="s">
        <v>17</v>
      </c>
      <c r="D258" s="463" t="n">
        <v>28172.5396013928</v>
      </c>
      <c r="E258" s="463" t="n">
        <v>22.3474944704012</v>
      </c>
    </row>
    <row r="259">
      <c r="A259" s="463" t="s">
        <v>205</v>
      </c>
      <c r="B259" s="463" t="s">
        <v>206</v>
      </c>
      <c r="C259" s="463" t="s">
        <v>16</v>
      </c>
      <c r="D259" s="463" t="n">
        <v>59671.9063154116</v>
      </c>
      <c r="E259" s="463" t="n">
        <v>41.0865118273492</v>
      </c>
    </row>
    <row r="260">
      <c r="A260" s="463" t="s">
        <v>205</v>
      </c>
      <c r="B260" s="463" t="s">
        <v>206</v>
      </c>
      <c r="C260" s="463" t="s">
        <v>17</v>
      </c>
      <c r="D260" s="463" t="n">
        <v>31901.7275097512</v>
      </c>
      <c r="E260" s="463" t="n">
        <v>15.3424937296523</v>
      </c>
    </row>
    <row r="261">
      <c r="A261" s="463" t="s">
        <v>207</v>
      </c>
      <c r="B261" s="463" t="s">
        <v>208</v>
      </c>
      <c r="C261" s="463" t="s">
        <v>16</v>
      </c>
      <c r="D261" s="463" t="n">
        <v>13065.4843029502</v>
      </c>
      <c r="E261" s="463" t="n">
        <v>12.991773386824</v>
      </c>
    </row>
    <row r="262">
      <c r="A262" s="463" t="s">
        <v>207</v>
      </c>
      <c r="B262" s="463" t="s">
        <v>208</v>
      </c>
      <c r="C262" s="463" t="s">
        <v>17</v>
      </c>
      <c r="D262" s="463" t="n">
        <v>43420.3745001435</v>
      </c>
      <c r="E262" s="463" t="n">
        <v>13.793196384084</v>
      </c>
    </row>
    <row r="263">
      <c r="A263" s="463" t="s">
        <v>209</v>
      </c>
      <c r="B263" s="463" t="s">
        <v>210</v>
      </c>
      <c r="C263" s="463" t="s">
        <v>16</v>
      </c>
      <c r="D263" s="463" t="n">
        <v>19686.3960893735</v>
      </c>
      <c r="E263" s="463" t="n">
        <v>11.2353358852989</v>
      </c>
    </row>
    <row r="264">
      <c r="A264" s="463" t="s">
        <v>209</v>
      </c>
      <c r="B264" s="463" t="s">
        <v>210</v>
      </c>
      <c r="C264" s="463" t="s">
        <v>17</v>
      </c>
      <c r="D264" s="463" t="n">
        <v>21238.3645410567</v>
      </c>
      <c r="E264" s="463" t="n">
        <v>21.0628398129113</v>
      </c>
    </row>
    <row r="265">
      <c r="A265" s="463" t="s">
        <v>211</v>
      </c>
      <c r="B265" s="463" t="s">
        <v>212</v>
      </c>
      <c r="C265" s="463" t="s">
        <v>17</v>
      </c>
      <c r="D265" s="463" t="n">
        <v>40009.8624219838</v>
      </c>
      <c r="E265" s="463" t="n">
        <v>19.1834953294711</v>
      </c>
    </row>
    <row r="266">
      <c r="A266" s="463" t="s">
        <v>213</v>
      </c>
      <c r="B266" s="463" t="s">
        <v>214</v>
      </c>
      <c r="C266" s="463" t="s">
        <v>17</v>
      </c>
      <c r="D266" s="463" t="n">
        <v>52386.9577233794</v>
      </c>
      <c r="E266" s="463" t="n">
        <v>34.379905532966</v>
      </c>
    </row>
    <row r="267">
      <c r="A267" s="463" t="s">
        <v>219</v>
      </c>
      <c r="B267" s="463" t="s">
        <v>220</v>
      </c>
      <c r="C267" s="463" t="s">
        <v>17</v>
      </c>
      <c r="D267" s="463" t="n">
        <v>43082.880052404</v>
      </c>
      <c r="E267" s="463" t="n">
        <v>19.6492473680345</v>
      </c>
    </row>
    <row r="268">
      <c r="A268" s="463" t="s">
        <v>221</v>
      </c>
      <c r="B268" s="463" t="s">
        <v>222</v>
      </c>
      <c r="C268" s="463" t="s">
        <v>16</v>
      </c>
      <c r="D268" s="463" t="n">
        <v>17308.0771170605</v>
      </c>
      <c r="E268" s="463" t="n">
        <v>19.6750234636636</v>
      </c>
    </row>
    <row r="269">
      <c r="A269" s="463" t="s">
        <v>221</v>
      </c>
      <c r="B269" s="463" t="s">
        <v>222</v>
      </c>
      <c r="C269" s="463" t="s">
        <v>17</v>
      </c>
      <c r="D269" s="463" t="n">
        <v>19157.5976694863</v>
      </c>
      <c r="E269" s="463" t="n">
        <v>10.3742620287031</v>
      </c>
    </row>
    <row r="270">
      <c r="A270" s="463" t="s">
        <v>223</v>
      </c>
      <c r="B270" s="463" t="s">
        <v>224</v>
      </c>
      <c r="C270" s="463" t="s">
        <v>16</v>
      </c>
      <c r="D270" s="463" t="n">
        <v>7875.97684447702</v>
      </c>
      <c r="E270" s="463" t="n">
        <v>24.5340119337219</v>
      </c>
    </row>
    <row r="271">
      <c r="A271" s="463" t="s">
        <v>223</v>
      </c>
      <c r="B271" s="463" t="s">
        <v>224</v>
      </c>
      <c r="C271" s="463" t="s">
        <v>17</v>
      </c>
      <c r="D271" s="463" t="n">
        <v>24315.1340071457</v>
      </c>
      <c r="E271" s="463" t="n">
        <v>18.644302986446</v>
      </c>
    </row>
    <row r="272">
      <c r="A272" s="463" t="s">
        <v>225</v>
      </c>
      <c r="B272" s="463" t="s">
        <v>226</v>
      </c>
      <c r="C272" s="463" t="s">
        <v>16</v>
      </c>
      <c r="D272" s="463" t="n">
        <v>6949.47650833243</v>
      </c>
      <c r="E272" s="463" t="n">
        <v>52.0294797599037</v>
      </c>
    </row>
    <row r="273">
      <c r="A273" s="463" t="s">
        <v>225</v>
      </c>
      <c r="B273" s="463" t="s">
        <v>226</v>
      </c>
      <c r="C273" s="463" t="s">
        <v>17</v>
      </c>
      <c r="D273" s="463" t="n">
        <v>25991.3050323476</v>
      </c>
      <c r="E273" s="463" t="n">
        <v>27.9579042208181</v>
      </c>
    </row>
    <row r="274">
      <c r="A274" s="463" t="s">
        <v>227</v>
      </c>
      <c r="B274" s="463" t="s">
        <v>228</v>
      </c>
      <c r="C274" s="463" t="s">
        <v>17</v>
      </c>
      <c r="D274" s="463" t="n">
        <v>61966.4088896355</v>
      </c>
      <c r="E274" s="463" t="n">
        <v>47.9696004314118</v>
      </c>
    </row>
    <row r="275">
      <c r="A275" s="463" t="s">
        <v>229</v>
      </c>
      <c r="B275" s="463" t="s">
        <v>230</v>
      </c>
      <c r="C275" s="463" t="s">
        <v>16</v>
      </c>
      <c r="D275" s="463" t="n">
        <v>2725.98774888902</v>
      </c>
      <c r="E275" s="463" t="n">
        <v>34.781891678146</v>
      </c>
    </row>
    <row r="276">
      <c r="A276" s="463" t="s">
        <v>229</v>
      </c>
      <c r="B276" s="463" t="s">
        <v>230</v>
      </c>
      <c r="C276" s="463" t="s">
        <v>17</v>
      </c>
      <c r="D276" s="463" t="n">
        <v>29135.6797590362</v>
      </c>
      <c r="E276" s="463" t="n">
        <v>32.3712007405764</v>
      </c>
    </row>
    <row r="277">
      <c r="A277" s="463" t="s">
        <v>231</v>
      </c>
      <c r="B277" s="463" t="s">
        <v>232</v>
      </c>
      <c r="C277" s="463" t="s">
        <v>16</v>
      </c>
      <c r="D277" s="463" t="n">
        <v>9085.12880429037</v>
      </c>
      <c r="E277" s="463" t="n">
        <v>61.9686321684209</v>
      </c>
    </row>
    <row r="278">
      <c r="A278" s="463" t="s">
        <v>231</v>
      </c>
      <c r="B278" s="463" t="s">
        <v>232</v>
      </c>
      <c r="C278" s="463" t="s">
        <v>17</v>
      </c>
      <c r="D278" s="463" t="n">
        <v>36256.3066203071</v>
      </c>
      <c r="E278" s="463" t="n">
        <v>30.9784531938334</v>
      </c>
    </row>
    <row r="279">
      <c r="A279" s="463" t="s">
        <v>233</v>
      </c>
      <c r="B279" s="463" t="s">
        <v>234</v>
      </c>
      <c r="C279" s="463" t="s">
        <v>17</v>
      </c>
      <c r="D279" s="463" t="n">
        <v>37041.1035806585</v>
      </c>
      <c r="E279" s="463" t="n">
        <v>26.7167106679672</v>
      </c>
    </row>
    <row r="280">
      <c r="A280" s="463" t="s">
        <v>235</v>
      </c>
      <c r="B280" s="463" t="s">
        <v>236</v>
      </c>
      <c r="C280" s="463" t="s">
        <v>16</v>
      </c>
      <c r="D280" s="463" t="n">
        <v>11890.7743638463</v>
      </c>
      <c r="E280" s="463" t="n">
        <v>34.303084002107</v>
      </c>
    </row>
    <row r="281">
      <c r="A281" s="463" t="s">
        <v>235</v>
      </c>
      <c r="B281" s="463" t="s">
        <v>236</v>
      </c>
      <c r="C281" s="463" t="s">
        <v>17</v>
      </c>
      <c r="D281" s="463" t="n">
        <v>25736.4831696748</v>
      </c>
      <c r="E281" s="463" t="n">
        <v>23.9122758107858</v>
      </c>
    </row>
    <row r="282">
      <c r="A282" s="463" t="s">
        <v>237</v>
      </c>
      <c r="B282" s="463" t="s">
        <v>238</v>
      </c>
      <c r="C282" s="463" t="s">
        <v>16</v>
      </c>
      <c r="D282" s="463" t="n">
        <v>6169.66492274004</v>
      </c>
      <c r="E282" s="463" t="n">
        <v>17.6492447184451</v>
      </c>
    </row>
    <row r="283">
      <c r="A283" s="463" t="s">
        <v>237</v>
      </c>
      <c r="B283" s="463" t="s">
        <v>238</v>
      </c>
      <c r="C283" s="463" t="s">
        <v>17</v>
      </c>
      <c r="D283" s="463" t="n">
        <v>21492.3785527391</v>
      </c>
      <c r="E283" s="463" t="n">
        <v>16.4440133612453</v>
      </c>
    </row>
    <row r="284">
      <c r="A284" s="463" t="s">
        <v>239</v>
      </c>
      <c r="B284" s="463" t="s">
        <v>240</v>
      </c>
      <c r="C284" s="463" t="s">
        <v>16</v>
      </c>
      <c r="D284" s="463" t="n">
        <v>15431.6300539164</v>
      </c>
      <c r="E284" s="463" t="n">
        <v>28.6985386492324</v>
      </c>
    </row>
    <row r="285">
      <c r="A285" s="463" t="s">
        <v>239</v>
      </c>
      <c r="B285" s="463" t="s">
        <v>240</v>
      </c>
      <c r="C285" s="463" t="s">
        <v>17</v>
      </c>
      <c r="D285" s="463" t="n">
        <v>40641.4781227466</v>
      </c>
      <c r="E285" s="463" t="n">
        <v>16.7457301642186</v>
      </c>
    </row>
    <row r="286">
      <c r="A286" s="463" t="s">
        <v>241</v>
      </c>
      <c r="B286" s="463" t="s">
        <v>242</v>
      </c>
      <c r="C286" s="463" t="s">
        <v>16</v>
      </c>
      <c r="D286" s="463" t="n">
        <v>16648.6599937348</v>
      </c>
      <c r="E286" s="463" t="n">
        <v>35.4973762806612</v>
      </c>
    </row>
    <row r="287">
      <c r="A287" s="463" t="s">
        <v>241</v>
      </c>
      <c r="B287" s="463" t="s">
        <v>242</v>
      </c>
      <c r="C287" s="463" t="s">
        <v>17</v>
      </c>
      <c r="D287" s="463" t="n">
        <v>44424.5704571972</v>
      </c>
      <c r="E287" s="463" t="n">
        <v>13.4673128859756</v>
      </c>
    </row>
    <row r="288">
      <c r="A288" s="463" t="s">
        <v>243</v>
      </c>
      <c r="B288" s="463" t="s">
        <v>244</v>
      </c>
      <c r="C288" s="463" t="s">
        <v>17</v>
      </c>
      <c r="D288" s="463" t="n">
        <v>21311.8405917494</v>
      </c>
      <c r="E288" s="463" t="n">
        <v>20.9020677739206</v>
      </c>
    </row>
    <row r="289">
      <c r="A289" s="463" t="s">
        <v>249</v>
      </c>
      <c r="B289" s="463" t="s">
        <v>250</v>
      </c>
      <c r="C289" s="463" t="s">
        <v>16</v>
      </c>
      <c r="D289" s="463" t="n">
        <v>17906.9644616379</v>
      </c>
      <c r="E289" s="463" t="n">
        <v>58.1591626190341</v>
      </c>
    </row>
    <row r="290">
      <c r="A290" s="463" t="s">
        <v>249</v>
      </c>
      <c r="B290" s="463" t="s">
        <v>250</v>
      </c>
      <c r="C290" s="463" t="s">
        <v>17</v>
      </c>
      <c r="D290" s="463" t="n">
        <v>35261.4705339317</v>
      </c>
      <c r="E290" s="463" t="n">
        <v>8.72233168118399</v>
      </c>
    </row>
    <row r="291">
      <c r="A291" s="463" t="s">
        <v>251</v>
      </c>
      <c r="B291" s="463" t="s">
        <v>252</v>
      </c>
      <c r="C291" s="463" t="s">
        <v>16</v>
      </c>
      <c r="D291" s="463" t="n">
        <v>131127.041107778</v>
      </c>
      <c r="E291" s="463" t="n">
        <v>76.1989580557715</v>
      </c>
    </row>
    <row r="292">
      <c r="A292" s="463" t="s">
        <v>251</v>
      </c>
      <c r="B292" s="463" t="s">
        <v>252</v>
      </c>
      <c r="C292" s="463" t="s">
        <v>17</v>
      </c>
      <c r="D292" s="463" t="n">
        <v>49971.5293205111</v>
      </c>
      <c r="E292" s="463" t="n">
        <v>10.9643611425602</v>
      </c>
    </row>
    <row r="293">
      <c r="A293" s="463" t="s">
        <v>253</v>
      </c>
      <c r="B293" s="463" t="s">
        <v>254</v>
      </c>
      <c r="C293" s="463" t="s">
        <v>16</v>
      </c>
      <c r="D293" s="463" t="n">
        <v>3223.02155563274</v>
      </c>
      <c r="E293" s="463" t="n">
        <v>12.7178224085597</v>
      </c>
    </row>
    <row r="294">
      <c r="A294" s="463" t="s">
        <v>253</v>
      </c>
      <c r="B294" s="463" t="s">
        <v>254</v>
      </c>
      <c r="C294" s="463" t="s">
        <v>17</v>
      </c>
      <c r="D294" s="463" t="n">
        <v>25786.31381308</v>
      </c>
      <c r="E294" s="463" t="n">
        <v>34.3559992218817</v>
      </c>
    </row>
    <row r="295">
      <c r="A295" s="463" t="s">
        <v>255</v>
      </c>
      <c r="B295" s="463" t="s">
        <v>256</v>
      </c>
      <c r="C295" s="463" t="s">
        <v>16</v>
      </c>
      <c r="D295" s="463" t="n">
        <v>109886.008987573</v>
      </c>
      <c r="E295" s="463" t="n">
        <v>65.1433361224736</v>
      </c>
    </row>
    <row r="296">
      <c r="A296" s="463" t="s">
        <v>255</v>
      </c>
      <c r="B296" s="463" t="s">
        <v>256</v>
      </c>
      <c r="C296" s="463" t="s">
        <v>17</v>
      </c>
      <c r="D296" s="463" t="n">
        <v>50212.5189073458</v>
      </c>
      <c r="E296" s="463" t="n">
        <v>13.350523641949</v>
      </c>
    </row>
    <row r="297">
      <c r="A297" s="463" t="s">
        <v>257</v>
      </c>
      <c r="B297" s="463" t="s">
        <v>258</v>
      </c>
      <c r="C297" s="463" t="s">
        <v>16</v>
      </c>
      <c r="D297" s="463" t="n">
        <v>9704.30552382969</v>
      </c>
      <c r="E297" s="463" t="n">
        <v>23.8378365301071</v>
      </c>
    </row>
    <row r="298">
      <c r="A298" s="463" t="s">
        <v>257</v>
      </c>
      <c r="B298" s="463" t="s">
        <v>258</v>
      </c>
      <c r="C298" s="463" t="s">
        <v>17</v>
      </c>
      <c r="D298" s="463" t="n">
        <v>71580.3375352002</v>
      </c>
      <c r="E298" s="463" t="n">
        <v>14.5808368077441</v>
      </c>
    </row>
    <row r="299">
      <c r="A299" s="463" t="s">
        <v>261</v>
      </c>
      <c r="B299" s="463" t="s">
        <v>262</v>
      </c>
      <c r="C299" s="463" t="s">
        <v>16</v>
      </c>
      <c r="D299" s="463" t="n">
        <v>13691.1511040926</v>
      </c>
      <c r="E299" s="463" t="n">
        <v>44.2032062746705</v>
      </c>
    </row>
    <row r="300">
      <c r="A300" s="463" t="s">
        <v>261</v>
      </c>
      <c r="B300" s="463" t="s">
        <v>262</v>
      </c>
      <c r="C300" s="463" t="s">
        <v>17</v>
      </c>
      <c r="D300" s="463" t="n">
        <v>45900.4335489857</v>
      </c>
      <c r="E300" s="463" t="n">
        <v>16.6564890543988</v>
      </c>
    </row>
    <row r="301">
      <c r="A301" s="463" t="s">
        <v>267</v>
      </c>
      <c r="B301" s="463" t="s">
        <v>268</v>
      </c>
      <c r="C301" s="463" t="s">
        <v>16</v>
      </c>
      <c r="D301" s="463" t="n">
        <v>24811.7263762464</v>
      </c>
      <c r="E301" s="463" t="n">
        <v>42.3957409370762</v>
      </c>
    </row>
    <row r="302">
      <c r="A302" s="463" t="s">
        <v>267</v>
      </c>
      <c r="B302" s="463" t="s">
        <v>268</v>
      </c>
      <c r="C302" s="463" t="s">
        <v>17</v>
      </c>
      <c r="D302" s="463" t="n">
        <v>45286.2331610591</v>
      </c>
      <c r="E302" s="463" t="n">
        <v>17.3894128731089</v>
      </c>
    </row>
    <row r="303">
      <c r="A303" s="463" t="s">
        <v>271</v>
      </c>
      <c r="B303" s="463" t="s">
        <v>272</v>
      </c>
      <c r="C303" s="463" t="s">
        <v>16</v>
      </c>
      <c r="D303" s="463" t="n">
        <v>3493.65760854268</v>
      </c>
      <c r="E303" s="463" t="n">
        <v>33.8359162774714</v>
      </c>
    </row>
    <row r="304">
      <c r="A304" s="463" t="s">
        <v>271</v>
      </c>
      <c r="B304" s="463" t="s">
        <v>272</v>
      </c>
      <c r="C304" s="463" t="s">
        <v>17</v>
      </c>
      <c r="D304" s="463" t="n">
        <v>42908.4062646491</v>
      </c>
      <c r="E304" s="463" t="n">
        <v>12.9080800776201</v>
      </c>
    </row>
    <row r="305">
      <c r="A305" s="463" t="s">
        <v>273</v>
      </c>
      <c r="B305" s="463" t="s">
        <v>274</v>
      </c>
      <c r="C305" s="463" t="s">
        <v>16</v>
      </c>
      <c r="D305" s="463" t="n">
        <v>8158.19457876957</v>
      </c>
      <c r="E305" s="463" t="n">
        <v>30.710310689249</v>
      </c>
    </row>
    <row r="306">
      <c r="A306" s="463" t="s">
        <v>273</v>
      </c>
      <c r="B306" s="463" t="s">
        <v>274</v>
      </c>
      <c r="C306" s="463" t="s">
        <v>17</v>
      </c>
      <c r="D306" s="463" t="n">
        <v>50212.2173458797</v>
      </c>
      <c r="E306" s="463" t="n">
        <v>15.7015485233164</v>
      </c>
    </row>
    <row r="307">
      <c r="A307" s="463" t="s">
        <v>275</v>
      </c>
      <c r="B307" s="463" t="s">
        <v>276</v>
      </c>
      <c r="C307" s="463" t="s">
        <v>16</v>
      </c>
      <c r="D307" s="463" t="n">
        <v>66686.2672208848</v>
      </c>
      <c r="E307" s="463" t="n">
        <v>18.4976059574102</v>
      </c>
    </row>
    <row r="308">
      <c r="A308" s="463" t="s">
        <v>275</v>
      </c>
      <c r="B308" s="463" t="s">
        <v>276</v>
      </c>
      <c r="C308" s="463" t="s">
        <v>17</v>
      </c>
      <c r="D308" s="463" t="n">
        <v>51252.264954146</v>
      </c>
      <c r="E308" s="463" t="n">
        <v>20.0804846344581</v>
      </c>
    </row>
    <row r="309">
      <c r="A309" s="463" t="s">
        <v>277</v>
      </c>
      <c r="B309" s="463" t="s">
        <v>278</v>
      </c>
      <c r="C309" s="463" t="s">
        <v>16</v>
      </c>
      <c r="D309" s="463" t="n">
        <v>37271.3474758857</v>
      </c>
      <c r="E309" s="463" t="n">
        <v>41.2626875191149</v>
      </c>
    </row>
    <row r="310">
      <c r="A310" s="463" t="s">
        <v>277</v>
      </c>
      <c r="B310" s="463" t="s">
        <v>278</v>
      </c>
      <c r="C310" s="463" t="s">
        <v>17</v>
      </c>
      <c r="D310" s="463" t="n">
        <v>115557.212140478</v>
      </c>
      <c r="E310" s="463" t="n">
        <v>39.4703769396685</v>
      </c>
    </row>
    <row r="311">
      <c r="A311" s="463" t="s">
        <v>279</v>
      </c>
      <c r="B311" s="463" t="s">
        <v>280</v>
      </c>
      <c r="C311" s="463" t="s">
        <v>16</v>
      </c>
      <c r="D311" s="463" t="n">
        <v>25012.4589050183</v>
      </c>
      <c r="E311" s="463" t="n">
        <v>35.0537876578275</v>
      </c>
    </row>
    <row r="312">
      <c r="A312" s="463" t="s">
        <v>279</v>
      </c>
      <c r="B312" s="463" t="s">
        <v>280</v>
      </c>
      <c r="C312" s="463" t="s">
        <v>17</v>
      </c>
      <c r="D312" s="463" t="n">
        <v>54418.8653763715</v>
      </c>
      <c r="E312" s="463" t="n">
        <v>28.3570276796454</v>
      </c>
    </row>
    <row r="313">
      <c r="A313" s="463" t="s">
        <v>281</v>
      </c>
      <c r="B313" s="463" t="s">
        <v>282</v>
      </c>
      <c r="C313" s="463" t="s">
        <v>16</v>
      </c>
      <c r="D313" s="463" t="n">
        <v>26666.6668043538</v>
      </c>
      <c r="E313" s="463" t="n">
        <v>32.0929438874051</v>
      </c>
    </row>
    <row r="314">
      <c r="A314" s="463" t="s">
        <v>281</v>
      </c>
      <c r="B314" s="463" t="s">
        <v>282</v>
      </c>
      <c r="C314" s="463" t="s">
        <v>17</v>
      </c>
      <c r="D314" s="463" t="n">
        <v>46701.0590992407</v>
      </c>
      <c r="E314" s="463" t="n">
        <v>13.3384127583756</v>
      </c>
    </row>
    <row r="315">
      <c r="A315" s="463" t="s">
        <v>283</v>
      </c>
      <c r="B315" s="463" t="s">
        <v>284</v>
      </c>
      <c r="C315" s="463" t="s">
        <v>16</v>
      </c>
      <c r="D315" s="463" t="n">
        <v>12960.2597691743</v>
      </c>
      <c r="E315" s="463" t="n">
        <v>37.5966280974721</v>
      </c>
    </row>
    <row r="316">
      <c r="A316" s="463" t="s">
        <v>283</v>
      </c>
      <c r="B316" s="463" t="s">
        <v>284</v>
      </c>
      <c r="C316" s="463" t="s">
        <v>17</v>
      </c>
      <c r="D316" s="463" t="n">
        <v>22150.2849105012</v>
      </c>
      <c r="E316" s="463" t="n">
        <v>20.7815879329437</v>
      </c>
    </row>
    <row r="317">
      <c r="A317" s="463" t="s">
        <v>285</v>
      </c>
      <c r="B317" s="463" t="s">
        <v>286</v>
      </c>
      <c r="C317" s="463" t="s">
        <v>16</v>
      </c>
      <c r="D317" s="463" t="n">
        <v>10044.8424421977</v>
      </c>
      <c r="E317" s="463" t="n">
        <v>23.992604613886</v>
      </c>
    </row>
    <row r="318">
      <c r="A318" s="463" t="s">
        <v>285</v>
      </c>
      <c r="B318" s="463" t="s">
        <v>286</v>
      </c>
      <c r="C318" s="463" t="s">
        <v>17</v>
      </c>
      <c r="D318" s="463" t="n">
        <v>15547.2224007557</v>
      </c>
      <c r="E318" s="463" t="n">
        <v>20.2276488106112</v>
      </c>
    </row>
    <row r="319">
      <c r="A319" s="463" t="s">
        <v>287</v>
      </c>
      <c r="B319" s="463" t="s">
        <v>288</v>
      </c>
      <c r="C319" s="463" t="s">
        <v>16</v>
      </c>
      <c r="D319" s="463" t="n">
        <v>77205.2000351425</v>
      </c>
      <c r="E319" s="463" t="n">
        <v>47.269421829847</v>
      </c>
    </row>
    <row r="320">
      <c r="A320" s="463" t="s">
        <v>287</v>
      </c>
      <c r="B320" s="463" t="s">
        <v>288</v>
      </c>
      <c r="C320" s="463" t="s">
        <v>17</v>
      </c>
      <c r="D320" s="463" t="n">
        <v>78295.1174418691</v>
      </c>
      <c r="E320" s="463" t="n">
        <v>15.0790502659357</v>
      </c>
    </row>
    <row r="321">
      <c r="A321" s="463" t="s">
        <v>289</v>
      </c>
      <c r="B321" s="463" t="s">
        <v>290</v>
      </c>
      <c r="C321" s="463" t="s">
        <v>16</v>
      </c>
      <c r="D321" s="463" t="n">
        <v>48919.3869203119</v>
      </c>
      <c r="E321" s="463" t="n">
        <v>30.3755948670416</v>
      </c>
    </row>
    <row r="322">
      <c r="A322" s="463" t="s">
        <v>289</v>
      </c>
      <c r="B322" s="463" t="s">
        <v>290</v>
      </c>
      <c r="C322" s="463" t="s">
        <v>17</v>
      </c>
      <c r="D322" s="463" t="n">
        <v>37688.8434631623</v>
      </c>
      <c r="E322" s="463" t="n">
        <v>14.4840600614358</v>
      </c>
    </row>
    <row r="323">
      <c r="A323" s="463" t="s">
        <v>291</v>
      </c>
      <c r="B323" s="463" t="s">
        <v>292</v>
      </c>
      <c r="C323" s="463" t="s">
        <v>17</v>
      </c>
      <c r="D323" s="463" t="n">
        <v>6056.75469705789</v>
      </c>
      <c r="E323" s="463" t="n">
        <v>25.7033911652164</v>
      </c>
    </row>
    <row r="324">
      <c r="A324" s="463" t="s">
        <v>293</v>
      </c>
      <c r="B324" s="463" t="s">
        <v>294</v>
      </c>
      <c r="C324" s="463" t="s">
        <v>16</v>
      </c>
      <c r="D324" s="463" t="n">
        <v>42333.8254575205</v>
      </c>
      <c r="E324" s="463" t="n">
        <v>24.1924242155476</v>
      </c>
    </row>
    <row r="325">
      <c r="A325" s="463" t="s">
        <v>293</v>
      </c>
      <c r="B325" s="463" t="s">
        <v>294</v>
      </c>
      <c r="C325" s="463" t="s">
        <v>17</v>
      </c>
      <c r="D325" s="463" t="n">
        <v>46065.2778972361</v>
      </c>
      <c r="E325" s="463" t="n">
        <v>11.7588634559837</v>
      </c>
    </row>
    <row r="326">
      <c r="A326" s="463" t="s">
        <v>295</v>
      </c>
      <c r="B326" s="463" t="s">
        <v>296</v>
      </c>
      <c r="C326" s="463" t="s">
        <v>16</v>
      </c>
      <c r="D326" s="463" t="n">
        <v>109916.614086788</v>
      </c>
      <c r="E326" s="463" t="n">
        <v>58.7803979188308</v>
      </c>
    </row>
    <row r="327">
      <c r="A327" s="463" t="s">
        <v>295</v>
      </c>
      <c r="B327" s="463" t="s">
        <v>296</v>
      </c>
      <c r="C327" s="463" t="s">
        <v>17</v>
      </c>
      <c r="D327" s="463" t="n">
        <v>118578.79631036</v>
      </c>
      <c r="E327" s="463" t="n">
        <v>32.5085805387848</v>
      </c>
    </row>
    <row r="328">
      <c r="A328" t="s">
        <v>20</v>
      </c>
    </row>
    <row r="329">
      <c r="A329" t="s">
        <v>21</v>
      </c>
    </row>
    <row r="330">
      <c r="A330" t="s">
        <v>22</v>
      </c>
    </row>
    <row r="331">
      <c r="A331" t="s">
        <v>23</v>
      </c>
    </row>
    <row r="332">
      <c r="A332" t="s">
        <v>24</v>
      </c>
    </row>
    <row r="335">
      <c r="E335" s="7" t="str">
        <f>=HYPERLINK("#'Indice'!A1", "Ir al índice")</f>
      </c>
    </row>
    <row r="336">
      <c r="A336" s="4" t="s">
        <v>1086</v>
      </c>
    </row>
    <row r="337">
      <c r="A337" s="5" t="s">
        <v>9</v>
      </c>
      <c r="B337" s="5" t="s">
        <v>10</v>
      </c>
      <c r="C337" s="5" t="s">
        <v>11</v>
      </c>
      <c r="D337" s="5" t="s">
        <v>572</v>
      </c>
      <c r="E337" s="5" t="s">
        <v>573</v>
      </c>
    </row>
    <row r="338">
      <c r="A338" s="464" t="s">
        <v>27</v>
      </c>
      <c r="B338" s="464" t="s">
        <v>28</v>
      </c>
      <c r="C338" s="464" t="s">
        <v>17</v>
      </c>
      <c r="D338" s="464" t="n">
        <v>29387.5870153055</v>
      </c>
      <c r="E338" s="464" t="n">
        <v>53.844906708797</v>
      </c>
    </row>
    <row r="339">
      <c r="A339" s="464" t="s">
        <v>29</v>
      </c>
      <c r="B339" s="464" t="s">
        <v>30</v>
      </c>
      <c r="C339" s="464" t="s">
        <v>16</v>
      </c>
      <c r="D339" s="464" t="n">
        <v>3781.27595368971</v>
      </c>
      <c r="E339" s="464" t="n">
        <v>7.88030575585041</v>
      </c>
    </row>
    <row r="340">
      <c r="A340" s="464" t="s">
        <v>29</v>
      </c>
      <c r="B340" s="464" t="s">
        <v>30</v>
      </c>
      <c r="C340" s="464" t="s">
        <v>17</v>
      </c>
      <c r="D340" s="464" t="n">
        <v>36044.7238857615</v>
      </c>
      <c r="E340" s="464" t="n">
        <v>18.1242356266506</v>
      </c>
    </row>
    <row r="341">
      <c r="A341" s="464" t="s">
        <v>31</v>
      </c>
      <c r="B341" s="464" t="s">
        <v>32</v>
      </c>
      <c r="C341" s="464" t="s">
        <v>16</v>
      </c>
      <c r="D341" s="464" t="n">
        <v>2138.88883463542</v>
      </c>
      <c r="E341" s="464" t="n">
        <v>18.2621989799436</v>
      </c>
    </row>
    <row r="342">
      <c r="A342" s="464" t="s">
        <v>31</v>
      </c>
      <c r="B342" s="464" t="s">
        <v>32</v>
      </c>
      <c r="C342" s="464" t="s">
        <v>17</v>
      </c>
      <c r="D342" s="464" t="n">
        <v>6198.11310850899</v>
      </c>
      <c r="E342" s="464" t="n">
        <v>9.65720139482926</v>
      </c>
    </row>
    <row r="343">
      <c r="A343" s="464" t="s">
        <v>35</v>
      </c>
      <c r="B343" s="464" t="s">
        <v>36</v>
      </c>
      <c r="C343" s="464" t="s">
        <v>16</v>
      </c>
      <c r="D343" s="464" t="n">
        <v>11568.6275717984</v>
      </c>
      <c r="E343" s="464" t="n">
        <v>11.7784159088092</v>
      </c>
    </row>
    <row r="344">
      <c r="A344" s="464" t="s">
        <v>35</v>
      </c>
      <c r="B344" s="464" t="s">
        <v>36</v>
      </c>
      <c r="C344" s="464" t="s">
        <v>17</v>
      </c>
      <c r="D344" s="464" t="n">
        <v>16560.6314302633</v>
      </c>
      <c r="E344" s="464" t="n">
        <v>25.0473128254425</v>
      </c>
    </row>
    <row r="345">
      <c r="A345" s="464" t="s">
        <v>37</v>
      </c>
      <c r="B345" s="464" t="s">
        <v>38</v>
      </c>
      <c r="C345" s="464" t="s">
        <v>17</v>
      </c>
      <c r="D345" s="464" t="n">
        <v>20577.9747119421</v>
      </c>
      <c r="E345" s="464" t="n">
        <v>11.5298041597369</v>
      </c>
    </row>
    <row r="346">
      <c r="A346" t="s">
        <v>20</v>
      </c>
    </row>
    <row r="347">
      <c r="A347" t="s">
        <v>21</v>
      </c>
    </row>
    <row r="348">
      <c r="A348" t="s">
        <v>22</v>
      </c>
    </row>
    <row r="349">
      <c r="A349" t="s">
        <v>23</v>
      </c>
    </row>
    <row r="350">
      <c r="A350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1087</v>
      </c>
    </row>
    <row r="9">
      <c r="A9" t="s">
        <v>3</v>
      </c>
    </row>
    <row r="10">
      <c r="A10" t="s">
        <v>4</v>
      </c>
    </row>
    <row r="11">
      <c r="A11" t="s">
        <v>1088</v>
      </c>
    </row>
    <row r="12">
      <c r="A12" s="3" t="s">
        <v>6</v>
      </c>
    </row>
    <row r="13">
      <c r="A13" s="3" t="s">
        <v>570</v>
      </c>
    </row>
    <row r="15">
      <c r="A15" s="4" t="s">
        <v>1089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65" t="s">
        <v>14</v>
      </c>
      <c r="B17" s="465" t="s">
        <v>15</v>
      </c>
      <c r="C17" s="465" t="s">
        <v>16</v>
      </c>
      <c r="D17" s="465" t="n">
        <v>69330.4204858497</v>
      </c>
      <c r="E17" s="465" t="n">
        <v>4.8621444508782</v>
      </c>
    </row>
    <row r="18">
      <c r="A18" s="465" t="s">
        <v>14</v>
      </c>
      <c r="B18" s="465" t="s">
        <v>15</v>
      </c>
      <c r="C18" s="465" t="s">
        <v>17</v>
      </c>
      <c r="D18" s="465" t="n">
        <v>168417.922383116</v>
      </c>
      <c r="E18" s="465" t="n">
        <v>1.46665706811218</v>
      </c>
    </row>
    <row r="19">
      <c r="A19" s="465" t="s">
        <v>14</v>
      </c>
      <c r="B19" s="465" t="s">
        <v>19</v>
      </c>
      <c r="C19" s="465" t="s">
        <v>16</v>
      </c>
      <c r="D19" s="465" t="n">
        <v>69330.4204858497</v>
      </c>
      <c r="E19" s="465" t="n">
        <v>4.8621444508782</v>
      </c>
    </row>
    <row r="20">
      <c r="A20" s="465" t="s">
        <v>14</v>
      </c>
      <c r="B20" s="465" t="s">
        <v>19</v>
      </c>
      <c r="C20" s="465" t="s">
        <v>17</v>
      </c>
      <c r="D20" s="465" t="n">
        <v>168417.922383116</v>
      </c>
      <c r="E20" s="465" t="n">
        <v>1.46665706811218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1090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66" t="s">
        <v>14</v>
      </c>
      <c r="B31" s="466" t="s">
        <v>15</v>
      </c>
      <c r="C31" s="466" t="s">
        <v>16</v>
      </c>
      <c r="D31" s="466" t="n">
        <v>69330.4204858497</v>
      </c>
      <c r="E31" s="466" t="n">
        <v>4.8621444508782</v>
      </c>
    </row>
    <row r="32">
      <c r="A32" s="466" t="s">
        <v>14</v>
      </c>
      <c r="B32" s="466" t="s">
        <v>15</v>
      </c>
      <c r="C32" s="466" t="s">
        <v>17</v>
      </c>
      <c r="D32" s="466" t="n">
        <v>168417.922383116</v>
      </c>
      <c r="E32" s="466" t="n">
        <v>1.46665706811218</v>
      </c>
    </row>
    <row r="33">
      <c r="A33" s="466" t="s">
        <v>27</v>
      </c>
      <c r="B33" s="466" t="s">
        <v>28</v>
      </c>
      <c r="C33" s="466" t="s">
        <v>16</v>
      </c>
      <c r="D33" s="466" t="n">
        <v>31782.8863308952</v>
      </c>
      <c r="E33" s="466" t="n">
        <v>33.142072685583</v>
      </c>
    </row>
    <row r="34">
      <c r="A34" s="466" t="s">
        <v>27</v>
      </c>
      <c r="B34" s="466" t="s">
        <v>28</v>
      </c>
      <c r="C34" s="466" t="s">
        <v>17</v>
      </c>
      <c r="D34" s="466" t="n">
        <v>87047.1334563189</v>
      </c>
      <c r="E34" s="466" t="n">
        <v>18.5488780680311</v>
      </c>
    </row>
    <row r="35">
      <c r="A35" s="466" t="s">
        <v>29</v>
      </c>
      <c r="B35" s="466" t="s">
        <v>30</v>
      </c>
      <c r="C35" s="466" t="s">
        <v>16</v>
      </c>
      <c r="D35" s="466" t="n">
        <v>30412.4154741393</v>
      </c>
      <c r="E35" s="466" t="n">
        <v>63.1423938066651</v>
      </c>
    </row>
    <row r="36">
      <c r="A36" s="466" t="s">
        <v>29</v>
      </c>
      <c r="B36" s="466" t="s">
        <v>30</v>
      </c>
      <c r="C36" s="466" t="s">
        <v>17</v>
      </c>
      <c r="D36" s="466" t="n">
        <v>134003.047324052</v>
      </c>
      <c r="E36" s="466" t="n">
        <v>13.9671418456565</v>
      </c>
    </row>
    <row r="37">
      <c r="A37" s="466" t="s">
        <v>31</v>
      </c>
      <c r="B37" s="466" t="s">
        <v>32</v>
      </c>
      <c r="C37" s="466" t="s">
        <v>16</v>
      </c>
      <c r="D37" s="466" t="n">
        <v>99335.5400692848</v>
      </c>
      <c r="E37" s="466" t="n">
        <v>39.4262850903705</v>
      </c>
    </row>
    <row r="38">
      <c r="A38" s="466" t="s">
        <v>31</v>
      </c>
      <c r="B38" s="466" t="s">
        <v>32</v>
      </c>
      <c r="C38" s="466" t="s">
        <v>17</v>
      </c>
      <c r="D38" s="466" t="n">
        <v>51722.4648382858</v>
      </c>
      <c r="E38" s="466" t="n">
        <v>13.2639383556256</v>
      </c>
    </row>
    <row r="39">
      <c r="A39" s="466" t="s">
        <v>33</v>
      </c>
      <c r="B39" s="466" t="s">
        <v>34</v>
      </c>
      <c r="C39" s="466" t="s">
        <v>16</v>
      </c>
      <c r="D39" s="466" t="n">
        <v>31652.1351892927</v>
      </c>
      <c r="E39" s="466" t="n">
        <v>21.8993055930737</v>
      </c>
    </row>
    <row r="40">
      <c r="A40" s="466" t="s">
        <v>33</v>
      </c>
      <c r="B40" s="466" t="s">
        <v>34</v>
      </c>
      <c r="C40" s="466" t="s">
        <v>17</v>
      </c>
      <c r="D40" s="466" t="n">
        <v>68576.6973064468</v>
      </c>
      <c r="E40" s="466" t="n">
        <v>12.602884451076</v>
      </c>
    </row>
    <row r="41">
      <c r="A41" s="466" t="s">
        <v>35</v>
      </c>
      <c r="B41" s="466" t="s">
        <v>36</v>
      </c>
      <c r="C41" s="466" t="s">
        <v>16</v>
      </c>
      <c r="D41" s="466" t="n">
        <v>19602.4552967701</v>
      </c>
      <c r="E41" s="466" t="n">
        <v>25.665325612565</v>
      </c>
    </row>
    <row r="42">
      <c r="A42" s="466" t="s">
        <v>35</v>
      </c>
      <c r="B42" s="466" t="s">
        <v>36</v>
      </c>
      <c r="C42" s="466" t="s">
        <v>17</v>
      </c>
      <c r="D42" s="466" t="n">
        <v>70724.9456677055</v>
      </c>
      <c r="E42" s="466" t="n">
        <v>12.6259926721786</v>
      </c>
    </row>
    <row r="43">
      <c r="A43" s="466" t="s">
        <v>37</v>
      </c>
      <c r="B43" s="466" t="s">
        <v>38</v>
      </c>
      <c r="C43" s="466" t="s">
        <v>16</v>
      </c>
      <c r="D43" s="466" t="n">
        <v>49677.3431291193</v>
      </c>
      <c r="E43" s="466" t="n">
        <v>25.5207509687411</v>
      </c>
    </row>
    <row r="44">
      <c r="A44" s="466" t="s">
        <v>37</v>
      </c>
      <c r="B44" s="466" t="s">
        <v>38</v>
      </c>
      <c r="C44" s="466" t="s">
        <v>17</v>
      </c>
      <c r="D44" s="466" t="n">
        <v>39237.9855607433</v>
      </c>
      <c r="E44" s="466" t="n">
        <v>8.65567575230218</v>
      </c>
    </row>
    <row r="45">
      <c r="A45" s="466" t="s">
        <v>39</v>
      </c>
      <c r="B45" s="466" t="s">
        <v>40</v>
      </c>
      <c r="C45" s="466" t="s">
        <v>16</v>
      </c>
      <c r="D45" s="466" t="n">
        <v>25928.7413616026</v>
      </c>
      <c r="E45" s="466" t="n">
        <v>39.2729481389578</v>
      </c>
    </row>
    <row r="46">
      <c r="A46" s="466" t="s">
        <v>39</v>
      </c>
      <c r="B46" s="466" t="s">
        <v>40</v>
      </c>
      <c r="C46" s="466" t="s">
        <v>17</v>
      </c>
      <c r="D46" s="466" t="n">
        <v>68382.1339679568</v>
      </c>
      <c r="E46" s="466" t="n">
        <v>10.9496286143709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1091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67" t="s">
        <v>14</v>
      </c>
      <c r="B57" s="467" t="s">
        <v>15</v>
      </c>
      <c r="C57" s="467" t="s">
        <v>16</v>
      </c>
      <c r="D57" s="467" t="n">
        <v>69330.4204858497</v>
      </c>
      <c r="E57" s="467" t="n">
        <v>4.8621444508782</v>
      </c>
    </row>
    <row r="58">
      <c r="A58" s="467" t="s">
        <v>14</v>
      </c>
      <c r="B58" s="467" t="s">
        <v>15</v>
      </c>
      <c r="C58" s="467" t="s">
        <v>17</v>
      </c>
      <c r="D58" s="467" t="n">
        <v>168417.922383116</v>
      </c>
      <c r="E58" s="467" t="n">
        <v>1.46665706811218</v>
      </c>
    </row>
    <row r="59">
      <c r="A59" s="467" t="s">
        <v>42</v>
      </c>
      <c r="B59" s="467" t="s">
        <v>43</v>
      </c>
      <c r="C59" s="467" t="s">
        <v>16</v>
      </c>
      <c r="D59" s="467" t="n">
        <v>32224.9957938996</v>
      </c>
      <c r="E59" s="467" t="n">
        <v>28.9750377526528</v>
      </c>
    </row>
    <row r="60">
      <c r="A60" s="467" t="s">
        <v>42</v>
      </c>
      <c r="B60" s="467" t="s">
        <v>43</v>
      </c>
      <c r="C60" s="467" t="s">
        <v>17</v>
      </c>
      <c r="D60" s="467" t="n">
        <v>37425.7239400202</v>
      </c>
      <c r="E60" s="467" t="n">
        <v>16.5644854953813</v>
      </c>
    </row>
    <row r="61">
      <c r="A61" s="467" t="s">
        <v>44</v>
      </c>
      <c r="B61" s="467" t="s">
        <v>45</v>
      </c>
      <c r="C61" s="467" t="s">
        <v>16</v>
      </c>
      <c r="D61" s="467" t="n">
        <v>203164.648697011</v>
      </c>
      <c r="E61" s="467" t="n">
        <v>41.2154220652915</v>
      </c>
    </row>
    <row r="62">
      <c r="A62" s="467" t="s">
        <v>44</v>
      </c>
      <c r="B62" s="467" t="s">
        <v>45</v>
      </c>
      <c r="C62" s="467" t="s">
        <v>17</v>
      </c>
      <c r="D62" s="467" t="n">
        <v>223437.288289896</v>
      </c>
      <c r="E62" s="467" t="n">
        <v>11.3959364123355</v>
      </c>
    </row>
    <row r="63">
      <c r="A63" s="467" t="s">
        <v>27</v>
      </c>
      <c r="B63" s="467" t="s">
        <v>28</v>
      </c>
      <c r="C63" s="467" t="s">
        <v>16</v>
      </c>
      <c r="D63" s="467" t="n">
        <v>30930.707279331</v>
      </c>
      <c r="E63" s="467" t="n">
        <v>39.0742321626301</v>
      </c>
    </row>
    <row r="64">
      <c r="A64" s="467" t="s">
        <v>27</v>
      </c>
      <c r="B64" s="467" t="s">
        <v>28</v>
      </c>
      <c r="C64" s="467" t="s">
        <v>17</v>
      </c>
      <c r="D64" s="467" t="n">
        <v>82364.8365205568</v>
      </c>
      <c r="E64" s="467" t="n">
        <v>22.6748441783255</v>
      </c>
    </row>
    <row r="65">
      <c r="A65" s="467" t="s">
        <v>29</v>
      </c>
      <c r="B65" s="467" t="s">
        <v>30</v>
      </c>
      <c r="C65" s="467" t="s">
        <v>16</v>
      </c>
      <c r="D65" s="467" t="n">
        <v>49704.9088062951</v>
      </c>
      <c r="E65" s="467" t="n">
        <v>70.4542703419455</v>
      </c>
    </row>
    <row r="66">
      <c r="A66" s="467" t="s">
        <v>29</v>
      </c>
      <c r="B66" s="467" t="s">
        <v>30</v>
      </c>
      <c r="C66" s="467" t="s">
        <v>17</v>
      </c>
      <c r="D66" s="467" t="n">
        <v>134497.375886784</v>
      </c>
      <c r="E66" s="467" t="n">
        <v>18.4345175243074</v>
      </c>
    </row>
    <row r="67">
      <c r="A67" s="467" t="s">
        <v>46</v>
      </c>
      <c r="B67" s="467" t="s">
        <v>47</v>
      </c>
      <c r="C67" s="467" t="s">
        <v>16</v>
      </c>
      <c r="D67" s="467" t="n">
        <v>92520.0088252167</v>
      </c>
      <c r="E67" s="467" t="n">
        <v>27.9344384595208</v>
      </c>
    </row>
    <row r="68">
      <c r="A68" s="467" t="s">
        <v>46</v>
      </c>
      <c r="B68" s="467" t="s">
        <v>47</v>
      </c>
      <c r="C68" s="467" t="s">
        <v>17</v>
      </c>
      <c r="D68" s="467" t="n">
        <v>62069.4585793077</v>
      </c>
      <c r="E68" s="467" t="n">
        <v>12.1759786577399</v>
      </c>
    </row>
    <row r="69">
      <c r="A69" s="467" t="s">
        <v>48</v>
      </c>
      <c r="B69" s="467" t="s">
        <v>49</v>
      </c>
      <c r="C69" s="467" t="s">
        <v>16</v>
      </c>
      <c r="D69" s="467" t="n">
        <v>49249.287590799</v>
      </c>
      <c r="E69" s="467" t="n">
        <v>40.6705800901085</v>
      </c>
    </row>
    <row r="70">
      <c r="A70" s="467" t="s">
        <v>48</v>
      </c>
      <c r="B70" s="467" t="s">
        <v>49</v>
      </c>
      <c r="C70" s="467" t="s">
        <v>17</v>
      </c>
      <c r="D70" s="467" t="n">
        <v>79222.288894231</v>
      </c>
      <c r="E70" s="467" t="n">
        <v>9.50154961016314</v>
      </c>
    </row>
    <row r="71">
      <c r="A71" s="467" t="s">
        <v>31</v>
      </c>
      <c r="B71" s="467" t="s">
        <v>32</v>
      </c>
      <c r="C71" s="467" t="s">
        <v>16</v>
      </c>
      <c r="D71" s="467" t="n">
        <v>100549.629904447</v>
      </c>
      <c r="E71" s="467" t="n">
        <v>39.7308629507018</v>
      </c>
    </row>
    <row r="72">
      <c r="A72" s="467" t="s">
        <v>31</v>
      </c>
      <c r="B72" s="467" t="s">
        <v>32</v>
      </c>
      <c r="C72" s="467" t="s">
        <v>17</v>
      </c>
      <c r="D72" s="467" t="n">
        <v>51600.6841583768</v>
      </c>
      <c r="E72" s="467" t="n">
        <v>13.5004959224169</v>
      </c>
    </row>
    <row r="73">
      <c r="A73" s="467" t="s">
        <v>50</v>
      </c>
      <c r="B73" s="467" t="s">
        <v>51</v>
      </c>
      <c r="C73" s="467" t="s">
        <v>16</v>
      </c>
      <c r="D73" s="467" t="n">
        <v>43932.3118750864</v>
      </c>
      <c r="E73" s="467" t="n">
        <v>21.5601563039016</v>
      </c>
    </row>
    <row r="74">
      <c r="A74" s="467" t="s">
        <v>50</v>
      </c>
      <c r="B74" s="467" t="s">
        <v>51</v>
      </c>
      <c r="C74" s="467" t="s">
        <v>17</v>
      </c>
      <c r="D74" s="467" t="n">
        <v>110264.071695342</v>
      </c>
      <c r="E74" s="467" t="n">
        <v>12.0864570031895</v>
      </c>
    </row>
    <row r="75">
      <c r="A75" s="467" t="s">
        <v>52</v>
      </c>
      <c r="B75" s="467" t="s">
        <v>53</v>
      </c>
      <c r="C75" s="467" t="s">
        <v>16</v>
      </c>
      <c r="D75" s="467" t="n">
        <v>24160.1175314539</v>
      </c>
      <c r="E75" s="467" t="n">
        <v>33.0566103343059</v>
      </c>
    </row>
    <row r="76">
      <c r="A76" s="467" t="s">
        <v>52</v>
      </c>
      <c r="B76" s="467" t="s">
        <v>53</v>
      </c>
      <c r="C76" s="467" t="s">
        <v>17</v>
      </c>
      <c r="D76" s="467" t="n">
        <v>43335.2599607083</v>
      </c>
      <c r="E76" s="467" t="n">
        <v>20.6611356728682</v>
      </c>
    </row>
    <row r="77">
      <c r="A77" s="467" t="s">
        <v>33</v>
      </c>
      <c r="B77" s="467" t="s">
        <v>34</v>
      </c>
      <c r="C77" s="467" t="s">
        <v>16</v>
      </c>
      <c r="D77" s="467" t="n">
        <v>13707.2478767078</v>
      </c>
      <c r="E77" s="467" t="n">
        <v>44.8315148110024</v>
      </c>
    </row>
    <row r="78">
      <c r="A78" s="467" t="s">
        <v>33</v>
      </c>
      <c r="B78" s="467" t="s">
        <v>34</v>
      </c>
      <c r="C78" s="467" t="s">
        <v>17</v>
      </c>
      <c r="D78" s="467" t="n">
        <v>70385.8629089944</v>
      </c>
      <c r="E78" s="467" t="n">
        <v>20.3111828097019</v>
      </c>
    </row>
    <row r="79">
      <c r="A79" s="467" t="s">
        <v>54</v>
      </c>
      <c r="B79" s="467" t="s">
        <v>55</v>
      </c>
      <c r="C79" s="467" t="s">
        <v>16</v>
      </c>
      <c r="D79" s="467" t="n">
        <v>101672.653899756</v>
      </c>
      <c r="E79" s="467" t="n">
        <v>27.6635051451551</v>
      </c>
    </row>
    <row r="80">
      <c r="A80" s="467" t="s">
        <v>54</v>
      </c>
      <c r="B80" s="467" t="s">
        <v>55</v>
      </c>
      <c r="C80" s="467" t="s">
        <v>17</v>
      </c>
      <c r="D80" s="467" t="n">
        <v>83114.9897335961</v>
      </c>
      <c r="E80" s="467" t="n">
        <v>14.7212491026903</v>
      </c>
    </row>
    <row r="81">
      <c r="A81" s="467" t="s">
        <v>35</v>
      </c>
      <c r="B81" s="467" t="s">
        <v>36</v>
      </c>
      <c r="C81" s="467" t="s">
        <v>16</v>
      </c>
      <c r="D81" s="467" t="n">
        <v>18142.7406634916</v>
      </c>
      <c r="E81" s="467" t="n">
        <v>28.2161623620034</v>
      </c>
    </row>
    <row r="82">
      <c r="A82" s="467" t="s">
        <v>35</v>
      </c>
      <c r="B82" s="467" t="s">
        <v>36</v>
      </c>
      <c r="C82" s="467" t="s">
        <v>17</v>
      </c>
      <c r="D82" s="467" t="n">
        <v>69669.2037021015</v>
      </c>
      <c r="E82" s="467" t="n">
        <v>12.9424181171134</v>
      </c>
    </row>
    <row r="83">
      <c r="A83" s="467" t="s">
        <v>56</v>
      </c>
      <c r="B83" s="467" t="s">
        <v>57</v>
      </c>
      <c r="C83" s="467" t="s">
        <v>16</v>
      </c>
      <c r="D83" s="467" t="n">
        <v>23039.2905587895</v>
      </c>
      <c r="E83" s="467" t="n">
        <v>28.8197212693879</v>
      </c>
    </row>
    <row r="84">
      <c r="A84" s="467" t="s">
        <v>56</v>
      </c>
      <c r="B84" s="467" t="s">
        <v>57</v>
      </c>
      <c r="C84" s="467" t="s">
        <v>17</v>
      </c>
      <c r="D84" s="467" t="n">
        <v>36768.9627857004</v>
      </c>
      <c r="E84" s="467" t="n">
        <v>18.587243304202</v>
      </c>
    </row>
    <row r="85">
      <c r="A85" s="467" t="s">
        <v>37</v>
      </c>
      <c r="B85" s="467" t="s">
        <v>38</v>
      </c>
      <c r="C85" s="467" t="s">
        <v>16</v>
      </c>
      <c r="D85" s="467" t="n">
        <v>49764.8293419416</v>
      </c>
      <c r="E85" s="467" t="n">
        <v>25.5471716223047</v>
      </c>
    </row>
    <row r="86">
      <c r="A86" s="467" t="s">
        <v>37</v>
      </c>
      <c r="B86" s="467" t="s">
        <v>38</v>
      </c>
      <c r="C86" s="467" t="s">
        <v>17</v>
      </c>
      <c r="D86" s="467" t="n">
        <v>39433.4070276781</v>
      </c>
      <c r="E86" s="467" t="n">
        <v>8.67455953019713</v>
      </c>
    </row>
    <row r="87">
      <c r="A87" s="467" t="s">
        <v>39</v>
      </c>
      <c r="B87" s="467" t="s">
        <v>40</v>
      </c>
      <c r="C87" s="467" t="s">
        <v>16</v>
      </c>
      <c r="D87" s="467" t="n">
        <v>30104.6687820569</v>
      </c>
      <c r="E87" s="467" t="n">
        <v>62.3773772262371</v>
      </c>
    </row>
    <row r="88">
      <c r="A88" s="467" t="s">
        <v>39</v>
      </c>
      <c r="B88" s="467" t="s">
        <v>40</v>
      </c>
      <c r="C88" s="467" t="s">
        <v>17</v>
      </c>
      <c r="D88" s="467" t="n">
        <v>72167.1738883015</v>
      </c>
      <c r="E88" s="467" t="n">
        <v>12.8027063742666</v>
      </c>
    </row>
    <row r="89">
      <c r="A89" s="467" t="s">
        <v>58</v>
      </c>
      <c r="B89" s="467" t="s">
        <v>59</v>
      </c>
      <c r="C89" s="467" t="s">
        <v>16</v>
      </c>
      <c r="D89" s="467" t="n">
        <v>79413.2111182545</v>
      </c>
      <c r="E89" s="467" t="n">
        <v>28.5754334912748</v>
      </c>
    </row>
    <row r="90">
      <c r="A90" s="467" t="s">
        <v>58</v>
      </c>
      <c r="B90" s="467" t="s">
        <v>59</v>
      </c>
      <c r="C90" s="467" t="s">
        <v>17</v>
      </c>
      <c r="D90" s="467" t="n">
        <v>162513.787041915</v>
      </c>
      <c r="E90" s="467" t="n">
        <v>21.3914078039033</v>
      </c>
    </row>
    <row r="91">
      <c r="A91" s="467" t="s">
        <v>60</v>
      </c>
      <c r="B91" s="467" t="s">
        <v>61</v>
      </c>
      <c r="C91" s="467" t="s">
        <v>16</v>
      </c>
      <c r="D91" s="467" t="n">
        <v>175633.213986439</v>
      </c>
      <c r="E91" s="467" t="n">
        <v>38.2738121921775</v>
      </c>
    </row>
    <row r="92">
      <c r="A92" s="467" t="s">
        <v>60</v>
      </c>
      <c r="B92" s="467" t="s">
        <v>61</v>
      </c>
      <c r="C92" s="467" t="s">
        <v>17</v>
      </c>
      <c r="D92" s="467" t="n">
        <v>192553.714405805</v>
      </c>
      <c r="E92" s="467" t="n">
        <v>8.37161625920771</v>
      </c>
    </row>
    <row r="93">
      <c r="A93" s="467" t="s">
        <v>62</v>
      </c>
      <c r="B93" s="467" t="s">
        <v>63</v>
      </c>
      <c r="C93" s="467" t="s">
        <v>16</v>
      </c>
      <c r="D93" s="467" t="n">
        <v>49348.5744694852</v>
      </c>
      <c r="E93" s="467" t="n">
        <v>32.9154757713622</v>
      </c>
    </row>
    <row r="94">
      <c r="A94" s="467" t="s">
        <v>62</v>
      </c>
      <c r="B94" s="467" t="s">
        <v>63</v>
      </c>
      <c r="C94" s="467" t="s">
        <v>17</v>
      </c>
      <c r="D94" s="467" t="n">
        <v>83772.1140360484</v>
      </c>
      <c r="E94" s="467" t="n">
        <v>13.9371871197678</v>
      </c>
    </row>
    <row r="95">
      <c r="A95" s="467" t="s">
        <v>64</v>
      </c>
      <c r="B95" s="467" t="s">
        <v>65</v>
      </c>
      <c r="C95" s="467" t="s">
        <v>16</v>
      </c>
      <c r="D95" s="467" t="n">
        <v>42607.6051221174</v>
      </c>
      <c r="E95" s="467" t="n">
        <v>34.6152355353762</v>
      </c>
    </row>
    <row r="96">
      <c r="A96" s="467" t="s">
        <v>64</v>
      </c>
      <c r="B96" s="467" t="s">
        <v>65</v>
      </c>
      <c r="C96" s="467" t="s">
        <v>17</v>
      </c>
      <c r="D96" s="467" t="n">
        <v>62136.8835132335</v>
      </c>
      <c r="E96" s="467" t="n">
        <v>13.7646742320709</v>
      </c>
    </row>
    <row r="97">
      <c r="A97" s="467" t="s">
        <v>66</v>
      </c>
      <c r="B97" s="467" t="s">
        <v>67</v>
      </c>
      <c r="C97" s="467" t="s">
        <v>16</v>
      </c>
      <c r="D97" s="467" t="n">
        <v>8865.11392209759</v>
      </c>
      <c r="E97" s="467" t="n">
        <v>32.1344871156874</v>
      </c>
    </row>
    <row r="98">
      <c r="A98" s="467" t="s">
        <v>66</v>
      </c>
      <c r="B98" s="467" t="s">
        <v>67</v>
      </c>
      <c r="C98" s="467" t="s">
        <v>17</v>
      </c>
      <c r="D98" s="467" t="n">
        <v>26631.3595179988</v>
      </c>
      <c r="E98" s="467" t="n">
        <v>15.002610376773</v>
      </c>
    </row>
    <row r="99">
      <c r="A99" s="467" t="s">
        <v>68</v>
      </c>
      <c r="B99" s="467" t="s">
        <v>69</v>
      </c>
      <c r="C99" s="467" t="s">
        <v>16</v>
      </c>
      <c r="D99" s="467" t="n">
        <v>64904.0291454125</v>
      </c>
      <c r="E99" s="467" t="n">
        <v>36.0989886990021</v>
      </c>
    </row>
    <row r="100">
      <c r="A100" s="467" t="s">
        <v>68</v>
      </c>
      <c r="B100" s="467" t="s">
        <v>69</v>
      </c>
      <c r="C100" s="467" t="s">
        <v>17</v>
      </c>
      <c r="D100" s="467" t="n">
        <v>127021.083577189</v>
      </c>
      <c r="E100" s="467" t="n">
        <v>11.9174848615094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1092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68" t="s">
        <v>72</v>
      </c>
      <c r="B111" s="468" t="s">
        <v>73</v>
      </c>
      <c r="C111" s="468" t="s">
        <v>16</v>
      </c>
      <c r="D111" s="468" t="n">
        <v>134978.215902643</v>
      </c>
      <c r="E111" s="468" t="n">
        <v>14.0352612024894</v>
      </c>
    </row>
    <row r="112">
      <c r="A112" s="468" t="s">
        <v>72</v>
      </c>
      <c r="B112" s="468" t="s">
        <v>73</v>
      </c>
      <c r="C112" s="468" t="s">
        <v>17</v>
      </c>
      <c r="D112" s="468" t="n">
        <v>369964.61821215</v>
      </c>
      <c r="E112" s="468" t="n">
        <v>3.49758308008422</v>
      </c>
    </row>
    <row r="113">
      <c r="A113" s="468" t="s">
        <v>74</v>
      </c>
      <c r="B113" s="468" t="s">
        <v>75</v>
      </c>
      <c r="C113" s="468" t="s">
        <v>16</v>
      </c>
      <c r="D113" s="468" t="n">
        <v>164919.050702007</v>
      </c>
      <c r="E113" s="468" t="n">
        <v>29.608970322995</v>
      </c>
    </row>
    <row r="114">
      <c r="A114" s="468" t="s">
        <v>74</v>
      </c>
      <c r="B114" s="468" t="s">
        <v>75</v>
      </c>
      <c r="C114" s="468" t="s">
        <v>17</v>
      </c>
      <c r="D114" s="468" t="n">
        <v>473281.21852046</v>
      </c>
      <c r="E114" s="468" t="n">
        <v>9.14905002872511</v>
      </c>
    </row>
    <row r="115">
      <c r="A115" s="468" t="s">
        <v>76</v>
      </c>
      <c r="B115" s="468" t="s">
        <v>77</v>
      </c>
      <c r="C115" s="468" t="s">
        <v>16</v>
      </c>
      <c r="D115" s="468" t="n">
        <v>41781.3956701488</v>
      </c>
      <c r="E115" s="468" t="n">
        <v>15.8706379936293</v>
      </c>
    </row>
    <row r="116">
      <c r="A116" s="468" t="s">
        <v>76</v>
      </c>
      <c r="B116" s="468" t="s">
        <v>77</v>
      </c>
      <c r="C116" s="468" t="s">
        <v>17</v>
      </c>
      <c r="D116" s="468" t="n">
        <v>121690.527136615</v>
      </c>
      <c r="E116" s="468" t="n">
        <v>7.29438604253686</v>
      </c>
    </row>
    <row r="117">
      <c r="A117" s="468" t="s">
        <v>78</v>
      </c>
      <c r="B117" s="468" t="s">
        <v>79</v>
      </c>
      <c r="C117" s="468" t="s">
        <v>16</v>
      </c>
      <c r="D117" s="468" t="n">
        <v>38583.0437376204</v>
      </c>
      <c r="E117" s="468" t="n">
        <v>9.33273154644747</v>
      </c>
    </row>
    <row r="118">
      <c r="A118" s="468" t="s">
        <v>78</v>
      </c>
      <c r="B118" s="468" t="s">
        <v>79</v>
      </c>
      <c r="C118" s="468" t="s">
        <v>17</v>
      </c>
      <c r="D118" s="468" t="n">
        <v>76843.8899722886</v>
      </c>
      <c r="E118" s="468" t="n">
        <v>5.19757537792006</v>
      </c>
    </row>
    <row r="119">
      <c r="A119" s="468" t="s">
        <v>80</v>
      </c>
      <c r="B119" s="468" t="s">
        <v>81</v>
      </c>
      <c r="C119" s="468" t="s">
        <v>16</v>
      </c>
      <c r="D119" s="468" t="n">
        <v>49045.2333154948</v>
      </c>
      <c r="E119" s="468" t="n">
        <v>10.3795945704299</v>
      </c>
    </row>
    <row r="120">
      <c r="A120" s="468" t="s">
        <v>80</v>
      </c>
      <c r="B120" s="468" t="s">
        <v>81</v>
      </c>
      <c r="C120" s="468" t="s">
        <v>17</v>
      </c>
      <c r="D120" s="468" t="n">
        <v>51236.8777390407</v>
      </c>
      <c r="E120" s="468" t="n">
        <v>7.01333168822551</v>
      </c>
    </row>
    <row r="121">
      <c r="A121" s="468" t="s">
        <v>82</v>
      </c>
      <c r="B121" s="468" t="s">
        <v>83</v>
      </c>
      <c r="C121" s="468" t="s">
        <v>16</v>
      </c>
      <c r="D121" s="468" t="n">
        <v>51014.6516513817</v>
      </c>
      <c r="E121" s="468" t="n">
        <v>16.1541160415355</v>
      </c>
    </row>
    <row r="122">
      <c r="A122" s="468" t="s">
        <v>82</v>
      </c>
      <c r="B122" s="468" t="s">
        <v>83</v>
      </c>
      <c r="C122" s="468" t="s">
        <v>17</v>
      </c>
      <c r="D122" s="468" t="n">
        <v>84004.7081988137</v>
      </c>
      <c r="E122" s="468" t="n">
        <v>11.2963615693265</v>
      </c>
    </row>
    <row r="123">
      <c r="A123" s="468" t="s">
        <v>84</v>
      </c>
      <c r="B123" s="468" t="s">
        <v>85</v>
      </c>
      <c r="C123" s="468" t="s">
        <v>16</v>
      </c>
      <c r="D123" s="468" t="n">
        <v>67106.1937052945</v>
      </c>
      <c r="E123" s="468" t="n">
        <v>14.0879880762154</v>
      </c>
    </row>
    <row r="124">
      <c r="A124" s="468" t="s">
        <v>84</v>
      </c>
      <c r="B124" s="468" t="s">
        <v>85</v>
      </c>
      <c r="C124" s="468" t="s">
        <v>17</v>
      </c>
      <c r="D124" s="468" t="n">
        <v>68244.7155949583</v>
      </c>
      <c r="E124" s="468" t="n">
        <v>6.4796627078923</v>
      </c>
    </row>
    <row r="125">
      <c r="A125" s="468" t="s">
        <v>86</v>
      </c>
      <c r="B125" s="468" t="s">
        <v>87</v>
      </c>
      <c r="C125" s="468" t="s">
        <v>16</v>
      </c>
      <c r="D125" s="468" t="n">
        <v>70128.2593401129</v>
      </c>
      <c r="E125" s="468" t="n">
        <v>22.2146647841268</v>
      </c>
    </row>
    <row r="126">
      <c r="A126" s="468" t="s">
        <v>86</v>
      </c>
      <c r="B126" s="468" t="s">
        <v>87</v>
      </c>
      <c r="C126" s="468" t="s">
        <v>17</v>
      </c>
      <c r="D126" s="468" t="n">
        <v>106310.920450231</v>
      </c>
      <c r="E126" s="468" t="n">
        <v>4.78809237653262</v>
      </c>
    </row>
    <row r="127">
      <c r="A127" s="468" t="s">
        <v>88</v>
      </c>
      <c r="B127" s="468" t="s">
        <v>89</v>
      </c>
      <c r="C127" s="468" t="s">
        <v>16</v>
      </c>
      <c r="D127" s="468" t="n">
        <v>69582.322864002</v>
      </c>
      <c r="E127" s="468" t="n">
        <v>28.8572387303484</v>
      </c>
    </row>
    <row r="128">
      <c r="A128" s="468" t="s">
        <v>88</v>
      </c>
      <c r="B128" s="468" t="s">
        <v>89</v>
      </c>
      <c r="C128" s="468" t="s">
        <v>17</v>
      </c>
      <c r="D128" s="468" t="n">
        <v>131402.79699203</v>
      </c>
      <c r="E128" s="468" t="n">
        <v>4.34319822534929</v>
      </c>
    </row>
    <row r="129">
      <c r="A129" s="468" t="s">
        <v>90</v>
      </c>
      <c r="B129" s="468" t="s">
        <v>91</v>
      </c>
      <c r="C129" s="468" t="s">
        <v>16</v>
      </c>
      <c r="D129" s="468" t="n">
        <v>60109.0494942944</v>
      </c>
      <c r="E129" s="468" t="n">
        <v>17.7957111168697</v>
      </c>
    </row>
    <row r="130">
      <c r="A130" s="468" t="s">
        <v>90</v>
      </c>
      <c r="B130" s="468" t="s">
        <v>91</v>
      </c>
      <c r="C130" s="468" t="s">
        <v>17</v>
      </c>
      <c r="D130" s="468" t="n">
        <v>104323.562121541</v>
      </c>
      <c r="E130" s="468" t="n">
        <v>5.32622228099487</v>
      </c>
    </row>
    <row r="131">
      <c r="A131" s="468" t="s">
        <v>92</v>
      </c>
      <c r="B131" s="468" t="s">
        <v>93</v>
      </c>
      <c r="C131" s="468" t="s">
        <v>16</v>
      </c>
      <c r="D131" s="468" t="n">
        <v>103249.46569054</v>
      </c>
      <c r="E131" s="468" t="n">
        <v>12.3585047591163</v>
      </c>
    </row>
    <row r="132">
      <c r="A132" s="468" t="s">
        <v>92</v>
      </c>
      <c r="B132" s="468" t="s">
        <v>93</v>
      </c>
      <c r="C132" s="468" t="s">
        <v>17</v>
      </c>
      <c r="D132" s="468" t="n">
        <v>272402.237869789</v>
      </c>
      <c r="E132" s="468" t="n">
        <v>2.71174299726518</v>
      </c>
    </row>
    <row r="133">
      <c r="A133" s="468" t="s">
        <v>94</v>
      </c>
      <c r="B133" s="468" t="s">
        <v>95</v>
      </c>
      <c r="C133" s="468" t="s">
        <v>16</v>
      </c>
      <c r="D133" s="468" t="n">
        <v>136445.587353539</v>
      </c>
      <c r="E133" s="468" t="n">
        <v>17.6161023298336</v>
      </c>
    </row>
    <row r="134">
      <c r="A134" s="468" t="s">
        <v>94</v>
      </c>
      <c r="B134" s="468" t="s">
        <v>95</v>
      </c>
      <c r="C134" s="468" t="s">
        <v>17</v>
      </c>
      <c r="D134" s="468" t="n">
        <v>132687.189961149</v>
      </c>
      <c r="E134" s="468" t="n">
        <v>6.53091532641414</v>
      </c>
    </row>
    <row r="135">
      <c r="A135" s="468" t="s">
        <v>96</v>
      </c>
      <c r="B135" s="468" t="s">
        <v>97</v>
      </c>
      <c r="C135" s="468" t="s">
        <v>16</v>
      </c>
      <c r="D135" s="468" t="n">
        <v>150720.756462562</v>
      </c>
      <c r="E135" s="468" t="n">
        <v>13.9381109828245</v>
      </c>
    </row>
    <row r="136">
      <c r="A136" s="468" t="s">
        <v>96</v>
      </c>
      <c r="B136" s="468" t="s">
        <v>97</v>
      </c>
      <c r="C136" s="468" t="s">
        <v>17</v>
      </c>
      <c r="D136" s="468" t="n">
        <v>334178.319821803</v>
      </c>
      <c r="E136" s="468" t="n">
        <v>3.47497792830202</v>
      </c>
    </row>
    <row r="137">
      <c r="A137" s="468" t="s">
        <v>98</v>
      </c>
      <c r="B137" s="468" t="s">
        <v>99</v>
      </c>
      <c r="C137" s="468" t="s">
        <v>16</v>
      </c>
      <c r="D137" s="468" t="n">
        <v>76826.4068682657</v>
      </c>
      <c r="E137" s="468" t="n">
        <v>23.9596544987647</v>
      </c>
    </row>
    <row r="138">
      <c r="A138" s="468" t="s">
        <v>98</v>
      </c>
      <c r="B138" s="468" t="s">
        <v>99</v>
      </c>
      <c r="C138" s="468" t="s">
        <v>17</v>
      </c>
      <c r="D138" s="468" t="n">
        <v>95526.2021652538</v>
      </c>
      <c r="E138" s="468" t="n">
        <v>10.660170829343</v>
      </c>
    </row>
    <row r="139">
      <c r="A139" s="468" t="s">
        <v>100</v>
      </c>
      <c r="B139" s="468" t="s">
        <v>101</v>
      </c>
      <c r="C139" s="468" t="s">
        <v>16</v>
      </c>
      <c r="D139" s="468" t="n">
        <v>96130.0946826709</v>
      </c>
      <c r="E139" s="468" t="n">
        <v>28.1627182815704</v>
      </c>
    </row>
    <row r="140">
      <c r="A140" s="468" t="s">
        <v>100</v>
      </c>
      <c r="B140" s="468" t="s">
        <v>101</v>
      </c>
      <c r="C140" s="468" t="s">
        <v>17</v>
      </c>
      <c r="D140" s="468" t="n">
        <v>170263.672336355</v>
      </c>
      <c r="E140" s="468" t="n">
        <v>7.82228250262483</v>
      </c>
    </row>
    <row r="141">
      <c r="A141" s="468" t="s">
        <v>102</v>
      </c>
      <c r="B141" s="468" t="s">
        <v>103</v>
      </c>
      <c r="C141" s="468" t="s">
        <v>16</v>
      </c>
      <c r="D141" s="468" t="n">
        <v>106016.491505547</v>
      </c>
      <c r="E141" s="468" t="n">
        <v>17.7807435186833</v>
      </c>
    </row>
    <row r="142">
      <c r="A142" s="468" t="s">
        <v>102</v>
      </c>
      <c r="B142" s="468" t="s">
        <v>103</v>
      </c>
      <c r="C142" s="468" t="s">
        <v>17</v>
      </c>
      <c r="D142" s="468" t="n">
        <v>138352.602862311</v>
      </c>
      <c r="E142" s="468" t="n">
        <v>5.37353593404676</v>
      </c>
    </row>
    <row r="143">
      <c r="A143" s="468" t="s">
        <v>104</v>
      </c>
      <c r="B143" s="468" t="s">
        <v>105</v>
      </c>
      <c r="C143" s="468" t="s">
        <v>16</v>
      </c>
      <c r="D143" s="468" t="n">
        <v>50823.4474248559</v>
      </c>
      <c r="E143" s="468" t="n">
        <v>24.6307217576037</v>
      </c>
    </row>
    <row r="144">
      <c r="A144" s="468" t="s">
        <v>104</v>
      </c>
      <c r="B144" s="468" t="s">
        <v>105</v>
      </c>
      <c r="C144" s="468" t="s">
        <v>17</v>
      </c>
      <c r="D144" s="468" t="n">
        <v>138428.731119869</v>
      </c>
      <c r="E144" s="468" t="n">
        <v>11.1927401906692</v>
      </c>
    </row>
    <row r="145">
      <c r="A145" s="468" t="s">
        <v>106</v>
      </c>
      <c r="B145" s="468" t="s">
        <v>107</v>
      </c>
      <c r="C145" s="468" t="s">
        <v>16</v>
      </c>
      <c r="D145" s="468" t="n">
        <v>38782.094853469</v>
      </c>
      <c r="E145" s="468" t="n">
        <v>10.8731391804549</v>
      </c>
    </row>
    <row r="146">
      <c r="A146" s="468" t="s">
        <v>106</v>
      </c>
      <c r="B146" s="468" t="s">
        <v>107</v>
      </c>
      <c r="C146" s="468" t="s">
        <v>17</v>
      </c>
      <c r="D146" s="468" t="n">
        <v>81529.6308988438</v>
      </c>
      <c r="E146" s="468" t="n">
        <v>6.72615432122859</v>
      </c>
    </row>
    <row r="147">
      <c r="A147" s="468" t="s">
        <v>108</v>
      </c>
      <c r="B147" s="468" t="s">
        <v>109</v>
      </c>
      <c r="C147" s="468" t="s">
        <v>16</v>
      </c>
      <c r="D147" s="468" t="n">
        <v>41389.7523778699</v>
      </c>
      <c r="E147" s="468" t="n">
        <v>10.1257468295348</v>
      </c>
    </row>
    <row r="148">
      <c r="A148" s="468" t="s">
        <v>108</v>
      </c>
      <c r="B148" s="468" t="s">
        <v>109</v>
      </c>
      <c r="C148" s="468" t="s">
        <v>17</v>
      </c>
      <c r="D148" s="468" t="n">
        <v>78351.0642977212</v>
      </c>
      <c r="E148" s="468" t="n">
        <v>6.05202590537668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1093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69" t="s">
        <v>72</v>
      </c>
      <c r="B159" s="469" t="s">
        <v>73</v>
      </c>
      <c r="C159" s="469" t="s">
        <v>16</v>
      </c>
      <c r="D159" s="469" t="n">
        <v>134978.215902643</v>
      </c>
      <c r="E159" s="469" t="n">
        <v>14.0352612024894</v>
      </c>
    </row>
    <row r="160">
      <c r="A160" s="469" t="s">
        <v>72</v>
      </c>
      <c r="B160" s="469" t="s">
        <v>73</v>
      </c>
      <c r="C160" s="469" t="s">
        <v>17</v>
      </c>
      <c r="D160" s="469" t="n">
        <v>369964.61821215</v>
      </c>
      <c r="E160" s="469" t="n">
        <v>3.49758308008422</v>
      </c>
    </row>
    <row r="161">
      <c r="A161" s="469" t="s">
        <v>74</v>
      </c>
      <c r="B161" s="469" t="s">
        <v>75</v>
      </c>
      <c r="C161" s="469" t="s">
        <v>16</v>
      </c>
      <c r="D161" s="469" t="n">
        <v>164919.050702007</v>
      </c>
      <c r="E161" s="469" t="n">
        <v>29.608970322995</v>
      </c>
    </row>
    <row r="162">
      <c r="A162" s="469" t="s">
        <v>74</v>
      </c>
      <c r="B162" s="469" t="s">
        <v>75</v>
      </c>
      <c r="C162" s="469" t="s">
        <v>17</v>
      </c>
      <c r="D162" s="469" t="n">
        <v>473281.21852046</v>
      </c>
      <c r="E162" s="469" t="n">
        <v>9.14905002872511</v>
      </c>
    </row>
    <row r="163">
      <c r="A163" s="469" t="s">
        <v>76</v>
      </c>
      <c r="B163" s="469" t="s">
        <v>77</v>
      </c>
      <c r="C163" s="469" t="s">
        <v>16</v>
      </c>
      <c r="D163" s="469" t="n">
        <v>41781.3956701488</v>
      </c>
      <c r="E163" s="469" t="n">
        <v>15.8706379936293</v>
      </c>
    </row>
    <row r="164">
      <c r="A164" s="469" t="s">
        <v>76</v>
      </c>
      <c r="B164" s="469" t="s">
        <v>77</v>
      </c>
      <c r="C164" s="469" t="s">
        <v>17</v>
      </c>
      <c r="D164" s="469" t="n">
        <v>121690.527136615</v>
      </c>
      <c r="E164" s="469" t="n">
        <v>7.29438604253686</v>
      </c>
    </row>
    <row r="165">
      <c r="A165" s="469" t="s">
        <v>78</v>
      </c>
      <c r="B165" s="469" t="s">
        <v>79</v>
      </c>
      <c r="C165" s="469" t="s">
        <v>16</v>
      </c>
      <c r="D165" s="469" t="n">
        <v>38583.0437376204</v>
      </c>
      <c r="E165" s="469" t="n">
        <v>9.33273154644747</v>
      </c>
    </row>
    <row r="166">
      <c r="A166" s="469" t="s">
        <v>78</v>
      </c>
      <c r="B166" s="469" t="s">
        <v>79</v>
      </c>
      <c r="C166" s="469" t="s">
        <v>17</v>
      </c>
      <c r="D166" s="469" t="n">
        <v>76843.8899722886</v>
      </c>
      <c r="E166" s="469" t="n">
        <v>5.19757537792006</v>
      </c>
    </row>
    <row r="167">
      <c r="A167" s="469" t="s">
        <v>80</v>
      </c>
      <c r="B167" s="469" t="s">
        <v>81</v>
      </c>
      <c r="C167" s="469" t="s">
        <v>16</v>
      </c>
      <c r="D167" s="469" t="n">
        <v>49045.2333154948</v>
      </c>
      <c r="E167" s="469" t="n">
        <v>10.3795945704299</v>
      </c>
    </row>
    <row r="168">
      <c r="A168" s="469" t="s">
        <v>80</v>
      </c>
      <c r="B168" s="469" t="s">
        <v>81</v>
      </c>
      <c r="C168" s="469" t="s">
        <v>17</v>
      </c>
      <c r="D168" s="469" t="n">
        <v>51236.8777390407</v>
      </c>
      <c r="E168" s="469" t="n">
        <v>7.01333168822551</v>
      </c>
    </row>
    <row r="169">
      <c r="A169" s="469" t="s">
        <v>82</v>
      </c>
      <c r="B169" s="469" t="s">
        <v>83</v>
      </c>
      <c r="C169" s="469" t="s">
        <v>16</v>
      </c>
      <c r="D169" s="469" t="n">
        <v>51014.6516513817</v>
      </c>
      <c r="E169" s="469" t="n">
        <v>16.1541160415355</v>
      </c>
    </row>
    <row r="170">
      <c r="A170" s="469" t="s">
        <v>82</v>
      </c>
      <c r="B170" s="469" t="s">
        <v>83</v>
      </c>
      <c r="C170" s="469" t="s">
        <v>17</v>
      </c>
      <c r="D170" s="469" t="n">
        <v>84004.7081988137</v>
      </c>
      <c r="E170" s="469" t="n">
        <v>11.2963615693265</v>
      </c>
    </row>
    <row r="171">
      <c r="A171" s="469" t="s">
        <v>84</v>
      </c>
      <c r="B171" s="469" t="s">
        <v>85</v>
      </c>
      <c r="C171" s="469" t="s">
        <v>16</v>
      </c>
      <c r="D171" s="469" t="n">
        <v>67106.1937052945</v>
      </c>
      <c r="E171" s="469" t="n">
        <v>14.0879880762154</v>
      </c>
    </row>
    <row r="172">
      <c r="A172" s="469" t="s">
        <v>84</v>
      </c>
      <c r="B172" s="469" t="s">
        <v>85</v>
      </c>
      <c r="C172" s="469" t="s">
        <v>17</v>
      </c>
      <c r="D172" s="469" t="n">
        <v>68244.7155949583</v>
      </c>
      <c r="E172" s="469" t="n">
        <v>6.4796627078923</v>
      </c>
    </row>
    <row r="173">
      <c r="A173" s="469" t="s">
        <v>86</v>
      </c>
      <c r="B173" s="469" t="s">
        <v>87</v>
      </c>
      <c r="C173" s="469" t="s">
        <v>16</v>
      </c>
      <c r="D173" s="469" t="n">
        <v>70128.2593401129</v>
      </c>
      <c r="E173" s="469" t="n">
        <v>22.2146647841268</v>
      </c>
    </row>
    <row r="174">
      <c r="A174" s="469" t="s">
        <v>86</v>
      </c>
      <c r="B174" s="469" t="s">
        <v>87</v>
      </c>
      <c r="C174" s="469" t="s">
        <v>17</v>
      </c>
      <c r="D174" s="469" t="n">
        <v>106310.920450231</v>
      </c>
      <c r="E174" s="469" t="n">
        <v>4.78809237653262</v>
      </c>
    </row>
    <row r="175">
      <c r="A175" s="469" t="s">
        <v>88</v>
      </c>
      <c r="B175" s="469" t="s">
        <v>89</v>
      </c>
      <c r="C175" s="469" t="s">
        <v>16</v>
      </c>
      <c r="D175" s="469" t="n">
        <v>69582.322864002</v>
      </c>
      <c r="E175" s="469" t="n">
        <v>28.8572387303484</v>
      </c>
    </row>
    <row r="176">
      <c r="A176" s="469" t="s">
        <v>88</v>
      </c>
      <c r="B176" s="469" t="s">
        <v>89</v>
      </c>
      <c r="C176" s="469" t="s">
        <v>17</v>
      </c>
      <c r="D176" s="469" t="n">
        <v>131402.79699203</v>
      </c>
      <c r="E176" s="469" t="n">
        <v>4.34319822534929</v>
      </c>
    </row>
    <row r="177">
      <c r="A177" s="469" t="s">
        <v>90</v>
      </c>
      <c r="B177" s="469" t="s">
        <v>91</v>
      </c>
      <c r="C177" s="469" t="s">
        <v>16</v>
      </c>
      <c r="D177" s="469" t="n">
        <v>60109.0494942944</v>
      </c>
      <c r="E177" s="469" t="n">
        <v>17.7957111168697</v>
      </c>
    </row>
    <row r="178">
      <c r="A178" s="469" t="s">
        <v>90</v>
      </c>
      <c r="B178" s="469" t="s">
        <v>91</v>
      </c>
      <c r="C178" s="469" t="s">
        <v>17</v>
      </c>
      <c r="D178" s="469" t="n">
        <v>104323.562121541</v>
      </c>
      <c r="E178" s="469" t="n">
        <v>5.32622228099487</v>
      </c>
    </row>
    <row r="179">
      <c r="A179" s="469" t="s">
        <v>92</v>
      </c>
      <c r="B179" s="469" t="s">
        <v>93</v>
      </c>
      <c r="C179" s="469" t="s">
        <v>16</v>
      </c>
      <c r="D179" s="469" t="n">
        <v>103249.46569054</v>
      </c>
      <c r="E179" s="469" t="n">
        <v>12.3585047591163</v>
      </c>
    </row>
    <row r="180">
      <c r="A180" s="469" t="s">
        <v>92</v>
      </c>
      <c r="B180" s="469" t="s">
        <v>93</v>
      </c>
      <c r="C180" s="469" t="s">
        <v>17</v>
      </c>
      <c r="D180" s="469" t="n">
        <v>272402.237869789</v>
      </c>
      <c r="E180" s="469" t="n">
        <v>2.71174299726518</v>
      </c>
    </row>
    <row r="181">
      <c r="A181" s="469" t="s">
        <v>94</v>
      </c>
      <c r="B181" s="469" t="s">
        <v>95</v>
      </c>
      <c r="C181" s="469" t="s">
        <v>16</v>
      </c>
      <c r="D181" s="469" t="n">
        <v>136445.587353539</v>
      </c>
      <c r="E181" s="469" t="n">
        <v>17.6161023298336</v>
      </c>
    </row>
    <row r="182">
      <c r="A182" s="469" t="s">
        <v>94</v>
      </c>
      <c r="B182" s="469" t="s">
        <v>95</v>
      </c>
      <c r="C182" s="469" t="s">
        <v>17</v>
      </c>
      <c r="D182" s="469" t="n">
        <v>132687.189961149</v>
      </c>
      <c r="E182" s="469" t="n">
        <v>6.53091532641414</v>
      </c>
    </row>
    <row r="183">
      <c r="A183" s="469" t="s">
        <v>96</v>
      </c>
      <c r="B183" s="469" t="s">
        <v>97</v>
      </c>
      <c r="C183" s="469" t="s">
        <v>16</v>
      </c>
      <c r="D183" s="469" t="n">
        <v>150720.756462562</v>
      </c>
      <c r="E183" s="469" t="n">
        <v>13.9381109828245</v>
      </c>
    </row>
    <row r="184">
      <c r="A184" s="469" t="s">
        <v>96</v>
      </c>
      <c r="B184" s="469" t="s">
        <v>97</v>
      </c>
      <c r="C184" s="469" t="s">
        <v>17</v>
      </c>
      <c r="D184" s="469" t="n">
        <v>334178.319821803</v>
      </c>
      <c r="E184" s="469" t="n">
        <v>3.47497792830202</v>
      </c>
    </row>
    <row r="185">
      <c r="A185" s="469" t="s">
        <v>98</v>
      </c>
      <c r="B185" s="469" t="s">
        <v>99</v>
      </c>
      <c r="C185" s="469" t="s">
        <v>16</v>
      </c>
      <c r="D185" s="469" t="n">
        <v>76826.4068682657</v>
      </c>
      <c r="E185" s="469" t="n">
        <v>23.9596544987647</v>
      </c>
    </row>
    <row r="186">
      <c r="A186" s="469" t="s">
        <v>98</v>
      </c>
      <c r="B186" s="469" t="s">
        <v>99</v>
      </c>
      <c r="C186" s="469" t="s">
        <v>17</v>
      </c>
      <c r="D186" s="469" t="n">
        <v>95526.2021652538</v>
      </c>
      <c r="E186" s="469" t="n">
        <v>10.660170829343</v>
      </c>
    </row>
    <row r="187">
      <c r="A187" s="469" t="s">
        <v>100</v>
      </c>
      <c r="B187" s="469" t="s">
        <v>101</v>
      </c>
      <c r="C187" s="469" t="s">
        <v>16</v>
      </c>
      <c r="D187" s="469" t="n">
        <v>96130.0946826709</v>
      </c>
      <c r="E187" s="469" t="n">
        <v>28.1627182815704</v>
      </c>
    </row>
    <row r="188">
      <c r="A188" s="469" t="s">
        <v>100</v>
      </c>
      <c r="B188" s="469" t="s">
        <v>101</v>
      </c>
      <c r="C188" s="469" t="s">
        <v>17</v>
      </c>
      <c r="D188" s="469" t="n">
        <v>170263.672336355</v>
      </c>
      <c r="E188" s="469" t="n">
        <v>7.82228250262483</v>
      </c>
    </row>
    <row r="189">
      <c r="A189" s="469" t="s">
        <v>102</v>
      </c>
      <c r="B189" s="469" t="s">
        <v>103</v>
      </c>
      <c r="C189" s="469" t="s">
        <v>16</v>
      </c>
      <c r="D189" s="469" t="n">
        <v>106016.491505547</v>
      </c>
      <c r="E189" s="469" t="n">
        <v>17.7807435186833</v>
      </c>
    </row>
    <row r="190">
      <c r="A190" s="469" t="s">
        <v>102</v>
      </c>
      <c r="B190" s="469" t="s">
        <v>103</v>
      </c>
      <c r="C190" s="469" t="s">
        <v>17</v>
      </c>
      <c r="D190" s="469" t="n">
        <v>138352.602862311</v>
      </c>
      <c r="E190" s="469" t="n">
        <v>5.37353593404676</v>
      </c>
    </row>
    <row r="191">
      <c r="A191" s="469" t="s">
        <v>104</v>
      </c>
      <c r="B191" s="469" t="s">
        <v>105</v>
      </c>
      <c r="C191" s="469" t="s">
        <v>16</v>
      </c>
      <c r="D191" s="469" t="n">
        <v>50823.4474248559</v>
      </c>
      <c r="E191" s="469" t="n">
        <v>24.6307217576037</v>
      </c>
    </row>
    <row r="192">
      <c r="A192" s="469" t="s">
        <v>104</v>
      </c>
      <c r="B192" s="469" t="s">
        <v>105</v>
      </c>
      <c r="C192" s="469" t="s">
        <v>17</v>
      </c>
      <c r="D192" s="469" t="n">
        <v>138428.731119869</v>
      </c>
      <c r="E192" s="469" t="n">
        <v>11.1927401906692</v>
      </c>
    </row>
    <row r="193">
      <c r="A193" s="469" t="s">
        <v>106</v>
      </c>
      <c r="B193" s="469" t="s">
        <v>107</v>
      </c>
      <c r="C193" s="469" t="s">
        <v>16</v>
      </c>
      <c r="D193" s="469" t="n">
        <v>38782.094853469</v>
      </c>
      <c r="E193" s="469" t="n">
        <v>10.8731391804549</v>
      </c>
    </row>
    <row r="194">
      <c r="A194" s="469" t="s">
        <v>106</v>
      </c>
      <c r="B194" s="469" t="s">
        <v>107</v>
      </c>
      <c r="C194" s="469" t="s">
        <v>17</v>
      </c>
      <c r="D194" s="469" t="n">
        <v>81529.6308988438</v>
      </c>
      <c r="E194" s="469" t="n">
        <v>6.72615432122859</v>
      </c>
    </row>
    <row r="195">
      <c r="A195" s="469" t="s">
        <v>108</v>
      </c>
      <c r="B195" s="469" t="s">
        <v>109</v>
      </c>
      <c r="C195" s="469" t="s">
        <v>16</v>
      </c>
      <c r="D195" s="469" t="n">
        <v>41389.7523778699</v>
      </c>
      <c r="E195" s="469" t="n">
        <v>10.1257468295348</v>
      </c>
    </row>
    <row r="196">
      <c r="A196" s="469" t="s">
        <v>108</v>
      </c>
      <c r="B196" s="469" t="s">
        <v>109</v>
      </c>
      <c r="C196" s="469" t="s">
        <v>17</v>
      </c>
      <c r="D196" s="469" t="n">
        <v>78351.0642977212</v>
      </c>
      <c r="E196" s="469" t="n">
        <v>6.05202590537668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1094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70" t="s">
        <v>88</v>
      </c>
      <c r="B207" s="470" t="s">
        <v>115</v>
      </c>
      <c r="C207" s="470" t="s">
        <v>16</v>
      </c>
      <c r="D207" s="470" t="n">
        <v>38886.1860535841</v>
      </c>
      <c r="E207" s="470" t="n">
        <v>35.8671288200091</v>
      </c>
    </row>
    <row r="208">
      <c r="A208" s="470" t="s">
        <v>88</v>
      </c>
      <c r="B208" s="470" t="s">
        <v>115</v>
      </c>
      <c r="C208" s="470" t="s">
        <v>17</v>
      </c>
      <c r="D208" s="470" t="n">
        <v>89140.4554187433</v>
      </c>
      <c r="E208" s="470" t="n">
        <v>14.7918297414768</v>
      </c>
    </row>
    <row r="209">
      <c r="A209" s="470" t="s">
        <v>92</v>
      </c>
      <c r="B209" s="470" t="s">
        <v>116</v>
      </c>
      <c r="C209" s="470" t="s">
        <v>16</v>
      </c>
      <c r="D209" s="470" t="n">
        <v>23090.2312778937</v>
      </c>
      <c r="E209" s="470" t="n">
        <v>31.6325155431986</v>
      </c>
    </row>
    <row r="210">
      <c r="A210" s="470" t="s">
        <v>92</v>
      </c>
      <c r="B210" s="470" t="s">
        <v>116</v>
      </c>
      <c r="C210" s="470" t="s">
        <v>17</v>
      </c>
      <c r="D210" s="470" t="n">
        <v>62695.2854174045</v>
      </c>
      <c r="E210" s="470" t="n">
        <v>19.3620864296296</v>
      </c>
    </row>
    <row r="211">
      <c r="A211" s="470" t="s">
        <v>94</v>
      </c>
      <c r="B211" s="470" t="s">
        <v>117</v>
      </c>
      <c r="C211" s="470" t="s">
        <v>16</v>
      </c>
      <c r="D211" s="470" t="n">
        <v>84966.5876878672</v>
      </c>
      <c r="E211" s="470" t="n">
        <v>49.0353407628554</v>
      </c>
    </row>
    <row r="212">
      <c r="A212" s="470" t="s">
        <v>94</v>
      </c>
      <c r="B212" s="470" t="s">
        <v>117</v>
      </c>
      <c r="C212" s="470" t="s">
        <v>17</v>
      </c>
      <c r="D212" s="470" t="n">
        <v>226460.119291395</v>
      </c>
      <c r="E212" s="470" t="n">
        <v>9.62605781540956</v>
      </c>
    </row>
    <row r="213">
      <c r="A213" s="470" t="s">
        <v>96</v>
      </c>
      <c r="B213" s="470" t="s">
        <v>118</v>
      </c>
      <c r="C213" s="470" t="s">
        <v>16</v>
      </c>
      <c r="D213" s="470" t="n">
        <v>241721.869425443</v>
      </c>
      <c r="E213" s="470" t="n">
        <v>31.1740525916501</v>
      </c>
    </row>
    <row r="214">
      <c r="A214" s="470" t="s">
        <v>96</v>
      </c>
      <c r="B214" s="470" t="s">
        <v>118</v>
      </c>
      <c r="C214" s="470" t="s">
        <v>17</v>
      </c>
      <c r="D214" s="470" t="n">
        <v>385063.045816831</v>
      </c>
      <c r="E214" s="470" t="n">
        <v>7.13966460958174</v>
      </c>
    </row>
    <row r="215">
      <c r="A215" s="470" t="s">
        <v>98</v>
      </c>
      <c r="B215" s="470" t="s">
        <v>119</v>
      </c>
      <c r="C215" s="470" t="s">
        <v>16</v>
      </c>
      <c r="D215" s="470" t="n">
        <v>307157.025826879</v>
      </c>
      <c r="E215" s="470" t="n">
        <v>28.9228559205712</v>
      </c>
    </row>
    <row r="216">
      <c r="A216" s="470" t="s">
        <v>98</v>
      </c>
      <c r="B216" s="470" t="s">
        <v>119</v>
      </c>
      <c r="C216" s="470" t="s">
        <v>17</v>
      </c>
      <c r="D216" s="470" t="n">
        <v>674344.463945141</v>
      </c>
      <c r="E216" s="470" t="n">
        <v>9.02157681685416</v>
      </c>
    </row>
    <row r="217">
      <c r="A217" s="470" t="s">
        <v>106</v>
      </c>
      <c r="B217" s="470" t="s">
        <v>120</v>
      </c>
      <c r="C217" s="470" t="s">
        <v>16</v>
      </c>
      <c r="D217" s="470" t="n">
        <v>149962.344120313</v>
      </c>
      <c r="E217" s="470" t="n">
        <v>43.203783419387</v>
      </c>
    </row>
    <row r="218">
      <c r="A218" s="470" t="s">
        <v>106</v>
      </c>
      <c r="B218" s="470" t="s">
        <v>120</v>
      </c>
      <c r="C218" s="470" t="s">
        <v>17</v>
      </c>
      <c r="D218" s="470" t="n">
        <v>307353.153433667</v>
      </c>
      <c r="E218" s="470" t="n">
        <v>7.27528414505112</v>
      </c>
    </row>
    <row r="219">
      <c r="A219" s="470" t="s">
        <v>108</v>
      </c>
      <c r="B219" s="470" t="s">
        <v>121</v>
      </c>
      <c r="C219" s="470" t="s">
        <v>16</v>
      </c>
      <c r="D219" s="470" t="n">
        <v>70165.9113519542</v>
      </c>
      <c r="E219" s="470" t="n">
        <v>26.0236677645927</v>
      </c>
    </row>
    <row r="220">
      <c r="A220" s="470" t="s">
        <v>108</v>
      </c>
      <c r="B220" s="470" t="s">
        <v>121</v>
      </c>
      <c r="C220" s="470" t="s">
        <v>17</v>
      </c>
      <c r="D220" s="470" t="n">
        <v>407926.1823285</v>
      </c>
      <c r="E220" s="470" t="n">
        <v>7.46779768835879</v>
      </c>
    </row>
    <row r="221">
      <c r="A221" s="470" t="s">
        <v>110</v>
      </c>
      <c r="B221" s="470" t="s">
        <v>122</v>
      </c>
      <c r="C221" s="470" t="s">
        <v>16</v>
      </c>
      <c r="D221" s="470" t="n">
        <v>585209.712444731</v>
      </c>
      <c r="E221" s="470" t="n">
        <v>22.9414057646871</v>
      </c>
    </row>
    <row r="222">
      <c r="A222" s="470" t="s">
        <v>110</v>
      </c>
      <c r="B222" s="470" t="s">
        <v>122</v>
      </c>
      <c r="C222" s="470" t="s">
        <v>17</v>
      </c>
      <c r="D222" s="470" t="n">
        <v>718394.015238774</v>
      </c>
      <c r="E222" s="470" t="n">
        <v>5.83269063114147</v>
      </c>
    </row>
    <row r="223">
      <c r="A223" s="470" t="s">
        <v>123</v>
      </c>
      <c r="B223" s="470" t="s">
        <v>124</v>
      </c>
      <c r="C223" s="470" t="s">
        <v>16</v>
      </c>
      <c r="D223" s="470" t="n">
        <v>260452.762300919</v>
      </c>
      <c r="E223" s="470" t="n">
        <v>29.7451170695514</v>
      </c>
    </row>
    <row r="224">
      <c r="A224" s="470" t="s">
        <v>123</v>
      </c>
      <c r="B224" s="470" t="s">
        <v>124</v>
      </c>
      <c r="C224" s="470" t="s">
        <v>17</v>
      </c>
      <c r="D224" s="470" t="n">
        <v>166677.398346065</v>
      </c>
      <c r="E224" s="470" t="n">
        <v>12.0107383318406</v>
      </c>
    </row>
    <row r="225">
      <c r="A225" s="470" t="s">
        <v>125</v>
      </c>
      <c r="B225" s="470" t="s">
        <v>126</v>
      </c>
      <c r="C225" s="470" t="s">
        <v>16</v>
      </c>
      <c r="D225" s="470" t="n">
        <v>249588.336318041</v>
      </c>
      <c r="E225" s="470" t="n">
        <v>23.1388917697098</v>
      </c>
    </row>
    <row r="226">
      <c r="A226" s="470" t="s">
        <v>125</v>
      </c>
      <c r="B226" s="470" t="s">
        <v>126</v>
      </c>
      <c r="C226" s="470" t="s">
        <v>17</v>
      </c>
      <c r="D226" s="470" t="n">
        <v>681871.575159635</v>
      </c>
      <c r="E226" s="470" t="n">
        <v>8.18116144699779</v>
      </c>
    </row>
    <row r="227">
      <c r="A227" s="470" t="s">
        <v>127</v>
      </c>
      <c r="B227" s="470" t="s">
        <v>128</v>
      </c>
      <c r="C227" s="470" t="s">
        <v>16</v>
      </c>
      <c r="D227" s="470" t="n">
        <v>171322.153734259</v>
      </c>
      <c r="E227" s="470" t="n">
        <v>32.5281319102896</v>
      </c>
    </row>
    <row r="228">
      <c r="A228" s="470" t="s">
        <v>127</v>
      </c>
      <c r="B228" s="470" t="s">
        <v>128</v>
      </c>
      <c r="C228" s="470" t="s">
        <v>17</v>
      </c>
      <c r="D228" s="470" t="n">
        <v>683642.79973783</v>
      </c>
      <c r="E228" s="470" t="n">
        <v>7.22998525841179</v>
      </c>
    </row>
    <row r="229">
      <c r="A229" s="470" t="s">
        <v>129</v>
      </c>
      <c r="B229" s="470" t="s">
        <v>130</v>
      </c>
      <c r="C229" s="470" t="s">
        <v>16</v>
      </c>
      <c r="D229" s="470" t="n">
        <v>267869.434894714</v>
      </c>
      <c r="E229" s="470" t="n">
        <v>31.1668969577527</v>
      </c>
    </row>
    <row r="230">
      <c r="A230" s="470" t="s">
        <v>129</v>
      </c>
      <c r="B230" s="470" t="s">
        <v>130</v>
      </c>
      <c r="C230" s="470" t="s">
        <v>17</v>
      </c>
      <c r="D230" s="470" t="n">
        <v>551404.136376546</v>
      </c>
      <c r="E230" s="470" t="n">
        <v>6.2304061194569</v>
      </c>
    </row>
    <row r="231">
      <c r="A231" s="470" t="s">
        <v>131</v>
      </c>
      <c r="B231" s="470" t="s">
        <v>132</v>
      </c>
      <c r="C231" s="470" t="s">
        <v>16</v>
      </c>
      <c r="D231" s="470" t="n">
        <v>58048.8715202901</v>
      </c>
      <c r="E231" s="470" t="n">
        <v>16.3351905036884</v>
      </c>
    </row>
    <row r="232">
      <c r="A232" s="470" t="s">
        <v>131</v>
      </c>
      <c r="B232" s="470" t="s">
        <v>132</v>
      </c>
      <c r="C232" s="470" t="s">
        <v>17</v>
      </c>
      <c r="D232" s="470" t="n">
        <v>112602.270203441</v>
      </c>
      <c r="E232" s="470" t="n">
        <v>14.6014687671142</v>
      </c>
    </row>
    <row r="233">
      <c r="A233" s="470" t="s">
        <v>133</v>
      </c>
      <c r="B233" s="470" t="s">
        <v>134</v>
      </c>
      <c r="C233" s="470" t="s">
        <v>16</v>
      </c>
      <c r="D233" s="470" t="n">
        <v>133186.910995643</v>
      </c>
      <c r="E233" s="470" t="n">
        <v>46.4301300564218</v>
      </c>
    </row>
    <row r="234">
      <c r="A234" s="470" t="s">
        <v>133</v>
      </c>
      <c r="B234" s="470" t="s">
        <v>134</v>
      </c>
      <c r="C234" s="470" t="s">
        <v>17</v>
      </c>
      <c r="D234" s="470" t="n">
        <v>137881.623620407</v>
      </c>
      <c r="E234" s="470" t="n">
        <v>8.91597083459819</v>
      </c>
    </row>
    <row r="235">
      <c r="A235" s="470" t="s">
        <v>135</v>
      </c>
      <c r="B235" s="470" t="s">
        <v>136</v>
      </c>
      <c r="C235" s="470" t="s">
        <v>16</v>
      </c>
      <c r="D235" s="470" t="n">
        <v>92414.4619992898</v>
      </c>
      <c r="E235" s="470" t="n">
        <v>30.3383645110318</v>
      </c>
    </row>
    <row r="236">
      <c r="A236" s="470" t="s">
        <v>135</v>
      </c>
      <c r="B236" s="470" t="s">
        <v>136</v>
      </c>
      <c r="C236" s="470" t="s">
        <v>17</v>
      </c>
      <c r="D236" s="470" t="n">
        <v>74510.6371726389</v>
      </c>
      <c r="E236" s="470" t="n">
        <v>11.6642771038519</v>
      </c>
    </row>
    <row r="237">
      <c r="A237" s="470" t="s">
        <v>137</v>
      </c>
      <c r="B237" s="470" t="s">
        <v>138</v>
      </c>
      <c r="C237" s="470" t="s">
        <v>16</v>
      </c>
      <c r="D237" s="470" t="n">
        <v>39743.1274557234</v>
      </c>
      <c r="E237" s="470" t="n">
        <v>25.0808255383266</v>
      </c>
    </row>
    <row r="238">
      <c r="A238" s="470" t="s">
        <v>137</v>
      </c>
      <c r="B238" s="470" t="s">
        <v>138</v>
      </c>
      <c r="C238" s="470" t="s">
        <v>17</v>
      </c>
      <c r="D238" s="470" t="n">
        <v>55563.0336069014</v>
      </c>
      <c r="E238" s="470" t="n">
        <v>11.9593372400779</v>
      </c>
    </row>
    <row r="239">
      <c r="A239" s="470" t="s">
        <v>139</v>
      </c>
      <c r="B239" s="470" t="s">
        <v>140</v>
      </c>
      <c r="C239" s="470" t="s">
        <v>16</v>
      </c>
      <c r="D239" s="470" t="n">
        <v>37829.190971125</v>
      </c>
      <c r="E239" s="470" t="n">
        <v>26.8321381243625</v>
      </c>
    </row>
    <row r="240">
      <c r="A240" s="470" t="s">
        <v>139</v>
      </c>
      <c r="B240" s="470" t="s">
        <v>140</v>
      </c>
      <c r="C240" s="470" t="s">
        <v>17</v>
      </c>
      <c r="D240" s="470" t="n">
        <v>80258.8733985211</v>
      </c>
      <c r="E240" s="470" t="n">
        <v>13.3365463607463</v>
      </c>
    </row>
    <row r="241">
      <c r="A241" s="470" t="s">
        <v>141</v>
      </c>
      <c r="B241" s="470" t="s">
        <v>142</v>
      </c>
      <c r="C241" s="470" t="s">
        <v>16</v>
      </c>
      <c r="D241" s="470" t="n">
        <v>38974.0870545284</v>
      </c>
      <c r="E241" s="470" t="n">
        <v>17.5168307219988</v>
      </c>
    </row>
    <row r="242">
      <c r="A242" s="470" t="s">
        <v>141</v>
      </c>
      <c r="B242" s="470" t="s">
        <v>142</v>
      </c>
      <c r="C242" s="470" t="s">
        <v>17</v>
      </c>
      <c r="D242" s="470" t="n">
        <v>67514.2019981855</v>
      </c>
      <c r="E242" s="470" t="n">
        <v>9.64657121549814</v>
      </c>
    </row>
    <row r="243">
      <c r="A243" s="470" t="s">
        <v>143</v>
      </c>
      <c r="B243" s="470" t="s">
        <v>144</v>
      </c>
      <c r="C243" s="470" t="s">
        <v>16</v>
      </c>
      <c r="D243" s="470" t="n">
        <v>48883.672304461</v>
      </c>
      <c r="E243" s="470" t="n">
        <v>31.9588581953699</v>
      </c>
    </row>
    <row r="244">
      <c r="A244" s="470" t="s">
        <v>143</v>
      </c>
      <c r="B244" s="470" t="s">
        <v>144</v>
      </c>
      <c r="C244" s="470" t="s">
        <v>17</v>
      </c>
      <c r="D244" s="470" t="n">
        <v>147666.816669971</v>
      </c>
      <c r="E244" s="470" t="n">
        <v>10.9670061904552</v>
      </c>
    </row>
    <row r="245">
      <c r="A245" s="470" t="s">
        <v>145</v>
      </c>
      <c r="B245" s="470" t="s">
        <v>146</v>
      </c>
      <c r="C245" s="470" t="s">
        <v>16</v>
      </c>
      <c r="D245" s="470" t="n">
        <v>57979.8624909348</v>
      </c>
      <c r="E245" s="470" t="n">
        <v>19.6043823231036</v>
      </c>
    </row>
    <row r="246">
      <c r="A246" s="470" t="s">
        <v>145</v>
      </c>
      <c r="B246" s="470" t="s">
        <v>146</v>
      </c>
      <c r="C246" s="470" t="s">
        <v>17</v>
      </c>
      <c r="D246" s="470" t="n">
        <v>92095.6868110969</v>
      </c>
      <c r="E246" s="470" t="n">
        <v>9.64795863102212</v>
      </c>
    </row>
    <row r="247">
      <c r="A247" s="470" t="s">
        <v>147</v>
      </c>
      <c r="B247" s="470" t="s">
        <v>148</v>
      </c>
      <c r="C247" s="470" t="s">
        <v>16</v>
      </c>
      <c r="D247" s="470" t="n">
        <v>111756.893369812</v>
      </c>
      <c r="E247" s="470" t="n">
        <v>29.5870420939373</v>
      </c>
    </row>
    <row r="248">
      <c r="A248" s="470" t="s">
        <v>147</v>
      </c>
      <c r="B248" s="470" t="s">
        <v>148</v>
      </c>
      <c r="C248" s="470" t="s">
        <v>17</v>
      </c>
      <c r="D248" s="470" t="n">
        <v>210643.378494396</v>
      </c>
      <c r="E248" s="470" t="n">
        <v>15.4930875789094</v>
      </c>
    </row>
    <row r="249">
      <c r="A249" s="470" t="s">
        <v>149</v>
      </c>
      <c r="B249" s="470" t="s">
        <v>150</v>
      </c>
      <c r="C249" s="470" t="s">
        <v>16</v>
      </c>
      <c r="D249" s="470" t="n">
        <v>50102.4105968719</v>
      </c>
      <c r="E249" s="470" t="n">
        <v>22.4536508657386</v>
      </c>
    </row>
    <row r="250">
      <c r="A250" s="470" t="s">
        <v>149</v>
      </c>
      <c r="B250" s="470" t="s">
        <v>150</v>
      </c>
      <c r="C250" s="470" t="s">
        <v>17</v>
      </c>
      <c r="D250" s="470" t="n">
        <v>128284.671395733</v>
      </c>
      <c r="E250" s="470" t="n">
        <v>13.0083846081948</v>
      </c>
    </row>
    <row r="251">
      <c r="A251" s="470" t="s">
        <v>151</v>
      </c>
      <c r="B251" s="470" t="s">
        <v>152</v>
      </c>
      <c r="C251" s="470" t="s">
        <v>16</v>
      </c>
      <c r="D251" s="470" t="n">
        <v>98011.1568081097</v>
      </c>
      <c r="E251" s="470" t="n">
        <v>30.287619455799</v>
      </c>
    </row>
    <row r="252">
      <c r="A252" s="470" t="s">
        <v>151</v>
      </c>
      <c r="B252" s="470" t="s">
        <v>152</v>
      </c>
      <c r="C252" s="470" t="s">
        <v>17</v>
      </c>
      <c r="D252" s="470" t="n">
        <v>106549.434940787</v>
      </c>
      <c r="E252" s="470" t="n">
        <v>14.9391614235966</v>
      </c>
    </row>
    <row r="253">
      <c r="A253" s="470" t="s">
        <v>153</v>
      </c>
      <c r="B253" s="470" t="s">
        <v>154</v>
      </c>
      <c r="C253" s="470" t="s">
        <v>16</v>
      </c>
      <c r="D253" s="470" t="n">
        <v>87221.5823622413</v>
      </c>
      <c r="E253" s="470" t="n">
        <v>43.6295993228025</v>
      </c>
    </row>
    <row r="254">
      <c r="A254" s="470" t="s">
        <v>153</v>
      </c>
      <c r="B254" s="470" t="s">
        <v>154</v>
      </c>
      <c r="C254" s="470" t="s">
        <v>17</v>
      </c>
      <c r="D254" s="470" t="n">
        <v>150362.983145945</v>
      </c>
      <c r="E254" s="470" t="n">
        <v>7.74791909068596</v>
      </c>
    </row>
    <row r="255">
      <c r="A255" s="470" t="s">
        <v>155</v>
      </c>
      <c r="B255" s="470" t="s">
        <v>156</v>
      </c>
      <c r="C255" s="470" t="s">
        <v>16</v>
      </c>
      <c r="D255" s="470" t="n">
        <v>30036.9863611995</v>
      </c>
      <c r="E255" s="470" t="n">
        <v>26.5753894642625</v>
      </c>
    </row>
    <row r="256">
      <c r="A256" s="470" t="s">
        <v>155</v>
      </c>
      <c r="B256" s="470" t="s">
        <v>156</v>
      </c>
      <c r="C256" s="470" t="s">
        <v>17</v>
      </c>
      <c r="D256" s="470" t="n">
        <v>99224.7350765452</v>
      </c>
      <c r="E256" s="470" t="n">
        <v>14.5028629139233</v>
      </c>
    </row>
    <row r="257">
      <c r="A257" s="470" t="s">
        <v>157</v>
      </c>
      <c r="B257" s="470" t="s">
        <v>158</v>
      </c>
      <c r="C257" s="470" t="s">
        <v>16</v>
      </c>
      <c r="D257" s="470" t="n">
        <v>95517.4313078568</v>
      </c>
      <c r="E257" s="470" t="n">
        <v>24.4162921471027</v>
      </c>
    </row>
    <row r="258">
      <c r="A258" s="470" t="s">
        <v>157</v>
      </c>
      <c r="B258" s="470" t="s">
        <v>158</v>
      </c>
      <c r="C258" s="470" t="s">
        <v>17</v>
      </c>
      <c r="D258" s="470" t="n">
        <v>138971.987698675</v>
      </c>
      <c r="E258" s="470" t="n">
        <v>9.71668473494304</v>
      </c>
    </row>
    <row r="259">
      <c r="A259" s="470" t="s">
        <v>159</v>
      </c>
      <c r="B259" s="470" t="s">
        <v>160</v>
      </c>
      <c r="C259" s="470" t="s">
        <v>16</v>
      </c>
      <c r="D259" s="470" t="n">
        <v>175296.946119296</v>
      </c>
      <c r="E259" s="470" t="n">
        <v>46.6530937031972</v>
      </c>
    </row>
    <row r="260">
      <c r="A260" s="470" t="s">
        <v>159</v>
      </c>
      <c r="B260" s="470" t="s">
        <v>160</v>
      </c>
      <c r="C260" s="470" t="s">
        <v>17</v>
      </c>
      <c r="D260" s="470" t="n">
        <v>126324.041156961</v>
      </c>
      <c r="E260" s="470" t="n">
        <v>10.2068337248469</v>
      </c>
    </row>
    <row r="261">
      <c r="A261" s="470" t="s">
        <v>161</v>
      </c>
      <c r="B261" s="470" t="s">
        <v>162</v>
      </c>
      <c r="C261" s="470" t="s">
        <v>16</v>
      </c>
      <c r="D261" s="470" t="n">
        <v>45166.0190999376</v>
      </c>
      <c r="E261" s="470" t="n">
        <v>21.546192650791</v>
      </c>
    </row>
    <row r="262">
      <c r="A262" s="470" t="s">
        <v>161</v>
      </c>
      <c r="B262" s="470" t="s">
        <v>162</v>
      </c>
      <c r="C262" s="470" t="s">
        <v>17</v>
      </c>
      <c r="D262" s="470" t="n">
        <v>93597.5139537613</v>
      </c>
      <c r="E262" s="470" t="n">
        <v>12.5525287405015</v>
      </c>
    </row>
    <row r="263">
      <c r="A263" s="470" t="s">
        <v>163</v>
      </c>
      <c r="B263" s="470" t="s">
        <v>164</v>
      </c>
      <c r="C263" s="470" t="s">
        <v>16</v>
      </c>
      <c r="D263" s="470" t="n">
        <v>99453.3312301875</v>
      </c>
      <c r="E263" s="470" t="n">
        <v>20.9318203730441</v>
      </c>
    </row>
    <row r="264">
      <c r="A264" s="470" t="s">
        <v>163</v>
      </c>
      <c r="B264" s="470" t="s">
        <v>164</v>
      </c>
      <c r="C264" s="470" t="s">
        <v>17</v>
      </c>
      <c r="D264" s="470" t="n">
        <v>158065.306765525</v>
      </c>
      <c r="E264" s="470" t="n">
        <v>8.74542731814513</v>
      </c>
    </row>
    <row r="265">
      <c r="A265" s="470" t="s">
        <v>165</v>
      </c>
      <c r="B265" s="470" t="s">
        <v>166</v>
      </c>
      <c r="C265" s="470" t="s">
        <v>16</v>
      </c>
      <c r="D265" s="470" t="n">
        <v>60142.1285278725</v>
      </c>
      <c r="E265" s="470" t="n">
        <v>36.2708903752239</v>
      </c>
    </row>
    <row r="266">
      <c r="A266" s="470" t="s">
        <v>165</v>
      </c>
      <c r="B266" s="470" t="s">
        <v>166</v>
      </c>
      <c r="C266" s="470" t="s">
        <v>17</v>
      </c>
      <c r="D266" s="470" t="n">
        <v>106716.066120266</v>
      </c>
      <c r="E266" s="470" t="n">
        <v>11.6443329490607</v>
      </c>
    </row>
    <row r="267">
      <c r="A267" s="470" t="s">
        <v>167</v>
      </c>
      <c r="B267" s="470" t="s">
        <v>168</v>
      </c>
      <c r="C267" s="470" t="s">
        <v>16</v>
      </c>
      <c r="D267" s="470" t="n">
        <v>36886.9625130476</v>
      </c>
      <c r="E267" s="470" t="n">
        <v>23.7480998574865</v>
      </c>
    </row>
    <row r="268">
      <c r="A268" s="470" t="s">
        <v>167</v>
      </c>
      <c r="B268" s="470" t="s">
        <v>168</v>
      </c>
      <c r="C268" s="470" t="s">
        <v>17</v>
      </c>
      <c r="D268" s="470" t="n">
        <v>109442.146407467</v>
      </c>
      <c r="E268" s="470" t="n">
        <v>10.1252547820747</v>
      </c>
    </row>
    <row r="269">
      <c r="A269" s="470" t="s">
        <v>169</v>
      </c>
      <c r="B269" s="470" t="s">
        <v>170</v>
      </c>
      <c r="C269" s="470" t="s">
        <v>16</v>
      </c>
      <c r="D269" s="470" t="n">
        <v>64411.2178367669</v>
      </c>
      <c r="E269" s="470" t="n">
        <v>21.4567469101233</v>
      </c>
    </row>
    <row r="270">
      <c r="A270" s="470" t="s">
        <v>169</v>
      </c>
      <c r="B270" s="470" t="s">
        <v>170</v>
      </c>
      <c r="C270" s="470" t="s">
        <v>17</v>
      </c>
      <c r="D270" s="470" t="n">
        <v>93758.1154655617</v>
      </c>
      <c r="E270" s="470" t="n">
        <v>11.4026405284085</v>
      </c>
    </row>
    <row r="271">
      <c r="A271" s="470" t="s">
        <v>171</v>
      </c>
      <c r="B271" s="470" t="s">
        <v>172</v>
      </c>
      <c r="C271" s="470" t="s">
        <v>16</v>
      </c>
      <c r="D271" s="470" t="n">
        <v>30348.0690935855</v>
      </c>
      <c r="E271" s="470" t="n">
        <v>19.5777754908377</v>
      </c>
    </row>
    <row r="272">
      <c r="A272" s="470" t="s">
        <v>171</v>
      </c>
      <c r="B272" s="470" t="s">
        <v>172</v>
      </c>
      <c r="C272" s="470" t="s">
        <v>17</v>
      </c>
      <c r="D272" s="470" t="n">
        <v>140132.126839736</v>
      </c>
      <c r="E272" s="470" t="n">
        <v>13.3603121399026</v>
      </c>
    </row>
    <row r="273">
      <c r="A273" s="470" t="s">
        <v>173</v>
      </c>
      <c r="B273" s="470" t="s">
        <v>174</v>
      </c>
      <c r="C273" s="470" t="s">
        <v>16</v>
      </c>
      <c r="D273" s="470" t="n">
        <v>87328.7249242727</v>
      </c>
      <c r="E273" s="470" t="n">
        <v>22.0832570431425</v>
      </c>
    </row>
    <row r="274">
      <c r="A274" s="470" t="s">
        <v>173</v>
      </c>
      <c r="B274" s="470" t="s">
        <v>174</v>
      </c>
      <c r="C274" s="470" t="s">
        <v>17</v>
      </c>
      <c r="D274" s="470" t="n">
        <v>104663.882924307</v>
      </c>
      <c r="E274" s="470" t="n">
        <v>9.60581036926784</v>
      </c>
    </row>
    <row r="275">
      <c r="A275" s="470" t="s">
        <v>175</v>
      </c>
      <c r="B275" s="470" t="s">
        <v>176</v>
      </c>
      <c r="C275" s="470" t="s">
        <v>16</v>
      </c>
      <c r="D275" s="470" t="n">
        <v>30555.43750289</v>
      </c>
      <c r="E275" s="470" t="n">
        <v>18.6322980146127</v>
      </c>
    </row>
    <row r="276">
      <c r="A276" s="470" t="s">
        <v>175</v>
      </c>
      <c r="B276" s="470" t="s">
        <v>176</v>
      </c>
      <c r="C276" s="470" t="s">
        <v>17</v>
      </c>
      <c r="D276" s="470" t="n">
        <v>59466.6938169136</v>
      </c>
      <c r="E276" s="470" t="n">
        <v>13.6355189687543</v>
      </c>
    </row>
    <row r="277">
      <c r="A277" s="470" t="s">
        <v>177</v>
      </c>
      <c r="B277" s="470" t="s">
        <v>178</v>
      </c>
      <c r="C277" s="470" t="s">
        <v>16</v>
      </c>
      <c r="D277" s="470" t="n">
        <v>26637.5231485719</v>
      </c>
      <c r="E277" s="470" t="n">
        <v>18.1794432581234</v>
      </c>
    </row>
    <row r="278">
      <c r="A278" s="470" t="s">
        <v>177</v>
      </c>
      <c r="B278" s="470" t="s">
        <v>178</v>
      </c>
      <c r="C278" s="470" t="s">
        <v>17</v>
      </c>
      <c r="D278" s="470" t="n">
        <v>48883.0898275549</v>
      </c>
      <c r="E278" s="470" t="n">
        <v>16.0242664916817</v>
      </c>
    </row>
    <row r="279">
      <c r="A279" s="470" t="s">
        <v>179</v>
      </c>
      <c r="B279" s="470" t="s">
        <v>180</v>
      </c>
      <c r="C279" s="470" t="s">
        <v>16</v>
      </c>
      <c r="D279" s="470" t="n">
        <v>37176.4562611797</v>
      </c>
      <c r="E279" s="470" t="n">
        <v>22.076198722007</v>
      </c>
    </row>
    <row r="280">
      <c r="A280" s="470" t="s">
        <v>179</v>
      </c>
      <c r="B280" s="470" t="s">
        <v>180</v>
      </c>
      <c r="C280" s="470" t="s">
        <v>17</v>
      </c>
      <c r="D280" s="470" t="n">
        <v>44074.4355969722</v>
      </c>
      <c r="E280" s="470" t="n">
        <v>15.0763366576167</v>
      </c>
    </row>
    <row r="281">
      <c r="A281" s="470" t="s">
        <v>181</v>
      </c>
      <c r="B281" s="470" t="s">
        <v>182</v>
      </c>
      <c r="C281" s="470" t="s">
        <v>16</v>
      </c>
      <c r="D281" s="470" t="n">
        <v>29276.248159557</v>
      </c>
      <c r="E281" s="470" t="n">
        <v>17.5699616718905</v>
      </c>
    </row>
    <row r="282">
      <c r="A282" s="470" t="s">
        <v>181</v>
      </c>
      <c r="B282" s="470" t="s">
        <v>182</v>
      </c>
      <c r="C282" s="470" t="s">
        <v>17</v>
      </c>
      <c r="D282" s="470" t="n">
        <v>59476.7194421726</v>
      </c>
      <c r="E282" s="470" t="n">
        <v>20.5324037128849</v>
      </c>
    </row>
    <row r="283">
      <c r="A283" s="470" t="s">
        <v>183</v>
      </c>
      <c r="B283" s="470" t="s">
        <v>184</v>
      </c>
      <c r="C283" s="470" t="s">
        <v>16</v>
      </c>
      <c r="D283" s="470" t="n">
        <v>47607.1509796728</v>
      </c>
      <c r="E283" s="470" t="n">
        <v>22.6295028801082</v>
      </c>
    </row>
    <row r="284">
      <c r="A284" s="470" t="s">
        <v>183</v>
      </c>
      <c r="B284" s="470" t="s">
        <v>184</v>
      </c>
      <c r="C284" s="470" t="s">
        <v>17</v>
      </c>
      <c r="D284" s="470" t="n">
        <v>65360.4419620105</v>
      </c>
      <c r="E284" s="470" t="n">
        <v>13.8370312919197</v>
      </c>
    </row>
    <row r="285">
      <c r="A285" s="470" t="s">
        <v>185</v>
      </c>
      <c r="B285" s="470" t="s">
        <v>186</v>
      </c>
      <c r="C285" s="470" t="s">
        <v>16</v>
      </c>
      <c r="D285" s="470" t="n">
        <v>39926.2022397642</v>
      </c>
      <c r="E285" s="470" t="n">
        <v>21.1591758676984</v>
      </c>
    </row>
    <row r="286">
      <c r="A286" s="470" t="s">
        <v>185</v>
      </c>
      <c r="B286" s="470" t="s">
        <v>186</v>
      </c>
      <c r="C286" s="470" t="s">
        <v>17</v>
      </c>
      <c r="D286" s="470" t="n">
        <v>60336.760560691</v>
      </c>
      <c r="E286" s="470" t="n">
        <v>10.3053518015189</v>
      </c>
    </row>
    <row r="287">
      <c r="A287" s="470" t="s">
        <v>187</v>
      </c>
      <c r="B287" s="470" t="s">
        <v>188</v>
      </c>
      <c r="C287" s="470" t="s">
        <v>16</v>
      </c>
      <c r="D287" s="470" t="n">
        <v>45091.8940162353</v>
      </c>
      <c r="E287" s="470" t="n">
        <v>16.1667950342878</v>
      </c>
    </row>
    <row r="288">
      <c r="A288" s="470" t="s">
        <v>187</v>
      </c>
      <c r="B288" s="470" t="s">
        <v>188</v>
      </c>
      <c r="C288" s="470" t="s">
        <v>17</v>
      </c>
      <c r="D288" s="470" t="n">
        <v>68264.5079810807</v>
      </c>
      <c r="E288" s="470" t="n">
        <v>10.7363814254124</v>
      </c>
    </row>
    <row r="289">
      <c r="A289" s="470" t="s">
        <v>189</v>
      </c>
      <c r="B289" s="470" t="s">
        <v>190</v>
      </c>
      <c r="C289" s="470" t="s">
        <v>16</v>
      </c>
      <c r="D289" s="470" t="n">
        <v>44394.7148211453</v>
      </c>
      <c r="E289" s="470" t="n">
        <v>23.541301732775</v>
      </c>
    </row>
    <row r="290">
      <c r="A290" s="470" t="s">
        <v>189</v>
      </c>
      <c r="B290" s="470" t="s">
        <v>190</v>
      </c>
      <c r="C290" s="470" t="s">
        <v>17</v>
      </c>
      <c r="D290" s="470" t="n">
        <v>32927.2461195745</v>
      </c>
      <c r="E290" s="470" t="n">
        <v>14.0829265791613</v>
      </c>
    </row>
    <row r="291">
      <c r="A291" s="470" t="s">
        <v>191</v>
      </c>
      <c r="B291" s="470" t="s">
        <v>192</v>
      </c>
      <c r="C291" s="470" t="s">
        <v>16</v>
      </c>
      <c r="D291" s="470" t="n">
        <v>66566.5653951778</v>
      </c>
      <c r="E291" s="470" t="n">
        <v>22.4862899565979</v>
      </c>
    </row>
    <row r="292">
      <c r="A292" s="470" t="s">
        <v>191</v>
      </c>
      <c r="B292" s="470" t="s">
        <v>192</v>
      </c>
      <c r="C292" s="470" t="s">
        <v>17</v>
      </c>
      <c r="D292" s="470" t="n">
        <v>45385.2961340627</v>
      </c>
      <c r="E292" s="470" t="n">
        <v>11.4012435325124</v>
      </c>
    </row>
    <row r="293">
      <c r="A293" s="470" t="s">
        <v>193</v>
      </c>
      <c r="B293" s="470" t="s">
        <v>194</v>
      </c>
      <c r="C293" s="470" t="s">
        <v>16</v>
      </c>
      <c r="D293" s="470" t="n">
        <v>40063.4920797617</v>
      </c>
      <c r="E293" s="470" t="n">
        <v>21.13981559995</v>
      </c>
    </row>
    <row r="294">
      <c r="A294" s="470" t="s">
        <v>193</v>
      </c>
      <c r="B294" s="470" t="s">
        <v>194</v>
      </c>
      <c r="C294" s="470" t="s">
        <v>17</v>
      </c>
      <c r="D294" s="470" t="n">
        <v>117868.767861202</v>
      </c>
      <c r="E294" s="470" t="n">
        <v>11.6096785858837</v>
      </c>
    </row>
    <row r="295">
      <c r="A295" s="470" t="s">
        <v>195</v>
      </c>
      <c r="B295" s="470" t="s">
        <v>196</v>
      </c>
      <c r="C295" s="470" t="s">
        <v>16</v>
      </c>
      <c r="D295" s="470" t="n">
        <v>71161.3830697007</v>
      </c>
      <c r="E295" s="470" t="n">
        <v>23.811860714693</v>
      </c>
    </row>
    <row r="296">
      <c r="A296" s="470" t="s">
        <v>195</v>
      </c>
      <c r="B296" s="470" t="s">
        <v>196</v>
      </c>
      <c r="C296" s="470" t="s">
        <v>17</v>
      </c>
      <c r="D296" s="470" t="n">
        <v>81133.9795175073</v>
      </c>
      <c r="E296" s="470" t="n">
        <v>11.7643536219592</v>
      </c>
    </row>
    <row r="297">
      <c r="A297" s="470" t="s">
        <v>197</v>
      </c>
      <c r="B297" s="470" t="s">
        <v>198</v>
      </c>
      <c r="C297" s="470" t="s">
        <v>16</v>
      </c>
      <c r="D297" s="470" t="n">
        <v>28381.0312227054</v>
      </c>
      <c r="E297" s="470" t="n">
        <v>21.8463421155918</v>
      </c>
    </row>
    <row r="298">
      <c r="A298" s="470" t="s">
        <v>197</v>
      </c>
      <c r="B298" s="470" t="s">
        <v>198</v>
      </c>
      <c r="C298" s="470" t="s">
        <v>17</v>
      </c>
      <c r="D298" s="470" t="n">
        <v>51020.9159141802</v>
      </c>
      <c r="E298" s="470" t="n">
        <v>14.3115947434527</v>
      </c>
    </row>
    <row r="299">
      <c r="A299" s="470" t="s">
        <v>199</v>
      </c>
      <c r="B299" s="470" t="s">
        <v>200</v>
      </c>
      <c r="C299" s="470" t="s">
        <v>16</v>
      </c>
      <c r="D299" s="470" t="n">
        <v>49788.9798080204</v>
      </c>
      <c r="E299" s="470" t="n">
        <v>26.8677703440359</v>
      </c>
    </row>
    <row r="300">
      <c r="A300" s="470" t="s">
        <v>199</v>
      </c>
      <c r="B300" s="470" t="s">
        <v>200</v>
      </c>
      <c r="C300" s="470" t="s">
        <v>17</v>
      </c>
      <c r="D300" s="470" t="n">
        <v>107876.570104918</v>
      </c>
      <c r="E300" s="470" t="n">
        <v>12.1754905076939</v>
      </c>
    </row>
    <row r="301">
      <c r="A301" s="470" t="s">
        <v>201</v>
      </c>
      <c r="B301" s="470" t="s">
        <v>202</v>
      </c>
      <c r="C301" s="470" t="s">
        <v>16</v>
      </c>
      <c r="D301" s="470" t="n">
        <v>46804.9641142795</v>
      </c>
      <c r="E301" s="470" t="n">
        <v>17.4085306139025</v>
      </c>
    </row>
    <row r="302">
      <c r="A302" s="470" t="s">
        <v>201</v>
      </c>
      <c r="B302" s="470" t="s">
        <v>202</v>
      </c>
      <c r="C302" s="470" t="s">
        <v>17</v>
      </c>
      <c r="D302" s="470" t="n">
        <v>49444.1612171657</v>
      </c>
      <c r="E302" s="470" t="n">
        <v>11.6455412888339</v>
      </c>
    </row>
    <row r="303">
      <c r="A303" s="470" t="s">
        <v>203</v>
      </c>
      <c r="B303" s="470" t="s">
        <v>204</v>
      </c>
      <c r="C303" s="470" t="s">
        <v>16</v>
      </c>
      <c r="D303" s="470" t="n">
        <v>41135.1217336762</v>
      </c>
      <c r="E303" s="470" t="n">
        <v>22.1143567463294</v>
      </c>
    </row>
    <row r="304">
      <c r="A304" s="470" t="s">
        <v>203</v>
      </c>
      <c r="B304" s="470" t="s">
        <v>204</v>
      </c>
      <c r="C304" s="470" t="s">
        <v>17</v>
      </c>
      <c r="D304" s="470" t="n">
        <v>48393.8097401305</v>
      </c>
      <c r="E304" s="470" t="n">
        <v>11.0078205520671</v>
      </c>
    </row>
    <row r="305">
      <c r="A305" s="470" t="s">
        <v>205</v>
      </c>
      <c r="B305" s="470" t="s">
        <v>206</v>
      </c>
      <c r="C305" s="470" t="s">
        <v>16</v>
      </c>
      <c r="D305" s="470" t="n">
        <v>99756.4249351962</v>
      </c>
      <c r="E305" s="470" t="n">
        <v>24.1022739689843</v>
      </c>
    </row>
    <row r="306">
      <c r="A306" s="470" t="s">
        <v>205</v>
      </c>
      <c r="B306" s="470" t="s">
        <v>206</v>
      </c>
      <c r="C306" s="470" t="s">
        <v>17</v>
      </c>
      <c r="D306" s="470" t="n">
        <v>136531.796278544</v>
      </c>
      <c r="E306" s="470" t="n">
        <v>9.21447590465334</v>
      </c>
    </row>
    <row r="307">
      <c r="A307" s="470" t="s">
        <v>207</v>
      </c>
      <c r="B307" s="470" t="s">
        <v>208</v>
      </c>
      <c r="C307" s="470" t="s">
        <v>16</v>
      </c>
      <c r="D307" s="470" t="n">
        <v>70495.9242905994</v>
      </c>
      <c r="E307" s="470" t="n">
        <v>48.8347448551827</v>
      </c>
    </row>
    <row r="308">
      <c r="A308" s="470" t="s">
        <v>207</v>
      </c>
      <c r="B308" s="470" t="s">
        <v>208</v>
      </c>
      <c r="C308" s="470" t="s">
        <v>17</v>
      </c>
      <c r="D308" s="470" t="n">
        <v>128091.280455934</v>
      </c>
      <c r="E308" s="470" t="n">
        <v>15.8168297736486</v>
      </c>
    </row>
    <row r="309">
      <c r="A309" s="470" t="s">
        <v>209</v>
      </c>
      <c r="B309" s="470" t="s">
        <v>210</v>
      </c>
      <c r="C309" s="470" t="s">
        <v>16</v>
      </c>
      <c r="D309" s="470" t="n">
        <v>46256.8078063599</v>
      </c>
      <c r="E309" s="470" t="n">
        <v>26.2441663161978</v>
      </c>
    </row>
    <row r="310">
      <c r="A310" s="470" t="s">
        <v>209</v>
      </c>
      <c r="B310" s="470" t="s">
        <v>210</v>
      </c>
      <c r="C310" s="470" t="s">
        <v>17</v>
      </c>
      <c r="D310" s="470" t="n">
        <v>68667.9657804897</v>
      </c>
      <c r="E310" s="470" t="n">
        <v>12.3189046023692</v>
      </c>
    </row>
    <row r="311">
      <c r="A311" s="470" t="s">
        <v>211</v>
      </c>
      <c r="B311" s="470" t="s">
        <v>212</v>
      </c>
      <c r="C311" s="470" t="s">
        <v>16</v>
      </c>
      <c r="D311" s="470" t="n">
        <v>94869.650655746</v>
      </c>
      <c r="E311" s="470" t="n">
        <v>59.0277217322061</v>
      </c>
    </row>
    <row r="312">
      <c r="A312" s="470" t="s">
        <v>211</v>
      </c>
      <c r="B312" s="470" t="s">
        <v>212</v>
      </c>
      <c r="C312" s="470" t="s">
        <v>17</v>
      </c>
      <c r="D312" s="470" t="n">
        <v>64730.4206950611</v>
      </c>
      <c r="E312" s="470" t="n">
        <v>12.0056066854674</v>
      </c>
    </row>
    <row r="313">
      <c r="A313" s="470" t="s">
        <v>213</v>
      </c>
      <c r="B313" s="470" t="s">
        <v>214</v>
      </c>
      <c r="C313" s="470" t="s">
        <v>16</v>
      </c>
      <c r="D313" s="470" t="n">
        <v>36157.5201613436</v>
      </c>
      <c r="E313" s="470" t="n">
        <v>23.5903285302402</v>
      </c>
    </row>
    <row r="314">
      <c r="A314" s="470" t="s">
        <v>213</v>
      </c>
      <c r="B314" s="470" t="s">
        <v>214</v>
      </c>
      <c r="C314" s="470" t="s">
        <v>17</v>
      </c>
      <c r="D314" s="470" t="n">
        <v>47396.622202323</v>
      </c>
      <c r="E314" s="470" t="n">
        <v>11.4919895035125</v>
      </c>
    </row>
    <row r="315">
      <c r="A315" s="470" t="s">
        <v>215</v>
      </c>
      <c r="B315" s="470" t="s">
        <v>216</v>
      </c>
      <c r="C315" s="470" t="s">
        <v>16</v>
      </c>
      <c r="D315" s="470" t="n">
        <v>25212.0835343488</v>
      </c>
      <c r="E315" s="470" t="n">
        <v>26.1131656713502</v>
      </c>
    </row>
    <row r="316">
      <c r="A316" s="470" t="s">
        <v>215</v>
      </c>
      <c r="B316" s="470" t="s">
        <v>216</v>
      </c>
      <c r="C316" s="470" t="s">
        <v>17</v>
      </c>
      <c r="D316" s="470" t="n">
        <v>69828.9233145112</v>
      </c>
      <c r="E316" s="470" t="n">
        <v>8.31077511612213</v>
      </c>
    </row>
    <row r="317">
      <c r="A317" s="470" t="s">
        <v>217</v>
      </c>
      <c r="B317" s="470" t="s">
        <v>218</v>
      </c>
      <c r="C317" s="470" t="s">
        <v>16</v>
      </c>
      <c r="D317" s="470" t="n">
        <v>47163.0163784837</v>
      </c>
      <c r="E317" s="470" t="n">
        <v>25.052397452284</v>
      </c>
    </row>
    <row r="318">
      <c r="A318" s="470" t="s">
        <v>217</v>
      </c>
      <c r="B318" s="470" t="s">
        <v>218</v>
      </c>
      <c r="C318" s="470" t="s">
        <v>17</v>
      </c>
      <c r="D318" s="470" t="n">
        <v>77355.7360701903</v>
      </c>
      <c r="E318" s="470" t="n">
        <v>10.7601929169487</v>
      </c>
    </row>
    <row r="319">
      <c r="A319" s="470" t="s">
        <v>219</v>
      </c>
      <c r="B319" s="470" t="s">
        <v>220</v>
      </c>
      <c r="C319" s="470" t="s">
        <v>16</v>
      </c>
      <c r="D319" s="470" t="n">
        <v>72010.2896255633</v>
      </c>
      <c r="E319" s="470" t="n">
        <v>29.2240344889592</v>
      </c>
    </row>
    <row r="320">
      <c r="A320" s="470" t="s">
        <v>219</v>
      </c>
      <c r="B320" s="470" t="s">
        <v>220</v>
      </c>
      <c r="C320" s="470" t="s">
        <v>17</v>
      </c>
      <c r="D320" s="470" t="n">
        <v>98127.9958607893</v>
      </c>
      <c r="E320" s="470" t="n">
        <v>11.515897441975</v>
      </c>
    </row>
    <row r="321">
      <c r="A321" s="470" t="s">
        <v>221</v>
      </c>
      <c r="B321" s="470" t="s">
        <v>222</v>
      </c>
      <c r="C321" s="470" t="s">
        <v>16</v>
      </c>
      <c r="D321" s="470" t="n">
        <v>21007.5221051068</v>
      </c>
      <c r="E321" s="470" t="n">
        <v>19.884910146263</v>
      </c>
    </row>
    <row r="322">
      <c r="A322" s="470" t="s">
        <v>221</v>
      </c>
      <c r="B322" s="470" t="s">
        <v>222</v>
      </c>
      <c r="C322" s="470" t="s">
        <v>17</v>
      </c>
      <c r="D322" s="470" t="n">
        <v>34717.4469367156</v>
      </c>
      <c r="E322" s="470" t="n">
        <v>10.1608157899573</v>
      </c>
    </row>
    <row r="323">
      <c r="A323" s="470" t="s">
        <v>223</v>
      </c>
      <c r="B323" s="470" t="s">
        <v>224</v>
      </c>
      <c r="C323" s="470" t="s">
        <v>16</v>
      </c>
      <c r="D323" s="470" t="n">
        <v>58241.4873215319</v>
      </c>
      <c r="E323" s="470" t="n">
        <v>17.7195832371613</v>
      </c>
    </row>
    <row r="324">
      <c r="A324" s="470" t="s">
        <v>223</v>
      </c>
      <c r="B324" s="470" t="s">
        <v>224</v>
      </c>
      <c r="C324" s="470" t="s">
        <v>17</v>
      </c>
      <c r="D324" s="470" t="n">
        <v>90971.8657453596</v>
      </c>
      <c r="E324" s="470" t="n">
        <v>14.1959647219138</v>
      </c>
    </row>
    <row r="325">
      <c r="A325" s="470" t="s">
        <v>225</v>
      </c>
      <c r="B325" s="470" t="s">
        <v>226</v>
      </c>
      <c r="C325" s="470" t="s">
        <v>16</v>
      </c>
      <c r="D325" s="470" t="n">
        <v>45590.6653610129</v>
      </c>
      <c r="E325" s="470" t="n">
        <v>22.1030229700674</v>
      </c>
    </row>
    <row r="326">
      <c r="A326" s="470" t="s">
        <v>225</v>
      </c>
      <c r="B326" s="470" t="s">
        <v>226</v>
      </c>
      <c r="C326" s="470" t="s">
        <v>17</v>
      </c>
      <c r="D326" s="470" t="n">
        <v>43412.3473297214</v>
      </c>
      <c r="E326" s="470" t="n">
        <v>11.5640781859949</v>
      </c>
    </row>
    <row r="327">
      <c r="A327" s="470" t="s">
        <v>227</v>
      </c>
      <c r="B327" s="470" t="s">
        <v>228</v>
      </c>
      <c r="C327" s="470" t="s">
        <v>16</v>
      </c>
      <c r="D327" s="470" t="n">
        <v>12186.1885526722</v>
      </c>
      <c r="E327" s="470" t="n">
        <v>46.3311486591181</v>
      </c>
    </row>
    <row r="328">
      <c r="A328" s="470" t="s">
        <v>227</v>
      </c>
      <c r="B328" s="470" t="s">
        <v>228</v>
      </c>
      <c r="C328" s="470" t="s">
        <v>17</v>
      </c>
      <c r="D328" s="470" t="n">
        <v>39294.5395977641</v>
      </c>
      <c r="E328" s="470" t="n">
        <v>17.6099006948696</v>
      </c>
    </row>
    <row r="329">
      <c r="A329" s="470" t="s">
        <v>229</v>
      </c>
      <c r="B329" s="470" t="s">
        <v>230</v>
      </c>
      <c r="C329" s="470" t="s">
        <v>16</v>
      </c>
      <c r="D329" s="470" t="n">
        <v>48557.6757778873</v>
      </c>
      <c r="E329" s="470" t="n">
        <v>22.5821220497942</v>
      </c>
    </row>
    <row r="330">
      <c r="A330" s="470" t="s">
        <v>229</v>
      </c>
      <c r="B330" s="470" t="s">
        <v>230</v>
      </c>
      <c r="C330" s="470" t="s">
        <v>17</v>
      </c>
      <c r="D330" s="470" t="n">
        <v>56263.0851797541</v>
      </c>
      <c r="E330" s="470" t="n">
        <v>21.0608140495784</v>
      </c>
    </row>
    <row r="331">
      <c r="A331" s="470" t="s">
        <v>231</v>
      </c>
      <c r="B331" s="470" t="s">
        <v>232</v>
      </c>
      <c r="C331" s="470" t="s">
        <v>16</v>
      </c>
      <c r="D331" s="470" t="n">
        <v>58846.7002344082</v>
      </c>
      <c r="E331" s="470" t="n">
        <v>30.3950500875686</v>
      </c>
    </row>
    <row r="332">
      <c r="A332" s="470" t="s">
        <v>231</v>
      </c>
      <c r="B332" s="470" t="s">
        <v>232</v>
      </c>
      <c r="C332" s="470" t="s">
        <v>17</v>
      </c>
      <c r="D332" s="470" t="n">
        <v>53448.9089708132</v>
      </c>
      <c r="E332" s="470" t="n">
        <v>10.2756218151715</v>
      </c>
    </row>
    <row r="333">
      <c r="A333" s="470" t="s">
        <v>233</v>
      </c>
      <c r="B333" s="470" t="s">
        <v>234</v>
      </c>
      <c r="C333" s="470" t="s">
        <v>16</v>
      </c>
      <c r="D333" s="470" t="n">
        <v>101810.515448437</v>
      </c>
      <c r="E333" s="470" t="n">
        <v>28.4737465854212</v>
      </c>
    </row>
    <row r="334">
      <c r="A334" s="470" t="s">
        <v>233</v>
      </c>
      <c r="B334" s="470" t="s">
        <v>234</v>
      </c>
      <c r="C334" s="470" t="s">
        <v>17</v>
      </c>
      <c r="D334" s="470" t="n">
        <v>81384.1837755023</v>
      </c>
      <c r="E334" s="470" t="n">
        <v>12.7901518165302</v>
      </c>
    </row>
    <row r="335">
      <c r="A335" s="470" t="s">
        <v>235</v>
      </c>
      <c r="B335" s="470" t="s">
        <v>236</v>
      </c>
      <c r="C335" s="470" t="s">
        <v>16</v>
      </c>
      <c r="D335" s="470" t="n">
        <v>79201.0278664255</v>
      </c>
      <c r="E335" s="470" t="n">
        <v>17.3841291170596</v>
      </c>
    </row>
    <row r="336">
      <c r="A336" s="470" t="s">
        <v>235</v>
      </c>
      <c r="B336" s="470" t="s">
        <v>236</v>
      </c>
      <c r="C336" s="470" t="s">
        <v>17</v>
      </c>
      <c r="D336" s="470" t="n">
        <v>90306.6422288849</v>
      </c>
      <c r="E336" s="470" t="n">
        <v>8.40161742386651</v>
      </c>
    </row>
    <row r="337">
      <c r="A337" s="470" t="s">
        <v>237</v>
      </c>
      <c r="B337" s="470" t="s">
        <v>238</v>
      </c>
      <c r="C337" s="470" t="s">
        <v>16</v>
      </c>
      <c r="D337" s="470" t="n">
        <v>32027.1555044388</v>
      </c>
      <c r="E337" s="470" t="n">
        <v>29.7546020082692</v>
      </c>
    </row>
    <row r="338">
      <c r="A338" s="470" t="s">
        <v>237</v>
      </c>
      <c r="B338" s="470" t="s">
        <v>238</v>
      </c>
      <c r="C338" s="470" t="s">
        <v>17</v>
      </c>
      <c r="D338" s="470" t="n">
        <v>54357.7436723047</v>
      </c>
      <c r="E338" s="470" t="n">
        <v>11.8794476670844</v>
      </c>
    </row>
    <row r="339">
      <c r="A339" s="470" t="s">
        <v>239</v>
      </c>
      <c r="B339" s="470" t="s">
        <v>240</v>
      </c>
      <c r="C339" s="470" t="s">
        <v>16</v>
      </c>
      <c r="D339" s="470" t="n">
        <v>50686.8154432027</v>
      </c>
      <c r="E339" s="470" t="n">
        <v>29.2299403112835</v>
      </c>
    </row>
    <row r="340">
      <c r="A340" s="470" t="s">
        <v>239</v>
      </c>
      <c r="B340" s="470" t="s">
        <v>240</v>
      </c>
      <c r="C340" s="470" t="s">
        <v>17</v>
      </c>
      <c r="D340" s="470" t="n">
        <v>218229.897005909</v>
      </c>
      <c r="E340" s="470" t="n">
        <v>11.5620990856581</v>
      </c>
    </row>
    <row r="341">
      <c r="A341" s="470" t="s">
        <v>241</v>
      </c>
      <c r="B341" s="470" t="s">
        <v>242</v>
      </c>
      <c r="C341" s="470" t="s">
        <v>16</v>
      </c>
      <c r="D341" s="470" t="n">
        <v>50823.4474248559</v>
      </c>
      <c r="E341" s="470" t="n">
        <v>24.6307217576037</v>
      </c>
    </row>
    <row r="342">
      <c r="A342" s="470" t="s">
        <v>241</v>
      </c>
      <c r="B342" s="470" t="s">
        <v>242</v>
      </c>
      <c r="C342" s="470" t="s">
        <v>17</v>
      </c>
      <c r="D342" s="470" t="n">
        <v>138428.731119869</v>
      </c>
      <c r="E342" s="470" t="n">
        <v>11.1927401906692</v>
      </c>
    </row>
    <row r="343">
      <c r="A343" s="470" t="s">
        <v>243</v>
      </c>
      <c r="B343" s="470" t="s">
        <v>244</v>
      </c>
      <c r="C343" s="470" t="s">
        <v>16</v>
      </c>
      <c r="D343" s="470" t="n">
        <v>25341.6945667651</v>
      </c>
      <c r="E343" s="470" t="n">
        <v>29.9508247508148</v>
      </c>
    </row>
    <row r="344">
      <c r="A344" s="470" t="s">
        <v>243</v>
      </c>
      <c r="B344" s="470" t="s">
        <v>244</v>
      </c>
      <c r="C344" s="470" t="s">
        <v>17</v>
      </c>
      <c r="D344" s="470" t="n">
        <v>56226.7946719168</v>
      </c>
      <c r="E344" s="470" t="n">
        <v>10.2738330284412</v>
      </c>
    </row>
    <row r="345">
      <c r="A345" s="470" t="s">
        <v>245</v>
      </c>
      <c r="B345" s="470" t="s">
        <v>246</v>
      </c>
      <c r="C345" s="470" t="s">
        <v>16</v>
      </c>
      <c r="D345" s="470" t="n">
        <v>31570.4293099623</v>
      </c>
      <c r="E345" s="470" t="n">
        <v>16.2971862652861</v>
      </c>
    </row>
    <row r="346">
      <c r="A346" s="470" t="s">
        <v>245</v>
      </c>
      <c r="B346" s="470" t="s">
        <v>246</v>
      </c>
      <c r="C346" s="470" t="s">
        <v>17</v>
      </c>
      <c r="D346" s="470" t="n">
        <v>54189.9542227849</v>
      </c>
      <c r="E346" s="470" t="n">
        <v>14.3865938650598</v>
      </c>
    </row>
    <row r="347">
      <c r="A347" s="470" t="s">
        <v>247</v>
      </c>
      <c r="B347" s="470" t="s">
        <v>248</v>
      </c>
      <c r="C347" s="470" t="s">
        <v>16</v>
      </c>
      <c r="D347" s="470" t="n">
        <v>46601.5996452323</v>
      </c>
      <c r="E347" s="470" t="n">
        <v>24.9813856775829</v>
      </c>
    </row>
    <row r="348">
      <c r="A348" s="470" t="s">
        <v>247</v>
      </c>
      <c r="B348" s="470" t="s">
        <v>248</v>
      </c>
      <c r="C348" s="470" t="s">
        <v>17</v>
      </c>
      <c r="D348" s="470" t="n">
        <v>135702.510487951</v>
      </c>
      <c r="E348" s="470" t="n">
        <v>10.6325743833854</v>
      </c>
    </row>
    <row r="349">
      <c r="A349" s="470" t="s">
        <v>249</v>
      </c>
      <c r="B349" s="470" t="s">
        <v>250</v>
      </c>
      <c r="C349" s="470" t="s">
        <v>16</v>
      </c>
      <c r="D349" s="470" t="n">
        <v>138799.010632364</v>
      </c>
      <c r="E349" s="470" t="n">
        <v>27.5142869200258</v>
      </c>
    </row>
    <row r="350">
      <c r="A350" s="470" t="s">
        <v>249</v>
      </c>
      <c r="B350" s="470" t="s">
        <v>250</v>
      </c>
      <c r="C350" s="470" t="s">
        <v>17</v>
      </c>
      <c r="D350" s="470" t="n">
        <v>198693.548854421</v>
      </c>
      <c r="E350" s="470" t="n">
        <v>7.97717010063822</v>
      </c>
    </row>
    <row r="351">
      <c r="A351" s="470" t="s">
        <v>251</v>
      </c>
      <c r="B351" s="470" t="s">
        <v>252</v>
      </c>
      <c r="C351" s="470" t="s">
        <v>16</v>
      </c>
      <c r="D351" s="470" t="n">
        <v>61996.0283219905</v>
      </c>
      <c r="E351" s="470" t="n">
        <v>24.8927508532334</v>
      </c>
    </row>
    <row r="352">
      <c r="A352" s="470" t="s">
        <v>251</v>
      </c>
      <c r="B352" s="470" t="s">
        <v>252</v>
      </c>
      <c r="C352" s="470" t="s">
        <v>17</v>
      </c>
      <c r="D352" s="470" t="n">
        <v>210249.541566758</v>
      </c>
      <c r="E352" s="470" t="n">
        <v>9.25483492761387</v>
      </c>
    </row>
    <row r="353">
      <c r="A353" s="470" t="s">
        <v>253</v>
      </c>
      <c r="B353" s="470" t="s">
        <v>254</v>
      </c>
      <c r="C353" s="470" t="s">
        <v>16</v>
      </c>
      <c r="D353" s="470" t="n">
        <v>45143.0733787858</v>
      </c>
      <c r="E353" s="470" t="n">
        <v>21.7872877324497</v>
      </c>
    </row>
    <row r="354">
      <c r="A354" s="470" t="s">
        <v>253</v>
      </c>
      <c r="B354" s="470" t="s">
        <v>254</v>
      </c>
      <c r="C354" s="470" t="s">
        <v>17</v>
      </c>
      <c r="D354" s="470" t="n">
        <v>83464.6072741093</v>
      </c>
      <c r="E354" s="470" t="n">
        <v>14.7983795207507</v>
      </c>
    </row>
    <row r="355">
      <c r="A355" s="470" t="s">
        <v>255</v>
      </c>
      <c r="B355" s="470" t="s">
        <v>256</v>
      </c>
      <c r="C355" s="470" t="s">
        <v>16</v>
      </c>
      <c r="D355" s="470" t="n">
        <v>225074.571226834</v>
      </c>
      <c r="E355" s="470" t="n">
        <v>31.2887146932348</v>
      </c>
    </row>
    <row r="356">
      <c r="A356" s="470" t="s">
        <v>255</v>
      </c>
      <c r="B356" s="470" t="s">
        <v>256</v>
      </c>
      <c r="C356" s="470" t="s">
        <v>17</v>
      </c>
      <c r="D356" s="470" t="n">
        <v>407721.460201714</v>
      </c>
      <c r="E356" s="470" t="n">
        <v>6.37955385776117</v>
      </c>
    </row>
    <row r="357">
      <c r="A357" s="470" t="s">
        <v>257</v>
      </c>
      <c r="B357" s="470" t="s">
        <v>258</v>
      </c>
      <c r="C357" s="470" t="s">
        <v>16</v>
      </c>
      <c r="D357" s="470" t="n">
        <v>271446.598555429</v>
      </c>
      <c r="E357" s="470" t="n">
        <v>33.983559955838</v>
      </c>
    </row>
    <row r="358">
      <c r="A358" s="470" t="s">
        <v>257</v>
      </c>
      <c r="B358" s="470" t="s">
        <v>258</v>
      </c>
      <c r="C358" s="470" t="s">
        <v>17</v>
      </c>
      <c r="D358" s="470" t="n">
        <v>548289.862978225</v>
      </c>
      <c r="E358" s="470" t="n">
        <v>6.327507304776</v>
      </c>
    </row>
    <row r="359">
      <c r="A359" s="470" t="s">
        <v>259</v>
      </c>
      <c r="B359" s="470" t="s">
        <v>260</v>
      </c>
      <c r="C359" s="470" t="s">
        <v>16</v>
      </c>
      <c r="D359" s="470" t="n">
        <v>65035.4268378215</v>
      </c>
      <c r="E359" s="470" t="n">
        <v>33.1026945836499</v>
      </c>
    </row>
    <row r="360">
      <c r="A360" s="470" t="s">
        <v>259</v>
      </c>
      <c r="B360" s="470" t="s">
        <v>260</v>
      </c>
      <c r="C360" s="470" t="s">
        <v>17</v>
      </c>
      <c r="D360" s="470" t="n">
        <v>321267.174813873</v>
      </c>
      <c r="E360" s="470" t="n">
        <v>8.68446441494388</v>
      </c>
    </row>
    <row r="361">
      <c r="A361" s="470" t="s">
        <v>261</v>
      </c>
      <c r="B361" s="470" t="s">
        <v>262</v>
      </c>
      <c r="C361" s="470" t="s">
        <v>16</v>
      </c>
      <c r="D361" s="470" t="n">
        <v>79630.3140168776</v>
      </c>
      <c r="E361" s="470" t="n">
        <v>34.5523348620306</v>
      </c>
    </row>
    <row r="362">
      <c r="A362" s="470" t="s">
        <v>261</v>
      </c>
      <c r="B362" s="470" t="s">
        <v>262</v>
      </c>
      <c r="C362" s="470" t="s">
        <v>17</v>
      </c>
      <c r="D362" s="470" t="n">
        <v>150785.736705319</v>
      </c>
      <c r="E362" s="470" t="n">
        <v>10.9843516577208</v>
      </c>
    </row>
    <row r="363">
      <c r="A363" s="470" t="s">
        <v>263</v>
      </c>
      <c r="B363" s="470" t="s">
        <v>264</v>
      </c>
      <c r="C363" s="470" t="s">
        <v>16</v>
      </c>
      <c r="D363" s="470" t="n">
        <v>89343.3486481036</v>
      </c>
      <c r="E363" s="470" t="n">
        <v>30.559718207049</v>
      </c>
    </row>
    <row r="364">
      <c r="A364" s="470" t="s">
        <v>263</v>
      </c>
      <c r="B364" s="470" t="s">
        <v>264</v>
      </c>
      <c r="C364" s="470" t="s">
        <v>17</v>
      </c>
      <c r="D364" s="470" t="n">
        <v>208272.461068021</v>
      </c>
      <c r="E364" s="470" t="n">
        <v>9.03380834501441</v>
      </c>
    </row>
    <row r="365">
      <c r="A365" s="470" t="s">
        <v>265</v>
      </c>
      <c r="B365" s="470" t="s">
        <v>266</v>
      </c>
      <c r="C365" s="470" t="s">
        <v>16</v>
      </c>
      <c r="D365" s="470" t="n">
        <v>53325.3605875438</v>
      </c>
      <c r="E365" s="470" t="n">
        <v>33.7963781223234</v>
      </c>
    </row>
    <row r="366">
      <c r="A366" s="470" t="s">
        <v>265</v>
      </c>
      <c r="B366" s="470" t="s">
        <v>266</v>
      </c>
      <c r="C366" s="470" t="s">
        <v>17</v>
      </c>
      <c r="D366" s="470" t="n">
        <v>100964.33608819</v>
      </c>
      <c r="E366" s="470" t="n">
        <v>11.5729398835366</v>
      </c>
    </row>
    <row r="367">
      <c r="A367" s="470" t="s">
        <v>267</v>
      </c>
      <c r="B367" s="470" t="s">
        <v>268</v>
      </c>
      <c r="C367" s="470" t="s">
        <v>16</v>
      </c>
      <c r="D367" s="470" t="n">
        <v>174678.879587617</v>
      </c>
      <c r="E367" s="470" t="n">
        <v>43.7541793460302</v>
      </c>
    </row>
    <row r="368">
      <c r="A368" s="470" t="s">
        <v>267</v>
      </c>
      <c r="B368" s="470" t="s">
        <v>268</v>
      </c>
      <c r="C368" s="470" t="s">
        <v>17</v>
      </c>
      <c r="D368" s="470" t="n">
        <v>162149.184112986</v>
      </c>
      <c r="E368" s="470" t="n">
        <v>11.4096581895036</v>
      </c>
    </row>
    <row r="369">
      <c r="A369" s="470" t="s">
        <v>269</v>
      </c>
      <c r="B369" s="470" t="s">
        <v>270</v>
      </c>
      <c r="C369" s="470" t="s">
        <v>16</v>
      </c>
      <c r="D369" s="470" t="n">
        <v>408562.703992045</v>
      </c>
      <c r="E369" s="470" t="n">
        <v>17.0998099571472</v>
      </c>
    </row>
    <row r="370">
      <c r="A370" s="470" t="s">
        <v>269</v>
      </c>
      <c r="B370" s="470" t="s">
        <v>270</v>
      </c>
      <c r="C370" s="470" t="s">
        <v>17</v>
      </c>
      <c r="D370" s="470" t="n">
        <v>781154.049879584</v>
      </c>
      <c r="E370" s="470" t="n">
        <v>5.69391919574858</v>
      </c>
    </row>
    <row r="371">
      <c r="A371" s="470" t="s">
        <v>271</v>
      </c>
      <c r="B371" s="470" t="s">
        <v>272</v>
      </c>
      <c r="C371" s="470" t="s">
        <v>16</v>
      </c>
      <c r="D371" s="470" t="n">
        <v>79922.5174714971</v>
      </c>
      <c r="E371" s="470" t="n">
        <v>24.1119349322293</v>
      </c>
    </row>
    <row r="372">
      <c r="A372" s="470" t="s">
        <v>271</v>
      </c>
      <c r="B372" s="470" t="s">
        <v>272</v>
      </c>
      <c r="C372" s="470" t="s">
        <v>17</v>
      </c>
      <c r="D372" s="470" t="n">
        <v>236001.47967939</v>
      </c>
      <c r="E372" s="470" t="n">
        <v>10.5131461084599</v>
      </c>
    </row>
    <row r="373">
      <c r="A373" s="470" t="s">
        <v>273</v>
      </c>
      <c r="B373" s="470" t="s">
        <v>274</v>
      </c>
      <c r="C373" s="470" t="s">
        <v>16</v>
      </c>
      <c r="D373" s="470" t="n">
        <v>155890.735508006</v>
      </c>
      <c r="E373" s="470" t="n">
        <v>41.2393557287201</v>
      </c>
    </row>
    <row r="374">
      <c r="A374" s="470" t="s">
        <v>273</v>
      </c>
      <c r="B374" s="470" t="s">
        <v>274</v>
      </c>
      <c r="C374" s="470" t="s">
        <v>17</v>
      </c>
      <c r="D374" s="470" t="n">
        <v>395612.203289953</v>
      </c>
      <c r="E374" s="470" t="n">
        <v>9.06559416434435</v>
      </c>
    </row>
    <row r="375">
      <c r="A375" s="470" t="s">
        <v>275</v>
      </c>
      <c r="B375" s="470" t="s">
        <v>276</v>
      </c>
      <c r="C375" s="470" t="s">
        <v>16</v>
      </c>
      <c r="D375" s="470" t="n">
        <v>121027.649595509</v>
      </c>
      <c r="E375" s="470" t="n">
        <v>21.9848732821154</v>
      </c>
    </row>
    <row r="376">
      <c r="A376" s="470" t="s">
        <v>275</v>
      </c>
      <c r="B376" s="470" t="s">
        <v>276</v>
      </c>
      <c r="C376" s="470" t="s">
        <v>17</v>
      </c>
      <c r="D376" s="470" t="n">
        <v>115534.740876732</v>
      </c>
      <c r="E376" s="470" t="n">
        <v>11.1808766789844</v>
      </c>
    </row>
    <row r="377">
      <c r="A377" s="470" t="s">
        <v>277</v>
      </c>
      <c r="B377" s="470" t="s">
        <v>278</v>
      </c>
      <c r="C377" s="470" t="s">
        <v>16</v>
      </c>
      <c r="D377" s="470" t="n">
        <v>167475.047457572</v>
      </c>
      <c r="E377" s="470" t="n">
        <v>28.4351348951869</v>
      </c>
    </row>
    <row r="378">
      <c r="A378" s="470" t="s">
        <v>277</v>
      </c>
      <c r="B378" s="470" t="s">
        <v>278</v>
      </c>
      <c r="C378" s="470" t="s">
        <v>17</v>
      </c>
      <c r="D378" s="470" t="n">
        <v>396329.388687165</v>
      </c>
      <c r="E378" s="470" t="n">
        <v>8.07459309822077</v>
      </c>
    </row>
    <row r="379">
      <c r="A379" s="470" t="s">
        <v>279</v>
      </c>
      <c r="B379" s="470" t="s">
        <v>280</v>
      </c>
      <c r="C379" s="470" t="s">
        <v>16</v>
      </c>
      <c r="D379" s="470" t="n">
        <v>57604.7372486539</v>
      </c>
      <c r="E379" s="470" t="n">
        <v>19.7712487853488</v>
      </c>
    </row>
    <row r="380">
      <c r="A380" s="470" t="s">
        <v>279</v>
      </c>
      <c r="B380" s="470" t="s">
        <v>280</v>
      </c>
      <c r="C380" s="470" t="s">
        <v>17</v>
      </c>
      <c r="D380" s="470" t="n">
        <v>97000.6408549499</v>
      </c>
      <c r="E380" s="470" t="n">
        <v>14.0500728526024</v>
      </c>
    </row>
    <row r="381">
      <c r="A381" s="470" t="s">
        <v>281</v>
      </c>
      <c r="B381" s="470" t="s">
        <v>282</v>
      </c>
      <c r="C381" s="470" t="s">
        <v>16</v>
      </c>
      <c r="D381" s="470" t="n">
        <v>122442.583715998</v>
      </c>
      <c r="E381" s="470" t="n">
        <v>75.3608484222232</v>
      </c>
    </row>
    <row r="382">
      <c r="A382" s="470" t="s">
        <v>281</v>
      </c>
      <c r="B382" s="470" t="s">
        <v>282</v>
      </c>
      <c r="C382" s="470" t="s">
        <v>17</v>
      </c>
      <c r="D382" s="470" t="n">
        <v>173473.524502431</v>
      </c>
      <c r="E382" s="470" t="n">
        <v>9.98891450391936</v>
      </c>
    </row>
    <row r="383">
      <c r="A383" s="470" t="s">
        <v>283</v>
      </c>
      <c r="B383" s="470" t="s">
        <v>284</v>
      </c>
      <c r="C383" s="470" t="s">
        <v>16</v>
      </c>
      <c r="D383" s="470" t="n">
        <v>87150.9486250884</v>
      </c>
      <c r="E383" s="470" t="n">
        <v>20.0179365209585</v>
      </c>
    </row>
    <row r="384">
      <c r="A384" s="470" t="s">
        <v>283</v>
      </c>
      <c r="B384" s="470" t="s">
        <v>284</v>
      </c>
      <c r="C384" s="470" t="s">
        <v>17</v>
      </c>
      <c r="D384" s="470" t="n">
        <v>63747.2334200634</v>
      </c>
      <c r="E384" s="470" t="n">
        <v>16.9472220394346</v>
      </c>
    </row>
    <row r="385">
      <c r="A385" s="470" t="s">
        <v>285</v>
      </c>
      <c r="B385" s="470" t="s">
        <v>286</v>
      </c>
      <c r="C385" s="470" t="s">
        <v>16</v>
      </c>
      <c r="D385" s="470" t="n">
        <v>17032.4743312487</v>
      </c>
      <c r="E385" s="470" t="n">
        <v>23.9332797367864</v>
      </c>
    </row>
    <row r="386">
      <c r="A386" s="470" t="s">
        <v>285</v>
      </c>
      <c r="B386" s="470" t="s">
        <v>286</v>
      </c>
      <c r="C386" s="470" t="s">
        <v>17</v>
      </c>
      <c r="D386" s="470" t="n">
        <v>31021.0511456854</v>
      </c>
      <c r="E386" s="470" t="n">
        <v>13.0636649587035</v>
      </c>
    </row>
    <row r="387">
      <c r="A387" s="470" t="s">
        <v>287</v>
      </c>
      <c r="B387" s="470" t="s">
        <v>288</v>
      </c>
      <c r="C387" s="470" t="s">
        <v>16</v>
      </c>
      <c r="D387" s="470" t="n">
        <v>28063.894144463</v>
      </c>
      <c r="E387" s="470" t="n">
        <v>43.7264392807603</v>
      </c>
    </row>
    <row r="388">
      <c r="A388" s="470" t="s">
        <v>287</v>
      </c>
      <c r="B388" s="470" t="s">
        <v>288</v>
      </c>
      <c r="C388" s="470" t="s">
        <v>17</v>
      </c>
      <c r="D388" s="470" t="n">
        <v>173878.616539336</v>
      </c>
      <c r="E388" s="470" t="n">
        <v>13.2978267185217</v>
      </c>
    </row>
    <row r="389">
      <c r="A389" s="470" t="s">
        <v>289</v>
      </c>
      <c r="B389" s="470" t="s">
        <v>290</v>
      </c>
      <c r="C389" s="470" t="s">
        <v>16</v>
      </c>
      <c r="D389" s="470" t="n">
        <v>128698.025321271</v>
      </c>
      <c r="E389" s="470" t="n">
        <v>41.8000992114451</v>
      </c>
    </row>
    <row r="390">
      <c r="A390" s="470" t="s">
        <v>289</v>
      </c>
      <c r="B390" s="470" t="s">
        <v>290</v>
      </c>
      <c r="C390" s="470" t="s">
        <v>17</v>
      </c>
      <c r="D390" s="470" t="n">
        <v>172355.726592255</v>
      </c>
      <c r="E390" s="470" t="n">
        <v>11.8222619845849</v>
      </c>
    </row>
    <row r="391">
      <c r="A391" s="470" t="s">
        <v>291</v>
      </c>
      <c r="B391" s="470" t="s">
        <v>292</v>
      </c>
      <c r="C391" s="470" t="s">
        <v>16</v>
      </c>
      <c r="D391" s="470" t="n">
        <v>37764.224761454</v>
      </c>
      <c r="E391" s="470" t="n">
        <v>19.2617881337855</v>
      </c>
    </row>
    <row r="392">
      <c r="A392" s="470" t="s">
        <v>291</v>
      </c>
      <c r="B392" s="470" t="s">
        <v>292</v>
      </c>
      <c r="C392" s="470" t="s">
        <v>17</v>
      </c>
      <c r="D392" s="470" t="n">
        <v>26996.406303798</v>
      </c>
      <c r="E392" s="470" t="n">
        <v>15.047346170676</v>
      </c>
    </row>
    <row r="393">
      <c r="A393" s="470" t="s">
        <v>293</v>
      </c>
      <c r="B393" s="470" t="s">
        <v>294</v>
      </c>
      <c r="C393" s="470" t="s">
        <v>16</v>
      </c>
      <c r="D393" s="470" t="n">
        <v>73788.640173432</v>
      </c>
      <c r="E393" s="470" t="n">
        <v>23.9167989057071</v>
      </c>
    </row>
    <row r="394">
      <c r="A394" s="470" t="s">
        <v>293</v>
      </c>
      <c r="B394" s="470" t="s">
        <v>294</v>
      </c>
      <c r="C394" s="470" t="s">
        <v>17</v>
      </c>
      <c r="D394" s="470" t="n">
        <v>226757.829147434</v>
      </c>
      <c r="E394" s="470" t="n">
        <v>11.349314664487</v>
      </c>
    </row>
    <row r="395">
      <c r="A395" s="470" t="s">
        <v>295</v>
      </c>
      <c r="B395" s="470" t="s">
        <v>296</v>
      </c>
      <c r="C395" s="470" t="s">
        <v>16</v>
      </c>
      <c r="D395" s="470" t="n">
        <v>319996.574872191</v>
      </c>
      <c r="E395" s="470" t="n">
        <v>37.2829704069555</v>
      </c>
    </row>
    <row r="396">
      <c r="A396" s="470" t="s">
        <v>295</v>
      </c>
      <c r="B396" s="470" t="s">
        <v>296</v>
      </c>
      <c r="C396" s="470" t="s">
        <v>17</v>
      </c>
      <c r="D396" s="470" t="n">
        <v>807649.604178281</v>
      </c>
      <c r="E396" s="470" t="n">
        <v>11.2904893275562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1095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71" t="s">
        <v>27</v>
      </c>
      <c r="B407" s="471" t="s">
        <v>28</v>
      </c>
      <c r="C407" s="471" t="s">
        <v>16</v>
      </c>
      <c r="D407" s="471" t="n">
        <v>37154.6128590432</v>
      </c>
      <c r="E407" s="471" t="n">
        <v>26.4228481076187</v>
      </c>
    </row>
    <row r="408">
      <c r="A408" s="471" t="s">
        <v>27</v>
      </c>
      <c r="B408" s="471" t="s">
        <v>28</v>
      </c>
      <c r="C408" s="471" t="s">
        <v>17</v>
      </c>
      <c r="D408" s="471" t="n">
        <v>113099.546505843</v>
      </c>
      <c r="E408" s="471" t="n">
        <v>18.4216119352873</v>
      </c>
    </row>
    <row r="409">
      <c r="A409" s="471" t="s">
        <v>29</v>
      </c>
      <c r="B409" s="471" t="s">
        <v>30</v>
      </c>
      <c r="C409" s="471" t="s">
        <v>16</v>
      </c>
      <c r="D409" s="471" t="n">
        <v>7817.21633775311</v>
      </c>
      <c r="E409" s="471" t="n">
        <v>42.2724471148338</v>
      </c>
    </row>
    <row r="410">
      <c r="A410" s="471" t="s">
        <v>29</v>
      </c>
      <c r="B410" s="471" t="s">
        <v>30</v>
      </c>
      <c r="C410" s="471" t="s">
        <v>17</v>
      </c>
      <c r="D410" s="471" t="n">
        <v>132881.430146028</v>
      </c>
      <c r="E410" s="471" t="n">
        <v>18.0902458792403</v>
      </c>
    </row>
    <row r="411">
      <c r="A411" s="471" t="s">
        <v>31</v>
      </c>
      <c r="B411" s="471" t="s">
        <v>32</v>
      </c>
      <c r="C411" s="471" t="s">
        <v>16</v>
      </c>
      <c r="D411" s="471" t="n">
        <v>36674.2859375</v>
      </c>
      <c r="E411" s="471" t="n">
        <v>32.7873206671204</v>
      </c>
    </row>
    <row r="412">
      <c r="A412" s="471" t="s">
        <v>31</v>
      </c>
      <c r="B412" s="471" t="s">
        <v>32</v>
      </c>
      <c r="C412" s="471" t="s">
        <v>17</v>
      </c>
      <c r="D412" s="471" t="n">
        <v>59561.9300355598</v>
      </c>
      <c r="E412" s="471" t="n">
        <v>10.8890791273941</v>
      </c>
    </row>
    <row r="413">
      <c r="A413" s="471" t="s">
        <v>33</v>
      </c>
      <c r="B413" s="471" t="s">
        <v>34</v>
      </c>
      <c r="C413" s="471" t="s">
        <v>16</v>
      </c>
      <c r="D413" s="471" t="n">
        <v>47013.6684812069</v>
      </c>
      <c r="E413" s="471" t="n">
        <v>22.8564970643507</v>
      </c>
    </row>
    <row r="414">
      <c r="A414" s="471" t="s">
        <v>33</v>
      </c>
      <c r="B414" s="471" t="s">
        <v>34</v>
      </c>
      <c r="C414" s="471" t="s">
        <v>17</v>
      </c>
      <c r="D414" s="471" t="n">
        <v>66905.0995067912</v>
      </c>
      <c r="E414" s="471" t="n">
        <v>15.0977010312226</v>
      </c>
    </row>
    <row r="415">
      <c r="A415" s="471" t="s">
        <v>35</v>
      </c>
      <c r="B415" s="471" t="s">
        <v>36</v>
      </c>
      <c r="C415" s="471" t="s">
        <v>16</v>
      </c>
      <c r="D415" s="471" t="n">
        <v>81570.2916716386</v>
      </c>
      <c r="E415" s="471" t="n">
        <v>29.7721439531726</v>
      </c>
    </row>
    <row r="416">
      <c r="A416" s="471" t="s">
        <v>35</v>
      </c>
      <c r="B416" s="471" t="s">
        <v>36</v>
      </c>
      <c r="C416" s="471" t="s">
        <v>17</v>
      </c>
      <c r="D416" s="471" t="n">
        <v>149518.966732599</v>
      </c>
      <c r="E416" s="471" t="n">
        <v>37.0279211290002</v>
      </c>
    </row>
    <row r="417">
      <c r="A417" s="471" t="s">
        <v>37</v>
      </c>
      <c r="B417" s="471" t="s">
        <v>38</v>
      </c>
      <c r="C417" s="471" t="s">
        <v>16</v>
      </c>
      <c r="D417" s="471" t="n">
        <v>17949.5917778445</v>
      </c>
      <c r="E417" s="471" t="n">
        <v>52.5700131599162</v>
      </c>
    </row>
    <row r="418">
      <c r="A418" s="471" t="s">
        <v>37</v>
      </c>
      <c r="B418" s="471" t="s">
        <v>38</v>
      </c>
      <c r="C418" s="471" t="s">
        <v>17</v>
      </c>
      <c r="D418" s="471" t="n">
        <v>11037.9025682673</v>
      </c>
      <c r="E418" s="471" t="n">
        <v>16.7936119661962</v>
      </c>
    </row>
    <row r="419">
      <c r="A419" s="471" t="s">
        <v>39</v>
      </c>
      <c r="B419" s="471" t="s">
        <v>40</v>
      </c>
      <c r="C419" s="471" t="s">
        <v>16</v>
      </c>
      <c r="D419" s="471" t="n">
        <v>21803.8321467592</v>
      </c>
      <c r="E419" s="471" t="n">
        <v>29.5813113531749</v>
      </c>
    </row>
    <row r="420">
      <c r="A420" s="471" t="s">
        <v>39</v>
      </c>
      <c r="B420" s="471" t="s">
        <v>40</v>
      </c>
      <c r="C420" s="471" t="s">
        <v>17</v>
      </c>
      <c r="D420" s="471" t="n">
        <v>59256.6491501877</v>
      </c>
      <c r="E420" s="471" t="n">
        <v>21.1199310508843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1096</v>
      </c>
    </row>
    <row r="9">
      <c r="A9" t="s">
        <v>3</v>
      </c>
    </row>
    <row r="10">
      <c r="A10" t="s">
        <v>4</v>
      </c>
    </row>
    <row r="11">
      <c r="A11" t="s">
        <v>1097</v>
      </c>
    </row>
    <row r="12">
      <c r="A12" s="3" t="s">
        <v>6</v>
      </c>
    </row>
    <row r="13">
      <c r="A13" s="3" t="s">
        <v>570</v>
      </c>
    </row>
    <row r="15">
      <c r="A15" s="4" t="s">
        <v>1098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72" t="s">
        <v>14</v>
      </c>
      <c r="B17" s="472" t="s">
        <v>15</v>
      </c>
      <c r="C17" s="472" t="s">
        <v>16</v>
      </c>
      <c r="D17" s="472" t="n">
        <v>164763.010150965</v>
      </c>
      <c r="E17" s="472" t="n">
        <v>2.31631394103638</v>
      </c>
    </row>
    <row r="18">
      <c r="A18" s="472" t="s">
        <v>14</v>
      </c>
      <c r="B18" s="472" t="s">
        <v>15</v>
      </c>
      <c r="C18" s="472" t="s">
        <v>17</v>
      </c>
      <c r="D18" s="472" t="n">
        <v>394486.125746444</v>
      </c>
      <c r="E18" s="472" t="n">
        <v>0.584602782157858</v>
      </c>
    </row>
    <row r="19">
      <c r="A19" s="472" t="s">
        <v>14</v>
      </c>
      <c r="B19" s="472" t="s">
        <v>19</v>
      </c>
      <c r="C19" s="472" t="s">
        <v>16</v>
      </c>
      <c r="D19" s="472" t="n">
        <v>164763.010150965</v>
      </c>
      <c r="E19" s="472" t="n">
        <v>2.31631394103638</v>
      </c>
    </row>
    <row r="20">
      <c r="A20" s="472" t="s">
        <v>14</v>
      </c>
      <c r="B20" s="472" t="s">
        <v>19</v>
      </c>
      <c r="C20" s="472" t="s">
        <v>17</v>
      </c>
      <c r="D20" s="472" t="n">
        <v>394486.125746444</v>
      </c>
      <c r="E20" s="472" t="n">
        <v>0.584602782157858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1099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73" t="s">
        <v>14</v>
      </c>
      <c r="B31" s="473" t="s">
        <v>15</v>
      </c>
      <c r="C31" s="473" t="s">
        <v>16</v>
      </c>
      <c r="D31" s="473" t="n">
        <v>164763.010150965</v>
      </c>
      <c r="E31" s="473" t="n">
        <v>2.31631394103638</v>
      </c>
    </row>
    <row r="32">
      <c r="A32" s="473" t="s">
        <v>14</v>
      </c>
      <c r="B32" s="473" t="s">
        <v>15</v>
      </c>
      <c r="C32" s="473" t="s">
        <v>17</v>
      </c>
      <c r="D32" s="473" t="n">
        <v>394486.125746444</v>
      </c>
      <c r="E32" s="473" t="n">
        <v>0.584602782157858</v>
      </c>
    </row>
    <row r="33">
      <c r="A33" s="473" t="s">
        <v>27</v>
      </c>
      <c r="B33" s="473" t="s">
        <v>28</v>
      </c>
      <c r="C33" s="473" t="s">
        <v>16</v>
      </c>
      <c r="D33" s="473" t="n">
        <v>169997.733639529</v>
      </c>
      <c r="E33" s="473" t="n">
        <v>18.2432916350635</v>
      </c>
    </row>
    <row r="34">
      <c r="A34" s="473" t="s">
        <v>27</v>
      </c>
      <c r="B34" s="473" t="s">
        <v>28</v>
      </c>
      <c r="C34" s="473" t="s">
        <v>17</v>
      </c>
      <c r="D34" s="473" t="n">
        <v>359148.837153255</v>
      </c>
      <c r="E34" s="473" t="n">
        <v>6.63171817147279</v>
      </c>
    </row>
    <row r="35">
      <c r="A35" s="473" t="s">
        <v>29</v>
      </c>
      <c r="B35" s="473" t="s">
        <v>30</v>
      </c>
      <c r="C35" s="473" t="s">
        <v>16</v>
      </c>
      <c r="D35" s="473" t="n">
        <v>147944.251366349</v>
      </c>
      <c r="E35" s="473" t="n">
        <v>30.3695542933248</v>
      </c>
    </row>
    <row r="36">
      <c r="A36" s="473" t="s">
        <v>29</v>
      </c>
      <c r="B36" s="473" t="s">
        <v>30</v>
      </c>
      <c r="C36" s="473" t="s">
        <v>17</v>
      </c>
      <c r="D36" s="473" t="n">
        <v>361182.274215602</v>
      </c>
      <c r="E36" s="473" t="n">
        <v>5.83835895022306</v>
      </c>
    </row>
    <row r="37">
      <c r="A37" s="473" t="s">
        <v>31</v>
      </c>
      <c r="B37" s="473" t="s">
        <v>32</v>
      </c>
      <c r="C37" s="473" t="s">
        <v>16</v>
      </c>
      <c r="D37" s="473" t="n">
        <v>88404.2322932564</v>
      </c>
      <c r="E37" s="473" t="n">
        <v>19.0329012543185</v>
      </c>
    </row>
    <row r="38">
      <c r="A38" s="473" t="s">
        <v>31</v>
      </c>
      <c r="B38" s="473" t="s">
        <v>32</v>
      </c>
      <c r="C38" s="473" t="s">
        <v>17</v>
      </c>
      <c r="D38" s="473" t="n">
        <v>273625.051908376</v>
      </c>
      <c r="E38" s="473" t="n">
        <v>5.85824638643674</v>
      </c>
    </row>
    <row r="39">
      <c r="A39" s="473" t="s">
        <v>33</v>
      </c>
      <c r="B39" s="473" t="s">
        <v>34</v>
      </c>
      <c r="C39" s="473" t="s">
        <v>16</v>
      </c>
      <c r="D39" s="473" t="n">
        <v>114533.403589118</v>
      </c>
      <c r="E39" s="473" t="n">
        <v>25.7072829071427</v>
      </c>
    </row>
    <row r="40">
      <c r="A40" s="473" t="s">
        <v>33</v>
      </c>
      <c r="B40" s="473" t="s">
        <v>34</v>
      </c>
      <c r="C40" s="473" t="s">
        <v>17</v>
      </c>
      <c r="D40" s="473" t="n">
        <v>365809.002626815</v>
      </c>
      <c r="E40" s="473" t="n">
        <v>5.51241760611642</v>
      </c>
    </row>
    <row r="41">
      <c r="A41" s="473" t="s">
        <v>35</v>
      </c>
      <c r="B41" s="473" t="s">
        <v>36</v>
      </c>
      <c r="C41" s="473" t="s">
        <v>16</v>
      </c>
      <c r="D41" s="473" t="n">
        <v>110865.037102266</v>
      </c>
      <c r="E41" s="473" t="n">
        <v>23.4435503903886</v>
      </c>
    </row>
    <row r="42">
      <c r="A42" s="473" t="s">
        <v>35</v>
      </c>
      <c r="B42" s="473" t="s">
        <v>36</v>
      </c>
      <c r="C42" s="473" t="s">
        <v>17</v>
      </c>
      <c r="D42" s="473" t="n">
        <v>304803.957341395</v>
      </c>
      <c r="E42" s="473" t="n">
        <v>5.85558389270127</v>
      </c>
    </row>
    <row r="43">
      <c r="A43" s="473" t="s">
        <v>37</v>
      </c>
      <c r="B43" s="473" t="s">
        <v>38</v>
      </c>
      <c r="C43" s="473" t="s">
        <v>16</v>
      </c>
      <c r="D43" s="473" t="n">
        <v>110562.180162157</v>
      </c>
      <c r="E43" s="473" t="n">
        <v>12.0981962082757</v>
      </c>
    </row>
    <row r="44">
      <c r="A44" s="473" t="s">
        <v>37</v>
      </c>
      <c r="B44" s="473" t="s">
        <v>38</v>
      </c>
      <c r="C44" s="473" t="s">
        <v>17</v>
      </c>
      <c r="D44" s="473" t="n">
        <v>273189.108194672</v>
      </c>
      <c r="E44" s="473" t="n">
        <v>4.10698064171172</v>
      </c>
    </row>
    <row r="45">
      <c r="A45" s="473" t="s">
        <v>39</v>
      </c>
      <c r="B45" s="473" t="s">
        <v>40</v>
      </c>
      <c r="C45" s="473" t="s">
        <v>16</v>
      </c>
      <c r="D45" s="473" t="n">
        <v>155644.828106869</v>
      </c>
      <c r="E45" s="473" t="n">
        <v>14.7869338618014</v>
      </c>
    </row>
    <row r="46">
      <c r="A46" s="473" t="s">
        <v>39</v>
      </c>
      <c r="B46" s="473" t="s">
        <v>40</v>
      </c>
      <c r="C46" s="473" t="s">
        <v>17</v>
      </c>
      <c r="D46" s="473" t="n">
        <v>426964.216326285</v>
      </c>
      <c r="E46" s="473" t="n">
        <v>5.84837695469556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1100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74" t="s">
        <v>14</v>
      </c>
      <c r="B57" s="474" t="s">
        <v>15</v>
      </c>
      <c r="C57" s="474" t="s">
        <v>16</v>
      </c>
      <c r="D57" s="474" t="n">
        <v>164763.010150965</v>
      </c>
      <c r="E57" s="474" t="n">
        <v>2.31631394103638</v>
      </c>
    </row>
    <row r="58">
      <c r="A58" s="474" t="s">
        <v>14</v>
      </c>
      <c r="B58" s="474" t="s">
        <v>15</v>
      </c>
      <c r="C58" s="474" t="s">
        <v>17</v>
      </c>
      <c r="D58" s="474" t="n">
        <v>394486.125746444</v>
      </c>
      <c r="E58" s="474" t="n">
        <v>0.584602782157858</v>
      </c>
    </row>
    <row r="59">
      <c r="A59" s="474" t="s">
        <v>42</v>
      </c>
      <c r="B59" s="474" t="s">
        <v>43</v>
      </c>
      <c r="C59" s="474" t="s">
        <v>16</v>
      </c>
      <c r="D59" s="474" t="n">
        <v>70653.0017208592</v>
      </c>
      <c r="E59" s="474" t="n">
        <v>16.8730363424586</v>
      </c>
    </row>
    <row r="60">
      <c r="A60" s="474" t="s">
        <v>42</v>
      </c>
      <c r="B60" s="474" t="s">
        <v>43</v>
      </c>
      <c r="C60" s="474" t="s">
        <v>17</v>
      </c>
      <c r="D60" s="474" t="n">
        <v>201400.598630207</v>
      </c>
      <c r="E60" s="474" t="n">
        <v>10.5320661474345</v>
      </c>
    </row>
    <row r="61">
      <c r="A61" s="474" t="s">
        <v>44</v>
      </c>
      <c r="B61" s="474" t="s">
        <v>45</v>
      </c>
      <c r="C61" s="474" t="s">
        <v>16</v>
      </c>
      <c r="D61" s="474" t="n">
        <v>135625.734033825</v>
      </c>
      <c r="E61" s="474" t="n">
        <v>16.8995774337871</v>
      </c>
    </row>
    <row r="62">
      <c r="A62" s="474" t="s">
        <v>44</v>
      </c>
      <c r="B62" s="474" t="s">
        <v>45</v>
      </c>
      <c r="C62" s="474" t="s">
        <v>17</v>
      </c>
      <c r="D62" s="474" t="n">
        <v>375254.667379351</v>
      </c>
      <c r="E62" s="474" t="n">
        <v>6.78330708211207</v>
      </c>
    </row>
    <row r="63">
      <c r="A63" s="474" t="s">
        <v>27</v>
      </c>
      <c r="B63" s="474" t="s">
        <v>28</v>
      </c>
      <c r="C63" s="474" t="s">
        <v>16</v>
      </c>
      <c r="D63" s="474" t="n">
        <v>177777.95478488</v>
      </c>
      <c r="E63" s="474" t="n">
        <v>20.1825109195594</v>
      </c>
    </row>
    <row r="64">
      <c r="A64" s="474" t="s">
        <v>27</v>
      </c>
      <c r="B64" s="474" t="s">
        <v>28</v>
      </c>
      <c r="C64" s="474" t="s">
        <v>17</v>
      </c>
      <c r="D64" s="474" t="n">
        <v>368216.138276194</v>
      </c>
      <c r="E64" s="474" t="n">
        <v>7.55224020474628</v>
      </c>
    </row>
    <row r="65">
      <c r="A65" s="474" t="s">
        <v>29</v>
      </c>
      <c r="B65" s="474" t="s">
        <v>30</v>
      </c>
      <c r="C65" s="474" t="s">
        <v>16</v>
      </c>
      <c r="D65" s="474" t="n">
        <v>185319.778967881</v>
      </c>
      <c r="E65" s="474" t="n">
        <v>42.3336809590237</v>
      </c>
    </row>
    <row r="66">
      <c r="A66" s="474" t="s">
        <v>29</v>
      </c>
      <c r="B66" s="474" t="s">
        <v>30</v>
      </c>
      <c r="C66" s="474" t="s">
        <v>17</v>
      </c>
      <c r="D66" s="474" t="n">
        <v>372920.776131473</v>
      </c>
      <c r="E66" s="474" t="n">
        <v>7.56420531350978</v>
      </c>
    </row>
    <row r="67">
      <c r="A67" s="474" t="s">
        <v>46</v>
      </c>
      <c r="B67" s="474" t="s">
        <v>47</v>
      </c>
      <c r="C67" s="474" t="s">
        <v>16</v>
      </c>
      <c r="D67" s="474" t="n">
        <v>88407.8194146046</v>
      </c>
      <c r="E67" s="474" t="n">
        <v>12.994708573397</v>
      </c>
    </row>
    <row r="68">
      <c r="A68" s="474" t="s">
        <v>46</v>
      </c>
      <c r="B68" s="474" t="s">
        <v>47</v>
      </c>
      <c r="C68" s="474" t="s">
        <v>17</v>
      </c>
      <c r="D68" s="474" t="n">
        <v>214045.240082322</v>
      </c>
      <c r="E68" s="474" t="n">
        <v>17.1831808034025</v>
      </c>
    </row>
    <row r="69">
      <c r="A69" s="474" t="s">
        <v>48</v>
      </c>
      <c r="B69" s="474" t="s">
        <v>49</v>
      </c>
      <c r="C69" s="474" t="s">
        <v>16</v>
      </c>
      <c r="D69" s="474" t="n">
        <v>123739.379972982</v>
      </c>
      <c r="E69" s="474" t="n">
        <v>17.8585980692026</v>
      </c>
    </row>
    <row r="70">
      <c r="A70" s="474" t="s">
        <v>48</v>
      </c>
      <c r="B70" s="474" t="s">
        <v>49</v>
      </c>
      <c r="C70" s="474" t="s">
        <v>17</v>
      </c>
      <c r="D70" s="474" t="n">
        <v>328211.299182835</v>
      </c>
      <c r="E70" s="474" t="n">
        <v>6.21083085755855</v>
      </c>
    </row>
    <row r="71">
      <c r="A71" s="474" t="s">
        <v>31</v>
      </c>
      <c r="B71" s="474" t="s">
        <v>32</v>
      </c>
      <c r="C71" s="474" t="s">
        <v>16</v>
      </c>
      <c r="D71" s="474" t="n">
        <v>88343.0785102386</v>
      </c>
      <c r="E71" s="474" t="n">
        <v>19.3653194773381</v>
      </c>
    </row>
    <row r="72">
      <c r="A72" s="474" t="s">
        <v>31</v>
      </c>
      <c r="B72" s="474" t="s">
        <v>32</v>
      </c>
      <c r="C72" s="474" t="s">
        <v>17</v>
      </c>
      <c r="D72" s="474" t="n">
        <v>274677.821975418</v>
      </c>
      <c r="E72" s="474" t="n">
        <v>5.92517073773476</v>
      </c>
    </row>
    <row r="73">
      <c r="A73" s="474" t="s">
        <v>50</v>
      </c>
      <c r="B73" s="474" t="s">
        <v>51</v>
      </c>
      <c r="C73" s="474" t="s">
        <v>16</v>
      </c>
      <c r="D73" s="474" t="n">
        <v>87386.0865836301</v>
      </c>
      <c r="E73" s="474" t="n">
        <v>12.1622545880304</v>
      </c>
    </row>
    <row r="74">
      <c r="A74" s="474" t="s">
        <v>50</v>
      </c>
      <c r="B74" s="474" t="s">
        <v>51</v>
      </c>
      <c r="C74" s="474" t="s">
        <v>17</v>
      </c>
      <c r="D74" s="474" t="n">
        <v>268656.204539363</v>
      </c>
      <c r="E74" s="474" t="n">
        <v>5.76256449362318</v>
      </c>
    </row>
    <row r="75">
      <c r="A75" s="474" t="s">
        <v>52</v>
      </c>
      <c r="B75" s="474" t="s">
        <v>53</v>
      </c>
      <c r="C75" s="474" t="s">
        <v>16</v>
      </c>
      <c r="D75" s="474" t="n">
        <v>134173.688143782</v>
      </c>
      <c r="E75" s="474" t="n">
        <v>37.1366748003671</v>
      </c>
    </row>
    <row r="76">
      <c r="A76" s="474" t="s">
        <v>52</v>
      </c>
      <c r="B76" s="474" t="s">
        <v>53</v>
      </c>
      <c r="C76" s="474" t="s">
        <v>17</v>
      </c>
      <c r="D76" s="474" t="n">
        <v>234478.511323661</v>
      </c>
      <c r="E76" s="474" t="n">
        <v>7.61525318574611</v>
      </c>
    </row>
    <row r="77">
      <c r="A77" s="474" t="s">
        <v>33</v>
      </c>
      <c r="B77" s="474" t="s">
        <v>34</v>
      </c>
      <c r="C77" s="474" t="s">
        <v>16</v>
      </c>
      <c r="D77" s="474" t="n">
        <v>74884.9123072454</v>
      </c>
      <c r="E77" s="474" t="n">
        <v>18.8590528353822</v>
      </c>
    </row>
    <row r="78">
      <c r="A78" s="474" t="s">
        <v>33</v>
      </c>
      <c r="B78" s="474" t="s">
        <v>34</v>
      </c>
      <c r="C78" s="474" t="s">
        <v>17</v>
      </c>
      <c r="D78" s="474" t="n">
        <v>369036.670300832</v>
      </c>
      <c r="E78" s="474" t="n">
        <v>8.34064064832009</v>
      </c>
    </row>
    <row r="79">
      <c r="A79" s="474" t="s">
        <v>54</v>
      </c>
      <c r="B79" s="474" t="s">
        <v>55</v>
      </c>
      <c r="C79" s="474" t="s">
        <v>16</v>
      </c>
      <c r="D79" s="474" t="n">
        <v>197139.605788044</v>
      </c>
      <c r="E79" s="474" t="n">
        <v>17.0748428415135</v>
      </c>
    </row>
    <row r="80">
      <c r="A80" s="474" t="s">
        <v>54</v>
      </c>
      <c r="B80" s="474" t="s">
        <v>55</v>
      </c>
      <c r="C80" s="474" t="s">
        <v>17</v>
      </c>
      <c r="D80" s="474" t="n">
        <v>383892.429211543</v>
      </c>
      <c r="E80" s="474" t="n">
        <v>7.92058957395265</v>
      </c>
    </row>
    <row r="81">
      <c r="A81" s="474" t="s">
        <v>35</v>
      </c>
      <c r="B81" s="474" t="s">
        <v>36</v>
      </c>
      <c r="C81" s="474" t="s">
        <v>16</v>
      </c>
      <c r="D81" s="474" t="n">
        <v>111219.360535137</v>
      </c>
      <c r="E81" s="474" t="n">
        <v>23.8957359939522</v>
      </c>
    </row>
    <row r="82">
      <c r="A82" s="474" t="s">
        <v>35</v>
      </c>
      <c r="B82" s="474" t="s">
        <v>36</v>
      </c>
      <c r="C82" s="474" t="s">
        <v>17</v>
      </c>
      <c r="D82" s="474" t="n">
        <v>305715.489495414</v>
      </c>
      <c r="E82" s="474" t="n">
        <v>5.91479063671389</v>
      </c>
    </row>
    <row r="83">
      <c r="A83" s="474" t="s">
        <v>56</v>
      </c>
      <c r="B83" s="474" t="s">
        <v>57</v>
      </c>
      <c r="C83" s="474" t="s">
        <v>16</v>
      </c>
      <c r="D83" s="474" t="n">
        <v>84339.9692935113</v>
      </c>
      <c r="E83" s="474" t="n">
        <v>17.7315870147712</v>
      </c>
    </row>
    <row r="84">
      <c r="A84" s="474" t="s">
        <v>56</v>
      </c>
      <c r="B84" s="474" t="s">
        <v>57</v>
      </c>
      <c r="C84" s="474" t="s">
        <v>17</v>
      </c>
      <c r="D84" s="474" t="n">
        <v>324833.429259364</v>
      </c>
      <c r="E84" s="474" t="n">
        <v>6.16841755512443</v>
      </c>
    </row>
    <row r="85">
      <c r="A85" s="474" t="s">
        <v>37</v>
      </c>
      <c r="B85" s="474" t="s">
        <v>38</v>
      </c>
      <c r="C85" s="474" t="s">
        <v>16</v>
      </c>
      <c r="D85" s="474" t="n">
        <v>110710.743794028</v>
      </c>
      <c r="E85" s="474" t="n">
        <v>12.1147315486527</v>
      </c>
    </row>
    <row r="86">
      <c r="A86" s="474" t="s">
        <v>37</v>
      </c>
      <c r="B86" s="474" t="s">
        <v>38</v>
      </c>
      <c r="C86" s="474" t="s">
        <v>17</v>
      </c>
      <c r="D86" s="474" t="n">
        <v>273884.873738518</v>
      </c>
      <c r="E86" s="474" t="n">
        <v>4.12393849708831</v>
      </c>
    </row>
    <row r="87">
      <c r="A87" s="474" t="s">
        <v>39</v>
      </c>
      <c r="B87" s="474" t="s">
        <v>40</v>
      </c>
      <c r="C87" s="474" t="s">
        <v>16</v>
      </c>
      <c r="D87" s="474" t="n">
        <v>136890.790573038</v>
      </c>
      <c r="E87" s="474" t="n">
        <v>16.4011240026298</v>
      </c>
    </row>
    <row r="88">
      <c r="A88" s="474" t="s">
        <v>39</v>
      </c>
      <c r="B88" s="474" t="s">
        <v>40</v>
      </c>
      <c r="C88" s="474" t="s">
        <v>17</v>
      </c>
      <c r="D88" s="474" t="n">
        <v>429120.031424981</v>
      </c>
      <c r="E88" s="474" t="n">
        <v>6.65687829249948</v>
      </c>
    </row>
    <row r="89">
      <c r="A89" s="474" t="s">
        <v>58</v>
      </c>
      <c r="B89" s="474" t="s">
        <v>59</v>
      </c>
      <c r="C89" s="474" t="s">
        <v>16</v>
      </c>
      <c r="D89" s="474" t="n">
        <v>180933.998153063</v>
      </c>
      <c r="E89" s="474" t="n">
        <v>19.7402212030206</v>
      </c>
    </row>
    <row r="90">
      <c r="A90" s="474" t="s">
        <v>58</v>
      </c>
      <c r="B90" s="474" t="s">
        <v>59</v>
      </c>
      <c r="C90" s="474" t="s">
        <v>17</v>
      </c>
      <c r="D90" s="474" t="n">
        <v>391990.440809775</v>
      </c>
      <c r="E90" s="474" t="n">
        <v>8.17105920825536</v>
      </c>
    </row>
    <row r="91">
      <c r="A91" s="474" t="s">
        <v>60</v>
      </c>
      <c r="B91" s="474" t="s">
        <v>61</v>
      </c>
      <c r="C91" s="474" t="s">
        <v>16</v>
      </c>
      <c r="D91" s="474" t="n">
        <v>195273.512039909</v>
      </c>
      <c r="E91" s="474" t="n">
        <v>20.7771525608241</v>
      </c>
    </row>
    <row r="92">
      <c r="A92" s="474" t="s">
        <v>60</v>
      </c>
      <c r="B92" s="474" t="s">
        <v>61</v>
      </c>
      <c r="C92" s="474" t="s">
        <v>17</v>
      </c>
      <c r="D92" s="474" t="n">
        <v>389346.321331046</v>
      </c>
      <c r="E92" s="474" t="n">
        <v>5.02739771309185</v>
      </c>
    </row>
    <row r="93">
      <c r="A93" s="474" t="s">
        <v>62</v>
      </c>
      <c r="B93" s="474" t="s">
        <v>63</v>
      </c>
      <c r="C93" s="474" t="s">
        <v>16</v>
      </c>
      <c r="D93" s="474" t="n">
        <v>107636.835246561</v>
      </c>
      <c r="E93" s="474" t="n">
        <v>27.6857053029178</v>
      </c>
    </row>
    <row r="94">
      <c r="A94" s="474" t="s">
        <v>62</v>
      </c>
      <c r="B94" s="474" t="s">
        <v>63</v>
      </c>
      <c r="C94" s="474" t="s">
        <v>17</v>
      </c>
      <c r="D94" s="474" t="n">
        <v>269815.712394428</v>
      </c>
      <c r="E94" s="474" t="n">
        <v>6.84927640464316</v>
      </c>
    </row>
    <row r="95">
      <c r="A95" s="474" t="s">
        <v>64</v>
      </c>
      <c r="B95" s="474" t="s">
        <v>65</v>
      </c>
      <c r="C95" s="474" t="s">
        <v>16</v>
      </c>
      <c r="D95" s="474" t="n">
        <v>84825.2339123003</v>
      </c>
      <c r="E95" s="474" t="n">
        <v>14.11735992065</v>
      </c>
    </row>
    <row r="96">
      <c r="A96" s="474" t="s">
        <v>64</v>
      </c>
      <c r="B96" s="474" t="s">
        <v>65</v>
      </c>
      <c r="C96" s="474" t="s">
        <v>17</v>
      </c>
      <c r="D96" s="474" t="n">
        <v>290908.678573805</v>
      </c>
      <c r="E96" s="474" t="n">
        <v>7.31601157032575</v>
      </c>
    </row>
    <row r="97">
      <c r="A97" s="474" t="s">
        <v>66</v>
      </c>
      <c r="B97" s="474" t="s">
        <v>67</v>
      </c>
      <c r="C97" s="474" t="s">
        <v>16</v>
      </c>
      <c r="D97" s="474" t="n">
        <v>57002.9094207346</v>
      </c>
      <c r="E97" s="474" t="n">
        <v>23.2963565703587</v>
      </c>
    </row>
    <row r="98">
      <c r="A98" s="474" t="s">
        <v>66</v>
      </c>
      <c r="B98" s="474" t="s">
        <v>67</v>
      </c>
      <c r="C98" s="474" t="s">
        <v>17</v>
      </c>
      <c r="D98" s="474" t="n">
        <v>243403.518837651</v>
      </c>
      <c r="E98" s="474" t="n">
        <v>8.01669711902978</v>
      </c>
    </row>
    <row r="99">
      <c r="A99" s="474" t="s">
        <v>68</v>
      </c>
      <c r="B99" s="474" t="s">
        <v>69</v>
      </c>
      <c r="C99" s="474" t="s">
        <v>16</v>
      </c>
      <c r="D99" s="474" t="n">
        <v>153797.414860435</v>
      </c>
      <c r="E99" s="474" t="n">
        <v>20.5407510789323</v>
      </c>
    </row>
    <row r="100">
      <c r="A100" s="474" t="s">
        <v>68</v>
      </c>
      <c r="B100" s="474" t="s">
        <v>69</v>
      </c>
      <c r="C100" s="474" t="s">
        <v>17</v>
      </c>
      <c r="D100" s="474" t="n">
        <v>398874.246899094</v>
      </c>
      <c r="E100" s="474" t="n">
        <v>4.76798295651924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1101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75" t="s">
        <v>72</v>
      </c>
      <c r="B111" s="475" t="s">
        <v>73</v>
      </c>
      <c r="C111" s="475" t="s">
        <v>16</v>
      </c>
      <c r="D111" s="475" t="n">
        <v>269782.858595127</v>
      </c>
      <c r="E111" s="475" t="n">
        <v>10.9535334133408</v>
      </c>
    </row>
    <row r="112">
      <c r="A112" s="475" t="s">
        <v>72</v>
      </c>
      <c r="B112" s="475" t="s">
        <v>73</v>
      </c>
      <c r="C112" s="475" t="s">
        <v>17</v>
      </c>
      <c r="D112" s="475" t="n">
        <v>523699.209757761</v>
      </c>
      <c r="E112" s="475" t="n">
        <v>1.91158323525932</v>
      </c>
    </row>
    <row r="113">
      <c r="A113" s="475" t="s">
        <v>74</v>
      </c>
      <c r="B113" s="475" t="s">
        <v>75</v>
      </c>
      <c r="C113" s="475" t="s">
        <v>16</v>
      </c>
      <c r="D113" s="475" t="n">
        <v>260115.4809417</v>
      </c>
      <c r="E113" s="475" t="n">
        <v>9.84330426729024</v>
      </c>
    </row>
    <row r="114">
      <c r="A114" s="475" t="s">
        <v>74</v>
      </c>
      <c r="B114" s="475" t="s">
        <v>75</v>
      </c>
      <c r="C114" s="475" t="s">
        <v>17</v>
      </c>
      <c r="D114" s="475" t="n">
        <v>630852.06325647</v>
      </c>
      <c r="E114" s="475" t="n">
        <v>3.36848565561999</v>
      </c>
    </row>
    <row r="115">
      <c r="A115" s="475" t="s">
        <v>76</v>
      </c>
      <c r="B115" s="475" t="s">
        <v>77</v>
      </c>
      <c r="C115" s="475" t="s">
        <v>16</v>
      </c>
      <c r="D115" s="475" t="n">
        <v>112860.490086283</v>
      </c>
      <c r="E115" s="475" t="n">
        <v>5.97533448762205</v>
      </c>
    </row>
    <row r="116">
      <c r="A116" s="475" t="s">
        <v>76</v>
      </c>
      <c r="B116" s="475" t="s">
        <v>77</v>
      </c>
      <c r="C116" s="475" t="s">
        <v>17</v>
      </c>
      <c r="D116" s="475" t="n">
        <v>356408.063327027</v>
      </c>
      <c r="E116" s="475" t="n">
        <v>3.79774588668029</v>
      </c>
    </row>
    <row r="117">
      <c r="A117" s="475" t="s">
        <v>78</v>
      </c>
      <c r="B117" s="475" t="s">
        <v>79</v>
      </c>
      <c r="C117" s="475" t="s">
        <v>16</v>
      </c>
      <c r="D117" s="475" t="n">
        <v>126488.666476145</v>
      </c>
      <c r="E117" s="475" t="n">
        <v>5.03117885491536</v>
      </c>
    </row>
    <row r="118">
      <c r="A118" s="475" t="s">
        <v>78</v>
      </c>
      <c r="B118" s="475" t="s">
        <v>79</v>
      </c>
      <c r="C118" s="475" t="s">
        <v>17</v>
      </c>
      <c r="D118" s="475" t="n">
        <v>310955.551085471</v>
      </c>
      <c r="E118" s="475" t="n">
        <v>2.01640668332329</v>
      </c>
    </row>
    <row r="119">
      <c r="A119" s="475" t="s">
        <v>80</v>
      </c>
      <c r="B119" s="475" t="s">
        <v>81</v>
      </c>
      <c r="C119" s="475" t="s">
        <v>16</v>
      </c>
      <c r="D119" s="475" t="n">
        <v>131289.693157421</v>
      </c>
      <c r="E119" s="475" t="n">
        <v>5.50657514236635</v>
      </c>
    </row>
    <row r="120">
      <c r="A120" s="475" t="s">
        <v>80</v>
      </c>
      <c r="B120" s="475" t="s">
        <v>81</v>
      </c>
      <c r="C120" s="475" t="s">
        <v>17</v>
      </c>
      <c r="D120" s="475" t="n">
        <v>261066.981795826</v>
      </c>
      <c r="E120" s="475" t="n">
        <v>2.49302355014297</v>
      </c>
    </row>
    <row r="121">
      <c r="A121" s="475" t="s">
        <v>82</v>
      </c>
      <c r="B121" s="475" t="s">
        <v>83</v>
      </c>
      <c r="C121" s="475" t="s">
        <v>16</v>
      </c>
      <c r="D121" s="475" t="n">
        <v>108228.45259131</v>
      </c>
      <c r="E121" s="475" t="n">
        <v>6.76178278895323</v>
      </c>
    </row>
    <row r="122">
      <c r="A122" s="475" t="s">
        <v>82</v>
      </c>
      <c r="B122" s="475" t="s">
        <v>83</v>
      </c>
      <c r="C122" s="475" t="s">
        <v>17</v>
      </c>
      <c r="D122" s="475" t="n">
        <v>275859.519834523</v>
      </c>
      <c r="E122" s="475" t="n">
        <v>4.02433008922224</v>
      </c>
    </row>
    <row r="123">
      <c r="A123" s="475" t="s">
        <v>84</v>
      </c>
      <c r="B123" s="475" t="s">
        <v>85</v>
      </c>
      <c r="C123" s="475" t="s">
        <v>16</v>
      </c>
      <c r="D123" s="475" t="n">
        <v>112359.088489011</v>
      </c>
      <c r="E123" s="475" t="n">
        <v>4.28998340107441</v>
      </c>
    </row>
    <row r="124">
      <c r="A124" s="475" t="s">
        <v>84</v>
      </c>
      <c r="B124" s="475" t="s">
        <v>85</v>
      </c>
      <c r="C124" s="475" t="s">
        <v>17</v>
      </c>
      <c r="D124" s="475" t="n">
        <v>268166.950517843</v>
      </c>
      <c r="E124" s="475" t="n">
        <v>2.53496856555975</v>
      </c>
    </row>
    <row r="125">
      <c r="A125" s="475" t="s">
        <v>86</v>
      </c>
      <c r="B125" s="475" t="s">
        <v>87</v>
      </c>
      <c r="C125" s="475" t="s">
        <v>16</v>
      </c>
      <c r="D125" s="475" t="n">
        <v>172068.226643653</v>
      </c>
      <c r="E125" s="475" t="n">
        <v>10.4406590358003</v>
      </c>
    </row>
    <row r="126">
      <c r="A126" s="475" t="s">
        <v>86</v>
      </c>
      <c r="B126" s="475" t="s">
        <v>87</v>
      </c>
      <c r="C126" s="475" t="s">
        <v>17</v>
      </c>
      <c r="D126" s="475" t="n">
        <v>357353.017273318</v>
      </c>
      <c r="E126" s="475" t="n">
        <v>1.79328010772171</v>
      </c>
    </row>
    <row r="127">
      <c r="A127" s="475" t="s">
        <v>88</v>
      </c>
      <c r="B127" s="475" t="s">
        <v>89</v>
      </c>
      <c r="C127" s="475" t="s">
        <v>16</v>
      </c>
      <c r="D127" s="475" t="n">
        <v>185857.074759433</v>
      </c>
      <c r="E127" s="475" t="n">
        <v>7.08659985833293</v>
      </c>
    </row>
    <row r="128">
      <c r="A128" s="475" t="s">
        <v>88</v>
      </c>
      <c r="B128" s="475" t="s">
        <v>89</v>
      </c>
      <c r="C128" s="475" t="s">
        <v>17</v>
      </c>
      <c r="D128" s="475" t="n">
        <v>431677.325087192</v>
      </c>
      <c r="E128" s="475" t="n">
        <v>2.0713102217719</v>
      </c>
    </row>
    <row r="129">
      <c r="A129" s="475" t="s">
        <v>90</v>
      </c>
      <c r="B129" s="475" t="s">
        <v>91</v>
      </c>
      <c r="C129" s="475" t="s">
        <v>16</v>
      </c>
      <c r="D129" s="475" t="n">
        <v>200989.813197599</v>
      </c>
      <c r="E129" s="475" t="n">
        <v>8.54954055033331</v>
      </c>
    </row>
    <row r="130">
      <c r="A130" s="475" t="s">
        <v>90</v>
      </c>
      <c r="B130" s="475" t="s">
        <v>91</v>
      </c>
      <c r="C130" s="475" t="s">
        <v>17</v>
      </c>
      <c r="D130" s="475" t="n">
        <v>378833.495449686</v>
      </c>
      <c r="E130" s="475" t="n">
        <v>1.85503543877231</v>
      </c>
    </row>
    <row r="131">
      <c r="A131" s="475" t="s">
        <v>92</v>
      </c>
      <c r="B131" s="475" t="s">
        <v>93</v>
      </c>
      <c r="C131" s="475" t="s">
        <v>16</v>
      </c>
      <c r="D131" s="475" t="n">
        <v>201844.615303624</v>
      </c>
      <c r="E131" s="475" t="n">
        <v>6.54061091879918</v>
      </c>
    </row>
    <row r="132">
      <c r="A132" s="475" t="s">
        <v>92</v>
      </c>
      <c r="B132" s="475" t="s">
        <v>93</v>
      </c>
      <c r="C132" s="475" t="s">
        <v>17</v>
      </c>
      <c r="D132" s="475" t="n">
        <v>477904.665599176</v>
      </c>
      <c r="E132" s="475" t="n">
        <v>1.4933037952986</v>
      </c>
    </row>
    <row r="133">
      <c r="A133" s="475" t="s">
        <v>94</v>
      </c>
      <c r="B133" s="475" t="s">
        <v>95</v>
      </c>
      <c r="C133" s="475" t="s">
        <v>16</v>
      </c>
      <c r="D133" s="475" t="n">
        <v>297715.553898193</v>
      </c>
      <c r="E133" s="475" t="n">
        <v>9.28988809896821</v>
      </c>
    </row>
    <row r="134">
      <c r="A134" s="475" t="s">
        <v>94</v>
      </c>
      <c r="B134" s="475" t="s">
        <v>95</v>
      </c>
      <c r="C134" s="475" t="s">
        <v>17</v>
      </c>
      <c r="D134" s="475" t="n">
        <v>406697.896764688</v>
      </c>
      <c r="E134" s="475" t="n">
        <v>3.00114835419806</v>
      </c>
    </row>
    <row r="135">
      <c r="A135" s="475" t="s">
        <v>96</v>
      </c>
      <c r="B135" s="475" t="s">
        <v>97</v>
      </c>
      <c r="C135" s="475" t="s">
        <v>16</v>
      </c>
      <c r="D135" s="475" t="n">
        <v>264756.520577633</v>
      </c>
      <c r="E135" s="475" t="n">
        <v>5.72456256100516</v>
      </c>
    </row>
    <row r="136">
      <c r="A136" s="475" t="s">
        <v>96</v>
      </c>
      <c r="B136" s="475" t="s">
        <v>97</v>
      </c>
      <c r="C136" s="475" t="s">
        <v>17</v>
      </c>
      <c r="D136" s="475" t="n">
        <v>532812.128108221</v>
      </c>
      <c r="E136" s="475" t="n">
        <v>1.82959892174324</v>
      </c>
    </row>
    <row r="137">
      <c r="A137" s="475" t="s">
        <v>98</v>
      </c>
      <c r="B137" s="475" t="s">
        <v>99</v>
      </c>
      <c r="C137" s="475" t="s">
        <v>16</v>
      </c>
      <c r="D137" s="475" t="n">
        <v>168579.616650199</v>
      </c>
      <c r="E137" s="475" t="n">
        <v>11.1721532179171</v>
      </c>
    </row>
    <row r="138">
      <c r="A138" s="475" t="s">
        <v>98</v>
      </c>
      <c r="B138" s="475" t="s">
        <v>99</v>
      </c>
      <c r="C138" s="475" t="s">
        <v>17</v>
      </c>
      <c r="D138" s="475" t="n">
        <v>308335.627281859</v>
      </c>
      <c r="E138" s="475" t="n">
        <v>4.85921454752507</v>
      </c>
    </row>
    <row r="139">
      <c r="A139" s="475" t="s">
        <v>100</v>
      </c>
      <c r="B139" s="475" t="s">
        <v>101</v>
      </c>
      <c r="C139" s="475" t="s">
        <v>16</v>
      </c>
      <c r="D139" s="475" t="n">
        <v>165770.068559801</v>
      </c>
      <c r="E139" s="475" t="n">
        <v>10.5938447779045</v>
      </c>
    </row>
    <row r="140">
      <c r="A140" s="475" t="s">
        <v>100</v>
      </c>
      <c r="B140" s="475" t="s">
        <v>101</v>
      </c>
      <c r="C140" s="475" t="s">
        <v>17</v>
      </c>
      <c r="D140" s="475" t="n">
        <v>399487.745896973</v>
      </c>
      <c r="E140" s="475" t="n">
        <v>3.71215665294041</v>
      </c>
    </row>
    <row r="141">
      <c r="A141" s="475" t="s">
        <v>102</v>
      </c>
      <c r="B141" s="475" t="s">
        <v>103</v>
      </c>
      <c r="C141" s="475" t="s">
        <v>16</v>
      </c>
      <c r="D141" s="475" t="n">
        <v>226760.050962843</v>
      </c>
      <c r="E141" s="475" t="n">
        <v>10.1488823685952</v>
      </c>
    </row>
    <row r="142">
      <c r="A142" s="475" t="s">
        <v>102</v>
      </c>
      <c r="B142" s="475" t="s">
        <v>103</v>
      </c>
      <c r="C142" s="475" t="s">
        <v>17</v>
      </c>
      <c r="D142" s="475" t="n">
        <v>401723.955256525</v>
      </c>
      <c r="E142" s="475" t="n">
        <v>2.24641000528833</v>
      </c>
    </row>
    <row r="143">
      <c r="A143" s="475" t="s">
        <v>104</v>
      </c>
      <c r="B143" s="475" t="s">
        <v>105</v>
      </c>
      <c r="C143" s="475" t="s">
        <v>16</v>
      </c>
      <c r="D143" s="475" t="n">
        <v>143600.481608508</v>
      </c>
      <c r="E143" s="475" t="n">
        <v>16.3294676419254</v>
      </c>
    </row>
    <row r="144">
      <c r="A144" s="475" t="s">
        <v>104</v>
      </c>
      <c r="B144" s="475" t="s">
        <v>105</v>
      </c>
      <c r="C144" s="475" t="s">
        <v>17</v>
      </c>
      <c r="D144" s="475" t="n">
        <v>349031.811738036</v>
      </c>
      <c r="E144" s="475" t="n">
        <v>5.51710965624426</v>
      </c>
    </row>
    <row r="145">
      <c r="A145" s="475" t="s">
        <v>106</v>
      </c>
      <c r="B145" s="475" t="s">
        <v>107</v>
      </c>
      <c r="C145" s="475" t="s">
        <v>16</v>
      </c>
      <c r="D145" s="475" t="n">
        <v>122449.090378438</v>
      </c>
      <c r="E145" s="475" t="n">
        <v>4.61851725862886</v>
      </c>
    </row>
    <row r="146">
      <c r="A146" s="475" t="s">
        <v>106</v>
      </c>
      <c r="B146" s="475" t="s">
        <v>107</v>
      </c>
      <c r="C146" s="475" t="s">
        <v>17</v>
      </c>
      <c r="D146" s="475" t="n">
        <v>313227.70262145</v>
      </c>
      <c r="E146" s="475" t="n">
        <v>2.60299023859505</v>
      </c>
    </row>
    <row r="147">
      <c r="A147" s="475" t="s">
        <v>108</v>
      </c>
      <c r="B147" s="475" t="s">
        <v>109</v>
      </c>
      <c r="C147" s="475" t="s">
        <v>16</v>
      </c>
      <c r="D147" s="475" t="n">
        <v>149840.866234227</v>
      </c>
      <c r="E147" s="475" t="n">
        <v>4.24617398164986</v>
      </c>
    </row>
    <row r="148">
      <c r="A148" s="475" t="s">
        <v>108</v>
      </c>
      <c r="B148" s="475" t="s">
        <v>109</v>
      </c>
      <c r="C148" s="475" t="s">
        <v>17</v>
      </c>
      <c r="D148" s="475" t="n">
        <v>313749.751500456</v>
      </c>
      <c r="E148" s="475" t="n">
        <v>2.12644483166786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1102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76" t="s">
        <v>72</v>
      </c>
      <c r="B159" s="476" t="s">
        <v>73</v>
      </c>
      <c r="C159" s="476" t="s">
        <v>16</v>
      </c>
      <c r="D159" s="476" t="n">
        <v>269782.858595127</v>
      </c>
      <c r="E159" s="476" t="n">
        <v>10.9535334133408</v>
      </c>
    </row>
    <row r="160">
      <c r="A160" s="476" t="s">
        <v>72</v>
      </c>
      <c r="B160" s="476" t="s">
        <v>73</v>
      </c>
      <c r="C160" s="476" t="s">
        <v>17</v>
      </c>
      <c r="D160" s="476" t="n">
        <v>523699.209757761</v>
      </c>
      <c r="E160" s="476" t="n">
        <v>1.91158323525932</v>
      </c>
    </row>
    <row r="161">
      <c r="A161" s="476" t="s">
        <v>74</v>
      </c>
      <c r="B161" s="476" t="s">
        <v>75</v>
      </c>
      <c r="C161" s="476" t="s">
        <v>16</v>
      </c>
      <c r="D161" s="476" t="n">
        <v>260115.4809417</v>
      </c>
      <c r="E161" s="476" t="n">
        <v>9.84330426729024</v>
      </c>
    </row>
    <row r="162">
      <c r="A162" s="476" t="s">
        <v>74</v>
      </c>
      <c r="B162" s="476" t="s">
        <v>75</v>
      </c>
      <c r="C162" s="476" t="s">
        <v>17</v>
      </c>
      <c r="D162" s="476" t="n">
        <v>630852.06325647</v>
      </c>
      <c r="E162" s="476" t="n">
        <v>3.36848565561999</v>
      </c>
    </row>
    <row r="163">
      <c r="A163" s="476" t="s">
        <v>76</v>
      </c>
      <c r="B163" s="476" t="s">
        <v>77</v>
      </c>
      <c r="C163" s="476" t="s">
        <v>16</v>
      </c>
      <c r="D163" s="476" t="n">
        <v>112860.490086283</v>
      </c>
      <c r="E163" s="476" t="n">
        <v>5.97533448762205</v>
      </c>
    </row>
    <row r="164">
      <c r="A164" s="476" t="s">
        <v>76</v>
      </c>
      <c r="B164" s="476" t="s">
        <v>77</v>
      </c>
      <c r="C164" s="476" t="s">
        <v>17</v>
      </c>
      <c r="D164" s="476" t="n">
        <v>356408.063327027</v>
      </c>
      <c r="E164" s="476" t="n">
        <v>3.79774588668029</v>
      </c>
    </row>
    <row r="165">
      <c r="A165" s="476" t="s">
        <v>78</v>
      </c>
      <c r="B165" s="476" t="s">
        <v>79</v>
      </c>
      <c r="C165" s="476" t="s">
        <v>16</v>
      </c>
      <c r="D165" s="476" t="n">
        <v>126488.666476145</v>
      </c>
      <c r="E165" s="476" t="n">
        <v>5.03117885491536</v>
      </c>
    </row>
    <row r="166">
      <c r="A166" s="476" t="s">
        <v>78</v>
      </c>
      <c r="B166" s="476" t="s">
        <v>79</v>
      </c>
      <c r="C166" s="476" t="s">
        <v>17</v>
      </c>
      <c r="D166" s="476" t="n">
        <v>310955.551085471</v>
      </c>
      <c r="E166" s="476" t="n">
        <v>2.01640668332329</v>
      </c>
    </row>
    <row r="167">
      <c r="A167" s="476" t="s">
        <v>80</v>
      </c>
      <c r="B167" s="476" t="s">
        <v>81</v>
      </c>
      <c r="C167" s="476" t="s">
        <v>16</v>
      </c>
      <c r="D167" s="476" t="n">
        <v>131289.693157421</v>
      </c>
      <c r="E167" s="476" t="n">
        <v>5.50657514236635</v>
      </c>
    </row>
    <row r="168">
      <c r="A168" s="476" t="s">
        <v>80</v>
      </c>
      <c r="B168" s="476" t="s">
        <v>81</v>
      </c>
      <c r="C168" s="476" t="s">
        <v>17</v>
      </c>
      <c r="D168" s="476" t="n">
        <v>261066.981795826</v>
      </c>
      <c r="E168" s="476" t="n">
        <v>2.49302355014297</v>
      </c>
    </row>
    <row r="169">
      <c r="A169" s="476" t="s">
        <v>82</v>
      </c>
      <c r="B169" s="476" t="s">
        <v>83</v>
      </c>
      <c r="C169" s="476" t="s">
        <v>16</v>
      </c>
      <c r="D169" s="476" t="n">
        <v>108228.45259131</v>
      </c>
      <c r="E169" s="476" t="n">
        <v>6.76178278895323</v>
      </c>
    </row>
    <row r="170">
      <c r="A170" s="476" t="s">
        <v>82</v>
      </c>
      <c r="B170" s="476" t="s">
        <v>83</v>
      </c>
      <c r="C170" s="476" t="s">
        <v>17</v>
      </c>
      <c r="D170" s="476" t="n">
        <v>275859.519834523</v>
      </c>
      <c r="E170" s="476" t="n">
        <v>4.02433008922224</v>
      </c>
    </row>
    <row r="171">
      <c r="A171" s="476" t="s">
        <v>84</v>
      </c>
      <c r="B171" s="476" t="s">
        <v>85</v>
      </c>
      <c r="C171" s="476" t="s">
        <v>16</v>
      </c>
      <c r="D171" s="476" t="n">
        <v>112359.088489011</v>
      </c>
      <c r="E171" s="476" t="n">
        <v>4.28998340107441</v>
      </c>
    </row>
    <row r="172">
      <c r="A172" s="476" t="s">
        <v>84</v>
      </c>
      <c r="B172" s="476" t="s">
        <v>85</v>
      </c>
      <c r="C172" s="476" t="s">
        <v>17</v>
      </c>
      <c r="D172" s="476" t="n">
        <v>268166.950517843</v>
      </c>
      <c r="E172" s="476" t="n">
        <v>2.53496856555975</v>
      </c>
    </row>
    <row r="173">
      <c r="A173" s="476" t="s">
        <v>86</v>
      </c>
      <c r="B173" s="476" t="s">
        <v>87</v>
      </c>
      <c r="C173" s="476" t="s">
        <v>16</v>
      </c>
      <c r="D173" s="476" t="n">
        <v>172068.226643653</v>
      </c>
      <c r="E173" s="476" t="n">
        <v>10.4406590358003</v>
      </c>
    </row>
    <row r="174">
      <c r="A174" s="476" t="s">
        <v>86</v>
      </c>
      <c r="B174" s="476" t="s">
        <v>87</v>
      </c>
      <c r="C174" s="476" t="s">
        <v>17</v>
      </c>
      <c r="D174" s="476" t="n">
        <v>357353.017273318</v>
      </c>
      <c r="E174" s="476" t="n">
        <v>1.79328010772171</v>
      </c>
    </row>
    <row r="175">
      <c r="A175" s="476" t="s">
        <v>88</v>
      </c>
      <c r="B175" s="476" t="s">
        <v>89</v>
      </c>
      <c r="C175" s="476" t="s">
        <v>16</v>
      </c>
      <c r="D175" s="476" t="n">
        <v>185857.074759433</v>
      </c>
      <c r="E175" s="476" t="n">
        <v>7.08659985833293</v>
      </c>
    </row>
    <row r="176">
      <c r="A176" s="476" t="s">
        <v>88</v>
      </c>
      <c r="B176" s="476" t="s">
        <v>89</v>
      </c>
      <c r="C176" s="476" t="s">
        <v>17</v>
      </c>
      <c r="D176" s="476" t="n">
        <v>431677.325087192</v>
      </c>
      <c r="E176" s="476" t="n">
        <v>2.0713102217719</v>
      </c>
    </row>
    <row r="177">
      <c r="A177" s="476" t="s">
        <v>90</v>
      </c>
      <c r="B177" s="476" t="s">
        <v>91</v>
      </c>
      <c r="C177" s="476" t="s">
        <v>16</v>
      </c>
      <c r="D177" s="476" t="n">
        <v>200989.813197599</v>
      </c>
      <c r="E177" s="476" t="n">
        <v>8.54954055033331</v>
      </c>
    </row>
    <row r="178">
      <c r="A178" s="476" t="s">
        <v>90</v>
      </c>
      <c r="B178" s="476" t="s">
        <v>91</v>
      </c>
      <c r="C178" s="476" t="s">
        <v>17</v>
      </c>
      <c r="D178" s="476" t="n">
        <v>378833.495449686</v>
      </c>
      <c r="E178" s="476" t="n">
        <v>1.85503543877231</v>
      </c>
    </row>
    <row r="179">
      <c r="A179" s="476" t="s">
        <v>92</v>
      </c>
      <c r="B179" s="476" t="s">
        <v>93</v>
      </c>
      <c r="C179" s="476" t="s">
        <v>16</v>
      </c>
      <c r="D179" s="476" t="n">
        <v>201844.615303624</v>
      </c>
      <c r="E179" s="476" t="n">
        <v>6.54061091879918</v>
      </c>
    </row>
    <row r="180">
      <c r="A180" s="476" t="s">
        <v>92</v>
      </c>
      <c r="B180" s="476" t="s">
        <v>93</v>
      </c>
      <c r="C180" s="476" t="s">
        <v>17</v>
      </c>
      <c r="D180" s="476" t="n">
        <v>477904.665599176</v>
      </c>
      <c r="E180" s="476" t="n">
        <v>1.4933037952986</v>
      </c>
    </row>
    <row r="181">
      <c r="A181" s="476" t="s">
        <v>94</v>
      </c>
      <c r="B181" s="476" t="s">
        <v>95</v>
      </c>
      <c r="C181" s="476" t="s">
        <v>16</v>
      </c>
      <c r="D181" s="476" t="n">
        <v>297715.553898193</v>
      </c>
      <c r="E181" s="476" t="n">
        <v>9.28988809896821</v>
      </c>
    </row>
    <row r="182">
      <c r="A182" s="476" t="s">
        <v>94</v>
      </c>
      <c r="B182" s="476" t="s">
        <v>95</v>
      </c>
      <c r="C182" s="476" t="s">
        <v>17</v>
      </c>
      <c r="D182" s="476" t="n">
        <v>406697.896764688</v>
      </c>
      <c r="E182" s="476" t="n">
        <v>3.00114835419806</v>
      </c>
    </row>
    <row r="183">
      <c r="A183" s="476" t="s">
        <v>96</v>
      </c>
      <c r="B183" s="476" t="s">
        <v>97</v>
      </c>
      <c r="C183" s="476" t="s">
        <v>16</v>
      </c>
      <c r="D183" s="476" t="n">
        <v>264756.520577633</v>
      </c>
      <c r="E183" s="476" t="n">
        <v>5.72456256100516</v>
      </c>
    </row>
    <row r="184">
      <c r="A184" s="476" t="s">
        <v>96</v>
      </c>
      <c r="B184" s="476" t="s">
        <v>97</v>
      </c>
      <c r="C184" s="476" t="s">
        <v>17</v>
      </c>
      <c r="D184" s="476" t="n">
        <v>532812.128108221</v>
      </c>
      <c r="E184" s="476" t="n">
        <v>1.82959892174324</v>
      </c>
    </row>
    <row r="185">
      <c r="A185" s="476" t="s">
        <v>98</v>
      </c>
      <c r="B185" s="476" t="s">
        <v>99</v>
      </c>
      <c r="C185" s="476" t="s">
        <v>16</v>
      </c>
      <c r="D185" s="476" t="n">
        <v>168579.616650199</v>
      </c>
      <c r="E185" s="476" t="n">
        <v>11.1721532179171</v>
      </c>
    </row>
    <row r="186">
      <c r="A186" s="476" t="s">
        <v>98</v>
      </c>
      <c r="B186" s="476" t="s">
        <v>99</v>
      </c>
      <c r="C186" s="476" t="s">
        <v>17</v>
      </c>
      <c r="D186" s="476" t="n">
        <v>308335.627281859</v>
      </c>
      <c r="E186" s="476" t="n">
        <v>4.85921454752507</v>
      </c>
    </row>
    <row r="187">
      <c r="A187" s="476" t="s">
        <v>100</v>
      </c>
      <c r="B187" s="476" t="s">
        <v>101</v>
      </c>
      <c r="C187" s="476" t="s">
        <v>16</v>
      </c>
      <c r="D187" s="476" t="n">
        <v>165770.068559801</v>
      </c>
      <c r="E187" s="476" t="n">
        <v>10.5938447779045</v>
      </c>
    </row>
    <row r="188">
      <c r="A188" s="476" t="s">
        <v>100</v>
      </c>
      <c r="B188" s="476" t="s">
        <v>101</v>
      </c>
      <c r="C188" s="476" t="s">
        <v>17</v>
      </c>
      <c r="D188" s="476" t="n">
        <v>399487.745896973</v>
      </c>
      <c r="E188" s="476" t="n">
        <v>3.71215665294041</v>
      </c>
    </row>
    <row r="189">
      <c r="A189" s="476" t="s">
        <v>102</v>
      </c>
      <c r="B189" s="476" t="s">
        <v>103</v>
      </c>
      <c r="C189" s="476" t="s">
        <v>16</v>
      </c>
      <c r="D189" s="476" t="n">
        <v>226760.050962843</v>
      </c>
      <c r="E189" s="476" t="n">
        <v>10.1488823685952</v>
      </c>
    </row>
    <row r="190">
      <c r="A190" s="476" t="s">
        <v>102</v>
      </c>
      <c r="B190" s="476" t="s">
        <v>103</v>
      </c>
      <c r="C190" s="476" t="s">
        <v>17</v>
      </c>
      <c r="D190" s="476" t="n">
        <v>401723.955256525</v>
      </c>
      <c r="E190" s="476" t="n">
        <v>2.24641000528833</v>
      </c>
    </row>
    <row r="191">
      <c r="A191" s="476" t="s">
        <v>104</v>
      </c>
      <c r="B191" s="476" t="s">
        <v>105</v>
      </c>
      <c r="C191" s="476" t="s">
        <v>16</v>
      </c>
      <c r="D191" s="476" t="n">
        <v>143600.481608508</v>
      </c>
      <c r="E191" s="476" t="n">
        <v>16.3294676419254</v>
      </c>
    </row>
    <row r="192">
      <c r="A192" s="476" t="s">
        <v>104</v>
      </c>
      <c r="B192" s="476" t="s">
        <v>105</v>
      </c>
      <c r="C192" s="476" t="s">
        <v>17</v>
      </c>
      <c r="D192" s="476" t="n">
        <v>349031.811738036</v>
      </c>
      <c r="E192" s="476" t="n">
        <v>5.51710965624426</v>
      </c>
    </row>
    <row r="193">
      <c r="A193" s="476" t="s">
        <v>106</v>
      </c>
      <c r="B193" s="476" t="s">
        <v>107</v>
      </c>
      <c r="C193" s="476" t="s">
        <v>16</v>
      </c>
      <c r="D193" s="476" t="n">
        <v>122449.090378438</v>
      </c>
      <c r="E193" s="476" t="n">
        <v>4.61851725862886</v>
      </c>
    </row>
    <row r="194">
      <c r="A194" s="476" t="s">
        <v>106</v>
      </c>
      <c r="B194" s="476" t="s">
        <v>107</v>
      </c>
      <c r="C194" s="476" t="s">
        <v>17</v>
      </c>
      <c r="D194" s="476" t="n">
        <v>313227.70262145</v>
      </c>
      <c r="E194" s="476" t="n">
        <v>2.60299023859505</v>
      </c>
    </row>
    <row r="195">
      <c r="A195" s="476" t="s">
        <v>108</v>
      </c>
      <c r="B195" s="476" t="s">
        <v>109</v>
      </c>
      <c r="C195" s="476" t="s">
        <v>16</v>
      </c>
      <c r="D195" s="476" t="n">
        <v>149840.866234227</v>
      </c>
      <c r="E195" s="476" t="n">
        <v>4.24617398164986</v>
      </c>
    </row>
    <row r="196">
      <c r="A196" s="476" t="s">
        <v>108</v>
      </c>
      <c r="B196" s="476" t="s">
        <v>109</v>
      </c>
      <c r="C196" s="476" t="s">
        <v>17</v>
      </c>
      <c r="D196" s="476" t="n">
        <v>313749.751500456</v>
      </c>
      <c r="E196" s="476" t="n">
        <v>2.12644483166786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1103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77" t="s">
        <v>88</v>
      </c>
      <c r="B207" s="477" t="s">
        <v>115</v>
      </c>
      <c r="C207" s="477" t="s">
        <v>16</v>
      </c>
      <c r="D207" s="477" t="n">
        <v>193870.81236848</v>
      </c>
      <c r="E207" s="477" t="n">
        <v>33.1211282564238</v>
      </c>
    </row>
    <row r="208">
      <c r="A208" s="477" t="s">
        <v>88</v>
      </c>
      <c r="B208" s="477" t="s">
        <v>115</v>
      </c>
      <c r="C208" s="477" t="s">
        <v>17</v>
      </c>
      <c r="D208" s="477" t="n">
        <v>388515.669245488</v>
      </c>
      <c r="E208" s="477" t="n">
        <v>5.5970835823392</v>
      </c>
    </row>
    <row r="209">
      <c r="A209" s="477" t="s">
        <v>92</v>
      </c>
      <c r="B209" s="477" t="s">
        <v>116</v>
      </c>
      <c r="C209" s="477" t="s">
        <v>16</v>
      </c>
      <c r="D209" s="477" t="n">
        <v>120306.68308966</v>
      </c>
      <c r="E209" s="477" t="n">
        <v>16.039234246601</v>
      </c>
    </row>
    <row r="210">
      <c r="A210" s="477" t="s">
        <v>92</v>
      </c>
      <c r="B210" s="477" t="s">
        <v>116</v>
      </c>
      <c r="C210" s="477" t="s">
        <v>17</v>
      </c>
      <c r="D210" s="477" t="n">
        <v>253984.607954824</v>
      </c>
      <c r="E210" s="477" t="n">
        <v>6.5381041899094</v>
      </c>
    </row>
    <row r="211">
      <c r="A211" s="477" t="s">
        <v>94</v>
      </c>
      <c r="B211" s="477" t="s">
        <v>117</v>
      </c>
      <c r="C211" s="477" t="s">
        <v>16</v>
      </c>
      <c r="D211" s="477" t="n">
        <v>213362.928134396</v>
      </c>
      <c r="E211" s="477" t="n">
        <v>14.7808068979034</v>
      </c>
    </row>
    <row r="212">
      <c r="A212" s="477" t="s">
        <v>94</v>
      </c>
      <c r="B212" s="477" t="s">
        <v>117</v>
      </c>
      <c r="C212" s="477" t="s">
        <v>17</v>
      </c>
      <c r="D212" s="477" t="n">
        <v>465122.921957807</v>
      </c>
      <c r="E212" s="477" t="n">
        <v>3.87756744124072</v>
      </c>
    </row>
    <row r="213">
      <c r="A213" s="477" t="s">
        <v>96</v>
      </c>
      <c r="B213" s="477" t="s">
        <v>118</v>
      </c>
      <c r="C213" s="477" t="s">
        <v>16</v>
      </c>
      <c r="D213" s="477" t="n">
        <v>403468.34899909</v>
      </c>
      <c r="E213" s="477" t="n">
        <v>18.2843808647236</v>
      </c>
    </row>
    <row r="214">
      <c r="A214" s="477" t="s">
        <v>96</v>
      </c>
      <c r="B214" s="477" t="s">
        <v>118</v>
      </c>
      <c r="C214" s="477" t="s">
        <v>17</v>
      </c>
      <c r="D214" s="477" t="n">
        <v>549278.515429618</v>
      </c>
      <c r="E214" s="477" t="n">
        <v>3.97335545130769</v>
      </c>
    </row>
    <row r="215">
      <c r="A215" s="477" t="s">
        <v>98</v>
      </c>
      <c r="B215" s="477" t="s">
        <v>119</v>
      </c>
      <c r="C215" s="477" t="s">
        <v>16</v>
      </c>
      <c r="D215" s="477" t="n">
        <v>346177.114346092</v>
      </c>
      <c r="E215" s="477" t="n">
        <v>11.6329238636262</v>
      </c>
    </row>
    <row r="216">
      <c r="A216" s="477" t="s">
        <v>98</v>
      </c>
      <c r="B216" s="477" t="s">
        <v>119</v>
      </c>
      <c r="C216" s="477" t="s">
        <v>17</v>
      </c>
      <c r="D216" s="477" t="n">
        <v>733360.127937991</v>
      </c>
      <c r="E216" s="477" t="n">
        <v>6.01843793868993</v>
      </c>
    </row>
    <row r="217">
      <c r="A217" s="477" t="s">
        <v>106</v>
      </c>
      <c r="B217" s="477" t="s">
        <v>120</v>
      </c>
      <c r="C217" s="477" t="s">
        <v>16</v>
      </c>
      <c r="D217" s="477" t="n">
        <v>260136.859865773</v>
      </c>
      <c r="E217" s="477" t="n">
        <v>16.6514093065472</v>
      </c>
    </row>
    <row r="218">
      <c r="A218" s="477" t="s">
        <v>106</v>
      </c>
      <c r="B218" s="477" t="s">
        <v>120</v>
      </c>
      <c r="C218" s="477" t="s">
        <v>17</v>
      </c>
      <c r="D218" s="477" t="n">
        <v>501034.945623182</v>
      </c>
      <c r="E218" s="477" t="n">
        <v>3.32138869693915</v>
      </c>
    </row>
    <row r="219">
      <c r="A219" s="477" t="s">
        <v>108</v>
      </c>
      <c r="B219" s="477" t="s">
        <v>121</v>
      </c>
      <c r="C219" s="477" t="s">
        <v>16</v>
      </c>
      <c r="D219" s="477" t="n">
        <v>179493.015050088</v>
      </c>
      <c r="E219" s="477" t="n">
        <v>13.6253482430989</v>
      </c>
    </row>
    <row r="220">
      <c r="A220" s="477" t="s">
        <v>108</v>
      </c>
      <c r="B220" s="477" t="s">
        <v>121</v>
      </c>
      <c r="C220" s="477" t="s">
        <v>17</v>
      </c>
      <c r="D220" s="477" t="n">
        <v>530401.978559377</v>
      </c>
      <c r="E220" s="477" t="n">
        <v>4.52036034863961</v>
      </c>
    </row>
    <row r="221">
      <c r="A221" s="477" t="s">
        <v>110</v>
      </c>
      <c r="B221" s="477" t="s">
        <v>122</v>
      </c>
      <c r="C221" s="477" t="s">
        <v>16</v>
      </c>
      <c r="D221" s="477" t="n">
        <v>484835.38124016</v>
      </c>
      <c r="E221" s="477" t="n">
        <v>18.7129172679406</v>
      </c>
    </row>
    <row r="222">
      <c r="A222" s="477" t="s">
        <v>110</v>
      </c>
      <c r="B222" s="477" t="s">
        <v>122</v>
      </c>
      <c r="C222" s="477" t="s">
        <v>17</v>
      </c>
      <c r="D222" s="477" t="n">
        <v>764689.805216078</v>
      </c>
      <c r="E222" s="477" t="n">
        <v>3.45005417290183</v>
      </c>
    </row>
    <row r="223">
      <c r="A223" s="477" t="s">
        <v>123</v>
      </c>
      <c r="B223" s="477" t="s">
        <v>124</v>
      </c>
      <c r="C223" s="477" t="s">
        <v>16</v>
      </c>
      <c r="D223" s="477" t="n">
        <v>436548.666512993</v>
      </c>
      <c r="E223" s="477" t="n">
        <v>15.1826848699243</v>
      </c>
    </row>
    <row r="224">
      <c r="A224" s="477" t="s">
        <v>123</v>
      </c>
      <c r="B224" s="477" t="s">
        <v>124</v>
      </c>
      <c r="C224" s="477" t="s">
        <v>17</v>
      </c>
      <c r="D224" s="477" t="n">
        <v>542019.510107888</v>
      </c>
      <c r="E224" s="477" t="n">
        <v>4.95638024200406</v>
      </c>
    </row>
    <row r="225">
      <c r="A225" s="477" t="s">
        <v>125</v>
      </c>
      <c r="B225" s="477" t="s">
        <v>126</v>
      </c>
      <c r="C225" s="477" t="s">
        <v>16</v>
      </c>
      <c r="D225" s="477" t="n">
        <v>530747.8501706</v>
      </c>
      <c r="E225" s="477" t="n">
        <v>14.0025925235457</v>
      </c>
    </row>
    <row r="226">
      <c r="A226" s="477" t="s">
        <v>125</v>
      </c>
      <c r="B226" s="477" t="s">
        <v>126</v>
      </c>
      <c r="C226" s="477" t="s">
        <v>17</v>
      </c>
      <c r="D226" s="477" t="n">
        <v>814157.741632323</v>
      </c>
      <c r="E226" s="477" t="n">
        <v>4.17703525951331</v>
      </c>
    </row>
    <row r="227">
      <c r="A227" s="477" t="s">
        <v>127</v>
      </c>
      <c r="B227" s="477" t="s">
        <v>128</v>
      </c>
      <c r="C227" s="477" t="s">
        <v>16</v>
      </c>
      <c r="D227" s="477" t="n">
        <v>270265.572228689</v>
      </c>
      <c r="E227" s="477" t="n">
        <v>19.5402198501005</v>
      </c>
    </row>
    <row r="228">
      <c r="A228" s="477" t="s">
        <v>127</v>
      </c>
      <c r="B228" s="477" t="s">
        <v>128</v>
      </c>
      <c r="C228" s="477" t="s">
        <v>17</v>
      </c>
      <c r="D228" s="477" t="n">
        <v>728789.432281172</v>
      </c>
      <c r="E228" s="477" t="n">
        <v>3.7506074004619</v>
      </c>
    </row>
    <row r="229">
      <c r="A229" s="477" t="s">
        <v>129</v>
      </c>
      <c r="B229" s="477" t="s">
        <v>130</v>
      </c>
      <c r="C229" s="477" t="s">
        <v>16</v>
      </c>
      <c r="D229" s="477" t="n">
        <v>292668.47771292</v>
      </c>
      <c r="E229" s="477" t="n">
        <v>11.7044993631174</v>
      </c>
    </row>
    <row r="230">
      <c r="A230" s="477" t="s">
        <v>129</v>
      </c>
      <c r="B230" s="477" t="s">
        <v>130</v>
      </c>
      <c r="C230" s="477" t="s">
        <v>17</v>
      </c>
      <c r="D230" s="477" t="n">
        <v>598824.022817968</v>
      </c>
      <c r="E230" s="477" t="n">
        <v>3.21918375336082</v>
      </c>
    </row>
    <row r="231">
      <c r="A231" s="477" t="s">
        <v>131</v>
      </c>
      <c r="B231" s="477" t="s">
        <v>132</v>
      </c>
      <c r="C231" s="477" t="s">
        <v>16</v>
      </c>
      <c r="D231" s="477" t="n">
        <v>159613.524422989</v>
      </c>
      <c r="E231" s="477" t="n">
        <v>11.5579010137671</v>
      </c>
    </row>
    <row r="232">
      <c r="A232" s="477" t="s">
        <v>131</v>
      </c>
      <c r="B232" s="477" t="s">
        <v>132</v>
      </c>
      <c r="C232" s="477" t="s">
        <v>17</v>
      </c>
      <c r="D232" s="477" t="n">
        <v>355065.484095808</v>
      </c>
      <c r="E232" s="477" t="n">
        <v>4.44518225745878</v>
      </c>
    </row>
    <row r="233">
      <c r="A233" s="477" t="s">
        <v>133</v>
      </c>
      <c r="B233" s="477" t="s">
        <v>134</v>
      </c>
      <c r="C233" s="477" t="s">
        <v>16</v>
      </c>
      <c r="D233" s="477" t="n">
        <v>183366.054826189</v>
      </c>
      <c r="E233" s="477" t="n">
        <v>15.8708063085255</v>
      </c>
    </row>
    <row r="234">
      <c r="A234" s="477" t="s">
        <v>133</v>
      </c>
      <c r="B234" s="477" t="s">
        <v>134</v>
      </c>
      <c r="C234" s="477" t="s">
        <v>17</v>
      </c>
      <c r="D234" s="477" t="n">
        <v>437368.320242807</v>
      </c>
      <c r="E234" s="477" t="n">
        <v>3.37692087626634</v>
      </c>
    </row>
    <row r="235">
      <c r="A235" s="477" t="s">
        <v>135</v>
      </c>
      <c r="B235" s="477" t="s">
        <v>136</v>
      </c>
      <c r="C235" s="477" t="s">
        <v>16</v>
      </c>
      <c r="D235" s="477" t="n">
        <v>172986.594337181</v>
      </c>
      <c r="E235" s="477" t="n">
        <v>12.236538332601</v>
      </c>
    </row>
    <row r="236">
      <c r="A236" s="477" t="s">
        <v>135</v>
      </c>
      <c r="B236" s="477" t="s">
        <v>136</v>
      </c>
      <c r="C236" s="477" t="s">
        <v>17</v>
      </c>
      <c r="D236" s="477" t="n">
        <v>302303.301867434</v>
      </c>
      <c r="E236" s="477" t="n">
        <v>4.95180930270223</v>
      </c>
    </row>
    <row r="237">
      <c r="A237" s="477" t="s">
        <v>137</v>
      </c>
      <c r="B237" s="477" t="s">
        <v>138</v>
      </c>
      <c r="C237" s="477" t="s">
        <v>16</v>
      </c>
      <c r="D237" s="477" t="n">
        <v>160211.678157152</v>
      </c>
      <c r="E237" s="477" t="n">
        <v>13.7715879812571</v>
      </c>
    </row>
    <row r="238">
      <c r="A238" s="477" t="s">
        <v>137</v>
      </c>
      <c r="B238" s="477" t="s">
        <v>138</v>
      </c>
      <c r="C238" s="477" t="s">
        <v>17</v>
      </c>
      <c r="D238" s="477" t="n">
        <v>338008.491314787</v>
      </c>
      <c r="E238" s="477" t="n">
        <v>7.20386512442403</v>
      </c>
    </row>
    <row r="239">
      <c r="A239" s="477" t="s">
        <v>139</v>
      </c>
      <c r="B239" s="477" t="s">
        <v>140</v>
      </c>
      <c r="C239" s="477" t="s">
        <v>16</v>
      </c>
      <c r="D239" s="477" t="n">
        <v>170880.107021373</v>
      </c>
      <c r="E239" s="477" t="n">
        <v>13.3200541446612</v>
      </c>
    </row>
    <row r="240">
      <c r="A240" s="477" t="s">
        <v>139</v>
      </c>
      <c r="B240" s="477" t="s">
        <v>140</v>
      </c>
      <c r="C240" s="477" t="s">
        <v>17</v>
      </c>
      <c r="D240" s="477" t="n">
        <v>399544.980623776</v>
      </c>
      <c r="E240" s="477" t="n">
        <v>4.71588849068866</v>
      </c>
    </row>
    <row r="241">
      <c r="A241" s="477" t="s">
        <v>141</v>
      </c>
      <c r="B241" s="477" t="s">
        <v>142</v>
      </c>
      <c r="C241" s="477" t="s">
        <v>16</v>
      </c>
      <c r="D241" s="477" t="n">
        <v>135814.307354848</v>
      </c>
      <c r="E241" s="477" t="n">
        <v>11.0258617742359</v>
      </c>
    </row>
    <row r="242">
      <c r="A242" s="477" t="s">
        <v>141</v>
      </c>
      <c r="B242" s="477" t="s">
        <v>142</v>
      </c>
      <c r="C242" s="477" t="s">
        <v>17</v>
      </c>
      <c r="D242" s="477" t="n">
        <v>314250.263928598</v>
      </c>
      <c r="E242" s="477" t="n">
        <v>4.78368248005462</v>
      </c>
    </row>
    <row r="243">
      <c r="A243" s="477" t="s">
        <v>143</v>
      </c>
      <c r="B243" s="477" t="s">
        <v>144</v>
      </c>
      <c r="C243" s="477" t="s">
        <v>16</v>
      </c>
      <c r="D243" s="477" t="n">
        <v>216692.789568028</v>
      </c>
      <c r="E243" s="477" t="n">
        <v>12.3895206435306</v>
      </c>
    </row>
    <row r="244">
      <c r="A244" s="477" t="s">
        <v>143</v>
      </c>
      <c r="B244" s="477" t="s">
        <v>144</v>
      </c>
      <c r="C244" s="477" t="s">
        <v>17</v>
      </c>
      <c r="D244" s="477" t="n">
        <v>394609.499101425</v>
      </c>
      <c r="E244" s="477" t="n">
        <v>4.41400066160926</v>
      </c>
    </row>
    <row r="245">
      <c r="A245" s="477" t="s">
        <v>145</v>
      </c>
      <c r="B245" s="477" t="s">
        <v>146</v>
      </c>
      <c r="C245" s="477" t="s">
        <v>16</v>
      </c>
      <c r="D245" s="477" t="n">
        <v>105848.84110517</v>
      </c>
      <c r="E245" s="477" t="n">
        <v>9.10745789102632</v>
      </c>
    </row>
    <row r="246">
      <c r="A246" s="477" t="s">
        <v>145</v>
      </c>
      <c r="B246" s="477" t="s">
        <v>146</v>
      </c>
      <c r="C246" s="477" t="s">
        <v>17</v>
      </c>
      <c r="D246" s="477" t="n">
        <v>278462.919531632</v>
      </c>
      <c r="E246" s="477" t="n">
        <v>3.55562072987656</v>
      </c>
    </row>
    <row r="247">
      <c r="A247" s="477" t="s">
        <v>147</v>
      </c>
      <c r="B247" s="477" t="s">
        <v>148</v>
      </c>
      <c r="C247" s="477" t="s">
        <v>16</v>
      </c>
      <c r="D247" s="477" t="n">
        <v>241942.039713054</v>
      </c>
      <c r="E247" s="477" t="n">
        <v>14.0705988423641</v>
      </c>
    </row>
    <row r="248">
      <c r="A248" s="477" t="s">
        <v>147</v>
      </c>
      <c r="B248" s="477" t="s">
        <v>148</v>
      </c>
      <c r="C248" s="477" t="s">
        <v>17</v>
      </c>
      <c r="D248" s="477" t="n">
        <v>430196.319730869</v>
      </c>
      <c r="E248" s="477" t="n">
        <v>5.37637569403553</v>
      </c>
    </row>
    <row r="249">
      <c r="A249" s="477" t="s">
        <v>149</v>
      </c>
      <c r="B249" s="477" t="s">
        <v>150</v>
      </c>
      <c r="C249" s="477" t="s">
        <v>16</v>
      </c>
      <c r="D249" s="477" t="n">
        <v>122619.095661409</v>
      </c>
      <c r="E249" s="477" t="n">
        <v>8.02006405333201</v>
      </c>
    </row>
    <row r="250">
      <c r="A250" s="477" t="s">
        <v>149</v>
      </c>
      <c r="B250" s="477" t="s">
        <v>150</v>
      </c>
      <c r="C250" s="477" t="s">
        <v>17</v>
      </c>
      <c r="D250" s="477" t="n">
        <v>353702.167935091</v>
      </c>
      <c r="E250" s="477" t="n">
        <v>4.31933054032397</v>
      </c>
    </row>
    <row r="251">
      <c r="A251" s="477" t="s">
        <v>151</v>
      </c>
      <c r="B251" s="477" t="s">
        <v>152</v>
      </c>
      <c r="C251" s="477" t="s">
        <v>16</v>
      </c>
      <c r="D251" s="477" t="n">
        <v>217404.298578397</v>
      </c>
      <c r="E251" s="477" t="n">
        <v>13.6271299182076</v>
      </c>
    </row>
    <row r="252">
      <c r="A252" s="477" t="s">
        <v>151</v>
      </c>
      <c r="B252" s="477" t="s">
        <v>152</v>
      </c>
      <c r="C252" s="477" t="s">
        <v>17</v>
      </c>
      <c r="D252" s="477" t="n">
        <v>346609.26947176</v>
      </c>
      <c r="E252" s="477" t="n">
        <v>6.1093565653643</v>
      </c>
    </row>
    <row r="253">
      <c r="A253" s="477" t="s">
        <v>153</v>
      </c>
      <c r="B253" s="477" t="s">
        <v>154</v>
      </c>
      <c r="C253" s="477" t="s">
        <v>16</v>
      </c>
      <c r="D253" s="477" t="n">
        <v>121450.30959166</v>
      </c>
      <c r="E253" s="477" t="n">
        <v>14.8132695824984</v>
      </c>
    </row>
    <row r="254">
      <c r="A254" s="477" t="s">
        <v>153</v>
      </c>
      <c r="B254" s="477" t="s">
        <v>154</v>
      </c>
      <c r="C254" s="477" t="s">
        <v>17</v>
      </c>
      <c r="D254" s="477" t="n">
        <v>384332.37839321</v>
      </c>
      <c r="E254" s="477" t="n">
        <v>4.94255065020846</v>
      </c>
    </row>
    <row r="255">
      <c r="A255" s="477" t="s">
        <v>155</v>
      </c>
      <c r="B255" s="477" t="s">
        <v>156</v>
      </c>
      <c r="C255" s="477" t="s">
        <v>16</v>
      </c>
      <c r="D255" s="477" t="n">
        <v>92626.8818900947</v>
      </c>
      <c r="E255" s="477" t="n">
        <v>10.3435949167004</v>
      </c>
    </row>
    <row r="256">
      <c r="A256" s="477" t="s">
        <v>155</v>
      </c>
      <c r="B256" s="477" t="s">
        <v>156</v>
      </c>
      <c r="C256" s="477" t="s">
        <v>17</v>
      </c>
      <c r="D256" s="477" t="n">
        <v>300628.61657068</v>
      </c>
      <c r="E256" s="477" t="n">
        <v>6.48271274263852</v>
      </c>
    </row>
    <row r="257">
      <c r="A257" s="477" t="s">
        <v>157</v>
      </c>
      <c r="B257" s="477" t="s">
        <v>158</v>
      </c>
      <c r="C257" s="477" t="s">
        <v>16</v>
      </c>
      <c r="D257" s="477" t="n">
        <v>239218.278583017</v>
      </c>
      <c r="E257" s="477" t="n">
        <v>12.4984013027089</v>
      </c>
    </row>
    <row r="258">
      <c r="A258" s="477" t="s">
        <v>157</v>
      </c>
      <c r="B258" s="477" t="s">
        <v>158</v>
      </c>
      <c r="C258" s="477" t="s">
        <v>17</v>
      </c>
      <c r="D258" s="477" t="n">
        <v>419565.285062388</v>
      </c>
      <c r="E258" s="477" t="n">
        <v>3.91164777832008</v>
      </c>
    </row>
    <row r="259">
      <c r="A259" s="477" t="s">
        <v>159</v>
      </c>
      <c r="B259" s="477" t="s">
        <v>160</v>
      </c>
      <c r="C259" s="477" t="s">
        <v>16</v>
      </c>
      <c r="D259" s="477" t="n">
        <v>321869.452095579</v>
      </c>
      <c r="E259" s="477" t="n">
        <v>28.8307610897679</v>
      </c>
    </row>
    <row r="260">
      <c r="A260" s="477" t="s">
        <v>159</v>
      </c>
      <c r="B260" s="477" t="s">
        <v>160</v>
      </c>
      <c r="C260" s="477" t="s">
        <v>17</v>
      </c>
      <c r="D260" s="477" t="n">
        <v>407654.575770506</v>
      </c>
      <c r="E260" s="477" t="n">
        <v>3.30986279862521</v>
      </c>
    </row>
    <row r="261">
      <c r="A261" s="477" t="s">
        <v>161</v>
      </c>
      <c r="B261" s="477" t="s">
        <v>162</v>
      </c>
      <c r="C261" s="477" t="s">
        <v>16</v>
      </c>
      <c r="D261" s="477" t="n">
        <v>112096.113427464</v>
      </c>
      <c r="E261" s="477" t="n">
        <v>8.57474689476095</v>
      </c>
    </row>
    <row r="262">
      <c r="A262" s="477" t="s">
        <v>161</v>
      </c>
      <c r="B262" s="477" t="s">
        <v>162</v>
      </c>
      <c r="C262" s="477" t="s">
        <v>17</v>
      </c>
      <c r="D262" s="477" t="n">
        <v>292470.766650033</v>
      </c>
      <c r="E262" s="477" t="n">
        <v>4.59719738626197</v>
      </c>
    </row>
    <row r="263">
      <c r="A263" s="477" t="s">
        <v>163</v>
      </c>
      <c r="B263" s="477" t="s">
        <v>164</v>
      </c>
      <c r="C263" s="477" t="s">
        <v>16</v>
      </c>
      <c r="D263" s="477" t="n">
        <v>169228.211082821</v>
      </c>
      <c r="E263" s="477" t="n">
        <v>12.1228780478608</v>
      </c>
    </row>
    <row r="264">
      <c r="A264" s="477" t="s">
        <v>163</v>
      </c>
      <c r="B264" s="477" t="s">
        <v>164</v>
      </c>
      <c r="C264" s="477" t="s">
        <v>17</v>
      </c>
      <c r="D264" s="477" t="n">
        <v>392343.229263269</v>
      </c>
      <c r="E264" s="477" t="n">
        <v>4.5921326571399</v>
      </c>
    </row>
    <row r="265">
      <c r="A265" s="477" t="s">
        <v>165</v>
      </c>
      <c r="B265" s="477" t="s">
        <v>166</v>
      </c>
      <c r="C265" s="477" t="s">
        <v>16</v>
      </c>
      <c r="D265" s="477" t="n">
        <v>149636.685816201</v>
      </c>
      <c r="E265" s="477" t="n">
        <v>13.7987753379737</v>
      </c>
    </row>
    <row r="266">
      <c r="A266" s="477" t="s">
        <v>165</v>
      </c>
      <c r="B266" s="477" t="s">
        <v>166</v>
      </c>
      <c r="C266" s="477" t="s">
        <v>17</v>
      </c>
      <c r="D266" s="477" t="n">
        <v>367298.973689746</v>
      </c>
      <c r="E266" s="477" t="n">
        <v>4.17650751386946</v>
      </c>
    </row>
    <row r="267">
      <c r="A267" s="477" t="s">
        <v>167</v>
      </c>
      <c r="B267" s="477" t="s">
        <v>168</v>
      </c>
      <c r="C267" s="477" t="s">
        <v>16</v>
      </c>
      <c r="D267" s="477" t="n">
        <v>110495.602259732</v>
      </c>
      <c r="E267" s="477" t="n">
        <v>12.3189280233665</v>
      </c>
    </row>
    <row r="268">
      <c r="A268" s="477" t="s">
        <v>167</v>
      </c>
      <c r="B268" s="477" t="s">
        <v>168</v>
      </c>
      <c r="C268" s="477" t="s">
        <v>17</v>
      </c>
      <c r="D268" s="477" t="n">
        <v>353555.650124836</v>
      </c>
      <c r="E268" s="477" t="n">
        <v>3.9229841315658</v>
      </c>
    </row>
    <row r="269">
      <c r="A269" s="477" t="s">
        <v>169</v>
      </c>
      <c r="B269" s="477" t="s">
        <v>170</v>
      </c>
      <c r="C269" s="477" t="s">
        <v>16</v>
      </c>
      <c r="D269" s="477" t="n">
        <v>141964.730081446</v>
      </c>
      <c r="E269" s="477" t="n">
        <v>12.3218020045768</v>
      </c>
    </row>
    <row r="270">
      <c r="A270" s="477" t="s">
        <v>169</v>
      </c>
      <c r="B270" s="477" t="s">
        <v>170</v>
      </c>
      <c r="C270" s="477" t="s">
        <v>17</v>
      </c>
      <c r="D270" s="477" t="n">
        <v>366796.097715542</v>
      </c>
      <c r="E270" s="477" t="n">
        <v>6.68879501196696</v>
      </c>
    </row>
    <row r="271">
      <c r="A271" s="477" t="s">
        <v>171</v>
      </c>
      <c r="B271" s="477" t="s">
        <v>172</v>
      </c>
      <c r="C271" s="477" t="s">
        <v>16</v>
      </c>
      <c r="D271" s="477" t="n">
        <v>92459.1296664291</v>
      </c>
      <c r="E271" s="477" t="n">
        <v>13.4455031617489</v>
      </c>
    </row>
    <row r="272">
      <c r="A272" s="477" t="s">
        <v>171</v>
      </c>
      <c r="B272" s="477" t="s">
        <v>172</v>
      </c>
      <c r="C272" s="477" t="s">
        <v>17</v>
      </c>
      <c r="D272" s="477" t="n">
        <v>352253.316399639</v>
      </c>
      <c r="E272" s="477" t="n">
        <v>4.81011691684659</v>
      </c>
    </row>
    <row r="273">
      <c r="A273" s="477" t="s">
        <v>173</v>
      </c>
      <c r="B273" s="477" t="s">
        <v>174</v>
      </c>
      <c r="C273" s="477" t="s">
        <v>16</v>
      </c>
      <c r="D273" s="477" t="n">
        <v>141934.133717773</v>
      </c>
      <c r="E273" s="477" t="n">
        <v>12.2943597350577</v>
      </c>
    </row>
    <row r="274">
      <c r="A274" s="477" t="s">
        <v>173</v>
      </c>
      <c r="B274" s="477" t="s">
        <v>174</v>
      </c>
      <c r="C274" s="477" t="s">
        <v>17</v>
      </c>
      <c r="D274" s="477" t="n">
        <v>299414.992653001</v>
      </c>
      <c r="E274" s="477" t="n">
        <v>4.4935763054157</v>
      </c>
    </row>
    <row r="275">
      <c r="A275" s="477" t="s">
        <v>175</v>
      </c>
      <c r="B275" s="477" t="s">
        <v>176</v>
      </c>
      <c r="C275" s="477" t="s">
        <v>16</v>
      </c>
      <c r="D275" s="477" t="n">
        <v>106719.525661069</v>
      </c>
      <c r="E275" s="477" t="n">
        <v>8.81339735605266</v>
      </c>
    </row>
    <row r="276">
      <c r="A276" s="477" t="s">
        <v>175</v>
      </c>
      <c r="B276" s="477" t="s">
        <v>176</v>
      </c>
      <c r="C276" s="477" t="s">
        <v>17</v>
      </c>
      <c r="D276" s="477" t="n">
        <v>282964.869606122</v>
      </c>
      <c r="E276" s="477" t="n">
        <v>4.30232883345898</v>
      </c>
    </row>
    <row r="277">
      <c r="A277" s="477" t="s">
        <v>177</v>
      </c>
      <c r="B277" s="477" t="s">
        <v>178</v>
      </c>
      <c r="C277" s="477" t="s">
        <v>16</v>
      </c>
      <c r="D277" s="477" t="n">
        <v>121295.874969983</v>
      </c>
      <c r="E277" s="477" t="n">
        <v>12.1944782991384</v>
      </c>
    </row>
    <row r="278">
      <c r="A278" s="477" t="s">
        <v>177</v>
      </c>
      <c r="B278" s="477" t="s">
        <v>178</v>
      </c>
      <c r="C278" s="477" t="s">
        <v>17</v>
      </c>
      <c r="D278" s="477" t="n">
        <v>322223.118601347</v>
      </c>
      <c r="E278" s="477" t="n">
        <v>4.83864670511798</v>
      </c>
    </row>
    <row r="279">
      <c r="A279" s="477" t="s">
        <v>179</v>
      </c>
      <c r="B279" s="477" t="s">
        <v>180</v>
      </c>
      <c r="C279" s="477" t="s">
        <v>16</v>
      </c>
      <c r="D279" s="477" t="n">
        <v>123698.240103583</v>
      </c>
      <c r="E279" s="477" t="n">
        <v>8.58485166168291</v>
      </c>
    </row>
    <row r="280">
      <c r="A280" s="477" t="s">
        <v>179</v>
      </c>
      <c r="B280" s="477" t="s">
        <v>180</v>
      </c>
      <c r="C280" s="477" t="s">
        <v>17</v>
      </c>
      <c r="D280" s="477" t="n">
        <v>288520.807840853</v>
      </c>
      <c r="E280" s="477" t="n">
        <v>4.39763525558592</v>
      </c>
    </row>
    <row r="281">
      <c r="A281" s="477" t="s">
        <v>181</v>
      </c>
      <c r="B281" s="477" t="s">
        <v>182</v>
      </c>
      <c r="C281" s="477" t="s">
        <v>16</v>
      </c>
      <c r="D281" s="477" t="n">
        <v>93880.2355994922</v>
      </c>
      <c r="E281" s="477" t="n">
        <v>10.1609255820076</v>
      </c>
    </row>
    <row r="282">
      <c r="A282" s="477" t="s">
        <v>181</v>
      </c>
      <c r="B282" s="477" t="s">
        <v>182</v>
      </c>
      <c r="C282" s="477" t="s">
        <v>17</v>
      </c>
      <c r="D282" s="477" t="n">
        <v>250002.811922668</v>
      </c>
      <c r="E282" s="477" t="n">
        <v>4.55251518503194</v>
      </c>
    </row>
    <row r="283">
      <c r="A283" s="477" t="s">
        <v>183</v>
      </c>
      <c r="B283" s="477" t="s">
        <v>184</v>
      </c>
      <c r="C283" s="477" t="s">
        <v>16</v>
      </c>
      <c r="D283" s="477" t="n">
        <v>141092.802184565</v>
      </c>
      <c r="E283" s="477" t="n">
        <v>9.85326930044712</v>
      </c>
    </row>
    <row r="284">
      <c r="A284" s="477" t="s">
        <v>183</v>
      </c>
      <c r="B284" s="477" t="s">
        <v>184</v>
      </c>
      <c r="C284" s="477" t="s">
        <v>17</v>
      </c>
      <c r="D284" s="477" t="n">
        <v>328623.598778806</v>
      </c>
      <c r="E284" s="477" t="n">
        <v>5.56333996049388</v>
      </c>
    </row>
    <row r="285">
      <c r="A285" s="477" t="s">
        <v>185</v>
      </c>
      <c r="B285" s="477" t="s">
        <v>186</v>
      </c>
      <c r="C285" s="477" t="s">
        <v>16</v>
      </c>
      <c r="D285" s="477" t="n">
        <v>150043.031688942</v>
      </c>
      <c r="E285" s="477" t="n">
        <v>8.52100740128364</v>
      </c>
    </row>
    <row r="286">
      <c r="A286" s="477" t="s">
        <v>185</v>
      </c>
      <c r="B286" s="477" t="s">
        <v>186</v>
      </c>
      <c r="C286" s="477" t="s">
        <v>17</v>
      </c>
      <c r="D286" s="477" t="n">
        <v>318682.49934916</v>
      </c>
      <c r="E286" s="477" t="n">
        <v>4.48287160634104</v>
      </c>
    </row>
    <row r="287">
      <c r="A287" s="477" t="s">
        <v>187</v>
      </c>
      <c r="B287" s="477" t="s">
        <v>188</v>
      </c>
      <c r="C287" s="477" t="s">
        <v>16</v>
      </c>
      <c r="D287" s="477" t="n">
        <v>133218.030339761</v>
      </c>
      <c r="E287" s="477" t="n">
        <v>10.2282593677725</v>
      </c>
    </row>
    <row r="288">
      <c r="A288" s="477" t="s">
        <v>187</v>
      </c>
      <c r="B288" s="477" t="s">
        <v>188</v>
      </c>
      <c r="C288" s="477" t="s">
        <v>17</v>
      </c>
      <c r="D288" s="477" t="n">
        <v>268237.725561654</v>
      </c>
      <c r="E288" s="477" t="n">
        <v>3.88567350432875</v>
      </c>
    </row>
    <row r="289">
      <c r="A289" s="477" t="s">
        <v>189</v>
      </c>
      <c r="B289" s="477" t="s">
        <v>190</v>
      </c>
      <c r="C289" s="477" t="s">
        <v>16</v>
      </c>
      <c r="D289" s="477" t="n">
        <v>132344.632399138</v>
      </c>
      <c r="E289" s="477" t="n">
        <v>13.0266963826108</v>
      </c>
    </row>
    <row r="290">
      <c r="A290" s="477" t="s">
        <v>189</v>
      </c>
      <c r="B290" s="477" t="s">
        <v>190</v>
      </c>
      <c r="C290" s="477" t="s">
        <v>17</v>
      </c>
      <c r="D290" s="477" t="n">
        <v>253230.597085117</v>
      </c>
      <c r="E290" s="477" t="n">
        <v>5.74768249423843</v>
      </c>
    </row>
    <row r="291">
      <c r="A291" s="477" t="s">
        <v>191</v>
      </c>
      <c r="B291" s="477" t="s">
        <v>192</v>
      </c>
      <c r="C291" s="477" t="s">
        <v>16</v>
      </c>
      <c r="D291" s="477" t="n">
        <v>97901.0897597358</v>
      </c>
      <c r="E291" s="477" t="n">
        <v>8.53674463531016</v>
      </c>
    </row>
    <row r="292">
      <c r="A292" s="477" t="s">
        <v>191</v>
      </c>
      <c r="B292" s="477" t="s">
        <v>192</v>
      </c>
      <c r="C292" s="477" t="s">
        <v>17</v>
      </c>
      <c r="D292" s="477" t="n">
        <v>208439.929720703</v>
      </c>
      <c r="E292" s="477" t="n">
        <v>4.98350932522498</v>
      </c>
    </row>
    <row r="293">
      <c r="A293" s="477" t="s">
        <v>193</v>
      </c>
      <c r="B293" s="477" t="s">
        <v>194</v>
      </c>
      <c r="C293" s="477" t="s">
        <v>16</v>
      </c>
      <c r="D293" s="477" t="n">
        <v>196877.347109849</v>
      </c>
      <c r="E293" s="477" t="n">
        <v>15.8011728441773</v>
      </c>
    </row>
    <row r="294">
      <c r="A294" s="477" t="s">
        <v>193</v>
      </c>
      <c r="B294" s="477" t="s">
        <v>194</v>
      </c>
      <c r="C294" s="477" t="s">
        <v>17</v>
      </c>
      <c r="D294" s="477" t="n">
        <v>375139.651717536</v>
      </c>
      <c r="E294" s="477" t="n">
        <v>4.05721052929519</v>
      </c>
    </row>
    <row r="295">
      <c r="A295" s="477" t="s">
        <v>195</v>
      </c>
      <c r="B295" s="477" t="s">
        <v>196</v>
      </c>
      <c r="C295" s="477" t="s">
        <v>16</v>
      </c>
      <c r="D295" s="477" t="n">
        <v>135583.214523735</v>
      </c>
      <c r="E295" s="477" t="n">
        <v>8.71059804845847</v>
      </c>
    </row>
    <row r="296">
      <c r="A296" s="477" t="s">
        <v>195</v>
      </c>
      <c r="B296" s="477" t="s">
        <v>196</v>
      </c>
      <c r="C296" s="477" t="s">
        <v>17</v>
      </c>
      <c r="D296" s="477" t="n">
        <v>290200.020256967</v>
      </c>
      <c r="E296" s="477" t="n">
        <v>4.16974729628309</v>
      </c>
    </row>
    <row r="297">
      <c r="A297" s="477" t="s">
        <v>197</v>
      </c>
      <c r="B297" s="477" t="s">
        <v>198</v>
      </c>
      <c r="C297" s="477" t="s">
        <v>16</v>
      </c>
      <c r="D297" s="477" t="n">
        <v>129295.873458004</v>
      </c>
      <c r="E297" s="477" t="n">
        <v>8.4952814771233</v>
      </c>
    </row>
    <row r="298">
      <c r="A298" s="477" t="s">
        <v>197</v>
      </c>
      <c r="B298" s="477" t="s">
        <v>198</v>
      </c>
      <c r="C298" s="477" t="s">
        <v>17</v>
      </c>
      <c r="D298" s="477" t="n">
        <v>252165.146817746</v>
      </c>
      <c r="E298" s="477" t="n">
        <v>4.11710943751683</v>
      </c>
    </row>
    <row r="299">
      <c r="A299" s="477" t="s">
        <v>199</v>
      </c>
      <c r="B299" s="477" t="s">
        <v>200</v>
      </c>
      <c r="C299" s="477" t="s">
        <v>16</v>
      </c>
      <c r="D299" s="477" t="n">
        <v>127862.288757349</v>
      </c>
      <c r="E299" s="477" t="n">
        <v>12.0778537992157</v>
      </c>
    </row>
    <row r="300">
      <c r="A300" s="477" t="s">
        <v>199</v>
      </c>
      <c r="B300" s="477" t="s">
        <v>200</v>
      </c>
      <c r="C300" s="477" t="s">
        <v>17</v>
      </c>
      <c r="D300" s="477" t="n">
        <v>318910.68021826</v>
      </c>
      <c r="E300" s="477" t="n">
        <v>5.50056715506236</v>
      </c>
    </row>
    <row r="301">
      <c r="A301" s="477" t="s">
        <v>201</v>
      </c>
      <c r="B301" s="477" t="s">
        <v>202</v>
      </c>
      <c r="C301" s="477" t="s">
        <v>16</v>
      </c>
      <c r="D301" s="477" t="n">
        <v>141334.117837069</v>
      </c>
      <c r="E301" s="477" t="n">
        <v>8.34893563141745</v>
      </c>
    </row>
    <row r="302">
      <c r="A302" s="477" t="s">
        <v>201</v>
      </c>
      <c r="B302" s="477" t="s">
        <v>202</v>
      </c>
      <c r="C302" s="477" t="s">
        <v>17</v>
      </c>
      <c r="D302" s="477" t="n">
        <v>304583.997595134</v>
      </c>
      <c r="E302" s="477" t="n">
        <v>5.28804794834977</v>
      </c>
    </row>
    <row r="303">
      <c r="A303" s="477" t="s">
        <v>203</v>
      </c>
      <c r="B303" s="477" t="s">
        <v>204</v>
      </c>
      <c r="C303" s="477" t="s">
        <v>16</v>
      </c>
      <c r="D303" s="477" t="n">
        <v>159001.093972238</v>
      </c>
      <c r="E303" s="477" t="n">
        <v>16.6646787679977</v>
      </c>
    </row>
    <row r="304">
      <c r="A304" s="477" t="s">
        <v>203</v>
      </c>
      <c r="B304" s="477" t="s">
        <v>204</v>
      </c>
      <c r="C304" s="477" t="s">
        <v>17</v>
      </c>
      <c r="D304" s="477" t="n">
        <v>359366.56093947</v>
      </c>
      <c r="E304" s="477" t="n">
        <v>5.3960677244314</v>
      </c>
    </row>
    <row r="305">
      <c r="A305" s="477" t="s">
        <v>205</v>
      </c>
      <c r="B305" s="477" t="s">
        <v>206</v>
      </c>
      <c r="C305" s="477" t="s">
        <v>16</v>
      </c>
      <c r="D305" s="477" t="n">
        <v>240692.915094279</v>
      </c>
      <c r="E305" s="477" t="n">
        <v>10.337251804082</v>
      </c>
    </row>
    <row r="306">
      <c r="A306" s="477" t="s">
        <v>205</v>
      </c>
      <c r="B306" s="477" t="s">
        <v>206</v>
      </c>
      <c r="C306" s="477" t="s">
        <v>17</v>
      </c>
      <c r="D306" s="477" t="n">
        <v>408045.766818609</v>
      </c>
      <c r="E306" s="477" t="n">
        <v>3.2012553920034</v>
      </c>
    </row>
    <row r="307">
      <c r="A307" s="477" t="s">
        <v>207</v>
      </c>
      <c r="B307" s="477" t="s">
        <v>208</v>
      </c>
      <c r="C307" s="477" t="s">
        <v>16</v>
      </c>
      <c r="D307" s="477" t="n">
        <v>196124.46779497</v>
      </c>
      <c r="E307" s="477" t="n">
        <v>14.703953648418</v>
      </c>
    </row>
    <row r="308">
      <c r="A308" s="477" t="s">
        <v>207</v>
      </c>
      <c r="B308" s="477" t="s">
        <v>208</v>
      </c>
      <c r="C308" s="477" t="s">
        <v>17</v>
      </c>
      <c r="D308" s="477" t="n">
        <v>383771.630125957</v>
      </c>
      <c r="E308" s="477" t="n">
        <v>4.63371823565079</v>
      </c>
    </row>
    <row r="309">
      <c r="A309" s="477" t="s">
        <v>209</v>
      </c>
      <c r="B309" s="477" t="s">
        <v>210</v>
      </c>
      <c r="C309" s="477" t="s">
        <v>16</v>
      </c>
      <c r="D309" s="477" t="n">
        <v>240830.162754762</v>
      </c>
      <c r="E309" s="477" t="n">
        <v>30.4418521268273</v>
      </c>
    </row>
    <row r="310">
      <c r="A310" s="477" t="s">
        <v>209</v>
      </c>
      <c r="B310" s="477" t="s">
        <v>210</v>
      </c>
      <c r="C310" s="477" t="s">
        <v>17</v>
      </c>
      <c r="D310" s="477" t="n">
        <v>316621.574242364</v>
      </c>
      <c r="E310" s="477" t="n">
        <v>5.20978408392053</v>
      </c>
    </row>
    <row r="311">
      <c r="A311" s="477" t="s">
        <v>211</v>
      </c>
      <c r="B311" s="477" t="s">
        <v>212</v>
      </c>
      <c r="C311" s="477" t="s">
        <v>16</v>
      </c>
      <c r="D311" s="477" t="n">
        <v>94040.0289368368</v>
      </c>
      <c r="E311" s="477" t="n">
        <v>20.0820298871713</v>
      </c>
    </row>
    <row r="312">
      <c r="A312" s="477" t="s">
        <v>211</v>
      </c>
      <c r="B312" s="477" t="s">
        <v>212</v>
      </c>
      <c r="C312" s="477" t="s">
        <v>17</v>
      </c>
      <c r="D312" s="477" t="n">
        <v>335615.343957615</v>
      </c>
      <c r="E312" s="477" t="n">
        <v>5.83169200742407</v>
      </c>
    </row>
    <row r="313">
      <c r="A313" s="477" t="s">
        <v>213</v>
      </c>
      <c r="B313" s="477" t="s">
        <v>214</v>
      </c>
      <c r="C313" s="477" t="s">
        <v>16</v>
      </c>
      <c r="D313" s="477" t="n">
        <v>148726.956183416</v>
      </c>
      <c r="E313" s="477" t="n">
        <v>23.4015413487429</v>
      </c>
    </row>
    <row r="314">
      <c r="A314" s="477" t="s">
        <v>213</v>
      </c>
      <c r="B314" s="477" t="s">
        <v>214</v>
      </c>
      <c r="C314" s="477" t="s">
        <v>17</v>
      </c>
      <c r="D314" s="477" t="n">
        <v>255729.273000898</v>
      </c>
      <c r="E314" s="477" t="n">
        <v>5.12506713656169</v>
      </c>
    </row>
    <row r="315">
      <c r="A315" s="477" t="s">
        <v>215</v>
      </c>
      <c r="B315" s="477" t="s">
        <v>216</v>
      </c>
      <c r="C315" s="477" t="s">
        <v>16</v>
      </c>
      <c r="D315" s="477" t="n">
        <v>143417.15592892</v>
      </c>
      <c r="E315" s="477" t="n">
        <v>11.542514298348</v>
      </c>
    </row>
    <row r="316">
      <c r="A316" s="477" t="s">
        <v>215</v>
      </c>
      <c r="B316" s="477" t="s">
        <v>216</v>
      </c>
      <c r="C316" s="477" t="s">
        <v>17</v>
      </c>
      <c r="D316" s="477" t="n">
        <v>363554.408103488</v>
      </c>
      <c r="E316" s="477" t="n">
        <v>4.57807057062333</v>
      </c>
    </row>
    <row r="317">
      <c r="A317" s="477" t="s">
        <v>217</v>
      </c>
      <c r="B317" s="477" t="s">
        <v>218</v>
      </c>
      <c r="C317" s="477" t="s">
        <v>16</v>
      </c>
      <c r="D317" s="477" t="n">
        <v>201145.997365482</v>
      </c>
      <c r="E317" s="477" t="n">
        <v>12.1104262579246</v>
      </c>
    </row>
    <row r="318">
      <c r="A318" s="477" t="s">
        <v>217</v>
      </c>
      <c r="B318" s="477" t="s">
        <v>218</v>
      </c>
      <c r="C318" s="477" t="s">
        <v>17</v>
      </c>
      <c r="D318" s="477" t="n">
        <v>429407.083960077</v>
      </c>
      <c r="E318" s="477" t="n">
        <v>3.76725750767252</v>
      </c>
    </row>
    <row r="319">
      <c r="A319" s="477" t="s">
        <v>219</v>
      </c>
      <c r="B319" s="477" t="s">
        <v>220</v>
      </c>
      <c r="C319" s="477" t="s">
        <v>16</v>
      </c>
      <c r="D319" s="477" t="n">
        <v>136829.164378287</v>
      </c>
      <c r="E319" s="477" t="n">
        <v>10.2954708807329</v>
      </c>
    </row>
    <row r="320">
      <c r="A320" s="477" t="s">
        <v>219</v>
      </c>
      <c r="B320" s="477" t="s">
        <v>220</v>
      </c>
      <c r="C320" s="477" t="s">
        <v>17</v>
      </c>
      <c r="D320" s="477" t="n">
        <v>346531.182826001</v>
      </c>
      <c r="E320" s="477" t="n">
        <v>4.78560750485617</v>
      </c>
    </row>
    <row r="321">
      <c r="A321" s="477" t="s">
        <v>221</v>
      </c>
      <c r="B321" s="477" t="s">
        <v>222</v>
      </c>
      <c r="C321" s="477" t="s">
        <v>16</v>
      </c>
      <c r="D321" s="477" t="n">
        <v>108687.759179118</v>
      </c>
      <c r="E321" s="477" t="n">
        <v>11.1707761877783</v>
      </c>
    </row>
    <row r="322">
      <c r="A322" s="477" t="s">
        <v>221</v>
      </c>
      <c r="B322" s="477" t="s">
        <v>222</v>
      </c>
      <c r="C322" s="477" t="s">
        <v>17</v>
      </c>
      <c r="D322" s="477" t="n">
        <v>270478.721420899</v>
      </c>
      <c r="E322" s="477" t="n">
        <v>6.66216221829236</v>
      </c>
    </row>
    <row r="323">
      <c r="A323" s="477" t="s">
        <v>223</v>
      </c>
      <c r="B323" s="477" t="s">
        <v>224</v>
      </c>
      <c r="C323" s="477" t="s">
        <v>16</v>
      </c>
      <c r="D323" s="477" t="n">
        <v>136540.354590803</v>
      </c>
      <c r="E323" s="477" t="n">
        <v>11.8701858582321</v>
      </c>
    </row>
    <row r="324">
      <c r="A324" s="477" t="s">
        <v>223</v>
      </c>
      <c r="B324" s="477" t="s">
        <v>224</v>
      </c>
      <c r="C324" s="477" t="s">
        <v>17</v>
      </c>
      <c r="D324" s="477" t="n">
        <v>304129.833260498</v>
      </c>
      <c r="E324" s="477" t="n">
        <v>5.45831775851186</v>
      </c>
    </row>
    <row r="325">
      <c r="A325" s="477" t="s">
        <v>225</v>
      </c>
      <c r="B325" s="477" t="s">
        <v>226</v>
      </c>
      <c r="C325" s="477" t="s">
        <v>16</v>
      </c>
      <c r="D325" s="477" t="n">
        <v>116229.613321765</v>
      </c>
      <c r="E325" s="477" t="n">
        <v>9.03997092121186</v>
      </c>
    </row>
    <row r="326">
      <c r="A326" s="477" t="s">
        <v>225</v>
      </c>
      <c r="B326" s="477" t="s">
        <v>226</v>
      </c>
      <c r="C326" s="477" t="s">
        <v>17</v>
      </c>
      <c r="D326" s="477" t="n">
        <v>219703.977723749</v>
      </c>
      <c r="E326" s="477" t="n">
        <v>4.68385320076711</v>
      </c>
    </row>
    <row r="327">
      <c r="A327" s="477" t="s">
        <v>227</v>
      </c>
      <c r="B327" s="477" t="s">
        <v>228</v>
      </c>
      <c r="C327" s="477" t="s">
        <v>16</v>
      </c>
      <c r="D327" s="477" t="n">
        <v>127674.900689637</v>
      </c>
      <c r="E327" s="477" t="n">
        <v>9.14089765018232</v>
      </c>
    </row>
    <row r="328">
      <c r="A328" s="477" t="s">
        <v>227</v>
      </c>
      <c r="B328" s="477" t="s">
        <v>228</v>
      </c>
      <c r="C328" s="477" t="s">
        <v>17</v>
      </c>
      <c r="D328" s="477" t="n">
        <v>336040.776161681</v>
      </c>
      <c r="E328" s="477" t="n">
        <v>5.74167046179561</v>
      </c>
    </row>
    <row r="329">
      <c r="A329" s="477" t="s">
        <v>229</v>
      </c>
      <c r="B329" s="477" t="s">
        <v>230</v>
      </c>
      <c r="C329" s="477" t="s">
        <v>16</v>
      </c>
      <c r="D329" s="477" t="n">
        <v>116899.614797431</v>
      </c>
      <c r="E329" s="477" t="n">
        <v>7.80729960423434</v>
      </c>
    </row>
    <row r="330">
      <c r="A330" s="477" t="s">
        <v>229</v>
      </c>
      <c r="B330" s="477" t="s">
        <v>230</v>
      </c>
      <c r="C330" s="477" t="s">
        <v>17</v>
      </c>
      <c r="D330" s="477" t="n">
        <v>297095.995190753</v>
      </c>
      <c r="E330" s="477" t="n">
        <v>5.17883968439662</v>
      </c>
    </row>
    <row r="331">
      <c r="A331" s="477" t="s">
        <v>231</v>
      </c>
      <c r="B331" s="477" t="s">
        <v>232</v>
      </c>
      <c r="C331" s="477" t="s">
        <v>16</v>
      </c>
      <c r="D331" s="477" t="n">
        <v>86497.4716939029</v>
      </c>
      <c r="E331" s="477" t="n">
        <v>8.27210363038381</v>
      </c>
    </row>
    <row r="332">
      <c r="A332" s="477" t="s">
        <v>231</v>
      </c>
      <c r="B332" s="477" t="s">
        <v>232</v>
      </c>
      <c r="C332" s="477" t="s">
        <v>17</v>
      </c>
      <c r="D332" s="477" t="n">
        <v>222969.026169274</v>
      </c>
      <c r="E332" s="477" t="n">
        <v>6.55633873865069</v>
      </c>
    </row>
    <row r="333">
      <c r="A333" s="477" t="s">
        <v>233</v>
      </c>
      <c r="B333" s="477" t="s">
        <v>234</v>
      </c>
      <c r="C333" s="477" t="s">
        <v>16</v>
      </c>
      <c r="D333" s="477" t="n">
        <v>131824.241130657</v>
      </c>
      <c r="E333" s="477" t="n">
        <v>7.86283820353919</v>
      </c>
    </row>
    <row r="334">
      <c r="A334" s="477" t="s">
        <v>233</v>
      </c>
      <c r="B334" s="477" t="s">
        <v>234</v>
      </c>
      <c r="C334" s="477" t="s">
        <v>17</v>
      </c>
      <c r="D334" s="477" t="n">
        <v>256823.692448553</v>
      </c>
      <c r="E334" s="477" t="n">
        <v>3.85476790024145</v>
      </c>
    </row>
    <row r="335">
      <c r="A335" s="477" t="s">
        <v>235</v>
      </c>
      <c r="B335" s="477" t="s">
        <v>236</v>
      </c>
      <c r="C335" s="477" t="s">
        <v>16</v>
      </c>
      <c r="D335" s="477" t="n">
        <v>152095.208000591</v>
      </c>
      <c r="E335" s="477" t="n">
        <v>9.9797505466693</v>
      </c>
    </row>
    <row r="336">
      <c r="A336" s="477" t="s">
        <v>235</v>
      </c>
      <c r="B336" s="477" t="s">
        <v>236</v>
      </c>
      <c r="C336" s="477" t="s">
        <v>17</v>
      </c>
      <c r="D336" s="477" t="n">
        <v>314605.712648731</v>
      </c>
      <c r="E336" s="477" t="n">
        <v>3.75786287493879</v>
      </c>
    </row>
    <row r="337">
      <c r="A337" s="477" t="s">
        <v>237</v>
      </c>
      <c r="B337" s="477" t="s">
        <v>238</v>
      </c>
      <c r="C337" s="477" t="s">
        <v>16</v>
      </c>
      <c r="D337" s="477" t="n">
        <v>173084.693422518</v>
      </c>
      <c r="E337" s="477" t="n">
        <v>9.63392487403814</v>
      </c>
    </row>
    <row r="338">
      <c r="A338" s="477" t="s">
        <v>237</v>
      </c>
      <c r="B338" s="477" t="s">
        <v>238</v>
      </c>
      <c r="C338" s="477" t="s">
        <v>17</v>
      </c>
      <c r="D338" s="477" t="n">
        <v>362094.946633637</v>
      </c>
      <c r="E338" s="477" t="n">
        <v>4.29650965192479</v>
      </c>
    </row>
    <row r="339">
      <c r="A339" s="477" t="s">
        <v>239</v>
      </c>
      <c r="B339" s="477" t="s">
        <v>240</v>
      </c>
      <c r="C339" s="477" t="s">
        <v>16</v>
      </c>
      <c r="D339" s="477" t="n">
        <v>159594.680028307</v>
      </c>
      <c r="E339" s="477" t="n">
        <v>10.1645945705573</v>
      </c>
    </row>
    <row r="340">
      <c r="A340" s="477" t="s">
        <v>239</v>
      </c>
      <c r="B340" s="477" t="s">
        <v>240</v>
      </c>
      <c r="C340" s="477" t="s">
        <v>17</v>
      </c>
      <c r="D340" s="477" t="n">
        <v>429747.830009729</v>
      </c>
      <c r="E340" s="477" t="n">
        <v>4.38260208643017</v>
      </c>
    </row>
    <row r="341">
      <c r="A341" s="477" t="s">
        <v>241</v>
      </c>
      <c r="B341" s="477" t="s">
        <v>242</v>
      </c>
      <c r="C341" s="477" t="s">
        <v>16</v>
      </c>
      <c r="D341" s="477" t="n">
        <v>143600.481608508</v>
      </c>
      <c r="E341" s="477" t="n">
        <v>16.3294676419254</v>
      </c>
    </row>
    <row r="342">
      <c r="A342" s="477" t="s">
        <v>241</v>
      </c>
      <c r="B342" s="477" t="s">
        <v>242</v>
      </c>
      <c r="C342" s="477" t="s">
        <v>17</v>
      </c>
      <c r="D342" s="477" t="n">
        <v>349031.811738036</v>
      </c>
      <c r="E342" s="477" t="n">
        <v>5.51710965624426</v>
      </c>
    </row>
    <row r="343">
      <c r="A343" s="477" t="s">
        <v>243</v>
      </c>
      <c r="B343" s="477" t="s">
        <v>244</v>
      </c>
      <c r="C343" s="477" t="s">
        <v>16</v>
      </c>
      <c r="D343" s="477" t="n">
        <v>64051.8780317711</v>
      </c>
      <c r="E343" s="477" t="n">
        <v>10.1200442239878</v>
      </c>
    </row>
    <row r="344">
      <c r="A344" s="477" t="s">
        <v>243</v>
      </c>
      <c r="B344" s="477" t="s">
        <v>244</v>
      </c>
      <c r="C344" s="477" t="s">
        <v>17</v>
      </c>
      <c r="D344" s="477" t="n">
        <v>246339.51138493</v>
      </c>
      <c r="E344" s="477" t="n">
        <v>7.16461592468231</v>
      </c>
    </row>
    <row r="345">
      <c r="A345" s="477" t="s">
        <v>245</v>
      </c>
      <c r="B345" s="477" t="s">
        <v>246</v>
      </c>
      <c r="C345" s="477" t="s">
        <v>16</v>
      </c>
      <c r="D345" s="477" t="n">
        <v>104136.584955085</v>
      </c>
      <c r="E345" s="477" t="n">
        <v>8.69741294732435</v>
      </c>
    </row>
    <row r="346">
      <c r="A346" s="477" t="s">
        <v>245</v>
      </c>
      <c r="B346" s="477" t="s">
        <v>246</v>
      </c>
      <c r="C346" s="477" t="s">
        <v>17</v>
      </c>
      <c r="D346" s="477" t="n">
        <v>305082.068756093</v>
      </c>
      <c r="E346" s="477" t="n">
        <v>11.3347493534683</v>
      </c>
    </row>
    <row r="347">
      <c r="A347" s="477" t="s">
        <v>247</v>
      </c>
      <c r="B347" s="477" t="s">
        <v>248</v>
      </c>
      <c r="C347" s="477" t="s">
        <v>16</v>
      </c>
      <c r="D347" s="477" t="n">
        <v>167654.047109615</v>
      </c>
      <c r="E347" s="477" t="n">
        <v>18.229558187734</v>
      </c>
    </row>
    <row r="348">
      <c r="A348" s="477" t="s">
        <v>247</v>
      </c>
      <c r="B348" s="477" t="s">
        <v>248</v>
      </c>
      <c r="C348" s="477" t="s">
        <v>17</v>
      </c>
      <c r="D348" s="477" t="n">
        <v>292346.898414771</v>
      </c>
      <c r="E348" s="477" t="n">
        <v>6.15799856638592</v>
      </c>
    </row>
    <row r="349">
      <c r="A349" s="477" t="s">
        <v>249</v>
      </c>
      <c r="B349" s="477" t="s">
        <v>250</v>
      </c>
      <c r="C349" s="477" t="s">
        <v>16</v>
      </c>
      <c r="D349" s="477" t="n">
        <v>219366.50570765</v>
      </c>
      <c r="E349" s="477" t="n">
        <v>7.19139704598927</v>
      </c>
    </row>
    <row r="350">
      <c r="A350" s="477" t="s">
        <v>249</v>
      </c>
      <c r="B350" s="477" t="s">
        <v>250</v>
      </c>
      <c r="C350" s="477" t="s">
        <v>17</v>
      </c>
      <c r="D350" s="477" t="n">
        <v>419450.170899907</v>
      </c>
      <c r="E350" s="477" t="n">
        <v>4.89431178154385</v>
      </c>
    </row>
    <row r="351">
      <c r="A351" s="477" t="s">
        <v>251</v>
      </c>
      <c r="B351" s="477" t="s">
        <v>252</v>
      </c>
      <c r="C351" s="477" t="s">
        <v>16</v>
      </c>
      <c r="D351" s="477" t="n">
        <v>222960.64013285</v>
      </c>
      <c r="E351" s="477" t="n">
        <v>20.6728480503685</v>
      </c>
    </row>
    <row r="352">
      <c r="A352" s="477" t="s">
        <v>251</v>
      </c>
      <c r="B352" s="477" t="s">
        <v>252</v>
      </c>
      <c r="C352" s="477" t="s">
        <v>17</v>
      </c>
      <c r="D352" s="477" t="n">
        <v>444839.631083781</v>
      </c>
      <c r="E352" s="477" t="n">
        <v>3.82585761073256</v>
      </c>
    </row>
    <row r="353">
      <c r="A353" s="477" t="s">
        <v>253</v>
      </c>
      <c r="B353" s="477" t="s">
        <v>254</v>
      </c>
      <c r="C353" s="477" t="s">
        <v>16</v>
      </c>
      <c r="D353" s="477" t="n">
        <v>94781.3382982368</v>
      </c>
      <c r="E353" s="477" t="n">
        <v>10.0818279655866</v>
      </c>
    </row>
    <row r="354">
      <c r="A354" s="477" t="s">
        <v>253</v>
      </c>
      <c r="B354" s="477" t="s">
        <v>254</v>
      </c>
      <c r="C354" s="477" t="s">
        <v>17</v>
      </c>
      <c r="D354" s="477" t="n">
        <v>266136.817995656</v>
      </c>
      <c r="E354" s="477" t="n">
        <v>7.9347844943723</v>
      </c>
    </row>
    <row r="355">
      <c r="A355" s="477" t="s">
        <v>255</v>
      </c>
      <c r="B355" s="477" t="s">
        <v>256</v>
      </c>
      <c r="C355" s="477" t="s">
        <v>16</v>
      </c>
      <c r="D355" s="477" t="n">
        <v>251032.584925811</v>
      </c>
      <c r="E355" s="477" t="n">
        <v>10.1585595945823</v>
      </c>
    </row>
    <row r="356">
      <c r="A356" s="477" t="s">
        <v>255</v>
      </c>
      <c r="B356" s="477" t="s">
        <v>256</v>
      </c>
      <c r="C356" s="477" t="s">
        <v>17</v>
      </c>
      <c r="D356" s="477" t="n">
        <v>585625.477788772</v>
      </c>
      <c r="E356" s="477" t="n">
        <v>4.11155151144138</v>
      </c>
    </row>
    <row r="357">
      <c r="A357" s="477" t="s">
        <v>257</v>
      </c>
      <c r="B357" s="477" t="s">
        <v>258</v>
      </c>
      <c r="C357" s="477" t="s">
        <v>16</v>
      </c>
      <c r="D357" s="477" t="n">
        <v>490259.789804637</v>
      </c>
      <c r="E357" s="477" t="n">
        <v>7.3567946625722</v>
      </c>
    </row>
    <row r="358">
      <c r="A358" s="477" t="s">
        <v>257</v>
      </c>
      <c r="B358" s="477" t="s">
        <v>258</v>
      </c>
      <c r="C358" s="477" t="s">
        <v>17</v>
      </c>
      <c r="D358" s="477" t="n">
        <v>743585.589660685</v>
      </c>
      <c r="E358" s="477" t="n">
        <v>2.84432601763175</v>
      </c>
    </row>
    <row r="359">
      <c r="A359" s="477" t="s">
        <v>259</v>
      </c>
      <c r="B359" s="477" t="s">
        <v>260</v>
      </c>
      <c r="C359" s="477" t="s">
        <v>16</v>
      </c>
      <c r="D359" s="477" t="n">
        <v>259764.191178641</v>
      </c>
      <c r="E359" s="477" t="n">
        <v>14.4585310684726</v>
      </c>
    </row>
    <row r="360">
      <c r="A360" s="477" t="s">
        <v>259</v>
      </c>
      <c r="B360" s="477" t="s">
        <v>260</v>
      </c>
      <c r="C360" s="477" t="s">
        <v>17</v>
      </c>
      <c r="D360" s="477" t="n">
        <v>564459.905583455</v>
      </c>
      <c r="E360" s="477" t="n">
        <v>4.96582889483086</v>
      </c>
    </row>
    <row r="361">
      <c r="A361" s="477" t="s">
        <v>261</v>
      </c>
      <c r="B361" s="477" t="s">
        <v>262</v>
      </c>
      <c r="C361" s="477" t="s">
        <v>16</v>
      </c>
      <c r="D361" s="477" t="n">
        <v>276373.318029033</v>
      </c>
      <c r="E361" s="477" t="n">
        <v>9.6100981632724</v>
      </c>
    </row>
    <row r="362">
      <c r="A362" s="477" t="s">
        <v>261</v>
      </c>
      <c r="B362" s="477" t="s">
        <v>262</v>
      </c>
      <c r="C362" s="477" t="s">
        <v>17</v>
      </c>
      <c r="D362" s="477" t="n">
        <v>533891.170319432</v>
      </c>
      <c r="E362" s="477" t="n">
        <v>3.31558159283142</v>
      </c>
    </row>
    <row r="363">
      <c r="A363" s="477" t="s">
        <v>263</v>
      </c>
      <c r="B363" s="477" t="s">
        <v>264</v>
      </c>
      <c r="C363" s="477" t="s">
        <v>16</v>
      </c>
      <c r="D363" s="477" t="n">
        <v>386777.195640809</v>
      </c>
      <c r="E363" s="477" t="n">
        <v>10.7385328648775</v>
      </c>
    </row>
    <row r="364">
      <c r="A364" s="477" t="s">
        <v>263</v>
      </c>
      <c r="B364" s="477" t="s">
        <v>264</v>
      </c>
      <c r="C364" s="477" t="s">
        <v>17</v>
      </c>
      <c r="D364" s="477" t="n">
        <v>609842.993860294</v>
      </c>
      <c r="E364" s="477" t="n">
        <v>3.31857176146295</v>
      </c>
    </row>
    <row r="365">
      <c r="A365" s="477" t="s">
        <v>265</v>
      </c>
      <c r="B365" s="477" t="s">
        <v>266</v>
      </c>
      <c r="C365" s="477" t="s">
        <v>16</v>
      </c>
      <c r="D365" s="477" t="n">
        <v>243286.29350918</v>
      </c>
      <c r="E365" s="477" t="n">
        <v>17.0516804258546</v>
      </c>
    </row>
    <row r="366">
      <c r="A366" s="477" t="s">
        <v>265</v>
      </c>
      <c r="B366" s="477" t="s">
        <v>266</v>
      </c>
      <c r="C366" s="477" t="s">
        <v>17</v>
      </c>
      <c r="D366" s="477" t="n">
        <v>444834.012683103</v>
      </c>
      <c r="E366" s="477" t="n">
        <v>5.13306771121804</v>
      </c>
    </row>
    <row r="367">
      <c r="A367" s="477" t="s">
        <v>267</v>
      </c>
      <c r="B367" s="477" t="s">
        <v>268</v>
      </c>
      <c r="C367" s="477" t="s">
        <v>16</v>
      </c>
      <c r="D367" s="477" t="n">
        <v>386961.926727661</v>
      </c>
      <c r="E367" s="477" t="n">
        <v>22.7295625495534</v>
      </c>
    </row>
    <row r="368">
      <c r="A368" s="477" t="s">
        <v>267</v>
      </c>
      <c r="B368" s="477" t="s">
        <v>268</v>
      </c>
      <c r="C368" s="477" t="s">
        <v>17</v>
      </c>
      <c r="D368" s="477" t="n">
        <v>461932.007762282</v>
      </c>
      <c r="E368" s="477" t="n">
        <v>4.81457109763789</v>
      </c>
    </row>
    <row r="369">
      <c r="A369" s="477" t="s">
        <v>269</v>
      </c>
      <c r="B369" s="477" t="s">
        <v>270</v>
      </c>
      <c r="C369" s="477" t="s">
        <v>16</v>
      </c>
      <c r="D369" s="477" t="n">
        <v>574812.180630216</v>
      </c>
      <c r="E369" s="477" t="n">
        <v>29.5660896545423</v>
      </c>
    </row>
    <row r="370">
      <c r="A370" s="477" t="s">
        <v>269</v>
      </c>
      <c r="B370" s="477" t="s">
        <v>270</v>
      </c>
      <c r="C370" s="477" t="s">
        <v>17</v>
      </c>
      <c r="D370" s="477" t="n">
        <v>672140.740571127</v>
      </c>
      <c r="E370" s="477" t="n">
        <v>3.46194396266865</v>
      </c>
    </row>
    <row r="371">
      <c r="A371" s="477" t="s">
        <v>271</v>
      </c>
      <c r="B371" s="477" t="s">
        <v>272</v>
      </c>
      <c r="C371" s="477" t="s">
        <v>16</v>
      </c>
      <c r="D371" s="477" t="n">
        <v>359130.951499472</v>
      </c>
      <c r="E371" s="477" t="n">
        <v>23.1489277094989</v>
      </c>
    </row>
    <row r="372">
      <c r="A372" s="477" t="s">
        <v>271</v>
      </c>
      <c r="B372" s="477" t="s">
        <v>272</v>
      </c>
      <c r="C372" s="477" t="s">
        <v>17</v>
      </c>
      <c r="D372" s="477" t="n">
        <v>621901.434358483</v>
      </c>
      <c r="E372" s="477" t="n">
        <v>6.76126714694355</v>
      </c>
    </row>
    <row r="373">
      <c r="A373" s="477" t="s">
        <v>273</v>
      </c>
      <c r="B373" s="477" t="s">
        <v>274</v>
      </c>
      <c r="C373" s="477" t="s">
        <v>16</v>
      </c>
      <c r="D373" s="477" t="n">
        <v>314727.210008938</v>
      </c>
      <c r="E373" s="477" t="n">
        <v>18.1934716550117</v>
      </c>
    </row>
    <row r="374">
      <c r="A374" s="477" t="s">
        <v>273</v>
      </c>
      <c r="B374" s="477" t="s">
        <v>274</v>
      </c>
      <c r="C374" s="477" t="s">
        <v>17</v>
      </c>
      <c r="D374" s="477" t="n">
        <v>593537.118030954</v>
      </c>
      <c r="E374" s="477" t="n">
        <v>5.77906160009779</v>
      </c>
    </row>
    <row r="375">
      <c r="A375" s="477" t="s">
        <v>275</v>
      </c>
      <c r="B375" s="477" t="s">
        <v>276</v>
      </c>
      <c r="C375" s="477" t="s">
        <v>16</v>
      </c>
      <c r="D375" s="477" t="n">
        <v>290937.478261502</v>
      </c>
      <c r="E375" s="477" t="n">
        <v>13.3451820024112</v>
      </c>
    </row>
    <row r="376">
      <c r="A376" s="477" t="s">
        <v>275</v>
      </c>
      <c r="B376" s="477" t="s">
        <v>276</v>
      </c>
      <c r="C376" s="477" t="s">
        <v>17</v>
      </c>
      <c r="D376" s="477" t="n">
        <v>427718.181672563</v>
      </c>
      <c r="E376" s="477" t="n">
        <v>4.52841405265979</v>
      </c>
    </row>
    <row r="377">
      <c r="A377" s="477" t="s">
        <v>277</v>
      </c>
      <c r="B377" s="477" t="s">
        <v>278</v>
      </c>
      <c r="C377" s="477" t="s">
        <v>16</v>
      </c>
      <c r="D377" s="477" t="n">
        <v>301968.569589665</v>
      </c>
      <c r="E377" s="477" t="n">
        <v>11.3681469096914</v>
      </c>
    </row>
    <row r="378">
      <c r="A378" s="477" t="s">
        <v>277</v>
      </c>
      <c r="B378" s="477" t="s">
        <v>278</v>
      </c>
      <c r="C378" s="477" t="s">
        <v>17</v>
      </c>
      <c r="D378" s="477" t="n">
        <v>558033.414164107</v>
      </c>
      <c r="E378" s="477" t="n">
        <v>4.19323410491477</v>
      </c>
    </row>
    <row r="379">
      <c r="A379" s="477" t="s">
        <v>279</v>
      </c>
      <c r="B379" s="477" t="s">
        <v>280</v>
      </c>
      <c r="C379" s="477" t="s">
        <v>16</v>
      </c>
      <c r="D379" s="477" t="n">
        <v>132058.708875101</v>
      </c>
      <c r="E379" s="477" t="n">
        <v>10.9533530140936</v>
      </c>
    </row>
    <row r="380">
      <c r="A380" s="477" t="s">
        <v>279</v>
      </c>
      <c r="B380" s="477" t="s">
        <v>280</v>
      </c>
      <c r="C380" s="477" t="s">
        <v>17</v>
      </c>
      <c r="D380" s="477" t="n">
        <v>321870.861820191</v>
      </c>
      <c r="E380" s="477" t="n">
        <v>5.37789100242534</v>
      </c>
    </row>
    <row r="381">
      <c r="A381" s="477" t="s">
        <v>281</v>
      </c>
      <c r="B381" s="477" t="s">
        <v>282</v>
      </c>
      <c r="C381" s="477" t="s">
        <v>16</v>
      </c>
      <c r="D381" s="477" t="n">
        <v>289860.553187701</v>
      </c>
      <c r="E381" s="477" t="n">
        <v>17.5850606120944</v>
      </c>
    </row>
    <row r="382">
      <c r="A382" s="477" t="s">
        <v>281</v>
      </c>
      <c r="B382" s="477" t="s">
        <v>282</v>
      </c>
      <c r="C382" s="477" t="s">
        <v>17</v>
      </c>
      <c r="D382" s="477" t="n">
        <v>478186.396145212</v>
      </c>
      <c r="E382" s="477" t="n">
        <v>4.03325427395209</v>
      </c>
    </row>
    <row r="383">
      <c r="A383" s="477" t="s">
        <v>283</v>
      </c>
      <c r="B383" s="477" t="s">
        <v>284</v>
      </c>
      <c r="C383" s="477" t="s">
        <v>16</v>
      </c>
      <c r="D383" s="477" t="n">
        <v>155285.827213639</v>
      </c>
      <c r="E383" s="477" t="n">
        <v>10.6520136319667</v>
      </c>
    </row>
    <row r="384">
      <c r="A384" s="477" t="s">
        <v>283</v>
      </c>
      <c r="B384" s="477" t="s">
        <v>284</v>
      </c>
      <c r="C384" s="477" t="s">
        <v>17</v>
      </c>
      <c r="D384" s="477" t="n">
        <v>235568.966846908</v>
      </c>
      <c r="E384" s="477" t="n">
        <v>5.41257112603468</v>
      </c>
    </row>
    <row r="385">
      <c r="A385" s="477" t="s">
        <v>285</v>
      </c>
      <c r="B385" s="477" t="s">
        <v>286</v>
      </c>
      <c r="C385" s="477" t="s">
        <v>16</v>
      </c>
      <c r="D385" s="477" t="n">
        <v>91482.7378934614</v>
      </c>
      <c r="E385" s="477" t="n">
        <v>11.9958358685816</v>
      </c>
    </row>
    <row r="386">
      <c r="A386" s="477" t="s">
        <v>285</v>
      </c>
      <c r="B386" s="477" t="s">
        <v>286</v>
      </c>
      <c r="C386" s="477" t="s">
        <v>17</v>
      </c>
      <c r="D386" s="477" t="n">
        <v>283865.095572671</v>
      </c>
      <c r="E386" s="477" t="n">
        <v>6.41277902946583</v>
      </c>
    </row>
    <row r="387">
      <c r="A387" s="477" t="s">
        <v>287</v>
      </c>
      <c r="B387" s="477" t="s">
        <v>288</v>
      </c>
      <c r="C387" s="477" t="s">
        <v>16</v>
      </c>
      <c r="D387" s="477" t="n">
        <v>159738.333292632</v>
      </c>
      <c r="E387" s="477" t="n">
        <v>15.4132257753131</v>
      </c>
    </row>
    <row r="388">
      <c r="A388" s="477" t="s">
        <v>287</v>
      </c>
      <c r="B388" s="477" t="s">
        <v>288</v>
      </c>
      <c r="C388" s="477" t="s">
        <v>17</v>
      </c>
      <c r="D388" s="477" t="n">
        <v>517841.594663162</v>
      </c>
      <c r="E388" s="477" t="n">
        <v>6.27814865265385</v>
      </c>
    </row>
    <row r="389">
      <c r="A389" s="477" t="s">
        <v>289</v>
      </c>
      <c r="B389" s="477" t="s">
        <v>290</v>
      </c>
      <c r="C389" s="477" t="s">
        <v>16</v>
      </c>
      <c r="D389" s="477" t="n">
        <v>225677.045770388</v>
      </c>
      <c r="E389" s="477" t="n">
        <v>12.7442807526324</v>
      </c>
    </row>
    <row r="390">
      <c r="A390" s="477" t="s">
        <v>289</v>
      </c>
      <c r="B390" s="477" t="s">
        <v>290</v>
      </c>
      <c r="C390" s="477" t="s">
        <v>17</v>
      </c>
      <c r="D390" s="477" t="n">
        <v>423985.147653559</v>
      </c>
      <c r="E390" s="477" t="n">
        <v>4.79476503274822</v>
      </c>
    </row>
    <row r="391">
      <c r="A391" s="477" t="s">
        <v>291</v>
      </c>
      <c r="B391" s="477" t="s">
        <v>292</v>
      </c>
      <c r="C391" s="477" t="s">
        <v>16</v>
      </c>
      <c r="D391" s="477" t="n">
        <v>239849.849931833</v>
      </c>
      <c r="E391" s="477" t="n">
        <v>6.90544095860327</v>
      </c>
    </row>
    <row r="392">
      <c r="A392" s="477" t="s">
        <v>291</v>
      </c>
      <c r="B392" s="477" t="s">
        <v>292</v>
      </c>
      <c r="C392" s="477" t="s">
        <v>17</v>
      </c>
      <c r="D392" s="477" t="n">
        <v>406295.781725747</v>
      </c>
      <c r="E392" s="477" t="n">
        <v>4.58938324603311</v>
      </c>
    </row>
    <row r="393">
      <c r="A393" s="477" t="s">
        <v>293</v>
      </c>
      <c r="B393" s="477" t="s">
        <v>294</v>
      </c>
      <c r="C393" s="477" t="s">
        <v>16</v>
      </c>
      <c r="D393" s="477" t="n">
        <v>300988.367396288</v>
      </c>
      <c r="E393" s="477" t="n">
        <v>15.3159159774787</v>
      </c>
    </row>
    <row r="394">
      <c r="A394" s="477" t="s">
        <v>293</v>
      </c>
      <c r="B394" s="477" t="s">
        <v>294</v>
      </c>
      <c r="C394" s="477" t="s">
        <v>17</v>
      </c>
      <c r="D394" s="477" t="n">
        <v>532719.9718547</v>
      </c>
      <c r="E394" s="477" t="n">
        <v>5.61474100448779</v>
      </c>
    </row>
    <row r="395">
      <c r="A395" s="477" t="s">
        <v>295</v>
      </c>
      <c r="B395" s="477" t="s">
        <v>296</v>
      </c>
      <c r="C395" s="477" t="s">
        <v>16</v>
      </c>
      <c r="D395" s="477" t="n">
        <v>269076.66712629</v>
      </c>
      <c r="E395" s="477" t="n">
        <v>16.8929860159874</v>
      </c>
    </row>
    <row r="396">
      <c r="A396" s="477" t="s">
        <v>295</v>
      </c>
      <c r="B396" s="477" t="s">
        <v>296</v>
      </c>
      <c r="C396" s="477" t="s">
        <v>17</v>
      </c>
      <c r="D396" s="477" t="n">
        <v>778557.772864004</v>
      </c>
      <c r="E396" s="477" t="n">
        <v>4.35929594717271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1104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78" t="s">
        <v>27</v>
      </c>
      <c r="B407" s="478" t="s">
        <v>28</v>
      </c>
      <c r="C407" s="478" t="s">
        <v>16</v>
      </c>
      <c r="D407" s="478" t="n">
        <v>122234.381114287</v>
      </c>
      <c r="E407" s="478" t="n">
        <v>25.0207144394691</v>
      </c>
    </row>
    <row r="408">
      <c r="A408" s="478" t="s">
        <v>27</v>
      </c>
      <c r="B408" s="478" t="s">
        <v>28</v>
      </c>
      <c r="C408" s="478" t="s">
        <v>17</v>
      </c>
      <c r="D408" s="478" t="n">
        <v>308583.840269404</v>
      </c>
      <c r="E408" s="478" t="n">
        <v>7.40199038573119</v>
      </c>
    </row>
    <row r="409">
      <c r="A409" s="478" t="s">
        <v>29</v>
      </c>
      <c r="B409" s="478" t="s">
        <v>30</v>
      </c>
      <c r="C409" s="478" t="s">
        <v>16</v>
      </c>
      <c r="D409" s="478" t="n">
        <v>101891.61565656</v>
      </c>
      <c r="E409" s="478" t="n">
        <v>25.8486388666655</v>
      </c>
    </row>
    <row r="410">
      <c r="A410" s="478" t="s">
        <v>29</v>
      </c>
      <c r="B410" s="478" t="s">
        <v>30</v>
      </c>
      <c r="C410" s="478" t="s">
        <v>17</v>
      </c>
      <c r="D410" s="478" t="n">
        <v>334430.661156777</v>
      </c>
      <c r="E410" s="478" t="n">
        <v>7.47698967603644</v>
      </c>
    </row>
    <row r="411">
      <c r="A411" s="478" t="s">
        <v>31</v>
      </c>
      <c r="B411" s="478" t="s">
        <v>32</v>
      </c>
      <c r="C411" s="478" t="s">
        <v>16</v>
      </c>
      <c r="D411" s="478" t="n">
        <v>91967.7419354839</v>
      </c>
      <c r="E411" s="478" t="n">
        <v>18.2842474416953</v>
      </c>
    </row>
    <row r="412">
      <c r="A412" s="478" t="s">
        <v>31</v>
      </c>
      <c r="B412" s="478" t="s">
        <v>32</v>
      </c>
      <c r="C412" s="478" t="s">
        <v>17</v>
      </c>
      <c r="D412" s="478" t="n">
        <v>205713.883457221</v>
      </c>
      <c r="E412" s="478" t="n">
        <v>5.53680108992211</v>
      </c>
    </row>
    <row r="413">
      <c r="A413" s="478" t="s">
        <v>33</v>
      </c>
      <c r="B413" s="478" t="s">
        <v>34</v>
      </c>
      <c r="C413" s="478" t="s">
        <v>16</v>
      </c>
      <c r="D413" s="478" t="n">
        <v>147981.872680323</v>
      </c>
      <c r="E413" s="478" t="n">
        <v>35.3955910522582</v>
      </c>
    </row>
    <row r="414">
      <c r="A414" s="478" t="s">
        <v>33</v>
      </c>
      <c r="B414" s="478" t="s">
        <v>34</v>
      </c>
      <c r="C414" s="478" t="s">
        <v>17</v>
      </c>
      <c r="D414" s="478" t="n">
        <v>362835.654255181</v>
      </c>
      <c r="E414" s="478" t="n">
        <v>7.27559634011901</v>
      </c>
    </row>
    <row r="415">
      <c r="A415" s="478" t="s">
        <v>35</v>
      </c>
      <c r="B415" s="478" t="s">
        <v>36</v>
      </c>
      <c r="C415" s="478" t="s">
        <v>16</v>
      </c>
      <c r="D415" s="478" t="n">
        <v>94948.9667439631</v>
      </c>
      <c r="E415" s="478" t="n">
        <v>16.7543953852758</v>
      </c>
    </row>
    <row r="416">
      <c r="A416" s="478" t="s">
        <v>35</v>
      </c>
      <c r="B416" s="478" t="s">
        <v>36</v>
      </c>
      <c r="C416" s="478" t="s">
        <v>17</v>
      </c>
      <c r="D416" s="478" t="n">
        <v>236054.678662212</v>
      </c>
      <c r="E416" s="478" t="n">
        <v>16.7135568915873</v>
      </c>
    </row>
    <row r="417">
      <c r="A417" s="478" t="s">
        <v>37</v>
      </c>
      <c r="B417" s="478" t="s">
        <v>38</v>
      </c>
      <c r="C417" s="478" t="s">
        <v>16</v>
      </c>
      <c r="D417" s="478" t="n">
        <v>55402.5503001086</v>
      </c>
      <c r="E417" s="478" t="n">
        <v>29.0628931935289</v>
      </c>
    </row>
    <row r="418">
      <c r="A418" s="478" t="s">
        <v>37</v>
      </c>
      <c r="B418" s="478" t="s">
        <v>38</v>
      </c>
      <c r="C418" s="478" t="s">
        <v>17</v>
      </c>
      <c r="D418" s="478" t="n">
        <v>171741.677748127</v>
      </c>
      <c r="E418" s="478" t="n">
        <v>7.13033274859234</v>
      </c>
    </row>
    <row r="419">
      <c r="A419" s="478" t="s">
        <v>39</v>
      </c>
      <c r="B419" s="478" t="s">
        <v>40</v>
      </c>
      <c r="C419" s="478" t="s">
        <v>16</v>
      </c>
      <c r="D419" s="478" t="n">
        <v>174416.888427247</v>
      </c>
      <c r="E419" s="478" t="n">
        <v>22.4655595561899</v>
      </c>
    </row>
    <row r="420">
      <c r="A420" s="478" t="s">
        <v>39</v>
      </c>
      <c r="B420" s="478" t="s">
        <v>40</v>
      </c>
      <c r="C420" s="478" t="s">
        <v>17</v>
      </c>
      <c r="D420" s="478" t="n">
        <v>421757.233675992</v>
      </c>
      <c r="E420" s="478" t="n">
        <v>11.8779717029829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1105</v>
      </c>
    </row>
    <row r="9">
      <c r="A9" t="s">
        <v>3</v>
      </c>
    </row>
    <row r="10">
      <c r="A10" t="s">
        <v>4</v>
      </c>
    </row>
    <row r="11">
      <c r="A11" t="s">
        <v>1106</v>
      </c>
    </row>
    <row r="12">
      <c r="A12" s="3" t="s">
        <v>6</v>
      </c>
    </row>
    <row r="13">
      <c r="A13" s="3" t="s">
        <v>570</v>
      </c>
    </row>
    <row r="15">
      <c r="A15" s="4" t="s">
        <v>1107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79" t="s">
        <v>14</v>
      </c>
      <c r="B17" s="479" t="s">
        <v>15</v>
      </c>
      <c r="C17" s="479" t="s">
        <v>16</v>
      </c>
      <c r="D17" s="479" t="n">
        <v>10527.4437784208</v>
      </c>
      <c r="E17" s="479" t="n">
        <v>33.5748008064971</v>
      </c>
    </row>
    <row r="18">
      <c r="A18" s="479" t="s">
        <v>14</v>
      </c>
      <c r="B18" s="479" t="s">
        <v>15</v>
      </c>
      <c r="C18" s="479" t="s">
        <v>17</v>
      </c>
      <c r="D18" s="479" t="n">
        <v>41272.7211964006</v>
      </c>
      <c r="E18" s="479" t="n">
        <v>2.2464184272785</v>
      </c>
    </row>
    <row r="19">
      <c r="A19" s="479" t="s">
        <v>14</v>
      </c>
      <c r="B19" s="479" t="s">
        <v>19</v>
      </c>
      <c r="C19" s="479" t="s">
        <v>16</v>
      </c>
      <c r="D19" s="479" t="n">
        <v>10527.4437784208</v>
      </c>
      <c r="E19" s="479" t="n">
        <v>33.5748008064971</v>
      </c>
    </row>
    <row r="20">
      <c r="A20" s="479" t="s">
        <v>14</v>
      </c>
      <c r="B20" s="479" t="s">
        <v>19</v>
      </c>
      <c r="C20" s="479" t="s">
        <v>17</v>
      </c>
      <c r="D20" s="479" t="n">
        <v>41272.7211964006</v>
      </c>
      <c r="E20" s="479" t="n">
        <v>2.2464184272785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1108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80" t="s">
        <v>14</v>
      </c>
      <c r="B31" s="480" t="s">
        <v>15</v>
      </c>
      <c r="C31" s="480" t="s">
        <v>16</v>
      </c>
      <c r="D31" s="480" t="n">
        <v>10527.4437784208</v>
      </c>
      <c r="E31" s="480" t="n">
        <v>33.5748008064971</v>
      </c>
    </row>
    <row r="32">
      <c r="A32" s="480" t="s">
        <v>14</v>
      </c>
      <c r="B32" s="480" t="s">
        <v>15</v>
      </c>
      <c r="C32" s="480" t="s">
        <v>17</v>
      </c>
      <c r="D32" s="480" t="n">
        <v>41272.7211964006</v>
      </c>
      <c r="E32" s="480" t="n">
        <v>2.2464184272785</v>
      </c>
    </row>
    <row r="33">
      <c r="A33" s="480" t="s">
        <v>27</v>
      </c>
      <c r="B33" s="480" t="s">
        <v>28</v>
      </c>
      <c r="C33" s="480" t="s">
        <v>16</v>
      </c>
      <c r="D33" s="480" t="n">
        <v>6933.59889934818</v>
      </c>
      <c r="E33" s="480" t="n">
        <v>99.6599662907775</v>
      </c>
    </row>
    <row r="34">
      <c r="A34" s="480" t="s">
        <v>27</v>
      </c>
      <c r="B34" s="480" t="s">
        <v>28</v>
      </c>
      <c r="C34" s="480" t="s">
        <v>17</v>
      </c>
      <c r="D34" s="480" t="n">
        <v>28716.1107663929</v>
      </c>
      <c r="E34" s="480" t="n">
        <v>24.618849757823</v>
      </c>
    </row>
    <row r="35">
      <c r="A35" s="480" t="s">
        <v>29</v>
      </c>
      <c r="B35" s="480" t="s">
        <v>30</v>
      </c>
      <c r="C35" s="480" t="s">
        <v>16</v>
      </c>
      <c r="D35" s="480" t="n">
        <v>4669.96962386688</v>
      </c>
      <c r="E35" s="480" t="n">
        <v>36.6102333579806</v>
      </c>
    </row>
    <row r="36">
      <c r="A36" s="480" t="s">
        <v>29</v>
      </c>
      <c r="B36" s="480" t="s">
        <v>30</v>
      </c>
      <c r="C36" s="480" t="s">
        <v>17</v>
      </c>
      <c r="D36" s="480" t="n">
        <v>30123.7405863764</v>
      </c>
      <c r="E36" s="480" t="n">
        <v>16.5510481657204</v>
      </c>
    </row>
    <row r="37">
      <c r="A37" s="480" t="s">
        <v>31</v>
      </c>
      <c r="B37" s="480" t="s">
        <v>32</v>
      </c>
      <c r="C37" s="480" t="s">
        <v>16</v>
      </c>
      <c r="D37" s="480" t="n">
        <v>2193.97897585121</v>
      </c>
      <c r="E37" s="480" t="n">
        <v>51.6036669663912</v>
      </c>
    </row>
    <row r="38">
      <c r="A38" s="480" t="s">
        <v>31</v>
      </c>
      <c r="B38" s="480" t="s">
        <v>32</v>
      </c>
      <c r="C38" s="480" t="s">
        <v>17</v>
      </c>
      <c r="D38" s="480" t="n">
        <v>11732.2117717136</v>
      </c>
      <c r="E38" s="480" t="n">
        <v>15.8805289435437</v>
      </c>
    </row>
    <row r="39">
      <c r="A39" s="480" t="s">
        <v>33</v>
      </c>
      <c r="B39" s="480" t="s">
        <v>34</v>
      </c>
      <c r="C39" s="480" t="s">
        <v>16</v>
      </c>
      <c r="D39" s="480" t="n">
        <v>929.051564413666</v>
      </c>
      <c r="E39" s="480" t="n">
        <v>81.9622017160935</v>
      </c>
    </row>
    <row r="40">
      <c r="A40" s="480" t="s">
        <v>33</v>
      </c>
      <c r="B40" s="480" t="s">
        <v>34</v>
      </c>
      <c r="C40" s="480" t="s">
        <v>17</v>
      </c>
      <c r="D40" s="480" t="n">
        <v>13970.2045702305</v>
      </c>
      <c r="E40" s="480" t="n">
        <v>32.6650080524052</v>
      </c>
    </row>
    <row r="41">
      <c r="A41" s="480" t="s">
        <v>35</v>
      </c>
      <c r="B41" s="480" t="s">
        <v>36</v>
      </c>
      <c r="C41" s="480" t="s">
        <v>16</v>
      </c>
      <c r="D41" s="480" t="n">
        <v>134.519653975173</v>
      </c>
      <c r="E41" s="480" t="n">
        <v>64.9942068070331</v>
      </c>
    </row>
    <row r="42">
      <c r="A42" s="480" t="s">
        <v>35</v>
      </c>
      <c r="B42" s="480" t="s">
        <v>36</v>
      </c>
      <c r="C42" s="480" t="s">
        <v>17</v>
      </c>
      <c r="D42" s="480" t="n">
        <v>23500.4258063416</v>
      </c>
      <c r="E42" s="480" t="n">
        <v>63.3613481764889</v>
      </c>
    </row>
    <row r="43">
      <c r="A43" s="480" t="s">
        <v>37</v>
      </c>
      <c r="B43" s="480" t="s">
        <v>38</v>
      </c>
      <c r="C43" s="480" t="s">
        <v>16</v>
      </c>
      <c r="D43" s="480" t="n">
        <v>960.114413400935</v>
      </c>
      <c r="E43" s="480" t="n">
        <v>52.8712809912461</v>
      </c>
    </row>
    <row r="44">
      <c r="A44" s="480" t="s">
        <v>37</v>
      </c>
      <c r="B44" s="480" t="s">
        <v>38</v>
      </c>
      <c r="C44" s="480" t="s">
        <v>17</v>
      </c>
      <c r="D44" s="480" t="n">
        <v>10471.0859167858</v>
      </c>
      <c r="E44" s="480" t="n">
        <v>17.3507773949552</v>
      </c>
    </row>
    <row r="45">
      <c r="A45" s="480" t="s">
        <v>39</v>
      </c>
      <c r="B45" s="480" t="s">
        <v>40</v>
      </c>
      <c r="C45" s="480" t="s">
        <v>16</v>
      </c>
      <c r="D45" s="480" t="n">
        <v>2182.13947594025</v>
      </c>
      <c r="E45" s="480" t="n">
        <v>42.4056482888341</v>
      </c>
    </row>
    <row r="46">
      <c r="A46" s="480" t="s">
        <v>39</v>
      </c>
      <c r="B46" s="480" t="s">
        <v>40</v>
      </c>
      <c r="C46" s="480" t="s">
        <v>17</v>
      </c>
      <c r="D46" s="480" t="n">
        <v>20283.2190572471</v>
      </c>
      <c r="E46" s="480" t="n">
        <v>24.6867637210013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1109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81" t="s">
        <v>14</v>
      </c>
      <c r="B57" s="481" t="s">
        <v>15</v>
      </c>
      <c r="C57" s="481" t="s">
        <v>16</v>
      </c>
      <c r="D57" s="481" t="n">
        <v>10527.4437784208</v>
      </c>
      <c r="E57" s="481" t="n">
        <v>33.5748008064971</v>
      </c>
    </row>
    <row r="58">
      <c r="A58" s="481" t="s">
        <v>14</v>
      </c>
      <c r="B58" s="481" t="s">
        <v>15</v>
      </c>
      <c r="C58" s="481" t="s">
        <v>17</v>
      </c>
      <c r="D58" s="481" t="n">
        <v>41272.7211964006</v>
      </c>
      <c r="E58" s="481" t="n">
        <v>2.2464184272785</v>
      </c>
    </row>
    <row r="59">
      <c r="A59" s="481" t="s">
        <v>42</v>
      </c>
      <c r="B59" s="481" t="s">
        <v>43</v>
      </c>
      <c r="C59" s="481" t="s">
        <v>16</v>
      </c>
      <c r="D59" s="481" t="n">
        <v>1718.62097174399</v>
      </c>
      <c r="E59" s="481" t="n">
        <v>81.1708209917049</v>
      </c>
    </row>
    <row r="60">
      <c r="A60" s="481" t="s">
        <v>42</v>
      </c>
      <c r="B60" s="481" t="s">
        <v>43</v>
      </c>
      <c r="C60" s="481" t="s">
        <v>17</v>
      </c>
      <c r="D60" s="481" t="n">
        <v>4271.69796702253</v>
      </c>
      <c r="E60" s="481" t="n">
        <v>25.3472596377388</v>
      </c>
    </row>
    <row r="61">
      <c r="A61" s="481" t="s">
        <v>44</v>
      </c>
      <c r="B61" s="481" t="s">
        <v>45</v>
      </c>
      <c r="C61" s="481" t="s">
        <v>16</v>
      </c>
      <c r="D61" s="481" t="n">
        <v>7787.27324697073</v>
      </c>
      <c r="E61" s="481" t="n">
        <v>48.2931336418592</v>
      </c>
    </row>
    <row r="62">
      <c r="A62" s="481" t="s">
        <v>44</v>
      </c>
      <c r="B62" s="481" t="s">
        <v>45</v>
      </c>
      <c r="C62" s="481" t="s">
        <v>17</v>
      </c>
      <c r="D62" s="481" t="n">
        <v>30378.346854912</v>
      </c>
      <c r="E62" s="481" t="n">
        <v>18.5223316900557</v>
      </c>
    </row>
    <row r="63">
      <c r="A63" s="481" t="s">
        <v>27</v>
      </c>
      <c r="B63" s="481" t="s">
        <v>28</v>
      </c>
      <c r="C63" s="481" t="s">
        <v>16</v>
      </c>
      <c r="D63" s="481" t="n">
        <v>8033.55581320288</v>
      </c>
      <c r="E63" s="481" t="n">
        <v>99.7800350707942</v>
      </c>
    </row>
    <row r="64">
      <c r="A64" s="481" t="s">
        <v>27</v>
      </c>
      <c r="B64" s="481" t="s">
        <v>28</v>
      </c>
      <c r="C64" s="481" t="s">
        <v>17</v>
      </c>
      <c r="D64" s="481" t="n">
        <v>31296.8406082215</v>
      </c>
      <c r="E64" s="481" t="n">
        <v>26.5035473769126</v>
      </c>
    </row>
    <row r="65">
      <c r="A65" s="481" t="s">
        <v>29</v>
      </c>
      <c r="B65" s="481" t="s">
        <v>30</v>
      </c>
      <c r="C65" s="481" t="s">
        <v>16</v>
      </c>
      <c r="D65" s="481" t="n">
        <v>8249.89994032573</v>
      </c>
      <c r="E65" s="481" t="n">
        <v>36.9141238526261</v>
      </c>
    </row>
    <row r="66">
      <c r="A66" s="481" t="s">
        <v>29</v>
      </c>
      <c r="B66" s="481" t="s">
        <v>30</v>
      </c>
      <c r="C66" s="481" t="s">
        <v>17</v>
      </c>
      <c r="D66" s="481" t="n">
        <v>24918.3130765538</v>
      </c>
      <c r="E66" s="481" t="n">
        <v>21.0909169385361</v>
      </c>
    </row>
    <row r="67">
      <c r="A67" s="481" t="s">
        <v>46</v>
      </c>
      <c r="B67" s="481" t="s">
        <v>47</v>
      </c>
      <c r="C67" s="481" t="s">
        <v>16</v>
      </c>
      <c r="D67" s="481" t="n">
        <v>1297.59789847247</v>
      </c>
      <c r="E67" s="481" t="n">
        <v>56.7791578672245</v>
      </c>
    </row>
    <row r="68">
      <c r="A68" s="481" t="s">
        <v>46</v>
      </c>
      <c r="B68" s="481" t="s">
        <v>47</v>
      </c>
      <c r="C68" s="481" t="s">
        <v>17</v>
      </c>
      <c r="D68" s="481" t="n">
        <v>913.007977470542</v>
      </c>
      <c r="E68" s="481" t="n">
        <v>28.3242334393373</v>
      </c>
    </row>
    <row r="69">
      <c r="A69" s="481" t="s">
        <v>48</v>
      </c>
      <c r="B69" s="481" t="s">
        <v>49</v>
      </c>
      <c r="C69" s="481" t="s">
        <v>16</v>
      </c>
      <c r="D69" s="481" t="n">
        <v>415.58982028159</v>
      </c>
      <c r="E69" s="481" t="n">
        <v>101.154603054562</v>
      </c>
    </row>
    <row r="70">
      <c r="A70" s="481" t="s">
        <v>48</v>
      </c>
      <c r="B70" s="481" t="s">
        <v>49</v>
      </c>
      <c r="C70" s="481" t="s">
        <v>17</v>
      </c>
      <c r="D70" s="481" t="n">
        <v>8839.98946147611</v>
      </c>
      <c r="E70" s="481" t="n">
        <v>19.868925719919</v>
      </c>
    </row>
    <row r="71">
      <c r="A71" s="481" t="s">
        <v>31</v>
      </c>
      <c r="B71" s="481" t="s">
        <v>32</v>
      </c>
      <c r="C71" s="481" t="s">
        <v>16</v>
      </c>
      <c r="D71" s="481" t="n">
        <v>2207.70192111961</v>
      </c>
      <c r="E71" s="481" t="n">
        <v>52.2769330281773</v>
      </c>
    </row>
    <row r="72">
      <c r="A72" s="481" t="s">
        <v>31</v>
      </c>
      <c r="B72" s="481" t="s">
        <v>32</v>
      </c>
      <c r="C72" s="481" t="s">
        <v>17</v>
      </c>
      <c r="D72" s="481" t="n">
        <v>11801.3490691553</v>
      </c>
      <c r="E72" s="481" t="n">
        <v>16.0310898595096</v>
      </c>
    </row>
    <row r="73">
      <c r="A73" s="481" t="s">
        <v>50</v>
      </c>
      <c r="B73" s="481" t="s">
        <v>51</v>
      </c>
      <c r="C73" s="481" t="s">
        <v>16</v>
      </c>
      <c r="D73" s="481" t="n">
        <v>702.742503305427</v>
      </c>
      <c r="E73" s="481" t="n">
        <v>75.2985561131067</v>
      </c>
    </row>
    <row r="74">
      <c r="A74" s="481" t="s">
        <v>50</v>
      </c>
      <c r="B74" s="481" t="s">
        <v>51</v>
      </c>
      <c r="C74" s="481" t="s">
        <v>17</v>
      </c>
      <c r="D74" s="481" t="n">
        <v>8778.74945800022</v>
      </c>
      <c r="E74" s="481" t="n">
        <v>20.5081180209498</v>
      </c>
    </row>
    <row r="75">
      <c r="A75" s="481" t="s">
        <v>52</v>
      </c>
      <c r="B75" s="481" t="s">
        <v>53</v>
      </c>
      <c r="C75" s="481" t="s">
        <v>16</v>
      </c>
      <c r="D75" s="481" t="n">
        <v>178.648223046672</v>
      </c>
      <c r="E75" s="481" t="n">
        <v>101.055510839221</v>
      </c>
    </row>
    <row r="76">
      <c r="A76" s="481" t="s">
        <v>52</v>
      </c>
      <c r="B76" s="481" t="s">
        <v>53</v>
      </c>
      <c r="C76" s="481" t="s">
        <v>17</v>
      </c>
      <c r="D76" s="481" t="n">
        <v>5653.19970016032</v>
      </c>
      <c r="E76" s="481" t="n">
        <v>22.6337342460136</v>
      </c>
    </row>
    <row r="77">
      <c r="A77" s="481" t="s">
        <v>33</v>
      </c>
      <c r="B77" s="481" t="s">
        <v>34</v>
      </c>
      <c r="C77" s="481" t="s">
        <v>16</v>
      </c>
      <c r="D77" s="481" t="n">
        <v>1581.52241896283</v>
      </c>
      <c r="E77" s="481" t="n">
        <v>102.43421767261</v>
      </c>
    </row>
    <row r="78">
      <c r="A78" s="481" t="s">
        <v>33</v>
      </c>
      <c r="B78" s="481" t="s">
        <v>34</v>
      </c>
      <c r="C78" s="481" t="s">
        <v>17</v>
      </c>
      <c r="D78" s="481" t="n">
        <v>22279.775505454</v>
      </c>
      <c r="E78" s="481" t="n">
        <v>42.080659907196</v>
      </c>
    </row>
    <row r="79">
      <c r="A79" s="481" t="s">
        <v>54</v>
      </c>
      <c r="B79" s="481" t="s">
        <v>55</v>
      </c>
      <c r="C79" s="481" t="s">
        <v>16</v>
      </c>
      <c r="D79" s="481" t="n">
        <v>4773.41190420563</v>
      </c>
      <c r="E79" s="481" t="n">
        <v>79.9373633530162</v>
      </c>
    </row>
    <row r="80">
      <c r="A80" s="481" t="s">
        <v>54</v>
      </c>
      <c r="B80" s="481" t="s">
        <v>55</v>
      </c>
      <c r="C80" s="481" t="s">
        <v>17</v>
      </c>
      <c r="D80" s="481" t="n">
        <v>8338.91588474844</v>
      </c>
      <c r="E80" s="481" t="n">
        <v>25.4489020915767</v>
      </c>
    </row>
    <row r="81">
      <c r="A81" s="481" t="s">
        <v>35</v>
      </c>
      <c r="B81" s="481" t="s">
        <v>36</v>
      </c>
      <c r="C81" s="481" t="s">
        <v>16</v>
      </c>
      <c r="D81" s="481" t="n">
        <v>0</v>
      </c>
      <c r="E81" s="481" t="e">
        <v>#NUM!</v>
      </c>
    </row>
    <row r="82">
      <c r="A82" s="481" t="s">
        <v>35</v>
      </c>
      <c r="B82" s="481" t="s">
        <v>36</v>
      </c>
      <c r="C82" s="481" t="s">
        <v>17</v>
      </c>
      <c r="D82" s="481" t="n">
        <v>23492.8224862856</v>
      </c>
      <c r="E82" s="481" t="n">
        <v>64.2265150314932</v>
      </c>
    </row>
    <row r="83">
      <c r="A83" s="481" t="s">
        <v>56</v>
      </c>
      <c r="B83" s="481" t="s">
        <v>57</v>
      </c>
      <c r="C83" s="481" t="s">
        <v>16</v>
      </c>
      <c r="D83" s="481" t="n">
        <v>0</v>
      </c>
      <c r="E83" s="481" t="e">
        <v>#NUM!</v>
      </c>
    </row>
    <row r="84">
      <c r="A84" s="481" t="s">
        <v>56</v>
      </c>
      <c r="B84" s="481" t="s">
        <v>57</v>
      </c>
      <c r="C84" s="481" t="s">
        <v>17</v>
      </c>
      <c r="D84" s="481" t="n">
        <v>3721.6512004143</v>
      </c>
      <c r="E84" s="481" t="n">
        <v>32.7404178460378</v>
      </c>
    </row>
    <row r="85">
      <c r="A85" s="481" t="s">
        <v>37</v>
      </c>
      <c r="B85" s="481" t="s">
        <v>38</v>
      </c>
      <c r="C85" s="481" t="s">
        <v>16</v>
      </c>
      <c r="D85" s="481" t="n">
        <v>961.238610036704</v>
      </c>
      <c r="E85" s="481" t="n">
        <v>52.9562415448014</v>
      </c>
    </row>
    <row r="86">
      <c r="A86" s="481" t="s">
        <v>37</v>
      </c>
      <c r="B86" s="481" t="s">
        <v>38</v>
      </c>
      <c r="C86" s="481" t="s">
        <v>17</v>
      </c>
      <c r="D86" s="481" t="n">
        <v>10530.8644054491</v>
      </c>
      <c r="E86" s="481" t="n">
        <v>17.3727211087162</v>
      </c>
    </row>
    <row r="87">
      <c r="A87" s="481" t="s">
        <v>39</v>
      </c>
      <c r="B87" s="481" t="s">
        <v>40</v>
      </c>
      <c r="C87" s="481" t="s">
        <v>16</v>
      </c>
      <c r="D87" s="481" t="n">
        <v>0</v>
      </c>
      <c r="E87" s="481" t="e">
        <v>#NUM!</v>
      </c>
    </row>
    <row r="88">
      <c r="A88" s="481" t="s">
        <v>39</v>
      </c>
      <c r="B88" s="481" t="s">
        <v>40</v>
      </c>
      <c r="C88" s="481" t="s">
        <v>17</v>
      </c>
      <c r="D88" s="481" t="n">
        <v>14637.2865710886</v>
      </c>
      <c r="E88" s="481" t="n">
        <v>36.3254911308412</v>
      </c>
    </row>
    <row r="89">
      <c r="A89" s="481" t="s">
        <v>58</v>
      </c>
      <c r="B89" s="481" t="s">
        <v>59</v>
      </c>
      <c r="C89" s="481" t="s">
        <v>16</v>
      </c>
      <c r="D89" s="481" t="n">
        <v>702.4124110671</v>
      </c>
      <c r="E89" s="481" t="n">
        <v>68.4524414527596</v>
      </c>
    </row>
    <row r="90">
      <c r="A90" s="481" t="s">
        <v>58</v>
      </c>
      <c r="B90" s="481" t="s">
        <v>59</v>
      </c>
      <c r="C90" s="481" t="s">
        <v>17</v>
      </c>
      <c r="D90" s="481" t="n">
        <v>9783.60780330021</v>
      </c>
      <c r="E90" s="481" t="n">
        <v>31.6193384145079</v>
      </c>
    </row>
    <row r="91">
      <c r="A91" s="481" t="s">
        <v>60</v>
      </c>
      <c r="B91" s="481" t="s">
        <v>61</v>
      </c>
      <c r="C91" s="481" t="s">
        <v>16</v>
      </c>
      <c r="D91" s="481" t="n">
        <v>3959.2750626142</v>
      </c>
      <c r="E91" s="481" t="n">
        <v>55.0302003163543</v>
      </c>
    </row>
    <row r="92">
      <c r="A92" s="481" t="s">
        <v>60</v>
      </c>
      <c r="B92" s="481" t="s">
        <v>61</v>
      </c>
      <c r="C92" s="481" t="s">
        <v>17</v>
      </c>
      <c r="D92" s="481" t="n">
        <v>30945.5371225072</v>
      </c>
      <c r="E92" s="481" t="n">
        <v>14.7728778287193</v>
      </c>
    </row>
    <row r="93">
      <c r="A93" s="481" t="s">
        <v>62</v>
      </c>
      <c r="B93" s="481" t="s">
        <v>63</v>
      </c>
      <c r="C93" s="481" t="s">
        <v>16</v>
      </c>
      <c r="D93" s="481" t="n">
        <v>1014.44665863143</v>
      </c>
      <c r="E93" s="481" t="n">
        <v>100.899312111288</v>
      </c>
    </row>
    <row r="94">
      <c r="A94" s="481" t="s">
        <v>62</v>
      </c>
      <c r="B94" s="481" t="s">
        <v>63</v>
      </c>
      <c r="C94" s="481" t="s">
        <v>17</v>
      </c>
      <c r="D94" s="481" t="n">
        <v>8114.30270438763</v>
      </c>
      <c r="E94" s="481" t="n">
        <v>20.8407610235889</v>
      </c>
    </row>
    <row r="95">
      <c r="A95" s="481" t="s">
        <v>64</v>
      </c>
      <c r="B95" s="481" t="s">
        <v>65</v>
      </c>
      <c r="C95" s="481" t="s">
        <v>16</v>
      </c>
      <c r="D95" s="481" t="n">
        <v>667.238459525163</v>
      </c>
      <c r="E95" s="481" t="n">
        <v>99.8820204526696</v>
      </c>
    </row>
    <row r="96">
      <c r="A96" s="481" t="s">
        <v>64</v>
      </c>
      <c r="B96" s="481" t="s">
        <v>65</v>
      </c>
      <c r="C96" s="481" t="s">
        <v>17</v>
      </c>
      <c r="D96" s="481" t="n">
        <v>12865.5365985372</v>
      </c>
      <c r="E96" s="481" t="n">
        <v>60.080913017645</v>
      </c>
    </row>
    <row r="97">
      <c r="A97" s="481" t="s">
        <v>66</v>
      </c>
      <c r="B97" s="481" t="s">
        <v>67</v>
      </c>
      <c r="C97" s="481" t="s">
        <v>16</v>
      </c>
      <c r="D97" s="481" t="n">
        <v>3963.66962741638</v>
      </c>
      <c r="E97" s="481" t="n">
        <v>51.9830042664681</v>
      </c>
    </row>
    <row r="98">
      <c r="A98" s="481" t="s">
        <v>66</v>
      </c>
      <c r="B98" s="481" t="s">
        <v>67</v>
      </c>
      <c r="C98" s="481" t="s">
        <v>17</v>
      </c>
      <c r="D98" s="481" t="n">
        <v>4065.80533979066</v>
      </c>
      <c r="E98" s="481" t="n">
        <v>31.3119923535422</v>
      </c>
    </row>
    <row r="99">
      <c r="A99" s="481" t="s">
        <v>68</v>
      </c>
      <c r="B99" s="481" t="s">
        <v>69</v>
      </c>
      <c r="C99" s="481" t="s">
        <v>16</v>
      </c>
      <c r="D99" s="481" t="n">
        <v>23311.6691976897</v>
      </c>
      <c r="E99" s="481" t="n">
        <v>88.0123823731402</v>
      </c>
    </row>
    <row r="100">
      <c r="A100" s="481" t="s">
        <v>68</v>
      </c>
      <c r="B100" s="481" t="s">
        <v>69</v>
      </c>
      <c r="C100" s="481" t="s">
        <v>17</v>
      </c>
      <c r="D100" s="481" t="n">
        <v>10978.2128759995</v>
      </c>
      <c r="E100" s="481" t="n">
        <v>17.0072523232718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1110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82" t="s">
        <v>72</v>
      </c>
      <c r="B111" s="482" t="s">
        <v>73</v>
      </c>
      <c r="C111" s="482" t="s">
        <v>16</v>
      </c>
      <c r="D111" s="482" t="n">
        <v>24794.0805349867</v>
      </c>
      <c r="E111" s="482" t="n">
        <v>29.0115114464617</v>
      </c>
    </row>
    <row r="112">
      <c r="A112" s="482" t="s">
        <v>72</v>
      </c>
      <c r="B112" s="482" t="s">
        <v>73</v>
      </c>
      <c r="C112" s="482" t="s">
        <v>17</v>
      </c>
      <c r="D112" s="482" t="n">
        <v>97197.3150819037</v>
      </c>
      <c r="E112" s="482" t="n">
        <v>5.24835363420121</v>
      </c>
    </row>
    <row r="113">
      <c r="A113" s="482" t="s">
        <v>74</v>
      </c>
      <c r="B113" s="482" t="s">
        <v>75</v>
      </c>
      <c r="C113" s="482" t="s">
        <v>16</v>
      </c>
      <c r="D113" s="482" t="n">
        <v>47524.3304387496</v>
      </c>
      <c r="E113" s="482" t="n">
        <v>22.7588624278687</v>
      </c>
    </row>
    <row r="114">
      <c r="A114" s="482" t="s">
        <v>74</v>
      </c>
      <c r="B114" s="482" t="s">
        <v>75</v>
      </c>
      <c r="C114" s="482" t="s">
        <v>17</v>
      </c>
      <c r="D114" s="482" t="n">
        <v>184966.921654522</v>
      </c>
      <c r="E114" s="482" t="n">
        <v>8.36850708214866</v>
      </c>
    </row>
    <row r="115">
      <c r="A115" s="482" t="s">
        <v>76</v>
      </c>
      <c r="B115" s="482" t="s">
        <v>77</v>
      </c>
      <c r="C115" s="482" t="s">
        <v>16</v>
      </c>
      <c r="D115" s="482" t="n">
        <v>3591.71319573313</v>
      </c>
      <c r="E115" s="482" t="n">
        <v>47.6971283606834</v>
      </c>
    </row>
    <row r="116">
      <c r="A116" s="482" t="s">
        <v>76</v>
      </c>
      <c r="B116" s="482" t="s">
        <v>77</v>
      </c>
      <c r="C116" s="482" t="s">
        <v>17</v>
      </c>
      <c r="D116" s="482" t="n">
        <v>49385.3015393278</v>
      </c>
      <c r="E116" s="482" t="n">
        <v>10.530960881161</v>
      </c>
    </row>
    <row r="117">
      <c r="A117" s="482" t="s">
        <v>78</v>
      </c>
      <c r="B117" s="482" t="s">
        <v>79</v>
      </c>
      <c r="C117" s="482" t="s">
        <v>16</v>
      </c>
      <c r="D117" s="482" t="n">
        <v>1098.03027600015</v>
      </c>
      <c r="E117" s="482" t="n">
        <v>38.5176861777156</v>
      </c>
    </row>
    <row r="118">
      <c r="A118" s="482" t="s">
        <v>78</v>
      </c>
      <c r="B118" s="482" t="s">
        <v>79</v>
      </c>
      <c r="C118" s="482" t="s">
        <v>17</v>
      </c>
      <c r="D118" s="482" t="n">
        <v>8176.04420495849</v>
      </c>
      <c r="E118" s="482" t="n">
        <v>8.83316103227331</v>
      </c>
    </row>
    <row r="119">
      <c r="A119" s="482" t="s">
        <v>80</v>
      </c>
      <c r="B119" s="482" t="s">
        <v>81</v>
      </c>
      <c r="C119" s="482" t="s">
        <v>16</v>
      </c>
      <c r="D119" s="482" t="n">
        <v>2655.20286647024</v>
      </c>
      <c r="E119" s="482" t="n">
        <v>21.1404367365058</v>
      </c>
    </row>
    <row r="120">
      <c r="A120" s="482" t="s">
        <v>80</v>
      </c>
      <c r="B120" s="482" t="s">
        <v>81</v>
      </c>
      <c r="C120" s="482" t="s">
        <v>17</v>
      </c>
      <c r="D120" s="482" t="n">
        <v>5403.67474524434</v>
      </c>
      <c r="E120" s="482" t="n">
        <v>13.2491973998988</v>
      </c>
    </row>
    <row r="121">
      <c r="A121" s="482" t="s">
        <v>82</v>
      </c>
      <c r="B121" s="482" t="s">
        <v>83</v>
      </c>
      <c r="C121" s="482" t="s">
        <v>16</v>
      </c>
      <c r="D121" s="482" t="n">
        <v>4883.92654037163</v>
      </c>
      <c r="E121" s="482" t="n">
        <v>39.7751649240392</v>
      </c>
    </row>
    <row r="122">
      <c r="A122" s="482" t="s">
        <v>82</v>
      </c>
      <c r="B122" s="482" t="s">
        <v>83</v>
      </c>
      <c r="C122" s="482" t="s">
        <v>17</v>
      </c>
      <c r="D122" s="482" t="n">
        <v>9926.70678301679</v>
      </c>
      <c r="E122" s="482" t="n">
        <v>15.0769471919222</v>
      </c>
    </row>
    <row r="123">
      <c r="A123" s="482" t="s">
        <v>84</v>
      </c>
      <c r="B123" s="482" t="s">
        <v>85</v>
      </c>
      <c r="C123" s="482" t="s">
        <v>16</v>
      </c>
      <c r="D123" s="482" t="n">
        <v>2000.96617261115</v>
      </c>
      <c r="E123" s="482" t="n">
        <v>29.6084487404281</v>
      </c>
    </row>
    <row r="124">
      <c r="A124" s="482" t="s">
        <v>84</v>
      </c>
      <c r="B124" s="482" t="s">
        <v>85</v>
      </c>
      <c r="C124" s="482" t="s">
        <v>17</v>
      </c>
      <c r="D124" s="482" t="n">
        <v>7980.41155839453</v>
      </c>
      <c r="E124" s="482" t="n">
        <v>10.7050770833898</v>
      </c>
    </row>
    <row r="125">
      <c r="A125" s="482" t="s">
        <v>86</v>
      </c>
      <c r="B125" s="482" t="s">
        <v>87</v>
      </c>
      <c r="C125" s="482" t="s">
        <v>16</v>
      </c>
      <c r="D125" s="482" t="n">
        <v>29678.1335172972</v>
      </c>
      <c r="E125" s="482" t="n">
        <v>82.6010697542916</v>
      </c>
    </row>
    <row r="126">
      <c r="A126" s="482" t="s">
        <v>86</v>
      </c>
      <c r="B126" s="482" t="s">
        <v>87</v>
      </c>
      <c r="C126" s="482" t="s">
        <v>17</v>
      </c>
      <c r="D126" s="482" t="n">
        <v>23610.9834525682</v>
      </c>
      <c r="E126" s="482" t="n">
        <v>8.72035696838684</v>
      </c>
    </row>
    <row r="127">
      <c r="A127" s="482" t="s">
        <v>88</v>
      </c>
      <c r="B127" s="482" t="s">
        <v>89</v>
      </c>
      <c r="C127" s="482" t="s">
        <v>16</v>
      </c>
      <c r="D127" s="482" t="n">
        <v>4863.04742001318</v>
      </c>
      <c r="E127" s="482" t="n">
        <v>21.8070426490364</v>
      </c>
    </row>
    <row r="128">
      <c r="A128" s="482" t="s">
        <v>88</v>
      </c>
      <c r="B128" s="482" t="s">
        <v>89</v>
      </c>
      <c r="C128" s="482" t="s">
        <v>17</v>
      </c>
      <c r="D128" s="482" t="n">
        <v>32721.5646937995</v>
      </c>
      <c r="E128" s="482" t="n">
        <v>7.66594218018577</v>
      </c>
    </row>
    <row r="129">
      <c r="A129" s="482" t="s">
        <v>90</v>
      </c>
      <c r="B129" s="482" t="s">
        <v>91</v>
      </c>
      <c r="C129" s="482" t="s">
        <v>16</v>
      </c>
      <c r="D129" s="482" t="n">
        <v>18937.8836086985</v>
      </c>
      <c r="E129" s="482" t="n">
        <v>67.4342359722813</v>
      </c>
    </row>
    <row r="130">
      <c r="A130" s="482" t="s">
        <v>90</v>
      </c>
      <c r="B130" s="482" t="s">
        <v>91</v>
      </c>
      <c r="C130" s="482" t="s">
        <v>17</v>
      </c>
      <c r="D130" s="482" t="n">
        <v>26907.9030583207</v>
      </c>
      <c r="E130" s="482" t="n">
        <v>8.30904697555114</v>
      </c>
    </row>
    <row r="131">
      <c r="A131" s="482" t="s">
        <v>92</v>
      </c>
      <c r="B131" s="482" t="s">
        <v>93</v>
      </c>
      <c r="C131" s="482" t="s">
        <v>16</v>
      </c>
      <c r="D131" s="482" t="n">
        <v>11362.7405624619</v>
      </c>
      <c r="E131" s="482" t="n">
        <v>18.3733865017536</v>
      </c>
    </row>
    <row r="132">
      <c r="A132" s="482" t="s">
        <v>92</v>
      </c>
      <c r="B132" s="482" t="s">
        <v>93</v>
      </c>
      <c r="C132" s="482" t="s">
        <v>17</v>
      </c>
      <c r="D132" s="482" t="n">
        <v>66207.3749047613</v>
      </c>
      <c r="E132" s="482" t="n">
        <v>4.18483453546407</v>
      </c>
    </row>
    <row r="133">
      <c r="A133" s="482" t="s">
        <v>94</v>
      </c>
      <c r="B133" s="482" t="s">
        <v>95</v>
      </c>
      <c r="C133" s="482" t="s">
        <v>16</v>
      </c>
      <c r="D133" s="482" t="n">
        <v>13244.9166856404</v>
      </c>
      <c r="E133" s="482" t="n">
        <v>27.7051963166344</v>
      </c>
    </row>
    <row r="134">
      <c r="A134" s="482" t="s">
        <v>94</v>
      </c>
      <c r="B134" s="482" t="s">
        <v>95</v>
      </c>
      <c r="C134" s="482" t="s">
        <v>17</v>
      </c>
      <c r="D134" s="482" t="n">
        <v>48365.9668694556</v>
      </c>
      <c r="E134" s="482" t="n">
        <v>10.2834165735939</v>
      </c>
    </row>
    <row r="135">
      <c r="A135" s="482" t="s">
        <v>96</v>
      </c>
      <c r="B135" s="482" t="s">
        <v>97</v>
      </c>
      <c r="C135" s="482" t="s">
        <v>16</v>
      </c>
      <c r="D135" s="482" t="n">
        <v>22556.150764322</v>
      </c>
      <c r="E135" s="482" t="n">
        <v>16.8906421071483</v>
      </c>
    </row>
    <row r="136">
      <c r="A136" s="482" t="s">
        <v>96</v>
      </c>
      <c r="B136" s="482" t="s">
        <v>97</v>
      </c>
      <c r="C136" s="482" t="s">
        <v>17</v>
      </c>
      <c r="D136" s="482" t="n">
        <v>84194.065023146</v>
      </c>
      <c r="E136" s="482" t="n">
        <v>5.73621435191596</v>
      </c>
    </row>
    <row r="137">
      <c r="A137" s="482" t="s">
        <v>98</v>
      </c>
      <c r="B137" s="482" t="s">
        <v>99</v>
      </c>
      <c r="C137" s="482" t="s">
        <v>16</v>
      </c>
      <c r="D137" s="482" t="n">
        <v>6560.64365175129</v>
      </c>
      <c r="E137" s="482" t="n">
        <v>73.4846190844558</v>
      </c>
    </row>
    <row r="138">
      <c r="A138" s="482" t="s">
        <v>98</v>
      </c>
      <c r="B138" s="482" t="s">
        <v>99</v>
      </c>
      <c r="C138" s="482" t="s">
        <v>17</v>
      </c>
      <c r="D138" s="482" t="n">
        <v>11537.123507214</v>
      </c>
      <c r="E138" s="482" t="n">
        <v>14.0205748429391</v>
      </c>
    </row>
    <row r="139">
      <c r="A139" s="482" t="s">
        <v>100</v>
      </c>
      <c r="B139" s="482" t="s">
        <v>101</v>
      </c>
      <c r="C139" s="482" t="s">
        <v>16</v>
      </c>
      <c r="D139" s="482" t="n">
        <v>9422.93218496989</v>
      </c>
      <c r="E139" s="482" t="n">
        <v>48.3437692946515</v>
      </c>
    </row>
    <row r="140">
      <c r="A140" s="482" t="s">
        <v>100</v>
      </c>
      <c r="B140" s="482" t="s">
        <v>101</v>
      </c>
      <c r="C140" s="482" t="s">
        <v>17</v>
      </c>
      <c r="D140" s="482" t="n">
        <v>42278.5649834882</v>
      </c>
      <c r="E140" s="482" t="n">
        <v>9.99723984923292</v>
      </c>
    </row>
    <row r="141">
      <c r="A141" s="482" t="s">
        <v>102</v>
      </c>
      <c r="B141" s="482" t="s">
        <v>103</v>
      </c>
      <c r="C141" s="482" t="s">
        <v>16</v>
      </c>
      <c r="D141" s="482" t="n">
        <v>6772.35223763714</v>
      </c>
      <c r="E141" s="482" t="n">
        <v>34.9149437906195</v>
      </c>
    </row>
    <row r="142">
      <c r="A142" s="482" t="s">
        <v>102</v>
      </c>
      <c r="B142" s="482" t="s">
        <v>103</v>
      </c>
      <c r="C142" s="482" t="s">
        <v>17</v>
      </c>
      <c r="D142" s="482" t="n">
        <v>21486.8421794442</v>
      </c>
      <c r="E142" s="482" t="n">
        <v>9.17598360242108</v>
      </c>
    </row>
    <row r="143">
      <c r="A143" s="482" t="s">
        <v>104</v>
      </c>
      <c r="B143" s="482" t="s">
        <v>105</v>
      </c>
      <c r="C143" s="482" t="s">
        <v>16</v>
      </c>
      <c r="D143" s="482" t="n">
        <v>9367.5919335432</v>
      </c>
      <c r="E143" s="482" t="n">
        <v>51.5999585620735</v>
      </c>
    </row>
    <row r="144">
      <c r="A144" s="482" t="s">
        <v>104</v>
      </c>
      <c r="B144" s="482" t="s">
        <v>105</v>
      </c>
      <c r="C144" s="482" t="s">
        <v>17</v>
      </c>
      <c r="D144" s="482" t="n">
        <v>67059.0822630855</v>
      </c>
      <c r="E144" s="482" t="n">
        <v>25.5325559009608</v>
      </c>
    </row>
    <row r="145">
      <c r="A145" s="482" t="s">
        <v>106</v>
      </c>
      <c r="B145" s="482" t="s">
        <v>107</v>
      </c>
      <c r="C145" s="482" t="s">
        <v>16</v>
      </c>
      <c r="D145" s="482" t="n">
        <v>1527.48347663007</v>
      </c>
      <c r="E145" s="482" t="n">
        <v>22.3076717164737</v>
      </c>
    </row>
    <row r="146">
      <c r="A146" s="482" t="s">
        <v>106</v>
      </c>
      <c r="B146" s="482" t="s">
        <v>107</v>
      </c>
      <c r="C146" s="482" t="s">
        <v>17</v>
      </c>
      <c r="D146" s="482" t="n">
        <v>14751.5507149035</v>
      </c>
      <c r="E146" s="482" t="n">
        <v>11.650770749048</v>
      </c>
    </row>
    <row r="147">
      <c r="A147" s="482" t="s">
        <v>108</v>
      </c>
      <c r="B147" s="482" t="s">
        <v>109</v>
      </c>
      <c r="C147" s="482" t="s">
        <v>16</v>
      </c>
      <c r="D147" s="482" t="n">
        <v>981.854567171806</v>
      </c>
      <c r="E147" s="482" t="n">
        <v>27.1246661058154</v>
      </c>
    </row>
    <row r="148">
      <c r="A148" s="482" t="s">
        <v>108</v>
      </c>
      <c r="B148" s="482" t="s">
        <v>109</v>
      </c>
      <c r="C148" s="482" t="s">
        <v>17</v>
      </c>
      <c r="D148" s="482" t="n">
        <v>9431.72661904699</v>
      </c>
      <c r="E148" s="482" t="n">
        <v>11.5315340656411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1111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83" t="s">
        <v>72</v>
      </c>
      <c r="B159" s="483" t="s">
        <v>73</v>
      </c>
      <c r="C159" s="483" t="s">
        <v>16</v>
      </c>
      <c r="D159" s="483" t="n">
        <v>24794.0805349867</v>
      </c>
      <c r="E159" s="483" t="n">
        <v>29.0115114464617</v>
      </c>
    </row>
    <row r="160">
      <c r="A160" s="483" t="s">
        <v>72</v>
      </c>
      <c r="B160" s="483" t="s">
        <v>73</v>
      </c>
      <c r="C160" s="483" t="s">
        <v>17</v>
      </c>
      <c r="D160" s="483" t="n">
        <v>97197.3150819037</v>
      </c>
      <c r="E160" s="483" t="n">
        <v>5.24835363420121</v>
      </c>
    </row>
    <row r="161">
      <c r="A161" s="483" t="s">
        <v>74</v>
      </c>
      <c r="B161" s="483" t="s">
        <v>75</v>
      </c>
      <c r="C161" s="483" t="s">
        <v>16</v>
      </c>
      <c r="D161" s="483" t="n">
        <v>47524.3304387496</v>
      </c>
      <c r="E161" s="483" t="n">
        <v>22.7588624278687</v>
      </c>
    </row>
    <row r="162">
      <c r="A162" s="483" t="s">
        <v>74</v>
      </c>
      <c r="B162" s="483" t="s">
        <v>75</v>
      </c>
      <c r="C162" s="483" t="s">
        <v>17</v>
      </c>
      <c r="D162" s="483" t="n">
        <v>184966.921654522</v>
      </c>
      <c r="E162" s="483" t="n">
        <v>8.36850708214866</v>
      </c>
    </row>
    <row r="163">
      <c r="A163" s="483" t="s">
        <v>76</v>
      </c>
      <c r="B163" s="483" t="s">
        <v>77</v>
      </c>
      <c r="C163" s="483" t="s">
        <v>16</v>
      </c>
      <c r="D163" s="483" t="n">
        <v>3591.71319573313</v>
      </c>
      <c r="E163" s="483" t="n">
        <v>47.6971283606834</v>
      </c>
    </row>
    <row r="164">
      <c r="A164" s="483" t="s">
        <v>76</v>
      </c>
      <c r="B164" s="483" t="s">
        <v>77</v>
      </c>
      <c r="C164" s="483" t="s">
        <v>17</v>
      </c>
      <c r="D164" s="483" t="n">
        <v>49385.3015393278</v>
      </c>
      <c r="E164" s="483" t="n">
        <v>10.530960881161</v>
      </c>
    </row>
    <row r="165">
      <c r="A165" s="483" t="s">
        <v>78</v>
      </c>
      <c r="B165" s="483" t="s">
        <v>79</v>
      </c>
      <c r="C165" s="483" t="s">
        <v>16</v>
      </c>
      <c r="D165" s="483" t="n">
        <v>1098.03027600015</v>
      </c>
      <c r="E165" s="483" t="n">
        <v>38.5176861777156</v>
      </c>
    </row>
    <row r="166">
      <c r="A166" s="483" t="s">
        <v>78</v>
      </c>
      <c r="B166" s="483" t="s">
        <v>79</v>
      </c>
      <c r="C166" s="483" t="s">
        <v>17</v>
      </c>
      <c r="D166" s="483" t="n">
        <v>8176.04420495849</v>
      </c>
      <c r="E166" s="483" t="n">
        <v>8.83316103227331</v>
      </c>
    </row>
    <row r="167">
      <c r="A167" s="483" t="s">
        <v>80</v>
      </c>
      <c r="B167" s="483" t="s">
        <v>81</v>
      </c>
      <c r="C167" s="483" t="s">
        <v>16</v>
      </c>
      <c r="D167" s="483" t="n">
        <v>2655.20286647024</v>
      </c>
      <c r="E167" s="483" t="n">
        <v>21.1404367365058</v>
      </c>
    </row>
    <row r="168">
      <c r="A168" s="483" t="s">
        <v>80</v>
      </c>
      <c r="B168" s="483" t="s">
        <v>81</v>
      </c>
      <c r="C168" s="483" t="s">
        <v>17</v>
      </c>
      <c r="D168" s="483" t="n">
        <v>5403.67474524434</v>
      </c>
      <c r="E168" s="483" t="n">
        <v>13.2491973998988</v>
      </c>
    </row>
    <row r="169">
      <c r="A169" s="483" t="s">
        <v>82</v>
      </c>
      <c r="B169" s="483" t="s">
        <v>83</v>
      </c>
      <c r="C169" s="483" t="s">
        <v>16</v>
      </c>
      <c r="D169" s="483" t="n">
        <v>4883.92654037163</v>
      </c>
      <c r="E169" s="483" t="n">
        <v>39.7751649240392</v>
      </c>
    </row>
    <row r="170">
      <c r="A170" s="483" t="s">
        <v>82</v>
      </c>
      <c r="B170" s="483" t="s">
        <v>83</v>
      </c>
      <c r="C170" s="483" t="s">
        <v>17</v>
      </c>
      <c r="D170" s="483" t="n">
        <v>9926.70678301679</v>
      </c>
      <c r="E170" s="483" t="n">
        <v>15.0769471919222</v>
      </c>
    </row>
    <row r="171">
      <c r="A171" s="483" t="s">
        <v>84</v>
      </c>
      <c r="B171" s="483" t="s">
        <v>85</v>
      </c>
      <c r="C171" s="483" t="s">
        <v>16</v>
      </c>
      <c r="D171" s="483" t="n">
        <v>2000.96617261115</v>
      </c>
      <c r="E171" s="483" t="n">
        <v>29.6084487404281</v>
      </c>
    </row>
    <row r="172">
      <c r="A172" s="483" t="s">
        <v>84</v>
      </c>
      <c r="B172" s="483" t="s">
        <v>85</v>
      </c>
      <c r="C172" s="483" t="s">
        <v>17</v>
      </c>
      <c r="D172" s="483" t="n">
        <v>7980.41155839453</v>
      </c>
      <c r="E172" s="483" t="n">
        <v>10.7050770833898</v>
      </c>
    </row>
    <row r="173">
      <c r="A173" s="483" t="s">
        <v>86</v>
      </c>
      <c r="B173" s="483" t="s">
        <v>87</v>
      </c>
      <c r="C173" s="483" t="s">
        <v>16</v>
      </c>
      <c r="D173" s="483" t="n">
        <v>29678.1335172972</v>
      </c>
      <c r="E173" s="483" t="n">
        <v>82.6010697542916</v>
      </c>
    </row>
    <row r="174">
      <c r="A174" s="483" t="s">
        <v>86</v>
      </c>
      <c r="B174" s="483" t="s">
        <v>87</v>
      </c>
      <c r="C174" s="483" t="s">
        <v>17</v>
      </c>
      <c r="D174" s="483" t="n">
        <v>23610.9834525682</v>
      </c>
      <c r="E174" s="483" t="n">
        <v>8.72035696838684</v>
      </c>
    </row>
    <row r="175">
      <c r="A175" s="483" t="s">
        <v>88</v>
      </c>
      <c r="B175" s="483" t="s">
        <v>89</v>
      </c>
      <c r="C175" s="483" t="s">
        <v>16</v>
      </c>
      <c r="D175" s="483" t="n">
        <v>4863.04742001318</v>
      </c>
      <c r="E175" s="483" t="n">
        <v>21.8070426490364</v>
      </c>
    </row>
    <row r="176">
      <c r="A176" s="483" t="s">
        <v>88</v>
      </c>
      <c r="B176" s="483" t="s">
        <v>89</v>
      </c>
      <c r="C176" s="483" t="s">
        <v>17</v>
      </c>
      <c r="D176" s="483" t="n">
        <v>32721.5646937995</v>
      </c>
      <c r="E176" s="483" t="n">
        <v>7.66594218018577</v>
      </c>
    </row>
    <row r="177">
      <c r="A177" s="483" t="s">
        <v>90</v>
      </c>
      <c r="B177" s="483" t="s">
        <v>91</v>
      </c>
      <c r="C177" s="483" t="s">
        <v>16</v>
      </c>
      <c r="D177" s="483" t="n">
        <v>18937.8836086985</v>
      </c>
      <c r="E177" s="483" t="n">
        <v>67.4342359722813</v>
      </c>
    </row>
    <row r="178">
      <c r="A178" s="483" t="s">
        <v>90</v>
      </c>
      <c r="B178" s="483" t="s">
        <v>91</v>
      </c>
      <c r="C178" s="483" t="s">
        <v>17</v>
      </c>
      <c r="D178" s="483" t="n">
        <v>26907.9030583207</v>
      </c>
      <c r="E178" s="483" t="n">
        <v>8.30904697555114</v>
      </c>
    </row>
    <row r="179">
      <c r="A179" s="483" t="s">
        <v>92</v>
      </c>
      <c r="B179" s="483" t="s">
        <v>93</v>
      </c>
      <c r="C179" s="483" t="s">
        <v>16</v>
      </c>
      <c r="D179" s="483" t="n">
        <v>11362.7405624619</v>
      </c>
      <c r="E179" s="483" t="n">
        <v>18.3733865017536</v>
      </c>
    </row>
    <row r="180">
      <c r="A180" s="483" t="s">
        <v>92</v>
      </c>
      <c r="B180" s="483" t="s">
        <v>93</v>
      </c>
      <c r="C180" s="483" t="s">
        <v>17</v>
      </c>
      <c r="D180" s="483" t="n">
        <v>66207.3749047613</v>
      </c>
      <c r="E180" s="483" t="n">
        <v>4.18483453546407</v>
      </c>
    </row>
    <row r="181">
      <c r="A181" s="483" t="s">
        <v>94</v>
      </c>
      <c r="B181" s="483" t="s">
        <v>95</v>
      </c>
      <c r="C181" s="483" t="s">
        <v>16</v>
      </c>
      <c r="D181" s="483" t="n">
        <v>13244.9166856404</v>
      </c>
      <c r="E181" s="483" t="n">
        <v>27.7051963166344</v>
      </c>
    </row>
    <row r="182">
      <c r="A182" s="483" t="s">
        <v>94</v>
      </c>
      <c r="B182" s="483" t="s">
        <v>95</v>
      </c>
      <c r="C182" s="483" t="s">
        <v>17</v>
      </c>
      <c r="D182" s="483" t="n">
        <v>48365.9668694556</v>
      </c>
      <c r="E182" s="483" t="n">
        <v>10.2834165735939</v>
      </c>
    </row>
    <row r="183">
      <c r="A183" s="483" t="s">
        <v>96</v>
      </c>
      <c r="B183" s="483" t="s">
        <v>97</v>
      </c>
      <c r="C183" s="483" t="s">
        <v>16</v>
      </c>
      <c r="D183" s="483" t="n">
        <v>22556.150764322</v>
      </c>
      <c r="E183" s="483" t="n">
        <v>16.8906421071483</v>
      </c>
    </row>
    <row r="184">
      <c r="A184" s="483" t="s">
        <v>96</v>
      </c>
      <c r="B184" s="483" t="s">
        <v>97</v>
      </c>
      <c r="C184" s="483" t="s">
        <v>17</v>
      </c>
      <c r="D184" s="483" t="n">
        <v>84194.065023146</v>
      </c>
      <c r="E184" s="483" t="n">
        <v>5.73621435191596</v>
      </c>
    </row>
    <row r="185">
      <c r="A185" s="483" t="s">
        <v>98</v>
      </c>
      <c r="B185" s="483" t="s">
        <v>99</v>
      </c>
      <c r="C185" s="483" t="s">
        <v>16</v>
      </c>
      <c r="D185" s="483" t="n">
        <v>6560.64365175129</v>
      </c>
      <c r="E185" s="483" t="n">
        <v>73.4846190844558</v>
      </c>
    </row>
    <row r="186">
      <c r="A186" s="483" t="s">
        <v>98</v>
      </c>
      <c r="B186" s="483" t="s">
        <v>99</v>
      </c>
      <c r="C186" s="483" t="s">
        <v>17</v>
      </c>
      <c r="D186" s="483" t="n">
        <v>11537.123507214</v>
      </c>
      <c r="E186" s="483" t="n">
        <v>14.0205748429391</v>
      </c>
    </row>
    <row r="187">
      <c r="A187" s="483" t="s">
        <v>100</v>
      </c>
      <c r="B187" s="483" t="s">
        <v>101</v>
      </c>
      <c r="C187" s="483" t="s">
        <v>16</v>
      </c>
      <c r="D187" s="483" t="n">
        <v>9422.93218496989</v>
      </c>
      <c r="E187" s="483" t="n">
        <v>48.3437692946515</v>
      </c>
    </row>
    <row r="188">
      <c r="A188" s="483" t="s">
        <v>100</v>
      </c>
      <c r="B188" s="483" t="s">
        <v>101</v>
      </c>
      <c r="C188" s="483" t="s">
        <v>17</v>
      </c>
      <c r="D188" s="483" t="n">
        <v>42278.5649834882</v>
      </c>
      <c r="E188" s="483" t="n">
        <v>9.99723984923292</v>
      </c>
    </row>
    <row r="189">
      <c r="A189" s="483" t="s">
        <v>102</v>
      </c>
      <c r="B189" s="483" t="s">
        <v>103</v>
      </c>
      <c r="C189" s="483" t="s">
        <v>16</v>
      </c>
      <c r="D189" s="483" t="n">
        <v>6772.35223763714</v>
      </c>
      <c r="E189" s="483" t="n">
        <v>34.9149437906195</v>
      </c>
    </row>
    <row r="190">
      <c r="A190" s="483" t="s">
        <v>102</v>
      </c>
      <c r="B190" s="483" t="s">
        <v>103</v>
      </c>
      <c r="C190" s="483" t="s">
        <v>17</v>
      </c>
      <c r="D190" s="483" t="n">
        <v>21486.8421794442</v>
      </c>
      <c r="E190" s="483" t="n">
        <v>9.17598360242108</v>
      </c>
    </row>
    <row r="191">
      <c r="A191" s="483" t="s">
        <v>104</v>
      </c>
      <c r="B191" s="483" t="s">
        <v>105</v>
      </c>
      <c r="C191" s="483" t="s">
        <v>16</v>
      </c>
      <c r="D191" s="483" t="n">
        <v>9367.5919335432</v>
      </c>
      <c r="E191" s="483" t="n">
        <v>51.5999585620735</v>
      </c>
    </row>
    <row r="192">
      <c r="A192" s="483" t="s">
        <v>104</v>
      </c>
      <c r="B192" s="483" t="s">
        <v>105</v>
      </c>
      <c r="C192" s="483" t="s">
        <v>17</v>
      </c>
      <c r="D192" s="483" t="n">
        <v>67059.0822630855</v>
      </c>
      <c r="E192" s="483" t="n">
        <v>25.5325559009608</v>
      </c>
    </row>
    <row r="193">
      <c r="A193" s="483" t="s">
        <v>106</v>
      </c>
      <c r="B193" s="483" t="s">
        <v>107</v>
      </c>
      <c r="C193" s="483" t="s">
        <v>16</v>
      </c>
      <c r="D193" s="483" t="n">
        <v>1527.48347663007</v>
      </c>
      <c r="E193" s="483" t="n">
        <v>22.3076717164737</v>
      </c>
    </row>
    <row r="194">
      <c r="A194" s="483" t="s">
        <v>106</v>
      </c>
      <c r="B194" s="483" t="s">
        <v>107</v>
      </c>
      <c r="C194" s="483" t="s">
        <v>17</v>
      </c>
      <c r="D194" s="483" t="n">
        <v>14751.5507149035</v>
      </c>
      <c r="E194" s="483" t="n">
        <v>11.650770749048</v>
      </c>
    </row>
    <row r="195">
      <c r="A195" s="483" t="s">
        <v>108</v>
      </c>
      <c r="B195" s="483" t="s">
        <v>109</v>
      </c>
      <c r="C195" s="483" t="s">
        <v>16</v>
      </c>
      <c r="D195" s="483" t="n">
        <v>981.854567171806</v>
      </c>
      <c r="E195" s="483" t="n">
        <v>27.1246661058154</v>
      </c>
    </row>
    <row r="196">
      <c r="A196" s="483" t="s">
        <v>108</v>
      </c>
      <c r="B196" s="483" t="s">
        <v>109</v>
      </c>
      <c r="C196" s="483" t="s">
        <v>17</v>
      </c>
      <c r="D196" s="483" t="n">
        <v>9431.72661904699</v>
      </c>
      <c r="E196" s="483" t="n">
        <v>11.5315340656411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1112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84" t="s">
        <v>88</v>
      </c>
      <c r="B207" s="484" t="s">
        <v>115</v>
      </c>
      <c r="C207" s="484" t="s">
        <v>16</v>
      </c>
      <c r="D207" s="484" t="n">
        <v>1359.36852959531</v>
      </c>
      <c r="E207" s="484" t="n">
        <v>89.5281609703062</v>
      </c>
    </row>
    <row r="208">
      <c r="A208" s="484" t="s">
        <v>88</v>
      </c>
      <c r="B208" s="484" t="s">
        <v>115</v>
      </c>
      <c r="C208" s="484" t="s">
        <v>17</v>
      </c>
      <c r="D208" s="484" t="n">
        <v>29673.9552140089</v>
      </c>
      <c r="E208" s="484" t="n">
        <v>26.9822496889737</v>
      </c>
    </row>
    <row r="209">
      <c r="A209" s="484" t="s">
        <v>92</v>
      </c>
      <c r="B209" s="484" t="s">
        <v>116</v>
      </c>
      <c r="C209" s="484" t="s">
        <v>16</v>
      </c>
      <c r="D209" s="484" t="n">
        <v>848.386502301615</v>
      </c>
      <c r="E209" s="484" t="n">
        <v>59.0859760891245</v>
      </c>
    </row>
    <row r="210">
      <c r="A210" s="484" t="s">
        <v>92</v>
      </c>
      <c r="B210" s="484" t="s">
        <v>116</v>
      </c>
      <c r="C210" s="484" t="s">
        <v>17</v>
      </c>
      <c r="D210" s="484" t="n">
        <v>15959.8117899307</v>
      </c>
      <c r="E210" s="484" t="n">
        <v>26.182566011339</v>
      </c>
    </row>
    <row r="211">
      <c r="A211" s="484" t="s">
        <v>94</v>
      </c>
      <c r="B211" s="484" t="s">
        <v>117</v>
      </c>
      <c r="C211" s="484" t="s">
        <v>16</v>
      </c>
      <c r="D211" s="484" t="n">
        <v>22322.8434846587</v>
      </c>
      <c r="E211" s="484" t="n">
        <v>75.95977688872</v>
      </c>
    </row>
    <row r="212">
      <c r="A212" s="484" t="s">
        <v>94</v>
      </c>
      <c r="B212" s="484" t="s">
        <v>117</v>
      </c>
      <c r="C212" s="484" t="s">
        <v>17</v>
      </c>
      <c r="D212" s="484" t="n">
        <v>42854.4410354488</v>
      </c>
      <c r="E212" s="484" t="n">
        <v>13.3823745104079</v>
      </c>
    </row>
    <row r="213">
      <c r="A213" s="484" t="s">
        <v>96</v>
      </c>
      <c r="B213" s="484" t="s">
        <v>118</v>
      </c>
      <c r="C213" s="484" t="s">
        <v>16</v>
      </c>
      <c r="D213" s="484" t="n">
        <v>28542.4314530405</v>
      </c>
      <c r="E213" s="484" t="n">
        <v>52.912693861888</v>
      </c>
    </row>
    <row r="214">
      <c r="A214" s="484" t="s">
        <v>96</v>
      </c>
      <c r="B214" s="484" t="s">
        <v>118</v>
      </c>
      <c r="C214" s="484" t="s">
        <v>17</v>
      </c>
      <c r="D214" s="484" t="n">
        <v>94893.6681004878</v>
      </c>
      <c r="E214" s="484" t="n">
        <v>12.49166259192</v>
      </c>
    </row>
    <row r="215">
      <c r="A215" s="484" t="s">
        <v>98</v>
      </c>
      <c r="B215" s="484" t="s">
        <v>119</v>
      </c>
      <c r="C215" s="484" t="s">
        <v>16</v>
      </c>
      <c r="D215" s="484" t="n">
        <v>61869.709451336</v>
      </c>
      <c r="E215" s="484" t="n">
        <v>42.1680826704325</v>
      </c>
    </row>
    <row r="216">
      <c r="A216" s="484" t="s">
        <v>98</v>
      </c>
      <c r="B216" s="484" t="s">
        <v>119</v>
      </c>
      <c r="C216" s="484" t="s">
        <v>17</v>
      </c>
      <c r="D216" s="484" t="n">
        <v>190154.486725642</v>
      </c>
      <c r="E216" s="484" t="n">
        <v>10.0940823402525</v>
      </c>
    </row>
    <row r="217">
      <c r="A217" s="484" t="s">
        <v>106</v>
      </c>
      <c r="B217" s="484" t="s">
        <v>120</v>
      </c>
      <c r="C217" s="484" t="s">
        <v>16</v>
      </c>
      <c r="D217" s="484" t="n">
        <v>14735.1979326889</v>
      </c>
      <c r="E217" s="484" t="n">
        <v>30.0657154755557</v>
      </c>
    </row>
    <row r="218">
      <c r="A218" s="484" t="s">
        <v>106</v>
      </c>
      <c r="B218" s="484" t="s">
        <v>120</v>
      </c>
      <c r="C218" s="484" t="s">
        <v>17</v>
      </c>
      <c r="D218" s="484" t="n">
        <v>98954.5716507364</v>
      </c>
      <c r="E218" s="484" t="n">
        <v>11.4877861542438</v>
      </c>
    </row>
    <row r="219">
      <c r="A219" s="484" t="s">
        <v>108</v>
      </c>
      <c r="B219" s="484" t="s">
        <v>121</v>
      </c>
      <c r="C219" s="484" t="s">
        <v>16</v>
      </c>
      <c r="D219" s="484" t="n">
        <v>29512.5531871914</v>
      </c>
      <c r="E219" s="484" t="n">
        <v>47.5665585050851</v>
      </c>
    </row>
    <row r="220">
      <c r="A220" s="484" t="s">
        <v>108</v>
      </c>
      <c r="B220" s="484" t="s">
        <v>121</v>
      </c>
      <c r="C220" s="484" t="s">
        <v>17</v>
      </c>
      <c r="D220" s="484" t="n">
        <v>109796.109664124</v>
      </c>
      <c r="E220" s="484" t="n">
        <v>10.9297485436701</v>
      </c>
    </row>
    <row r="221">
      <c r="A221" s="484" t="s">
        <v>110</v>
      </c>
      <c r="B221" s="484" t="s">
        <v>122</v>
      </c>
      <c r="C221" s="484" t="s">
        <v>16</v>
      </c>
      <c r="D221" s="484" t="n">
        <v>58822.9950537818</v>
      </c>
      <c r="E221" s="484" t="n">
        <v>41.8593455123908</v>
      </c>
    </row>
    <row r="222">
      <c r="A222" s="484" t="s">
        <v>110</v>
      </c>
      <c r="B222" s="484" t="s">
        <v>122</v>
      </c>
      <c r="C222" s="484" t="s">
        <v>17</v>
      </c>
      <c r="D222" s="484" t="n">
        <v>185174.847227359</v>
      </c>
      <c r="E222" s="484" t="n">
        <v>7.92995308849826</v>
      </c>
    </row>
    <row r="223">
      <c r="A223" s="484" t="s">
        <v>123</v>
      </c>
      <c r="B223" s="484" t="s">
        <v>124</v>
      </c>
      <c r="C223" s="484" t="s">
        <v>16</v>
      </c>
      <c r="D223" s="484" t="n">
        <v>9189.80293424105</v>
      </c>
      <c r="E223" s="484" t="n">
        <v>43.2108146152654</v>
      </c>
    </row>
    <row r="224">
      <c r="A224" s="484" t="s">
        <v>123</v>
      </c>
      <c r="B224" s="484" t="s">
        <v>124</v>
      </c>
      <c r="C224" s="484" t="s">
        <v>17</v>
      </c>
      <c r="D224" s="484" t="n">
        <v>39513.0684428127</v>
      </c>
      <c r="E224" s="484" t="n">
        <v>13.0024676635707</v>
      </c>
    </row>
    <row r="225">
      <c r="A225" s="484" t="s">
        <v>125</v>
      </c>
      <c r="B225" s="484" t="s">
        <v>126</v>
      </c>
      <c r="C225" s="484" t="s">
        <v>16</v>
      </c>
      <c r="D225" s="484" t="n">
        <v>29690.58937989</v>
      </c>
      <c r="E225" s="484" t="n">
        <v>29.6716691100794</v>
      </c>
    </row>
    <row r="226">
      <c r="A226" s="484" t="s">
        <v>125</v>
      </c>
      <c r="B226" s="484" t="s">
        <v>126</v>
      </c>
      <c r="C226" s="484" t="s">
        <v>17</v>
      </c>
      <c r="D226" s="484" t="n">
        <v>115354.189726828</v>
      </c>
      <c r="E226" s="484" t="n">
        <v>10.4168252727764</v>
      </c>
    </row>
    <row r="227">
      <c r="A227" s="484" t="s">
        <v>127</v>
      </c>
      <c r="B227" s="484" t="s">
        <v>128</v>
      </c>
      <c r="C227" s="484" t="s">
        <v>16</v>
      </c>
      <c r="D227" s="484" t="n">
        <v>20246.2906507531</v>
      </c>
      <c r="E227" s="484" t="n">
        <v>43.7114764435306</v>
      </c>
    </row>
    <row r="228">
      <c r="A228" s="484" t="s">
        <v>127</v>
      </c>
      <c r="B228" s="484" t="s">
        <v>128</v>
      </c>
      <c r="C228" s="484" t="s">
        <v>17</v>
      </c>
      <c r="D228" s="484" t="n">
        <v>141582.254363598</v>
      </c>
      <c r="E228" s="484" t="n">
        <v>11.1979478455895</v>
      </c>
    </row>
    <row r="229">
      <c r="A229" s="484" t="s">
        <v>129</v>
      </c>
      <c r="B229" s="484" t="s">
        <v>130</v>
      </c>
      <c r="C229" s="484" t="s">
        <v>16</v>
      </c>
      <c r="D229" s="484" t="n">
        <v>38666.6202943135</v>
      </c>
      <c r="E229" s="484" t="n">
        <v>60.9927054328555</v>
      </c>
    </row>
    <row r="230">
      <c r="A230" s="484" t="s">
        <v>129</v>
      </c>
      <c r="B230" s="484" t="s">
        <v>130</v>
      </c>
      <c r="C230" s="484" t="s">
        <v>17</v>
      </c>
      <c r="D230" s="484" t="n">
        <v>110266.951631807</v>
      </c>
      <c r="E230" s="484" t="n">
        <v>8.60187905934209</v>
      </c>
    </row>
    <row r="231">
      <c r="A231" s="484" t="s">
        <v>131</v>
      </c>
      <c r="B231" s="484" t="s">
        <v>132</v>
      </c>
      <c r="C231" s="484" t="s">
        <v>16</v>
      </c>
      <c r="D231" s="484" t="n">
        <v>2241.19621494537</v>
      </c>
      <c r="E231" s="484" t="n">
        <v>62.145115525894</v>
      </c>
    </row>
    <row r="232">
      <c r="A232" s="484" t="s">
        <v>131</v>
      </c>
      <c r="B232" s="484" t="s">
        <v>132</v>
      </c>
      <c r="C232" s="484" t="s">
        <v>17</v>
      </c>
      <c r="D232" s="484" t="n">
        <v>18764.900341033</v>
      </c>
      <c r="E232" s="484" t="n">
        <v>17.8916364299078</v>
      </c>
    </row>
    <row r="233">
      <c r="A233" s="484" t="s">
        <v>133</v>
      </c>
      <c r="B233" s="484" t="s">
        <v>134</v>
      </c>
      <c r="C233" s="484" t="s">
        <v>16</v>
      </c>
      <c r="D233" s="484" t="n">
        <v>4381.40284750114</v>
      </c>
      <c r="E233" s="484" t="n">
        <v>45.4796058330074</v>
      </c>
    </row>
    <row r="234">
      <c r="A234" s="484" t="s">
        <v>133</v>
      </c>
      <c r="B234" s="484" t="s">
        <v>134</v>
      </c>
      <c r="C234" s="484" t="s">
        <v>17</v>
      </c>
      <c r="D234" s="484" t="n">
        <v>48557.2769279209</v>
      </c>
      <c r="E234" s="484" t="n">
        <v>12.6611489890628</v>
      </c>
    </row>
    <row r="235">
      <c r="A235" s="484" t="s">
        <v>135</v>
      </c>
      <c r="B235" s="484" t="s">
        <v>136</v>
      </c>
      <c r="C235" s="484" t="s">
        <v>16</v>
      </c>
      <c r="D235" s="484" t="n">
        <v>7534.82107081544</v>
      </c>
      <c r="E235" s="484" t="n">
        <v>45.1012030969034</v>
      </c>
    </row>
    <row r="236">
      <c r="A236" s="484" t="s">
        <v>135</v>
      </c>
      <c r="B236" s="484" t="s">
        <v>136</v>
      </c>
      <c r="C236" s="484" t="s">
        <v>17</v>
      </c>
      <c r="D236" s="484" t="n">
        <v>16427.2741630422</v>
      </c>
      <c r="E236" s="484" t="n">
        <v>17.1663441450889</v>
      </c>
    </row>
    <row r="237">
      <c r="A237" s="484" t="s">
        <v>137</v>
      </c>
      <c r="B237" s="484" t="s">
        <v>138</v>
      </c>
      <c r="C237" s="484" t="s">
        <v>16</v>
      </c>
      <c r="D237" s="484" t="n">
        <v>3457.92425133768</v>
      </c>
      <c r="E237" s="484" t="n">
        <v>54.6733459026789</v>
      </c>
    </row>
    <row r="238">
      <c r="A238" s="484" t="s">
        <v>137</v>
      </c>
      <c r="B238" s="484" t="s">
        <v>138</v>
      </c>
      <c r="C238" s="484" t="s">
        <v>17</v>
      </c>
      <c r="D238" s="484" t="n">
        <v>24511.7279703953</v>
      </c>
      <c r="E238" s="484" t="n">
        <v>40.1451784851618</v>
      </c>
    </row>
    <row r="239">
      <c r="A239" s="484" t="s">
        <v>139</v>
      </c>
      <c r="B239" s="484" t="s">
        <v>140</v>
      </c>
      <c r="C239" s="484" t="s">
        <v>16</v>
      </c>
      <c r="D239" s="484" t="n">
        <v>88094.1620689668</v>
      </c>
      <c r="E239" s="484" t="n">
        <v>94.5923883534946</v>
      </c>
    </row>
    <row r="240">
      <c r="A240" s="484" t="s">
        <v>139</v>
      </c>
      <c r="B240" s="484" t="s">
        <v>140</v>
      </c>
      <c r="C240" s="484" t="s">
        <v>17</v>
      </c>
      <c r="D240" s="484" t="n">
        <v>30318.7957975142</v>
      </c>
      <c r="E240" s="484" t="n">
        <v>19.2363914882297</v>
      </c>
    </row>
    <row r="241">
      <c r="A241" s="484" t="s">
        <v>141</v>
      </c>
      <c r="B241" s="484" t="s">
        <v>142</v>
      </c>
      <c r="C241" s="484" t="s">
        <v>16</v>
      </c>
      <c r="D241" s="484" t="n">
        <v>503.134663575292</v>
      </c>
      <c r="E241" s="484" t="n">
        <v>57.7325527445208</v>
      </c>
    </row>
    <row r="242">
      <c r="A242" s="484" t="s">
        <v>141</v>
      </c>
      <c r="B242" s="484" t="s">
        <v>142</v>
      </c>
      <c r="C242" s="484" t="s">
        <v>17</v>
      </c>
      <c r="D242" s="484" t="n">
        <v>5276.41062690086</v>
      </c>
      <c r="E242" s="484" t="n">
        <v>21.2161955810377</v>
      </c>
    </row>
    <row r="243">
      <c r="A243" s="484" t="s">
        <v>143</v>
      </c>
      <c r="B243" s="484" t="s">
        <v>144</v>
      </c>
      <c r="C243" s="484" t="s">
        <v>16</v>
      </c>
      <c r="D243" s="484" t="n">
        <v>6395.04746036206</v>
      </c>
      <c r="E243" s="484" t="n">
        <v>74.9730078640653</v>
      </c>
    </row>
    <row r="244">
      <c r="A244" s="484" t="s">
        <v>143</v>
      </c>
      <c r="B244" s="484" t="s">
        <v>144</v>
      </c>
      <c r="C244" s="484" t="s">
        <v>17</v>
      </c>
      <c r="D244" s="484" t="n">
        <v>27373.969231546</v>
      </c>
      <c r="E244" s="484" t="n">
        <v>12.3201390969304</v>
      </c>
    </row>
    <row r="245">
      <c r="A245" s="484" t="s">
        <v>145</v>
      </c>
      <c r="B245" s="484" t="s">
        <v>146</v>
      </c>
      <c r="C245" s="484" t="s">
        <v>16</v>
      </c>
      <c r="D245" s="484" t="n">
        <v>666.795526607496</v>
      </c>
      <c r="E245" s="484" t="n">
        <v>70.5930715625562</v>
      </c>
    </row>
    <row r="246">
      <c r="A246" s="484" t="s">
        <v>145</v>
      </c>
      <c r="B246" s="484" t="s">
        <v>146</v>
      </c>
      <c r="C246" s="484" t="s">
        <v>17</v>
      </c>
      <c r="D246" s="484" t="n">
        <v>8037.99640767305</v>
      </c>
      <c r="E246" s="484" t="n">
        <v>23.262312116619</v>
      </c>
    </row>
    <row r="247">
      <c r="A247" s="484" t="s">
        <v>147</v>
      </c>
      <c r="B247" s="484" t="s">
        <v>148</v>
      </c>
      <c r="C247" s="484" t="s">
        <v>16</v>
      </c>
      <c r="D247" s="484" t="n">
        <v>9757.9505012763</v>
      </c>
      <c r="E247" s="484" t="n">
        <v>37.0205552279318</v>
      </c>
    </row>
    <row r="248">
      <c r="A248" s="484" t="s">
        <v>147</v>
      </c>
      <c r="B248" s="484" t="s">
        <v>148</v>
      </c>
      <c r="C248" s="484" t="s">
        <v>17</v>
      </c>
      <c r="D248" s="484" t="n">
        <v>37520.6623876094</v>
      </c>
      <c r="E248" s="484" t="n">
        <v>14.5498136198429</v>
      </c>
    </row>
    <row r="249">
      <c r="A249" s="484" t="s">
        <v>149</v>
      </c>
      <c r="B249" s="484" t="s">
        <v>150</v>
      </c>
      <c r="C249" s="484" t="s">
        <v>16</v>
      </c>
      <c r="D249" s="484" t="n">
        <v>1925.23865492356</v>
      </c>
      <c r="E249" s="484" t="n">
        <v>50.9889948728624</v>
      </c>
    </row>
    <row r="250">
      <c r="A250" s="484" t="s">
        <v>149</v>
      </c>
      <c r="B250" s="484" t="s">
        <v>150</v>
      </c>
      <c r="C250" s="484" t="s">
        <v>17</v>
      </c>
      <c r="D250" s="484" t="n">
        <v>30807.4576970196</v>
      </c>
      <c r="E250" s="484" t="n">
        <v>17.1662679848827</v>
      </c>
    </row>
    <row r="251">
      <c r="A251" s="484" t="s">
        <v>151</v>
      </c>
      <c r="B251" s="484" t="s">
        <v>152</v>
      </c>
      <c r="C251" s="484" t="s">
        <v>16</v>
      </c>
      <c r="D251" s="484" t="n">
        <v>10201.9796088193</v>
      </c>
      <c r="E251" s="484" t="n">
        <v>78.5105203746726</v>
      </c>
    </row>
    <row r="252">
      <c r="A252" s="484" t="s">
        <v>151</v>
      </c>
      <c r="B252" s="484" t="s">
        <v>152</v>
      </c>
      <c r="C252" s="484" t="s">
        <v>17</v>
      </c>
      <c r="D252" s="484" t="n">
        <v>15849.5596643042</v>
      </c>
      <c r="E252" s="484" t="n">
        <v>18.6086707559676</v>
      </c>
    </row>
    <row r="253">
      <c r="A253" s="484" t="s">
        <v>153</v>
      </c>
      <c r="B253" s="484" t="s">
        <v>154</v>
      </c>
      <c r="C253" s="484" t="s">
        <v>16</v>
      </c>
      <c r="D253" s="484" t="n">
        <v>9231.94522352391</v>
      </c>
      <c r="E253" s="484" t="n">
        <v>74.2747124219349</v>
      </c>
    </row>
    <row r="254">
      <c r="A254" s="484" t="s">
        <v>153</v>
      </c>
      <c r="B254" s="484" t="s">
        <v>154</v>
      </c>
      <c r="C254" s="484" t="s">
        <v>17</v>
      </c>
      <c r="D254" s="484" t="n">
        <v>44623.4443738492</v>
      </c>
      <c r="E254" s="484" t="n">
        <v>12.7806700739851</v>
      </c>
    </row>
    <row r="255">
      <c r="A255" s="484" t="s">
        <v>155</v>
      </c>
      <c r="B255" s="484" t="s">
        <v>156</v>
      </c>
      <c r="C255" s="484" t="s">
        <v>16</v>
      </c>
      <c r="D255" s="484" t="n">
        <v>1434.11711731035</v>
      </c>
      <c r="E255" s="484" t="n">
        <v>58.5486526812655</v>
      </c>
    </row>
    <row r="256">
      <c r="A256" s="484" t="s">
        <v>155</v>
      </c>
      <c r="B256" s="484" t="s">
        <v>156</v>
      </c>
      <c r="C256" s="484" t="s">
        <v>17</v>
      </c>
      <c r="D256" s="484" t="n">
        <v>16443.0117601073</v>
      </c>
      <c r="E256" s="484" t="n">
        <v>25.2296751937916</v>
      </c>
    </row>
    <row r="257">
      <c r="A257" s="484" t="s">
        <v>157</v>
      </c>
      <c r="B257" s="484" t="s">
        <v>158</v>
      </c>
      <c r="C257" s="484" t="s">
        <v>16</v>
      </c>
      <c r="D257" s="484" t="n">
        <v>7345.10596477603</v>
      </c>
      <c r="E257" s="484" t="n">
        <v>53.8045668205009</v>
      </c>
    </row>
    <row r="258">
      <c r="A258" s="484" t="s">
        <v>157</v>
      </c>
      <c r="B258" s="484" t="s">
        <v>158</v>
      </c>
      <c r="C258" s="484" t="s">
        <v>17</v>
      </c>
      <c r="D258" s="484" t="n">
        <v>15734.2204158219</v>
      </c>
      <c r="E258" s="484" t="n">
        <v>17.7897156051422</v>
      </c>
    </row>
    <row r="259">
      <c r="A259" s="484" t="s">
        <v>159</v>
      </c>
      <c r="B259" s="484" t="s">
        <v>160</v>
      </c>
      <c r="C259" s="484" t="s">
        <v>16</v>
      </c>
      <c r="D259" s="484" t="n">
        <v>12676.6103552977</v>
      </c>
      <c r="E259" s="484" t="n">
        <v>54.693476391796</v>
      </c>
    </row>
    <row r="260">
      <c r="A260" s="484" t="s">
        <v>159</v>
      </c>
      <c r="B260" s="484" t="s">
        <v>160</v>
      </c>
      <c r="C260" s="484" t="s">
        <v>17</v>
      </c>
      <c r="D260" s="484" t="n">
        <v>19996.4791056972</v>
      </c>
      <c r="E260" s="484" t="n">
        <v>24.8344111863146</v>
      </c>
    </row>
    <row r="261">
      <c r="A261" s="484" t="s">
        <v>161</v>
      </c>
      <c r="B261" s="484" t="s">
        <v>162</v>
      </c>
      <c r="C261" s="484" t="s">
        <v>16</v>
      </c>
      <c r="D261" s="484" t="n">
        <v>6534.66679381756</v>
      </c>
      <c r="E261" s="484" t="n">
        <v>40.6542470642485</v>
      </c>
    </row>
    <row r="262">
      <c r="A262" s="484" t="s">
        <v>161</v>
      </c>
      <c r="B262" s="484" t="s">
        <v>162</v>
      </c>
      <c r="C262" s="484" t="s">
        <v>17</v>
      </c>
      <c r="D262" s="484" t="n">
        <v>11745.0925749438</v>
      </c>
      <c r="E262" s="484" t="n">
        <v>15.8235785884592</v>
      </c>
    </row>
    <row r="263">
      <c r="A263" s="484" t="s">
        <v>163</v>
      </c>
      <c r="B263" s="484" t="s">
        <v>164</v>
      </c>
      <c r="C263" s="484" t="s">
        <v>16</v>
      </c>
      <c r="D263" s="484" t="n">
        <v>2731.58477824186</v>
      </c>
      <c r="E263" s="484" t="n">
        <v>33.6500828299859</v>
      </c>
    </row>
    <row r="264">
      <c r="A264" s="484" t="s">
        <v>163</v>
      </c>
      <c r="B264" s="484" t="s">
        <v>164</v>
      </c>
      <c r="C264" s="484" t="s">
        <v>17</v>
      </c>
      <c r="D264" s="484" t="n">
        <v>32351.9908206686</v>
      </c>
      <c r="E264" s="484" t="n">
        <v>11.3904539522909</v>
      </c>
    </row>
    <row r="265">
      <c r="A265" s="484" t="s">
        <v>165</v>
      </c>
      <c r="B265" s="484" t="s">
        <v>166</v>
      </c>
      <c r="C265" s="484" t="s">
        <v>16</v>
      </c>
      <c r="D265" s="484" t="n">
        <v>9419.70176891908</v>
      </c>
      <c r="E265" s="484" t="n">
        <v>63.3874587931166</v>
      </c>
    </row>
    <row r="266">
      <c r="A266" s="484" t="s">
        <v>165</v>
      </c>
      <c r="B266" s="484" t="s">
        <v>166</v>
      </c>
      <c r="C266" s="484" t="s">
        <v>17</v>
      </c>
      <c r="D266" s="484" t="n">
        <v>15932.3407971853</v>
      </c>
      <c r="E266" s="484" t="n">
        <v>11.2465238244941</v>
      </c>
    </row>
    <row r="267">
      <c r="A267" s="484" t="s">
        <v>167</v>
      </c>
      <c r="B267" s="484" t="s">
        <v>168</v>
      </c>
      <c r="C267" s="484" t="s">
        <v>16</v>
      </c>
      <c r="D267" s="484" t="n">
        <v>230.977807978354</v>
      </c>
      <c r="E267" s="484" t="n">
        <v>74.6959229145956</v>
      </c>
    </row>
    <row r="268">
      <c r="A268" s="484" t="s">
        <v>167</v>
      </c>
      <c r="B268" s="484" t="s">
        <v>168</v>
      </c>
      <c r="C268" s="484" t="s">
        <v>17</v>
      </c>
      <c r="D268" s="484" t="n">
        <v>20477.5238784601</v>
      </c>
      <c r="E268" s="484" t="n">
        <v>24.8714817022523</v>
      </c>
    </row>
    <row r="269">
      <c r="A269" s="484" t="s">
        <v>169</v>
      </c>
      <c r="B269" s="484" t="s">
        <v>170</v>
      </c>
      <c r="C269" s="484" t="s">
        <v>16</v>
      </c>
      <c r="D269" s="484" t="n">
        <v>3412.15106232856</v>
      </c>
      <c r="E269" s="484" t="n">
        <v>44.5382199063222</v>
      </c>
    </row>
    <row r="270">
      <c r="A270" s="484" t="s">
        <v>169</v>
      </c>
      <c r="B270" s="484" t="s">
        <v>170</v>
      </c>
      <c r="C270" s="484" t="s">
        <v>17</v>
      </c>
      <c r="D270" s="484" t="n">
        <v>15582.1594640218</v>
      </c>
      <c r="E270" s="484" t="n">
        <v>12.9776488512143</v>
      </c>
    </row>
    <row r="271">
      <c r="A271" s="484" t="s">
        <v>171</v>
      </c>
      <c r="B271" s="484" t="s">
        <v>172</v>
      </c>
      <c r="C271" s="484" t="s">
        <v>16</v>
      </c>
      <c r="D271" s="484" t="n">
        <v>1131.38220450097</v>
      </c>
      <c r="E271" s="484" t="n">
        <v>61.4845822855697</v>
      </c>
    </row>
    <row r="272">
      <c r="A272" s="484" t="s">
        <v>171</v>
      </c>
      <c r="B272" s="484" t="s">
        <v>172</v>
      </c>
      <c r="C272" s="484" t="s">
        <v>17</v>
      </c>
      <c r="D272" s="484" t="n">
        <v>34178.2168793424</v>
      </c>
      <c r="E272" s="484" t="n">
        <v>29.940756905142</v>
      </c>
    </row>
    <row r="273">
      <c r="A273" s="484" t="s">
        <v>173</v>
      </c>
      <c r="B273" s="484" t="s">
        <v>174</v>
      </c>
      <c r="C273" s="484" t="s">
        <v>16</v>
      </c>
      <c r="D273" s="484" t="n">
        <v>962.477824236499</v>
      </c>
      <c r="E273" s="484" t="n">
        <v>38.1010234523258</v>
      </c>
    </row>
    <row r="274">
      <c r="A274" s="484" t="s">
        <v>173</v>
      </c>
      <c r="B274" s="484" t="s">
        <v>174</v>
      </c>
      <c r="C274" s="484" t="s">
        <v>17</v>
      </c>
      <c r="D274" s="484" t="n">
        <v>9468.93620064366</v>
      </c>
      <c r="E274" s="484" t="n">
        <v>19.1419916380815</v>
      </c>
    </row>
    <row r="275">
      <c r="A275" s="484" t="s">
        <v>175</v>
      </c>
      <c r="B275" s="484" t="s">
        <v>176</v>
      </c>
      <c r="C275" s="484" t="s">
        <v>16</v>
      </c>
      <c r="D275" s="484" t="n">
        <v>855.448954245139</v>
      </c>
      <c r="E275" s="484" t="n">
        <v>51.10772993231</v>
      </c>
    </row>
    <row r="276">
      <c r="A276" s="484" t="s">
        <v>175</v>
      </c>
      <c r="B276" s="484" t="s">
        <v>176</v>
      </c>
      <c r="C276" s="484" t="s">
        <v>17</v>
      </c>
      <c r="D276" s="484" t="n">
        <v>6428.79523625541</v>
      </c>
      <c r="E276" s="484" t="n">
        <v>21.9042369047119</v>
      </c>
    </row>
    <row r="277">
      <c r="A277" s="484" t="s">
        <v>177</v>
      </c>
      <c r="B277" s="484" t="s">
        <v>178</v>
      </c>
      <c r="C277" s="484" t="s">
        <v>16</v>
      </c>
      <c r="D277" s="484" t="n">
        <v>631.969925224183</v>
      </c>
      <c r="E277" s="484" t="n">
        <v>89.1800480357684</v>
      </c>
    </row>
    <row r="278">
      <c r="A278" s="484" t="s">
        <v>177</v>
      </c>
      <c r="B278" s="484" t="s">
        <v>178</v>
      </c>
      <c r="C278" s="484" t="s">
        <v>17</v>
      </c>
      <c r="D278" s="484" t="n">
        <v>1803.7456598924</v>
      </c>
      <c r="E278" s="484" t="n">
        <v>20.1905642976076</v>
      </c>
    </row>
    <row r="279">
      <c r="A279" s="484" t="s">
        <v>179</v>
      </c>
      <c r="B279" s="484" t="s">
        <v>180</v>
      </c>
      <c r="C279" s="484" t="s">
        <v>16</v>
      </c>
      <c r="D279" s="484" t="n">
        <v>1014.33223164317</v>
      </c>
      <c r="E279" s="484" t="n">
        <v>48.9630857354933</v>
      </c>
    </row>
    <row r="280">
      <c r="A280" s="484" t="s">
        <v>179</v>
      </c>
      <c r="B280" s="484" t="s">
        <v>180</v>
      </c>
      <c r="C280" s="484" t="s">
        <v>17</v>
      </c>
      <c r="D280" s="484" t="n">
        <v>3486.33983965926</v>
      </c>
      <c r="E280" s="484" t="n">
        <v>25.5136749454046</v>
      </c>
    </row>
    <row r="281">
      <c r="A281" s="484" t="s">
        <v>181</v>
      </c>
      <c r="B281" s="484" t="s">
        <v>182</v>
      </c>
      <c r="C281" s="484" t="s">
        <v>16</v>
      </c>
      <c r="D281" s="484" t="n">
        <v>2048.21985829594</v>
      </c>
      <c r="E281" s="484" t="n">
        <v>48.1094072575455</v>
      </c>
    </row>
    <row r="282">
      <c r="A282" s="484" t="s">
        <v>181</v>
      </c>
      <c r="B282" s="484" t="s">
        <v>182</v>
      </c>
      <c r="C282" s="484" t="s">
        <v>17</v>
      </c>
      <c r="D282" s="484" t="n">
        <v>8054.49443004097</v>
      </c>
      <c r="E282" s="484" t="n">
        <v>28.0229845073552</v>
      </c>
    </row>
    <row r="283">
      <c r="A283" s="484" t="s">
        <v>183</v>
      </c>
      <c r="B283" s="484" t="s">
        <v>184</v>
      </c>
      <c r="C283" s="484" t="s">
        <v>16</v>
      </c>
      <c r="D283" s="484" t="n">
        <v>902.098529092527</v>
      </c>
      <c r="E283" s="484" t="n">
        <v>63.6279237568682</v>
      </c>
    </row>
    <row r="284">
      <c r="A284" s="484" t="s">
        <v>183</v>
      </c>
      <c r="B284" s="484" t="s">
        <v>184</v>
      </c>
      <c r="C284" s="484" t="s">
        <v>17</v>
      </c>
      <c r="D284" s="484" t="n">
        <v>12334.0871096795</v>
      </c>
      <c r="E284" s="484" t="n">
        <v>27.9010195405851</v>
      </c>
    </row>
    <row r="285">
      <c r="A285" s="484" t="s">
        <v>185</v>
      </c>
      <c r="B285" s="484" t="s">
        <v>186</v>
      </c>
      <c r="C285" s="484" t="s">
        <v>16</v>
      </c>
      <c r="D285" s="484" t="n">
        <v>1798.01613913264</v>
      </c>
      <c r="E285" s="484" t="n">
        <v>31.4217194291486</v>
      </c>
    </row>
    <row r="286">
      <c r="A286" s="484" t="s">
        <v>185</v>
      </c>
      <c r="B286" s="484" t="s">
        <v>186</v>
      </c>
      <c r="C286" s="484" t="s">
        <v>17</v>
      </c>
      <c r="D286" s="484" t="n">
        <v>8076.30908621182</v>
      </c>
      <c r="E286" s="484" t="n">
        <v>26.9358250661373</v>
      </c>
    </row>
    <row r="287">
      <c r="A287" s="484" t="s">
        <v>187</v>
      </c>
      <c r="B287" s="484" t="s">
        <v>188</v>
      </c>
      <c r="C287" s="484" t="s">
        <v>16</v>
      </c>
      <c r="D287" s="484" t="n">
        <v>1739.20475937372</v>
      </c>
      <c r="E287" s="484" t="n">
        <v>33.3505682896546</v>
      </c>
    </row>
    <row r="288">
      <c r="A288" s="484" t="s">
        <v>187</v>
      </c>
      <c r="B288" s="484" t="s">
        <v>188</v>
      </c>
      <c r="C288" s="484" t="s">
        <v>17</v>
      </c>
      <c r="D288" s="484" t="n">
        <v>6214.79716441468</v>
      </c>
      <c r="E288" s="484" t="n">
        <v>28.8559074503233</v>
      </c>
    </row>
    <row r="289">
      <c r="A289" s="484" t="s">
        <v>189</v>
      </c>
      <c r="B289" s="484" t="s">
        <v>190</v>
      </c>
      <c r="C289" s="484" t="s">
        <v>16</v>
      </c>
      <c r="D289" s="484" t="n">
        <v>3554.76241400423</v>
      </c>
      <c r="E289" s="484" t="n">
        <v>41.0347020901038</v>
      </c>
    </row>
    <row r="290">
      <c r="A290" s="484" t="s">
        <v>189</v>
      </c>
      <c r="B290" s="484" t="s">
        <v>190</v>
      </c>
      <c r="C290" s="484" t="s">
        <v>17</v>
      </c>
      <c r="D290" s="484" t="n">
        <v>4357.95539168407</v>
      </c>
      <c r="E290" s="484" t="n">
        <v>18.4939796165492</v>
      </c>
    </row>
    <row r="291">
      <c r="A291" s="484" t="s">
        <v>191</v>
      </c>
      <c r="B291" s="484" t="s">
        <v>192</v>
      </c>
      <c r="C291" s="484" t="s">
        <v>16</v>
      </c>
      <c r="D291" s="484" t="n">
        <v>494.495368351028</v>
      </c>
      <c r="E291" s="484" t="n">
        <v>64.9522495710534</v>
      </c>
    </row>
    <row r="292">
      <c r="A292" s="484" t="s">
        <v>191</v>
      </c>
      <c r="B292" s="484" t="s">
        <v>192</v>
      </c>
      <c r="C292" s="484" t="s">
        <v>17</v>
      </c>
      <c r="D292" s="484" t="n">
        <v>2606.11758471072</v>
      </c>
      <c r="E292" s="484" t="n">
        <v>33.2365753480304</v>
      </c>
    </row>
    <row r="293">
      <c r="A293" s="484" t="s">
        <v>193</v>
      </c>
      <c r="B293" s="484" t="s">
        <v>194</v>
      </c>
      <c r="C293" s="484" t="s">
        <v>16</v>
      </c>
      <c r="D293" s="484" t="n">
        <v>582.955734702344</v>
      </c>
      <c r="E293" s="484" t="n">
        <v>55.882134603957</v>
      </c>
    </row>
    <row r="294">
      <c r="A294" s="484" t="s">
        <v>193</v>
      </c>
      <c r="B294" s="484" t="s">
        <v>194</v>
      </c>
      <c r="C294" s="484" t="s">
        <v>17</v>
      </c>
      <c r="D294" s="484" t="n">
        <v>22974.8610494724</v>
      </c>
      <c r="E294" s="484" t="n">
        <v>24.1502488584579</v>
      </c>
    </row>
    <row r="295">
      <c r="A295" s="484" t="s">
        <v>195</v>
      </c>
      <c r="B295" s="484" t="s">
        <v>196</v>
      </c>
      <c r="C295" s="484" t="s">
        <v>16</v>
      </c>
      <c r="D295" s="484" t="n">
        <v>1022.64232455219</v>
      </c>
      <c r="E295" s="484" t="n">
        <v>33.6801583223315</v>
      </c>
    </row>
    <row r="296">
      <c r="A296" s="484" t="s">
        <v>195</v>
      </c>
      <c r="B296" s="484" t="s">
        <v>196</v>
      </c>
      <c r="C296" s="484" t="s">
        <v>17</v>
      </c>
      <c r="D296" s="484" t="n">
        <v>9760.26475104152</v>
      </c>
      <c r="E296" s="484" t="n">
        <v>20.143717415372</v>
      </c>
    </row>
    <row r="297">
      <c r="A297" s="484" t="s">
        <v>197</v>
      </c>
      <c r="B297" s="484" t="s">
        <v>198</v>
      </c>
      <c r="C297" s="484" t="s">
        <v>16</v>
      </c>
      <c r="D297" s="484" t="n">
        <v>456.926235081826</v>
      </c>
      <c r="E297" s="484" t="n">
        <v>57.3951060682577</v>
      </c>
    </row>
    <row r="298">
      <c r="A298" s="484" t="s">
        <v>197</v>
      </c>
      <c r="B298" s="484" t="s">
        <v>198</v>
      </c>
      <c r="C298" s="484" t="s">
        <v>17</v>
      </c>
      <c r="D298" s="484" t="n">
        <v>3244.21139460377</v>
      </c>
      <c r="E298" s="484" t="n">
        <v>22.8439599296117</v>
      </c>
    </row>
    <row r="299">
      <c r="A299" s="484" t="s">
        <v>199</v>
      </c>
      <c r="B299" s="484" t="s">
        <v>200</v>
      </c>
      <c r="C299" s="484" t="s">
        <v>16</v>
      </c>
      <c r="D299" s="484" t="n">
        <v>2400.64245558552</v>
      </c>
      <c r="E299" s="484" t="n">
        <v>51.6033415544688</v>
      </c>
    </row>
    <row r="300">
      <c r="A300" s="484" t="s">
        <v>199</v>
      </c>
      <c r="B300" s="484" t="s">
        <v>200</v>
      </c>
      <c r="C300" s="484" t="s">
        <v>17</v>
      </c>
      <c r="D300" s="484" t="n">
        <v>11714.8829568518</v>
      </c>
      <c r="E300" s="484" t="n">
        <v>16.9808360415516</v>
      </c>
    </row>
    <row r="301">
      <c r="A301" s="484" t="s">
        <v>201</v>
      </c>
      <c r="B301" s="484" t="s">
        <v>202</v>
      </c>
      <c r="C301" s="484" t="s">
        <v>16</v>
      </c>
      <c r="D301" s="484" t="n">
        <v>803.275607211322</v>
      </c>
      <c r="E301" s="484" t="n">
        <v>53.9295727385691</v>
      </c>
    </row>
    <row r="302">
      <c r="A302" s="484" t="s">
        <v>201</v>
      </c>
      <c r="B302" s="484" t="s">
        <v>202</v>
      </c>
      <c r="C302" s="484" t="s">
        <v>17</v>
      </c>
      <c r="D302" s="484" t="n">
        <v>4855.0237406056</v>
      </c>
      <c r="E302" s="484" t="n">
        <v>31.8132089009464</v>
      </c>
    </row>
    <row r="303">
      <c r="A303" s="484" t="s">
        <v>203</v>
      </c>
      <c r="B303" s="484" t="s">
        <v>204</v>
      </c>
      <c r="C303" s="484" t="s">
        <v>16</v>
      </c>
      <c r="D303" s="484" t="n">
        <v>3388.50054417462</v>
      </c>
      <c r="E303" s="484" t="n">
        <v>75.6399305873749</v>
      </c>
    </row>
    <row r="304">
      <c r="A304" s="484" t="s">
        <v>203</v>
      </c>
      <c r="B304" s="484" t="s">
        <v>204</v>
      </c>
      <c r="C304" s="484" t="s">
        <v>17</v>
      </c>
      <c r="D304" s="484" t="n">
        <v>9546.61965956735</v>
      </c>
      <c r="E304" s="484" t="n">
        <v>17.8476293946985</v>
      </c>
    </row>
    <row r="305">
      <c r="A305" s="484" t="s">
        <v>205</v>
      </c>
      <c r="B305" s="484" t="s">
        <v>206</v>
      </c>
      <c r="C305" s="484" t="s">
        <v>16</v>
      </c>
      <c r="D305" s="484" t="n">
        <v>9121.5818401976</v>
      </c>
      <c r="E305" s="484" t="n">
        <v>38.0727749553272</v>
      </c>
    </row>
    <row r="306">
      <c r="A306" s="484" t="s">
        <v>205</v>
      </c>
      <c r="B306" s="484" t="s">
        <v>206</v>
      </c>
      <c r="C306" s="484" t="s">
        <v>17</v>
      </c>
      <c r="D306" s="484" t="n">
        <v>23031.1913046152</v>
      </c>
      <c r="E306" s="484" t="n">
        <v>11.8596193133446</v>
      </c>
    </row>
    <row r="307">
      <c r="A307" s="484" t="s">
        <v>207</v>
      </c>
      <c r="B307" s="484" t="s">
        <v>208</v>
      </c>
      <c r="C307" s="484" t="s">
        <v>16</v>
      </c>
      <c r="D307" s="484" t="n">
        <v>11946.3596008996</v>
      </c>
      <c r="E307" s="484" t="n">
        <v>50.3550468620462</v>
      </c>
    </row>
    <row r="308">
      <c r="A308" s="484" t="s">
        <v>207</v>
      </c>
      <c r="B308" s="484" t="s">
        <v>208</v>
      </c>
      <c r="C308" s="484" t="s">
        <v>17</v>
      </c>
      <c r="D308" s="484" t="n">
        <v>30180.2613675011</v>
      </c>
      <c r="E308" s="484" t="n">
        <v>18.526971613419</v>
      </c>
    </row>
    <row r="309">
      <c r="A309" s="484" t="s">
        <v>209</v>
      </c>
      <c r="B309" s="484" t="s">
        <v>210</v>
      </c>
      <c r="C309" s="484" t="s">
        <v>16</v>
      </c>
      <c r="D309" s="484" t="n">
        <v>3275.96255633349</v>
      </c>
      <c r="E309" s="484" t="n">
        <v>57.6799716297556</v>
      </c>
    </row>
    <row r="310">
      <c r="A310" s="484" t="s">
        <v>209</v>
      </c>
      <c r="B310" s="484" t="s">
        <v>210</v>
      </c>
      <c r="C310" s="484" t="s">
        <v>17</v>
      </c>
      <c r="D310" s="484" t="n">
        <v>5513.11137142104</v>
      </c>
      <c r="E310" s="484" t="n">
        <v>19.064501580634</v>
      </c>
    </row>
    <row r="311">
      <c r="A311" s="484" t="s">
        <v>211</v>
      </c>
      <c r="B311" s="484" t="s">
        <v>212</v>
      </c>
      <c r="C311" s="484" t="s">
        <v>16</v>
      </c>
      <c r="D311" s="484" t="n">
        <v>2088.19160247793</v>
      </c>
      <c r="E311" s="484" t="n">
        <v>51.9394543267832</v>
      </c>
    </row>
    <row r="312">
      <c r="A312" s="484" t="s">
        <v>211</v>
      </c>
      <c r="B312" s="484" t="s">
        <v>212</v>
      </c>
      <c r="C312" s="484" t="s">
        <v>17</v>
      </c>
      <c r="D312" s="484" t="n">
        <v>18363.1971322016</v>
      </c>
      <c r="E312" s="484" t="n">
        <v>18.0238524924406</v>
      </c>
    </row>
    <row r="313">
      <c r="A313" s="484" t="s">
        <v>213</v>
      </c>
      <c r="B313" s="484" t="s">
        <v>214</v>
      </c>
      <c r="C313" s="484" t="s">
        <v>16</v>
      </c>
      <c r="D313" s="484" t="n">
        <v>4175.27969720644</v>
      </c>
      <c r="E313" s="484" t="n">
        <v>51.9430514608071</v>
      </c>
    </row>
    <row r="314">
      <c r="A314" s="484" t="s">
        <v>213</v>
      </c>
      <c r="B314" s="484" t="s">
        <v>214</v>
      </c>
      <c r="C314" s="484" t="s">
        <v>17</v>
      </c>
      <c r="D314" s="484" t="n">
        <v>8995.20524788705</v>
      </c>
      <c r="E314" s="484" t="n">
        <v>17.9051446305505</v>
      </c>
    </row>
    <row r="315">
      <c r="A315" s="484" t="s">
        <v>215</v>
      </c>
      <c r="B315" s="484" t="s">
        <v>216</v>
      </c>
      <c r="C315" s="484" t="s">
        <v>16</v>
      </c>
      <c r="D315" s="484" t="n">
        <v>1496.39805153032</v>
      </c>
      <c r="E315" s="484" t="n">
        <v>57.900053739295</v>
      </c>
    </row>
    <row r="316">
      <c r="A316" s="484" t="s">
        <v>215</v>
      </c>
      <c r="B316" s="484" t="s">
        <v>216</v>
      </c>
      <c r="C316" s="484" t="s">
        <v>17</v>
      </c>
      <c r="D316" s="484" t="n">
        <v>13379.1267679346</v>
      </c>
      <c r="E316" s="484" t="n">
        <v>13.7624681716068</v>
      </c>
    </row>
    <row r="317">
      <c r="A317" s="484" t="s">
        <v>217</v>
      </c>
      <c r="B317" s="484" t="s">
        <v>218</v>
      </c>
      <c r="C317" s="484" t="s">
        <v>16</v>
      </c>
      <c r="D317" s="484" t="n">
        <v>4116.21169286773</v>
      </c>
      <c r="E317" s="484" t="n">
        <v>38.8613263982661</v>
      </c>
    </row>
    <row r="318">
      <c r="A318" s="484" t="s">
        <v>217</v>
      </c>
      <c r="B318" s="484" t="s">
        <v>218</v>
      </c>
      <c r="C318" s="484" t="s">
        <v>17</v>
      </c>
      <c r="D318" s="484" t="n">
        <v>27559.110122089</v>
      </c>
      <c r="E318" s="484" t="n">
        <v>14.1029911488374</v>
      </c>
    </row>
    <row r="319">
      <c r="A319" s="484" t="s">
        <v>219</v>
      </c>
      <c r="B319" s="484" t="s">
        <v>220</v>
      </c>
      <c r="C319" s="484" t="s">
        <v>16</v>
      </c>
      <c r="D319" s="484" t="n">
        <v>696.297234775673</v>
      </c>
      <c r="E319" s="484" t="n">
        <v>57.3317257528896</v>
      </c>
    </row>
    <row r="320">
      <c r="A320" s="484" t="s">
        <v>219</v>
      </c>
      <c r="B320" s="484" t="s">
        <v>220</v>
      </c>
      <c r="C320" s="484" t="s">
        <v>17</v>
      </c>
      <c r="D320" s="484" t="n">
        <v>12067.4474992393</v>
      </c>
      <c r="E320" s="484" t="n">
        <v>23.7598608462528</v>
      </c>
    </row>
    <row r="321">
      <c r="A321" s="484" t="s">
        <v>221</v>
      </c>
      <c r="B321" s="484" t="s">
        <v>222</v>
      </c>
      <c r="C321" s="484" t="s">
        <v>16</v>
      </c>
      <c r="D321" s="484" t="n">
        <v>1405.46018174227</v>
      </c>
      <c r="E321" s="484" t="n">
        <v>44.1171822110795</v>
      </c>
    </row>
    <row r="322">
      <c r="A322" s="484" t="s">
        <v>221</v>
      </c>
      <c r="B322" s="484" t="s">
        <v>222</v>
      </c>
      <c r="C322" s="484" t="s">
        <v>17</v>
      </c>
      <c r="D322" s="484" t="n">
        <v>8117.0339397533</v>
      </c>
      <c r="E322" s="484" t="n">
        <v>25.4765030978437</v>
      </c>
    </row>
    <row r="323">
      <c r="A323" s="484" t="s">
        <v>223</v>
      </c>
      <c r="B323" s="484" t="s">
        <v>224</v>
      </c>
      <c r="C323" s="484" t="s">
        <v>16</v>
      </c>
      <c r="D323" s="484" t="n">
        <v>5707.35593704446</v>
      </c>
      <c r="E323" s="484" t="n">
        <v>85.1147108307295</v>
      </c>
    </row>
    <row r="324">
      <c r="A324" s="484" t="s">
        <v>223</v>
      </c>
      <c r="B324" s="484" t="s">
        <v>224</v>
      </c>
      <c r="C324" s="484" t="s">
        <v>17</v>
      </c>
      <c r="D324" s="484" t="n">
        <v>9778.25200431272</v>
      </c>
      <c r="E324" s="484" t="n">
        <v>15.0766180768019</v>
      </c>
    </row>
    <row r="325">
      <c r="A325" s="484" t="s">
        <v>225</v>
      </c>
      <c r="B325" s="484" t="s">
        <v>226</v>
      </c>
      <c r="C325" s="484" t="s">
        <v>16</v>
      </c>
      <c r="D325" s="484" t="n">
        <v>3082.8400476641</v>
      </c>
      <c r="E325" s="484" t="n">
        <v>45.5764002294887</v>
      </c>
    </row>
    <row r="326">
      <c r="A326" s="484" t="s">
        <v>225</v>
      </c>
      <c r="B326" s="484" t="s">
        <v>226</v>
      </c>
      <c r="C326" s="484" t="s">
        <v>17</v>
      </c>
      <c r="D326" s="484" t="n">
        <v>4984.57974299949</v>
      </c>
      <c r="E326" s="484" t="n">
        <v>18.6441320447637</v>
      </c>
    </row>
    <row r="327">
      <c r="A327" s="484" t="s">
        <v>227</v>
      </c>
      <c r="B327" s="484" t="s">
        <v>228</v>
      </c>
      <c r="C327" s="484" t="s">
        <v>16</v>
      </c>
      <c r="D327" s="484" t="n">
        <v>971.357361577601</v>
      </c>
      <c r="E327" s="484" t="n">
        <v>73.5450625148233</v>
      </c>
    </row>
    <row r="328">
      <c r="A328" s="484" t="s">
        <v>227</v>
      </c>
      <c r="B328" s="484" t="s">
        <v>228</v>
      </c>
      <c r="C328" s="484" t="s">
        <v>17</v>
      </c>
      <c r="D328" s="484" t="n">
        <v>25531.7309172767</v>
      </c>
      <c r="E328" s="484" t="n">
        <v>69.1724443716699</v>
      </c>
    </row>
    <row r="329">
      <c r="A329" s="484" t="s">
        <v>229</v>
      </c>
      <c r="B329" s="484" t="s">
        <v>230</v>
      </c>
      <c r="C329" s="484" t="s">
        <v>16</v>
      </c>
      <c r="D329" s="484" t="n">
        <v>2980.60490532634</v>
      </c>
      <c r="E329" s="484" t="n">
        <v>53.8554631881267</v>
      </c>
    </row>
    <row r="330">
      <c r="A330" s="484" t="s">
        <v>229</v>
      </c>
      <c r="B330" s="484" t="s">
        <v>230</v>
      </c>
      <c r="C330" s="484" t="s">
        <v>17</v>
      </c>
      <c r="D330" s="484" t="n">
        <v>6062.69157605479</v>
      </c>
      <c r="E330" s="484" t="n">
        <v>20.4081761627293</v>
      </c>
    </row>
    <row r="331">
      <c r="A331" s="484" t="s">
        <v>231</v>
      </c>
      <c r="B331" s="484" t="s">
        <v>232</v>
      </c>
      <c r="C331" s="484" t="s">
        <v>16</v>
      </c>
      <c r="D331" s="484" t="n">
        <v>883.932507442356</v>
      </c>
      <c r="E331" s="484" t="n">
        <v>45.5123109478635</v>
      </c>
    </row>
    <row r="332">
      <c r="A332" s="484" t="s">
        <v>231</v>
      </c>
      <c r="B332" s="484" t="s">
        <v>232</v>
      </c>
      <c r="C332" s="484" t="s">
        <v>17</v>
      </c>
      <c r="D332" s="484" t="n">
        <v>8607.83076723922</v>
      </c>
      <c r="E332" s="484" t="n">
        <v>23.9535810966373</v>
      </c>
    </row>
    <row r="333">
      <c r="A333" s="484" t="s">
        <v>233</v>
      </c>
      <c r="B333" s="484" t="s">
        <v>234</v>
      </c>
      <c r="C333" s="484" t="s">
        <v>16</v>
      </c>
      <c r="D333" s="484" t="n">
        <v>1213.54507163104</v>
      </c>
      <c r="E333" s="484" t="n">
        <v>59.6894642384325</v>
      </c>
    </row>
    <row r="334">
      <c r="A334" s="484" t="s">
        <v>233</v>
      </c>
      <c r="B334" s="484" t="s">
        <v>234</v>
      </c>
      <c r="C334" s="484" t="s">
        <v>17</v>
      </c>
      <c r="D334" s="484" t="n">
        <v>6790.39772992274</v>
      </c>
      <c r="E334" s="484" t="n">
        <v>23.6125245362634</v>
      </c>
    </row>
    <row r="335">
      <c r="A335" s="484" t="s">
        <v>235</v>
      </c>
      <c r="B335" s="484" t="s">
        <v>236</v>
      </c>
      <c r="C335" s="484" t="s">
        <v>16</v>
      </c>
      <c r="D335" s="484" t="n">
        <v>5101.19522840982</v>
      </c>
      <c r="E335" s="484" t="n">
        <v>58.9057810399327</v>
      </c>
    </row>
    <row r="336">
      <c r="A336" s="484" t="s">
        <v>235</v>
      </c>
      <c r="B336" s="484" t="s">
        <v>236</v>
      </c>
      <c r="C336" s="484" t="s">
        <v>17</v>
      </c>
      <c r="D336" s="484" t="n">
        <v>11064.1939891632</v>
      </c>
      <c r="E336" s="484" t="n">
        <v>15.1666324984296</v>
      </c>
    </row>
    <row r="337">
      <c r="A337" s="484" t="s">
        <v>237</v>
      </c>
      <c r="B337" s="484" t="s">
        <v>238</v>
      </c>
      <c r="C337" s="484" t="s">
        <v>16</v>
      </c>
      <c r="D337" s="484" t="n">
        <v>1796.39223931506</v>
      </c>
      <c r="E337" s="484" t="n">
        <v>47.8630072422994</v>
      </c>
    </row>
    <row r="338">
      <c r="A338" s="484" t="s">
        <v>237</v>
      </c>
      <c r="B338" s="484" t="s">
        <v>238</v>
      </c>
      <c r="C338" s="484" t="s">
        <v>17</v>
      </c>
      <c r="D338" s="484" t="n">
        <v>10984.7710698712</v>
      </c>
      <c r="E338" s="484" t="n">
        <v>17.3415910325836</v>
      </c>
    </row>
    <row r="339">
      <c r="A339" s="484" t="s">
        <v>239</v>
      </c>
      <c r="B339" s="484" t="s">
        <v>240</v>
      </c>
      <c r="C339" s="484" t="s">
        <v>16</v>
      </c>
      <c r="D339" s="484" t="n">
        <v>2252.70911953486</v>
      </c>
      <c r="E339" s="484" t="n">
        <v>33.6224657543817</v>
      </c>
    </row>
    <row r="340">
      <c r="A340" s="484" t="s">
        <v>239</v>
      </c>
      <c r="B340" s="484" t="s">
        <v>240</v>
      </c>
      <c r="C340" s="484" t="s">
        <v>17</v>
      </c>
      <c r="D340" s="484" t="n">
        <v>75402.3574680545</v>
      </c>
      <c r="E340" s="484" t="n">
        <v>17.191201380451</v>
      </c>
    </row>
    <row r="341">
      <c r="A341" s="484" t="s">
        <v>241</v>
      </c>
      <c r="B341" s="484" t="s">
        <v>242</v>
      </c>
      <c r="C341" s="484" t="s">
        <v>16</v>
      </c>
      <c r="D341" s="484" t="n">
        <v>9367.5919335432</v>
      </c>
      <c r="E341" s="484" t="n">
        <v>51.5999585620735</v>
      </c>
    </row>
    <row r="342">
      <c r="A342" s="484" t="s">
        <v>241</v>
      </c>
      <c r="B342" s="484" t="s">
        <v>242</v>
      </c>
      <c r="C342" s="484" t="s">
        <v>17</v>
      </c>
      <c r="D342" s="484" t="n">
        <v>67059.0822630855</v>
      </c>
      <c r="E342" s="484" t="n">
        <v>25.5325559009608</v>
      </c>
    </row>
    <row r="343">
      <c r="A343" s="484" t="s">
        <v>243</v>
      </c>
      <c r="B343" s="484" t="s">
        <v>244</v>
      </c>
      <c r="C343" s="484" t="s">
        <v>16</v>
      </c>
      <c r="D343" s="484" t="n">
        <v>1386.33938848101</v>
      </c>
      <c r="E343" s="484" t="n">
        <v>56.1986284059796</v>
      </c>
    </row>
    <row r="344">
      <c r="A344" s="484" t="s">
        <v>243</v>
      </c>
      <c r="B344" s="484" t="s">
        <v>244</v>
      </c>
      <c r="C344" s="484" t="s">
        <v>17</v>
      </c>
      <c r="D344" s="484" t="n">
        <v>7957.27208267723</v>
      </c>
      <c r="E344" s="484" t="n">
        <v>22.7939816835237</v>
      </c>
    </row>
    <row r="345">
      <c r="A345" s="484" t="s">
        <v>245</v>
      </c>
      <c r="B345" s="484" t="s">
        <v>246</v>
      </c>
      <c r="C345" s="484" t="s">
        <v>16</v>
      </c>
      <c r="D345" s="484" t="n">
        <v>260.022986483393</v>
      </c>
      <c r="E345" s="484" t="n">
        <v>58.179520014086</v>
      </c>
    </row>
    <row r="346">
      <c r="A346" s="484" t="s">
        <v>245</v>
      </c>
      <c r="B346" s="484" t="s">
        <v>246</v>
      </c>
      <c r="C346" s="484" t="s">
        <v>17</v>
      </c>
      <c r="D346" s="484" t="n">
        <v>5410.798588181</v>
      </c>
      <c r="E346" s="484" t="n">
        <v>33.3276308608376</v>
      </c>
    </row>
    <row r="347">
      <c r="A347" s="484" t="s">
        <v>247</v>
      </c>
      <c r="B347" s="484" t="s">
        <v>248</v>
      </c>
      <c r="C347" s="484" t="s">
        <v>16</v>
      </c>
      <c r="D347" s="484" t="n">
        <v>5382.90518512398</v>
      </c>
      <c r="E347" s="484" t="n">
        <v>50.5769130709412</v>
      </c>
    </row>
    <row r="348">
      <c r="A348" s="484" t="s">
        <v>247</v>
      </c>
      <c r="B348" s="484" t="s">
        <v>248</v>
      </c>
      <c r="C348" s="484" t="s">
        <v>17</v>
      </c>
      <c r="D348" s="484" t="n">
        <v>34433.4328984243</v>
      </c>
      <c r="E348" s="484" t="n">
        <v>26.4198599403155</v>
      </c>
    </row>
    <row r="349">
      <c r="A349" s="484" t="s">
        <v>249</v>
      </c>
      <c r="B349" s="484" t="s">
        <v>250</v>
      </c>
      <c r="C349" s="484" t="s">
        <v>16</v>
      </c>
      <c r="D349" s="484" t="n">
        <v>18146.4322713852</v>
      </c>
      <c r="E349" s="484" t="n">
        <v>25.1633670125292</v>
      </c>
    </row>
    <row r="350">
      <c r="A350" s="484" t="s">
        <v>249</v>
      </c>
      <c r="B350" s="484" t="s">
        <v>250</v>
      </c>
      <c r="C350" s="484" t="s">
        <v>17</v>
      </c>
      <c r="D350" s="484" t="n">
        <v>64544.733171145</v>
      </c>
      <c r="E350" s="484" t="n">
        <v>8.05684549275986</v>
      </c>
    </row>
    <row r="351">
      <c r="A351" s="484" t="s">
        <v>251</v>
      </c>
      <c r="B351" s="484" t="s">
        <v>252</v>
      </c>
      <c r="C351" s="484" t="s">
        <v>16</v>
      </c>
      <c r="D351" s="484" t="n">
        <v>26892.6618410112</v>
      </c>
      <c r="E351" s="484" t="n">
        <v>26.6973843919926</v>
      </c>
    </row>
    <row r="352">
      <c r="A352" s="484" t="s">
        <v>251</v>
      </c>
      <c r="B352" s="484" t="s">
        <v>252</v>
      </c>
      <c r="C352" s="484" t="s">
        <v>17</v>
      </c>
      <c r="D352" s="484" t="n">
        <v>104839.731289472</v>
      </c>
      <c r="E352" s="484" t="n">
        <v>17.5515707830258</v>
      </c>
    </row>
    <row r="353">
      <c r="A353" s="484" t="s">
        <v>253</v>
      </c>
      <c r="B353" s="484" t="s">
        <v>254</v>
      </c>
      <c r="C353" s="484" t="s">
        <v>16</v>
      </c>
      <c r="D353" s="484" t="n">
        <v>1114.76103323456</v>
      </c>
      <c r="E353" s="484" t="n">
        <v>68.4257777099794</v>
      </c>
    </row>
    <row r="354">
      <c r="A354" s="484" t="s">
        <v>253</v>
      </c>
      <c r="B354" s="484" t="s">
        <v>254</v>
      </c>
      <c r="C354" s="484" t="s">
        <v>17</v>
      </c>
      <c r="D354" s="484" t="n">
        <v>6818.46619679256</v>
      </c>
      <c r="E354" s="484" t="n">
        <v>14.8777140894953</v>
      </c>
    </row>
    <row r="355">
      <c r="A355" s="484" t="s">
        <v>255</v>
      </c>
      <c r="B355" s="484" t="s">
        <v>256</v>
      </c>
      <c r="C355" s="484" t="s">
        <v>16</v>
      </c>
      <c r="D355" s="484" t="n">
        <v>11007.8089897394</v>
      </c>
      <c r="E355" s="484" t="n">
        <v>36.8883092674411</v>
      </c>
    </row>
    <row r="356">
      <c r="A356" s="484" t="s">
        <v>255</v>
      </c>
      <c r="B356" s="484" t="s">
        <v>256</v>
      </c>
      <c r="C356" s="484" t="s">
        <v>17</v>
      </c>
      <c r="D356" s="484" t="n">
        <v>94159.384189222</v>
      </c>
      <c r="E356" s="484" t="n">
        <v>7.80466577676399</v>
      </c>
    </row>
    <row r="357">
      <c r="A357" s="484" t="s">
        <v>257</v>
      </c>
      <c r="B357" s="484" t="s">
        <v>258</v>
      </c>
      <c r="C357" s="484" t="s">
        <v>16</v>
      </c>
      <c r="D357" s="484" t="n">
        <v>66753.2558634131</v>
      </c>
      <c r="E357" s="484" t="n">
        <v>51.1530656660827</v>
      </c>
    </row>
    <row r="358">
      <c r="A358" s="484" t="s">
        <v>257</v>
      </c>
      <c r="B358" s="484" t="s">
        <v>258</v>
      </c>
      <c r="C358" s="484" t="s">
        <v>17</v>
      </c>
      <c r="D358" s="484" t="n">
        <v>81869.7914307713</v>
      </c>
      <c r="E358" s="484" t="n">
        <v>11.3608122627932</v>
      </c>
    </row>
    <row r="359">
      <c r="A359" s="484" t="s">
        <v>259</v>
      </c>
      <c r="B359" s="484" t="s">
        <v>260</v>
      </c>
      <c r="C359" s="484" t="s">
        <v>16</v>
      </c>
      <c r="D359" s="484" t="n">
        <v>9055.0588719939</v>
      </c>
      <c r="E359" s="484" t="n">
        <v>46.5646679680501</v>
      </c>
    </row>
    <row r="360">
      <c r="A360" s="484" t="s">
        <v>259</v>
      </c>
      <c r="B360" s="484" t="s">
        <v>260</v>
      </c>
      <c r="C360" s="484" t="s">
        <v>17</v>
      </c>
      <c r="D360" s="484" t="n">
        <v>71405.2717075838</v>
      </c>
      <c r="E360" s="484" t="n">
        <v>16.447467586767</v>
      </c>
    </row>
    <row r="361">
      <c r="A361" s="484" t="s">
        <v>261</v>
      </c>
      <c r="B361" s="484" t="s">
        <v>262</v>
      </c>
      <c r="C361" s="484" t="s">
        <v>16</v>
      </c>
      <c r="D361" s="484" t="n">
        <v>8007.83600582613</v>
      </c>
      <c r="E361" s="484" t="n">
        <v>34.98630414997</v>
      </c>
    </row>
    <row r="362">
      <c r="A362" s="484" t="s">
        <v>261</v>
      </c>
      <c r="B362" s="484" t="s">
        <v>262</v>
      </c>
      <c r="C362" s="484" t="s">
        <v>17</v>
      </c>
      <c r="D362" s="484" t="n">
        <v>56019.6681294634</v>
      </c>
      <c r="E362" s="484" t="n">
        <v>16.6255249226335</v>
      </c>
    </row>
    <row r="363">
      <c r="A363" s="484" t="s">
        <v>263</v>
      </c>
      <c r="B363" s="484" t="s">
        <v>264</v>
      </c>
      <c r="C363" s="484" t="s">
        <v>16</v>
      </c>
      <c r="D363" s="484" t="n">
        <v>8517.03446876638</v>
      </c>
      <c r="E363" s="484" t="n">
        <v>64.7691591296069</v>
      </c>
    </row>
    <row r="364">
      <c r="A364" s="484" t="s">
        <v>263</v>
      </c>
      <c r="B364" s="484" t="s">
        <v>264</v>
      </c>
      <c r="C364" s="484" t="s">
        <v>17</v>
      </c>
      <c r="D364" s="484" t="n">
        <v>38299.4393725418</v>
      </c>
      <c r="E364" s="484" t="n">
        <v>17.221536529227</v>
      </c>
    </row>
    <row r="365">
      <c r="A365" s="484" t="s">
        <v>265</v>
      </c>
      <c r="B365" s="484" t="s">
        <v>266</v>
      </c>
      <c r="C365" s="484" t="s">
        <v>16</v>
      </c>
      <c r="D365" s="484" t="n">
        <v>18680.7883689086</v>
      </c>
      <c r="E365" s="484" t="n">
        <v>60.6431421920007</v>
      </c>
    </row>
    <row r="366">
      <c r="A366" s="484" t="s">
        <v>265</v>
      </c>
      <c r="B366" s="484" t="s">
        <v>266</v>
      </c>
      <c r="C366" s="484" t="s">
        <v>17</v>
      </c>
      <c r="D366" s="484" t="n">
        <v>33156.0525893482</v>
      </c>
      <c r="E366" s="484" t="n">
        <v>18.7096552022644</v>
      </c>
    </row>
    <row r="367">
      <c r="A367" s="484" t="s">
        <v>267</v>
      </c>
      <c r="B367" s="484" t="s">
        <v>268</v>
      </c>
      <c r="C367" s="484" t="s">
        <v>16</v>
      </c>
      <c r="D367" s="484" t="n">
        <v>143430.544083783</v>
      </c>
      <c r="E367" s="484" t="n">
        <v>88.5068548707439</v>
      </c>
    </row>
    <row r="368">
      <c r="A368" s="484" t="s">
        <v>267</v>
      </c>
      <c r="B368" s="484" t="s">
        <v>268</v>
      </c>
      <c r="C368" s="484" t="s">
        <v>17</v>
      </c>
      <c r="D368" s="484" t="n">
        <v>49365.0157150701</v>
      </c>
      <c r="E368" s="484" t="n">
        <v>13.5984073202719</v>
      </c>
    </row>
    <row r="369">
      <c r="A369" s="484" t="s">
        <v>269</v>
      </c>
      <c r="B369" s="484" t="s">
        <v>270</v>
      </c>
      <c r="C369" s="484" t="s">
        <v>16</v>
      </c>
      <c r="D369" s="484" t="n">
        <v>112118.619075854</v>
      </c>
      <c r="E369" s="484" t="n">
        <v>43.6082030294394</v>
      </c>
    </row>
    <row r="370">
      <c r="A370" s="484" t="s">
        <v>269</v>
      </c>
      <c r="B370" s="484" t="s">
        <v>270</v>
      </c>
      <c r="C370" s="484" t="s">
        <v>17</v>
      </c>
      <c r="D370" s="484" t="n">
        <v>202310.296146123</v>
      </c>
      <c r="E370" s="484" t="n">
        <v>7.93830009685633</v>
      </c>
    </row>
    <row r="371">
      <c r="A371" s="484" t="s">
        <v>271</v>
      </c>
      <c r="B371" s="484" t="s">
        <v>272</v>
      </c>
      <c r="C371" s="484" t="s">
        <v>16</v>
      </c>
      <c r="D371" s="484" t="n">
        <v>10737.9884153369</v>
      </c>
      <c r="E371" s="484" t="n">
        <v>32.8504227483225</v>
      </c>
    </row>
    <row r="372">
      <c r="A372" s="484" t="s">
        <v>271</v>
      </c>
      <c r="B372" s="484" t="s">
        <v>272</v>
      </c>
      <c r="C372" s="484" t="s">
        <v>17</v>
      </c>
      <c r="D372" s="484" t="n">
        <v>89186.3270010161</v>
      </c>
      <c r="E372" s="484" t="n">
        <v>13.1277195943321</v>
      </c>
    </row>
    <row r="373">
      <c r="A373" s="484" t="s">
        <v>273</v>
      </c>
      <c r="B373" s="484" t="s">
        <v>274</v>
      </c>
      <c r="C373" s="484" t="s">
        <v>16</v>
      </c>
      <c r="D373" s="484" t="n">
        <v>59901.5816574739</v>
      </c>
      <c r="E373" s="484" t="n">
        <v>60.9138641384011</v>
      </c>
    </row>
    <row r="374">
      <c r="A374" s="484" t="s">
        <v>273</v>
      </c>
      <c r="B374" s="484" t="s">
        <v>274</v>
      </c>
      <c r="C374" s="484" t="s">
        <v>17</v>
      </c>
      <c r="D374" s="484" t="n">
        <v>102116.939595298</v>
      </c>
      <c r="E374" s="484" t="n">
        <v>24.4967310085808</v>
      </c>
    </row>
    <row r="375">
      <c r="A375" s="484" t="s">
        <v>275</v>
      </c>
      <c r="B375" s="484" t="s">
        <v>276</v>
      </c>
      <c r="C375" s="484" t="s">
        <v>16</v>
      </c>
      <c r="D375" s="484" t="n">
        <v>17639.3677772721</v>
      </c>
      <c r="E375" s="484" t="n">
        <v>35.3339359016777</v>
      </c>
    </row>
    <row r="376">
      <c r="A376" s="484" t="s">
        <v>275</v>
      </c>
      <c r="B376" s="484" t="s">
        <v>276</v>
      </c>
      <c r="C376" s="484" t="s">
        <v>17</v>
      </c>
      <c r="D376" s="484" t="n">
        <v>62153.8356305113</v>
      </c>
      <c r="E376" s="484" t="n">
        <v>13.1031721679714</v>
      </c>
    </row>
    <row r="377">
      <c r="A377" s="484" t="s">
        <v>277</v>
      </c>
      <c r="B377" s="484" t="s">
        <v>278</v>
      </c>
      <c r="C377" s="484" t="s">
        <v>16</v>
      </c>
      <c r="D377" s="484" t="n">
        <v>15168.2241271791</v>
      </c>
      <c r="E377" s="484" t="n">
        <v>29.0314253703738</v>
      </c>
    </row>
    <row r="378">
      <c r="A378" s="484" t="s">
        <v>277</v>
      </c>
      <c r="B378" s="484" t="s">
        <v>278</v>
      </c>
      <c r="C378" s="484" t="s">
        <v>17</v>
      </c>
      <c r="D378" s="484" t="n">
        <v>81180.7442804998</v>
      </c>
      <c r="E378" s="484" t="n">
        <v>11.4618206646499</v>
      </c>
    </row>
    <row r="379">
      <c r="A379" s="484" t="s">
        <v>279</v>
      </c>
      <c r="B379" s="484" t="s">
        <v>280</v>
      </c>
      <c r="C379" s="484" t="s">
        <v>16</v>
      </c>
      <c r="D379" s="484" t="n">
        <v>3190.12219248081</v>
      </c>
      <c r="E379" s="484" t="n">
        <v>66.5853340312516</v>
      </c>
    </row>
    <row r="380">
      <c r="A380" s="484" t="s">
        <v>279</v>
      </c>
      <c r="B380" s="484" t="s">
        <v>280</v>
      </c>
      <c r="C380" s="484" t="s">
        <v>17</v>
      </c>
      <c r="D380" s="484" t="n">
        <v>14858.485419234</v>
      </c>
      <c r="E380" s="484" t="n">
        <v>17.9412764137478</v>
      </c>
    </row>
    <row r="381">
      <c r="A381" s="484" t="s">
        <v>281</v>
      </c>
      <c r="B381" s="484" t="s">
        <v>282</v>
      </c>
      <c r="C381" s="484" t="s">
        <v>16</v>
      </c>
      <c r="D381" s="484" t="n">
        <v>13751.9592060976</v>
      </c>
      <c r="E381" s="484" t="n">
        <v>63.5555191664235</v>
      </c>
    </row>
    <row r="382">
      <c r="A382" s="484" t="s">
        <v>281</v>
      </c>
      <c r="B382" s="484" t="s">
        <v>282</v>
      </c>
      <c r="C382" s="484" t="s">
        <v>17</v>
      </c>
      <c r="D382" s="484" t="n">
        <v>66263.2817442899</v>
      </c>
      <c r="E382" s="484" t="n">
        <v>13.7011564171903</v>
      </c>
    </row>
    <row r="383">
      <c r="A383" s="484" t="s">
        <v>283</v>
      </c>
      <c r="B383" s="484" t="s">
        <v>284</v>
      </c>
      <c r="C383" s="484" t="s">
        <v>16</v>
      </c>
      <c r="D383" s="484" t="n">
        <v>4465.41281419684</v>
      </c>
      <c r="E383" s="484" t="n">
        <v>41.4284802393408</v>
      </c>
    </row>
    <row r="384">
      <c r="A384" s="484" t="s">
        <v>283</v>
      </c>
      <c r="B384" s="484" t="s">
        <v>284</v>
      </c>
      <c r="C384" s="484" t="s">
        <v>17</v>
      </c>
      <c r="D384" s="484" t="n">
        <v>4527.39834888903</v>
      </c>
      <c r="E384" s="484" t="n">
        <v>19.8848213505325</v>
      </c>
    </row>
    <row r="385">
      <c r="A385" s="484" t="s">
        <v>285</v>
      </c>
      <c r="B385" s="484" t="s">
        <v>286</v>
      </c>
      <c r="C385" s="484" t="s">
        <v>16</v>
      </c>
      <c r="D385" s="484" t="n">
        <v>2096.41271943669</v>
      </c>
      <c r="E385" s="484" t="n">
        <v>67.4176225346869</v>
      </c>
    </row>
    <row r="386">
      <c r="A386" s="484" t="s">
        <v>285</v>
      </c>
      <c r="B386" s="484" t="s">
        <v>286</v>
      </c>
      <c r="C386" s="484" t="s">
        <v>17</v>
      </c>
      <c r="D386" s="484" t="n">
        <v>7044.96877549415</v>
      </c>
      <c r="E386" s="484" t="n">
        <v>22.8467524304008</v>
      </c>
    </row>
    <row r="387">
      <c r="A387" s="484" t="s">
        <v>287</v>
      </c>
      <c r="B387" s="484" t="s">
        <v>288</v>
      </c>
      <c r="C387" s="484" t="s">
        <v>16</v>
      </c>
      <c r="D387" s="484" t="n">
        <v>10221.861275966</v>
      </c>
      <c r="E387" s="484" t="n">
        <v>61.8153220968995</v>
      </c>
    </row>
    <row r="388">
      <c r="A388" s="484" t="s">
        <v>287</v>
      </c>
      <c r="B388" s="484" t="s">
        <v>288</v>
      </c>
      <c r="C388" s="484" t="s">
        <v>17</v>
      </c>
      <c r="D388" s="484" t="n">
        <v>49317.8550617205</v>
      </c>
      <c r="E388" s="484" t="n">
        <v>24.0173927641239</v>
      </c>
    </row>
    <row r="389">
      <c r="A389" s="484" t="s">
        <v>289</v>
      </c>
      <c r="B389" s="484" t="s">
        <v>290</v>
      </c>
      <c r="C389" s="484" t="s">
        <v>16</v>
      </c>
      <c r="D389" s="484" t="n">
        <v>28767.0505658293</v>
      </c>
      <c r="E389" s="484" t="n">
        <v>59.0853730567239</v>
      </c>
    </row>
    <row r="390">
      <c r="A390" s="484" t="s">
        <v>289</v>
      </c>
      <c r="B390" s="484" t="s">
        <v>290</v>
      </c>
      <c r="C390" s="484" t="s">
        <v>17</v>
      </c>
      <c r="D390" s="484" t="n">
        <v>95004.6675086532</v>
      </c>
      <c r="E390" s="484" t="n">
        <v>12.8715928306926</v>
      </c>
    </row>
    <row r="391">
      <c r="A391" s="484" t="s">
        <v>291</v>
      </c>
      <c r="B391" s="484" t="s">
        <v>292</v>
      </c>
      <c r="C391" s="484" t="s">
        <v>16</v>
      </c>
      <c r="D391" s="484" t="n">
        <v>738.684422177662</v>
      </c>
      <c r="E391" s="484" t="n">
        <v>42.4633257780187</v>
      </c>
    </row>
    <row r="392">
      <c r="A392" s="484" t="s">
        <v>291</v>
      </c>
      <c r="B392" s="484" t="s">
        <v>292</v>
      </c>
      <c r="C392" s="484" t="s">
        <v>17</v>
      </c>
      <c r="D392" s="484" t="n">
        <v>1058.54611945932</v>
      </c>
      <c r="E392" s="484" t="n">
        <v>31.040957973237</v>
      </c>
    </row>
    <row r="393">
      <c r="A393" s="484" t="s">
        <v>293</v>
      </c>
      <c r="B393" s="484" t="s">
        <v>294</v>
      </c>
      <c r="C393" s="484" t="s">
        <v>16</v>
      </c>
      <c r="D393" s="484" t="n">
        <v>50829.5630842543</v>
      </c>
      <c r="E393" s="484" t="n">
        <v>23.5997272878721</v>
      </c>
    </row>
    <row r="394">
      <c r="A394" s="484" t="s">
        <v>293</v>
      </c>
      <c r="B394" s="484" t="s">
        <v>294</v>
      </c>
      <c r="C394" s="484" t="s">
        <v>17</v>
      </c>
      <c r="D394" s="484" t="n">
        <v>162950.534794186</v>
      </c>
      <c r="E394" s="484" t="n">
        <v>11.9639893372808</v>
      </c>
    </row>
    <row r="395">
      <c r="A395" s="484" t="s">
        <v>295</v>
      </c>
      <c r="B395" s="484" t="s">
        <v>296</v>
      </c>
      <c r="C395" s="484" t="s">
        <v>16</v>
      </c>
      <c r="D395" s="484" t="n">
        <v>69383.8911847513</v>
      </c>
      <c r="E395" s="484" t="n">
        <v>35.7143551022689</v>
      </c>
    </row>
    <row r="396">
      <c r="A396" s="484" t="s">
        <v>295</v>
      </c>
      <c r="B396" s="484" t="s">
        <v>296</v>
      </c>
      <c r="C396" s="484" t="s">
        <v>17</v>
      </c>
      <c r="D396" s="484" t="n">
        <v>234278.408905481</v>
      </c>
      <c r="E396" s="484" t="n">
        <v>11.6054682985574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1113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85" t="s">
        <v>27</v>
      </c>
      <c r="B407" s="485" t="s">
        <v>28</v>
      </c>
      <c r="C407" s="485" t="s">
        <v>16</v>
      </c>
      <c r="D407" s="485" t="n">
        <v>0</v>
      </c>
      <c r="E407" s="485" t="e">
        <v>#NUM!</v>
      </c>
    </row>
    <row r="408">
      <c r="A408" s="485" t="s">
        <v>27</v>
      </c>
      <c r="B408" s="485" t="s">
        <v>28</v>
      </c>
      <c r="C408" s="485" t="s">
        <v>17</v>
      </c>
      <c r="D408" s="485" t="n">
        <v>14356.8677002316</v>
      </c>
      <c r="E408" s="485" t="n">
        <v>35.8554039209176</v>
      </c>
    </row>
    <row r="409">
      <c r="A409" s="485" t="s">
        <v>29</v>
      </c>
      <c r="B409" s="485" t="s">
        <v>30</v>
      </c>
      <c r="C409" s="485" t="s">
        <v>16</v>
      </c>
      <c r="D409" s="485" t="n">
        <v>477.186607067714</v>
      </c>
      <c r="E409" s="485" t="n">
        <v>92.6591011224847</v>
      </c>
    </row>
    <row r="410">
      <c r="A410" s="485" t="s">
        <v>29</v>
      </c>
      <c r="B410" s="485" t="s">
        <v>30</v>
      </c>
      <c r="C410" s="485" t="s">
        <v>17</v>
      </c>
      <c r="D410" s="485" t="n">
        <v>41934.7046984148</v>
      </c>
      <c r="E410" s="485" t="n">
        <v>26.5504668891245</v>
      </c>
    </row>
    <row r="411">
      <c r="A411" s="485" t="s">
        <v>31</v>
      </c>
      <c r="B411" s="485" t="s">
        <v>32</v>
      </c>
      <c r="C411" s="485" t="s">
        <v>16</v>
      </c>
      <c r="D411" s="485" t="n">
        <v>1485.71428571429</v>
      </c>
      <c r="E411" s="485" t="n">
        <v>56.2046049164546</v>
      </c>
    </row>
    <row r="412">
      <c r="A412" s="485" t="s">
        <v>31</v>
      </c>
      <c r="B412" s="485" t="s">
        <v>32</v>
      </c>
      <c r="C412" s="485" t="s">
        <v>17</v>
      </c>
      <c r="D412" s="485" t="n">
        <v>7281.59253118578</v>
      </c>
      <c r="E412" s="485" t="n">
        <v>17.6859840826434</v>
      </c>
    </row>
    <row r="413">
      <c r="A413" s="485" t="s">
        <v>33</v>
      </c>
      <c r="B413" s="485" t="s">
        <v>34</v>
      </c>
      <c r="C413" s="485" t="s">
        <v>16</v>
      </c>
      <c r="D413" s="485" t="n">
        <v>370.510706532017</v>
      </c>
      <c r="E413" s="485" t="n">
        <v>97.6997988537724</v>
      </c>
    </row>
    <row r="414">
      <c r="A414" s="485" t="s">
        <v>33</v>
      </c>
      <c r="B414" s="485" t="s">
        <v>34</v>
      </c>
      <c r="C414" s="485" t="s">
        <v>17</v>
      </c>
      <c r="D414" s="485" t="n">
        <v>6292.48812910301</v>
      </c>
      <c r="E414" s="485" t="n">
        <v>20.939113367649</v>
      </c>
    </row>
    <row r="415">
      <c r="A415" s="485" t="s">
        <v>35</v>
      </c>
      <c r="B415" s="485" t="s">
        <v>36</v>
      </c>
      <c r="C415" s="485" t="s">
        <v>16</v>
      </c>
      <c r="D415" s="485" t="n">
        <v>5845.15083947977</v>
      </c>
      <c r="E415" s="485" t="n">
        <v>63.6372953718837</v>
      </c>
    </row>
    <row r="416">
      <c r="A416" s="485" t="s">
        <v>35</v>
      </c>
      <c r="B416" s="485" t="s">
        <v>36</v>
      </c>
      <c r="C416" s="485" t="s">
        <v>17</v>
      </c>
      <c r="D416" s="485" t="n">
        <v>24067.8903764515</v>
      </c>
      <c r="E416" s="485" t="n">
        <v>55.8320366171906</v>
      </c>
    </row>
    <row r="417">
      <c r="A417" s="485" t="s">
        <v>37</v>
      </c>
      <c r="B417" s="485" t="s">
        <v>38</v>
      </c>
      <c r="C417" s="485" t="s">
        <v>16</v>
      </c>
      <c r="D417" s="485" t="n">
        <v>552.413243365172</v>
      </c>
      <c r="E417" s="485" t="n">
        <v>67.9283138523573</v>
      </c>
    </row>
    <row r="418">
      <c r="A418" s="485" t="s">
        <v>37</v>
      </c>
      <c r="B418" s="485" t="s">
        <v>38</v>
      </c>
      <c r="C418" s="485" t="s">
        <v>17</v>
      </c>
      <c r="D418" s="485" t="n">
        <v>1844.8158968622</v>
      </c>
      <c r="E418" s="485" t="n">
        <v>23.6789777213028</v>
      </c>
    </row>
    <row r="419">
      <c r="A419" s="485" t="s">
        <v>39</v>
      </c>
      <c r="B419" s="485" t="s">
        <v>40</v>
      </c>
      <c r="C419" s="485" t="s">
        <v>16</v>
      </c>
      <c r="D419" s="485" t="n">
        <v>4337.61928344134</v>
      </c>
      <c r="E419" s="485" t="n">
        <v>40.7480091491456</v>
      </c>
    </row>
    <row r="420">
      <c r="A420" s="485" t="s">
        <v>39</v>
      </c>
      <c r="B420" s="485" t="s">
        <v>40</v>
      </c>
      <c r="C420" s="485" t="s">
        <v>17</v>
      </c>
      <c r="D420" s="485" t="n">
        <v>33895.1946952467</v>
      </c>
      <c r="E420" s="485" t="n">
        <v>33.445558326947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1114</v>
      </c>
    </row>
    <row r="9">
      <c r="A9" t="s">
        <v>3</v>
      </c>
    </row>
    <row r="10">
      <c r="A10" t="s">
        <v>4</v>
      </c>
    </row>
    <row r="11">
      <c r="A11" t="s">
        <v>1115</v>
      </c>
    </row>
    <row r="12">
      <c r="A12" s="3" t="s">
        <v>6</v>
      </c>
    </row>
    <row r="13">
      <c r="A13" s="3" t="s">
        <v>1116</v>
      </c>
    </row>
    <row r="15">
      <c r="A15" s="4" t="s">
        <v>1117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86" t="s">
        <v>14</v>
      </c>
      <c r="B17" s="486" t="s">
        <v>15</v>
      </c>
      <c r="C17" s="486" t="s">
        <v>16</v>
      </c>
      <c r="D17" s="486" t="n">
        <v>155930.292395336</v>
      </c>
      <c r="E17" s="486" t="n">
        <v>4.42833540839818</v>
      </c>
    </row>
    <row r="18">
      <c r="A18" s="486" t="s">
        <v>14</v>
      </c>
      <c r="B18" s="486" t="s">
        <v>15</v>
      </c>
      <c r="C18" s="486" t="s">
        <v>17</v>
      </c>
      <c r="D18" s="486" t="n">
        <v>424531.162043336</v>
      </c>
      <c r="E18" s="486" t="n">
        <v>1.38112417590016</v>
      </c>
    </row>
    <row r="19">
      <c r="A19" s="486" t="s">
        <v>14</v>
      </c>
      <c r="B19" s="486" t="s">
        <v>19</v>
      </c>
      <c r="C19" s="486" t="s">
        <v>16</v>
      </c>
      <c r="D19" s="486" t="n">
        <v>155930.292395336</v>
      </c>
      <c r="E19" s="486" t="n">
        <v>4.42833540839818</v>
      </c>
    </row>
    <row r="20">
      <c r="A20" s="486" t="s">
        <v>14</v>
      </c>
      <c r="B20" s="486" t="s">
        <v>19</v>
      </c>
      <c r="C20" s="486" t="s">
        <v>17</v>
      </c>
      <c r="D20" s="486" t="n">
        <v>424531.162043336</v>
      </c>
      <c r="E20" s="486" t="n">
        <v>1.38112417590016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1118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87" t="s">
        <v>14</v>
      </c>
      <c r="B31" s="487" t="s">
        <v>15</v>
      </c>
      <c r="C31" s="487" t="s">
        <v>16</v>
      </c>
      <c r="D31" s="487" t="n">
        <v>155930.292395336</v>
      </c>
      <c r="E31" s="487" t="n">
        <v>4.42833540839818</v>
      </c>
    </row>
    <row r="32">
      <c r="A32" s="487" t="s">
        <v>14</v>
      </c>
      <c r="B32" s="487" t="s">
        <v>15</v>
      </c>
      <c r="C32" s="487" t="s">
        <v>17</v>
      </c>
      <c r="D32" s="487" t="n">
        <v>424531.162043336</v>
      </c>
      <c r="E32" s="487" t="n">
        <v>1.38112417590016</v>
      </c>
    </row>
    <row r="33">
      <c r="A33" s="487" t="s">
        <v>27</v>
      </c>
      <c r="B33" s="487" t="s">
        <v>28</v>
      </c>
      <c r="C33" s="487" t="s">
        <v>16</v>
      </c>
      <c r="D33" s="487" t="n">
        <v>289296.570829747</v>
      </c>
      <c r="E33" s="487" t="n">
        <v>32.2776281343839</v>
      </c>
    </row>
    <row r="34">
      <c r="A34" s="487" t="s">
        <v>27</v>
      </c>
      <c r="B34" s="487" t="s">
        <v>28</v>
      </c>
      <c r="C34" s="487" t="s">
        <v>17</v>
      </c>
      <c r="D34" s="487" t="n">
        <v>514532.492155908</v>
      </c>
      <c r="E34" s="487" t="n">
        <v>14.8782402158886</v>
      </c>
    </row>
    <row r="35">
      <c r="A35" s="487" t="s">
        <v>29</v>
      </c>
      <c r="B35" s="487" t="s">
        <v>30</v>
      </c>
      <c r="C35" s="487" t="s">
        <v>16</v>
      </c>
      <c r="D35" s="487" t="n">
        <v>132598.578202534</v>
      </c>
      <c r="E35" s="487" t="n">
        <v>70.2007149469299</v>
      </c>
    </row>
    <row r="36">
      <c r="A36" s="487" t="s">
        <v>29</v>
      </c>
      <c r="B36" s="487" t="s">
        <v>30</v>
      </c>
      <c r="C36" s="487" t="s">
        <v>17</v>
      </c>
      <c r="D36" s="487" t="n">
        <v>367142.632875919</v>
      </c>
      <c r="E36" s="487" t="n">
        <v>9.8334556504303</v>
      </c>
    </row>
    <row r="37">
      <c r="A37" s="487" t="s">
        <v>31</v>
      </c>
      <c r="B37" s="487" t="s">
        <v>32</v>
      </c>
      <c r="C37" s="487" t="s">
        <v>16</v>
      </c>
      <c r="D37" s="487" t="n">
        <v>181302.520279916</v>
      </c>
      <c r="E37" s="487" t="n">
        <v>59.7922119275707</v>
      </c>
    </row>
    <row r="38">
      <c r="A38" s="487" t="s">
        <v>31</v>
      </c>
      <c r="B38" s="487" t="s">
        <v>32</v>
      </c>
      <c r="C38" s="487" t="s">
        <v>17</v>
      </c>
      <c r="D38" s="487" t="n">
        <v>220623.09863883</v>
      </c>
      <c r="E38" s="487" t="n">
        <v>10.3225568963172</v>
      </c>
    </row>
    <row r="39">
      <c r="A39" s="487" t="s">
        <v>33</v>
      </c>
      <c r="B39" s="487" t="s">
        <v>34</v>
      </c>
      <c r="C39" s="487" t="s">
        <v>16</v>
      </c>
      <c r="D39" s="487" t="n">
        <v>94708.1039186143</v>
      </c>
      <c r="E39" s="487" t="n">
        <v>23.2919194792202</v>
      </c>
    </row>
    <row r="40">
      <c r="A40" s="487" t="s">
        <v>33</v>
      </c>
      <c r="B40" s="487" t="s">
        <v>34</v>
      </c>
      <c r="C40" s="487" t="s">
        <v>17</v>
      </c>
      <c r="D40" s="487" t="n">
        <v>355486.821573971</v>
      </c>
      <c r="E40" s="487" t="n">
        <v>16.5687015100261</v>
      </c>
    </row>
    <row r="41">
      <c r="A41" s="487" t="s">
        <v>35</v>
      </c>
      <c r="B41" s="487" t="s">
        <v>36</v>
      </c>
      <c r="C41" s="487" t="s">
        <v>16</v>
      </c>
      <c r="D41" s="487" t="n">
        <v>25577.0669345545</v>
      </c>
      <c r="E41" s="487" t="n">
        <v>38.16537942659</v>
      </c>
    </row>
    <row r="42">
      <c r="A42" s="487" t="s">
        <v>35</v>
      </c>
      <c r="B42" s="487" t="s">
        <v>36</v>
      </c>
      <c r="C42" s="487" t="s">
        <v>17</v>
      </c>
      <c r="D42" s="487" t="n">
        <v>232594.181557259</v>
      </c>
      <c r="E42" s="487" t="n">
        <v>11.846439626292</v>
      </c>
    </row>
    <row r="43">
      <c r="A43" s="487" t="s">
        <v>37</v>
      </c>
      <c r="B43" s="487" t="s">
        <v>38</v>
      </c>
      <c r="C43" s="487" t="s">
        <v>16</v>
      </c>
      <c r="D43" s="487" t="n">
        <v>59493.6807194019</v>
      </c>
      <c r="E43" s="487" t="n">
        <v>21.994183419733</v>
      </c>
    </row>
    <row r="44">
      <c r="A44" s="487" t="s">
        <v>37</v>
      </c>
      <c r="B44" s="487" t="s">
        <v>38</v>
      </c>
      <c r="C44" s="487" t="s">
        <v>17</v>
      </c>
      <c r="D44" s="487" t="n">
        <v>125292.205594493</v>
      </c>
      <c r="E44" s="487" t="n">
        <v>7.94311919011733</v>
      </c>
    </row>
    <row r="45">
      <c r="A45" s="487" t="s">
        <v>39</v>
      </c>
      <c r="B45" s="487" t="s">
        <v>40</v>
      </c>
      <c r="C45" s="487" t="s">
        <v>16</v>
      </c>
      <c r="D45" s="487" t="n">
        <v>213960.062724693</v>
      </c>
      <c r="E45" s="487" t="n">
        <v>37.6904349038385</v>
      </c>
    </row>
    <row r="46">
      <c r="A46" s="487" t="s">
        <v>39</v>
      </c>
      <c r="B46" s="487" t="s">
        <v>40</v>
      </c>
      <c r="C46" s="487" t="s">
        <v>17</v>
      </c>
      <c r="D46" s="487" t="n">
        <v>321671.293472283</v>
      </c>
      <c r="E46" s="487" t="n">
        <v>12.0616985254884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1119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88" t="s">
        <v>14</v>
      </c>
      <c r="B57" s="488" t="s">
        <v>15</v>
      </c>
      <c r="C57" s="488" t="s">
        <v>16</v>
      </c>
      <c r="D57" s="488" t="n">
        <v>155930.292395336</v>
      </c>
      <c r="E57" s="488" t="n">
        <v>4.42833540839818</v>
      </c>
    </row>
    <row r="58">
      <c r="A58" s="488" t="s">
        <v>14</v>
      </c>
      <c r="B58" s="488" t="s">
        <v>15</v>
      </c>
      <c r="C58" s="488" t="s">
        <v>17</v>
      </c>
      <c r="D58" s="488" t="n">
        <v>424531.162043336</v>
      </c>
      <c r="E58" s="488" t="n">
        <v>1.38112417590016</v>
      </c>
    </row>
    <row r="59">
      <c r="A59" s="488" t="s">
        <v>42</v>
      </c>
      <c r="B59" s="488" t="s">
        <v>43</v>
      </c>
      <c r="C59" s="488" t="s">
        <v>16</v>
      </c>
      <c r="D59" s="488" t="n">
        <v>24138.2105441202</v>
      </c>
      <c r="E59" s="488" t="n">
        <v>31.4140785809768</v>
      </c>
    </row>
    <row r="60">
      <c r="A60" s="488" t="s">
        <v>42</v>
      </c>
      <c r="B60" s="488" t="s">
        <v>43</v>
      </c>
      <c r="C60" s="488" t="s">
        <v>17</v>
      </c>
      <c r="D60" s="488" t="n">
        <v>106334.234145657</v>
      </c>
      <c r="E60" s="488" t="n">
        <v>15.6149720667474</v>
      </c>
    </row>
    <row r="61">
      <c r="A61" s="488" t="s">
        <v>44</v>
      </c>
      <c r="B61" s="488" t="s">
        <v>45</v>
      </c>
      <c r="C61" s="488" t="s">
        <v>16</v>
      </c>
      <c r="D61" s="488" t="n">
        <v>279737.735789696</v>
      </c>
      <c r="E61" s="488" t="n">
        <v>26.3993407558333</v>
      </c>
    </row>
    <row r="62">
      <c r="A62" s="488" t="s">
        <v>44</v>
      </c>
      <c r="B62" s="488" t="s">
        <v>45</v>
      </c>
      <c r="C62" s="488" t="s">
        <v>17</v>
      </c>
      <c r="D62" s="488" t="n">
        <v>548003.650674384</v>
      </c>
      <c r="E62" s="488" t="n">
        <v>13.4956491088884</v>
      </c>
    </row>
    <row r="63">
      <c r="A63" s="488" t="s">
        <v>27</v>
      </c>
      <c r="B63" s="488" t="s">
        <v>28</v>
      </c>
      <c r="C63" s="488" t="s">
        <v>16</v>
      </c>
      <c r="D63" s="488" t="n">
        <v>309952.211149069</v>
      </c>
      <c r="E63" s="488" t="n">
        <v>33.5125720875374</v>
      </c>
    </row>
    <row r="64">
      <c r="A64" s="488" t="s">
        <v>27</v>
      </c>
      <c r="B64" s="488" t="s">
        <v>28</v>
      </c>
      <c r="C64" s="488" t="s">
        <v>17</v>
      </c>
      <c r="D64" s="488" t="n">
        <v>555604.040325216</v>
      </c>
      <c r="E64" s="488" t="n">
        <v>16.1434444680021</v>
      </c>
    </row>
    <row r="65">
      <c r="A65" s="488" t="s">
        <v>29</v>
      </c>
      <c r="B65" s="488" t="s">
        <v>30</v>
      </c>
      <c r="C65" s="488" t="s">
        <v>16</v>
      </c>
      <c r="D65" s="488" t="n">
        <v>172752.640186875</v>
      </c>
      <c r="E65" s="488" t="n">
        <v>83.765418590687</v>
      </c>
    </row>
    <row r="66">
      <c r="A66" s="488" t="s">
        <v>29</v>
      </c>
      <c r="B66" s="488" t="s">
        <v>30</v>
      </c>
      <c r="C66" s="488" t="s">
        <v>17</v>
      </c>
      <c r="D66" s="488" t="n">
        <v>346131.83138845</v>
      </c>
      <c r="E66" s="488" t="n">
        <v>11.7297342130644</v>
      </c>
    </row>
    <row r="67">
      <c r="A67" s="488" t="s">
        <v>46</v>
      </c>
      <c r="B67" s="488" t="s">
        <v>47</v>
      </c>
      <c r="C67" s="488" t="s">
        <v>16</v>
      </c>
      <c r="D67" s="488" t="n">
        <v>90824.9352923716</v>
      </c>
      <c r="E67" s="488" t="n">
        <v>20.9991816598995</v>
      </c>
    </row>
    <row r="68">
      <c r="A68" s="488" t="s">
        <v>46</v>
      </c>
      <c r="B68" s="488" t="s">
        <v>47</v>
      </c>
      <c r="C68" s="488" t="s">
        <v>17</v>
      </c>
      <c r="D68" s="488" t="n">
        <v>98482.3874277643</v>
      </c>
      <c r="E68" s="488" t="n">
        <v>9.25546986494511</v>
      </c>
    </row>
    <row r="69">
      <c r="A69" s="488" t="s">
        <v>48</v>
      </c>
      <c r="B69" s="488" t="s">
        <v>49</v>
      </c>
      <c r="C69" s="488" t="s">
        <v>16</v>
      </c>
      <c r="D69" s="488" t="n">
        <v>88652.0192603917</v>
      </c>
      <c r="E69" s="488" t="n">
        <v>21.3392486009613</v>
      </c>
    </row>
    <row r="70">
      <c r="A70" s="488" t="s">
        <v>48</v>
      </c>
      <c r="B70" s="488" t="s">
        <v>49</v>
      </c>
      <c r="C70" s="488" t="s">
        <v>17</v>
      </c>
      <c r="D70" s="488" t="n">
        <v>176823.602367571</v>
      </c>
      <c r="E70" s="488" t="n">
        <v>12.7648131967273</v>
      </c>
    </row>
    <row r="71">
      <c r="A71" s="488" t="s">
        <v>31</v>
      </c>
      <c r="B71" s="488" t="s">
        <v>32</v>
      </c>
      <c r="C71" s="488" t="s">
        <v>16</v>
      </c>
      <c r="D71" s="488" t="n">
        <v>183087.156579667</v>
      </c>
      <c r="E71" s="488" t="n">
        <v>60.2719507566574</v>
      </c>
    </row>
    <row r="72">
      <c r="A72" s="488" t="s">
        <v>31</v>
      </c>
      <c r="B72" s="488" t="s">
        <v>32</v>
      </c>
      <c r="C72" s="488" t="s">
        <v>17</v>
      </c>
      <c r="D72" s="488" t="n">
        <v>222625.423352878</v>
      </c>
      <c r="E72" s="488" t="n">
        <v>10.3707358920453</v>
      </c>
    </row>
    <row r="73">
      <c r="A73" s="488" t="s">
        <v>50</v>
      </c>
      <c r="B73" s="488" t="s">
        <v>51</v>
      </c>
      <c r="C73" s="488" t="s">
        <v>16</v>
      </c>
      <c r="D73" s="488" t="n">
        <v>45829.6463419921</v>
      </c>
      <c r="E73" s="488" t="n">
        <v>22.5744734410686</v>
      </c>
    </row>
    <row r="74">
      <c r="A74" s="488" t="s">
        <v>50</v>
      </c>
      <c r="B74" s="488" t="s">
        <v>51</v>
      </c>
      <c r="C74" s="488" t="s">
        <v>17</v>
      </c>
      <c r="D74" s="488" t="n">
        <v>148914.827092317</v>
      </c>
      <c r="E74" s="488" t="n">
        <v>11.7713281155083</v>
      </c>
    </row>
    <row r="75">
      <c r="A75" s="488" t="s">
        <v>52</v>
      </c>
      <c r="B75" s="488" t="s">
        <v>53</v>
      </c>
      <c r="C75" s="488" t="s">
        <v>16</v>
      </c>
      <c r="D75" s="488" t="n">
        <v>26842.4110009471</v>
      </c>
      <c r="E75" s="488" t="n">
        <v>35.1652473782406</v>
      </c>
    </row>
    <row r="76">
      <c r="A76" s="488" t="s">
        <v>52</v>
      </c>
      <c r="B76" s="488" t="s">
        <v>53</v>
      </c>
      <c r="C76" s="488" t="s">
        <v>17</v>
      </c>
      <c r="D76" s="488" t="n">
        <v>123673.498969063</v>
      </c>
      <c r="E76" s="488" t="n">
        <v>9.14781577207378</v>
      </c>
    </row>
    <row r="77">
      <c r="A77" s="488" t="s">
        <v>33</v>
      </c>
      <c r="B77" s="488" t="s">
        <v>34</v>
      </c>
      <c r="C77" s="488" t="s">
        <v>16</v>
      </c>
      <c r="D77" s="488" t="n">
        <v>53584.1341627589</v>
      </c>
      <c r="E77" s="488" t="n">
        <v>21.5767650803705</v>
      </c>
    </row>
    <row r="78">
      <c r="A78" s="488" t="s">
        <v>33</v>
      </c>
      <c r="B78" s="488" t="s">
        <v>34</v>
      </c>
      <c r="C78" s="488" t="s">
        <v>17</v>
      </c>
      <c r="D78" s="488" t="n">
        <v>345859.437653304</v>
      </c>
      <c r="E78" s="488" t="n">
        <v>28.7744877536703</v>
      </c>
    </row>
    <row r="79">
      <c r="A79" s="488" t="s">
        <v>54</v>
      </c>
      <c r="B79" s="488" t="s">
        <v>55</v>
      </c>
      <c r="C79" s="488" t="s">
        <v>16</v>
      </c>
      <c r="D79" s="488" t="n">
        <v>194146.186105228</v>
      </c>
      <c r="E79" s="488" t="n">
        <v>36.9774194121864</v>
      </c>
    </row>
    <row r="80">
      <c r="A80" s="488" t="s">
        <v>54</v>
      </c>
      <c r="B80" s="488" t="s">
        <v>55</v>
      </c>
      <c r="C80" s="488" t="s">
        <v>17</v>
      </c>
      <c r="D80" s="488" t="n">
        <v>255134.971438502</v>
      </c>
      <c r="E80" s="488" t="n">
        <v>8.44136350913371</v>
      </c>
    </row>
    <row r="81">
      <c r="A81" s="488" t="s">
        <v>35</v>
      </c>
      <c r="B81" s="488" t="s">
        <v>36</v>
      </c>
      <c r="C81" s="488" t="s">
        <v>16</v>
      </c>
      <c r="D81" s="488" t="n">
        <v>23941.8727835577</v>
      </c>
      <c r="E81" s="488" t="n">
        <v>41.1006289918761</v>
      </c>
    </row>
    <row r="82">
      <c r="A82" s="488" t="s">
        <v>35</v>
      </c>
      <c r="B82" s="488" t="s">
        <v>36</v>
      </c>
      <c r="C82" s="488" t="s">
        <v>17</v>
      </c>
      <c r="D82" s="488" t="n">
        <v>233412.226834114</v>
      </c>
      <c r="E82" s="488" t="n">
        <v>11.9077094513848</v>
      </c>
    </row>
    <row r="83">
      <c r="A83" s="488" t="s">
        <v>56</v>
      </c>
      <c r="B83" s="488" t="s">
        <v>57</v>
      </c>
      <c r="C83" s="488" t="s">
        <v>16</v>
      </c>
      <c r="D83" s="488" t="n">
        <v>47265.3274474022</v>
      </c>
      <c r="E83" s="488" t="n">
        <v>30.4568504501921</v>
      </c>
    </row>
    <row r="84">
      <c r="A84" s="488" t="s">
        <v>56</v>
      </c>
      <c r="B84" s="488" t="s">
        <v>57</v>
      </c>
      <c r="C84" s="488" t="s">
        <v>17</v>
      </c>
      <c r="D84" s="488" t="n">
        <v>158625.211441235</v>
      </c>
      <c r="E84" s="488" t="n">
        <v>9.39738639832859</v>
      </c>
    </row>
    <row r="85">
      <c r="A85" s="488" t="s">
        <v>37</v>
      </c>
      <c r="B85" s="488" t="s">
        <v>38</v>
      </c>
      <c r="C85" s="488" t="s">
        <v>16</v>
      </c>
      <c r="D85" s="488" t="n">
        <v>59579.5696334961</v>
      </c>
      <c r="E85" s="488" t="n">
        <v>22.0282648404807</v>
      </c>
    </row>
    <row r="86">
      <c r="A86" s="488" t="s">
        <v>37</v>
      </c>
      <c r="B86" s="488" t="s">
        <v>38</v>
      </c>
      <c r="C86" s="488" t="s">
        <v>17</v>
      </c>
      <c r="D86" s="488" t="n">
        <v>125740.516360858</v>
      </c>
      <c r="E86" s="488" t="n">
        <v>7.95020172943951</v>
      </c>
    </row>
    <row r="87">
      <c r="A87" s="488" t="s">
        <v>39</v>
      </c>
      <c r="B87" s="488" t="s">
        <v>40</v>
      </c>
      <c r="C87" s="488" t="s">
        <v>16</v>
      </c>
      <c r="D87" s="488" t="n">
        <v>129378.015538095</v>
      </c>
      <c r="E87" s="488" t="n">
        <v>51.629756631532</v>
      </c>
    </row>
    <row r="88">
      <c r="A88" s="488" t="s">
        <v>39</v>
      </c>
      <c r="B88" s="488" t="s">
        <v>40</v>
      </c>
      <c r="C88" s="488" t="s">
        <v>17</v>
      </c>
      <c r="D88" s="488" t="n">
        <v>229373.122183251</v>
      </c>
      <c r="E88" s="488" t="n">
        <v>13.3354243350867</v>
      </c>
    </row>
    <row r="89">
      <c r="A89" s="488" t="s">
        <v>58</v>
      </c>
      <c r="B89" s="488" t="s">
        <v>59</v>
      </c>
      <c r="C89" s="488" t="s">
        <v>16</v>
      </c>
      <c r="D89" s="488" t="n">
        <v>155722.035883318</v>
      </c>
      <c r="E89" s="488" t="n">
        <v>21.1363562632637</v>
      </c>
    </row>
    <row r="90">
      <c r="A90" s="488" t="s">
        <v>58</v>
      </c>
      <c r="B90" s="488" t="s">
        <v>59</v>
      </c>
      <c r="C90" s="488" t="s">
        <v>17</v>
      </c>
      <c r="D90" s="488" t="n">
        <v>226309.18418937</v>
      </c>
      <c r="E90" s="488" t="n">
        <v>11.0835866797189</v>
      </c>
    </row>
    <row r="91">
      <c r="A91" s="488" t="s">
        <v>60</v>
      </c>
      <c r="B91" s="488" t="s">
        <v>61</v>
      </c>
      <c r="C91" s="488" t="s">
        <v>16</v>
      </c>
      <c r="D91" s="488" t="n">
        <v>352530.902439</v>
      </c>
      <c r="E91" s="488" t="n">
        <v>32.5643458461287</v>
      </c>
    </row>
    <row r="92">
      <c r="A92" s="488" t="s">
        <v>60</v>
      </c>
      <c r="B92" s="488" t="s">
        <v>61</v>
      </c>
      <c r="C92" s="488" t="s">
        <v>17</v>
      </c>
      <c r="D92" s="488" t="n">
        <v>288148.825044992</v>
      </c>
      <c r="E92" s="488" t="n">
        <v>8.09588145971457</v>
      </c>
    </row>
    <row r="93">
      <c r="A93" s="488" t="s">
        <v>62</v>
      </c>
      <c r="B93" s="488" t="s">
        <v>63</v>
      </c>
      <c r="C93" s="488" t="s">
        <v>16</v>
      </c>
      <c r="D93" s="488" t="n">
        <v>180075.929899235</v>
      </c>
      <c r="E93" s="488" t="n">
        <v>51.0988529260819</v>
      </c>
    </row>
    <row r="94">
      <c r="A94" s="488" t="s">
        <v>62</v>
      </c>
      <c r="B94" s="488" t="s">
        <v>63</v>
      </c>
      <c r="C94" s="488" t="s">
        <v>17</v>
      </c>
      <c r="D94" s="488" t="n">
        <v>296760.969709062</v>
      </c>
      <c r="E94" s="488" t="n">
        <v>11.3515220800348</v>
      </c>
    </row>
    <row r="95">
      <c r="A95" s="488" t="s">
        <v>64</v>
      </c>
      <c r="B95" s="488" t="s">
        <v>65</v>
      </c>
      <c r="C95" s="488" t="s">
        <v>16</v>
      </c>
      <c r="D95" s="488" t="n">
        <v>358175.859027046</v>
      </c>
      <c r="E95" s="488" t="n">
        <v>30.432422582534</v>
      </c>
    </row>
    <row r="96">
      <c r="A96" s="488" t="s">
        <v>64</v>
      </c>
      <c r="B96" s="488" t="s">
        <v>65</v>
      </c>
      <c r="C96" s="488" t="s">
        <v>17</v>
      </c>
      <c r="D96" s="488" t="n">
        <v>144327.512206152</v>
      </c>
      <c r="E96" s="488" t="n">
        <v>14.5524068058272</v>
      </c>
    </row>
    <row r="97">
      <c r="A97" s="488" t="s">
        <v>66</v>
      </c>
      <c r="B97" s="488" t="s">
        <v>67</v>
      </c>
      <c r="C97" s="488" t="s">
        <v>16</v>
      </c>
      <c r="D97" s="488" t="n">
        <v>69870.0126094171</v>
      </c>
      <c r="E97" s="488" t="n">
        <v>49.4250859192149</v>
      </c>
    </row>
    <row r="98">
      <c r="A98" s="488" t="s">
        <v>66</v>
      </c>
      <c r="B98" s="488" t="s">
        <v>67</v>
      </c>
      <c r="C98" s="488" t="s">
        <v>17</v>
      </c>
      <c r="D98" s="488" t="n">
        <v>120167.519011782</v>
      </c>
      <c r="E98" s="488" t="n">
        <v>20.3604210722863</v>
      </c>
    </row>
    <row r="99">
      <c r="A99" s="488" t="s">
        <v>68</v>
      </c>
      <c r="B99" s="488" t="s">
        <v>69</v>
      </c>
      <c r="C99" s="488" t="s">
        <v>16</v>
      </c>
      <c r="D99" s="488" t="n">
        <v>324582.653366647</v>
      </c>
      <c r="E99" s="488" t="n">
        <v>50.08313274523</v>
      </c>
    </row>
    <row r="100">
      <c r="A100" s="488" t="s">
        <v>68</v>
      </c>
      <c r="B100" s="488" t="s">
        <v>69</v>
      </c>
      <c r="C100" s="488" t="s">
        <v>17</v>
      </c>
      <c r="D100" s="488" t="n">
        <v>279002.163454265</v>
      </c>
      <c r="E100" s="488" t="n">
        <v>7.61432824216905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1120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89" t="s">
        <v>72</v>
      </c>
      <c r="B111" s="489" t="s">
        <v>73</v>
      </c>
      <c r="C111" s="489" t="s">
        <v>16</v>
      </c>
      <c r="D111" s="489" t="n">
        <v>573576.92149068</v>
      </c>
      <c r="E111" s="489" t="n">
        <v>14.383875109298</v>
      </c>
    </row>
    <row r="112">
      <c r="A112" s="489" t="s">
        <v>72</v>
      </c>
      <c r="B112" s="489" t="s">
        <v>73</v>
      </c>
      <c r="C112" s="489" t="s">
        <v>17</v>
      </c>
      <c r="D112" s="489" t="n">
        <v>949975.05843534</v>
      </c>
      <c r="E112" s="489" t="n">
        <v>4.01257258904532</v>
      </c>
    </row>
    <row r="113">
      <c r="A113" s="489" t="s">
        <v>74</v>
      </c>
      <c r="B113" s="489" t="s">
        <v>75</v>
      </c>
      <c r="C113" s="489" t="s">
        <v>16</v>
      </c>
      <c r="D113" s="489" t="n">
        <v>589203.991711745</v>
      </c>
      <c r="E113" s="489" t="n">
        <v>14.5782489539391</v>
      </c>
    </row>
    <row r="114">
      <c r="A114" s="489" t="s">
        <v>74</v>
      </c>
      <c r="B114" s="489" t="s">
        <v>75</v>
      </c>
      <c r="C114" s="489" t="s">
        <v>17</v>
      </c>
      <c r="D114" s="489" t="n">
        <v>991145.766935104</v>
      </c>
      <c r="E114" s="489" t="n">
        <v>5.77195870114087</v>
      </c>
    </row>
    <row r="115">
      <c r="A115" s="489" t="s">
        <v>76</v>
      </c>
      <c r="B115" s="489" t="s">
        <v>77</v>
      </c>
      <c r="C115" s="489" t="s">
        <v>16</v>
      </c>
      <c r="D115" s="489" t="n">
        <v>127555.584326813</v>
      </c>
      <c r="E115" s="489" t="n">
        <v>21.4095962741842</v>
      </c>
    </row>
    <row r="116">
      <c r="A116" s="489" t="s">
        <v>76</v>
      </c>
      <c r="B116" s="489" t="s">
        <v>77</v>
      </c>
      <c r="C116" s="489" t="s">
        <v>17</v>
      </c>
      <c r="D116" s="489" t="n">
        <v>313459.064321783</v>
      </c>
      <c r="E116" s="489" t="n">
        <v>7.39617389636122</v>
      </c>
    </row>
    <row r="117">
      <c r="A117" s="489" t="s">
        <v>78</v>
      </c>
      <c r="B117" s="489" t="s">
        <v>79</v>
      </c>
      <c r="C117" s="489" t="s">
        <v>16</v>
      </c>
      <c r="D117" s="489" t="n">
        <v>99272.7641024147</v>
      </c>
      <c r="E117" s="489" t="n">
        <v>11.8028920230361</v>
      </c>
    </row>
    <row r="118">
      <c r="A118" s="489" t="s">
        <v>78</v>
      </c>
      <c r="B118" s="489" t="s">
        <v>79</v>
      </c>
      <c r="C118" s="489" t="s">
        <v>17</v>
      </c>
      <c r="D118" s="489" t="n">
        <v>189000.041884598</v>
      </c>
      <c r="E118" s="489" t="n">
        <v>3.7946972347653</v>
      </c>
    </row>
    <row r="119">
      <c r="A119" s="489" t="s">
        <v>80</v>
      </c>
      <c r="B119" s="489" t="s">
        <v>81</v>
      </c>
      <c r="C119" s="489" t="s">
        <v>16</v>
      </c>
      <c r="D119" s="489" t="n">
        <v>55726.0139334539</v>
      </c>
      <c r="E119" s="489" t="n">
        <v>11.5556670590796</v>
      </c>
    </row>
    <row r="120">
      <c r="A120" s="489" t="s">
        <v>80</v>
      </c>
      <c r="B120" s="489" t="s">
        <v>81</v>
      </c>
      <c r="C120" s="489" t="s">
        <v>17</v>
      </c>
      <c r="D120" s="489" t="n">
        <v>110302.061423288</v>
      </c>
      <c r="E120" s="489" t="n">
        <v>6.30880683792867</v>
      </c>
    </row>
    <row r="121">
      <c r="A121" s="489" t="s">
        <v>82</v>
      </c>
      <c r="B121" s="489" t="s">
        <v>83</v>
      </c>
      <c r="C121" s="489" t="s">
        <v>16</v>
      </c>
      <c r="D121" s="489" t="n">
        <v>136963.771422618</v>
      </c>
      <c r="E121" s="489" t="n">
        <v>19.097712240996</v>
      </c>
    </row>
    <row r="122">
      <c r="A122" s="489" t="s">
        <v>82</v>
      </c>
      <c r="B122" s="489" t="s">
        <v>83</v>
      </c>
      <c r="C122" s="489" t="s">
        <v>17</v>
      </c>
      <c r="D122" s="489" t="n">
        <v>241538.60006456</v>
      </c>
      <c r="E122" s="489" t="n">
        <v>7.02459768559191</v>
      </c>
    </row>
    <row r="123">
      <c r="A123" s="489" t="s">
        <v>84</v>
      </c>
      <c r="B123" s="489" t="s">
        <v>85</v>
      </c>
      <c r="C123" s="489" t="s">
        <v>16</v>
      </c>
      <c r="D123" s="489" t="n">
        <v>75328.1088705586</v>
      </c>
      <c r="E123" s="489" t="n">
        <v>7.84105018957565</v>
      </c>
    </row>
    <row r="124">
      <c r="A124" s="489" t="s">
        <v>84</v>
      </c>
      <c r="B124" s="489" t="s">
        <v>85</v>
      </c>
      <c r="C124" s="489" t="s">
        <v>17</v>
      </c>
      <c r="D124" s="489" t="n">
        <v>144087.13159188</v>
      </c>
      <c r="E124" s="489" t="n">
        <v>4.52454089859277</v>
      </c>
    </row>
    <row r="125">
      <c r="A125" s="489" t="s">
        <v>86</v>
      </c>
      <c r="B125" s="489" t="s">
        <v>87</v>
      </c>
      <c r="C125" s="489" t="s">
        <v>16</v>
      </c>
      <c r="D125" s="489" t="n">
        <v>121321.667851567</v>
      </c>
      <c r="E125" s="489" t="n">
        <v>11.7208567460104</v>
      </c>
    </row>
    <row r="126">
      <c r="A126" s="489" t="s">
        <v>86</v>
      </c>
      <c r="B126" s="489" t="s">
        <v>87</v>
      </c>
      <c r="C126" s="489" t="s">
        <v>17</v>
      </c>
      <c r="D126" s="489" t="n">
        <v>283354.32519117</v>
      </c>
      <c r="E126" s="489" t="n">
        <v>3.58773470315841</v>
      </c>
    </row>
    <row r="127">
      <c r="A127" s="489" t="s">
        <v>88</v>
      </c>
      <c r="B127" s="489" t="s">
        <v>89</v>
      </c>
      <c r="C127" s="489" t="s">
        <v>16</v>
      </c>
      <c r="D127" s="489" t="n">
        <v>227396.034794313</v>
      </c>
      <c r="E127" s="489" t="n">
        <v>15.5175866566683</v>
      </c>
    </row>
    <row r="128">
      <c r="A128" s="489" t="s">
        <v>88</v>
      </c>
      <c r="B128" s="489" t="s">
        <v>89</v>
      </c>
      <c r="C128" s="489" t="s">
        <v>17</v>
      </c>
      <c r="D128" s="489" t="n">
        <v>501121.572277813</v>
      </c>
      <c r="E128" s="489" t="n">
        <v>3.54538834134658</v>
      </c>
    </row>
    <row r="129">
      <c r="A129" s="489" t="s">
        <v>90</v>
      </c>
      <c r="B129" s="489" t="s">
        <v>91</v>
      </c>
      <c r="C129" s="489" t="s">
        <v>16</v>
      </c>
      <c r="D129" s="489" t="n">
        <v>172712.599263977</v>
      </c>
      <c r="E129" s="489" t="n">
        <v>13.8256536919379</v>
      </c>
    </row>
    <row r="130">
      <c r="A130" s="489" t="s">
        <v>90</v>
      </c>
      <c r="B130" s="489" t="s">
        <v>91</v>
      </c>
      <c r="C130" s="489" t="s">
        <v>17</v>
      </c>
      <c r="D130" s="489" t="n">
        <v>359574.835377274</v>
      </c>
      <c r="E130" s="489" t="n">
        <v>3.81957609285009</v>
      </c>
    </row>
    <row r="131">
      <c r="A131" s="489" t="s">
        <v>92</v>
      </c>
      <c r="B131" s="489" t="s">
        <v>93</v>
      </c>
      <c r="C131" s="489" t="s">
        <v>16</v>
      </c>
      <c r="D131" s="489" t="n">
        <v>282977.811583383</v>
      </c>
      <c r="E131" s="489" t="n">
        <v>15.065563182712</v>
      </c>
    </row>
    <row r="132">
      <c r="A132" s="489" t="s">
        <v>92</v>
      </c>
      <c r="B132" s="489" t="s">
        <v>93</v>
      </c>
      <c r="C132" s="489" t="s">
        <v>17</v>
      </c>
      <c r="D132" s="489" t="n">
        <v>637450.918417394</v>
      </c>
      <c r="E132" s="489" t="n">
        <v>2.9655548049587</v>
      </c>
    </row>
    <row r="133">
      <c r="A133" s="489" t="s">
        <v>94</v>
      </c>
      <c r="B133" s="489" t="s">
        <v>95</v>
      </c>
      <c r="C133" s="489" t="s">
        <v>16</v>
      </c>
      <c r="D133" s="489" t="n">
        <v>520282.804703746</v>
      </c>
      <c r="E133" s="489" t="n">
        <v>32.4847862571043</v>
      </c>
    </row>
    <row r="134">
      <c r="A134" s="489" t="s">
        <v>94</v>
      </c>
      <c r="B134" s="489" t="s">
        <v>95</v>
      </c>
      <c r="C134" s="489" t="s">
        <v>17</v>
      </c>
      <c r="D134" s="489" t="n">
        <v>480110.302596837</v>
      </c>
      <c r="E134" s="489" t="n">
        <v>7.00489558547924</v>
      </c>
    </row>
    <row r="135">
      <c r="A135" s="489" t="s">
        <v>96</v>
      </c>
      <c r="B135" s="489" t="s">
        <v>97</v>
      </c>
      <c r="C135" s="489" t="s">
        <v>16</v>
      </c>
      <c r="D135" s="489" t="n">
        <v>419310.647729712</v>
      </c>
      <c r="E135" s="489" t="n">
        <v>14.4289107883816</v>
      </c>
    </row>
    <row r="136">
      <c r="A136" s="489" t="s">
        <v>96</v>
      </c>
      <c r="B136" s="489" t="s">
        <v>97</v>
      </c>
      <c r="C136" s="489" t="s">
        <v>17</v>
      </c>
      <c r="D136" s="489" t="n">
        <v>679966.732053011</v>
      </c>
      <c r="E136" s="489" t="n">
        <v>3.22637325539317</v>
      </c>
    </row>
    <row r="137">
      <c r="A137" s="489" t="s">
        <v>98</v>
      </c>
      <c r="B137" s="489" t="s">
        <v>99</v>
      </c>
      <c r="C137" s="489" t="s">
        <v>16</v>
      </c>
      <c r="D137" s="489" t="n">
        <v>128141.212931207</v>
      </c>
      <c r="E137" s="489" t="n">
        <v>22.088123139651</v>
      </c>
    </row>
    <row r="138">
      <c r="A138" s="489" t="s">
        <v>98</v>
      </c>
      <c r="B138" s="489" t="s">
        <v>99</v>
      </c>
      <c r="C138" s="489" t="s">
        <v>17</v>
      </c>
      <c r="D138" s="489" t="n">
        <v>278727.561538137</v>
      </c>
      <c r="E138" s="489" t="n">
        <v>8.35903310706656</v>
      </c>
    </row>
    <row r="139">
      <c r="A139" s="489" t="s">
        <v>100</v>
      </c>
      <c r="B139" s="489" t="s">
        <v>101</v>
      </c>
      <c r="C139" s="489" t="s">
        <v>16</v>
      </c>
      <c r="D139" s="489" t="n">
        <v>214480.667506134</v>
      </c>
      <c r="E139" s="489" t="n">
        <v>22.7898654343291</v>
      </c>
    </row>
    <row r="140">
      <c r="A140" s="489" t="s">
        <v>100</v>
      </c>
      <c r="B140" s="489" t="s">
        <v>101</v>
      </c>
      <c r="C140" s="489" t="s">
        <v>17</v>
      </c>
      <c r="D140" s="489" t="n">
        <v>378651.087415896</v>
      </c>
      <c r="E140" s="489" t="n">
        <v>5.68879139115074</v>
      </c>
    </row>
    <row r="141">
      <c r="A141" s="489" t="s">
        <v>102</v>
      </c>
      <c r="B141" s="489" t="s">
        <v>103</v>
      </c>
      <c r="C141" s="489" t="s">
        <v>16</v>
      </c>
      <c r="D141" s="489" t="n">
        <v>189253.634158062</v>
      </c>
      <c r="E141" s="489" t="n">
        <v>15.0767693172807</v>
      </c>
    </row>
    <row r="142">
      <c r="A142" s="489" t="s">
        <v>102</v>
      </c>
      <c r="B142" s="489" t="s">
        <v>103</v>
      </c>
      <c r="C142" s="489" t="s">
        <v>17</v>
      </c>
      <c r="D142" s="489" t="n">
        <v>330811.996754597</v>
      </c>
      <c r="E142" s="489" t="n">
        <v>4.49791937055487</v>
      </c>
    </row>
    <row r="143">
      <c r="A143" s="489" t="s">
        <v>104</v>
      </c>
      <c r="B143" s="489" t="s">
        <v>105</v>
      </c>
      <c r="C143" s="489" t="s">
        <v>16</v>
      </c>
      <c r="D143" s="489" t="n">
        <v>332750.866757157</v>
      </c>
      <c r="E143" s="489" t="n">
        <v>50.1451589126225</v>
      </c>
    </row>
    <row r="144">
      <c r="A144" s="489" t="s">
        <v>104</v>
      </c>
      <c r="B144" s="489" t="s">
        <v>105</v>
      </c>
      <c r="C144" s="489" t="s">
        <v>17</v>
      </c>
      <c r="D144" s="489" t="n">
        <v>468508.506008604</v>
      </c>
      <c r="E144" s="489" t="n">
        <v>13.1462928082027</v>
      </c>
    </row>
    <row r="145">
      <c r="A145" s="489" t="s">
        <v>106</v>
      </c>
      <c r="B145" s="489" t="s">
        <v>107</v>
      </c>
      <c r="C145" s="489" t="s">
        <v>16</v>
      </c>
      <c r="D145" s="489" t="n">
        <v>78822.8406241142</v>
      </c>
      <c r="E145" s="489" t="n">
        <v>11.6099020519882</v>
      </c>
    </row>
    <row r="146">
      <c r="A146" s="489" t="s">
        <v>106</v>
      </c>
      <c r="B146" s="489" t="s">
        <v>107</v>
      </c>
      <c r="C146" s="489" t="s">
        <v>17</v>
      </c>
      <c r="D146" s="489" t="n">
        <v>187423.938175374</v>
      </c>
      <c r="E146" s="489" t="n">
        <v>4.53673575296661</v>
      </c>
    </row>
    <row r="147">
      <c r="A147" s="489" t="s">
        <v>108</v>
      </c>
      <c r="B147" s="489" t="s">
        <v>109</v>
      </c>
      <c r="C147" s="489" t="s">
        <v>16</v>
      </c>
      <c r="D147" s="489" t="n">
        <v>79141.4193347011</v>
      </c>
      <c r="E147" s="489" t="n">
        <v>7.82654561650699</v>
      </c>
    </row>
    <row r="148">
      <c r="A148" s="489" t="s">
        <v>108</v>
      </c>
      <c r="B148" s="489" t="s">
        <v>109</v>
      </c>
      <c r="C148" s="489" t="s">
        <v>17</v>
      </c>
      <c r="D148" s="489" t="n">
        <v>154595.589849128</v>
      </c>
      <c r="E148" s="489" t="n">
        <v>4.95324512178223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1121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90" t="s">
        <v>72</v>
      </c>
      <c r="B159" s="490" t="s">
        <v>73</v>
      </c>
      <c r="C159" s="490" t="s">
        <v>16</v>
      </c>
      <c r="D159" s="490" t="n">
        <v>573576.92149068</v>
      </c>
      <c r="E159" s="490" t="n">
        <v>14.383875109298</v>
      </c>
    </row>
    <row r="160">
      <c r="A160" s="490" t="s">
        <v>72</v>
      </c>
      <c r="B160" s="490" t="s">
        <v>73</v>
      </c>
      <c r="C160" s="490" t="s">
        <v>17</v>
      </c>
      <c r="D160" s="490" t="n">
        <v>949975.05843534</v>
      </c>
      <c r="E160" s="490" t="n">
        <v>4.01257258904532</v>
      </c>
    </row>
    <row r="161">
      <c r="A161" s="490" t="s">
        <v>74</v>
      </c>
      <c r="B161" s="490" t="s">
        <v>75</v>
      </c>
      <c r="C161" s="490" t="s">
        <v>16</v>
      </c>
      <c r="D161" s="490" t="n">
        <v>589203.991711745</v>
      </c>
      <c r="E161" s="490" t="n">
        <v>14.5782489539391</v>
      </c>
    </row>
    <row r="162">
      <c r="A162" s="490" t="s">
        <v>74</v>
      </c>
      <c r="B162" s="490" t="s">
        <v>75</v>
      </c>
      <c r="C162" s="490" t="s">
        <v>17</v>
      </c>
      <c r="D162" s="490" t="n">
        <v>991145.766935104</v>
      </c>
      <c r="E162" s="490" t="n">
        <v>5.77195870114087</v>
      </c>
    </row>
    <row r="163">
      <c r="A163" s="490" t="s">
        <v>76</v>
      </c>
      <c r="B163" s="490" t="s">
        <v>77</v>
      </c>
      <c r="C163" s="490" t="s">
        <v>16</v>
      </c>
      <c r="D163" s="490" t="n">
        <v>127555.584326813</v>
      </c>
      <c r="E163" s="490" t="n">
        <v>21.4095962741842</v>
      </c>
    </row>
    <row r="164">
      <c r="A164" s="490" t="s">
        <v>76</v>
      </c>
      <c r="B164" s="490" t="s">
        <v>77</v>
      </c>
      <c r="C164" s="490" t="s">
        <v>17</v>
      </c>
      <c r="D164" s="490" t="n">
        <v>313459.064321783</v>
      </c>
      <c r="E164" s="490" t="n">
        <v>7.39617389636122</v>
      </c>
    </row>
    <row r="165">
      <c r="A165" s="490" t="s">
        <v>78</v>
      </c>
      <c r="B165" s="490" t="s">
        <v>79</v>
      </c>
      <c r="C165" s="490" t="s">
        <v>16</v>
      </c>
      <c r="D165" s="490" t="n">
        <v>99272.7641024147</v>
      </c>
      <c r="E165" s="490" t="n">
        <v>11.8028920230361</v>
      </c>
    </row>
    <row r="166">
      <c r="A166" s="490" t="s">
        <v>78</v>
      </c>
      <c r="B166" s="490" t="s">
        <v>79</v>
      </c>
      <c r="C166" s="490" t="s">
        <v>17</v>
      </c>
      <c r="D166" s="490" t="n">
        <v>189000.041884598</v>
      </c>
      <c r="E166" s="490" t="n">
        <v>3.7946972347653</v>
      </c>
    </row>
    <row r="167">
      <c r="A167" s="490" t="s">
        <v>80</v>
      </c>
      <c r="B167" s="490" t="s">
        <v>81</v>
      </c>
      <c r="C167" s="490" t="s">
        <v>16</v>
      </c>
      <c r="D167" s="490" t="n">
        <v>55726.0139334539</v>
      </c>
      <c r="E167" s="490" t="n">
        <v>11.5556670590796</v>
      </c>
    </row>
    <row r="168">
      <c r="A168" s="490" t="s">
        <v>80</v>
      </c>
      <c r="B168" s="490" t="s">
        <v>81</v>
      </c>
      <c r="C168" s="490" t="s">
        <v>17</v>
      </c>
      <c r="D168" s="490" t="n">
        <v>110302.061423288</v>
      </c>
      <c r="E168" s="490" t="n">
        <v>6.30880683792867</v>
      </c>
    </row>
    <row r="169">
      <c r="A169" s="490" t="s">
        <v>82</v>
      </c>
      <c r="B169" s="490" t="s">
        <v>83</v>
      </c>
      <c r="C169" s="490" t="s">
        <v>16</v>
      </c>
      <c r="D169" s="490" t="n">
        <v>136963.771422618</v>
      </c>
      <c r="E169" s="490" t="n">
        <v>19.097712240996</v>
      </c>
    </row>
    <row r="170">
      <c r="A170" s="490" t="s">
        <v>82</v>
      </c>
      <c r="B170" s="490" t="s">
        <v>83</v>
      </c>
      <c r="C170" s="490" t="s">
        <v>17</v>
      </c>
      <c r="D170" s="490" t="n">
        <v>241538.60006456</v>
      </c>
      <c r="E170" s="490" t="n">
        <v>7.02459768559191</v>
      </c>
    </row>
    <row r="171">
      <c r="A171" s="490" t="s">
        <v>84</v>
      </c>
      <c r="B171" s="490" t="s">
        <v>85</v>
      </c>
      <c r="C171" s="490" t="s">
        <v>16</v>
      </c>
      <c r="D171" s="490" t="n">
        <v>75328.1088705586</v>
      </c>
      <c r="E171" s="490" t="n">
        <v>7.84105018957565</v>
      </c>
    </row>
    <row r="172">
      <c r="A172" s="490" t="s">
        <v>84</v>
      </c>
      <c r="B172" s="490" t="s">
        <v>85</v>
      </c>
      <c r="C172" s="490" t="s">
        <v>17</v>
      </c>
      <c r="D172" s="490" t="n">
        <v>144087.13159188</v>
      </c>
      <c r="E172" s="490" t="n">
        <v>4.52454089859277</v>
      </c>
    </row>
    <row r="173">
      <c r="A173" s="490" t="s">
        <v>86</v>
      </c>
      <c r="B173" s="490" t="s">
        <v>87</v>
      </c>
      <c r="C173" s="490" t="s">
        <v>16</v>
      </c>
      <c r="D173" s="490" t="n">
        <v>121321.667851567</v>
      </c>
      <c r="E173" s="490" t="n">
        <v>11.7208567460104</v>
      </c>
    </row>
    <row r="174">
      <c r="A174" s="490" t="s">
        <v>86</v>
      </c>
      <c r="B174" s="490" t="s">
        <v>87</v>
      </c>
      <c r="C174" s="490" t="s">
        <v>17</v>
      </c>
      <c r="D174" s="490" t="n">
        <v>283354.32519117</v>
      </c>
      <c r="E174" s="490" t="n">
        <v>3.58773470315841</v>
      </c>
    </row>
    <row r="175">
      <c r="A175" s="490" t="s">
        <v>88</v>
      </c>
      <c r="B175" s="490" t="s">
        <v>89</v>
      </c>
      <c r="C175" s="490" t="s">
        <v>16</v>
      </c>
      <c r="D175" s="490" t="n">
        <v>227396.034794313</v>
      </c>
      <c r="E175" s="490" t="n">
        <v>15.5175866566683</v>
      </c>
    </row>
    <row r="176">
      <c r="A176" s="490" t="s">
        <v>88</v>
      </c>
      <c r="B176" s="490" t="s">
        <v>89</v>
      </c>
      <c r="C176" s="490" t="s">
        <v>17</v>
      </c>
      <c r="D176" s="490" t="n">
        <v>501121.572277813</v>
      </c>
      <c r="E176" s="490" t="n">
        <v>3.54538834134658</v>
      </c>
    </row>
    <row r="177">
      <c r="A177" s="490" t="s">
        <v>90</v>
      </c>
      <c r="B177" s="490" t="s">
        <v>91</v>
      </c>
      <c r="C177" s="490" t="s">
        <v>16</v>
      </c>
      <c r="D177" s="490" t="n">
        <v>172712.599263977</v>
      </c>
      <c r="E177" s="490" t="n">
        <v>13.8256536919379</v>
      </c>
    </row>
    <row r="178">
      <c r="A178" s="490" t="s">
        <v>90</v>
      </c>
      <c r="B178" s="490" t="s">
        <v>91</v>
      </c>
      <c r="C178" s="490" t="s">
        <v>17</v>
      </c>
      <c r="D178" s="490" t="n">
        <v>359574.835377274</v>
      </c>
      <c r="E178" s="490" t="n">
        <v>3.81957609285009</v>
      </c>
    </row>
    <row r="179">
      <c r="A179" s="490" t="s">
        <v>92</v>
      </c>
      <c r="B179" s="490" t="s">
        <v>93</v>
      </c>
      <c r="C179" s="490" t="s">
        <v>16</v>
      </c>
      <c r="D179" s="490" t="n">
        <v>282977.811583383</v>
      </c>
      <c r="E179" s="490" t="n">
        <v>15.065563182712</v>
      </c>
    </row>
    <row r="180">
      <c r="A180" s="490" t="s">
        <v>92</v>
      </c>
      <c r="B180" s="490" t="s">
        <v>93</v>
      </c>
      <c r="C180" s="490" t="s">
        <v>17</v>
      </c>
      <c r="D180" s="490" t="n">
        <v>637450.918417394</v>
      </c>
      <c r="E180" s="490" t="n">
        <v>2.9655548049587</v>
      </c>
    </row>
    <row r="181">
      <c r="A181" s="490" t="s">
        <v>94</v>
      </c>
      <c r="B181" s="490" t="s">
        <v>95</v>
      </c>
      <c r="C181" s="490" t="s">
        <v>16</v>
      </c>
      <c r="D181" s="490" t="n">
        <v>520282.804703746</v>
      </c>
      <c r="E181" s="490" t="n">
        <v>32.4847862571043</v>
      </c>
    </row>
    <row r="182">
      <c r="A182" s="490" t="s">
        <v>94</v>
      </c>
      <c r="B182" s="490" t="s">
        <v>95</v>
      </c>
      <c r="C182" s="490" t="s">
        <v>17</v>
      </c>
      <c r="D182" s="490" t="n">
        <v>480110.302596837</v>
      </c>
      <c r="E182" s="490" t="n">
        <v>7.00489558547924</v>
      </c>
    </row>
    <row r="183">
      <c r="A183" s="490" t="s">
        <v>96</v>
      </c>
      <c r="B183" s="490" t="s">
        <v>97</v>
      </c>
      <c r="C183" s="490" t="s">
        <v>16</v>
      </c>
      <c r="D183" s="490" t="n">
        <v>419310.647729712</v>
      </c>
      <c r="E183" s="490" t="n">
        <v>14.4289107883816</v>
      </c>
    </row>
    <row r="184">
      <c r="A184" s="490" t="s">
        <v>96</v>
      </c>
      <c r="B184" s="490" t="s">
        <v>97</v>
      </c>
      <c r="C184" s="490" t="s">
        <v>17</v>
      </c>
      <c r="D184" s="490" t="n">
        <v>679966.732053011</v>
      </c>
      <c r="E184" s="490" t="n">
        <v>3.22637325539317</v>
      </c>
    </row>
    <row r="185">
      <c r="A185" s="490" t="s">
        <v>98</v>
      </c>
      <c r="B185" s="490" t="s">
        <v>99</v>
      </c>
      <c r="C185" s="490" t="s">
        <v>16</v>
      </c>
      <c r="D185" s="490" t="n">
        <v>128141.212931207</v>
      </c>
      <c r="E185" s="490" t="n">
        <v>22.088123139651</v>
      </c>
    </row>
    <row r="186">
      <c r="A186" s="490" t="s">
        <v>98</v>
      </c>
      <c r="B186" s="490" t="s">
        <v>99</v>
      </c>
      <c r="C186" s="490" t="s">
        <v>17</v>
      </c>
      <c r="D186" s="490" t="n">
        <v>278727.561538137</v>
      </c>
      <c r="E186" s="490" t="n">
        <v>8.35903310706656</v>
      </c>
    </row>
    <row r="187">
      <c r="A187" s="490" t="s">
        <v>100</v>
      </c>
      <c r="B187" s="490" t="s">
        <v>101</v>
      </c>
      <c r="C187" s="490" t="s">
        <v>16</v>
      </c>
      <c r="D187" s="490" t="n">
        <v>214480.667506134</v>
      </c>
      <c r="E187" s="490" t="n">
        <v>22.7898654343291</v>
      </c>
    </row>
    <row r="188">
      <c r="A188" s="490" t="s">
        <v>100</v>
      </c>
      <c r="B188" s="490" t="s">
        <v>101</v>
      </c>
      <c r="C188" s="490" t="s">
        <v>17</v>
      </c>
      <c r="D188" s="490" t="n">
        <v>378651.087415896</v>
      </c>
      <c r="E188" s="490" t="n">
        <v>5.68879139115074</v>
      </c>
    </row>
    <row r="189">
      <c r="A189" s="490" t="s">
        <v>102</v>
      </c>
      <c r="B189" s="490" t="s">
        <v>103</v>
      </c>
      <c r="C189" s="490" t="s">
        <v>16</v>
      </c>
      <c r="D189" s="490" t="n">
        <v>189253.634158062</v>
      </c>
      <c r="E189" s="490" t="n">
        <v>15.0767693172807</v>
      </c>
    </row>
    <row r="190">
      <c r="A190" s="490" t="s">
        <v>102</v>
      </c>
      <c r="B190" s="490" t="s">
        <v>103</v>
      </c>
      <c r="C190" s="490" t="s">
        <v>17</v>
      </c>
      <c r="D190" s="490" t="n">
        <v>330811.996754597</v>
      </c>
      <c r="E190" s="490" t="n">
        <v>4.49791937055487</v>
      </c>
    </row>
    <row r="191">
      <c r="A191" s="490" t="s">
        <v>104</v>
      </c>
      <c r="B191" s="490" t="s">
        <v>105</v>
      </c>
      <c r="C191" s="490" t="s">
        <v>16</v>
      </c>
      <c r="D191" s="490" t="n">
        <v>332750.866757157</v>
      </c>
      <c r="E191" s="490" t="n">
        <v>50.1451589126225</v>
      </c>
    </row>
    <row r="192">
      <c r="A192" s="490" t="s">
        <v>104</v>
      </c>
      <c r="B192" s="490" t="s">
        <v>105</v>
      </c>
      <c r="C192" s="490" t="s">
        <v>17</v>
      </c>
      <c r="D192" s="490" t="n">
        <v>468508.506008604</v>
      </c>
      <c r="E192" s="490" t="n">
        <v>13.1462928082027</v>
      </c>
    </row>
    <row r="193">
      <c r="A193" s="490" t="s">
        <v>106</v>
      </c>
      <c r="B193" s="490" t="s">
        <v>107</v>
      </c>
      <c r="C193" s="490" t="s">
        <v>16</v>
      </c>
      <c r="D193" s="490" t="n">
        <v>78822.8406241142</v>
      </c>
      <c r="E193" s="490" t="n">
        <v>11.6099020519882</v>
      </c>
    </row>
    <row r="194">
      <c r="A194" s="490" t="s">
        <v>106</v>
      </c>
      <c r="B194" s="490" t="s">
        <v>107</v>
      </c>
      <c r="C194" s="490" t="s">
        <v>17</v>
      </c>
      <c r="D194" s="490" t="n">
        <v>187423.938175374</v>
      </c>
      <c r="E194" s="490" t="n">
        <v>4.53673575296661</v>
      </c>
    </row>
    <row r="195">
      <c r="A195" s="490" t="s">
        <v>108</v>
      </c>
      <c r="B195" s="490" t="s">
        <v>109</v>
      </c>
      <c r="C195" s="490" t="s">
        <v>16</v>
      </c>
      <c r="D195" s="490" t="n">
        <v>79141.4193347011</v>
      </c>
      <c r="E195" s="490" t="n">
        <v>7.82654561650699</v>
      </c>
    </row>
    <row r="196">
      <c r="A196" s="490" t="s">
        <v>108</v>
      </c>
      <c r="B196" s="490" t="s">
        <v>109</v>
      </c>
      <c r="C196" s="490" t="s">
        <v>17</v>
      </c>
      <c r="D196" s="490" t="n">
        <v>154595.589849128</v>
      </c>
      <c r="E196" s="490" t="n">
        <v>4.95324512178223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1122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91" t="s">
        <v>88</v>
      </c>
      <c r="B207" s="491" t="s">
        <v>115</v>
      </c>
      <c r="C207" s="491" t="s">
        <v>16</v>
      </c>
      <c r="D207" s="491" t="n">
        <v>446180.14024934</v>
      </c>
      <c r="E207" s="491" t="n">
        <v>40.9640234055291</v>
      </c>
    </row>
    <row r="208">
      <c r="A208" s="491" t="s">
        <v>88</v>
      </c>
      <c r="B208" s="491" t="s">
        <v>115</v>
      </c>
      <c r="C208" s="491" t="s">
        <v>17</v>
      </c>
      <c r="D208" s="491" t="n">
        <v>418321.123918143</v>
      </c>
      <c r="E208" s="491" t="n">
        <v>11.2462403120873</v>
      </c>
    </row>
    <row r="209">
      <c r="A209" s="491" t="s">
        <v>92</v>
      </c>
      <c r="B209" s="491" t="s">
        <v>116</v>
      </c>
      <c r="C209" s="491" t="s">
        <v>16</v>
      </c>
      <c r="D209" s="491" t="n">
        <v>95781.9342892284</v>
      </c>
      <c r="E209" s="491" t="n">
        <v>27.2560212475889</v>
      </c>
    </row>
    <row r="210">
      <c r="A210" s="491" t="s">
        <v>92</v>
      </c>
      <c r="B210" s="491" t="s">
        <v>116</v>
      </c>
      <c r="C210" s="491" t="s">
        <v>17</v>
      </c>
      <c r="D210" s="491" t="n">
        <v>341490.286705028</v>
      </c>
      <c r="E210" s="491" t="n">
        <v>13.356174902623</v>
      </c>
    </row>
    <row r="211">
      <c r="A211" s="491" t="s">
        <v>94</v>
      </c>
      <c r="B211" s="491" t="s">
        <v>117</v>
      </c>
      <c r="C211" s="491" t="s">
        <v>16</v>
      </c>
      <c r="D211" s="491" t="n">
        <v>485246.640974895</v>
      </c>
      <c r="E211" s="491" t="n">
        <v>36.0177158664665</v>
      </c>
    </row>
    <row r="212">
      <c r="A212" s="491" t="s">
        <v>94</v>
      </c>
      <c r="B212" s="491" t="s">
        <v>117</v>
      </c>
      <c r="C212" s="491" t="s">
        <v>17</v>
      </c>
      <c r="D212" s="491" t="n">
        <v>644370.625336688</v>
      </c>
      <c r="E212" s="491" t="n">
        <v>8.33840090463163</v>
      </c>
    </row>
    <row r="213">
      <c r="A213" s="491" t="s">
        <v>96</v>
      </c>
      <c r="B213" s="491" t="s">
        <v>118</v>
      </c>
      <c r="C213" s="491" t="s">
        <v>16</v>
      </c>
      <c r="D213" s="491" t="n">
        <v>826373.937191657</v>
      </c>
      <c r="E213" s="491" t="n">
        <v>16.8406079146418</v>
      </c>
    </row>
    <row r="214">
      <c r="A214" s="491" t="s">
        <v>96</v>
      </c>
      <c r="B214" s="491" t="s">
        <v>118</v>
      </c>
      <c r="C214" s="491" t="s">
        <v>17</v>
      </c>
      <c r="D214" s="491" t="n">
        <v>1179184.30806112</v>
      </c>
      <c r="E214" s="491" t="n">
        <v>7.92756914690994</v>
      </c>
    </row>
    <row r="215">
      <c r="A215" s="491" t="s">
        <v>98</v>
      </c>
      <c r="B215" s="491" t="s">
        <v>119</v>
      </c>
      <c r="C215" s="491" t="s">
        <v>16</v>
      </c>
      <c r="D215" s="491" t="n">
        <v>1095810.06252181</v>
      </c>
      <c r="E215" s="491" t="n">
        <v>36.3477005725504</v>
      </c>
    </row>
    <row r="216">
      <c r="A216" s="491" t="s">
        <v>98</v>
      </c>
      <c r="B216" s="491" t="s">
        <v>119</v>
      </c>
      <c r="C216" s="491" t="s">
        <v>17</v>
      </c>
      <c r="D216" s="491" t="n">
        <v>1424553.46692753</v>
      </c>
      <c r="E216" s="491" t="n">
        <v>8.94899471497411</v>
      </c>
    </row>
    <row r="217">
      <c r="A217" s="491" t="s">
        <v>106</v>
      </c>
      <c r="B217" s="491" t="s">
        <v>120</v>
      </c>
      <c r="C217" s="491" t="s">
        <v>16</v>
      </c>
      <c r="D217" s="491" t="n">
        <v>923717.988665764</v>
      </c>
      <c r="E217" s="491" t="n">
        <v>46.8538865894062</v>
      </c>
    </row>
    <row r="218">
      <c r="A218" s="491" t="s">
        <v>106</v>
      </c>
      <c r="B218" s="491" t="s">
        <v>120</v>
      </c>
      <c r="C218" s="491" t="s">
        <v>17</v>
      </c>
      <c r="D218" s="491" t="n">
        <v>650816.15368741</v>
      </c>
      <c r="E218" s="491" t="n">
        <v>7.76296577932831</v>
      </c>
    </row>
    <row r="219">
      <c r="A219" s="491" t="s">
        <v>108</v>
      </c>
      <c r="B219" s="491" t="s">
        <v>121</v>
      </c>
      <c r="C219" s="491" t="s">
        <v>16</v>
      </c>
      <c r="D219" s="491" t="n">
        <v>922598.33900207</v>
      </c>
      <c r="E219" s="491" t="n">
        <v>35.4696877912144</v>
      </c>
    </row>
    <row r="220">
      <c r="A220" s="491" t="s">
        <v>108</v>
      </c>
      <c r="B220" s="491" t="s">
        <v>121</v>
      </c>
      <c r="C220" s="491" t="s">
        <v>17</v>
      </c>
      <c r="D220" s="491" t="n">
        <v>859620.012004821</v>
      </c>
      <c r="E220" s="491" t="n">
        <v>7.95048621028418</v>
      </c>
    </row>
    <row r="221">
      <c r="A221" s="491" t="s">
        <v>110</v>
      </c>
      <c r="B221" s="491" t="s">
        <v>122</v>
      </c>
      <c r="C221" s="491" t="s">
        <v>16</v>
      </c>
      <c r="D221" s="491" t="n">
        <v>516226.163128675</v>
      </c>
      <c r="E221" s="491" t="n">
        <v>33.0620196867965</v>
      </c>
    </row>
    <row r="222">
      <c r="A222" s="491" t="s">
        <v>110</v>
      </c>
      <c r="B222" s="491" t="s">
        <v>122</v>
      </c>
      <c r="C222" s="491" t="s">
        <v>17</v>
      </c>
      <c r="D222" s="491" t="n">
        <v>1098038.98714645</v>
      </c>
      <c r="E222" s="491" t="n">
        <v>7.73921377149667</v>
      </c>
    </row>
    <row r="223">
      <c r="A223" s="491" t="s">
        <v>123</v>
      </c>
      <c r="B223" s="491" t="s">
        <v>124</v>
      </c>
      <c r="C223" s="491" t="s">
        <v>16</v>
      </c>
      <c r="D223" s="491" t="n">
        <v>634892.484171518</v>
      </c>
      <c r="E223" s="491" t="n">
        <v>28.5912959568585</v>
      </c>
    </row>
    <row r="224">
      <c r="A224" s="491" t="s">
        <v>123</v>
      </c>
      <c r="B224" s="491" t="s">
        <v>124</v>
      </c>
      <c r="C224" s="491" t="s">
        <v>17</v>
      </c>
      <c r="D224" s="491" t="n">
        <v>582070.632483485</v>
      </c>
      <c r="E224" s="491" t="n">
        <v>12.5183495192513</v>
      </c>
    </row>
    <row r="225">
      <c r="A225" s="491" t="s">
        <v>125</v>
      </c>
      <c r="B225" s="491" t="s">
        <v>126</v>
      </c>
      <c r="C225" s="491" t="s">
        <v>16</v>
      </c>
      <c r="D225" s="491" t="n">
        <v>965290.491648777</v>
      </c>
      <c r="E225" s="491" t="n">
        <v>31.9526456567524</v>
      </c>
    </row>
    <row r="226">
      <c r="A226" s="491" t="s">
        <v>125</v>
      </c>
      <c r="B226" s="491" t="s">
        <v>126</v>
      </c>
      <c r="C226" s="491" t="s">
        <v>17</v>
      </c>
      <c r="D226" s="491" t="n">
        <v>1384850.86414013</v>
      </c>
      <c r="E226" s="491" t="n">
        <v>9.92559261065485</v>
      </c>
    </row>
    <row r="227">
      <c r="A227" s="491" t="s">
        <v>127</v>
      </c>
      <c r="B227" s="491" t="s">
        <v>128</v>
      </c>
      <c r="C227" s="491" t="s">
        <v>16</v>
      </c>
      <c r="D227" s="491" t="n">
        <v>475967.973583387</v>
      </c>
      <c r="E227" s="491" t="n">
        <v>49.0624539902984</v>
      </c>
    </row>
    <row r="228">
      <c r="A228" s="491" t="s">
        <v>127</v>
      </c>
      <c r="B228" s="491" t="s">
        <v>128</v>
      </c>
      <c r="C228" s="491" t="s">
        <v>17</v>
      </c>
      <c r="D228" s="491" t="n">
        <v>1354278.51407185</v>
      </c>
      <c r="E228" s="491" t="n">
        <v>7.32024633770738</v>
      </c>
    </row>
    <row r="229">
      <c r="A229" s="491" t="s">
        <v>129</v>
      </c>
      <c r="B229" s="491" t="s">
        <v>130</v>
      </c>
      <c r="C229" s="491" t="s">
        <v>16</v>
      </c>
      <c r="D229" s="491" t="n">
        <v>703288.473795639</v>
      </c>
      <c r="E229" s="491" t="n">
        <v>30.732809119129</v>
      </c>
    </row>
    <row r="230">
      <c r="A230" s="491" t="s">
        <v>129</v>
      </c>
      <c r="B230" s="491" t="s">
        <v>130</v>
      </c>
      <c r="C230" s="491" t="s">
        <v>17</v>
      </c>
      <c r="D230" s="491" t="n">
        <v>839916.329384421</v>
      </c>
      <c r="E230" s="491" t="n">
        <v>6.47418457522279</v>
      </c>
    </row>
    <row r="231">
      <c r="A231" s="491" t="s">
        <v>131</v>
      </c>
      <c r="B231" s="491" t="s">
        <v>132</v>
      </c>
      <c r="C231" s="491" t="s">
        <v>16</v>
      </c>
      <c r="D231" s="491" t="n">
        <v>177822.740927508</v>
      </c>
      <c r="E231" s="491" t="n">
        <v>31.7300303270801</v>
      </c>
    </row>
    <row r="232">
      <c r="A232" s="491" t="s">
        <v>131</v>
      </c>
      <c r="B232" s="491" t="s">
        <v>132</v>
      </c>
      <c r="C232" s="491" t="s">
        <v>17</v>
      </c>
      <c r="D232" s="491" t="n">
        <v>331377.136179163</v>
      </c>
      <c r="E232" s="491" t="n">
        <v>10.2217626873746</v>
      </c>
    </row>
    <row r="233">
      <c r="A233" s="491" t="s">
        <v>133</v>
      </c>
      <c r="B233" s="491" t="s">
        <v>134</v>
      </c>
      <c r="C233" s="491" t="s">
        <v>16</v>
      </c>
      <c r="D233" s="491" t="n">
        <v>455149.512410457</v>
      </c>
      <c r="E233" s="491" t="n">
        <v>44.8562559781642</v>
      </c>
    </row>
    <row r="234">
      <c r="A234" s="491" t="s">
        <v>133</v>
      </c>
      <c r="B234" s="491" t="s">
        <v>134</v>
      </c>
      <c r="C234" s="491" t="s">
        <v>17</v>
      </c>
      <c r="D234" s="491" t="n">
        <v>454975.146970703</v>
      </c>
      <c r="E234" s="491" t="n">
        <v>8.14957645352364</v>
      </c>
    </row>
    <row r="235">
      <c r="A235" s="491" t="s">
        <v>135</v>
      </c>
      <c r="B235" s="491" t="s">
        <v>136</v>
      </c>
      <c r="C235" s="491" t="s">
        <v>16</v>
      </c>
      <c r="D235" s="491" t="n">
        <v>96124.7587951259</v>
      </c>
      <c r="E235" s="491" t="n">
        <v>23.0470713562622</v>
      </c>
    </row>
    <row r="236">
      <c r="A236" s="491" t="s">
        <v>135</v>
      </c>
      <c r="B236" s="491" t="s">
        <v>136</v>
      </c>
      <c r="C236" s="491" t="s">
        <v>17</v>
      </c>
      <c r="D236" s="491" t="n">
        <v>232441.804480675</v>
      </c>
      <c r="E236" s="491" t="n">
        <v>10.362697938173</v>
      </c>
    </row>
    <row r="237">
      <c r="A237" s="491" t="s">
        <v>137</v>
      </c>
      <c r="B237" s="491" t="s">
        <v>138</v>
      </c>
      <c r="C237" s="491" t="s">
        <v>16</v>
      </c>
      <c r="D237" s="491" t="n">
        <v>73339.0716285858</v>
      </c>
      <c r="E237" s="491" t="n">
        <v>18.7089025303454</v>
      </c>
    </row>
    <row r="238">
      <c r="A238" s="491" t="s">
        <v>137</v>
      </c>
      <c r="B238" s="491" t="s">
        <v>138</v>
      </c>
      <c r="C238" s="491" t="s">
        <v>17</v>
      </c>
      <c r="D238" s="491" t="n">
        <v>244270.199374489</v>
      </c>
      <c r="E238" s="491" t="n">
        <v>8.85477854254257</v>
      </c>
    </row>
    <row r="239">
      <c r="A239" s="491" t="s">
        <v>139</v>
      </c>
      <c r="B239" s="491" t="s">
        <v>140</v>
      </c>
      <c r="C239" s="491" t="s">
        <v>16</v>
      </c>
      <c r="D239" s="491" t="n">
        <v>185219.75936279</v>
      </c>
      <c r="E239" s="491" t="n">
        <v>24.9915666592776</v>
      </c>
    </row>
    <row r="240">
      <c r="A240" s="491" t="s">
        <v>139</v>
      </c>
      <c r="B240" s="491" t="s">
        <v>140</v>
      </c>
      <c r="C240" s="491" t="s">
        <v>17</v>
      </c>
      <c r="D240" s="491" t="n">
        <v>353040.926616628</v>
      </c>
      <c r="E240" s="491" t="n">
        <v>9.01981332938512</v>
      </c>
    </row>
    <row r="241">
      <c r="A241" s="491" t="s">
        <v>141</v>
      </c>
      <c r="B241" s="491" t="s">
        <v>142</v>
      </c>
      <c r="C241" s="491" t="s">
        <v>16</v>
      </c>
      <c r="D241" s="491" t="n">
        <v>82269.3702004499</v>
      </c>
      <c r="E241" s="491" t="n">
        <v>17.2272015471872</v>
      </c>
    </row>
    <row r="242">
      <c r="A242" s="491" t="s">
        <v>141</v>
      </c>
      <c r="B242" s="491" t="s">
        <v>142</v>
      </c>
      <c r="C242" s="491" t="s">
        <v>17</v>
      </c>
      <c r="D242" s="491" t="n">
        <v>149810.219861618</v>
      </c>
      <c r="E242" s="491" t="n">
        <v>8.32091430972366</v>
      </c>
    </row>
    <row r="243">
      <c r="A243" s="491" t="s">
        <v>143</v>
      </c>
      <c r="B243" s="491" t="s">
        <v>144</v>
      </c>
      <c r="C243" s="491" t="s">
        <v>16</v>
      </c>
      <c r="D243" s="491" t="n">
        <v>203781.026233615</v>
      </c>
      <c r="E243" s="491" t="n">
        <v>38.4653077340452</v>
      </c>
    </row>
    <row r="244">
      <c r="A244" s="491" t="s">
        <v>143</v>
      </c>
      <c r="B244" s="491" t="s">
        <v>144</v>
      </c>
      <c r="C244" s="491" t="s">
        <v>17</v>
      </c>
      <c r="D244" s="491" t="n">
        <v>296983.539122731</v>
      </c>
      <c r="E244" s="491" t="n">
        <v>6.82918437558148</v>
      </c>
    </row>
    <row r="245">
      <c r="A245" s="491" t="s">
        <v>145</v>
      </c>
      <c r="B245" s="491" t="s">
        <v>146</v>
      </c>
      <c r="C245" s="491" t="s">
        <v>16</v>
      </c>
      <c r="D245" s="491" t="n">
        <v>87629.6043045823</v>
      </c>
      <c r="E245" s="491" t="n">
        <v>29.4454039435231</v>
      </c>
    </row>
    <row r="246">
      <c r="A246" s="491" t="s">
        <v>145</v>
      </c>
      <c r="B246" s="491" t="s">
        <v>146</v>
      </c>
      <c r="C246" s="491" t="s">
        <v>17</v>
      </c>
      <c r="D246" s="491" t="n">
        <v>226691.024405104</v>
      </c>
      <c r="E246" s="491" t="n">
        <v>8.63155931440231</v>
      </c>
    </row>
    <row r="247">
      <c r="A247" s="491" t="s">
        <v>147</v>
      </c>
      <c r="B247" s="491" t="s">
        <v>148</v>
      </c>
      <c r="C247" s="491" t="s">
        <v>16</v>
      </c>
      <c r="D247" s="491" t="n">
        <v>191020.683693204</v>
      </c>
      <c r="E247" s="491" t="n">
        <v>26.0396868938547</v>
      </c>
    </row>
    <row r="248">
      <c r="A248" s="491" t="s">
        <v>147</v>
      </c>
      <c r="B248" s="491" t="s">
        <v>148</v>
      </c>
      <c r="C248" s="491" t="s">
        <v>17</v>
      </c>
      <c r="D248" s="491" t="n">
        <v>387831.162727679</v>
      </c>
      <c r="E248" s="491" t="n">
        <v>8.32055692635987</v>
      </c>
    </row>
    <row r="249">
      <c r="A249" s="491" t="s">
        <v>149</v>
      </c>
      <c r="B249" s="491" t="s">
        <v>150</v>
      </c>
      <c r="C249" s="491" t="s">
        <v>16</v>
      </c>
      <c r="D249" s="491" t="n">
        <v>122364.830131136</v>
      </c>
      <c r="E249" s="491" t="n">
        <v>20.2179724782896</v>
      </c>
    </row>
    <row r="250">
      <c r="A250" s="491" t="s">
        <v>149</v>
      </c>
      <c r="B250" s="491" t="s">
        <v>150</v>
      </c>
      <c r="C250" s="491" t="s">
        <v>17</v>
      </c>
      <c r="D250" s="491" t="n">
        <v>284752.836692001</v>
      </c>
      <c r="E250" s="491" t="n">
        <v>7.50183881112217</v>
      </c>
    </row>
    <row r="251">
      <c r="A251" s="491" t="s">
        <v>151</v>
      </c>
      <c r="B251" s="491" t="s">
        <v>152</v>
      </c>
      <c r="C251" s="491" t="s">
        <v>16</v>
      </c>
      <c r="D251" s="491" t="n">
        <v>190609.494566104</v>
      </c>
      <c r="E251" s="491" t="n">
        <v>26.2841151317774</v>
      </c>
    </row>
    <row r="252">
      <c r="A252" s="491" t="s">
        <v>151</v>
      </c>
      <c r="B252" s="491" t="s">
        <v>152</v>
      </c>
      <c r="C252" s="491" t="s">
        <v>17</v>
      </c>
      <c r="D252" s="491" t="n">
        <v>286810.369485104</v>
      </c>
      <c r="E252" s="491" t="n">
        <v>10.1075856106372</v>
      </c>
    </row>
    <row r="253">
      <c r="A253" s="491" t="s">
        <v>153</v>
      </c>
      <c r="B253" s="491" t="s">
        <v>154</v>
      </c>
      <c r="C253" s="491" t="s">
        <v>16</v>
      </c>
      <c r="D253" s="491" t="n">
        <v>232706.607207639</v>
      </c>
      <c r="E253" s="491" t="n">
        <v>33.6130866016432</v>
      </c>
    </row>
    <row r="254">
      <c r="A254" s="491" t="s">
        <v>153</v>
      </c>
      <c r="B254" s="491" t="s">
        <v>154</v>
      </c>
      <c r="C254" s="491" t="s">
        <v>17</v>
      </c>
      <c r="D254" s="491" t="n">
        <v>374598.268942445</v>
      </c>
      <c r="E254" s="491" t="n">
        <v>7.37893186694114</v>
      </c>
    </row>
    <row r="255">
      <c r="A255" s="491" t="s">
        <v>155</v>
      </c>
      <c r="B255" s="491" t="s">
        <v>156</v>
      </c>
      <c r="C255" s="491" t="s">
        <v>16</v>
      </c>
      <c r="D255" s="491" t="n">
        <v>90312.2540651688</v>
      </c>
      <c r="E255" s="491" t="n">
        <v>24.8382060297461</v>
      </c>
    </row>
    <row r="256">
      <c r="A256" s="491" t="s">
        <v>155</v>
      </c>
      <c r="B256" s="491" t="s">
        <v>156</v>
      </c>
      <c r="C256" s="491" t="s">
        <v>17</v>
      </c>
      <c r="D256" s="491" t="n">
        <v>236330.856537592</v>
      </c>
      <c r="E256" s="491" t="n">
        <v>9.57325634614184</v>
      </c>
    </row>
    <row r="257">
      <c r="A257" s="491" t="s">
        <v>157</v>
      </c>
      <c r="B257" s="491" t="s">
        <v>158</v>
      </c>
      <c r="C257" s="491" t="s">
        <v>16</v>
      </c>
      <c r="D257" s="491" t="n">
        <v>193037.365656885</v>
      </c>
      <c r="E257" s="491" t="n">
        <v>25.3518964970358</v>
      </c>
    </row>
    <row r="258">
      <c r="A258" s="491" t="s">
        <v>157</v>
      </c>
      <c r="B258" s="491" t="s">
        <v>158</v>
      </c>
      <c r="C258" s="491" t="s">
        <v>17</v>
      </c>
      <c r="D258" s="491" t="n">
        <v>361914.465873864</v>
      </c>
      <c r="E258" s="491" t="n">
        <v>8.59342515238002</v>
      </c>
    </row>
    <row r="259">
      <c r="A259" s="491" t="s">
        <v>159</v>
      </c>
      <c r="B259" s="491" t="s">
        <v>160</v>
      </c>
      <c r="C259" s="491" t="s">
        <v>16</v>
      </c>
      <c r="D259" s="491" t="n">
        <v>187137.203666728</v>
      </c>
      <c r="E259" s="491" t="n">
        <v>20.9073745981398</v>
      </c>
    </row>
    <row r="260">
      <c r="A260" s="491" t="s">
        <v>159</v>
      </c>
      <c r="B260" s="491" t="s">
        <v>160</v>
      </c>
      <c r="C260" s="491" t="s">
        <v>17</v>
      </c>
      <c r="D260" s="491" t="n">
        <v>326835.418428569</v>
      </c>
      <c r="E260" s="491" t="n">
        <v>6.27284164019633</v>
      </c>
    </row>
    <row r="261">
      <c r="A261" s="491" t="s">
        <v>161</v>
      </c>
      <c r="B261" s="491" t="s">
        <v>162</v>
      </c>
      <c r="C261" s="491" t="s">
        <v>16</v>
      </c>
      <c r="D261" s="491" t="n">
        <v>164965.500524814</v>
      </c>
      <c r="E261" s="491" t="n">
        <v>22.212213415161</v>
      </c>
    </row>
    <row r="262">
      <c r="A262" s="491" t="s">
        <v>161</v>
      </c>
      <c r="B262" s="491" t="s">
        <v>162</v>
      </c>
      <c r="C262" s="491" t="s">
        <v>17</v>
      </c>
      <c r="D262" s="491" t="n">
        <v>261820.532750351</v>
      </c>
      <c r="E262" s="491" t="n">
        <v>7.76954925635867</v>
      </c>
    </row>
    <row r="263">
      <c r="A263" s="491" t="s">
        <v>163</v>
      </c>
      <c r="B263" s="491" t="s">
        <v>164</v>
      </c>
      <c r="C263" s="491" t="s">
        <v>16</v>
      </c>
      <c r="D263" s="491" t="n">
        <v>221329.005697096</v>
      </c>
      <c r="E263" s="491" t="n">
        <v>16.8840513057427</v>
      </c>
    </row>
    <row r="264">
      <c r="A264" s="491" t="s">
        <v>163</v>
      </c>
      <c r="B264" s="491" t="s">
        <v>164</v>
      </c>
      <c r="C264" s="491" t="s">
        <v>17</v>
      </c>
      <c r="D264" s="491" t="n">
        <v>327198.096982717</v>
      </c>
      <c r="E264" s="491" t="n">
        <v>7.41656418319983</v>
      </c>
    </row>
    <row r="265">
      <c r="A265" s="491" t="s">
        <v>165</v>
      </c>
      <c r="B265" s="491" t="s">
        <v>166</v>
      </c>
      <c r="C265" s="491" t="s">
        <v>16</v>
      </c>
      <c r="D265" s="491" t="n">
        <v>193345.443239728</v>
      </c>
      <c r="E265" s="491" t="n">
        <v>32.0530553847655</v>
      </c>
    </row>
    <row r="266">
      <c r="A266" s="491" t="s">
        <v>165</v>
      </c>
      <c r="B266" s="491" t="s">
        <v>166</v>
      </c>
      <c r="C266" s="491" t="s">
        <v>17</v>
      </c>
      <c r="D266" s="491" t="n">
        <v>433561.754180832</v>
      </c>
      <c r="E266" s="491" t="n">
        <v>6.89650365462192</v>
      </c>
    </row>
    <row r="267">
      <c r="A267" s="491" t="s">
        <v>167</v>
      </c>
      <c r="B267" s="491" t="s">
        <v>168</v>
      </c>
      <c r="C267" s="491" t="s">
        <v>16</v>
      </c>
      <c r="D267" s="491" t="n">
        <v>64167.1233208016</v>
      </c>
      <c r="E267" s="491" t="n">
        <v>28.5370546392593</v>
      </c>
    </row>
    <row r="268">
      <c r="A268" s="491" t="s">
        <v>167</v>
      </c>
      <c r="B268" s="491" t="s">
        <v>168</v>
      </c>
      <c r="C268" s="491" t="s">
        <v>17</v>
      </c>
      <c r="D268" s="491" t="n">
        <v>248523.628194498</v>
      </c>
      <c r="E268" s="491" t="n">
        <v>9.66319761826906</v>
      </c>
    </row>
    <row r="269">
      <c r="A269" s="491" t="s">
        <v>169</v>
      </c>
      <c r="B269" s="491" t="s">
        <v>170</v>
      </c>
      <c r="C269" s="491" t="s">
        <v>16</v>
      </c>
      <c r="D269" s="491" t="n">
        <v>145496.575206567</v>
      </c>
      <c r="E269" s="491" t="n">
        <v>21.4304520202956</v>
      </c>
    </row>
    <row r="270">
      <c r="A270" s="491" t="s">
        <v>169</v>
      </c>
      <c r="B270" s="491" t="s">
        <v>170</v>
      </c>
      <c r="C270" s="491" t="s">
        <v>17</v>
      </c>
      <c r="D270" s="491" t="n">
        <v>245860.129762001</v>
      </c>
      <c r="E270" s="491" t="n">
        <v>7.65817893450185</v>
      </c>
    </row>
    <row r="271">
      <c r="A271" s="491" t="s">
        <v>171</v>
      </c>
      <c r="B271" s="491" t="s">
        <v>172</v>
      </c>
      <c r="C271" s="491" t="s">
        <v>16</v>
      </c>
      <c r="D271" s="491" t="n">
        <v>91675.5563252331</v>
      </c>
      <c r="E271" s="491" t="n">
        <v>23.2120239765688</v>
      </c>
    </row>
    <row r="272">
      <c r="A272" s="491" t="s">
        <v>171</v>
      </c>
      <c r="B272" s="491" t="s">
        <v>172</v>
      </c>
      <c r="C272" s="491" t="s">
        <v>17</v>
      </c>
      <c r="D272" s="491" t="n">
        <v>242361.23174836</v>
      </c>
      <c r="E272" s="491" t="n">
        <v>8.97344660159132</v>
      </c>
    </row>
    <row r="273">
      <c r="A273" s="491" t="s">
        <v>173</v>
      </c>
      <c r="B273" s="491" t="s">
        <v>174</v>
      </c>
      <c r="C273" s="491" t="s">
        <v>16</v>
      </c>
      <c r="D273" s="491" t="n">
        <v>112058.5462029</v>
      </c>
      <c r="E273" s="491" t="n">
        <v>16.7777267771399</v>
      </c>
    </row>
    <row r="274">
      <c r="A274" s="491" t="s">
        <v>173</v>
      </c>
      <c r="B274" s="491" t="s">
        <v>174</v>
      </c>
      <c r="C274" s="491" t="s">
        <v>17</v>
      </c>
      <c r="D274" s="491" t="n">
        <v>238051.71732332</v>
      </c>
      <c r="E274" s="491" t="n">
        <v>7.69592448331111</v>
      </c>
    </row>
    <row r="275">
      <c r="A275" s="491" t="s">
        <v>175</v>
      </c>
      <c r="B275" s="491" t="s">
        <v>176</v>
      </c>
      <c r="C275" s="491" t="s">
        <v>16</v>
      </c>
      <c r="D275" s="491" t="n">
        <v>67413.5827360731</v>
      </c>
      <c r="E275" s="491" t="n">
        <v>15.5275987701223</v>
      </c>
    </row>
    <row r="276">
      <c r="A276" s="491" t="s">
        <v>175</v>
      </c>
      <c r="B276" s="491" t="s">
        <v>176</v>
      </c>
      <c r="C276" s="491" t="s">
        <v>17</v>
      </c>
      <c r="D276" s="491" t="n">
        <v>160301.395701949</v>
      </c>
      <c r="E276" s="491" t="n">
        <v>9.67091549087531</v>
      </c>
    </row>
    <row r="277">
      <c r="A277" s="491" t="s">
        <v>177</v>
      </c>
      <c r="B277" s="491" t="s">
        <v>178</v>
      </c>
      <c r="C277" s="491" t="s">
        <v>16</v>
      </c>
      <c r="D277" s="491" t="n">
        <v>136347.146342111</v>
      </c>
      <c r="E277" s="491" t="n">
        <v>29.0996866710535</v>
      </c>
    </row>
    <row r="278">
      <c r="A278" s="491" t="s">
        <v>177</v>
      </c>
      <c r="B278" s="491" t="s">
        <v>178</v>
      </c>
      <c r="C278" s="491" t="s">
        <v>17</v>
      </c>
      <c r="D278" s="491" t="n">
        <v>159017.06881726</v>
      </c>
      <c r="E278" s="491" t="n">
        <v>8.09258704517743</v>
      </c>
    </row>
    <row r="279">
      <c r="A279" s="491" t="s">
        <v>179</v>
      </c>
      <c r="B279" s="491" t="s">
        <v>180</v>
      </c>
      <c r="C279" s="491" t="s">
        <v>16</v>
      </c>
      <c r="D279" s="491" t="n">
        <v>54221.1497978469</v>
      </c>
      <c r="E279" s="491" t="n">
        <v>13.0050323787342</v>
      </c>
    </row>
    <row r="280">
      <c r="A280" s="491" t="s">
        <v>179</v>
      </c>
      <c r="B280" s="491" t="s">
        <v>180</v>
      </c>
      <c r="C280" s="491" t="s">
        <v>17</v>
      </c>
      <c r="D280" s="491" t="n">
        <v>67385.4982882801</v>
      </c>
      <c r="E280" s="491" t="n">
        <v>11.8112199772488</v>
      </c>
    </row>
    <row r="281">
      <c r="A281" s="491" t="s">
        <v>181</v>
      </c>
      <c r="B281" s="491" t="s">
        <v>182</v>
      </c>
      <c r="C281" s="491" t="s">
        <v>16</v>
      </c>
      <c r="D281" s="491" t="n">
        <v>50343.5785396241</v>
      </c>
      <c r="E281" s="491" t="n">
        <v>22.8464720217952</v>
      </c>
    </row>
    <row r="282">
      <c r="A282" s="491" t="s">
        <v>181</v>
      </c>
      <c r="B282" s="491" t="s">
        <v>182</v>
      </c>
      <c r="C282" s="491" t="s">
        <v>17</v>
      </c>
      <c r="D282" s="491" t="n">
        <v>125087.431114438</v>
      </c>
      <c r="E282" s="491" t="n">
        <v>13.8856211945136</v>
      </c>
    </row>
    <row r="283">
      <c r="A283" s="491" t="s">
        <v>183</v>
      </c>
      <c r="B283" s="491" t="s">
        <v>184</v>
      </c>
      <c r="C283" s="491" t="s">
        <v>16</v>
      </c>
      <c r="D283" s="491" t="n">
        <v>57804.8344047341</v>
      </c>
      <c r="E283" s="491" t="n">
        <v>18.0642294149304</v>
      </c>
    </row>
    <row r="284">
      <c r="A284" s="491" t="s">
        <v>183</v>
      </c>
      <c r="B284" s="491" t="s">
        <v>184</v>
      </c>
      <c r="C284" s="491" t="s">
        <v>17</v>
      </c>
      <c r="D284" s="491" t="n">
        <v>150539.437255005</v>
      </c>
      <c r="E284" s="491" t="n">
        <v>9.22368729056675</v>
      </c>
    </row>
    <row r="285">
      <c r="A285" s="491" t="s">
        <v>185</v>
      </c>
      <c r="B285" s="491" t="s">
        <v>186</v>
      </c>
      <c r="C285" s="491" t="s">
        <v>16</v>
      </c>
      <c r="D285" s="491" t="n">
        <v>91587.4100937641</v>
      </c>
      <c r="E285" s="491" t="n">
        <v>25.5994346436176</v>
      </c>
    </row>
    <row r="286">
      <c r="A286" s="491" t="s">
        <v>185</v>
      </c>
      <c r="B286" s="491" t="s">
        <v>186</v>
      </c>
      <c r="C286" s="491" t="s">
        <v>17</v>
      </c>
      <c r="D286" s="491" t="n">
        <v>128621.305871962</v>
      </c>
      <c r="E286" s="491" t="n">
        <v>9.33591514941861</v>
      </c>
    </row>
    <row r="287">
      <c r="A287" s="491" t="s">
        <v>187</v>
      </c>
      <c r="B287" s="491" t="s">
        <v>188</v>
      </c>
      <c r="C287" s="491" t="s">
        <v>16</v>
      </c>
      <c r="D287" s="491" t="n">
        <v>60917.6948278785</v>
      </c>
      <c r="E287" s="491" t="n">
        <v>24.1661391541428</v>
      </c>
    </row>
    <row r="288">
      <c r="A288" s="491" t="s">
        <v>187</v>
      </c>
      <c r="B288" s="491" t="s">
        <v>188</v>
      </c>
      <c r="C288" s="491" t="s">
        <v>17</v>
      </c>
      <c r="D288" s="491" t="n">
        <v>137667.518354575</v>
      </c>
      <c r="E288" s="491" t="n">
        <v>11.0368145541709</v>
      </c>
    </row>
    <row r="289">
      <c r="A289" s="491" t="s">
        <v>189</v>
      </c>
      <c r="B289" s="491" t="s">
        <v>190</v>
      </c>
      <c r="C289" s="491" t="s">
        <v>16</v>
      </c>
      <c r="D289" s="491" t="n">
        <v>42120.0180891944</v>
      </c>
      <c r="E289" s="491" t="n">
        <v>23.8646933308403</v>
      </c>
    </row>
    <row r="290">
      <c r="A290" s="491" t="s">
        <v>189</v>
      </c>
      <c r="B290" s="491" t="s">
        <v>190</v>
      </c>
      <c r="C290" s="491" t="s">
        <v>17</v>
      </c>
      <c r="D290" s="491" t="n">
        <v>94244.5882921508</v>
      </c>
      <c r="E290" s="491" t="n">
        <v>13.7669559273671</v>
      </c>
    </row>
    <row r="291">
      <c r="A291" s="491" t="s">
        <v>191</v>
      </c>
      <c r="B291" s="491" t="s">
        <v>192</v>
      </c>
      <c r="C291" s="491" t="s">
        <v>16</v>
      </c>
      <c r="D291" s="491" t="n">
        <v>72558.5107150745</v>
      </c>
      <c r="E291" s="491" t="n">
        <v>13.1576295670378</v>
      </c>
    </row>
    <row r="292">
      <c r="A292" s="491" t="s">
        <v>191</v>
      </c>
      <c r="B292" s="491" t="s">
        <v>192</v>
      </c>
      <c r="C292" s="491" t="s">
        <v>17</v>
      </c>
      <c r="D292" s="491" t="n">
        <v>153220.459566497</v>
      </c>
      <c r="E292" s="491" t="n">
        <v>8.6170335048206</v>
      </c>
    </row>
    <row r="293">
      <c r="A293" s="491" t="s">
        <v>193</v>
      </c>
      <c r="B293" s="491" t="s">
        <v>194</v>
      </c>
      <c r="C293" s="491" t="s">
        <v>16</v>
      </c>
      <c r="D293" s="491" t="n">
        <v>134043.621967281</v>
      </c>
      <c r="E293" s="491" t="n">
        <v>23.5738251978286</v>
      </c>
    </row>
    <row r="294">
      <c r="A294" s="491" t="s">
        <v>193</v>
      </c>
      <c r="B294" s="491" t="s">
        <v>194</v>
      </c>
      <c r="C294" s="491" t="s">
        <v>17</v>
      </c>
      <c r="D294" s="491" t="n">
        <v>271422.990168717</v>
      </c>
      <c r="E294" s="491" t="n">
        <v>7.56009710998764</v>
      </c>
    </row>
    <row r="295">
      <c r="A295" s="491" t="s">
        <v>195</v>
      </c>
      <c r="B295" s="491" t="s">
        <v>196</v>
      </c>
      <c r="C295" s="491" t="s">
        <v>16</v>
      </c>
      <c r="D295" s="491" t="n">
        <v>74355.8679086856</v>
      </c>
      <c r="E295" s="491" t="n">
        <v>18.4702051736219</v>
      </c>
    </row>
    <row r="296">
      <c r="A296" s="491" t="s">
        <v>195</v>
      </c>
      <c r="B296" s="491" t="s">
        <v>196</v>
      </c>
      <c r="C296" s="491" t="s">
        <v>17</v>
      </c>
      <c r="D296" s="491" t="n">
        <v>122707.394864179</v>
      </c>
      <c r="E296" s="491" t="n">
        <v>9.02783199589143</v>
      </c>
    </row>
    <row r="297">
      <c r="A297" s="491" t="s">
        <v>197</v>
      </c>
      <c r="B297" s="491" t="s">
        <v>198</v>
      </c>
      <c r="C297" s="491" t="s">
        <v>16</v>
      </c>
      <c r="D297" s="491" t="n">
        <v>64514.6682243856</v>
      </c>
      <c r="E297" s="491" t="n">
        <v>17.1660813431363</v>
      </c>
    </row>
    <row r="298">
      <c r="A298" s="491" t="s">
        <v>197</v>
      </c>
      <c r="B298" s="491" t="s">
        <v>198</v>
      </c>
      <c r="C298" s="491" t="s">
        <v>17</v>
      </c>
      <c r="D298" s="491" t="n">
        <v>101959.715745634</v>
      </c>
      <c r="E298" s="491" t="n">
        <v>11.7272110602592</v>
      </c>
    </row>
    <row r="299">
      <c r="A299" s="491" t="s">
        <v>199</v>
      </c>
      <c r="B299" s="491" t="s">
        <v>200</v>
      </c>
      <c r="C299" s="491" t="s">
        <v>16</v>
      </c>
      <c r="D299" s="491" t="n">
        <v>87752.3331787173</v>
      </c>
      <c r="E299" s="491" t="n">
        <v>24.1108388759576</v>
      </c>
    </row>
    <row r="300">
      <c r="A300" s="491" t="s">
        <v>199</v>
      </c>
      <c r="B300" s="491" t="s">
        <v>200</v>
      </c>
      <c r="C300" s="491" t="s">
        <v>17</v>
      </c>
      <c r="D300" s="491" t="n">
        <v>162188.6827667</v>
      </c>
      <c r="E300" s="491" t="n">
        <v>11.157674561418</v>
      </c>
    </row>
    <row r="301">
      <c r="A301" s="491" t="s">
        <v>201</v>
      </c>
      <c r="B301" s="491" t="s">
        <v>202</v>
      </c>
      <c r="C301" s="491" t="s">
        <v>16</v>
      </c>
      <c r="D301" s="491" t="n">
        <v>64378.0032906178</v>
      </c>
      <c r="E301" s="491" t="n">
        <v>12.7323799273293</v>
      </c>
    </row>
    <row r="302">
      <c r="A302" s="491" t="s">
        <v>201</v>
      </c>
      <c r="B302" s="491" t="s">
        <v>202</v>
      </c>
      <c r="C302" s="491" t="s">
        <v>17</v>
      </c>
      <c r="D302" s="491" t="n">
        <v>113067.400867896</v>
      </c>
      <c r="E302" s="491" t="n">
        <v>10.3234256129364</v>
      </c>
    </row>
    <row r="303">
      <c r="A303" s="491" t="s">
        <v>203</v>
      </c>
      <c r="B303" s="491" t="s">
        <v>204</v>
      </c>
      <c r="C303" s="491" t="s">
        <v>16</v>
      </c>
      <c r="D303" s="491" t="n">
        <v>109776.74776858</v>
      </c>
      <c r="E303" s="491" t="n">
        <v>33.9042137160392</v>
      </c>
    </row>
    <row r="304">
      <c r="A304" s="491" t="s">
        <v>203</v>
      </c>
      <c r="B304" s="491" t="s">
        <v>204</v>
      </c>
      <c r="C304" s="491" t="s">
        <v>17</v>
      </c>
      <c r="D304" s="491" t="n">
        <v>260021.406677959</v>
      </c>
      <c r="E304" s="491" t="n">
        <v>8.47276807104995</v>
      </c>
    </row>
    <row r="305">
      <c r="A305" s="491" t="s">
        <v>205</v>
      </c>
      <c r="B305" s="491" t="s">
        <v>206</v>
      </c>
      <c r="C305" s="491" t="s">
        <v>16</v>
      </c>
      <c r="D305" s="491" t="n">
        <v>314027.22537907</v>
      </c>
      <c r="E305" s="491" t="n">
        <v>40.8160757857651</v>
      </c>
    </row>
    <row r="306">
      <c r="A306" s="491" t="s">
        <v>205</v>
      </c>
      <c r="B306" s="491" t="s">
        <v>206</v>
      </c>
      <c r="C306" s="491" t="s">
        <v>17</v>
      </c>
      <c r="D306" s="491" t="n">
        <v>520924.200113909</v>
      </c>
      <c r="E306" s="491" t="n">
        <v>7.57497351094443</v>
      </c>
    </row>
    <row r="307">
      <c r="A307" s="491" t="s">
        <v>207</v>
      </c>
      <c r="B307" s="491" t="s">
        <v>208</v>
      </c>
      <c r="C307" s="491" t="s">
        <v>16</v>
      </c>
      <c r="D307" s="491" t="n">
        <v>226035.196408663</v>
      </c>
      <c r="E307" s="491" t="n">
        <v>31.4729511210777</v>
      </c>
    </row>
    <row r="308">
      <c r="A308" s="491" t="s">
        <v>207</v>
      </c>
      <c r="B308" s="491" t="s">
        <v>208</v>
      </c>
      <c r="C308" s="491" t="s">
        <v>17</v>
      </c>
      <c r="D308" s="491" t="n">
        <v>384690.402720979</v>
      </c>
      <c r="E308" s="491" t="n">
        <v>10.0752377827651</v>
      </c>
    </row>
    <row r="309">
      <c r="A309" s="491" t="s">
        <v>209</v>
      </c>
      <c r="B309" s="491" t="s">
        <v>210</v>
      </c>
      <c r="C309" s="491" t="s">
        <v>16</v>
      </c>
      <c r="D309" s="491" t="n">
        <v>116503.743198713</v>
      </c>
      <c r="E309" s="491" t="n">
        <v>32.7435558075098</v>
      </c>
    </row>
    <row r="310">
      <c r="A310" s="491" t="s">
        <v>209</v>
      </c>
      <c r="B310" s="491" t="s">
        <v>210</v>
      </c>
      <c r="C310" s="491" t="s">
        <v>17</v>
      </c>
      <c r="D310" s="491" t="n">
        <v>191242.772754855</v>
      </c>
      <c r="E310" s="491" t="n">
        <v>8.30049895552373</v>
      </c>
    </row>
    <row r="311">
      <c r="A311" s="491" t="s">
        <v>211</v>
      </c>
      <c r="B311" s="491" t="s">
        <v>212</v>
      </c>
      <c r="C311" s="491" t="s">
        <v>16</v>
      </c>
      <c r="D311" s="491" t="n">
        <v>136467.974803894</v>
      </c>
      <c r="E311" s="491" t="n">
        <v>37.9244888034824</v>
      </c>
    </row>
    <row r="312">
      <c r="A312" s="491" t="s">
        <v>211</v>
      </c>
      <c r="B312" s="491" t="s">
        <v>212</v>
      </c>
      <c r="C312" s="491" t="s">
        <v>17</v>
      </c>
      <c r="D312" s="491" t="n">
        <v>288030.587196525</v>
      </c>
      <c r="E312" s="491" t="n">
        <v>6.90204921283542</v>
      </c>
    </row>
    <row r="313">
      <c r="A313" s="491" t="s">
        <v>213</v>
      </c>
      <c r="B313" s="491" t="s">
        <v>214</v>
      </c>
      <c r="C313" s="491" t="s">
        <v>16</v>
      </c>
      <c r="D313" s="491" t="n">
        <v>96145.9507029517</v>
      </c>
      <c r="E313" s="491" t="n">
        <v>28.6405166894709</v>
      </c>
    </row>
    <row r="314">
      <c r="A314" s="491" t="s">
        <v>213</v>
      </c>
      <c r="B314" s="491" t="s">
        <v>214</v>
      </c>
      <c r="C314" s="491" t="s">
        <v>17</v>
      </c>
      <c r="D314" s="491" t="n">
        <v>160707.071407252</v>
      </c>
      <c r="E314" s="491" t="n">
        <v>9.19690233237094</v>
      </c>
    </row>
    <row r="315">
      <c r="A315" s="491" t="s">
        <v>215</v>
      </c>
      <c r="B315" s="491" t="s">
        <v>216</v>
      </c>
      <c r="C315" s="491" t="s">
        <v>16</v>
      </c>
      <c r="D315" s="491" t="n">
        <v>115560.840636448</v>
      </c>
      <c r="E315" s="491" t="n">
        <v>38.4105920033561</v>
      </c>
    </row>
    <row r="316">
      <c r="A316" s="491" t="s">
        <v>215</v>
      </c>
      <c r="B316" s="491" t="s">
        <v>216</v>
      </c>
      <c r="C316" s="491" t="s">
        <v>17</v>
      </c>
      <c r="D316" s="491" t="n">
        <v>251701.339022779</v>
      </c>
      <c r="E316" s="491" t="n">
        <v>8.4497256716997</v>
      </c>
    </row>
    <row r="317">
      <c r="A317" s="491" t="s">
        <v>217</v>
      </c>
      <c r="B317" s="491" t="s">
        <v>218</v>
      </c>
      <c r="C317" s="491" t="s">
        <v>16</v>
      </c>
      <c r="D317" s="491" t="n">
        <v>156043.321604589</v>
      </c>
      <c r="E317" s="491" t="n">
        <v>33.1549939516886</v>
      </c>
    </row>
    <row r="318">
      <c r="A318" s="491" t="s">
        <v>217</v>
      </c>
      <c r="B318" s="491" t="s">
        <v>218</v>
      </c>
      <c r="C318" s="491" t="s">
        <v>17</v>
      </c>
      <c r="D318" s="491" t="n">
        <v>331457.598077626</v>
      </c>
      <c r="E318" s="491" t="n">
        <v>6.26701743883035</v>
      </c>
    </row>
    <row r="319">
      <c r="A319" s="491" t="s">
        <v>219</v>
      </c>
      <c r="B319" s="491" t="s">
        <v>220</v>
      </c>
      <c r="C319" s="491" t="s">
        <v>16</v>
      </c>
      <c r="D319" s="491" t="n">
        <v>100991.22612365</v>
      </c>
      <c r="E319" s="491" t="n">
        <v>21.059610221762</v>
      </c>
    </row>
    <row r="320">
      <c r="A320" s="491" t="s">
        <v>219</v>
      </c>
      <c r="B320" s="491" t="s">
        <v>220</v>
      </c>
      <c r="C320" s="491" t="s">
        <v>17</v>
      </c>
      <c r="D320" s="491" t="n">
        <v>254973.873481945</v>
      </c>
      <c r="E320" s="491" t="n">
        <v>9.57384648798898</v>
      </c>
    </row>
    <row r="321">
      <c r="A321" s="491" t="s">
        <v>221</v>
      </c>
      <c r="B321" s="491" t="s">
        <v>222</v>
      </c>
      <c r="C321" s="491" t="s">
        <v>16</v>
      </c>
      <c r="D321" s="491" t="n">
        <v>48038.5643823397</v>
      </c>
      <c r="E321" s="491" t="n">
        <v>19.7452781249884</v>
      </c>
    </row>
    <row r="322">
      <c r="A322" s="491" t="s">
        <v>221</v>
      </c>
      <c r="B322" s="491" t="s">
        <v>222</v>
      </c>
      <c r="C322" s="491" t="s">
        <v>17</v>
      </c>
      <c r="D322" s="491" t="n">
        <v>125868.222958701</v>
      </c>
      <c r="E322" s="491" t="n">
        <v>11.2070233322581</v>
      </c>
    </row>
    <row r="323">
      <c r="A323" s="491" t="s">
        <v>223</v>
      </c>
      <c r="B323" s="491" t="s">
        <v>224</v>
      </c>
      <c r="C323" s="491" t="s">
        <v>16</v>
      </c>
      <c r="D323" s="491" t="n">
        <v>116966.134696939</v>
      </c>
      <c r="E323" s="491" t="n">
        <v>19.4640948771179</v>
      </c>
    </row>
    <row r="324">
      <c r="A324" s="491" t="s">
        <v>223</v>
      </c>
      <c r="B324" s="491" t="s">
        <v>224</v>
      </c>
      <c r="C324" s="491" t="s">
        <v>17</v>
      </c>
      <c r="D324" s="491" t="n">
        <v>174768.762833826</v>
      </c>
      <c r="E324" s="491" t="n">
        <v>7.49763073696929</v>
      </c>
    </row>
    <row r="325">
      <c r="A325" s="491" t="s">
        <v>225</v>
      </c>
      <c r="B325" s="491" t="s">
        <v>226</v>
      </c>
      <c r="C325" s="491" t="s">
        <v>16</v>
      </c>
      <c r="D325" s="491" t="n">
        <v>60414.6876497386</v>
      </c>
      <c r="E325" s="491" t="n">
        <v>11.5611126887185</v>
      </c>
    </row>
    <row r="326">
      <c r="A326" s="491" t="s">
        <v>225</v>
      </c>
      <c r="B326" s="491" t="s">
        <v>226</v>
      </c>
      <c r="C326" s="491" t="s">
        <v>17</v>
      </c>
      <c r="D326" s="491" t="n">
        <v>138351.778984086</v>
      </c>
      <c r="E326" s="491" t="n">
        <v>8.59337465324461</v>
      </c>
    </row>
    <row r="327">
      <c r="A327" s="491" t="s">
        <v>227</v>
      </c>
      <c r="B327" s="491" t="s">
        <v>228</v>
      </c>
      <c r="C327" s="491" t="s">
        <v>16</v>
      </c>
      <c r="D327" s="491" t="n">
        <v>91138.4829643619</v>
      </c>
      <c r="E327" s="491" t="n">
        <v>31.3485410762111</v>
      </c>
    </row>
    <row r="328">
      <c r="A328" s="491" t="s">
        <v>227</v>
      </c>
      <c r="B328" s="491" t="s">
        <v>228</v>
      </c>
      <c r="C328" s="491" t="s">
        <v>17</v>
      </c>
      <c r="D328" s="491" t="n">
        <v>197824.402246744</v>
      </c>
      <c r="E328" s="491" t="n">
        <v>10.1782703642576</v>
      </c>
    </row>
    <row r="329">
      <c r="A329" s="491" t="s">
        <v>229</v>
      </c>
      <c r="B329" s="491" t="s">
        <v>230</v>
      </c>
      <c r="C329" s="491" t="s">
        <v>16</v>
      </c>
      <c r="D329" s="491" t="n">
        <v>51388.9629533408</v>
      </c>
      <c r="E329" s="491" t="n">
        <v>16.8972260308006</v>
      </c>
    </row>
    <row r="330">
      <c r="A330" s="491" t="s">
        <v>229</v>
      </c>
      <c r="B330" s="491" t="s">
        <v>230</v>
      </c>
      <c r="C330" s="491" t="s">
        <v>17</v>
      </c>
      <c r="D330" s="491" t="n">
        <v>154976.343776155</v>
      </c>
      <c r="E330" s="491" t="n">
        <v>8.99801039588528</v>
      </c>
    </row>
    <row r="331">
      <c r="A331" s="491" t="s">
        <v>231</v>
      </c>
      <c r="B331" s="491" t="s">
        <v>232</v>
      </c>
      <c r="C331" s="491" t="s">
        <v>16</v>
      </c>
      <c r="D331" s="491" t="n">
        <v>91952.9840061956</v>
      </c>
      <c r="E331" s="491" t="n">
        <v>13.9330146863807</v>
      </c>
    </row>
    <row r="332">
      <c r="A332" s="491" t="s">
        <v>231</v>
      </c>
      <c r="B332" s="491" t="s">
        <v>232</v>
      </c>
      <c r="C332" s="491" t="s">
        <v>17</v>
      </c>
      <c r="D332" s="491" t="n">
        <v>137288.739327639</v>
      </c>
      <c r="E332" s="491" t="n">
        <v>11.0468915570519</v>
      </c>
    </row>
    <row r="333">
      <c r="A333" s="491" t="s">
        <v>233</v>
      </c>
      <c r="B333" s="491" t="s">
        <v>234</v>
      </c>
      <c r="C333" s="491" t="s">
        <v>16</v>
      </c>
      <c r="D333" s="491" t="n">
        <v>75429.5664409915</v>
      </c>
      <c r="E333" s="491" t="n">
        <v>12.3935063824831</v>
      </c>
    </row>
    <row r="334">
      <c r="A334" s="491" t="s">
        <v>233</v>
      </c>
      <c r="B334" s="491" t="s">
        <v>234</v>
      </c>
      <c r="C334" s="491" t="s">
        <v>17</v>
      </c>
      <c r="D334" s="491" t="n">
        <v>125818.212091701</v>
      </c>
      <c r="E334" s="491" t="n">
        <v>10.0040658234116</v>
      </c>
    </row>
    <row r="335">
      <c r="A335" s="491" t="s">
        <v>235</v>
      </c>
      <c r="B335" s="491" t="s">
        <v>236</v>
      </c>
      <c r="C335" s="491" t="s">
        <v>16</v>
      </c>
      <c r="D335" s="491" t="n">
        <v>74275.4975452353</v>
      </c>
      <c r="E335" s="491" t="n">
        <v>22.1202271144606</v>
      </c>
    </row>
    <row r="336">
      <c r="A336" s="491" t="s">
        <v>235</v>
      </c>
      <c r="B336" s="491" t="s">
        <v>236</v>
      </c>
      <c r="C336" s="491" t="s">
        <v>17</v>
      </c>
      <c r="D336" s="491" t="n">
        <v>137880.068318925</v>
      </c>
      <c r="E336" s="491" t="n">
        <v>6.89509553504272</v>
      </c>
    </row>
    <row r="337">
      <c r="A337" s="491" t="s">
        <v>237</v>
      </c>
      <c r="B337" s="491" t="s">
        <v>238</v>
      </c>
      <c r="C337" s="491" t="s">
        <v>16</v>
      </c>
      <c r="D337" s="491" t="n">
        <v>50573.0719197128</v>
      </c>
      <c r="E337" s="491" t="n">
        <v>21.8239372168027</v>
      </c>
    </row>
    <row r="338">
      <c r="A338" s="491" t="s">
        <v>237</v>
      </c>
      <c r="B338" s="491" t="s">
        <v>238</v>
      </c>
      <c r="C338" s="491" t="s">
        <v>17</v>
      </c>
      <c r="D338" s="491" t="n">
        <v>135480.480207506</v>
      </c>
      <c r="E338" s="491" t="n">
        <v>14.3864333677296</v>
      </c>
    </row>
    <row r="339">
      <c r="A339" s="491" t="s">
        <v>239</v>
      </c>
      <c r="B339" s="491" t="s">
        <v>240</v>
      </c>
      <c r="C339" s="491" t="s">
        <v>16</v>
      </c>
      <c r="D339" s="491" t="n">
        <v>180681.085874048</v>
      </c>
      <c r="E339" s="491" t="n">
        <v>37.8544093739681</v>
      </c>
    </row>
    <row r="340">
      <c r="A340" s="491" t="s">
        <v>239</v>
      </c>
      <c r="B340" s="491" t="s">
        <v>240</v>
      </c>
      <c r="C340" s="491" t="s">
        <v>17</v>
      </c>
      <c r="D340" s="491" t="n">
        <v>419341.047148127</v>
      </c>
      <c r="E340" s="491" t="n">
        <v>10.6405421175617</v>
      </c>
    </row>
    <row r="341">
      <c r="A341" s="491" t="s">
        <v>241</v>
      </c>
      <c r="B341" s="491" t="s">
        <v>242</v>
      </c>
      <c r="C341" s="491" t="s">
        <v>16</v>
      </c>
      <c r="D341" s="491" t="n">
        <v>332750.866757157</v>
      </c>
      <c r="E341" s="491" t="n">
        <v>50.1451589126225</v>
      </c>
    </row>
    <row r="342">
      <c r="A342" s="491" t="s">
        <v>241</v>
      </c>
      <c r="B342" s="491" t="s">
        <v>242</v>
      </c>
      <c r="C342" s="491" t="s">
        <v>17</v>
      </c>
      <c r="D342" s="491" t="n">
        <v>468508.506008604</v>
      </c>
      <c r="E342" s="491" t="n">
        <v>13.1462928082027</v>
      </c>
    </row>
    <row r="343">
      <c r="A343" s="491" t="s">
        <v>243</v>
      </c>
      <c r="B343" s="491" t="s">
        <v>244</v>
      </c>
      <c r="C343" s="491" t="s">
        <v>16</v>
      </c>
      <c r="D343" s="491" t="n">
        <v>125696.048263138</v>
      </c>
      <c r="E343" s="491" t="n">
        <v>23.5569779890035</v>
      </c>
    </row>
    <row r="344">
      <c r="A344" s="491" t="s">
        <v>243</v>
      </c>
      <c r="B344" s="491" t="s">
        <v>244</v>
      </c>
      <c r="C344" s="491" t="s">
        <v>17</v>
      </c>
      <c r="D344" s="491" t="n">
        <v>206347.183444014</v>
      </c>
      <c r="E344" s="491" t="n">
        <v>11.0120109802594</v>
      </c>
    </row>
    <row r="345">
      <c r="A345" s="491" t="s">
        <v>245</v>
      </c>
      <c r="B345" s="491" t="s">
        <v>246</v>
      </c>
      <c r="C345" s="491" t="s">
        <v>16</v>
      </c>
      <c r="D345" s="491" t="n">
        <v>45249.224058861</v>
      </c>
      <c r="E345" s="491" t="n">
        <v>16.0241501110474</v>
      </c>
    </row>
    <row r="346">
      <c r="A346" s="491" t="s">
        <v>245</v>
      </c>
      <c r="B346" s="491" t="s">
        <v>246</v>
      </c>
      <c r="C346" s="491" t="s">
        <v>17</v>
      </c>
      <c r="D346" s="491" t="n">
        <v>135803.911382533</v>
      </c>
      <c r="E346" s="491" t="n">
        <v>13.3439471569747</v>
      </c>
    </row>
    <row r="347">
      <c r="A347" s="491" t="s">
        <v>247</v>
      </c>
      <c r="B347" s="491" t="s">
        <v>248</v>
      </c>
      <c r="C347" s="491" t="s">
        <v>16</v>
      </c>
      <c r="D347" s="491" t="n">
        <v>288890.833222472</v>
      </c>
      <c r="E347" s="491" t="n">
        <v>30.9859574141707</v>
      </c>
    </row>
    <row r="348">
      <c r="A348" s="491" t="s">
        <v>247</v>
      </c>
      <c r="B348" s="491" t="s">
        <v>248</v>
      </c>
      <c r="C348" s="491" t="s">
        <v>17</v>
      </c>
      <c r="D348" s="491" t="n">
        <v>322244.396213102</v>
      </c>
      <c r="E348" s="491" t="n">
        <v>10.4562609233241</v>
      </c>
    </row>
    <row r="349">
      <c r="A349" s="491" t="s">
        <v>249</v>
      </c>
      <c r="B349" s="491" t="s">
        <v>250</v>
      </c>
      <c r="C349" s="491" t="s">
        <v>16</v>
      </c>
      <c r="D349" s="491" t="n">
        <v>315846.707690235</v>
      </c>
      <c r="E349" s="491" t="n">
        <v>38.1593651587005</v>
      </c>
    </row>
    <row r="350">
      <c r="A350" s="491" t="s">
        <v>249</v>
      </c>
      <c r="B350" s="491" t="s">
        <v>250</v>
      </c>
      <c r="C350" s="491" t="s">
        <v>17</v>
      </c>
      <c r="D350" s="491" t="n">
        <v>411218.784175243</v>
      </c>
      <c r="E350" s="491" t="n">
        <v>7.32916904092634</v>
      </c>
    </row>
    <row r="351">
      <c r="A351" s="491" t="s">
        <v>251</v>
      </c>
      <c r="B351" s="491" t="s">
        <v>252</v>
      </c>
      <c r="C351" s="491" t="s">
        <v>16</v>
      </c>
      <c r="D351" s="491" t="n">
        <v>262404.096777474</v>
      </c>
      <c r="E351" s="491" t="n">
        <v>38.7108725025662</v>
      </c>
    </row>
    <row r="352">
      <c r="A352" s="491" t="s">
        <v>251</v>
      </c>
      <c r="B352" s="491" t="s">
        <v>252</v>
      </c>
      <c r="C352" s="491" t="s">
        <v>17</v>
      </c>
      <c r="D352" s="491" t="n">
        <v>360895.357191843</v>
      </c>
      <c r="E352" s="491" t="n">
        <v>8.3730090482622</v>
      </c>
    </row>
    <row r="353">
      <c r="A353" s="491" t="s">
        <v>253</v>
      </c>
      <c r="B353" s="491" t="s">
        <v>254</v>
      </c>
      <c r="C353" s="491" t="s">
        <v>16</v>
      </c>
      <c r="D353" s="491" t="n">
        <v>65806.0665522514</v>
      </c>
      <c r="E353" s="491" t="n">
        <v>34.8357592398128</v>
      </c>
    </row>
    <row r="354">
      <c r="A354" s="491" t="s">
        <v>253</v>
      </c>
      <c r="B354" s="491" t="s">
        <v>254</v>
      </c>
      <c r="C354" s="491" t="s">
        <v>17</v>
      </c>
      <c r="D354" s="491" t="n">
        <v>267277.54164206</v>
      </c>
      <c r="E354" s="491" t="n">
        <v>14.3566965336541</v>
      </c>
    </row>
    <row r="355">
      <c r="A355" s="491" t="s">
        <v>255</v>
      </c>
      <c r="B355" s="491" t="s">
        <v>256</v>
      </c>
      <c r="C355" s="491" t="s">
        <v>16</v>
      </c>
      <c r="D355" s="491" t="n">
        <v>377325.955207124</v>
      </c>
      <c r="E355" s="491" t="n">
        <v>24.2000768876463</v>
      </c>
    </row>
    <row r="356">
      <c r="A356" s="491" t="s">
        <v>255</v>
      </c>
      <c r="B356" s="491" t="s">
        <v>256</v>
      </c>
      <c r="C356" s="491" t="s">
        <v>17</v>
      </c>
      <c r="D356" s="491" t="n">
        <v>672793.974226318</v>
      </c>
      <c r="E356" s="491" t="n">
        <v>6.72498301633721</v>
      </c>
    </row>
    <row r="357">
      <c r="A357" s="491" t="s">
        <v>257</v>
      </c>
      <c r="B357" s="491" t="s">
        <v>258</v>
      </c>
      <c r="C357" s="491" t="s">
        <v>16</v>
      </c>
      <c r="D357" s="491" t="n">
        <v>705331.911537437</v>
      </c>
      <c r="E357" s="491" t="n">
        <v>18.8608409408793</v>
      </c>
    </row>
    <row r="358">
      <c r="A358" s="491" t="s">
        <v>257</v>
      </c>
      <c r="B358" s="491" t="s">
        <v>258</v>
      </c>
      <c r="C358" s="491" t="s">
        <v>17</v>
      </c>
      <c r="D358" s="491" t="n">
        <v>1115015.97916337</v>
      </c>
      <c r="E358" s="491" t="n">
        <v>5.74861281206164</v>
      </c>
    </row>
    <row r="359">
      <c r="A359" s="491" t="s">
        <v>259</v>
      </c>
      <c r="B359" s="491" t="s">
        <v>260</v>
      </c>
      <c r="C359" s="491" t="s">
        <v>16</v>
      </c>
      <c r="D359" s="491" t="n">
        <v>468848.575728866</v>
      </c>
      <c r="E359" s="491" t="n">
        <v>27.7146024587499</v>
      </c>
    </row>
    <row r="360">
      <c r="A360" s="491" t="s">
        <v>259</v>
      </c>
      <c r="B360" s="491" t="s">
        <v>260</v>
      </c>
      <c r="C360" s="491" t="s">
        <v>17</v>
      </c>
      <c r="D360" s="491" t="n">
        <v>921180.043206292</v>
      </c>
      <c r="E360" s="491" t="n">
        <v>9.41373844613242</v>
      </c>
    </row>
    <row r="361">
      <c r="A361" s="491" t="s">
        <v>261</v>
      </c>
      <c r="B361" s="491" t="s">
        <v>262</v>
      </c>
      <c r="C361" s="491" t="s">
        <v>16</v>
      </c>
      <c r="D361" s="491" t="n">
        <v>299054.118157421</v>
      </c>
      <c r="E361" s="491" t="n">
        <v>30.2384964683783</v>
      </c>
    </row>
    <row r="362">
      <c r="A362" s="491" t="s">
        <v>261</v>
      </c>
      <c r="B362" s="491" t="s">
        <v>262</v>
      </c>
      <c r="C362" s="491" t="s">
        <v>17</v>
      </c>
      <c r="D362" s="491" t="n">
        <v>696523.415592339</v>
      </c>
      <c r="E362" s="491" t="n">
        <v>6.28294126600441</v>
      </c>
    </row>
    <row r="363">
      <c r="A363" s="491" t="s">
        <v>263</v>
      </c>
      <c r="B363" s="491" t="s">
        <v>264</v>
      </c>
      <c r="C363" s="491" t="s">
        <v>16</v>
      </c>
      <c r="D363" s="491" t="n">
        <v>794809.773386775</v>
      </c>
      <c r="E363" s="491" t="n">
        <v>21.4318579217437</v>
      </c>
    </row>
    <row r="364">
      <c r="A364" s="491" t="s">
        <v>263</v>
      </c>
      <c r="B364" s="491" t="s">
        <v>264</v>
      </c>
      <c r="C364" s="491" t="s">
        <v>17</v>
      </c>
      <c r="D364" s="491" t="n">
        <v>863041.426467232</v>
      </c>
      <c r="E364" s="491" t="n">
        <v>5.62700471017854</v>
      </c>
    </row>
    <row r="365">
      <c r="A365" s="491" t="s">
        <v>265</v>
      </c>
      <c r="B365" s="491" t="s">
        <v>266</v>
      </c>
      <c r="C365" s="491" t="s">
        <v>16</v>
      </c>
      <c r="D365" s="491" t="n">
        <v>245424.921475562</v>
      </c>
      <c r="E365" s="491" t="n">
        <v>18.8399574654082</v>
      </c>
    </row>
    <row r="366">
      <c r="A366" s="491" t="s">
        <v>265</v>
      </c>
      <c r="B366" s="491" t="s">
        <v>266</v>
      </c>
      <c r="C366" s="491" t="s">
        <v>17</v>
      </c>
      <c r="D366" s="491" t="n">
        <v>480355.621786654</v>
      </c>
      <c r="E366" s="491" t="n">
        <v>8.38199934648864</v>
      </c>
    </row>
    <row r="367">
      <c r="A367" s="491" t="s">
        <v>267</v>
      </c>
      <c r="B367" s="491" t="s">
        <v>268</v>
      </c>
      <c r="C367" s="491" t="s">
        <v>16</v>
      </c>
      <c r="D367" s="491" t="n">
        <v>290530.86408238</v>
      </c>
      <c r="E367" s="491" t="n">
        <v>27.2506039483651</v>
      </c>
    </row>
    <row r="368">
      <c r="A368" s="491" t="s">
        <v>267</v>
      </c>
      <c r="B368" s="491" t="s">
        <v>268</v>
      </c>
      <c r="C368" s="491" t="s">
        <v>17</v>
      </c>
      <c r="D368" s="491" t="n">
        <v>429437.20033255</v>
      </c>
      <c r="E368" s="491" t="n">
        <v>8.65270813917927</v>
      </c>
    </row>
    <row r="369">
      <c r="A369" s="491" t="s">
        <v>269</v>
      </c>
      <c r="B369" s="491" t="s">
        <v>270</v>
      </c>
      <c r="C369" s="491" t="s">
        <v>16</v>
      </c>
      <c r="D369" s="491" t="n">
        <v>1062274.28724305</v>
      </c>
      <c r="E369" s="491" t="n">
        <v>25.6770458774176</v>
      </c>
    </row>
    <row r="370">
      <c r="A370" s="491" t="s">
        <v>269</v>
      </c>
      <c r="B370" s="491" t="s">
        <v>270</v>
      </c>
      <c r="C370" s="491" t="s">
        <v>17</v>
      </c>
      <c r="D370" s="491" t="n">
        <v>1667880.04263063</v>
      </c>
      <c r="E370" s="491" t="n">
        <v>8.33744853010757</v>
      </c>
    </row>
    <row r="371">
      <c r="A371" s="491" t="s">
        <v>271</v>
      </c>
      <c r="B371" s="491" t="s">
        <v>272</v>
      </c>
      <c r="C371" s="491" t="s">
        <v>16</v>
      </c>
      <c r="D371" s="491" t="n">
        <v>709360.70327539</v>
      </c>
      <c r="E371" s="491" t="n">
        <v>35.5982245552988</v>
      </c>
    </row>
    <row r="372">
      <c r="A372" s="491" t="s">
        <v>271</v>
      </c>
      <c r="B372" s="491" t="s">
        <v>272</v>
      </c>
      <c r="C372" s="491" t="s">
        <v>17</v>
      </c>
      <c r="D372" s="491" t="n">
        <v>835275.684091263</v>
      </c>
      <c r="E372" s="491" t="n">
        <v>6.94817153788877</v>
      </c>
    </row>
    <row r="373">
      <c r="A373" s="491" t="s">
        <v>273</v>
      </c>
      <c r="B373" s="491" t="s">
        <v>274</v>
      </c>
      <c r="C373" s="491" t="s">
        <v>16</v>
      </c>
      <c r="D373" s="491" t="n">
        <v>487820.578244786</v>
      </c>
      <c r="E373" s="491" t="n">
        <v>31.4933871622796</v>
      </c>
    </row>
    <row r="374">
      <c r="A374" s="491" t="s">
        <v>273</v>
      </c>
      <c r="B374" s="491" t="s">
        <v>274</v>
      </c>
      <c r="C374" s="491" t="s">
        <v>17</v>
      </c>
      <c r="D374" s="491" t="n">
        <v>1067789.07134363</v>
      </c>
      <c r="E374" s="491" t="n">
        <v>9.93090398455919</v>
      </c>
    </row>
    <row r="375">
      <c r="A375" s="491" t="s">
        <v>275</v>
      </c>
      <c r="B375" s="491" t="s">
        <v>276</v>
      </c>
      <c r="C375" s="491" t="s">
        <v>16</v>
      </c>
      <c r="D375" s="491" t="n">
        <v>550126.368689872</v>
      </c>
      <c r="E375" s="491" t="n">
        <v>43.5200403763255</v>
      </c>
    </row>
    <row r="376">
      <c r="A376" s="491" t="s">
        <v>275</v>
      </c>
      <c r="B376" s="491" t="s">
        <v>276</v>
      </c>
      <c r="C376" s="491" t="s">
        <v>17</v>
      </c>
      <c r="D376" s="491" t="n">
        <v>540650.814222423</v>
      </c>
      <c r="E376" s="491" t="n">
        <v>10.5475192845232</v>
      </c>
    </row>
    <row r="377">
      <c r="A377" s="491" t="s">
        <v>277</v>
      </c>
      <c r="B377" s="491" t="s">
        <v>278</v>
      </c>
      <c r="C377" s="491" t="s">
        <v>16</v>
      </c>
      <c r="D377" s="491" t="n">
        <v>642702.572028943</v>
      </c>
      <c r="E377" s="491" t="n">
        <v>26.2732705376981</v>
      </c>
    </row>
    <row r="378">
      <c r="A378" s="491" t="s">
        <v>277</v>
      </c>
      <c r="B378" s="491" t="s">
        <v>278</v>
      </c>
      <c r="C378" s="491" t="s">
        <v>17</v>
      </c>
      <c r="D378" s="491" t="n">
        <v>902345.951894753</v>
      </c>
      <c r="E378" s="491" t="n">
        <v>6.41449190236194</v>
      </c>
    </row>
    <row r="379">
      <c r="A379" s="491" t="s">
        <v>279</v>
      </c>
      <c r="B379" s="491" t="s">
        <v>280</v>
      </c>
      <c r="C379" s="491" t="s">
        <v>16</v>
      </c>
      <c r="D379" s="491" t="n">
        <v>24769.3919102387</v>
      </c>
      <c r="E379" s="491" t="n">
        <v>25.7013813603724</v>
      </c>
    </row>
    <row r="380">
      <c r="A380" s="491" t="s">
        <v>279</v>
      </c>
      <c r="B380" s="491" t="s">
        <v>280</v>
      </c>
      <c r="C380" s="491" t="s">
        <v>17</v>
      </c>
      <c r="D380" s="491" t="n">
        <v>187029.027133426</v>
      </c>
      <c r="E380" s="491" t="n">
        <v>12.6770500474304</v>
      </c>
    </row>
    <row r="381">
      <c r="A381" s="491" t="s">
        <v>281</v>
      </c>
      <c r="B381" s="491" t="s">
        <v>282</v>
      </c>
      <c r="C381" s="491" t="s">
        <v>16</v>
      </c>
      <c r="D381" s="491" t="n">
        <v>375273.63964028</v>
      </c>
      <c r="E381" s="491" t="n">
        <v>39.6992435719958</v>
      </c>
    </row>
    <row r="382">
      <c r="A382" s="491" t="s">
        <v>281</v>
      </c>
      <c r="B382" s="491" t="s">
        <v>282</v>
      </c>
      <c r="C382" s="491" t="s">
        <v>17</v>
      </c>
      <c r="D382" s="491" t="n">
        <v>577716.081091504</v>
      </c>
      <c r="E382" s="491" t="n">
        <v>10.9817133896516</v>
      </c>
    </row>
    <row r="383">
      <c r="A383" s="491" t="s">
        <v>283</v>
      </c>
      <c r="B383" s="491" t="s">
        <v>284</v>
      </c>
      <c r="C383" s="491" t="s">
        <v>16</v>
      </c>
      <c r="D383" s="491" t="n">
        <v>53679.6062758795</v>
      </c>
      <c r="E383" s="491" t="n">
        <v>16.9704779846235</v>
      </c>
    </row>
    <row r="384">
      <c r="A384" s="491" t="s">
        <v>283</v>
      </c>
      <c r="B384" s="491" t="s">
        <v>284</v>
      </c>
      <c r="C384" s="491" t="s">
        <v>17</v>
      </c>
      <c r="D384" s="491" t="n">
        <v>91356.6812810169</v>
      </c>
      <c r="E384" s="491" t="n">
        <v>9.45908123272859</v>
      </c>
    </row>
    <row r="385">
      <c r="A385" s="491" t="s">
        <v>285</v>
      </c>
      <c r="B385" s="491" t="s">
        <v>286</v>
      </c>
      <c r="C385" s="491" t="s">
        <v>16</v>
      </c>
      <c r="D385" s="491" t="n">
        <v>67455.5703314548</v>
      </c>
      <c r="E385" s="491" t="n">
        <v>22.7132191526829</v>
      </c>
    </row>
    <row r="386">
      <c r="A386" s="491" t="s">
        <v>285</v>
      </c>
      <c r="B386" s="491" t="s">
        <v>286</v>
      </c>
      <c r="C386" s="491" t="s">
        <v>17</v>
      </c>
      <c r="D386" s="491" t="n">
        <v>110775.372914831</v>
      </c>
      <c r="E386" s="491" t="n">
        <v>9.87891823869767</v>
      </c>
    </row>
    <row r="387">
      <c r="A387" s="491" t="s">
        <v>287</v>
      </c>
      <c r="B387" s="491" t="s">
        <v>288</v>
      </c>
      <c r="C387" s="491" t="s">
        <v>16</v>
      </c>
      <c r="D387" s="491" t="n">
        <v>82473.4377162858</v>
      </c>
      <c r="E387" s="491" t="n">
        <v>32.5431120394991</v>
      </c>
    </row>
    <row r="388">
      <c r="A388" s="491" t="s">
        <v>287</v>
      </c>
      <c r="B388" s="491" t="s">
        <v>288</v>
      </c>
      <c r="C388" s="491" t="s">
        <v>17</v>
      </c>
      <c r="D388" s="491" t="n">
        <v>648935.149439173</v>
      </c>
      <c r="E388" s="491" t="n">
        <v>10.8588134012711</v>
      </c>
    </row>
    <row r="389">
      <c r="A389" s="491" t="s">
        <v>289</v>
      </c>
      <c r="B389" s="491" t="s">
        <v>290</v>
      </c>
      <c r="C389" s="491" t="s">
        <v>16</v>
      </c>
      <c r="D389" s="491" t="n">
        <v>560978.734162954</v>
      </c>
      <c r="E389" s="491" t="n">
        <v>33.88667177544</v>
      </c>
    </row>
    <row r="390">
      <c r="A390" s="491" t="s">
        <v>289</v>
      </c>
      <c r="B390" s="491" t="s">
        <v>290</v>
      </c>
      <c r="C390" s="491" t="s">
        <v>17</v>
      </c>
      <c r="D390" s="491" t="n">
        <v>472834.084703988</v>
      </c>
      <c r="E390" s="491" t="n">
        <v>11.5696116007325</v>
      </c>
    </row>
    <row r="391">
      <c r="A391" s="491" t="s">
        <v>291</v>
      </c>
      <c r="B391" s="491" t="s">
        <v>292</v>
      </c>
      <c r="C391" s="491" t="s">
        <v>16</v>
      </c>
      <c r="D391" s="491" t="n">
        <v>102401.237556382</v>
      </c>
      <c r="E391" s="491" t="n">
        <v>12.2091605554019</v>
      </c>
    </row>
    <row r="392">
      <c r="A392" s="491" t="s">
        <v>291</v>
      </c>
      <c r="B392" s="491" t="s">
        <v>292</v>
      </c>
      <c r="C392" s="491" t="s">
        <v>17</v>
      </c>
      <c r="D392" s="491" t="n">
        <v>90820.0033093738</v>
      </c>
      <c r="E392" s="491" t="n">
        <v>7.89461117743905</v>
      </c>
    </row>
    <row r="393">
      <c r="A393" s="491" t="s">
        <v>293</v>
      </c>
      <c r="B393" s="491" t="s">
        <v>294</v>
      </c>
      <c r="C393" s="491" t="s">
        <v>16</v>
      </c>
      <c r="D393" s="491" t="n">
        <v>780860.636041551</v>
      </c>
      <c r="E393" s="491" t="n">
        <v>17.1619635721814</v>
      </c>
    </row>
    <row r="394">
      <c r="A394" s="491" t="s">
        <v>293</v>
      </c>
      <c r="B394" s="491" t="s">
        <v>294</v>
      </c>
      <c r="C394" s="491" t="s">
        <v>17</v>
      </c>
      <c r="D394" s="491" t="n">
        <v>758142.043058081</v>
      </c>
      <c r="E394" s="491" t="n">
        <v>9.31725479326692</v>
      </c>
    </row>
    <row r="395">
      <c r="A395" s="491" t="s">
        <v>295</v>
      </c>
      <c r="B395" s="491" t="s">
        <v>296</v>
      </c>
      <c r="C395" s="491" t="s">
        <v>16</v>
      </c>
      <c r="D395" s="491" t="n">
        <v>868833.532851961</v>
      </c>
      <c r="E395" s="491" t="n">
        <v>30.6528611635117</v>
      </c>
    </row>
    <row r="396">
      <c r="A396" s="491" t="s">
        <v>295</v>
      </c>
      <c r="B396" s="491" t="s">
        <v>296</v>
      </c>
      <c r="C396" s="491" t="s">
        <v>17</v>
      </c>
      <c r="D396" s="491" t="n">
        <v>1384671.58220075</v>
      </c>
      <c r="E396" s="491" t="n">
        <v>7.10243530929269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1123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92" t="s">
        <v>27</v>
      </c>
      <c r="B407" s="492" t="s">
        <v>28</v>
      </c>
      <c r="C407" s="492" t="s">
        <v>16</v>
      </c>
      <c r="D407" s="492" t="n">
        <v>113511.805565948</v>
      </c>
      <c r="E407" s="492" t="n">
        <v>44.2554581649093</v>
      </c>
    </row>
    <row r="408">
      <c r="A408" s="492" t="s">
        <v>27</v>
      </c>
      <c r="B408" s="492" t="s">
        <v>28</v>
      </c>
      <c r="C408" s="492" t="s">
        <v>17</v>
      </c>
      <c r="D408" s="492" t="n">
        <v>295679.479839053</v>
      </c>
      <c r="E408" s="492" t="n">
        <v>19.8012148463536</v>
      </c>
    </row>
    <row r="409">
      <c r="A409" s="492" t="s">
        <v>29</v>
      </c>
      <c r="B409" s="492" t="s">
        <v>30</v>
      </c>
      <c r="C409" s="492" t="s">
        <v>16</v>
      </c>
      <c r="D409" s="492" t="n">
        <v>65863.0111058344</v>
      </c>
      <c r="E409" s="492" t="n">
        <v>48.8398155838359</v>
      </c>
    </row>
    <row r="410">
      <c r="A410" s="492" t="s">
        <v>29</v>
      </c>
      <c r="B410" s="492" t="s">
        <v>30</v>
      </c>
      <c r="C410" s="492" t="s">
        <v>17</v>
      </c>
      <c r="D410" s="492" t="n">
        <v>419725.34001226</v>
      </c>
      <c r="E410" s="492" t="n">
        <v>17.913527808846</v>
      </c>
    </row>
    <row r="411">
      <c r="A411" s="492" t="s">
        <v>31</v>
      </c>
      <c r="B411" s="492" t="s">
        <v>32</v>
      </c>
      <c r="C411" s="492" t="s">
        <v>16</v>
      </c>
      <c r="D411" s="492" t="n">
        <v>80074.9965820312</v>
      </c>
      <c r="E411" s="492" t="n">
        <v>62.5591519497556</v>
      </c>
    </row>
    <row r="412">
      <c r="A412" s="492" t="s">
        <v>31</v>
      </c>
      <c r="B412" s="492" t="s">
        <v>32</v>
      </c>
      <c r="C412" s="492" t="s">
        <v>17</v>
      </c>
      <c r="D412" s="492" t="n">
        <v>82252.312336235</v>
      </c>
      <c r="E412" s="492" t="n">
        <v>17.924974131812</v>
      </c>
    </row>
    <row r="413">
      <c r="A413" s="492" t="s">
        <v>33</v>
      </c>
      <c r="B413" s="492" t="s">
        <v>34</v>
      </c>
      <c r="C413" s="492" t="s">
        <v>16</v>
      </c>
      <c r="D413" s="492" t="n">
        <v>114006.60510973</v>
      </c>
      <c r="E413" s="492" t="n">
        <v>28.1443116899336</v>
      </c>
    </row>
    <row r="414">
      <c r="A414" s="492" t="s">
        <v>33</v>
      </c>
      <c r="B414" s="492" t="s">
        <v>34</v>
      </c>
      <c r="C414" s="492" t="s">
        <v>17</v>
      </c>
      <c r="D414" s="492" t="n">
        <v>365717.472485427</v>
      </c>
      <c r="E414" s="492" t="n">
        <v>16.4116655620801</v>
      </c>
    </row>
    <row r="415">
      <c r="A415" s="492" t="s">
        <v>35</v>
      </c>
      <c r="B415" s="492" t="s">
        <v>36</v>
      </c>
      <c r="C415" s="492" t="s">
        <v>16</v>
      </c>
      <c r="D415" s="492" t="n">
        <v>105582.304347865</v>
      </c>
      <c r="E415" s="492" t="n">
        <v>28.1161194501186</v>
      </c>
    </row>
    <row r="416">
      <c r="A416" s="492" t="s">
        <v>35</v>
      </c>
      <c r="B416" s="492" t="s">
        <v>36</v>
      </c>
      <c r="C416" s="492" t="s">
        <v>17</v>
      </c>
      <c r="D416" s="492" t="n">
        <v>137887.029229832</v>
      </c>
      <c r="E416" s="492" t="n">
        <v>30.4503457497118</v>
      </c>
    </row>
    <row r="417">
      <c r="A417" s="492" t="s">
        <v>37</v>
      </c>
      <c r="B417" s="492" t="s">
        <v>38</v>
      </c>
      <c r="C417" s="492" t="s">
        <v>16</v>
      </c>
      <c r="D417" s="492" t="n">
        <v>29392.8663059242</v>
      </c>
      <c r="E417" s="492" t="n">
        <v>27.7091742798952</v>
      </c>
    </row>
    <row r="418">
      <c r="A418" s="492" t="s">
        <v>37</v>
      </c>
      <c r="B418" s="492" t="s">
        <v>38</v>
      </c>
      <c r="C418" s="492" t="s">
        <v>17</v>
      </c>
      <c r="D418" s="492" t="n">
        <v>30042.6436743439</v>
      </c>
      <c r="E418" s="492" t="n">
        <v>11.8136686040343</v>
      </c>
    </row>
    <row r="419">
      <c r="A419" s="492" t="s">
        <v>39</v>
      </c>
      <c r="B419" s="492" t="s">
        <v>40</v>
      </c>
      <c r="C419" s="492" t="s">
        <v>16</v>
      </c>
      <c r="D419" s="492" t="n">
        <v>371139.260610255</v>
      </c>
      <c r="E419" s="492" t="n">
        <v>43.7253673350493</v>
      </c>
    </row>
    <row r="420">
      <c r="A420" s="492" t="s">
        <v>39</v>
      </c>
      <c r="B420" s="492" t="s">
        <v>40</v>
      </c>
      <c r="C420" s="492" t="s">
        <v>17</v>
      </c>
      <c r="D420" s="492" t="n">
        <v>619194.334610742</v>
      </c>
      <c r="E420" s="492" t="n">
        <v>20.5121661111062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1124</v>
      </c>
    </row>
    <row r="9">
      <c r="A9" t="s">
        <v>3</v>
      </c>
    </row>
    <row r="10">
      <c r="A10" t="s">
        <v>4</v>
      </c>
    </row>
    <row r="11">
      <c r="A11" t="s">
        <v>1125</v>
      </c>
    </row>
    <row r="12">
      <c r="A12" s="3" t="s">
        <v>6</v>
      </c>
    </row>
    <row r="13">
      <c r="A13" s="3" t="s">
        <v>570</v>
      </c>
    </row>
    <row r="15">
      <c r="A15" s="4" t="s">
        <v>1126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93" t="s">
        <v>14</v>
      </c>
      <c r="B17" s="493" t="s">
        <v>15</v>
      </c>
      <c r="C17" s="493" t="s">
        <v>16</v>
      </c>
      <c r="D17" s="493" t="n">
        <v>68082.5615431756</v>
      </c>
      <c r="E17" s="493" t="n">
        <v>2.044523875503</v>
      </c>
    </row>
    <row r="18">
      <c r="A18" s="493" t="s">
        <v>14</v>
      </c>
      <c r="B18" s="493" t="s">
        <v>15</v>
      </c>
      <c r="C18" s="493" t="s">
        <v>17</v>
      </c>
      <c r="D18" s="493" t="n">
        <v>171380.963095784</v>
      </c>
      <c r="E18" s="493" t="n">
        <v>0.950123869177726</v>
      </c>
    </row>
    <row r="19">
      <c r="A19" s="493" t="s">
        <v>14</v>
      </c>
      <c r="B19" s="493" t="s">
        <v>19</v>
      </c>
      <c r="C19" s="493" t="s">
        <v>16</v>
      </c>
      <c r="D19" s="493" t="n">
        <v>68082.5615431756</v>
      </c>
      <c r="E19" s="493" t="n">
        <v>2.044523875503</v>
      </c>
    </row>
    <row r="20">
      <c r="A20" s="493" t="s">
        <v>14</v>
      </c>
      <c r="B20" s="493" t="s">
        <v>19</v>
      </c>
      <c r="C20" s="493" t="s">
        <v>17</v>
      </c>
      <c r="D20" s="493" t="n">
        <v>171380.963095784</v>
      </c>
      <c r="E20" s="493" t="n">
        <v>0.950123869177726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1127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94" t="s">
        <v>14</v>
      </c>
      <c r="B31" s="494" t="s">
        <v>15</v>
      </c>
      <c r="C31" s="494" t="s">
        <v>16</v>
      </c>
      <c r="D31" s="494" t="n">
        <v>68082.5615431756</v>
      </c>
      <c r="E31" s="494" t="n">
        <v>2.044523875503</v>
      </c>
    </row>
    <row r="32">
      <c r="A32" s="494" t="s">
        <v>14</v>
      </c>
      <c r="B32" s="494" t="s">
        <v>15</v>
      </c>
      <c r="C32" s="494" t="s">
        <v>17</v>
      </c>
      <c r="D32" s="494" t="n">
        <v>171380.963095784</v>
      </c>
      <c r="E32" s="494" t="n">
        <v>0.950123869177726</v>
      </c>
    </row>
    <row r="33">
      <c r="A33" s="494" t="s">
        <v>27</v>
      </c>
      <c r="B33" s="494" t="s">
        <v>28</v>
      </c>
      <c r="C33" s="494" t="s">
        <v>16</v>
      </c>
      <c r="D33" s="494" t="n">
        <v>74695.3333931389</v>
      </c>
      <c r="E33" s="494" t="n">
        <v>14.3396492563926</v>
      </c>
    </row>
    <row r="34">
      <c r="A34" s="494" t="s">
        <v>27</v>
      </c>
      <c r="B34" s="494" t="s">
        <v>28</v>
      </c>
      <c r="C34" s="494" t="s">
        <v>17</v>
      </c>
      <c r="D34" s="494" t="n">
        <v>144796.58993859</v>
      </c>
      <c r="E34" s="494" t="n">
        <v>10.2323601597571</v>
      </c>
    </row>
    <row r="35">
      <c r="A35" s="494" t="s">
        <v>29</v>
      </c>
      <c r="B35" s="494" t="s">
        <v>30</v>
      </c>
      <c r="C35" s="494" t="s">
        <v>16</v>
      </c>
      <c r="D35" s="494" t="n">
        <v>68504.6932056096</v>
      </c>
      <c r="E35" s="494" t="n">
        <v>22.3889060760155</v>
      </c>
    </row>
    <row r="36">
      <c r="A36" s="494" t="s">
        <v>29</v>
      </c>
      <c r="B36" s="494" t="s">
        <v>30</v>
      </c>
      <c r="C36" s="494" t="s">
        <v>17</v>
      </c>
      <c r="D36" s="494" t="n">
        <v>170775.508560599</v>
      </c>
      <c r="E36" s="494" t="n">
        <v>6.32665137161669</v>
      </c>
    </row>
    <row r="37">
      <c r="A37" s="494" t="s">
        <v>31</v>
      </c>
      <c r="B37" s="494" t="s">
        <v>32</v>
      </c>
      <c r="C37" s="494" t="s">
        <v>16</v>
      </c>
      <c r="D37" s="494" t="n">
        <v>51392.0408989907</v>
      </c>
      <c r="E37" s="494" t="n">
        <v>19.7696405533645</v>
      </c>
    </row>
    <row r="38">
      <c r="A38" s="494" t="s">
        <v>31</v>
      </c>
      <c r="B38" s="494" t="s">
        <v>32</v>
      </c>
      <c r="C38" s="494" t="s">
        <v>17</v>
      </c>
      <c r="D38" s="494" t="n">
        <v>118842.254022269</v>
      </c>
      <c r="E38" s="494" t="n">
        <v>21.2497783375518</v>
      </c>
    </row>
    <row r="39">
      <c r="A39" s="494" t="s">
        <v>33</v>
      </c>
      <c r="B39" s="494" t="s">
        <v>34</v>
      </c>
      <c r="C39" s="494" t="s">
        <v>16</v>
      </c>
      <c r="D39" s="494" t="n">
        <v>61277.6439072245</v>
      </c>
      <c r="E39" s="494" t="n">
        <v>16.3571186967543</v>
      </c>
    </row>
    <row r="40">
      <c r="A40" s="494" t="s">
        <v>33</v>
      </c>
      <c r="B40" s="494" t="s">
        <v>34</v>
      </c>
      <c r="C40" s="494" t="s">
        <v>17</v>
      </c>
      <c r="D40" s="494" t="n">
        <v>118959.723734118</v>
      </c>
      <c r="E40" s="494" t="n">
        <v>5.15087891769462</v>
      </c>
    </row>
    <row r="41">
      <c r="A41" s="494" t="s">
        <v>35</v>
      </c>
      <c r="B41" s="494" t="s">
        <v>36</v>
      </c>
      <c r="C41" s="494" t="s">
        <v>16</v>
      </c>
      <c r="D41" s="494" t="n">
        <v>48926.2833535175</v>
      </c>
      <c r="E41" s="494" t="n">
        <v>18.7716194755276</v>
      </c>
    </row>
    <row r="42">
      <c r="A42" s="494" t="s">
        <v>35</v>
      </c>
      <c r="B42" s="494" t="s">
        <v>36</v>
      </c>
      <c r="C42" s="494" t="s">
        <v>17</v>
      </c>
      <c r="D42" s="494" t="n">
        <v>113258.496463925</v>
      </c>
      <c r="E42" s="494" t="n">
        <v>7.95934379066977</v>
      </c>
    </row>
    <row r="43">
      <c r="A43" s="494" t="s">
        <v>37</v>
      </c>
      <c r="B43" s="494" t="s">
        <v>38</v>
      </c>
      <c r="C43" s="494" t="s">
        <v>16</v>
      </c>
      <c r="D43" s="494" t="n">
        <v>47502.3120155334</v>
      </c>
      <c r="E43" s="494" t="n">
        <v>8.83719029909618</v>
      </c>
    </row>
    <row r="44">
      <c r="A44" s="494" t="s">
        <v>37</v>
      </c>
      <c r="B44" s="494" t="s">
        <v>38</v>
      </c>
      <c r="C44" s="494" t="s">
        <v>17</v>
      </c>
      <c r="D44" s="494" t="n">
        <v>112708.587342216</v>
      </c>
      <c r="E44" s="494" t="n">
        <v>25.4931442254096</v>
      </c>
    </row>
    <row r="45">
      <c r="A45" s="494" t="s">
        <v>39</v>
      </c>
      <c r="B45" s="494" t="s">
        <v>40</v>
      </c>
      <c r="C45" s="494" t="s">
        <v>16</v>
      </c>
      <c r="D45" s="494" t="n">
        <v>91620.700292825</v>
      </c>
      <c r="E45" s="494" t="n">
        <v>20.1031043969054</v>
      </c>
    </row>
    <row r="46">
      <c r="A46" s="494" t="s">
        <v>39</v>
      </c>
      <c r="B46" s="494" t="s">
        <v>40</v>
      </c>
      <c r="C46" s="494" t="s">
        <v>17</v>
      </c>
      <c r="D46" s="494" t="n">
        <v>146562.167930481</v>
      </c>
      <c r="E46" s="494" t="n">
        <v>6.2335947430791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1128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95" t="s">
        <v>14</v>
      </c>
      <c r="B57" s="495" t="s">
        <v>15</v>
      </c>
      <c r="C57" s="495" t="s">
        <v>16</v>
      </c>
      <c r="D57" s="495" t="n">
        <v>68082.5615431756</v>
      </c>
      <c r="E57" s="495" t="n">
        <v>2.044523875503</v>
      </c>
    </row>
    <row r="58">
      <c r="A58" s="495" t="s">
        <v>14</v>
      </c>
      <c r="B58" s="495" t="s">
        <v>15</v>
      </c>
      <c r="C58" s="495" t="s">
        <v>17</v>
      </c>
      <c r="D58" s="495" t="n">
        <v>171380.963095784</v>
      </c>
      <c r="E58" s="495" t="n">
        <v>0.950123869177726</v>
      </c>
    </row>
    <row r="59">
      <c r="A59" s="495" t="s">
        <v>42</v>
      </c>
      <c r="B59" s="495" t="s">
        <v>43</v>
      </c>
      <c r="C59" s="495" t="s">
        <v>16</v>
      </c>
      <c r="D59" s="495" t="n">
        <v>41713.8311342467</v>
      </c>
      <c r="E59" s="495" t="n">
        <v>14.8727525012202</v>
      </c>
    </row>
    <row r="60">
      <c r="A60" s="495" t="s">
        <v>42</v>
      </c>
      <c r="B60" s="495" t="s">
        <v>43</v>
      </c>
      <c r="C60" s="495" t="s">
        <v>17</v>
      </c>
      <c r="D60" s="495" t="n">
        <v>70391.9048896904</v>
      </c>
      <c r="E60" s="495" t="n">
        <v>9.23570283799238</v>
      </c>
    </row>
    <row r="61">
      <c r="A61" s="495" t="s">
        <v>44</v>
      </c>
      <c r="B61" s="495" t="s">
        <v>45</v>
      </c>
      <c r="C61" s="495" t="s">
        <v>16</v>
      </c>
      <c r="D61" s="495" t="n">
        <v>72782.9810685703</v>
      </c>
      <c r="E61" s="495" t="n">
        <v>23.0037352350932</v>
      </c>
    </row>
    <row r="62">
      <c r="A62" s="495" t="s">
        <v>44</v>
      </c>
      <c r="B62" s="495" t="s">
        <v>45</v>
      </c>
      <c r="C62" s="495" t="s">
        <v>17</v>
      </c>
      <c r="D62" s="495" t="n">
        <v>155649.082037758</v>
      </c>
      <c r="E62" s="495" t="n">
        <v>7.96100449297433</v>
      </c>
    </row>
    <row r="63">
      <c r="A63" s="495" t="s">
        <v>27</v>
      </c>
      <c r="B63" s="495" t="s">
        <v>28</v>
      </c>
      <c r="C63" s="495" t="s">
        <v>16</v>
      </c>
      <c r="D63" s="495" t="n">
        <v>77011.5328191745</v>
      </c>
      <c r="E63" s="495" t="n">
        <v>15.9277860132476</v>
      </c>
    </row>
    <row r="64">
      <c r="A64" s="495" t="s">
        <v>27</v>
      </c>
      <c r="B64" s="495" t="s">
        <v>28</v>
      </c>
      <c r="C64" s="495" t="s">
        <v>17</v>
      </c>
      <c r="D64" s="495" t="n">
        <v>145638.550264789</v>
      </c>
      <c r="E64" s="495" t="n">
        <v>11.9462196031423</v>
      </c>
    </row>
    <row r="65">
      <c r="A65" s="495" t="s">
        <v>29</v>
      </c>
      <c r="B65" s="495" t="s">
        <v>30</v>
      </c>
      <c r="C65" s="495" t="s">
        <v>16</v>
      </c>
      <c r="D65" s="495" t="n">
        <v>85326.8935497928</v>
      </c>
      <c r="E65" s="495" t="n">
        <v>29.7371785606593</v>
      </c>
    </row>
    <row r="66">
      <c r="A66" s="495" t="s">
        <v>29</v>
      </c>
      <c r="B66" s="495" t="s">
        <v>30</v>
      </c>
      <c r="C66" s="495" t="s">
        <v>17</v>
      </c>
      <c r="D66" s="495" t="n">
        <v>169652.314663764</v>
      </c>
      <c r="E66" s="495" t="n">
        <v>7.68183919572968</v>
      </c>
    </row>
    <row r="67">
      <c r="A67" s="495" t="s">
        <v>46</v>
      </c>
      <c r="B67" s="495" t="s">
        <v>47</v>
      </c>
      <c r="C67" s="495" t="s">
        <v>16</v>
      </c>
      <c r="D67" s="495" t="n">
        <v>50769.0201751805</v>
      </c>
      <c r="E67" s="495" t="n">
        <v>13.7870316622576</v>
      </c>
    </row>
    <row r="68">
      <c r="A68" s="495" t="s">
        <v>46</v>
      </c>
      <c r="B68" s="495" t="s">
        <v>47</v>
      </c>
      <c r="C68" s="495" t="s">
        <v>17</v>
      </c>
      <c r="D68" s="495" t="n">
        <v>82620.3561218489</v>
      </c>
      <c r="E68" s="495" t="n">
        <v>5.72387907015126</v>
      </c>
    </row>
    <row r="69">
      <c r="A69" s="495" t="s">
        <v>48</v>
      </c>
      <c r="B69" s="495" t="s">
        <v>49</v>
      </c>
      <c r="C69" s="495" t="s">
        <v>16</v>
      </c>
      <c r="D69" s="495" t="n">
        <v>39694.5144820603</v>
      </c>
      <c r="E69" s="495" t="n">
        <v>18.3345207406265</v>
      </c>
    </row>
    <row r="70">
      <c r="A70" s="495" t="s">
        <v>48</v>
      </c>
      <c r="B70" s="495" t="s">
        <v>49</v>
      </c>
      <c r="C70" s="495" t="s">
        <v>17</v>
      </c>
      <c r="D70" s="495" t="n">
        <v>104182.320231855</v>
      </c>
      <c r="E70" s="495" t="n">
        <v>7.99550366197834</v>
      </c>
    </row>
    <row r="71">
      <c r="A71" s="495" t="s">
        <v>31</v>
      </c>
      <c r="B71" s="495" t="s">
        <v>32</v>
      </c>
      <c r="C71" s="495" t="s">
        <v>16</v>
      </c>
      <c r="D71" s="495" t="n">
        <v>51623.2518966593</v>
      </c>
      <c r="E71" s="495" t="n">
        <v>20.3554817884463</v>
      </c>
    </row>
    <row r="72">
      <c r="A72" s="495" t="s">
        <v>31</v>
      </c>
      <c r="B72" s="495" t="s">
        <v>32</v>
      </c>
      <c r="C72" s="495" t="s">
        <v>17</v>
      </c>
      <c r="D72" s="495" t="n">
        <v>119231.374526568</v>
      </c>
      <c r="E72" s="495" t="n">
        <v>21.5700720288876</v>
      </c>
    </row>
    <row r="73">
      <c r="A73" s="495" t="s">
        <v>50</v>
      </c>
      <c r="B73" s="495" t="s">
        <v>51</v>
      </c>
      <c r="C73" s="495" t="s">
        <v>16</v>
      </c>
      <c r="D73" s="495" t="n">
        <v>54953.7176918512</v>
      </c>
      <c r="E73" s="495" t="n">
        <v>29.6488017574935</v>
      </c>
    </row>
    <row r="74">
      <c r="A74" s="495" t="s">
        <v>50</v>
      </c>
      <c r="B74" s="495" t="s">
        <v>51</v>
      </c>
      <c r="C74" s="495" t="s">
        <v>17</v>
      </c>
      <c r="D74" s="495" t="n">
        <v>112671.150456642</v>
      </c>
      <c r="E74" s="495" t="n">
        <v>8.8838968986547</v>
      </c>
    </row>
    <row r="75">
      <c r="A75" s="495" t="s">
        <v>52</v>
      </c>
      <c r="B75" s="495" t="s">
        <v>53</v>
      </c>
      <c r="C75" s="495" t="s">
        <v>16</v>
      </c>
      <c r="D75" s="495" t="n">
        <v>33367.3503928251</v>
      </c>
      <c r="E75" s="495" t="n">
        <v>14.8394982132747</v>
      </c>
    </row>
    <row r="76">
      <c r="A76" s="495" t="s">
        <v>52</v>
      </c>
      <c r="B76" s="495" t="s">
        <v>53</v>
      </c>
      <c r="C76" s="495" t="s">
        <v>17</v>
      </c>
      <c r="D76" s="495" t="n">
        <v>81000.2999431224</v>
      </c>
      <c r="E76" s="495" t="n">
        <v>6.14913740611187</v>
      </c>
    </row>
    <row r="77">
      <c r="A77" s="495" t="s">
        <v>33</v>
      </c>
      <c r="B77" s="495" t="s">
        <v>34</v>
      </c>
      <c r="C77" s="495" t="s">
        <v>16</v>
      </c>
      <c r="D77" s="495" t="n">
        <v>59448.2948517856</v>
      </c>
      <c r="E77" s="495" t="n">
        <v>16.7739108804192</v>
      </c>
    </row>
    <row r="78">
      <c r="A78" s="495" t="s">
        <v>33</v>
      </c>
      <c r="B78" s="495" t="s">
        <v>34</v>
      </c>
      <c r="C78" s="495" t="s">
        <v>17</v>
      </c>
      <c r="D78" s="495" t="n">
        <v>131626.587172194</v>
      </c>
      <c r="E78" s="495" t="n">
        <v>9.23178592796394</v>
      </c>
    </row>
    <row r="79">
      <c r="A79" s="495" t="s">
        <v>54</v>
      </c>
      <c r="B79" s="495" t="s">
        <v>55</v>
      </c>
      <c r="C79" s="495" t="s">
        <v>16</v>
      </c>
      <c r="D79" s="495" t="n">
        <v>73112.0546095626</v>
      </c>
      <c r="E79" s="495" t="n">
        <v>19.2214834199802</v>
      </c>
    </row>
    <row r="80">
      <c r="A80" s="495" t="s">
        <v>54</v>
      </c>
      <c r="B80" s="495" t="s">
        <v>55</v>
      </c>
      <c r="C80" s="495" t="s">
        <v>17</v>
      </c>
      <c r="D80" s="495" t="n">
        <v>145035.008802775</v>
      </c>
      <c r="E80" s="495" t="n">
        <v>9.24043848018985</v>
      </c>
    </row>
    <row r="81">
      <c r="A81" s="495" t="s">
        <v>35</v>
      </c>
      <c r="B81" s="495" t="s">
        <v>36</v>
      </c>
      <c r="C81" s="495" t="s">
        <v>16</v>
      </c>
      <c r="D81" s="495" t="n">
        <v>48984.0016451538</v>
      </c>
      <c r="E81" s="495" t="n">
        <v>19.2137114738334</v>
      </c>
    </row>
    <row r="82">
      <c r="A82" s="495" t="s">
        <v>35</v>
      </c>
      <c r="B82" s="495" t="s">
        <v>36</v>
      </c>
      <c r="C82" s="495" t="s">
        <v>17</v>
      </c>
      <c r="D82" s="495" t="n">
        <v>113294.118527985</v>
      </c>
      <c r="E82" s="495" t="n">
        <v>8.06660817280868</v>
      </c>
    </row>
    <row r="83">
      <c r="A83" s="495" t="s">
        <v>56</v>
      </c>
      <c r="B83" s="495" t="s">
        <v>57</v>
      </c>
      <c r="C83" s="495" t="s">
        <v>16</v>
      </c>
      <c r="D83" s="495" t="n">
        <v>48692.6796142537</v>
      </c>
      <c r="E83" s="495" t="n">
        <v>13.3326646424993</v>
      </c>
    </row>
    <row r="84">
      <c r="A84" s="495" t="s">
        <v>56</v>
      </c>
      <c r="B84" s="495" t="s">
        <v>57</v>
      </c>
      <c r="C84" s="495" t="s">
        <v>17</v>
      </c>
      <c r="D84" s="495" t="n">
        <v>84969.0250338784</v>
      </c>
      <c r="E84" s="495" t="n">
        <v>5.69999438109401</v>
      </c>
    </row>
    <row r="85">
      <c r="A85" s="495" t="s">
        <v>37</v>
      </c>
      <c r="B85" s="495" t="s">
        <v>38</v>
      </c>
      <c r="C85" s="495" t="s">
        <v>16</v>
      </c>
      <c r="D85" s="495" t="n">
        <v>47567.6468298249</v>
      </c>
      <c r="E85" s="495" t="n">
        <v>8.84888314116206</v>
      </c>
    </row>
    <row r="86">
      <c r="A86" s="495" t="s">
        <v>37</v>
      </c>
      <c r="B86" s="495" t="s">
        <v>38</v>
      </c>
      <c r="C86" s="495" t="s">
        <v>17</v>
      </c>
      <c r="D86" s="495" t="n">
        <v>113128.171916649</v>
      </c>
      <c r="E86" s="495" t="n">
        <v>25.5730865678401</v>
      </c>
    </row>
    <row r="87">
      <c r="A87" s="495" t="s">
        <v>39</v>
      </c>
      <c r="B87" s="495" t="s">
        <v>40</v>
      </c>
      <c r="C87" s="495" t="s">
        <v>16</v>
      </c>
      <c r="D87" s="495" t="n">
        <v>50176.4133248541</v>
      </c>
      <c r="E87" s="495" t="n">
        <v>16.991760280417</v>
      </c>
    </row>
    <row r="88">
      <c r="A88" s="495" t="s">
        <v>39</v>
      </c>
      <c r="B88" s="495" t="s">
        <v>40</v>
      </c>
      <c r="C88" s="495" t="s">
        <v>17</v>
      </c>
      <c r="D88" s="495" t="n">
        <v>128026.243984373</v>
      </c>
      <c r="E88" s="495" t="n">
        <v>8.34195740679576</v>
      </c>
    </row>
    <row r="89">
      <c r="A89" s="495" t="s">
        <v>58</v>
      </c>
      <c r="B89" s="495" t="s">
        <v>59</v>
      </c>
      <c r="C89" s="495" t="s">
        <v>16</v>
      </c>
      <c r="D89" s="495" t="n">
        <v>59654.8932522512</v>
      </c>
      <c r="E89" s="495" t="n">
        <v>12.8319900275202</v>
      </c>
    </row>
    <row r="90">
      <c r="A90" s="495" t="s">
        <v>58</v>
      </c>
      <c r="B90" s="495" t="s">
        <v>59</v>
      </c>
      <c r="C90" s="495" t="s">
        <v>17</v>
      </c>
      <c r="D90" s="495" t="n">
        <v>119726.681659528</v>
      </c>
      <c r="E90" s="495" t="n">
        <v>7.11229341962818</v>
      </c>
    </row>
    <row r="91">
      <c r="A91" s="495" t="s">
        <v>60</v>
      </c>
      <c r="B91" s="495" t="s">
        <v>61</v>
      </c>
      <c r="C91" s="495" t="s">
        <v>16</v>
      </c>
      <c r="D91" s="495" t="n">
        <v>101642.543409957</v>
      </c>
      <c r="E91" s="495" t="n">
        <v>17.8291579168564</v>
      </c>
    </row>
    <row r="92">
      <c r="A92" s="495" t="s">
        <v>60</v>
      </c>
      <c r="B92" s="495" t="s">
        <v>61</v>
      </c>
      <c r="C92" s="495" t="s">
        <v>17</v>
      </c>
      <c r="D92" s="495" t="n">
        <v>176872.486907133</v>
      </c>
      <c r="E92" s="495" t="n">
        <v>5.65993233200822</v>
      </c>
    </row>
    <row r="93">
      <c r="A93" s="495" t="s">
        <v>62</v>
      </c>
      <c r="B93" s="495" t="s">
        <v>63</v>
      </c>
      <c r="C93" s="495" t="s">
        <v>16</v>
      </c>
      <c r="D93" s="495" t="n">
        <v>61710.2579763666</v>
      </c>
      <c r="E93" s="495" t="n">
        <v>24.2700240302437</v>
      </c>
    </row>
    <row r="94">
      <c r="A94" s="495" t="s">
        <v>62</v>
      </c>
      <c r="B94" s="495" t="s">
        <v>63</v>
      </c>
      <c r="C94" s="495" t="s">
        <v>17</v>
      </c>
      <c r="D94" s="495" t="n">
        <v>102169.806181129</v>
      </c>
      <c r="E94" s="495" t="n">
        <v>8.56495036448465</v>
      </c>
    </row>
    <row r="95">
      <c r="A95" s="495" t="s">
        <v>64</v>
      </c>
      <c r="B95" s="495" t="s">
        <v>65</v>
      </c>
      <c r="C95" s="495" t="s">
        <v>16</v>
      </c>
      <c r="D95" s="495" t="n">
        <v>79058.5328400532</v>
      </c>
      <c r="E95" s="495" t="n">
        <v>32.0784900911737</v>
      </c>
    </row>
    <row r="96">
      <c r="A96" s="495" t="s">
        <v>64</v>
      </c>
      <c r="B96" s="495" t="s">
        <v>65</v>
      </c>
      <c r="C96" s="495" t="s">
        <v>17</v>
      </c>
      <c r="D96" s="495" t="n">
        <v>105097.910651192</v>
      </c>
      <c r="E96" s="495" t="n">
        <v>8.74909457158175</v>
      </c>
    </row>
    <row r="97">
      <c r="A97" s="495" t="s">
        <v>66</v>
      </c>
      <c r="B97" s="495" t="s">
        <v>67</v>
      </c>
      <c r="C97" s="495" t="s">
        <v>16</v>
      </c>
      <c r="D97" s="495" t="n">
        <v>38410.3340132515</v>
      </c>
      <c r="E97" s="495" t="n">
        <v>17.3803146268589</v>
      </c>
    </row>
    <row r="98">
      <c r="A98" s="495" t="s">
        <v>66</v>
      </c>
      <c r="B98" s="495" t="s">
        <v>67</v>
      </c>
      <c r="C98" s="495" t="s">
        <v>17</v>
      </c>
      <c r="D98" s="495" t="n">
        <v>85823.65570565</v>
      </c>
      <c r="E98" s="495" t="n">
        <v>10.0223182487033</v>
      </c>
    </row>
    <row r="99">
      <c r="A99" s="495" t="s">
        <v>68</v>
      </c>
      <c r="B99" s="495" t="s">
        <v>69</v>
      </c>
      <c r="C99" s="495" t="s">
        <v>16</v>
      </c>
      <c r="D99" s="495" t="n">
        <v>55297.1856874809</v>
      </c>
      <c r="E99" s="495" t="n">
        <v>13.0653297756735</v>
      </c>
    </row>
    <row r="100">
      <c r="A100" s="495" t="s">
        <v>68</v>
      </c>
      <c r="B100" s="495" t="s">
        <v>69</v>
      </c>
      <c r="C100" s="495" t="s">
        <v>17</v>
      </c>
      <c r="D100" s="495" t="n">
        <v>143992.537531912</v>
      </c>
      <c r="E100" s="495" t="n">
        <v>10.9350007331898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1129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96" t="s">
        <v>72</v>
      </c>
      <c r="B111" s="496" t="s">
        <v>73</v>
      </c>
      <c r="C111" s="496" t="s">
        <v>16</v>
      </c>
      <c r="D111" s="496" t="n">
        <v>114962.850201344</v>
      </c>
      <c r="E111" s="496" t="n">
        <v>9.57830855777735</v>
      </c>
    </row>
    <row r="112">
      <c r="A112" s="496" t="s">
        <v>72</v>
      </c>
      <c r="B112" s="496" t="s">
        <v>73</v>
      </c>
      <c r="C112" s="496" t="s">
        <v>17</v>
      </c>
      <c r="D112" s="496" t="n">
        <v>273699.529115963</v>
      </c>
      <c r="E112" s="496" t="n">
        <v>2.99002612450036</v>
      </c>
    </row>
    <row r="113">
      <c r="A113" s="496" t="s">
        <v>74</v>
      </c>
      <c r="B113" s="496" t="s">
        <v>75</v>
      </c>
      <c r="C113" s="496" t="s">
        <v>16</v>
      </c>
      <c r="D113" s="496" t="n">
        <v>129759.037113296</v>
      </c>
      <c r="E113" s="496" t="n">
        <v>11.457145024571</v>
      </c>
    </row>
    <row r="114">
      <c r="A114" s="496" t="s">
        <v>74</v>
      </c>
      <c r="B114" s="496" t="s">
        <v>75</v>
      </c>
      <c r="C114" s="496" t="s">
        <v>17</v>
      </c>
      <c r="D114" s="496" t="n">
        <v>362211.836064549</v>
      </c>
      <c r="E114" s="496" t="n">
        <v>5.05380524014491</v>
      </c>
    </row>
    <row r="115">
      <c r="A115" s="496" t="s">
        <v>76</v>
      </c>
      <c r="B115" s="496" t="s">
        <v>77</v>
      </c>
      <c r="C115" s="496" t="s">
        <v>16</v>
      </c>
      <c r="D115" s="496" t="n">
        <v>53797.0875522223</v>
      </c>
      <c r="E115" s="496" t="n">
        <v>7.0851675725269</v>
      </c>
    </row>
    <row r="116">
      <c r="A116" s="496" t="s">
        <v>76</v>
      </c>
      <c r="B116" s="496" t="s">
        <v>77</v>
      </c>
      <c r="C116" s="496" t="s">
        <v>17</v>
      </c>
      <c r="D116" s="496" t="n">
        <v>147282.085164337</v>
      </c>
      <c r="E116" s="496" t="n">
        <v>5.54263007213521</v>
      </c>
    </row>
    <row r="117">
      <c r="A117" s="496" t="s">
        <v>78</v>
      </c>
      <c r="B117" s="496" t="s">
        <v>79</v>
      </c>
      <c r="C117" s="496" t="s">
        <v>16</v>
      </c>
      <c r="D117" s="496" t="n">
        <v>53515.8549966874</v>
      </c>
      <c r="E117" s="496" t="n">
        <v>4.44645581308827</v>
      </c>
    </row>
    <row r="118">
      <c r="A118" s="496" t="s">
        <v>78</v>
      </c>
      <c r="B118" s="496" t="s">
        <v>79</v>
      </c>
      <c r="C118" s="496" t="s">
        <v>17</v>
      </c>
      <c r="D118" s="496" t="n">
        <v>102974.938063855</v>
      </c>
      <c r="E118" s="496" t="n">
        <v>2.42472306277521</v>
      </c>
    </row>
    <row r="119">
      <c r="A119" s="496" t="s">
        <v>80</v>
      </c>
      <c r="B119" s="496" t="s">
        <v>81</v>
      </c>
      <c r="C119" s="496" t="s">
        <v>16</v>
      </c>
      <c r="D119" s="496" t="n">
        <v>62892.7429565435</v>
      </c>
      <c r="E119" s="496" t="n">
        <v>8.32686084147672</v>
      </c>
    </row>
    <row r="120">
      <c r="A120" s="496" t="s">
        <v>80</v>
      </c>
      <c r="B120" s="496" t="s">
        <v>81</v>
      </c>
      <c r="C120" s="496" t="s">
        <v>17</v>
      </c>
      <c r="D120" s="496" t="n">
        <v>87630.4930097834</v>
      </c>
      <c r="E120" s="496" t="n">
        <v>3.31588469093771</v>
      </c>
    </row>
    <row r="121">
      <c r="A121" s="496" t="s">
        <v>82</v>
      </c>
      <c r="B121" s="496" t="s">
        <v>83</v>
      </c>
      <c r="C121" s="496" t="s">
        <v>16</v>
      </c>
      <c r="D121" s="496" t="n">
        <v>42169.377252808</v>
      </c>
      <c r="E121" s="496" t="n">
        <v>6.04423890351214</v>
      </c>
    </row>
    <row r="122">
      <c r="A122" s="496" t="s">
        <v>82</v>
      </c>
      <c r="B122" s="496" t="s">
        <v>83</v>
      </c>
      <c r="C122" s="496" t="s">
        <v>17</v>
      </c>
      <c r="D122" s="496" t="n">
        <v>102924.22549297</v>
      </c>
      <c r="E122" s="496" t="n">
        <v>5.87260111900784</v>
      </c>
    </row>
    <row r="123">
      <c r="A123" s="496" t="s">
        <v>84</v>
      </c>
      <c r="B123" s="496" t="s">
        <v>85</v>
      </c>
      <c r="C123" s="496" t="s">
        <v>16</v>
      </c>
      <c r="D123" s="496" t="n">
        <v>57672.695932892</v>
      </c>
      <c r="E123" s="496" t="n">
        <v>4.14169403533812</v>
      </c>
    </row>
    <row r="124">
      <c r="A124" s="496" t="s">
        <v>84</v>
      </c>
      <c r="B124" s="496" t="s">
        <v>85</v>
      </c>
      <c r="C124" s="496" t="s">
        <v>17</v>
      </c>
      <c r="D124" s="496" t="n">
        <v>99967.2253163898</v>
      </c>
      <c r="E124" s="496" t="n">
        <v>5.06910114082382</v>
      </c>
    </row>
    <row r="125">
      <c r="A125" s="496" t="s">
        <v>86</v>
      </c>
      <c r="B125" s="496" t="s">
        <v>87</v>
      </c>
      <c r="C125" s="496" t="s">
        <v>16</v>
      </c>
      <c r="D125" s="496" t="n">
        <v>70432.0057548062</v>
      </c>
      <c r="E125" s="496" t="n">
        <v>9.48726257996119</v>
      </c>
    </row>
    <row r="126">
      <c r="A126" s="496" t="s">
        <v>86</v>
      </c>
      <c r="B126" s="496" t="s">
        <v>87</v>
      </c>
      <c r="C126" s="496" t="s">
        <v>17</v>
      </c>
      <c r="D126" s="496" t="n">
        <v>144231.370102196</v>
      </c>
      <c r="E126" s="496" t="n">
        <v>3.18682537690141</v>
      </c>
    </row>
    <row r="127">
      <c r="A127" s="496" t="s">
        <v>88</v>
      </c>
      <c r="B127" s="496" t="s">
        <v>89</v>
      </c>
      <c r="C127" s="496" t="s">
        <v>16</v>
      </c>
      <c r="D127" s="496" t="n">
        <v>77217.7452271387</v>
      </c>
      <c r="E127" s="496" t="n">
        <v>7.68948746378554</v>
      </c>
    </row>
    <row r="128">
      <c r="A128" s="496" t="s">
        <v>88</v>
      </c>
      <c r="B128" s="496" t="s">
        <v>89</v>
      </c>
      <c r="C128" s="496" t="s">
        <v>17</v>
      </c>
      <c r="D128" s="496" t="n">
        <v>161400.969773093</v>
      </c>
      <c r="E128" s="496" t="n">
        <v>2.68890440466165</v>
      </c>
    </row>
    <row r="129">
      <c r="A129" s="496" t="s">
        <v>90</v>
      </c>
      <c r="B129" s="496" t="s">
        <v>91</v>
      </c>
      <c r="C129" s="496" t="s">
        <v>16</v>
      </c>
      <c r="D129" s="496" t="n">
        <v>82819.1302187545</v>
      </c>
      <c r="E129" s="496" t="n">
        <v>7.46369227935592</v>
      </c>
    </row>
    <row r="130">
      <c r="A130" s="496" t="s">
        <v>90</v>
      </c>
      <c r="B130" s="496" t="s">
        <v>91</v>
      </c>
      <c r="C130" s="496" t="s">
        <v>17</v>
      </c>
      <c r="D130" s="496" t="n">
        <v>150430.669880996</v>
      </c>
      <c r="E130" s="496" t="n">
        <v>2.7081707427587</v>
      </c>
    </row>
    <row r="131">
      <c r="A131" s="496" t="s">
        <v>92</v>
      </c>
      <c r="B131" s="496" t="s">
        <v>93</v>
      </c>
      <c r="C131" s="496" t="s">
        <v>16</v>
      </c>
      <c r="D131" s="496" t="n">
        <v>72821.71054462</v>
      </c>
      <c r="E131" s="496" t="n">
        <v>5.7605280687645</v>
      </c>
    </row>
    <row r="132">
      <c r="A132" s="496" t="s">
        <v>92</v>
      </c>
      <c r="B132" s="496" t="s">
        <v>93</v>
      </c>
      <c r="C132" s="496" t="s">
        <v>17</v>
      </c>
      <c r="D132" s="496" t="n">
        <v>229896.168363678</v>
      </c>
      <c r="E132" s="496" t="n">
        <v>2.20783418835607</v>
      </c>
    </row>
    <row r="133">
      <c r="A133" s="496" t="s">
        <v>94</v>
      </c>
      <c r="B133" s="496" t="s">
        <v>95</v>
      </c>
      <c r="C133" s="496" t="s">
        <v>16</v>
      </c>
      <c r="D133" s="496" t="n">
        <v>127979.06159747</v>
      </c>
      <c r="E133" s="496" t="n">
        <v>8.90324454779627</v>
      </c>
    </row>
    <row r="134">
      <c r="A134" s="496" t="s">
        <v>94</v>
      </c>
      <c r="B134" s="496" t="s">
        <v>95</v>
      </c>
      <c r="C134" s="496" t="s">
        <v>17</v>
      </c>
      <c r="D134" s="496" t="n">
        <v>186437.342657042</v>
      </c>
      <c r="E134" s="496" t="n">
        <v>4.48013938698656</v>
      </c>
    </row>
    <row r="135">
      <c r="A135" s="496" t="s">
        <v>96</v>
      </c>
      <c r="B135" s="496" t="s">
        <v>97</v>
      </c>
      <c r="C135" s="496" t="s">
        <v>16</v>
      </c>
      <c r="D135" s="496" t="n">
        <v>125101.730021992</v>
      </c>
      <c r="E135" s="496" t="n">
        <v>7.20173140507036</v>
      </c>
    </row>
    <row r="136">
      <c r="A136" s="496" t="s">
        <v>96</v>
      </c>
      <c r="B136" s="496" t="s">
        <v>97</v>
      </c>
      <c r="C136" s="496" t="s">
        <v>17</v>
      </c>
      <c r="D136" s="496" t="n">
        <v>281496.175914305</v>
      </c>
      <c r="E136" s="496" t="n">
        <v>2.73557387956729</v>
      </c>
    </row>
    <row r="137">
      <c r="A137" s="496" t="s">
        <v>98</v>
      </c>
      <c r="B137" s="496" t="s">
        <v>99</v>
      </c>
      <c r="C137" s="496" t="s">
        <v>16</v>
      </c>
      <c r="D137" s="496" t="n">
        <v>54731.148133401</v>
      </c>
      <c r="E137" s="496" t="n">
        <v>10.8618692111072</v>
      </c>
    </row>
    <row r="138">
      <c r="A138" s="496" t="s">
        <v>98</v>
      </c>
      <c r="B138" s="496" t="s">
        <v>99</v>
      </c>
      <c r="C138" s="496" t="s">
        <v>17</v>
      </c>
      <c r="D138" s="496" t="n">
        <v>104282.087511676</v>
      </c>
      <c r="E138" s="496" t="n">
        <v>4.38794504756165</v>
      </c>
    </row>
    <row r="139">
      <c r="A139" s="496" t="s">
        <v>100</v>
      </c>
      <c r="B139" s="496" t="s">
        <v>101</v>
      </c>
      <c r="C139" s="496" t="s">
        <v>16</v>
      </c>
      <c r="D139" s="496" t="n">
        <v>97688.7885719643</v>
      </c>
      <c r="E139" s="496" t="n">
        <v>11.4164720154305</v>
      </c>
    </row>
    <row r="140">
      <c r="A140" s="496" t="s">
        <v>100</v>
      </c>
      <c r="B140" s="496" t="s">
        <v>101</v>
      </c>
      <c r="C140" s="496" t="s">
        <v>17</v>
      </c>
      <c r="D140" s="496" t="n">
        <v>212332.099776397</v>
      </c>
      <c r="E140" s="496" t="n">
        <v>6.37989925046617</v>
      </c>
    </row>
    <row r="141">
      <c r="A141" s="496" t="s">
        <v>102</v>
      </c>
      <c r="B141" s="496" t="s">
        <v>103</v>
      </c>
      <c r="C141" s="496" t="s">
        <v>16</v>
      </c>
      <c r="D141" s="496" t="n">
        <v>81117.0707093859</v>
      </c>
      <c r="E141" s="496" t="n">
        <v>10.0900549635181</v>
      </c>
    </row>
    <row r="142">
      <c r="A142" s="496" t="s">
        <v>102</v>
      </c>
      <c r="B142" s="496" t="s">
        <v>103</v>
      </c>
      <c r="C142" s="496" t="s">
        <v>17</v>
      </c>
      <c r="D142" s="496" t="n">
        <v>152589.392734602</v>
      </c>
      <c r="E142" s="496" t="n">
        <v>3.34239612047313</v>
      </c>
    </row>
    <row r="143">
      <c r="A143" s="496" t="s">
        <v>104</v>
      </c>
      <c r="B143" s="496" t="s">
        <v>105</v>
      </c>
      <c r="C143" s="496" t="s">
        <v>16</v>
      </c>
      <c r="D143" s="496" t="n">
        <v>79547.374395479</v>
      </c>
      <c r="E143" s="496" t="n">
        <v>24.0689639758253</v>
      </c>
    </row>
    <row r="144">
      <c r="A144" s="496" t="s">
        <v>104</v>
      </c>
      <c r="B144" s="496" t="s">
        <v>105</v>
      </c>
      <c r="C144" s="496" t="s">
        <v>17</v>
      </c>
      <c r="D144" s="496" t="n">
        <v>182499.329634778</v>
      </c>
      <c r="E144" s="496" t="n">
        <v>8.12310256695481</v>
      </c>
    </row>
    <row r="145">
      <c r="A145" s="496" t="s">
        <v>106</v>
      </c>
      <c r="B145" s="496" t="s">
        <v>107</v>
      </c>
      <c r="C145" s="496" t="s">
        <v>16</v>
      </c>
      <c r="D145" s="496" t="n">
        <v>59670.8491782767</v>
      </c>
      <c r="E145" s="496" t="n">
        <v>5.97188919208729</v>
      </c>
    </row>
    <row r="146">
      <c r="A146" s="496" t="s">
        <v>106</v>
      </c>
      <c r="B146" s="496" t="s">
        <v>107</v>
      </c>
      <c r="C146" s="496" t="s">
        <v>17</v>
      </c>
      <c r="D146" s="496" t="n">
        <v>123445.989948737</v>
      </c>
      <c r="E146" s="496" t="n">
        <v>3.67027635711717</v>
      </c>
    </row>
    <row r="147">
      <c r="A147" s="496" t="s">
        <v>108</v>
      </c>
      <c r="B147" s="496" t="s">
        <v>109</v>
      </c>
      <c r="C147" s="496" t="s">
        <v>16</v>
      </c>
      <c r="D147" s="496" t="n">
        <v>49799.2605373394</v>
      </c>
      <c r="E147" s="496" t="n">
        <v>4.44179763419335</v>
      </c>
    </row>
    <row r="148">
      <c r="A148" s="496" t="s">
        <v>108</v>
      </c>
      <c r="B148" s="496" t="s">
        <v>109</v>
      </c>
      <c r="C148" s="496" t="s">
        <v>17</v>
      </c>
      <c r="D148" s="496" t="n">
        <v>97874.1100905922</v>
      </c>
      <c r="E148" s="496" t="n">
        <v>3.01041986994597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1130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97" t="s">
        <v>72</v>
      </c>
      <c r="B159" s="497" t="s">
        <v>73</v>
      </c>
      <c r="C159" s="497" t="s">
        <v>16</v>
      </c>
      <c r="D159" s="497" t="n">
        <v>114962.850201344</v>
      </c>
      <c r="E159" s="497" t="n">
        <v>9.57830855777735</v>
      </c>
    </row>
    <row r="160">
      <c r="A160" s="497" t="s">
        <v>72</v>
      </c>
      <c r="B160" s="497" t="s">
        <v>73</v>
      </c>
      <c r="C160" s="497" t="s">
        <v>17</v>
      </c>
      <c r="D160" s="497" t="n">
        <v>273699.529115963</v>
      </c>
      <c r="E160" s="497" t="n">
        <v>2.99002612450036</v>
      </c>
    </row>
    <row r="161">
      <c r="A161" s="497" t="s">
        <v>74</v>
      </c>
      <c r="B161" s="497" t="s">
        <v>75</v>
      </c>
      <c r="C161" s="497" t="s">
        <v>16</v>
      </c>
      <c r="D161" s="497" t="n">
        <v>129759.037113296</v>
      </c>
      <c r="E161" s="497" t="n">
        <v>11.457145024571</v>
      </c>
    </row>
    <row r="162">
      <c r="A162" s="497" t="s">
        <v>74</v>
      </c>
      <c r="B162" s="497" t="s">
        <v>75</v>
      </c>
      <c r="C162" s="497" t="s">
        <v>17</v>
      </c>
      <c r="D162" s="497" t="n">
        <v>362211.836064549</v>
      </c>
      <c r="E162" s="497" t="n">
        <v>5.05380524014491</v>
      </c>
    </row>
    <row r="163">
      <c r="A163" s="497" t="s">
        <v>76</v>
      </c>
      <c r="B163" s="497" t="s">
        <v>77</v>
      </c>
      <c r="C163" s="497" t="s">
        <v>16</v>
      </c>
      <c r="D163" s="497" t="n">
        <v>53797.0875522223</v>
      </c>
      <c r="E163" s="497" t="n">
        <v>7.0851675725269</v>
      </c>
    </row>
    <row r="164">
      <c r="A164" s="497" t="s">
        <v>76</v>
      </c>
      <c r="B164" s="497" t="s">
        <v>77</v>
      </c>
      <c r="C164" s="497" t="s">
        <v>17</v>
      </c>
      <c r="D164" s="497" t="n">
        <v>147282.085164337</v>
      </c>
      <c r="E164" s="497" t="n">
        <v>5.54263007213521</v>
      </c>
    </row>
    <row r="165">
      <c r="A165" s="497" t="s">
        <v>78</v>
      </c>
      <c r="B165" s="497" t="s">
        <v>79</v>
      </c>
      <c r="C165" s="497" t="s">
        <v>16</v>
      </c>
      <c r="D165" s="497" t="n">
        <v>53515.8549966874</v>
      </c>
      <c r="E165" s="497" t="n">
        <v>4.44645581308827</v>
      </c>
    </row>
    <row r="166">
      <c r="A166" s="497" t="s">
        <v>78</v>
      </c>
      <c r="B166" s="497" t="s">
        <v>79</v>
      </c>
      <c r="C166" s="497" t="s">
        <v>17</v>
      </c>
      <c r="D166" s="497" t="n">
        <v>102974.938063855</v>
      </c>
      <c r="E166" s="497" t="n">
        <v>2.42472306277521</v>
      </c>
    </row>
    <row r="167">
      <c r="A167" s="497" t="s">
        <v>80</v>
      </c>
      <c r="B167" s="497" t="s">
        <v>81</v>
      </c>
      <c r="C167" s="497" t="s">
        <v>16</v>
      </c>
      <c r="D167" s="497" t="n">
        <v>62892.7429565435</v>
      </c>
      <c r="E167" s="497" t="n">
        <v>8.32686084147672</v>
      </c>
    </row>
    <row r="168">
      <c r="A168" s="497" t="s">
        <v>80</v>
      </c>
      <c r="B168" s="497" t="s">
        <v>81</v>
      </c>
      <c r="C168" s="497" t="s">
        <v>17</v>
      </c>
      <c r="D168" s="497" t="n">
        <v>87630.4930097834</v>
      </c>
      <c r="E168" s="497" t="n">
        <v>3.31588469093771</v>
      </c>
    </row>
    <row r="169">
      <c r="A169" s="497" t="s">
        <v>82</v>
      </c>
      <c r="B169" s="497" t="s">
        <v>83</v>
      </c>
      <c r="C169" s="497" t="s">
        <v>16</v>
      </c>
      <c r="D169" s="497" t="n">
        <v>42169.377252808</v>
      </c>
      <c r="E169" s="497" t="n">
        <v>6.04423890351214</v>
      </c>
    </row>
    <row r="170">
      <c r="A170" s="497" t="s">
        <v>82</v>
      </c>
      <c r="B170" s="497" t="s">
        <v>83</v>
      </c>
      <c r="C170" s="497" t="s">
        <v>17</v>
      </c>
      <c r="D170" s="497" t="n">
        <v>102924.22549297</v>
      </c>
      <c r="E170" s="497" t="n">
        <v>5.87260111900784</v>
      </c>
    </row>
    <row r="171">
      <c r="A171" s="497" t="s">
        <v>84</v>
      </c>
      <c r="B171" s="497" t="s">
        <v>85</v>
      </c>
      <c r="C171" s="497" t="s">
        <v>16</v>
      </c>
      <c r="D171" s="497" t="n">
        <v>57672.695932892</v>
      </c>
      <c r="E171" s="497" t="n">
        <v>4.14169403533812</v>
      </c>
    </row>
    <row r="172">
      <c r="A172" s="497" t="s">
        <v>84</v>
      </c>
      <c r="B172" s="497" t="s">
        <v>85</v>
      </c>
      <c r="C172" s="497" t="s">
        <v>17</v>
      </c>
      <c r="D172" s="497" t="n">
        <v>99967.2253163898</v>
      </c>
      <c r="E172" s="497" t="n">
        <v>5.06910114082382</v>
      </c>
    </row>
    <row r="173">
      <c r="A173" s="497" t="s">
        <v>86</v>
      </c>
      <c r="B173" s="497" t="s">
        <v>87</v>
      </c>
      <c r="C173" s="497" t="s">
        <v>16</v>
      </c>
      <c r="D173" s="497" t="n">
        <v>70432.0057548062</v>
      </c>
      <c r="E173" s="497" t="n">
        <v>9.48726257996119</v>
      </c>
    </row>
    <row r="174">
      <c r="A174" s="497" t="s">
        <v>86</v>
      </c>
      <c r="B174" s="497" t="s">
        <v>87</v>
      </c>
      <c r="C174" s="497" t="s">
        <v>17</v>
      </c>
      <c r="D174" s="497" t="n">
        <v>144231.370102196</v>
      </c>
      <c r="E174" s="497" t="n">
        <v>3.18682537690141</v>
      </c>
    </row>
    <row r="175">
      <c r="A175" s="497" t="s">
        <v>88</v>
      </c>
      <c r="B175" s="497" t="s">
        <v>89</v>
      </c>
      <c r="C175" s="497" t="s">
        <v>16</v>
      </c>
      <c r="D175" s="497" t="n">
        <v>77217.7452271387</v>
      </c>
      <c r="E175" s="497" t="n">
        <v>7.68948746378554</v>
      </c>
    </row>
    <row r="176">
      <c r="A176" s="497" t="s">
        <v>88</v>
      </c>
      <c r="B176" s="497" t="s">
        <v>89</v>
      </c>
      <c r="C176" s="497" t="s">
        <v>17</v>
      </c>
      <c r="D176" s="497" t="n">
        <v>161400.969773093</v>
      </c>
      <c r="E176" s="497" t="n">
        <v>2.68890440466165</v>
      </c>
    </row>
    <row r="177">
      <c r="A177" s="497" t="s">
        <v>90</v>
      </c>
      <c r="B177" s="497" t="s">
        <v>91</v>
      </c>
      <c r="C177" s="497" t="s">
        <v>16</v>
      </c>
      <c r="D177" s="497" t="n">
        <v>82819.1302187545</v>
      </c>
      <c r="E177" s="497" t="n">
        <v>7.46369227935592</v>
      </c>
    </row>
    <row r="178">
      <c r="A178" s="497" t="s">
        <v>90</v>
      </c>
      <c r="B178" s="497" t="s">
        <v>91</v>
      </c>
      <c r="C178" s="497" t="s">
        <v>17</v>
      </c>
      <c r="D178" s="497" t="n">
        <v>150430.669880996</v>
      </c>
      <c r="E178" s="497" t="n">
        <v>2.7081707427587</v>
      </c>
    </row>
    <row r="179">
      <c r="A179" s="497" t="s">
        <v>92</v>
      </c>
      <c r="B179" s="497" t="s">
        <v>93</v>
      </c>
      <c r="C179" s="497" t="s">
        <v>16</v>
      </c>
      <c r="D179" s="497" t="n">
        <v>72821.71054462</v>
      </c>
      <c r="E179" s="497" t="n">
        <v>5.7605280687645</v>
      </c>
    </row>
    <row r="180">
      <c r="A180" s="497" t="s">
        <v>92</v>
      </c>
      <c r="B180" s="497" t="s">
        <v>93</v>
      </c>
      <c r="C180" s="497" t="s">
        <v>17</v>
      </c>
      <c r="D180" s="497" t="n">
        <v>229896.168363678</v>
      </c>
      <c r="E180" s="497" t="n">
        <v>2.20783418835607</v>
      </c>
    </row>
    <row r="181">
      <c r="A181" s="497" t="s">
        <v>94</v>
      </c>
      <c r="B181" s="497" t="s">
        <v>95</v>
      </c>
      <c r="C181" s="497" t="s">
        <v>16</v>
      </c>
      <c r="D181" s="497" t="n">
        <v>127979.06159747</v>
      </c>
      <c r="E181" s="497" t="n">
        <v>8.90324454779627</v>
      </c>
    </row>
    <row r="182">
      <c r="A182" s="497" t="s">
        <v>94</v>
      </c>
      <c r="B182" s="497" t="s">
        <v>95</v>
      </c>
      <c r="C182" s="497" t="s">
        <v>17</v>
      </c>
      <c r="D182" s="497" t="n">
        <v>186437.342657042</v>
      </c>
      <c r="E182" s="497" t="n">
        <v>4.48013938698656</v>
      </c>
    </row>
    <row r="183">
      <c r="A183" s="497" t="s">
        <v>96</v>
      </c>
      <c r="B183" s="497" t="s">
        <v>97</v>
      </c>
      <c r="C183" s="497" t="s">
        <v>16</v>
      </c>
      <c r="D183" s="497" t="n">
        <v>125101.730021992</v>
      </c>
      <c r="E183" s="497" t="n">
        <v>7.20173140507036</v>
      </c>
    </row>
    <row r="184">
      <c r="A184" s="497" t="s">
        <v>96</v>
      </c>
      <c r="B184" s="497" t="s">
        <v>97</v>
      </c>
      <c r="C184" s="497" t="s">
        <v>17</v>
      </c>
      <c r="D184" s="497" t="n">
        <v>281496.175914305</v>
      </c>
      <c r="E184" s="497" t="n">
        <v>2.73557387956729</v>
      </c>
    </row>
    <row r="185">
      <c r="A185" s="497" t="s">
        <v>98</v>
      </c>
      <c r="B185" s="497" t="s">
        <v>99</v>
      </c>
      <c r="C185" s="497" t="s">
        <v>16</v>
      </c>
      <c r="D185" s="497" t="n">
        <v>54731.148133401</v>
      </c>
      <c r="E185" s="497" t="n">
        <v>10.8618692111072</v>
      </c>
    </row>
    <row r="186">
      <c r="A186" s="497" t="s">
        <v>98</v>
      </c>
      <c r="B186" s="497" t="s">
        <v>99</v>
      </c>
      <c r="C186" s="497" t="s">
        <v>17</v>
      </c>
      <c r="D186" s="497" t="n">
        <v>104282.087511676</v>
      </c>
      <c r="E186" s="497" t="n">
        <v>4.38794504756165</v>
      </c>
    </row>
    <row r="187">
      <c r="A187" s="497" t="s">
        <v>100</v>
      </c>
      <c r="B187" s="497" t="s">
        <v>101</v>
      </c>
      <c r="C187" s="497" t="s">
        <v>16</v>
      </c>
      <c r="D187" s="497" t="n">
        <v>97688.7885719643</v>
      </c>
      <c r="E187" s="497" t="n">
        <v>11.4164720154305</v>
      </c>
    </row>
    <row r="188">
      <c r="A188" s="497" t="s">
        <v>100</v>
      </c>
      <c r="B188" s="497" t="s">
        <v>101</v>
      </c>
      <c r="C188" s="497" t="s">
        <v>17</v>
      </c>
      <c r="D188" s="497" t="n">
        <v>212332.099776397</v>
      </c>
      <c r="E188" s="497" t="n">
        <v>6.37989925046617</v>
      </c>
    </row>
    <row r="189">
      <c r="A189" s="497" t="s">
        <v>102</v>
      </c>
      <c r="B189" s="497" t="s">
        <v>103</v>
      </c>
      <c r="C189" s="497" t="s">
        <v>16</v>
      </c>
      <c r="D189" s="497" t="n">
        <v>81117.0707093859</v>
      </c>
      <c r="E189" s="497" t="n">
        <v>10.0900549635181</v>
      </c>
    </row>
    <row r="190">
      <c r="A190" s="497" t="s">
        <v>102</v>
      </c>
      <c r="B190" s="497" t="s">
        <v>103</v>
      </c>
      <c r="C190" s="497" t="s">
        <v>17</v>
      </c>
      <c r="D190" s="497" t="n">
        <v>152589.392734602</v>
      </c>
      <c r="E190" s="497" t="n">
        <v>3.34239612047313</v>
      </c>
    </row>
    <row r="191">
      <c r="A191" s="497" t="s">
        <v>104</v>
      </c>
      <c r="B191" s="497" t="s">
        <v>105</v>
      </c>
      <c r="C191" s="497" t="s">
        <v>16</v>
      </c>
      <c r="D191" s="497" t="n">
        <v>79547.374395479</v>
      </c>
      <c r="E191" s="497" t="n">
        <v>24.0689639758253</v>
      </c>
    </row>
    <row r="192">
      <c r="A192" s="497" t="s">
        <v>104</v>
      </c>
      <c r="B192" s="497" t="s">
        <v>105</v>
      </c>
      <c r="C192" s="497" t="s">
        <v>17</v>
      </c>
      <c r="D192" s="497" t="n">
        <v>182499.329634778</v>
      </c>
      <c r="E192" s="497" t="n">
        <v>8.12310256695481</v>
      </c>
    </row>
    <row r="193">
      <c r="A193" s="497" t="s">
        <v>106</v>
      </c>
      <c r="B193" s="497" t="s">
        <v>107</v>
      </c>
      <c r="C193" s="497" t="s">
        <v>16</v>
      </c>
      <c r="D193" s="497" t="n">
        <v>59670.8491782767</v>
      </c>
      <c r="E193" s="497" t="n">
        <v>5.97188919208729</v>
      </c>
    </row>
    <row r="194">
      <c r="A194" s="497" t="s">
        <v>106</v>
      </c>
      <c r="B194" s="497" t="s">
        <v>107</v>
      </c>
      <c r="C194" s="497" t="s">
        <v>17</v>
      </c>
      <c r="D194" s="497" t="n">
        <v>123445.989948737</v>
      </c>
      <c r="E194" s="497" t="n">
        <v>3.67027635711717</v>
      </c>
    </row>
    <row r="195">
      <c r="A195" s="497" t="s">
        <v>108</v>
      </c>
      <c r="B195" s="497" t="s">
        <v>109</v>
      </c>
      <c r="C195" s="497" t="s">
        <v>16</v>
      </c>
      <c r="D195" s="497" t="n">
        <v>49799.2605373394</v>
      </c>
      <c r="E195" s="497" t="n">
        <v>4.44179763419335</v>
      </c>
    </row>
    <row r="196">
      <c r="A196" s="497" t="s">
        <v>108</v>
      </c>
      <c r="B196" s="497" t="s">
        <v>109</v>
      </c>
      <c r="C196" s="497" t="s">
        <v>17</v>
      </c>
      <c r="D196" s="497" t="n">
        <v>97874.1100905922</v>
      </c>
      <c r="E196" s="497" t="n">
        <v>3.01041986994597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1131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98" t="s">
        <v>88</v>
      </c>
      <c r="B207" s="498" t="s">
        <v>115</v>
      </c>
      <c r="C207" s="498" t="s">
        <v>16</v>
      </c>
      <c r="D207" s="498" t="n">
        <v>78787.6401371829</v>
      </c>
      <c r="E207" s="498" t="n">
        <v>22.2112360517928</v>
      </c>
    </row>
    <row r="208">
      <c r="A208" s="498" t="s">
        <v>88</v>
      </c>
      <c r="B208" s="498" t="s">
        <v>115</v>
      </c>
      <c r="C208" s="498" t="s">
        <v>17</v>
      </c>
      <c r="D208" s="498" t="n">
        <v>136052.163512452</v>
      </c>
      <c r="E208" s="498" t="n">
        <v>7.53764721617616</v>
      </c>
    </row>
    <row r="209">
      <c r="A209" s="498" t="s">
        <v>92</v>
      </c>
      <c r="B209" s="498" t="s">
        <v>116</v>
      </c>
      <c r="C209" s="498" t="s">
        <v>16</v>
      </c>
      <c r="D209" s="498" t="n">
        <v>54049.4683782901</v>
      </c>
      <c r="E209" s="498" t="n">
        <v>13.1146392470994</v>
      </c>
    </row>
    <row r="210">
      <c r="A210" s="498" t="s">
        <v>92</v>
      </c>
      <c r="B210" s="498" t="s">
        <v>116</v>
      </c>
      <c r="C210" s="498" t="s">
        <v>17</v>
      </c>
      <c r="D210" s="498" t="n">
        <v>91062.6810798163</v>
      </c>
      <c r="E210" s="498" t="n">
        <v>7.29650143518856</v>
      </c>
    </row>
    <row r="211">
      <c r="A211" s="498" t="s">
        <v>94</v>
      </c>
      <c r="B211" s="498" t="s">
        <v>117</v>
      </c>
      <c r="C211" s="498" t="s">
        <v>16</v>
      </c>
      <c r="D211" s="498" t="n">
        <v>80611.9481880487</v>
      </c>
      <c r="E211" s="498" t="n">
        <v>18.7960149558124</v>
      </c>
    </row>
    <row r="212">
      <c r="A212" s="498" t="s">
        <v>94</v>
      </c>
      <c r="B212" s="498" t="s">
        <v>117</v>
      </c>
      <c r="C212" s="498" t="s">
        <v>17</v>
      </c>
      <c r="D212" s="498" t="n">
        <v>228186.844230608</v>
      </c>
      <c r="E212" s="498" t="n">
        <v>7.18305575297395</v>
      </c>
    </row>
    <row r="213">
      <c r="A213" s="498" t="s">
        <v>96</v>
      </c>
      <c r="B213" s="498" t="s">
        <v>118</v>
      </c>
      <c r="C213" s="498" t="s">
        <v>16</v>
      </c>
      <c r="D213" s="498" t="n">
        <v>187360.254337136</v>
      </c>
      <c r="E213" s="498" t="n">
        <v>15.9015317378511</v>
      </c>
    </row>
    <row r="214">
      <c r="A214" s="498" t="s">
        <v>96</v>
      </c>
      <c r="B214" s="498" t="s">
        <v>118</v>
      </c>
      <c r="C214" s="498" t="s">
        <v>17</v>
      </c>
      <c r="D214" s="498" t="n">
        <v>303485.423330128</v>
      </c>
      <c r="E214" s="498" t="n">
        <v>5.91206383903227</v>
      </c>
    </row>
    <row r="215">
      <c r="A215" s="498" t="s">
        <v>98</v>
      </c>
      <c r="B215" s="498" t="s">
        <v>119</v>
      </c>
      <c r="C215" s="498" t="s">
        <v>16</v>
      </c>
      <c r="D215" s="498" t="n">
        <v>183274.66095586</v>
      </c>
      <c r="E215" s="498" t="n">
        <v>14.9402341178097</v>
      </c>
    </row>
    <row r="216">
      <c r="A216" s="498" t="s">
        <v>98</v>
      </c>
      <c r="B216" s="498" t="s">
        <v>119</v>
      </c>
      <c r="C216" s="498" t="s">
        <v>17</v>
      </c>
      <c r="D216" s="498" t="n">
        <v>413220.893524459</v>
      </c>
      <c r="E216" s="498" t="n">
        <v>7.53578553077232</v>
      </c>
    </row>
    <row r="217">
      <c r="A217" s="498" t="s">
        <v>106</v>
      </c>
      <c r="B217" s="498" t="s">
        <v>120</v>
      </c>
      <c r="C217" s="498" t="s">
        <v>16</v>
      </c>
      <c r="D217" s="498" t="n">
        <v>80394.57350673</v>
      </c>
      <c r="E217" s="498" t="n">
        <v>9.8219291773801</v>
      </c>
    </row>
    <row r="218">
      <c r="A218" s="498" t="s">
        <v>106</v>
      </c>
      <c r="B218" s="498" t="s">
        <v>120</v>
      </c>
      <c r="C218" s="498" t="s">
        <v>17</v>
      </c>
      <c r="D218" s="498" t="n">
        <v>272020.485476662</v>
      </c>
      <c r="E218" s="498" t="n">
        <v>5.97675674518771</v>
      </c>
    </row>
    <row r="219">
      <c r="A219" s="498" t="s">
        <v>108</v>
      </c>
      <c r="B219" s="498" t="s">
        <v>121</v>
      </c>
      <c r="C219" s="498" t="s">
        <v>16</v>
      </c>
      <c r="D219" s="498" t="n">
        <v>120267.206368187</v>
      </c>
      <c r="E219" s="498" t="n">
        <v>13.3899049265953</v>
      </c>
    </row>
    <row r="220">
      <c r="A220" s="498" t="s">
        <v>108</v>
      </c>
      <c r="B220" s="498" t="s">
        <v>121</v>
      </c>
      <c r="C220" s="498" t="s">
        <v>17</v>
      </c>
      <c r="D220" s="498" t="n">
        <v>289026.404686712</v>
      </c>
      <c r="E220" s="498" t="n">
        <v>5.19607338828049</v>
      </c>
    </row>
    <row r="221">
      <c r="A221" s="498" t="s">
        <v>110</v>
      </c>
      <c r="B221" s="498" t="s">
        <v>122</v>
      </c>
      <c r="C221" s="498" t="s">
        <v>16</v>
      </c>
      <c r="D221" s="498" t="n">
        <v>185604.621523135</v>
      </c>
      <c r="E221" s="498" t="n">
        <v>15.5418469577851</v>
      </c>
    </row>
    <row r="222">
      <c r="A222" s="498" t="s">
        <v>110</v>
      </c>
      <c r="B222" s="498" t="s">
        <v>122</v>
      </c>
      <c r="C222" s="498" t="s">
        <v>17</v>
      </c>
      <c r="D222" s="498" t="n">
        <v>529861.942255846</v>
      </c>
      <c r="E222" s="498" t="n">
        <v>5.66501838614764</v>
      </c>
    </row>
    <row r="223">
      <c r="A223" s="498" t="s">
        <v>123</v>
      </c>
      <c r="B223" s="498" t="s">
        <v>124</v>
      </c>
      <c r="C223" s="498" t="s">
        <v>16</v>
      </c>
      <c r="D223" s="498" t="n">
        <v>185954.128505361</v>
      </c>
      <c r="E223" s="498" t="n">
        <v>19.0566873052762</v>
      </c>
    </row>
    <row r="224">
      <c r="A224" s="498" t="s">
        <v>123</v>
      </c>
      <c r="B224" s="498" t="s">
        <v>124</v>
      </c>
      <c r="C224" s="498" t="s">
        <v>17</v>
      </c>
      <c r="D224" s="498" t="n">
        <v>207457.706296002</v>
      </c>
      <c r="E224" s="498" t="n">
        <v>9.26192019609779</v>
      </c>
    </row>
    <row r="225">
      <c r="A225" s="498" t="s">
        <v>125</v>
      </c>
      <c r="B225" s="498" t="s">
        <v>126</v>
      </c>
      <c r="C225" s="498" t="s">
        <v>16</v>
      </c>
      <c r="D225" s="498" t="n">
        <v>185843.399142748</v>
      </c>
      <c r="E225" s="498" t="n">
        <v>15.209450008292</v>
      </c>
    </row>
    <row r="226">
      <c r="A226" s="498" t="s">
        <v>125</v>
      </c>
      <c r="B226" s="498" t="s">
        <v>126</v>
      </c>
      <c r="C226" s="498" t="s">
        <v>17</v>
      </c>
      <c r="D226" s="498" t="n">
        <v>363644.987501466</v>
      </c>
      <c r="E226" s="498" t="n">
        <v>6.16652897601683</v>
      </c>
    </row>
    <row r="227">
      <c r="A227" s="498" t="s">
        <v>127</v>
      </c>
      <c r="B227" s="498" t="s">
        <v>128</v>
      </c>
      <c r="C227" s="498" t="s">
        <v>16</v>
      </c>
      <c r="D227" s="498" t="n">
        <v>145329.0843971</v>
      </c>
      <c r="E227" s="498" t="n">
        <v>22.5198169814719</v>
      </c>
    </row>
    <row r="228">
      <c r="A228" s="498" t="s">
        <v>127</v>
      </c>
      <c r="B228" s="498" t="s">
        <v>128</v>
      </c>
      <c r="C228" s="498" t="s">
        <v>17</v>
      </c>
      <c r="D228" s="498" t="n">
        <v>366524.859467988</v>
      </c>
      <c r="E228" s="498" t="n">
        <v>5.31793148586088</v>
      </c>
    </row>
    <row r="229">
      <c r="A229" s="498" t="s">
        <v>129</v>
      </c>
      <c r="B229" s="498" t="s">
        <v>130</v>
      </c>
      <c r="C229" s="498" t="s">
        <v>16</v>
      </c>
      <c r="D229" s="498" t="n">
        <v>137713.952904903</v>
      </c>
      <c r="E229" s="498" t="n">
        <v>16.2886222221718</v>
      </c>
    </row>
    <row r="230">
      <c r="A230" s="498" t="s">
        <v>129</v>
      </c>
      <c r="B230" s="498" t="s">
        <v>130</v>
      </c>
      <c r="C230" s="498" t="s">
        <v>17</v>
      </c>
      <c r="D230" s="498" t="n">
        <v>369617.600746876</v>
      </c>
      <c r="E230" s="498" t="n">
        <v>7.414533451755</v>
      </c>
    </row>
    <row r="231">
      <c r="A231" s="498" t="s">
        <v>131</v>
      </c>
      <c r="B231" s="498" t="s">
        <v>132</v>
      </c>
      <c r="C231" s="498" t="s">
        <v>16</v>
      </c>
      <c r="D231" s="498" t="n">
        <v>86706.5907329788</v>
      </c>
      <c r="E231" s="498" t="n">
        <v>16.9836896900703</v>
      </c>
    </row>
    <row r="232">
      <c r="A232" s="498" t="s">
        <v>131</v>
      </c>
      <c r="B232" s="498" t="s">
        <v>132</v>
      </c>
      <c r="C232" s="498" t="s">
        <v>17</v>
      </c>
      <c r="D232" s="498" t="n">
        <v>140225.161715054</v>
      </c>
      <c r="E232" s="498" t="n">
        <v>7.14086872188949</v>
      </c>
    </row>
    <row r="233">
      <c r="A233" s="498" t="s">
        <v>133</v>
      </c>
      <c r="B233" s="498" t="s">
        <v>134</v>
      </c>
      <c r="C233" s="498" t="s">
        <v>16</v>
      </c>
      <c r="D233" s="498" t="n">
        <v>80892.2323772126</v>
      </c>
      <c r="E233" s="498" t="n">
        <v>24.7522415917428</v>
      </c>
    </row>
    <row r="234">
      <c r="A234" s="498" t="s">
        <v>133</v>
      </c>
      <c r="B234" s="498" t="s">
        <v>134</v>
      </c>
      <c r="C234" s="498" t="s">
        <v>17</v>
      </c>
      <c r="D234" s="498" t="n">
        <v>196971.843676306</v>
      </c>
      <c r="E234" s="498" t="n">
        <v>8.86615824024449</v>
      </c>
    </row>
    <row r="235">
      <c r="A235" s="498" t="s">
        <v>135</v>
      </c>
      <c r="B235" s="498" t="s">
        <v>136</v>
      </c>
      <c r="C235" s="498" t="s">
        <v>16</v>
      </c>
      <c r="D235" s="498" t="n">
        <v>57314.6317314927</v>
      </c>
      <c r="E235" s="498" t="n">
        <v>11.1924659131765</v>
      </c>
    </row>
    <row r="236">
      <c r="A236" s="498" t="s">
        <v>135</v>
      </c>
      <c r="B236" s="498" t="s">
        <v>136</v>
      </c>
      <c r="C236" s="498" t="s">
        <v>17</v>
      </c>
      <c r="D236" s="498" t="n">
        <v>119420.997265119</v>
      </c>
      <c r="E236" s="498" t="n">
        <v>7.33648169552313</v>
      </c>
    </row>
    <row r="237">
      <c r="A237" s="498" t="s">
        <v>137</v>
      </c>
      <c r="B237" s="498" t="s">
        <v>138</v>
      </c>
      <c r="C237" s="498" t="s">
        <v>16</v>
      </c>
      <c r="D237" s="498" t="n">
        <v>52529.0593169802</v>
      </c>
      <c r="E237" s="498" t="n">
        <v>12.8531229493831</v>
      </c>
    </row>
    <row r="238">
      <c r="A238" s="498" t="s">
        <v>137</v>
      </c>
      <c r="B238" s="498" t="s">
        <v>138</v>
      </c>
      <c r="C238" s="498" t="s">
        <v>17</v>
      </c>
      <c r="D238" s="498" t="n">
        <v>116327.117912022</v>
      </c>
      <c r="E238" s="498" t="n">
        <v>7.13548644005542</v>
      </c>
    </row>
    <row r="239">
      <c r="A239" s="498" t="s">
        <v>139</v>
      </c>
      <c r="B239" s="498" t="s">
        <v>140</v>
      </c>
      <c r="C239" s="498" t="s">
        <v>16</v>
      </c>
      <c r="D239" s="498" t="n">
        <v>79433.0942458441</v>
      </c>
      <c r="E239" s="498" t="n">
        <v>12.1886482129262</v>
      </c>
    </row>
    <row r="240">
      <c r="A240" s="498" t="s">
        <v>139</v>
      </c>
      <c r="B240" s="498" t="s">
        <v>140</v>
      </c>
      <c r="C240" s="498" t="s">
        <v>17</v>
      </c>
      <c r="D240" s="498" t="n">
        <v>165739.052326609</v>
      </c>
      <c r="E240" s="498" t="n">
        <v>6.31339058105875</v>
      </c>
    </row>
    <row r="241">
      <c r="A241" s="498" t="s">
        <v>141</v>
      </c>
      <c r="B241" s="498" t="s">
        <v>142</v>
      </c>
      <c r="C241" s="498" t="s">
        <v>16</v>
      </c>
      <c r="D241" s="498" t="n">
        <v>61225.3252452214</v>
      </c>
      <c r="E241" s="498" t="n">
        <v>7.89411398478739</v>
      </c>
    </row>
    <row r="242">
      <c r="A242" s="498" t="s">
        <v>141</v>
      </c>
      <c r="B242" s="498" t="s">
        <v>142</v>
      </c>
      <c r="C242" s="498" t="s">
        <v>17</v>
      </c>
      <c r="D242" s="498" t="n">
        <v>100592.763945702</v>
      </c>
      <c r="E242" s="498" t="n">
        <v>4.79653729453878</v>
      </c>
    </row>
    <row r="243">
      <c r="A243" s="498" t="s">
        <v>143</v>
      </c>
      <c r="B243" s="498" t="s">
        <v>144</v>
      </c>
      <c r="C243" s="498" t="s">
        <v>16</v>
      </c>
      <c r="D243" s="498" t="n">
        <v>76208.70187154</v>
      </c>
      <c r="E243" s="498" t="n">
        <v>17.0202600801886</v>
      </c>
    </row>
    <row r="244">
      <c r="A244" s="498" t="s">
        <v>143</v>
      </c>
      <c r="B244" s="498" t="s">
        <v>144</v>
      </c>
      <c r="C244" s="498" t="s">
        <v>17</v>
      </c>
      <c r="D244" s="498" t="n">
        <v>151919.117206052</v>
      </c>
      <c r="E244" s="498" t="n">
        <v>5.56323922759709</v>
      </c>
    </row>
    <row r="245">
      <c r="A245" s="498" t="s">
        <v>145</v>
      </c>
      <c r="B245" s="498" t="s">
        <v>146</v>
      </c>
      <c r="C245" s="498" t="s">
        <v>16</v>
      </c>
      <c r="D245" s="498" t="n">
        <v>43727.4426139362</v>
      </c>
      <c r="E245" s="498" t="n">
        <v>6.77768190985908</v>
      </c>
    </row>
    <row r="246">
      <c r="A246" s="498" t="s">
        <v>145</v>
      </c>
      <c r="B246" s="498" t="s">
        <v>146</v>
      </c>
      <c r="C246" s="498" t="s">
        <v>17</v>
      </c>
      <c r="D246" s="498" t="n">
        <v>93880.8633049619</v>
      </c>
      <c r="E246" s="498" t="n">
        <v>6.46989972665581</v>
      </c>
    </row>
    <row r="247">
      <c r="A247" s="498" t="s">
        <v>147</v>
      </c>
      <c r="B247" s="498" t="s">
        <v>148</v>
      </c>
      <c r="C247" s="498" t="s">
        <v>16</v>
      </c>
      <c r="D247" s="498" t="n">
        <v>96910.8225590354</v>
      </c>
      <c r="E247" s="498" t="n">
        <v>12.3444014030654</v>
      </c>
    </row>
    <row r="248">
      <c r="A248" s="498" t="s">
        <v>147</v>
      </c>
      <c r="B248" s="498" t="s">
        <v>148</v>
      </c>
      <c r="C248" s="498" t="s">
        <v>17</v>
      </c>
      <c r="D248" s="498" t="n">
        <v>190147.850287966</v>
      </c>
      <c r="E248" s="498" t="n">
        <v>5.9720539167023</v>
      </c>
    </row>
    <row r="249">
      <c r="A249" s="498" t="s">
        <v>149</v>
      </c>
      <c r="B249" s="498" t="s">
        <v>150</v>
      </c>
      <c r="C249" s="498" t="s">
        <v>16</v>
      </c>
      <c r="D249" s="498" t="n">
        <v>76633.8630602752</v>
      </c>
      <c r="E249" s="498" t="n">
        <v>8.28346674703413</v>
      </c>
    </row>
    <row r="250">
      <c r="A250" s="498" t="s">
        <v>149</v>
      </c>
      <c r="B250" s="498" t="s">
        <v>150</v>
      </c>
      <c r="C250" s="498" t="s">
        <v>17</v>
      </c>
      <c r="D250" s="498" t="n">
        <v>161163.175440215</v>
      </c>
      <c r="E250" s="498" t="n">
        <v>8.06735847855994</v>
      </c>
    </row>
    <row r="251">
      <c r="A251" s="498" t="s">
        <v>151</v>
      </c>
      <c r="B251" s="498" t="s">
        <v>152</v>
      </c>
      <c r="C251" s="498" t="s">
        <v>16</v>
      </c>
      <c r="D251" s="498" t="n">
        <v>63546.3072694769</v>
      </c>
      <c r="E251" s="498" t="n">
        <v>14.5237841407869</v>
      </c>
    </row>
    <row r="252">
      <c r="A252" s="498" t="s">
        <v>151</v>
      </c>
      <c r="B252" s="498" t="s">
        <v>152</v>
      </c>
      <c r="C252" s="498" t="s">
        <v>17</v>
      </c>
      <c r="D252" s="498" t="n">
        <v>108796.714744356</v>
      </c>
      <c r="E252" s="498" t="n">
        <v>5.27212074963531</v>
      </c>
    </row>
    <row r="253">
      <c r="A253" s="498" t="s">
        <v>153</v>
      </c>
      <c r="B253" s="498" t="s">
        <v>154</v>
      </c>
      <c r="C253" s="498" t="s">
        <v>16</v>
      </c>
      <c r="D253" s="498" t="n">
        <v>98126.5319210542</v>
      </c>
      <c r="E253" s="498" t="n">
        <v>16.3590141331899</v>
      </c>
    </row>
    <row r="254">
      <c r="A254" s="498" t="s">
        <v>153</v>
      </c>
      <c r="B254" s="498" t="s">
        <v>154</v>
      </c>
      <c r="C254" s="498" t="s">
        <v>17</v>
      </c>
      <c r="D254" s="498" t="n">
        <v>223059.475957934</v>
      </c>
      <c r="E254" s="498" t="n">
        <v>8.65068703015702</v>
      </c>
    </row>
    <row r="255">
      <c r="A255" s="498" t="s">
        <v>155</v>
      </c>
      <c r="B255" s="498" t="s">
        <v>156</v>
      </c>
      <c r="C255" s="498" t="s">
        <v>16</v>
      </c>
      <c r="D255" s="498" t="n">
        <v>57429.2706013479</v>
      </c>
      <c r="E255" s="498" t="n">
        <v>16.8844339383739</v>
      </c>
    </row>
    <row r="256">
      <c r="A256" s="498" t="s">
        <v>155</v>
      </c>
      <c r="B256" s="498" t="s">
        <v>156</v>
      </c>
      <c r="C256" s="498" t="s">
        <v>17</v>
      </c>
      <c r="D256" s="498" t="n">
        <v>149954.286388951</v>
      </c>
      <c r="E256" s="498" t="n">
        <v>7.50800012336128</v>
      </c>
    </row>
    <row r="257">
      <c r="A257" s="498" t="s">
        <v>157</v>
      </c>
      <c r="B257" s="498" t="s">
        <v>158</v>
      </c>
      <c r="C257" s="498" t="s">
        <v>16</v>
      </c>
      <c r="D257" s="498" t="n">
        <v>113365.391002841</v>
      </c>
      <c r="E257" s="498" t="n">
        <v>17.454005158858</v>
      </c>
    </row>
    <row r="258">
      <c r="A258" s="498" t="s">
        <v>157</v>
      </c>
      <c r="B258" s="498" t="s">
        <v>158</v>
      </c>
      <c r="C258" s="498" t="s">
        <v>17</v>
      </c>
      <c r="D258" s="498" t="n">
        <v>150792.475847677</v>
      </c>
      <c r="E258" s="498" t="n">
        <v>6.32987177601012</v>
      </c>
    </row>
    <row r="259">
      <c r="A259" s="498" t="s">
        <v>159</v>
      </c>
      <c r="B259" s="498" t="s">
        <v>160</v>
      </c>
      <c r="C259" s="498" t="s">
        <v>16</v>
      </c>
      <c r="D259" s="498" t="n">
        <v>68490.2649161586</v>
      </c>
      <c r="E259" s="498" t="n">
        <v>13.9248247685623</v>
      </c>
    </row>
    <row r="260">
      <c r="A260" s="498" t="s">
        <v>159</v>
      </c>
      <c r="B260" s="498" t="s">
        <v>160</v>
      </c>
      <c r="C260" s="498" t="s">
        <v>17</v>
      </c>
      <c r="D260" s="498" t="n">
        <v>142232.846214644</v>
      </c>
      <c r="E260" s="498" t="n">
        <v>6.15842654318205</v>
      </c>
    </row>
    <row r="261">
      <c r="A261" s="498" t="s">
        <v>161</v>
      </c>
      <c r="B261" s="498" t="s">
        <v>162</v>
      </c>
      <c r="C261" s="498" t="s">
        <v>16</v>
      </c>
      <c r="D261" s="498" t="n">
        <v>42863.2147904441</v>
      </c>
      <c r="E261" s="498" t="n">
        <v>7.93365654229047</v>
      </c>
    </row>
    <row r="262">
      <c r="A262" s="498" t="s">
        <v>161</v>
      </c>
      <c r="B262" s="498" t="s">
        <v>162</v>
      </c>
      <c r="C262" s="498" t="s">
        <v>17</v>
      </c>
      <c r="D262" s="498" t="n">
        <v>109672.926076314</v>
      </c>
      <c r="E262" s="498" t="n">
        <v>6.8065296882294</v>
      </c>
    </row>
    <row r="263">
      <c r="A263" s="498" t="s">
        <v>163</v>
      </c>
      <c r="B263" s="498" t="s">
        <v>164</v>
      </c>
      <c r="C263" s="498" t="s">
        <v>16</v>
      </c>
      <c r="D263" s="498" t="n">
        <v>61348.899045802</v>
      </c>
      <c r="E263" s="498" t="n">
        <v>7.21174399040752</v>
      </c>
    </row>
    <row r="264">
      <c r="A264" s="498" t="s">
        <v>163</v>
      </c>
      <c r="B264" s="498" t="s">
        <v>164</v>
      </c>
      <c r="C264" s="498" t="s">
        <v>17</v>
      </c>
      <c r="D264" s="498" t="n">
        <v>172217.095722507</v>
      </c>
      <c r="E264" s="498" t="n">
        <v>5.44885597803536</v>
      </c>
    </row>
    <row r="265">
      <c r="A265" s="498" t="s">
        <v>165</v>
      </c>
      <c r="B265" s="498" t="s">
        <v>166</v>
      </c>
      <c r="C265" s="498" t="s">
        <v>16</v>
      </c>
      <c r="D265" s="498" t="n">
        <v>70658.5621282051</v>
      </c>
      <c r="E265" s="498" t="n">
        <v>17.5604122566361</v>
      </c>
    </row>
    <row r="266">
      <c r="A266" s="498" t="s">
        <v>165</v>
      </c>
      <c r="B266" s="498" t="s">
        <v>166</v>
      </c>
      <c r="C266" s="498" t="s">
        <v>17</v>
      </c>
      <c r="D266" s="498" t="n">
        <v>142853.041111221</v>
      </c>
      <c r="E266" s="498" t="n">
        <v>6.06801147161448</v>
      </c>
    </row>
    <row r="267">
      <c r="A267" s="498" t="s">
        <v>167</v>
      </c>
      <c r="B267" s="498" t="s">
        <v>168</v>
      </c>
      <c r="C267" s="498" t="s">
        <v>16</v>
      </c>
      <c r="D267" s="498" t="n">
        <v>45618.0863265928</v>
      </c>
      <c r="E267" s="498" t="n">
        <v>12.6721398648064</v>
      </c>
    </row>
    <row r="268">
      <c r="A268" s="498" t="s">
        <v>167</v>
      </c>
      <c r="B268" s="498" t="s">
        <v>168</v>
      </c>
      <c r="C268" s="498" t="s">
        <v>17</v>
      </c>
      <c r="D268" s="498" t="n">
        <v>136578.15241526</v>
      </c>
      <c r="E268" s="498" t="n">
        <v>6.69878841585839</v>
      </c>
    </row>
    <row r="269">
      <c r="A269" s="498" t="s">
        <v>169</v>
      </c>
      <c r="B269" s="498" t="s">
        <v>170</v>
      </c>
      <c r="C269" s="498" t="s">
        <v>16</v>
      </c>
      <c r="D269" s="498" t="n">
        <v>62322.988748722</v>
      </c>
      <c r="E269" s="498" t="n">
        <v>16.1968421673139</v>
      </c>
    </row>
    <row r="270">
      <c r="A270" s="498" t="s">
        <v>169</v>
      </c>
      <c r="B270" s="498" t="s">
        <v>170</v>
      </c>
      <c r="C270" s="498" t="s">
        <v>17</v>
      </c>
      <c r="D270" s="498" t="n">
        <v>134453.748651785</v>
      </c>
      <c r="E270" s="498" t="n">
        <v>6.60634544175607</v>
      </c>
    </row>
    <row r="271">
      <c r="A271" s="498" t="s">
        <v>171</v>
      </c>
      <c r="B271" s="498" t="s">
        <v>172</v>
      </c>
      <c r="C271" s="498" t="s">
        <v>16</v>
      </c>
      <c r="D271" s="498" t="n">
        <v>50528.3266366342</v>
      </c>
      <c r="E271" s="498" t="n">
        <v>15.2978741037781</v>
      </c>
    </row>
    <row r="272">
      <c r="A272" s="498" t="s">
        <v>171</v>
      </c>
      <c r="B272" s="498" t="s">
        <v>172</v>
      </c>
      <c r="C272" s="498" t="s">
        <v>17</v>
      </c>
      <c r="D272" s="498" t="n">
        <v>166951.232603417</v>
      </c>
      <c r="E272" s="498" t="n">
        <v>6.86442161181053</v>
      </c>
    </row>
    <row r="273">
      <c r="A273" s="498" t="s">
        <v>173</v>
      </c>
      <c r="B273" s="498" t="s">
        <v>174</v>
      </c>
      <c r="C273" s="498" t="s">
        <v>16</v>
      </c>
      <c r="D273" s="498" t="n">
        <v>61207.5801498778</v>
      </c>
      <c r="E273" s="498" t="n">
        <v>7.94086250330303</v>
      </c>
    </row>
    <row r="274">
      <c r="A274" s="498" t="s">
        <v>173</v>
      </c>
      <c r="B274" s="498" t="s">
        <v>174</v>
      </c>
      <c r="C274" s="498" t="s">
        <v>17</v>
      </c>
      <c r="D274" s="498" t="n">
        <v>115811.285340021</v>
      </c>
      <c r="E274" s="498" t="n">
        <v>4.5802974456397</v>
      </c>
    </row>
    <row r="275">
      <c r="A275" s="498" t="s">
        <v>175</v>
      </c>
      <c r="B275" s="498" t="s">
        <v>176</v>
      </c>
      <c r="C275" s="498" t="s">
        <v>16</v>
      </c>
      <c r="D275" s="498" t="n">
        <v>46057.7881600131</v>
      </c>
      <c r="E275" s="498" t="n">
        <v>9.10243759421823</v>
      </c>
    </row>
    <row r="276">
      <c r="A276" s="498" t="s">
        <v>175</v>
      </c>
      <c r="B276" s="498" t="s">
        <v>176</v>
      </c>
      <c r="C276" s="498" t="s">
        <v>17</v>
      </c>
      <c r="D276" s="498" t="n">
        <v>101555.298330188</v>
      </c>
      <c r="E276" s="498" t="n">
        <v>5.21278562314403</v>
      </c>
    </row>
    <row r="277">
      <c r="A277" s="498" t="s">
        <v>177</v>
      </c>
      <c r="B277" s="498" t="s">
        <v>178</v>
      </c>
      <c r="C277" s="498" t="s">
        <v>16</v>
      </c>
      <c r="D277" s="498" t="n">
        <v>50137.4494241801</v>
      </c>
      <c r="E277" s="498" t="n">
        <v>10.5670313767577</v>
      </c>
    </row>
    <row r="278">
      <c r="A278" s="498" t="s">
        <v>177</v>
      </c>
      <c r="B278" s="498" t="s">
        <v>178</v>
      </c>
      <c r="C278" s="498" t="s">
        <v>17</v>
      </c>
      <c r="D278" s="498" t="n">
        <v>84743.2952130595</v>
      </c>
      <c r="E278" s="498" t="n">
        <v>4.55742812836008</v>
      </c>
    </row>
    <row r="279">
      <c r="A279" s="498" t="s">
        <v>179</v>
      </c>
      <c r="B279" s="498" t="s">
        <v>180</v>
      </c>
      <c r="C279" s="498" t="s">
        <v>16</v>
      </c>
      <c r="D279" s="498" t="n">
        <v>57688.0288615425</v>
      </c>
      <c r="E279" s="498" t="n">
        <v>9.538227654335</v>
      </c>
    </row>
    <row r="280">
      <c r="A280" s="498" t="s">
        <v>179</v>
      </c>
      <c r="B280" s="498" t="s">
        <v>180</v>
      </c>
      <c r="C280" s="498" t="s">
        <v>17</v>
      </c>
      <c r="D280" s="498" t="n">
        <v>87978.9393649987</v>
      </c>
      <c r="E280" s="498" t="n">
        <v>6.35238782010532</v>
      </c>
    </row>
    <row r="281">
      <c r="A281" s="498" t="s">
        <v>181</v>
      </c>
      <c r="B281" s="498" t="s">
        <v>182</v>
      </c>
      <c r="C281" s="498" t="s">
        <v>16</v>
      </c>
      <c r="D281" s="498" t="n">
        <v>58708.5838461291</v>
      </c>
      <c r="E281" s="498" t="n">
        <v>8.97924669787404</v>
      </c>
    </row>
    <row r="282">
      <c r="A282" s="498" t="s">
        <v>181</v>
      </c>
      <c r="B282" s="498" t="s">
        <v>182</v>
      </c>
      <c r="C282" s="498" t="s">
        <v>17</v>
      </c>
      <c r="D282" s="498" t="n">
        <v>91087.2109464694</v>
      </c>
      <c r="E282" s="498" t="n">
        <v>8.55814124972695</v>
      </c>
    </row>
    <row r="283">
      <c r="A283" s="498" t="s">
        <v>183</v>
      </c>
      <c r="B283" s="498" t="s">
        <v>184</v>
      </c>
      <c r="C283" s="498" t="s">
        <v>16</v>
      </c>
      <c r="D283" s="498" t="n">
        <v>50396.7341355888</v>
      </c>
      <c r="E283" s="498" t="n">
        <v>14.7928477263079</v>
      </c>
    </row>
    <row r="284">
      <c r="A284" s="498" t="s">
        <v>183</v>
      </c>
      <c r="B284" s="498" t="s">
        <v>184</v>
      </c>
      <c r="C284" s="498" t="s">
        <v>17</v>
      </c>
      <c r="D284" s="498" t="n">
        <v>104930.313509337</v>
      </c>
      <c r="E284" s="498" t="n">
        <v>8.26130046803618</v>
      </c>
    </row>
    <row r="285">
      <c r="A285" s="498" t="s">
        <v>185</v>
      </c>
      <c r="B285" s="498" t="s">
        <v>186</v>
      </c>
      <c r="C285" s="498" t="s">
        <v>16</v>
      </c>
      <c r="D285" s="498" t="n">
        <v>65913.6031545801</v>
      </c>
      <c r="E285" s="498" t="n">
        <v>8.16490476805297</v>
      </c>
    </row>
    <row r="286">
      <c r="A286" s="498" t="s">
        <v>185</v>
      </c>
      <c r="B286" s="498" t="s">
        <v>186</v>
      </c>
      <c r="C286" s="498" t="s">
        <v>17</v>
      </c>
      <c r="D286" s="498" t="n">
        <v>105751.651981852</v>
      </c>
      <c r="E286" s="498" t="n">
        <v>4.80520430783728</v>
      </c>
    </row>
    <row r="287">
      <c r="A287" s="498" t="s">
        <v>187</v>
      </c>
      <c r="B287" s="498" t="s">
        <v>188</v>
      </c>
      <c r="C287" s="498" t="s">
        <v>16</v>
      </c>
      <c r="D287" s="498" t="n">
        <v>73288.5397649983</v>
      </c>
      <c r="E287" s="498" t="n">
        <v>15.9119599703057</v>
      </c>
    </row>
    <row r="288">
      <c r="A288" s="498" t="s">
        <v>187</v>
      </c>
      <c r="B288" s="498" t="s">
        <v>188</v>
      </c>
      <c r="C288" s="498" t="s">
        <v>17</v>
      </c>
      <c r="D288" s="498" t="n">
        <v>90773.1355657626</v>
      </c>
      <c r="E288" s="498" t="n">
        <v>5.60876058144756</v>
      </c>
    </row>
    <row r="289">
      <c r="A289" s="498" t="s">
        <v>189</v>
      </c>
      <c r="B289" s="498" t="s">
        <v>190</v>
      </c>
      <c r="C289" s="498" t="s">
        <v>16</v>
      </c>
      <c r="D289" s="498" t="n">
        <v>56659.6182689396</v>
      </c>
      <c r="E289" s="498" t="n">
        <v>19.8952313558803</v>
      </c>
    </row>
    <row r="290">
      <c r="A290" s="498" t="s">
        <v>189</v>
      </c>
      <c r="B290" s="498" t="s">
        <v>190</v>
      </c>
      <c r="C290" s="498" t="s">
        <v>17</v>
      </c>
      <c r="D290" s="498" t="n">
        <v>79372.8360540284</v>
      </c>
      <c r="E290" s="498" t="n">
        <v>9.01992801805492</v>
      </c>
    </row>
    <row r="291">
      <c r="A291" s="498" t="s">
        <v>191</v>
      </c>
      <c r="B291" s="498" t="s">
        <v>192</v>
      </c>
      <c r="C291" s="498" t="s">
        <v>16</v>
      </c>
      <c r="D291" s="498" t="n">
        <v>40272.3707669428</v>
      </c>
      <c r="E291" s="498" t="n">
        <v>5.16251651099036</v>
      </c>
    </row>
    <row r="292">
      <c r="A292" s="498" t="s">
        <v>191</v>
      </c>
      <c r="B292" s="498" t="s">
        <v>192</v>
      </c>
      <c r="C292" s="498" t="s">
        <v>17</v>
      </c>
      <c r="D292" s="498" t="n">
        <v>76444.0419460316</v>
      </c>
      <c r="E292" s="498" t="n">
        <v>6.20520660742078</v>
      </c>
    </row>
    <row r="293">
      <c r="A293" s="498" t="s">
        <v>193</v>
      </c>
      <c r="B293" s="498" t="s">
        <v>194</v>
      </c>
      <c r="C293" s="498" t="s">
        <v>16</v>
      </c>
      <c r="D293" s="498" t="n">
        <v>58242.7374475482</v>
      </c>
      <c r="E293" s="498" t="n">
        <v>13.2820854074955</v>
      </c>
    </row>
    <row r="294">
      <c r="A294" s="498" t="s">
        <v>193</v>
      </c>
      <c r="B294" s="498" t="s">
        <v>194</v>
      </c>
      <c r="C294" s="498" t="s">
        <v>17</v>
      </c>
      <c r="D294" s="498" t="n">
        <v>158041.006608797</v>
      </c>
      <c r="E294" s="498" t="n">
        <v>5.64205971557232</v>
      </c>
    </row>
    <row r="295">
      <c r="A295" s="498" t="s">
        <v>195</v>
      </c>
      <c r="B295" s="498" t="s">
        <v>196</v>
      </c>
      <c r="C295" s="498" t="s">
        <v>16</v>
      </c>
      <c r="D295" s="498" t="n">
        <v>56441.1982219499</v>
      </c>
      <c r="E295" s="498" t="n">
        <v>8.20220717918478</v>
      </c>
    </row>
    <row r="296">
      <c r="A296" s="498" t="s">
        <v>195</v>
      </c>
      <c r="B296" s="498" t="s">
        <v>196</v>
      </c>
      <c r="C296" s="498" t="s">
        <v>17</v>
      </c>
      <c r="D296" s="498" t="n">
        <v>105410.384575024</v>
      </c>
      <c r="E296" s="498" t="n">
        <v>6.21374714864141</v>
      </c>
    </row>
    <row r="297">
      <c r="A297" s="498" t="s">
        <v>197</v>
      </c>
      <c r="B297" s="498" t="s">
        <v>198</v>
      </c>
      <c r="C297" s="498" t="s">
        <v>16</v>
      </c>
      <c r="D297" s="498" t="n">
        <v>41681.3450185887</v>
      </c>
      <c r="E297" s="498" t="n">
        <v>8.88822265133828</v>
      </c>
    </row>
    <row r="298">
      <c r="A298" s="498" t="s">
        <v>197</v>
      </c>
      <c r="B298" s="498" t="s">
        <v>198</v>
      </c>
      <c r="C298" s="498" t="s">
        <v>17</v>
      </c>
      <c r="D298" s="498" t="n">
        <v>59805.0946950162</v>
      </c>
      <c r="E298" s="498" t="n">
        <v>4.67749652829384</v>
      </c>
    </row>
    <row r="299">
      <c r="A299" s="498" t="s">
        <v>199</v>
      </c>
      <c r="B299" s="498" t="s">
        <v>200</v>
      </c>
      <c r="C299" s="498" t="s">
        <v>16</v>
      </c>
      <c r="D299" s="498" t="n">
        <v>57908.5908396269</v>
      </c>
      <c r="E299" s="498" t="n">
        <v>12.44060243163</v>
      </c>
    </row>
    <row r="300">
      <c r="A300" s="498" t="s">
        <v>199</v>
      </c>
      <c r="B300" s="498" t="s">
        <v>200</v>
      </c>
      <c r="C300" s="498" t="s">
        <v>17</v>
      </c>
      <c r="D300" s="498" t="n">
        <v>104771.291928956</v>
      </c>
      <c r="E300" s="498" t="n">
        <v>7.2298968468701</v>
      </c>
    </row>
    <row r="301">
      <c r="A301" s="498" t="s">
        <v>201</v>
      </c>
      <c r="B301" s="498" t="s">
        <v>202</v>
      </c>
      <c r="C301" s="498" t="s">
        <v>16</v>
      </c>
      <c r="D301" s="498" t="n">
        <v>51229.8037063081</v>
      </c>
      <c r="E301" s="498" t="n">
        <v>6.39347283410921</v>
      </c>
    </row>
    <row r="302">
      <c r="A302" s="498" t="s">
        <v>201</v>
      </c>
      <c r="B302" s="498" t="s">
        <v>202</v>
      </c>
      <c r="C302" s="498" t="s">
        <v>17</v>
      </c>
      <c r="D302" s="498" t="n">
        <v>89411.6465152375</v>
      </c>
      <c r="E302" s="498" t="n">
        <v>5.73003579205999</v>
      </c>
    </row>
    <row r="303">
      <c r="A303" s="498" t="s">
        <v>203</v>
      </c>
      <c r="B303" s="498" t="s">
        <v>204</v>
      </c>
      <c r="C303" s="498" t="s">
        <v>16</v>
      </c>
      <c r="D303" s="498" t="n">
        <v>44056.8178011836</v>
      </c>
      <c r="E303" s="498" t="n">
        <v>10.3464315851477</v>
      </c>
    </row>
    <row r="304">
      <c r="A304" s="498" t="s">
        <v>203</v>
      </c>
      <c r="B304" s="498" t="s">
        <v>204</v>
      </c>
      <c r="C304" s="498" t="s">
        <v>17</v>
      </c>
      <c r="D304" s="498" t="n">
        <v>105492.352677692</v>
      </c>
      <c r="E304" s="498" t="n">
        <v>5.43334305536771</v>
      </c>
    </row>
    <row r="305">
      <c r="A305" s="498" t="s">
        <v>205</v>
      </c>
      <c r="B305" s="498" t="s">
        <v>206</v>
      </c>
      <c r="C305" s="498" t="s">
        <v>16</v>
      </c>
      <c r="D305" s="498" t="n">
        <v>180982.082823862</v>
      </c>
      <c r="E305" s="498" t="n">
        <v>28.6204101696507</v>
      </c>
    </row>
    <row r="306">
      <c r="A306" s="498" t="s">
        <v>205</v>
      </c>
      <c r="B306" s="498" t="s">
        <v>206</v>
      </c>
      <c r="C306" s="498" t="s">
        <v>17</v>
      </c>
      <c r="D306" s="498" t="n">
        <v>181649.49704843</v>
      </c>
      <c r="E306" s="498" t="n">
        <v>5.93889602182684</v>
      </c>
    </row>
    <row r="307">
      <c r="A307" s="498" t="s">
        <v>207</v>
      </c>
      <c r="B307" s="498" t="s">
        <v>208</v>
      </c>
      <c r="C307" s="498" t="s">
        <v>16</v>
      </c>
      <c r="D307" s="498" t="n">
        <v>85539.0128525586</v>
      </c>
      <c r="E307" s="498" t="n">
        <v>20.6881442466795</v>
      </c>
    </row>
    <row r="308">
      <c r="A308" s="498" t="s">
        <v>207</v>
      </c>
      <c r="B308" s="498" t="s">
        <v>208</v>
      </c>
      <c r="C308" s="498" t="s">
        <v>17</v>
      </c>
      <c r="D308" s="498" t="n">
        <v>152327.49788238</v>
      </c>
      <c r="E308" s="498" t="n">
        <v>7.95282405014602</v>
      </c>
    </row>
    <row r="309">
      <c r="A309" s="498" t="s">
        <v>209</v>
      </c>
      <c r="B309" s="498" t="s">
        <v>210</v>
      </c>
      <c r="C309" s="498" t="s">
        <v>16</v>
      </c>
      <c r="D309" s="498" t="n">
        <v>69339.0378854898</v>
      </c>
      <c r="E309" s="498" t="n">
        <v>17.3400554524711</v>
      </c>
    </row>
    <row r="310">
      <c r="A310" s="498" t="s">
        <v>209</v>
      </c>
      <c r="B310" s="498" t="s">
        <v>210</v>
      </c>
      <c r="C310" s="498" t="s">
        <v>17</v>
      </c>
      <c r="D310" s="498" t="n">
        <v>95515.2031851451</v>
      </c>
      <c r="E310" s="498" t="n">
        <v>5.18794616989784</v>
      </c>
    </row>
    <row r="311">
      <c r="A311" s="498" t="s">
        <v>211</v>
      </c>
      <c r="B311" s="498" t="s">
        <v>212</v>
      </c>
      <c r="C311" s="498" t="s">
        <v>16</v>
      </c>
      <c r="D311" s="498" t="n">
        <v>54462.1626813739</v>
      </c>
      <c r="E311" s="498" t="n">
        <v>13.3563857899373</v>
      </c>
    </row>
    <row r="312">
      <c r="A312" s="498" t="s">
        <v>211</v>
      </c>
      <c r="B312" s="498" t="s">
        <v>212</v>
      </c>
      <c r="C312" s="498" t="s">
        <v>17</v>
      </c>
      <c r="D312" s="498" t="n">
        <v>125665.816378569</v>
      </c>
      <c r="E312" s="498" t="n">
        <v>5.79604788462946</v>
      </c>
    </row>
    <row r="313">
      <c r="A313" s="498" t="s">
        <v>213</v>
      </c>
      <c r="B313" s="498" t="s">
        <v>214</v>
      </c>
      <c r="C313" s="498" t="s">
        <v>16</v>
      </c>
      <c r="D313" s="498" t="n">
        <v>54105.7109555193</v>
      </c>
      <c r="E313" s="498" t="n">
        <v>12.8967202350047</v>
      </c>
    </row>
    <row r="314">
      <c r="A314" s="498" t="s">
        <v>213</v>
      </c>
      <c r="B314" s="498" t="s">
        <v>214</v>
      </c>
      <c r="C314" s="498" t="s">
        <v>17</v>
      </c>
      <c r="D314" s="498" t="n">
        <v>95736.2331824422</v>
      </c>
      <c r="E314" s="498" t="n">
        <v>6.41880223597629</v>
      </c>
    </row>
    <row r="315">
      <c r="A315" s="498" t="s">
        <v>215</v>
      </c>
      <c r="B315" s="498" t="s">
        <v>216</v>
      </c>
      <c r="C315" s="498" t="s">
        <v>16</v>
      </c>
      <c r="D315" s="498" t="n">
        <v>66722.543128881</v>
      </c>
      <c r="E315" s="498" t="n">
        <v>25.5902523868182</v>
      </c>
    </row>
    <row r="316">
      <c r="A316" s="498" t="s">
        <v>215</v>
      </c>
      <c r="B316" s="498" t="s">
        <v>216</v>
      </c>
      <c r="C316" s="498" t="s">
        <v>17</v>
      </c>
      <c r="D316" s="498" t="n">
        <v>125315.523981039</v>
      </c>
      <c r="E316" s="498" t="n">
        <v>7.09994526320622</v>
      </c>
    </row>
    <row r="317">
      <c r="A317" s="498" t="s">
        <v>217</v>
      </c>
      <c r="B317" s="498" t="s">
        <v>218</v>
      </c>
      <c r="C317" s="498" t="s">
        <v>16</v>
      </c>
      <c r="D317" s="498" t="n">
        <v>93452.9004519511</v>
      </c>
      <c r="E317" s="498" t="n">
        <v>14.5364117946081</v>
      </c>
    </row>
    <row r="318">
      <c r="A318" s="498" t="s">
        <v>217</v>
      </c>
      <c r="B318" s="498" t="s">
        <v>218</v>
      </c>
      <c r="C318" s="498" t="s">
        <v>17</v>
      </c>
      <c r="D318" s="498" t="n">
        <v>159959.661720027</v>
      </c>
      <c r="E318" s="498" t="n">
        <v>4.91930679933158</v>
      </c>
    </row>
    <row r="319">
      <c r="A319" s="498" t="s">
        <v>219</v>
      </c>
      <c r="B319" s="498" t="s">
        <v>220</v>
      </c>
      <c r="C319" s="498" t="s">
        <v>16</v>
      </c>
      <c r="D319" s="498" t="n">
        <v>72186.2589669342</v>
      </c>
      <c r="E319" s="498" t="n">
        <v>25.2921239849834</v>
      </c>
    </row>
    <row r="320">
      <c r="A320" s="498" t="s">
        <v>219</v>
      </c>
      <c r="B320" s="498" t="s">
        <v>220</v>
      </c>
      <c r="C320" s="498" t="s">
        <v>17</v>
      </c>
      <c r="D320" s="498" t="n">
        <v>138228.098155865</v>
      </c>
      <c r="E320" s="498" t="n">
        <v>5.20310736015001</v>
      </c>
    </row>
    <row r="321">
      <c r="A321" s="498" t="s">
        <v>221</v>
      </c>
      <c r="B321" s="498" t="s">
        <v>222</v>
      </c>
      <c r="C321" s="498" t="s">
        <v>16</v>
      </c>
      <c r="D321" s="498" t="n">
        <v>48593.6398561803</v>
      </c>
      <c r="E321" s="498" t="n">
        <v>9.00785169339182</v>
      </c>
    </row>
    <row r="322">
      <c r="A322" s="498" t="s">
        <v>221</v>
      </c>
      <c r="B322" s="498" t="s">
        <v>222</v>
      </c>
      <c r="C322" s="498" t="s">
        <v>17</v>
      </c>
      <c r="D322" s="498" t="n">
        <v>93676.4011423179</v>
      </c>
      <c r="E322" s="498" t="n">
        <v>4.82541358281132</v>
      </c>
    </row>
    <row r="323">
      <c r="A323" s="498" t="s">
        <v>223</v>
      </c>
      <c r="B323" s="498" t="s">
        <v>224</v>
      </c>
      <c r="C323" s="498" t="s">
        <v>16</v>
      </c>
      <c r="D323" s="498" t="n">
        <v>61328.3362588638</v>
      </c>
      <c r="E323" s="498" t="n">
        <v>9.02809768859692</v>
      </c>
    </row>
    <row r="324">
      <c r="A324" s="498" t="s">
        <v>223</v>
      </c>
      <c r="B324" s="498" t="s">
        <v>224</v>
      </c>
      <c r="C324" s="498" t="s">
        <v>17</v>
      </c>
      <c r="D324" s="498" t="n">
        <v>112268.279785077</v>
      </c>
      <c r="E324" s="498" t="n">
        <v>4.84057302213282</v>
      </c>
    </row>
    <row r="325">
      <c r="A325" s="498" t="s">
        <v>225</v>
      </c>
      <c r="B325" s="498" t="s">
        <v>226</v>
      </c>
      <c r="C325" s="498" t="s">
        <v>16</v>
      </c>
      <c r="D325" s="498" t="n">
        <v>46343.963524686</v>
      </c>
      <c r="E325" s="498" t="n">
        <v>8.97329250123249</v>
      </c>
    </row>
    <row r="326">
      <c r="A326" s="498" t="s">
        <v>225</v>
      </c>
      <c r="B326" s="498" t="s">
        <v>226</v>
      </c>
      <c r="C326" s="498" t="s">
        <v>17</v>
      </c>
      <c r="D326" s="498" t="n">
        <v>67463.4491208866</v>
      </c>
      <c r="E326" s="498" t="n">
        <v>5.88552143525333</v>
      </c>
    </row>
    <row r="327">
      <c r="A327" s="498" t="s">
        <v>227</v>
      </c>
      <c r="B327" s="498" t="s">
        <v>228</v>
      </c>
      <c r="C327" s="498" t="s">
        <v>16</v>
      </c>
      <c r="D327" s="498" t="n">
        <v>43656.4502696487</v>
      </c>
      <c r="E327" s="498" t="n">
        <v>11.587210231156</v>
      </c>
    </row>
    <row r="328">
      <c r="A328" s="498" t="s">
        <v>227</v>
      </c>
      <c r="B328" s="498" t="s">
        <v>228</v>
      </c>
      <c r="C328" s="498" t="s">
        <v>17</v>
      </c>
      <c r="D328" s="498" t="n">
        <v>113579.702308288</v>
      </c>
      <c r="E328" s="498" t="n">
        <v>5.94237417451425</v>
      </c>
    </row>
    <row r="329">
      <c r="A329" s="498" t="s">
        <v>229</v>
      </c>
      <c r="B329" s="498" t="s">
        <v>230</v>
      </c>
      <c r="C329" s="498" t="s">
        <v>16</v>
      </c>
      <c r="D329" s="498" t="n">
        <v>54722.9106515982</v>
      </c>
      <c r="E329" s="498" t="n">
        <v>8.16165549812961</v>
      </c>
    </row>
    <row r="330">
      <c r="A330" s="498" t="s">
        <v>229</v>
      </c>
      <c r="B330" s="498" t="s">
        <v>230</v>
      </c>
      <c r="C330" s="498" t="s">
        <v>17</v>
      </c>
      <c r="D330" s="498" t="n">
        <v>107231.605381808</v>
      </c>
      <c r="E330" s="498" t="n">
        <v>15.0787211477946</v>
      </c>
    </row>
    <row r="331">
      <c r="A331" s="498" t="s">
        <v>231</v>
      </c>
      <c r="B331" s="498" t="s">
        <v>232</v>
      </c>
      <c r="C331" s="498" t="s">
        <v>16</v>
      </c>
      <c r="D331" s="498" t="n">
        <v>54454.1633312736</v>
      </c>
      <c r="E331" s="498" t="n">
        <v>7.63486140856935</v>
      </c>
    </row>
    <row r="332">
      <c r="A332" s="498" t="s">
        <v>231</v>
      </c>
      <c r="B332" s="498" t="s">
        <v>232</v>
      </c>
      <c r="C332" s="498" t="s">
        <v>17</v>
      </c>
      <c r="D332" s="498" t="n">
        <v>92136.2986941434</v>
      </c>
      <c r="E332" s="498" t="n">
        <v>7.08705144928004</v>
      </c>
    </row>
    <row r="333">
      <c r="A333" s="498" t="s">
        <v>233</v>
      </c>
      <c r="B333" s="498" t="s">
        <v>234</v>
      </c>
      <c r="C333" s="498" t="s">
        <v>16</v>
      </c>
      <c r="D333" s="498" t="n">
        <v>60660.5382334862</v>
      </c>
      <c r="E333" s="498" t="n">
        <v>9.24774612405776</v>
      </c>
    </row>
    <row r="334">
      <c r="A334" s="498" t="s">
        <v>233</v>
      </c>
      <c r="B334" s="498" t="s">
        <v>234</v>
      </c>
      <c r="C334" s="498" t="s">
        <v>17</v>
      </c>
      <c r="D334" s="498" t="n">
        <v>90625.2484229179</v>
      </c>
      <c r="E334" s="498" t="n">
        <v>5.24081638978807</v>
      </c>
    </row>
    <row r="335">
      <c r="A335" s="498" t="s">
        <v>235</v>
      </c>
      <c r="B335" s="498" t="s">
        <v>236</v>
      </c>
      <c r="C335" s="498" t="s">
        <v>16</v>
      </c>
      <c r="D335" s="498" t="n">
        <v>68400.6367977146</v>
      </c>
      <c r="E335" s="498" t="n">
        <v>8.93065090681008</v>
      </c>
    </row>
    <row r="336">
      <c r="A336" s="498" t="s">
        <v>235</v>
      </c>
      <c r="B336" s="498" t="s">
        <v>236</v>
      </c>
      <c r="C336" s="498" t="s">
        <v>17</v>
      </c>
      <c r="D336" s="498" t="n">
        <v>108498.208315303</v>
      </c>
      <c r="E336" s="498" t="n">
        <v>4.25540659739919</v>
      </c>
    </row>
    <row r="337">
      <c r="A337" s="498" t="s">
        <v>237</v>
      </c>
      <c r="B337" s="498" t="s">
        <v>238</v>
      </c>
      <c r="C337" s="498" t="s">
        <v>16</v>
      </c>
      <c r="D337" s="498" t="n">
        <v>50684.079465437</v>
      </c>
      <c r="E337" s="498" t="n">
        <v>11.1064847519774</v>
      </c>
    </row>
    <row r="338">
      <c r="A338" s="498" t="s">
        <v>237</v>
      </c>
      <c r="B338" s="498" t="s">
        <v>238</v>
      </c>
      <c r="C338" s="498" t="s">
        <v>17</v>
      </c>
      <c r="D338" s="498" t="n">
        <v>115586.669440621</v>
      </c>
      <c r="E338" s="498" t="n">
        <v>7.45740538262693</v>
      </c>
    </row>
    <row r="339">
      <c r="A339" s="498" t="s">
        <v>239</v>
      </c>
      <c r="B339" s="498" t="s">
        <v>240</v>
      </c>
      <c r="C339" s="498" t="s">
        <v>16</v>
      </c>
      <c r="D339" s="498" t="n">
        <v>75542.1044278881</v>
      </c>
      <c r="E339" s="498" t="n">
        <v>10.9848042695369</v>
      </c>
    </row>
    <row r="340">
      <c r="A340" s="498" t="s">
        <v>239</v>
      </c>
      <c r="B340" s="498" t="s">
        <v>240</v>
      </c>
      <c r="C340" s="498" t="s">
        <v>17</v>
      </c>
      <c r="D340" s="498" t="n">
        <v>191422.575943078</v>
      </c>
      <c r="E340" s="498" t="n">
        <v>7.67114644960974</v>
      </c>
    </row>
    <row r="341">
      <c r="A341" s="498" t="s">
        <v>241</v>
      </c>
      <c r="B341" s="498" t="s">
        <v>242</v>
      </c>
      <c r="C341" s="498" t="s">
        <v>16</v>
      </c>
      <c r="D341" s="498" t="n">
        <v>79547.374395479</v>
      </c>
      <c r="E341" s="498" t="n">
        <v>24.0689639758253</v>
      </c>
    </row>
    <row r="342">
      <c r="A342" s="498" t="s">
        <v>241</v>
      </c>
      <c r="B342" s="498" t="s">
        <v>242</v>
      </c>
      <c r="C342" s="498" t="s">
        <v>17</v>
      </c>
      <c r="D342" s="498" t="n">
        <v>182499.329634778</v>
      </c>
      <c r="E342" s="498" t="n">
        <v>8.12310256695481</v>
      </c>
    </row>
    <row r="343">
      <c r="A343" s="498" t="s">
        <v>243</v>
      </c>
      <c r="B343" s="498" t="s">
        <v>244</v>
      </c>
      <c r="C343" s="498" t="s">
        <v>16</v>
      </c>
      <c r="D343" s="498" t="n">
        <v>52851.5349253623</v>
      </c>
      <c r="E343" s="498" t="n">
        <v>8.56225755244098</v>
      </c>
    </row>
    <row r="344">
      <c r="A344" s="498" t="s">
        <v>243</v>
      </c>
      <c r="B344" s="498" t="s">
        <v>244</v>
      </c>
      <c r="C344" s="498" t="s">
        <v>17</v>
      </c>
      <c r="D344" s="498" t="n">
        <v>109742.477734822</v>
      </c>
      <c r="E344" s="498" t="n">
        <v>7.59642128477439</v>
      </c>
    </row>
    <row r="345">
      <c r="A345" s="498" t="s">
        <v>245</v>
      </c>
      <c r="B345" s="498" t="s">
        <v>246</v>
      </c>
      <c r="C345" s="498" t="s">
        <v>16</v>
      </c>
      <c r="D345" s="498" t="n">
        <v>45816.3654792686</v>
      </c>
      <c r="E345" s="498" t="n">
        <v>10.5317340276186</v>
      </c>
    </row>
    <row r="346">
      <c r="A346" s="498" t="s">
        <v>245</v>
      </c>
      <c r="B346" s="498" t="s">
        <v>246</v>
      </c>
      <c r="C346" s="498" t="s">
        <v>17</v>
      </c>
      <c r="D346" s="498" t="n">
        <v>72190.3924997221</v>
      </c>
      <c r="E346" s="498" t="n">
        <v>7.38286719518353</v>
      </c>
    </row>
    <row r="347">
      <c r="A347" s="498" t="s">
        <v>247</v>
      </c>
      <c r="B347" s="498" t="s">
        <v>248</v>
      </c>
      <c r="C347" s="498" t="s">
        <v>16</v>
      </c>
      <c r="D347" s="498" t="n">
        <v>59657.7388589487</v>
      </c>
      <c r="E347" s="498" t="n">
        <v>13.1765078406935</v>
      </c>
    </row>
    <row r="348">
      <c r="A348" s="498" t="s">
        <v>247</v>
      </c>
      <c r="B348" s="498" t="s">
        <v>248</v>
      </c>
      <c r="C348" s="498" t="s">
        <v>17</v>
      </c>
      <c r="D348" s="498" t="n">
        <v>140154.228265577</v>
      </c>
      <c r="E348" s="498" t="n">
        <v>6.16012155172169</v>
      </c>
    </row>
    <row r="349">
      <c r="A349" s="498" t="s">
        <v>249</v>
      </c>
      <c r="B349" s="498" t="s">
        <v>250</v>
      </c>
      <c r="C349" s="498" t="s">
        <v>16</v>
      </c>
      <c r="D349" s="498" t="n">
        <v>108560.767590825</v>
      </c>
      <c r="E349" s="498" t="n">
        <v>12.1907553888073</v>
      </c>
    </row>
    <row r="350">
      <c r="A350" s="498" t="s">
        <v>249</v>
      </c>
      <c r="B350" s="498" t="s">
        <v>250</v>
      </c>
      <c r="C350" s="498" t="s">
        <v>17</v>
      </c>
      <c r="D350" s="498" t="n">
        <v>259125.415638769</v>
      </c>
      <c r="E350" s="498" t="n">
        <v>6.21424054666013</v>
      </c>
    </row>
    <row r="351">
      <c r="A351" s="498" t="s">
        <v>251</v>
      </c>
      <c r="B351" s="498" t="s">
        <v>252</v>
      </c>
      <c r="C351" s="498" t="s">
        <v>16</v>
      </c>
      <c r="D351" s="498" t="n">
        <v>116998.985903031</v>
      </c>
      <c r="E351" s="498" t="n">
        <v>14.6426336645803</v>
      </c>
    </row>
    <row r="352">
      <c r="A352" s="498" t="s">
        <v>251</v>
      </c>
      <c r="B352" s="498" t="s">
        <v>252</v>
      </c>
      <c r="C352" s="498" t="s">
        <v>17</v>
      </c>
      <c r="D352" s="498" t="n">
        <v>253804.231940972</v>
      </c>
      <c r="E352" s="498" t="n">
        <v>6.32894549139516</v>
      </c>
    </row>
    <row r="353">
      <c r="A353" s="498" t="s">
        <v>253</v>
      </c>
      <c r="B353" s="498" t="s">
        <v>254</v>
      </c>
      <c r="C353" s="498" t="s">
        <v>16</v>
      </c>
      <c r="D353" s="498" t="n">
        <v>41529.543808981</v>
      </c>
      <c r="E353" s="498" t="n">
        <v>11.5008355197133</v>
      </c>
    </row>
    <row r="354">
      <c r="A354" s="498" t="s">
        <v>253</v>
      </c>
      <c r="B354" s="498" t="s">
        <v>254</v>
      </c>
      <c r="C354" s="498" t="s">
        <v>17</v>
      </c>
      <c r="D354" s="498" t="n">
        <v>99251.3858669336</v>
      </c>
      <c r="E354" s="498" t="n">
        <v>7.30986020169517</v>
      </c>
    </row>
    <row r="355">
      <c r="A355" s="498" t="s">
        <v>255</v>
      </c>
      <c r="B355" s="498" t="s">
        <v>256</v>
      </c>
      <c r="C355" s="498" t="s">
        <v>16</v>
      </c>
      <c r="D355" s="498" t="n">
        <v>138453.681368966</v>
      </c>
      <c r="E355" s="498" t="n">
        <v>16.3188631174537</v>
      </c>
    </row>
    <row r="356">
      <c r="A356" s="498" t="s">
        <v>255</v>
      </c>
      <c r="B356" s="498" t="s">
        <v>256</v>
      </c>
      <c r="C356" s="498" t="s">
        <v>17</v>
      </c>
      <c r="D356" s="498" t="n">
        <v>340478.110875291</v>
      </c>
      <c r="E356" s="498" t="n">
        <v>5.05530765335386</v>
      </c>
    </row>
    <row r="357">
      <c r="A357" s="498" t="s">
        <v>257</v>
      </c>
      <c r="B357" s="498" t="s">
        <v>258</v>
      </c>
      <c r="C357" s="498" t="s">
        <v>16</v>
      </c>
      <c r="D357" s="498" t="n">
        <v>204631.6990773</v>
      </c>
      <c r="E357" s="498" t="n">
        <v>26.6904088227896</v>
      </c>
    </row>
    <row r="358">
      <c r="A358" s="498" t="s">
        <v>257</v>
      </c>
      <c r="B358" s="498" t="s">
        <v>258</v>
      </c>
      <c r="C358" s="498" t="s">
        <v>17</v>
      </c>
      <c r="D358" s="498" t="n">
        <v>303784.512899264</v>
      </c>
      <c r="E358" s="498" t="n">
        <v>5.32285833938707</v>
      </c>
    </row>
    <row r="359">
      <c r="A359" s="498" t="s">
        <v>259</v>
      </c>
      <c r="B359" s="498" t="s">
        <v>260</v>
      </c>
      <c r="C359" s="498" t="s">
        <v>16</v>
      </c>
      <c r="D359" s="498" t="n">
        <v>126693.207379885</v>
      </c>
      <c r="E359" s="498" t="n">
        <v>16.2189692949177</v>
      </c>
    </row>
    <row r="360">
      <c r="A360" s="498" t="s">
        <v>259</v>
      </c>
      <c r="B360" s="498" t="s">
        <v>260</v>
      </c>
      <c r="C360" s="498" t="s">
        <v>17</v>
      </c>
      <c r="D360" s="498" t="n">
        <v>231977.297585753</v>
      </c>
      <c r="E360" s="498" t="n">
        <v>6.43668955428048</v>
      </c>
    </row>
    <row r="361">
      <c r="A361" s="498" t="s">
        <v>261</v>
      </c>
      <c r="B361" s="498" t="s">
        <v>262</v>
      </c>
      <c r="C361" s="498" t="s">
        <v>16</v>
      </c>
      <c r="D361" s="498" t="n">
        <v>123880.330305682</v>
      </c>
      <c r="E361" s="498" t="n">
        <v>19.6040988865468</v>
      </c>
    </row>
    <row r="362">
      <c r="A362" s="498" t="s">
        <v>261</v>
      </c>
      <c r="B362" s="498" t="s">
        <v>262</v>
      </c>
      <c r="C362" s="498" t="s">
        <v>17</v>
      </c>
      <c r="D362" s="498" t="n">
        <v>205487.874773839</v>
      </c>
      <c r="E362" s="498" t="n">
        <v>6.40278569319525</v>
      </c>
    </row>
    <row r="363">
      <c r="A363" s="498" t="s">
        <v>263</v>
      </c>
      <c r="B363" s="498" t="s">
        <v>264</v>
      </c>
      <c r="C363" s="498" t="s">
        <v>16</v>
      </c>
      <c r="D363" s="498" t="n">
        <v>110179.064956732</v>
      </c>
      <c r="E363" s="498" t="n">
        <v>12.680061197437</v>
      </c>
    </row>
    <row r="364">
      <c r="A364" s="498" t="s">
        <v>263</v>
      </c>
      <c r="B364" s="498" t="s">
        <v>264</v>
      </c>
      <c r="C364" s="498" t="s">
        <v>17</v>
      </c>
      <c r="D364" s="498" t="n">
        <v>225996.035467037</v>
      </c>
      <c r="E364" s="498" t="n">
        <v>6.17390318378805</v>
      </c>
    </row>
    <row r="365">
      <c r="A365" s="498" t="s">
        <v>265</v>
      </c>
      <c r="B365" s="498" t="s">
        <v>266</v>
      </c>
      <c r="C365" s="498" t="s">
        <v>16</v>
      </c>
      <c r="D365" s="498" t="n">
        <v>105659.196886569</v>
      </c>
      <c r="E365" s="498" t="n">
        <v>29.2789919256722</v>
      </c>
    </row>
    <row r="366">
      <c r="A366" s="498" t="s">
        <v>265</v>
      </c>
      <c r="B366" s="498" t="s">
        <v>266</v>
      </c>
      <c r="C366" s="498" t="s">
        <v>17</v>
      </c>
      <c r="D366" s="498" t="n">
        <v>160793.845410857</v>
      </c>
      <c r="E366" s="498" t="n">
        <v>5.22538014877901</v>
      </c>
    </row>
    <row r="367">
      <c r="A367" s="498" t="s">
        <v>267</v>
      </c>
      <c r="B367" s="498" t="s">
        <v>268</v>
      </c>
      <c r="C367" s="498" t="s">
        <v>16</v>
      </c>
      <c r="D367" s="498" t="n">
        <v>134326.496115874</v>
      </c>
      <c r="E367" s="498" t="n">
        <v>23.1303649682676</v>
      </c>
    </row>
    <row r="368">
      <c r="A368" s="498" t="s">
        <v>267</v>
      </c>
      <c r="B368" s="498" t="s">
        <v>268</v>
      </c>
      <c r="C368" s="498" t="s">
        <v>17</v>
      </c>
      <c r="D368" s="498" t="n">
        <v>210885.465419678</v>
      </c>
      <c r="E368" s="498" t="n">
        <v>9.53562808308556</v>
      </c>
    </row>
    <row r="369">
      <c r="A369" s="498" t="s">
        <v>269</v>
      </c>
      <c r="B369" s="498" t="s">
        <v>270</v>
      </c>
      <c r="C369" s="498" t="s">
        <v>16</v>
      </c>
      <c r="D369" s="498" t="n">
        <v>242485.541824808</v>
      </c>
      <c r="E369" s="498" t="n">
        <v>29.8997992823766</v>
      </c>
    </row>
    <row r="370">
      <c r="A370" s="498" t="s">
        <v>269</v>
      </c>
      <c r="B370" s="498" t="s">
        <v>270</v>
      </c>
      <c r="C370" s="498" t="s">
        <v>17</v>
      </c>
      <c r="D370" s="498" t="n">
        <v>440578.680403553</v>
      </c>
      <c r="E370" s="498" t="n">
        <v>6.13328310365517</v>
      </c>
    </row>
    <row r="371">
      <c r="A371" s="498" t="s">
        <v>271</v>
      </c>
      <c r="B371" s="498" t="s">
        <v>272</v>
      </c>
      <c r="C371" s="498" t="s">
        <v>16</v>
      </c>
      <c r="D371" s="498" t="n">
        <v>103201.830047622</v>
      </c>
      <c r="E371" s="498" t="n">
        <v>15.8442830537915</v>
      </c>
    </row>
    <row r="372">
      <c r="A372" s="498" t="s">
        <v>271</v>
      </c>
      <c r="B372" s="498" t="s">
        <v>272</v>
      </c>
      <c r="C372" s="498" t="s">
        <v>17</v>
      </c>
      <c r="D372" s="498" t="n">
        <v>263938.126659273</v>
      </c>
      <c r="E372" s="498" t="n">
        <v>9.17021931858993</v>
      </c>
    </row>
    <row r="373">
      <c r="A373" s="498" t="s">
        <v>273</v>
      </c>
      <c r="B373" s="498" t="s">
        <v>274</v>
      </c>
      <c r="C373" s="498" t="s">
        <v>16</v>
      </c>
      <c r="D373" s="498" t="n">
        <v>100487.506954384</v>
      </c>
      <c r="E373" s="498" t="n">
        <v>16.9465113529878</v>
      </c>
    </row>
    <row r="374">
      <c r="A374" s="498" t="s">
        <v>273</v>
      </c>
      <c r="B374" s="498" t="s">
        <v>274</v>
      </c>
      <c r="C374" s="498" t="s">
        <v>17</v>
      </c>
      <c r="D374" s="498" t="n">
        <v>311333.711520086</v>
      </c>
      <c r="E374" s="498" t="n">
        <v>9.84622628533835</v>
      </c>
    </row>
    <row r="375">
      <c r="A375" s="498" t="s">
        <v>275</v>
      </c>
      <c r="B375" s="498" t="s">
        <v>276</v>
      </c>
      <c r="C375" s="498" t="s">
        <v>16</v>
      </c>
      <c r="D375" s="498" t="n">
        <v>133924.316083208</v>
      </c>
      <c r="E375" s="498" t="n">
        <v>10.9629811737432</v>
      </c>
    </row>
    <row r="376">
      <c r="A376" s="498" t="s">
        <v>275</v>
      </c>
      <c r="B376" s="498" t="s">
        <v>276</v>
      </c>
      <c r="C376" s="498" t="s">
        <v>17</v>
      </c>
      <c r="D376" s="498" t="n">
        <v>210308.972171527</v>
      </c>
      <c r="E376" s="498" t="n">
        <v>6.88377345389532</v>
      </c>
    </row>
    <row r="377">
      <c r="A377" s="498" t="s">
        <v>277</v>
      </c>
      <c r="B377" s="498" t="s">
        <v>278</v>
      </c>
      <c r="C377" s="498" t="s">
        <v>16</v>
      </c>
      <c r="D377" s="498" t="n">
        <v>112948.477663202</v>
      </c>
      <c r="E377" s="498" t="n">
        <v>10.8805527437616</v>
      </c>
    </row>
    <row r="378">
      <c r="A378" s="498" t="s">
        <v>277</v>
      </c>
      <c r="B378" s="498" t="s">
        <v>278</v>
      </c>
      <c r="C378" s="498" t="s">
        <v>17</v>
      </c>
      <c r="D378" s="498" t="n">
        <v>267805.647944162</v>
      </c>
      <c r="E378" s="498" t="n">
        <v>7.06453586879154</v>
      </c>
    </row>
    <row r="379">
      <c r="A379" s="498" t="s">
        <v>279</v>
      </c>
      <c r="B379" s="498" t="s">
        <v>280</v>
      </c>
      <c r="C379" s="498" t="s">
        <v>16</v>
      </c>
      <c r="D379" s="498" t="n">
        <v>48365.2152134646</v>
      </c>
      <c r="E379" s="498" t="n">
        <v>11.2564146901795</v>
      </c>
    </row>
    <row r="380">
      <c r="A380" s="498" t="s">
        <v>279</v>
      </c>
      <c r="B380" s="498" t="s">
        <v>280</v>
      </c>
      <c r="C380" s="498" t="s">
        <v>17</v>
      </c>
      <c r="D380" s="498" t="n">
        <v>115998.886720705</v>
      </c>
      <c r="E380" s="498" t="n">
        <v>6.73940943426194</v>
      </c>
    </row>
    <row r="381">
      <c r="A381" s="498" t="s">
        <v>281</v>
      </c>
      <c r="B381" s="498" t="s">
        <v>282</v>
      </c>
      <c r="C381" s="498" t="s">
        <v>16</v>
      </c>
      <c r="D381" s="498" t="n">
        <v>88675.3866534499</v>
      </c>
      <c r="E381" s="498" t="n">
        <v>17.3042202037719</v>
      </c>
    </row>
    <row r="382">
      <c r="A382" s="498" t="s">
        <v>281</v>
      </c>
      <c r="B382" s="498" t="s">
        <v>282</v>
      </c>
      <c r="C382" s="498" t="s">
        <v>17</v>
      </c>
      <c r="D382" s="498" t="n">
        <v>231038.384416</v>
      </c>
      <c r="E382" s="498" t="n">
        <v>7.63341581334895</v>
      </c>
    </row>
    <row r="383">
      <c r="A383" s="498" t="s">
        <v>283</v>
      </c>
      <c r="B383" s="498" t="s">
        <v>284</v>
      </c>
      <c r="C383" s="498" t="s">
        <v>16</v>
      </c>
      <c r="D383" s="498" t="n">
        <v>61366.8312692676</v>
      </c>
      <c r="E383" s="498" t="n">
        <v>8.20522764225608</v>
      </c>
    </row>
    <row r="384">
      <c r="A384" s="498" t="s">
        <v>283</v>
      </c>
      <c r="B384" s="498" t="s">
        <v>284</v>
      </c>
      <c r="C384" s="498" t="s">
        <v>17</v>
      </c>
      <c r="D384" s="498" t="n">
        <v>96480.6331133566</v>
      </c>
      <c r="E384" s="498" t="n">
        <v>5.08272046434951</v>
      </c>
    </row>
    <row r="385">
      <c r="A385" s="498" t="s">
        <v>285</v>
      </c>
      <c r="B385" s="498" t="s">
        <v>286</v>
      </c>
      <c r="C385" s="498" t="s">
        <v>16</v>
      </c>
      <c r="D385" s="498" t="n">
        <v>45584.9156423208</v>
      </c>
      <c r="E385" s="498" t="n">
        <v>12.5134268653341</v>
      </c>
    </row>
    <row r="386">
      <c r="A386" s="498" t="s">
        <v>285</v>
      </c>
      <c r="B386" s="498" t="s">
        <v>286</v>
      </c>
      <c r="C386" s="498" t="s">
        <v>17</v>
      </c>
      <c r="D386" s="498" t="n">
        <v>82506.4297672861</v>
      </c>
      <c r="E386" s="498" t="n">
        <v>7.47844624635858</v>
      </c>
    </row>
    <row r="387">
      <c r="A387" s="498" t="s">
        <v>287</v>
      </c>
      <c r="B387" s="498" t="s">
        <v>288</v>
      </c>
      <c r="C387" s="498" t="s">
        <v>16</v>
      </c>
      <c r="D387" s="498" t="n">
        <v>63751.4301996367</v>
      </c>
      <c r="E387" s="498" t="n">
        <v>14.4191477935251</v>
      </c>
    </row>
    <row r="388">
      <c r="A388" s="498" t="s">
        <v>287</v>
      </c>
      <c r="B388" s="498" t="s">
        <v>288</v>
      </c>
      <c r="C388" s="498" t="s">
        <v>17</v>
      </c>
      <c r="D388" s="498" t="n">
        <v>198288.947826499</v>
      </c>
      <c r="E388" s="498" t="n">
        <v>9.96347695528295</v>
      </c>
    </row>
    <row r="389">
      <c r="A389" s="498" t="s">
        <v>289</v>
      </c>
      <c r="B389" s="498" t="s">
        <v>290</v>
      </c>
      <c r="C389" s="498" t="s">
        <v>16</v>
      </c>
      <c r="D389" s="498" t="n">
        <v>93720.9955496529</v>
      </c>
      <c r="E389" s="498" t="n">
        <v>24.5036901681913</v>
      </c>
    </row>
    <row r="390">
      <c r="A390" s="498" t="s">
        <v>289</v>
      </c>
      <c r="B390" s="498" t="s">
        <v>290</v>
      </c>
      <c r="C390" s="498" t="s">
        <v>17</v>
      </c>
      <c r="D390" s="498" t="n">
        <v>208494.4728277</v>
      </c>
      <c r="E390" s="498" t="n">
        <v>9.56695226158384</v>
      </c>
    </row>
    <row r="391">
      <c r="A391" s="498" t="s">
        <v>291</v>
      </c>
      <c r="B391" s="498" t="s">
        <v>292</v>
      </c>
      <c r="C391" s="498" t="s">
        <v>16</v>
      </c>
      <c r="D391" s="498" t="n">
        <v>44158.9133499276</v>
      </c>
      <c r="E391" s="498" t="n">
        <v>6.39566575685091</v>
      </c>
    </row>
    <row r="392">
      <c r="A392" s="498" t="s">
        <v>291</v>
      </c>
      <c r="B392" s="498" t="s">
        <v>292</v>
      </c>
      <c r="C392" s="498" t="s">
        <v>17</v>
      </c>
      <c r="D392" s="498" t="n">
        <v>58035.1675553265</v>
      </c>
      <c r="E392" s="498" t="n">
        <v>4.59523170766067</v>
      </c>
    </row>
    <row r="393">
      <c r="A393" s="498" t="s">
        <v>293</v>
      </c>
      <c r="B393" s="498" t="s">
        <v>294</v>
      </c>
      <c r="C393" s="498" t="s">
        <v>16</v>
      </c>
      <c r="D393" s="498" t="n">
        <v>122923.19722677</v>
      </c>
      <c r="E393" s="498" t="n">
        <v>13.7267274217798</v>
      </c>
    </row>
    <row r="394">
      <c r="A394" s="498" t="s">
        <v>293</v>
      </c>
      <c r="B394" s="498" t="s">
        <v>294</v>
      </c>
      <c r="C394" s="498" t="s">
        <v>17</v>
      </c>
      <c r="D394" s="498" t="n">
        <v>335048.035877065</v>
      </c>
      <c r="E394" s="498" t="n">
        <v>7.09290631690772</v>
      </c>
    </row>
    <row r="395">
      <c r="A395" s="498" t="s">
        <v>295</v>
      </c>
      <c r="B395" s="498" t="s">
        <v>296</v>
      </c>
      <c r="C395" s="498" t="s">
        <v>16</v>
      </c>
      <c r="D395" s="498" t="n">
        <v>179596.604822685</v>
      </c>
      <c r="E395" s="498" t="n">
        <v>18.4615167194099</v>
      </c>
    </row>
    <row r="396">
      <c r="A396" s="498" t="s">
        <v>295</v>
      </c>
      <c r="B396" s="498" t="s">
        <v>296</v>
      </c>
      <c r="C396" s="498" t="s">
        <v>17</v>
      </c>
      <c r="D396" s="498" t="n">
        <v>428143.537291077</v>
      </c>
      <c r="E396" s="498" t="n">
        <v>7.30738154538998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1132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99" t="s">
        <v>27</v>
      </c>
      <c r="B407" s="499" t="s">
        <v>28</v>
      </c>
      <c r="C407" s="499" t="s">
        <v>16</v>
      </c>
      <c r="D407" s="499" t="n">
        <v>58785.7517507065</v>
      </c>
      <c r="E407" s="499" t="n">
        <v>15.9789398970825</v>
      </c>
    </row>
    <row r="408">
      <c r="A408" s="499" t="s">
        <v>27</v>
      </c>
      <c r="B408" s="499" t="s">
        <v>28</v>
      </c>
      <c r="C408" s="499" t="s">
        <v>17</v>
      </c>
      <c r="D408" s="499" t="n">
        <v>140162.971612811</v>
      </c>
      <c r="E408" s="499" t="n">
        <v>7.7055031253666</v>
      </c>
    </row>
    <row r="409">
      <c r="A409" s="499" t="s">
        <v>29</v>
      </c>
      <c r="B409" s="499" t="s">
        <v>30</v>
      </c>
      <c r="C409" s="499" t="s">
        <v>16</v>
      </c>
      <c r="D409" s="499" t="n">
        <v>47650.3974400899</v>
      </c>
      <c r="E409" s="499" t="n">
        <v>27.0088979957002</v>
      </c>
    </row>
    <row r="410">
      <c r="A410" s="499" t="s">
        <v>29</v>
      </c>
      <c r="B410" s="499" t="s">
        <v>30</v>
      </c>
      <c r="C410" s="499" t="s">
        <v>17</v>
      </c>
      <c r="D410" s="499" t="n">
        <v>173454.974739923</v>
      </c>
      <c r="E410" s="499" t="n">
        <v>11.1187605139103</v>
      </c>
    </row>
    <row r="411">
      <c r="A411" s="499" t="s">
        <v>31</v>
      </c>
      <c r="B411" s="499" t="s">
        <v>32</v>
      </c>
      <c r="C411" s="499" t="s">
        <v>16</v>
      </c>
      <c r="D411" s="499" t="n">
        <v>44567.708902359</v>
      </c>
      <c r="E411" s="499" t="n">
        <v>20.5033219965329</v>
      </c>
    </row>
    <row r="412">
      <c r="A412" s="499" t="s">
        <v>31</v>
      </c>
      <c r="B412" s="499" t="s">
        <v>32</v>
      </c>
      <c r="C412" s="499" t="s">
        <v>17</v>
      </c>
      <c r="D412" s="499" t="n">
        <v>97804.6763426272</v>
      </c>
      <c r="E412" s="499" t="n">
        <v>11.5359674121367</v>
      </c>
    </row>
    <row r="413">
      <c r="A413" s="499" t="s">
        <v>33</v>
      </c>
      <c r="B413" s="499" t="s">
        <v>34</v>
      </c>
      <c r="C413" s="499" t="s">
        <v>16</v>
      </c>
      <c r="D413" s="499" t="n">
        <v>61757.7368002094</v>
      </c>
      <c r="E413" s="499" t="n">
        <v>20.0495960485094</v>
      </c>
    </row>
    <row r="414">
      <c r="A414" s="499" t="s">
        <v>33</v>
      </c>
      <c r="B414" s="499" t="s">
        <v>34</v>
      </c>
      <c r="C414" s="499" t="s">
        <v>17</v>
      </c>
      <c r="D414" s="499" t="n">
        <v>109683.705213465</v>
      </c>
      <c r="E414" s="499" t="n">
        <v>5.22131135002092</v>
      </c>
    </row>
    <row r="415">
      <c r="A415" s="499" t="s">
        <v>35</v>
      </c>
      <c r="B415" s="499" t="s">
        <v>36</v>
      </c>
      <c r="C415" s="499" t="s">
        <v>16</v>
      </c>
      <c r="D415" s="499" t="n">
        <v>46591.0204292758</v>
      </c>
      <c r="E415" s="499" t="n">
        <v>14.7294837344555</v>
      </c>
    </row>
    <row r="416">
      <c r="A416" s="499" t="s">
        <v>35</v>
      </c>
      <c r="B416" s="499" t="s">
        <v>36</v>
      </c>
      <c r="C416" s="499" t="s">
        <v>17</v>
      </c>
      <c r="D416" s="499" t="n">
        <v>110767.887066121</v>
      </c>
      <c r="E416" s="499" t="n">
        <v>18.6420071811369</v>
      </c>
    </row>
    <row r="417">
      <c r="A417" s="499" t="s">
        <v>37</v>
      </c>
      <c r="B417" s="499" t="s">
        <v>38</v>
      </c>
      <c r="C417" s="499" t="s">
        <v>16</v>
      </c>
      <c r="D417" s="499" t="n">
        <v>22659.4222248329</v>
      </c>
      <c r="E417" s="499" t="n">
        <v>16.0820432820243</v>
      </c>
    </row>
    <row r="418">
      <c r="A418" s="499" t="s">
        <v>37</v>
      </c>
      <c r="B418" s="499" t="s">
        <v>38</v>
      </c>
      <c r="C418" s="499" t="s">
        <v>17</v>
      </c>
      <c r="D418" s="499" t="n">
        <v>52294.4858894241</v>
      </c>
      <c r="E418" s="499" t="n">
        <v>5.46358020701603</v>
      </c>
    </row>
    <row r="419">
      <c r="A419" s="499" t="s">
        <v>39</v>
      </c>
      <c r="B419" s="499" t="s">
        <v>40</v>
      </c>
      <c r="C419" s="499" t="s">
        <v>16</v>
      </c>
      <c r="D419" s="499" t="n">
        <v>137394.895916223</v>
      </c>
      <c r="E419" s="499" t="n">
        <v>24.1657277213761</v>
      </c>
    </row>
    <row r="420">
      <c r="A420" s="499" t="s">
        <v>39</v>
      </c>
      <c r="B420" s="499" t="s">
        <v>40</v>
      </c>
      <c r="C420" s="499" t="s">
        <v>17</v>
      </c>
      <c r="D420" s="499" t="n">
        <v>190302.901529647</v>
      </c>
      <c r="E420" s="499" t="n">
        <v>9.20482063511963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1133</v>
      </c>
    </row>
    <row r="9">
      <c r="A9" t="s">
        <v>3</v>
      </c>
    </row>
    <row r="10">
      <c r="A10" t="s">
        <v>4</v>
      </c>
    </row>
    <row r="11">
      <c r="A11" t="s">
        <v>1134</v>
      </c>
    </row>
    <row r="12">
      <c r="A12" s="3" t="s">
        <v>6</v>
      </c>
    </row>
    <row r="13">
      <c r="A13" s="3" t="s">
        <v>1135</v>
      </c>
    </row>
    <row r="15">
      <c r="A15" s="4" t="s">
        <v>1136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500" t="s">
        <v>14</v>
      </c>
      <c r="B17" s="500" t="s">
        <v>15</v>
      </c>
      <c r="C17" s="500" t="s">
        <v>16</v>
      </c>
      <c r="D17" s="500" t="n">
        <v>356018.481423612</v>
      </c>
      <c r="E17" s="500" t="n">
        <v>6.56092372427164</v>
      </c>
    </row>
    <row r="18">
      <c r="A18" s="500" t="s">
        <v>14</v>
      </c>
      <c r="B18" s="500" t="s">
        <v>15</v>
      </c>
      <c r="C18" s="500" t="s">
        <v>17</v>
      </c>
      <c r="D18" s="500" t="n">
        <v>573754.605860971</v>
      </c>
      <c r="E18" s="500" t="n">
        <v>1.79808512217103</v>
      </c>
    </row>
    <row r="19">
      <c r="A19" s="500" t="s">
        <v>14</v>
      </c>
      <c r="B19" s="500" t="s">
        <v>19</v>
      </c>
      <c r="C19" s="500" t="s">
        <v>16</v>
      </c>
      <c r="D19" s="500" t="n">
        <v>356018.481423612</v>
      </c>
      <c r="E19" s="500" t="n">
        <v>6.56092372427164</v>
      </c>
    </row>
    <row r="20">
      <c r="A20" s="500" t="s">
        <v>14</v>
      </c>
      <c r="B20" s="500" t="s">
        <v>19</v>
      </c>
      <c r="C20" s="500" t="s">
        <v>17</v>
      </c>
      <c r="D20" s="500" t="n">
        <v>573754.605860971</v>
      </c>
      <c r="E20" s="500" t="n">
        <v>1.79808512217103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1137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501" t="s">
        <v>14</v>
      </c>
      <c r="B31" s="501" t="s">
        <v>15</v>
      </c>
      <c r="C31" s="501" t="s">
        <v>16</v>
      </c>
      <c r="D31" s="501" t="n">
        <v>356018.481423612</v>
      </c>
      <c r="E31" s="501" t="n">
        <v>6.56092372427164</v>
      </c>
    </row>
    <row r="32">
      <c r="A32" s="501" t="s">
        <v>14</v>
      </c>
      <c r="B32" s="501" t="s">
        <v>15</v>
      </c>
      <c r="C32" s="501" t="s">
        <v>17</v>
      </c>
      <c r="D32" s="501" t="n">
        <v>573754.605860971</v>
      </c>
      <c r="E32" s="501" t="n">
        <v>1.79808512217103</v>
      </c>
    </row>
    <row r="33">
      <c r="A33" s="501" t="s">
        <v>27</v>
      </c>
      <c r="B33" s="501" t="s">
        <v>28</v>
      </c>
      <c r="C33" s="501" t="s">
        <v>16</v>
      </c>
      <c r="D33" s="501" t="n">
        <v>109616.377704704</v>
      </c>
      <c r="E33" s="501" t="n">
        <v>32.6242373249253</v>
      </c>
    </row>
    <row r="34">
      <c r="A34" s="501" t="s">
        <v>27</v>
      </c>
      <c r="B34" s="501" t="s">
        <v>28</v>
      </c>
      <c r="C34" s="501" t="s">
        <v>17</v>
      </c>
      <c r="D34" s="501" t="n">
        <v>436291.148986698</v>
      </c>
      <c r="E34" s="501" t="n">
        <v>16.7998427770841</v>
      </c>
    </row>
    <row r="35">
      <c r="A35" s="501" t="s">
        <v>29</v>
      </c>
      <c r="B35" s="501" t="s">
        <v>30</v>
      </c>
      <c r="C35" s="501" t="s">
        <v>16</v>
      </c>
      <c r="D35" s="501" t="n">
        <v>12829.2110610539</v>
      </c>
      <c r="E35" s="501" t="n">
        <v>16.3672843728216</v>
      </c>
    </row>
    <row r="36">
      <c r="A36" s="501" t="s">
        <v>29</v>
      </c>
      <c r="B36" s="501" t="s">
        <v>30</v>
      </c>
      <c r="C36" s="501" t="s">
        <v>17</v>
      </c>
      <c r="D36" s="501" t="n">
        <v>586351.493230033</v>
      </c>
      <c r="E36" s="501" t="n">
        <v>16.2174355902495</v>
      </c>
    </row>
    <row r="37">
      <c r="A37" s="501" t="s">
        <v>31</v>
      </c>
      <c r="B37" s="501" t="s">
        <v>32</v>
      </c>
      <c r="C37" s="501" t="s">
        <v>16</v>
      </c>
      <c r="D37" s="501" t="n">
        <v>402766.480128354</v>
      </c>
      <c r="E37" s="501" t="n">
        <v>28.5973170261144</v>
      </c>
    </row>
    <row r="38">
      <c r="A38" s="501" t="s">
        <v>31</v>
      </c>
      <c r="B38" s="501" t="s">
        <v>32</v>
      </c>
      <c r="C38" s="501" t="s">
        <v>17</v>
      </c>
      <c r="D38" s="501" t="n">
        <v>418518.097596723</v>
      </c>
      <c r="E38" s="501" t="n">
        <v>21.6154328912647</v>
      </c>
    </row>
    <row r="39">
      <c r="A39" s="501" t="s">
        <v>33</v>
      </c>
      <c r="B39" s="501" t="s">
        <v>34</v>
      </c>
      <c r="C39" s="501" t="s">
        <v>16</v>
      </c>
      <c r="D39" s="501" t="n">
        <v>119857.042120042</v>
      </c>
      <c r="E39" s="501" t="n">
        <v>74.6818629090946</v>
      </c>
    </row>
    <row r="40">
      <c r="A40" s="501" t="s">
        <v>33</v>
      </c>
      <c r="B40" s="501" t="s">
        <v>34</v>
      </c>
      <c r="C40" s="501" t="s">
        <v>17</v>
      </c>
      <c r="D40" s="501" t="n">
        <v>505428.948547376</v>
      </c>
      <c r="E40" s="501" t="n">
        <v>23.8574314183999</v>
      </c>
    </row>
    <row r="41">
      <c r="A41" s="501" t="s">
        <v>35</v>
      </c>
      <c r="B41" s="501" t="s">
        <v>36</v>
      </c>
      <c r="C41" s="501" t="s">
        <v>16</v>
      </c>
      <c r="D41" s="501" t="n">
        <v>604476.58997078</v>
      </c>
      <c r="E41" s="501" t="n">
        <v>23.984851975324</v>
      </c>
    </row>
    <row r="42">
      <c r="A42" s="501" t="s">
        <v>35</v>
      </c>
      <c r="B42" s="501" t="s">
        <v>36</v>
      </c>
      <c r="C42" s="501" t="s">
        <v>17</v>
      </c>
      <c r="D42" s="501" t="n">
        <v>400772.258971712</v>
      </c>
      <c r="E42" s="501" t="n">
        <v>11.8609383856289</v>
      </c>
    </row>
    <row r="43">
      <c r="A43" s="501" t="s">
        <v>37</v>
      </c>
      <c r="B43" s="501" t="s">
        <v>38</v>
      </c>
      <c r="C43" s="501" t="s">
        <v>16</v>
      </c>
      <c r="D43" s="501" t="n">
        <v>259512.048484828</v>
      </c>
      <c r="E43" s="501" t="n">
        <v>17.2240526256482</v>
      </c>
    </row>
    <row r="44">
      <c r="A44" s="501" t="s">
        <v>37</v>
      </c>
      <c r="B44" s="501" t="s">
        <v>38</v>
      </c>
      <c r="C44" s="501" t="s">
        <v>17</v>
      </c>
      <c r="D44" s="501" t="n">
        <v>340334.49375141</v>
      </c>
      <c r="E44" s="501" t="n">
        <v>6.44776532913628</v>
      </c>
    </row>
    <row r="45">
      <c r="A45" s="501" t="s">
        <v>39</v>
      </c>
      <c r="B45" s="501" t="s">
        <v>40</v>
      </c>
      <c r="C45" s="501" t="s">
        <v>16</v>
      </c>
      <c r="D45" s="501" t="n">
        <v>33118.7966177424</v>
      </c>
      <c r="E45" s="501" t="n">
        <v>55.8697144081802</v>
      </c>
    </row>
    <row r="46">
      <c r="A46" s="501" t="s">
        <v>39</v>
      </c>
      <c r="B46" s="501" t="s">
        <v>40</v>
      </c>
      <c r="C46" s="501" t="s">
        <v>17</v>
      </c>
      <c r="D46" s="501" t="n">
        <v>301881.315067588</v>
      </c>
      <c r="E46" s="501" t="n">
        <v>12.9430643347429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1138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502" t="s">
        <v>14</v>
      </c>
      <c r="B57" s="502" t="s">
        <v>15</v>
      </c>
      <c r="C57" s="502" t="s">
        <v>16</v>
      </c>
      <c r="D57" s="502" t="n">
        <v>356018.481423612</v>
      </c>
      <c r="E57" s="502" t="n">
        <v>6.56092372427164</v>
      </c>
    </row>
    <row r="58">
      <c r="A58" s="502" t="s">
        <v>14</v>
      </c>
      <c r="B58" s="502" t="s">
        <v>15</v>
      </c>
      <c r="C58" s="502" t="s">
        <v>17</v>
      </c>
      <c r="D58" s="502" t="n">
        <v>573754.605860971</v>
      </c>
      <c r="E58" s="502" t="n">
        <v>1.79808512217103</v>
      </c>
    </row>
    <row r="59">
      <c r="A59" s="502" t="s">
        <v>42</v>
      </c>
      <c r="B59" s="502" t="s">
        <v>43</v>
      </c>
      <c r="C59" s="502" t="s">
        <v>16</v>
      </c>
      <c r="D59" s="502" t="n">
        <v>152687.905832701</v>
      </c>
      <c r="E59" s="502" t="n">
        <v>32.866661671971</v>
      </c>
    </row>
    <row r="60">
      <c r="A60" s="502" t="s">
        <v>42</v>
      </c>
      <c r="B60" s="502" t="s">
        <v>43</v>
      </c>
      <c r="C60" s="502" t="s">
        <v>17</v>
      </c>
      <c r="D60" s="502" t="n">
        <v>233130.237959705</v>
      </c>
      <c r="E60" s="502" t="n">
        <v>12.7021322455521</v>
      </c>
    </row>
    <row r="61">
      <c r="A61" s="502" t="s">
        <v>44</v>
      </c>
      <c r="B61" s="502" t="s">
        <v>45</v>
      </c>
      <c r="C61" s="502" t="s">
        <v>16</v>
      </c>
      <c r="D61" s="502" t="n">
        <v>294297.360385321</v>
      </c>
      <c r="E61" s="502" t="n">
        <v>29.7130207832893</v>
      </c>
    </row>
    <row r="62">
      <c r="A62" s="502" t="s">
        <v>44</v>
      </c>
      <c r="B62" s="502" t="s">
        <v>45</v>
      </c>
      <c r="C62" s="502" t="s">
        <v>17</v>
      </c>
      <c r="D62" s="502" t="n">
        <v>630077.448022762</v>
      </c>
      <c r="E62" s="502" t="n">
        <v>14.3801362781145</v>
      </c>
    </row>
    <row r="63">
      <c r="A63" s="502" t="s">
        <v>27</v>
      </c>
      <c r="B63" s="502" t="s">
        <v>28</v>
      </c>
      <c r="C63" s="502" t="s">
        <v>16</v>
      </c>
      <c r="D63" s="502" t="n">
        <v>116398.445353354</v>
      </c>
      <c r="E63" s="502" t="n">
        <v>32.7494855925488</v>
      </c>
    </row>
    <row r="64">
      <c r="A64" s="502" t="s">
        <v>27</v>
      </c>
      <c r="B64" s="502" t="s">
        <v>28</v>
      </c>
      <c r="C64" s="502" t="s">
        <v>17</v>
      </c>
      <c r="D64" s="502" t="n">
        <v>453020.549054774</v>
      </c>
      <c r="E64" s="502" t="n">
        <v>18.5700076064383</v>
      </c>
    </row>
    <row r="65">
      <c r="A65" s="502" t="s">
        <v>29</v>
      </c>
      <c r="B65" s="502" t="s">
        <v>30</v>
      </c>
      <c r="C65" s="502" t="s">
        <v>16</v>
      </c>
      <c r="D65" s="502" t="n">
        <v>9482.46158939438</v>
      </c>
      <c r="E65" s="502" t="n">
        <v>29.3992356940546</v>
      </c>
    </row>
    <row r="66">
      <c r="A66" s="502" t="s">
        <v>29</v>
      </c>
      <c r="B66" s="502" t="s">
        <v>30</v>
      </c>
      <c r="C66" s="502" t="s">
        <v>17</v>
      </c>
      <c r="D66" s="502" t="n">
        <v>558332.939996512</v>
      </c>
      <c r="E66" s="502" t="n">
        <v>21.6062721541219</v>
      </c>
    </row>
    <row r="67">
      <c r="A67" s="502" t="s">
        <v>46</v>
      </c>
      <c r="B67" s="502" t="s">
        <v>47</v>
      </c>
      <c r="C67" s="502" t="s">
        <v>16</v>
      </c>
      <c r="D67" s="502" t="n">
        <v>154958.640186221</v>
      </c>
      <c r="E67" s="502" t="n">
        <v>25.9469822579561</v>
      </c>
    </row>
    <row r="68">
      <c r="A68" s="502" t="s">
        <v>46</v>
      </c>
      <c r="B68" s="502" t="s">
        <v>47</v>
      </c>
      <c r="C68" s="502" t="s">
        <v>17</v>
      </c>
      <c r="D68" s="502" t="n">
        <v>357822.509865539</v>
      </c>
      <c r="E68" s="502" t="n">
        <v>13.4357722846852</v>
      </c>
    </row>
    <row r="69">
      <c r="A69" s="502" t="s">
        <v>48</v>
      </c>
      <c r="B69" s="502" t="s">
        <v>49</v>
      </c>
      <c r="C69" s="502" t="s">
        <v>16</v>
      </c>
      <c r="D69" s="502" t="n">
        <v>540946.367182692</v>
      </c>
      <c r="E69" s="502" t="n">
        <v>50.5638778828518</v>
      </c>
    </row>
    <row r="70">
      <c r="A70" s="502" t="s">
        <v>48</v>
      </c>
      <c r="B70" s="502" t="s">
        <v>49</v>
      </c>
      <c r="C70" s="502" t="s">
        <v>17</v>
      </c>
      <c r="D70" s="502" t="n">
        <v>348406.758851625</v>
      </c>
      <c r="E70" s="502" t="n">
        <v>9.06645014922511</v>
      </c>
    </row>
    <row r="71">
      <c r="A71" s="502" t="s">
        <v>31</v>
      </c>
      <c r="B71" s="502" t="s">
        <v>32</v>
      </c>
      <c r="C71" s="502" t="s">
        <v>16</v>
      </c>
      <c r="D71" s="502" t="n">
        <v>406839.333095676</v>
      </c>
      <c r="E71" s="502" t="n">
        <v>28.5805156352224</v>
      </c>
    </row>
    <row r="72">
      <c r="A72" s="502" t="s">
        <v>31</v>
      </c>
      <c r="B72" s="502" t="s">
        <v>32</v>
      </c>
      <c r="C72" s="502" t="s">
        <v>17</v>
      </c>
      <c r="D72" s="502" t="n">
        <v>422320.683914265</v>
      </c>
      <c r="E72" s="502" t="n">
        <v>21.6784713978562</v>
      </c>
    </row>
    <row r="73">
      <c r="A73" s="502" t="s">
        <v>50</v>
      </c>
      <c r="B73" s="502" t="s">
        <v>51</v>
      </c>
      <c r="C73" s="502" t="s">
        <v>16</v>
      </c>
      <c r="D73" s="502" t="n">
        <v>133777.20096906</v>
      </c>
      <c r="E73" s="502" t="n">
        <v>92.7171906547554</v>
      </c>
    </row>
    <row r="74">
      <c r="A74" s="502" t="s">
        <v>50</v>
      </c>
      <c r="B74" s="502" t="s">
        <v>51</v>
      </c>
      <c r="C74" s="502" t="s">
        <v>17</v>
      </c>
      <c r="D74" s="502" t="n">
        <v>343300.849686267</v>
      </c>
      <c r="E74" s="502" t="n">
        <v>20.9764627362436</v>
      </c>
    </row>
    <row r="75">
      <c r="A75" s="502" t="s">
        <v>52</v>
      </c>
      <c r="B75" s="502" t="s">
        <v>53</v>
      </c>
      <c r="C75" s="502" t="s">
        <v>16</v>
      </c>
      <c r="D75" s="502" t="n">
        <v>239635.942499603</v>
      </c>
      <c r="E75" s="502" t="n">
        <v>27.5186934633148</v>
      </c>
    </row>
    <row r="76">
      <c r="A76" s="502" t="s">
        <v>52</v>
      </c>
      <c r="B76" s="502" t="s">
        <v>53</v>
      </c>
      <c r="C76" s="502" t="s">
        <v>17</v>
      </c>
      <c r="D76" s="502" t="n">
        <v>263241.461398234</v>
      </c>
      <c r="E76" s="502" t="n">
        <v>9.4647324768729</v>
      </c>
    </row>
    <row r="77">
      <c r="A77" s="502" t="s">
        <v>33</v>
      </c>
      <c r="B77" s="502" t="s">
        <v>34</v>
      </c>
      <c r="C77" s="502" t="s">
        <v>16</v>
      </c>
      <c r="D77" s="502" t="n">
        <v>119857.042120042</v>
      </c>
      <c r="E77" s="502" t="n">
        <v>74.6818629090946</v>
      </c>
    </row>
    <row r="78">
      <c r="A78" s="502" t="s">
        <v>33</v>
      </c>
      <c r="B78" s="502" t="s">
        <v>34</v>
      </c>
      <c r="C78" s="502" t="s">
        <v>17</v>
      </c>
      <c r="D78" s="502" t="n">
        <v>505428.948547376</v>
      </c>
      <c r="E78" s="502" t="n">
        <v>23.8574314183999</v>
      </c>
    </row>
    <row r="79">
      <c r="A79" s="502" t="s">
        <v>54</v>
      </c>
      <c r="B79" s="502" t="s">
        <v>55</v>
      </c>
      <c r="C79" s="502" t="s">
        <v>16</v>
      </c>
      <c r="D79" s="502" t="n">
        <v>461964.724909387</v>
      </c>
      <c r="E79" s="502" t="n">
        <v>13.1722818056022</v>
      </c>
    </row>
    <row r="80">
      <c r="A80" s="502" t="s">
        <v>54</v>
      </c>
      <c r="B80" s="502" t="s">
        <v>55</v>
      </c>
      <c r="C80" s="502" t="s">
        <v>17</v>
      </c>
      <c r="D80" s="502" t="n">
        <v>744315.720374789</v>
      </c>
      <c r="E80" s="502" t="n">
        <v>14.7023176632163</v>
      </c>
    </row>
    <row r="81">
      <c r="A81" s="502" t="s">
        <v>35</v>
      </c>
      <c r="B81" s="502" t="s">
        <v>36</v>
      </c>
      <c r="C81" s="502" t="s">
        <v>16</v>
      </c>
      <c r="D81" s="502" t="n">
        <v>635619.856327958</v>
      </c>
      <c r="E81" s="502" t="n">
        <v>23.9633896512742</v>
      </c>
    </row>
    <row r="82">
      <c r="A82" s="502" t="s">
        <v>35</v>
      </c>
      <c r="B82" s="502" t="s">
        <v>36</v>
      </c>
      <c r="C82" s="502" t="s">
        <v>17</v>
      </c>
      <c r="D82" s="502" t="n">
        <v>401628.126975951</v>
      </c>
      <c r="E82" s="502" t="n">
        <v>11.9131539988077</v>
      </c>
    </row>
    <row r="83">
      <c r="A83" s="502" t="s">
        <v>56</v>
      </c>
      <c r="B83" s="502" t="s">
        <v>57</v>
      </c>
      <c r="C83" s="502" t="s">
        <v>16</v>
      </c>
      <c r="D83" s="502" t="n">
        <v>587312.04582375</v>
      </c>
      <c r="E83" s="502" t="n">
        <v>7.08743888735213</v>
      </c>
    </row>
    <row r="84">
      <c r="A84" s="502" t="s">
        <v>56</v>
      </c>
      <c r="B84" s="502" t="s">
        <v>57</v>
      </c>
      <c r="C84" s="502" t="s">
        <v>17</v>
      </c>
      <c r="D84" s="502" t="n">
        <v>289992.048646242</v>
      </c>
      <c r="E84" s="502" t="n">
        <v>10.0762043025645</v>
      </c>
    </row>
    <row r="85">
      <c r="A85" s="502" t="s">
        <v>37</v>
      </c>
      <c r="B85" s="502" t="s">
        <v>38</v>
      </c>
      <c r="C85" s="502" t="s">
        <v>16</v>
      </c>
      <c r="D85" s="502" t="n">
        <v>259512.048484828</v>
      </c>
      <c r="E85" s="502" t="n">
        <v>17.2240526256482</v>
      </c>
    </row>
    <row r="86">
      <c r="A86" s="502" t="s">
        <v>37</v>
      </c>
      <c r="B86" s="502" t="s">
        <v>38</v>
      </c>
      <c r="C86" s="502" t="s">
        <v>17</v>
      </c>
      <c r="D86" s="502" t="n">
        <v>340334.49375141</v>
      </c>
      <c r="E86" s="502" t="n">
        <v>6.44776532913628</v>
      </c>
    </row>
    <row r="87">
      <c r="A87" s="502" t="s">
        <v>39</v>
      </c>
      <c r="B87" s="502" t="s">
        <v>40</v>
      </c>
      <c r="C87" s="502" t="s">
        <v>16</v>
      </c>
      <c r="D87" s="502" t="n">
        <v>11289.6890289815</v>
      </c>
      <c r="E87" s="502" t="n">
        <v>15.2686822045665</v>
      </c>
    </row>
    <row r="88">
      <c r="A88" s="502" t="s">
        <v>39</v>
      </c>
      <c r="B88" s="502" t="s">
        <v>40</v>
      </c>
      <c r="C88" s="502" t="s">
        <v>17</v>
      </c>
      <c r="D88" s="502" t="n">
        <v>281108.332350631</v>
      </c>
      <c r="E88" s="502" t="n">
        <v>11.7035352077673</v>
      </c>
    </row>
    <row r="89">
      <c r="A89" s="502" t="s">
        <v>58</v>
      </c>
      <c r="B89" s="502" t="s">
        <v>59</v>
      </c>
      <c r="C89" s="502" t="s">
        <v>16</v>
      </c>
      <c r="D89" s="502" t="n">
        <v>223199.73077005</v>
      </c>
      <c r="E89" s="502" t="n">
        <v>29.9165339688354</v>
      </c>
    </row>
    <row r="90">
      <c r="A90" s="502" t="s">
        <v>58</v>
      </c>
      <c r="B90" s="502" t="s">
        <v>59</v>
      </c>
      <c r="C90" s="502" t="s">
        <v>17</v>
      </c>
      <c r="D90" s="502" t="n">
        <v>357642.037831201</v>
      </c>
      <c r="E90" s="502" t="n">
        <v>19.1136577795977</v>
      </c>
    </row>
    <row r="91">
      <c r="A91" s="502" t="s">
        <v>60</v>
      </c>
      <c r="B91" s="502" t="s">
        <v>61</v>
      </c>
      <c r="C91" s="502" t="s">
        <v>16</v>
      </c>
      <c r="D91" s="502" t="n">
        <v>288114.430538889</v>
      </c>
      <c r="E91" s="502" t="n">
        <v>43.5035103166721</v>
      </c>
    </row>
    <row r="92">
      <c r="A92" s="502" t="s">
        <v>60</v>
      </c>
      <c r="B92" s="502" t="s">
        <v>61</v>
      </c>
      <c r="C92" s="502" t="s">
        <v>17</v>
      </c>
      <c r="D92" s="502" t="n">
        <v>401982.930264247</v>
      </c>
      <c r="E92" s="502" t="n">
        <v>17.4702404487564</v>
      </c>
    </row>
    <row r="93">
      <c r="A93" s="502" t="s">
        <v>62</v>
      </c>
      <c r="B93" s="502" t="s">
        <v>63</v>
      </c>
      <c r="C93" s="502" t="s">
        <v>16</v>
      </c>
      <c r="D93" s="502" t="n">
        <v>165826.0553582</v>
      </c>
      <c r="E93" s="502" t="n">
        <v>80.4230259637601</v>
      </c>
    </row>
    <row r="94">
      <c r="A94" s="502" t="s">
        <v>62</v>
      </c>
      <c r="B94" s="502" t="s">
        <v>63</v>
      </c>
      <c r="C94" s="502" t="s">
        <v>17</v>
      </c>
      <c r="D94" s="502" t="n">
        <v>705427.727648615</v>
      </c>
      <c r="E94" s="502" t="n">
        <v>26.166182471501</v>
      </c>
    </row>
    <row r="95">
      <c r="A95" s="502" t="s">
        <v>64</v>
      </c>
      <c r="B95" s="502" t="s">
        <v>65</v>
      </c>
      <c r="C95" s="502" t="s">
        <v>16</v>
      </c>
      <c r="D95" s="502" t="n">
        <v>506572.791697879</v>
      </c>
      <c r="E95" s="502" t="n">
        <v>54.3223878832491</v>
      </c>
    </row>
    <row r="96">
      <c r="A96" s="502" t="s">
        <v>64</v>
      </c>
      <c r="B96" s="502" t="s">
        <v>65</v>
      </c>
      <c r="C96" s="502" t="s">
        <v>17</v>
      </c>
      <c r="D96" s="502" t="n">
        <v>501556.983776781</v>
      </c>
      <c r="E96" s="502" t="n">
        <v>27.1827100986322</v>
      </c>
    </row>
    <row r="97">
      <c r="A97" t="s">
        <v>20</v>
      </c>
    </row>
    <row r="98">
      <c r="A98" t="s">
        <v>21</v>
      </c>
    </row>
    <row r="99">
      <c r="A99" t="s">
        <v>22</v>
      </c>
    </row>
    <row r="100">
      <c r="A100" t="s">
        <v>23</v>
      </c>
    </row>
    <row r="101">
      <c r="A101" t="s">
        <v>24</v>
      </c>
    </row>
    <row r="104">
      <c r="E104" s="7" t="str">
        <f>=HYPERLINK("#'Indice'!A1", "Ir al índice")</f>
      </c>
    </row>
    <row r="105">
      <c r="A105" s="4" t="s">
        <v>1139</v>
      </c>
    </row>
    <row r="106">
      <c r="A106" s="5" t="s">
        <v>9</v>
      </c>
      <c r="B106" s="5" t="s">
        <v>71</v>
      </c>
      <c r="C106" s="5" t="s">
        <v>11</v>
      </c>
      <c r="D106" s="5" t="s">
        <v>572</v>
      </c>
      <c r="E106" s="5" t="s">
        <v>573</v>
      </c>
    </row>
    <row r="107">
      <c r="A107" s="503" t="s">
        <v>72</v>
      </c>
      <c r="B107" s="503" t="s">
        <v>73</v>
      </c>
      <c r="C107" s="503" t="s">
        <v>16</v>
      </c>
      <c r="D107" s="503" t="n">
        <v>472247.41484735</v>
      </c>
      <c r="E107" s="503" t="n">
        <v>20.1211327430822</v>
      </c>
    </row>
    <row r="108">
      <c r="A108" s="503" t="s">
        <v>72</v>
      </c>
      <c r="B108" s="503" t="s">
        <v>73</v>
      </c>
      <c r="C108" s="503" t="s">
        <v>17</v>
      </c>
      <c r="D108" s="503" t="n">
        <v>891152.816713704</v>
      </c>
      <c r="E108" s="503" t="n">
        <v>5.79571468626366</v>
      </c>
    </row>
    <row r="109">
      <c r="A109" s="503" t="s">
        <v>74</v>
      </c>
      <c r="B109" s="503" t="s">
        <v>75</v>
      </c>
      <c r="C109" s="503" t="s">
        <v>16</v>
      </c>
      <c r="D109" s="503" t="n">
        <v>442277.774512469</v>
      </c>
      <c r="E109" s="503" t="n">
        <v>56.1469019298493</v>
      </c>
    </row>
    <row r="110">
      <c r="A110" s="503" t="s">
        <v>74</v>
      </c>
      <c r="B110" s="503" t="s">
        <v>75</v>
      </c>
      <c r="C110" s="503" t="s">
        <v>17</v>
      </c>
      <c r="D110" s="503" t="n">
        <v>941231.296450947</v>
      </c>
      <c r="E110" s="503" t="n">
        <v>8.05317755464484</v>
      </c>
    </row>
    <row r="111">
      <c r="A111" s="503" t="s">
        <v>76</v>
      </c>
      <c r="B111" s="503" t="s">
        <v>77</v>
      </c>
      <c r="C111" s="503" t="s">
        <v>16</v>
      </c>
      <c r="D111" s="503" t="n">
        <v>159698.87864057</v>
      </c>
      <c r="E111" s="503" t="n">
        <v>28.1653710751221</v>
      </c>
    </row>
    <row r="112">
      <c r="A112" s="503" t="s">
        <v>76</v>
      </c>
      <c r="B112" s="503" t="s">
        <v>77</v>
      </c>
      <c r="C112" s="503" t="s">
        <v>17</v>
      </c>
      <c r="D112" s="503" t="n">
        <v>588850.187409884</v>
      </c>
      <c r="E112" s="503" t="n">
        <v>9.53038170940176</v>
      </c>
    </row>
    <row r="113">
      <c r="A113" s="503" t="s">
        <v>78</v>
      </c>
      <c r="B113" s="503" t="s">
        <v>79</v>
      </c>
      <c r="C113" s="503" t="s">
        <v>16</v>
      </c>
      <c r="D113" s="503" t="n">
        <v>129031.499263452</v>
      </c>
      <c r="E113" s="503" t="n">
        <v>23.4220128470209</v>
      </c>
    </row>
    <row r="114">
      <c r="A114" s="503" t="s">
        <v>78</v>
      </c>
      <c r="B114" s="503" t="s">
        <v>79</v>
      </c>
      <c r="C114" s="503" t="s">
        <v>17</v>
      </c>
      <c r="D114" s="503" t="n">
        <v>319007.341181775</v>
      </c>
      <c r="E114" s="503" t="n">
        <v>7.16815756544558</v>
      </c>
    </row>
    <row r="115">
      <c r="A115" s="503" t="s">
        <v>80</v>
      </c>
      <c r="B115" s="503" t="s">
        <v>81</v>
      </c>
      <c r="C115" s="503" t="s">
        <v>16</v>
      </c>
      <c r="D115" s="503" t="n">
        <v>199615.4744234</v>
      </c>
      <c r="E115" s="503" t="n">
        <v>16.2140964573495</v>
      </c>
    </row>
    <row r="116">
      <c r="A116" s="503" t="s">
        <v>80</v>
      </c>
      <c r="B116" s="503" t="s">
        <v>81</v>
      </c>
      <c r="C116" s="503" t="s">
        <v>17</v>
      </c>
      <c r="D116" s="503" t="n">
        <v>223292.522533764</v>
      </c>
      <c r="E116" s="503" t="n">
        <v>9.92670609661656</v>
      </c>
    </row>
    <row r="117">
      <c r="A117" s="503" t="s">
        <v>82</v>
      </c>
      <c r="B117" s="503" t="s">
        <v>83</v>
      </c>
      <c r="C117" s="503" t="s">
        <v>16</v>
      </c>
      <c r="D117" s="503" t="n">
        <v>334350.961061547</v>
      </c>
      <c r="E117" s="503" t="n">
        <v>31.4675605325485</v>
      </c>
    </row>
    <row r="118">
      <c r="A118" s="503" t="s">
        <v>82</v>
      </c>
      <c r="B118" s="503" t="s">
        <v>83</v>
      </c>
      <c r="C118" s="503" t="s">
        <v>17</v>
      </c>
      <c r="D118" s="503" t="n">
        <v>271566.998034475</v>
      </c>
      <c r="E118" s="503" t="n">
        <v>14.5117809600143</v>
      </c>
    </row>
    <row r="119">
      <c r="A119" s="503" t="s">
        <v>84</v>
      </c>
      <c r="B119" s="503" t="s">
        <v>85</v>
      </c>
      <c r="C119" s="503" t="s">
        <v>16</v>
      </c>
      <c r="D119" s="503" t="n">
        <v>304135.937872662</v>
      </c>
      <c r="E119" s="503" t="n">
        <v>16.7066149835318</v>
      </c>
    </row>
    <row r="120">
      <c r="A120" s="503" t="s">
        <v>84</v>
      </c>
      <c r="B120" s="503" t="s">
        <v>85</v>
      </c>
      <c r="C120" s="503" t="s">
        <v>17</v>
      </c>
      <c r="D120" s="503" t="n">
        <v>301613.074367332</v>
      </c>
      <c r="E120" s="503" t="n">
        <v>4.95650078432544</v>
      </c>
    </row>
    <row r="121">
      <c r="A121" s="503" t="s">
        <v>86</v>
      </c>
      <c r="B121" s="503" t="s">
        <v>87</v>
      </c>
      <c r="C121" s="503" t="s">
        <v>16</v>
      </c>
      <c r="D121" s="503" t="n">
        <v>489481.899179276</v>
      </c>
      <c r="E121" s="503" t="n">
        <v>16.9624861295896</v>
      </c>
    </row>
    <row r="122">
      <c r="A122" s="503" t="s">
        <v>86</v>
      </c>
      <c r="B122" s="503" t="s">
        <v>87</v>
      </c>
      <c r="C122" s="503" t="s">
        <v>17</v>
      </c>
      <c r="D122" s="503" t="n">
        <v>562233.962251586</v>
      </c>
      <c r="E122" s="503" t="n">
        <v>4.79204410877103</v>
      </c>
    </row>
    <row r="123">
      <c r="A123" s="503" t="s">
        <v>88</v>
      </c>
      <c r="B123" s="503" t="s">
        <v>89</v>
      </c>
      <c r="C123" s="503" t="s">
        <v>16</v>
      </c>
      <c r="D123" s="503" t="n">
        <v>531121.004724465</v>
      </c>
      <c r="E123" s="503" t="n">
        <v>23.6985051414243</v>
      </c>
    </row>
    <row r="124">
      <c r="A124" s="503" t="s">
        <v>88</v>
      </c>
      <c r="B124" s="503" t="s">
        <v>89</v>
      </c>
      <c r="C124" s="503" t="s">
        <v>17</v>
      </c>
      <c r="D124" s="503" t="n">
        <v>671539.658113913</v>
      </c>
      <c r="E124" s="503" t="n">
        <v>6.08848735888238</v>
      </c>
    </row>
    <row r="125">
      <c r="A125" s="503" t="s">
        <v>90</v>
      </c>
      <c r="B125" s="503" t="s">
        <v>91</v>
      </c>
      <c r="C125" s="503" t="s">
        <v>16</v>
      </c>
      <c r="D125" s="503" t="n">
        <v>336872.176487062</v>
      </c>
      <c r="E125" s="503" t="n">
        <v>20.3080401202388</v>
      </c>
    </row>
    <row r="126">
      <c r="A126" s="503" t="s">
        <v>90</v>
      </c>
      <c r="B126" s="503" t="s">
        <v>91</v>
      </c>
      <c r="C126" s="503" t="s">
        <v>17</v>
      </c>
      <c r="D126" s="503" t="n">
        <v>504030.526586264</v>
      </c>
      <c r="E126" s="503" t="n">
        <v>6.64410792068494</v>
      </c>
    </row>
    <row r="127">
      <c r="A127" s="503" t="s">
        <v>92</v>
      </c>
      <c r="B127" s="503" t="s">
        <v>93</v>
      </c>
      <c r="C127" s="503" t="s">
        <v>16</v>
      </c>
      <c r="D127" s="503" t="n">
        <v>491603.433950905</v>
      </c>
      <c r="E127" s="503" t="n">
        <v>18.6233366033751</v>
      </c>
    </row>
    <row r="128">
      <c r="A128" s="503" t="s">
        <v>92</v>
      </c>
      <c r="B128" s="503" t="s">
        <v>93</v>
      </c>
      <c r="C128" s="503" t="s">
        <v>17</v>
      </c>
      <c r="D128" s="503" t="n">
        <v>734956.740580138</v>
      </c>
      <c r="E128" s="503" t="n">
        <v>3.62328972979872</v>
      </c>
    </row>
    <row r="129">
      <c r="A129" s="503" t="s">
        <v>94</v>
      </c>
      <c r="B129" s="503" t="s">
        <v>95</v>
      </c>
      <c r="C129" s="503" t="s">
        <v>16</v>
      </c>
      <c r="D129" s="503" t="n">
        <v>211807.417406089</v>
      </c>
      <c r="E129" s="503" t="n">
        <v>36.8224602505047</v>
      </c>
    </row>
    <row r="130">
      <c r="A130" s="503" t="s">
        <v>94</v>
      </c>
      <c r="B130" s="503" t="s">
        <v>95</v>
      </c>
      <c r="C130" s="503" t="s">
        <v>17</v>
      </c>
      <c r="D130" s="503" t="n">
        <v>535542.064609907</v>
      </c>
      <c r="E130" s="503" t="n">
        <v>9.56073047555508</v>
      </c>
    </row>
    <row r="131">
      <c r="A131" s="503" t="s">
        <v>96</v>
      </c>
      <c r="B131" s="503" t="s">
        <v>97</v>
      </c>
      <c r="C131" s="503" t="s">
        <v>16</v>
      </c>
      <c r="D131" s="503" t="n">
        <v>398509.740288713</v>
      </c>
      <c r="E131" s="503" t="n">
        <v>37.745325501892</v>
      </c>
    </row>
    <row r="132">
      <c r="A132" s="503" t="s">
        <v>96</v>
      </c>
      <c r="B132" s="503" t="s">
        <v>97</v>
      </c>
      <c r="C132" s="503" t="s">
        <v>17</v>
      </c>
      <c r="D132" s="503" t="n">
        <v>625007.766841284</v>
      </c>
      <c r="E132" s="503" t="n">
        <v>4.92711789088474</v>
      </c>
    </row>
    <row r="133">
      <c r="A133" s="503" t="s">
        <v>98</v>
      </c>
      <c r="B133" s="503" t="s">
        <v>99</v>
      </c>
      <c r="C133" s="503" t="s">
        <v>16</v>
      </c>
      <c r="D133" s="503" t="n">
        <v>212864.20048884</v>
      </c>
      <c r="E133" s="503" t="n">
        <v>48.4460845481954</v>
      </c>
    </row>
    <row r="134">
      <c r="A134" s="503" t="s">
        <v>98</v>
      </c>
      <c r="B134" s="503" t="s">
        <v>99</v>
      </c>
      <c r="C134" s="503" t="s">
        <v>17</v>
      </c>
      <c r="D134" s="503" t="n">
        <v>406399.437089644</v>
      </c>
      <c r="E134" s="503" t="n">
        <v>15.2909843617138</v>
      </c>
    </row>
    <row r="135">
      <c r="A135" s="503" t="s">
        <v>100</v>
      </c>
      <c r="B135" s="503" t="s">
        <v>101</v>
      </c>
      <c r="C135" s="503" t="s">
        <v>16</v>
      </c>
      <c r="D135" s="503" t="n">
        <v>116149.781632304</v>
      </c>
      <c r="E135" s="503" t="n">
        <v>36.991163996838</v>
      </c>
    </row>
    <row r="136">
      <c r="A136" s="503" t="s">
        <v>100</v>
      </c>
      <c r="B136" s="503" t="s">
        <v>101</v>
      </c>
      <c r="C136" s="503" t="s">
        <v>17</v>
      </c>
      <c r="D136" s="503" t="n">
        <v>471106.425918401</v>
      </c>
      <c r="E136" s="503" t="n">
        <v>11.4325843068375</v>
      </c>
    </row>
    <row r="137">
      <c r="A137" s="503" t="s">
        <v>102</v>
      </c>
      <c r="B137" s="503" t="s">
        <v>103</v>
      </c>
      <c r="C137" s="503" t="s">
        <v>16</v>
      </c>
      <c r="D137" s="503" t="n">
        <v>485420.138521345</v>
      </c>
      <c r="E137" s="503" t="n">
        <v>27.9076523224905</v>
      </c>
    </row>
    <row r="138">
      <c r="A138" s="503" t="s">
        <v>102</v>
      </c>
      <c r="B138" s="503" t="s">
        <v>103</v>
      </c>
      <c r="C138" s="503" t="s">
        <v>17</v>
      </c>
      <c r="D138" s="503" t="n">
        <v>332577.875164605</v>
      </c>
      <c r="E138" s="503" t="n">
        <v>10.274620932517</v>
      </c>
    </row>
    <row r="139">
      <c r="A139" s="503" t="s">
        <v>104</v>
      </c>
      <c r="B139" s="503" t="s">
        <v>105</v>
      </c>
      <c r="C139" s="503" t="s">
        <v>16</v>
      </c>
      <c r="D139" s="503" t="n">
        <v>98744.533598992</v>
      </c>
      <c r="E139" s="503" t="n">
        <v>57.4688174088444</v>
      </c>
    </row>
    <row r="140">
      <c r="A140" s="503" t="s">
        <v>104</v>
      </c>
      <c r="B140" s="503" t="s">
        <v>105</v>
      </c>
      <c r="C140" s="503" t="s">
        <v>17</v>
      </c>
      <c r="D140" s="503" t="n">
        <v>417601.040555418</v>
      </c>
      <c r="E140" s="503" t="n">
        <v>18.731540882725</v>
      </c>
    </row>
    <row r="141">
      <c r="A141" s="503" t="s">
        <v>106</v>
      </c>
      <c r="B141" s="503" t="s">
        <v>107</v>
      </c>
      <c r="C141" s="503" t="s">
        <v>16</v>
      </c>
      <c r="D141" s="503" t="n">
        <v>153929.088211028</v>
      </c>
      <c r="E141" s="503" t="n">
        <v>19.4351081667203</v>
      </c>
    </row>
    <row r="142">
      <c r="A142" s="503" t="s">
        <v>106</v>
      </c>
      <c r="B142" s="503" t="s">
        <v>107</v>
      </c>
      <c r="C142" s="503" t="s">
        <v>17</v>
      </c>
      <c r="D142" s="503" t="n">
        <v>302582.137717035</v>
      </c>
      <c r="E142" s="503" t="n">
        <v>11.3784466851153</v>
      </c>
    </row>
    <row r="143">
      <c r="A143" s="503" t="s">
        <v>108</v>
      </c>
      <c r="B143" s="503" t="s">
        <v>109</v>
      </c>
      <c r="C143" s="503" t="s">
        <v>16</v>
      </c>
      <c r="D143" s="503" t="n">
        <v>418245.293535147</v>
      </c>
      <c r="E143" s="503" t="n">
        <v>26.0156114333873</v>
      </c>
    </row>
    <row r="144">
      <c r="A144" s="503" t="s">
        <v>108</v>
      </c>
      <c r="B144" s="503" t="s">
        <v>109</v>
      </c>
      <c r="C144" s="503" t="s">
        <v>17</v>
      </c>
      <c r="D144" s="503" t="n">
        <v>419025.397452119</v>
      </c>
      <c r="E144" s="503" t="n">
        <v>7.61306128111484</v>
      </c>
    </row>
    <row r="145">
      <c r="A145" t="s">
        <v>20</v>
      </c>
    </row>
    <row r="146">
      <c r="A146" t="s">
        <v>21</v>
      </c>
    </row>
    <row r="147">
      <c r="A147" t="s">
        <v>22</v>
      </c>
    </row>
    <row r="148">
      <c r="A148" t="s">
        <v>23</v>
      </c>
    </row>
    <row r="149">
      <c r="A149" t="s">
        <v>24</v>
      </c>
    </row>
    <row r="152">
      <c r="E152" s="7" t="str">
        <f>=HYPERLINK("#'Indice'!A1", "Ir al índice")</f>
      </c>
    </row>
    <row r="153">
      <c r="A153" s="4" t="s">
        <v>1140</v>
      </c>
    </row>
    <row r="154">
      <c r="A154" s="5" t="s">
        <v>9</v>
      </c>
      <c r="B154" s="5" t="s">
        <v>71</v>
      </c>
      <c r="C154" s="5" t="s">
        <v>11</v>
      </c>
      <c r="D154" s="5" t="s">
        <v>572</v>
      </c>
      <c r="E154" s="5" t="s">
        <v>573</v>
      </c>
    </row>
    <row r="155">
      <c r="A155" s="504" t="s">
        <v>72</v>
      </c>
      <c r="B155" s="504" t="s">
        <v>73</v>
      </c>
      <c r="C155" s="504" t="s">
        <v>16</v>
      </c>
      <c r="D155" s="504" t="n">
        <v>472247.41484735</v>
      </c>
      <c r="E155" s="504" t="n">
        <v>20.1211327430822</v>
      </c>
    </row>
    <row r="156">
      <c r="A156" s="504" t="s">
        <v>72</v>
      </c>
      <c r="B156" s="504" t="s">
        <v>73</v>
      </c>
      <c r="C156" s="504" t="s">
        <v>17</v>
      </c>
      <c r="D156" s="504" t="n">
        <v>891152.816713704</v>
      </c>
      <c r="E156" s="504" t="n">
        <v>5.79571468626366</v>
      </c>
    </row>
    <row r="157">
      <c r="A157" s="504" t="s">
        <v>74</v>
      </c>
      <c r="B157" s="504" t="s">
        <v>75</v>
      </c>
      <c r="C157" s="504" t="s">
        <v>16</v>
      </c>
      <c r="D157" s="504" t="n">
        <v>442277.774512469</v>
      </c>
      <c r="E157" s="504" t="n">
        <v>56.1469019298493</v>
      </c>
    </row>
    <row r="158">
      <c r="A158" s="504" t="s">
        <v>74</v>
      </c>
      <c r="B158" s="504" t="s">
        <v>75</v>
      </c>
      <c r="C158" s="504" t="s">
        <v>17</v>
      </c>
      <c r="D158" s="504" t="n">
        <v>941231.296450947</v>
      </c>
      <c r="E158" s="504" t="n">
        <v>8.05317755464484</v>
      </c>
    </row>
    <row r="159">
      <c r="A159" s="504" t="s">
        <v>76</v>
      </c>
      <c r="B159" s="504" t="s">
        <v>77</v>
      </c>
      <c r="C159" s="504" t="s">
        <v>16</v>
      </c>
      <c r="D159" s="504" t="n">
        <v>159698.87864057</v>
      </c>
      <c r="E159" s="504" t="n">
        <v>28.1653710751221</v>
      </c>
    </row>
    <row r="160">
      <c r="A160" s="504" t="s">
        <v>76</v>
      </c>
      <c r="B160" s="504" t="s">
        <v>77</v>
      </c>
      <c r="C160" s="504" t="s">
        <v>17</v>
      </c>
      <c r="D160" s="504" t="n">
        <v>588850.187409884</v>
      </c>
      <c r="E160" s="504" t="n">
        <v>9.53038170940176</v>
      </c>
    </row>
    <row r="161">
      <c r="A161" s="504" t="s">
        <v>78</v>
      </c>
      <c r="B161" s="504" t="s">
        <v>79</v>
      </c>
      <c r="C161" s="504" t="s">
        <v>16</v>
      </c>
      <c r="D161" s="504" t="n">
        <v>129031.499263452</v>
      </c>
      <c r="E161" s="504" t="n">
        <v>23.4220128470209</v>
      </c>
    </row>
    <row r="162">
      <c r="A162" s="504" t="s">
        <v>78</v>
      </c>
      <c r="B162" s="504" t="s">
        <v>79</v>
      </c>
      <c r="C162" s="504" t="s">
        <v>17</v>
      </c>
      <c r="D162" s="504" t="n">
        <v>319007.341181775</v>
      </c>
      <c r="E162" s="504" t="n">
        <v>7.16815756544558</v>
      </c>
    </row>
    <row r="163">
      <c r="A163" s="504" t="s">
        <v>80</v>
      </c>
      <c r="B163" s="504" t="s">
        <v>81</v>
      </c>
      <c r="C163" s="504" t="s">
        <v>16</v>
      </c>
      <c r="D163" s="504" t="n">
        <v>199615.4744234</v>
      </c>
      <c r="E163" s="504" t="n">
        <v>16.2140964573495</v>
      </c>
    </row>
    <row r="164">
      <c r="A164" s="504" t="s">
        <v>80</v>
      </c>
      <c r="B164" s="504" t="s">
        <v>81</v>
      </c>
      <c r="C164" s="504" t="s">
        <v>17</v>
      </c>
      <c r="D164" s="504" t="n">
        <v>223292.522533764</v>
      </c>
      <c r="E164" s="504" t="n">
        <v>9.92670609661656</v>
      </c>
    </row>
    <row r="165">
      <c r="A165" s="504" t="s">
        <v>82</v>
      </c>
      <c r="B165" s="504" t="s">
        <v>83</v>
      </c>
      <c r="C165" s="504" t="s">
        <v>16</v>
      </c>
      <c r="D165" s="504" t="n">
        <v>334350.961061547</v>
      </c>
      <c r="E165" s="504" t="n">
        <v>31.4675605325485</v>
      </c>
    </row>
    <row r="166">
      <c r="A166" s="504" t="s">
        <v>82</v>
      </c>
      <c r="B166" s="504" t="s">
        <v>83</v>
      </c>
      <c r="C166" s="504" t="s">
        <v>17</v>
      </c>
      <c r="D166" s="504" t="n">
        <v>271566.998034475</v>
      </c>
      <c r="E166" s="504" t="n">
        <v>14.5117809600143</v>
      </c>
    </row>
    <row r="167">
      <c r="A167" s="504" t="s">
        <v>84</v>
      </c>
      <c r="B167" s="504" t="s">
        <v>85</v>
      </c>
      <c r="C167" s="504" t="s">
        <v>16</v>
      </c>
      <c r="D167" s="504" t="n">
        <v>304135.937872662</v>
      </c>
      <c r="E167" s="504" t="n">
        <v>16.7066149835318</v>
      </c>
    </row>
    <row r="168">
      <c r="A168" s="504" t="s">
        <v>84</v>
      </c>
      <c r="B168" s="504" t="s">
        <v>85</v>
      </c>
      <c r="C168" s="504" t="s">
        <v>17</v>
      </c>
      <c r="D168" s="504" t="n">
        <v>301613.074367332</v>
      </c>
      <c r="E168" s="504" t="n">
        <v>4.95650078432544</v>
      </c>
    </row>
    <row r="169">
      <c r="A169" s="504" t="s">
        <v>86</v>
      </c>
      <c r="B169" s="504" t="s">
        <v>87</v>
      </c>
      <c r="C169" s="504" t="s">
        <v>16</v>
      </c>
      <c r="D169" s="504" t="n">
        <v>489481.899179276</v>
      </c>
      <c r="E169" s="504" t="n">
        <v>16.9624861295896</v>
      </c>
    </row>
    <row r="170">
      <c r="A170" s="504" t="s">
        <v>86</v>
      </c>
      <c r="B170" s="504" t="s">
        <v>87</v>
      </c>
      <c r="C170" s="504" t="s">
        <v>17</v>
      </c>
      <c r="D170" s="504" t="n">
        <v>562233.962251586</v>
      </c>
      <c r="E170" s="504" t="n">
        <v>4.79204410877103</v>
      </c>
    </row>
    <row r="171">
      <c r="A171" s="504" t="s">
        <v>88</v>
      </c>
      <c r="B171" s="504" t="s">
        <v>89</v>
      </c>
      <c r="C171" s="504" t="s">
        <v>16</v>
      </c>
      <c r="D171" s="504" t="n">
        <v>531121.004724465</v>
      </c>
      <c r="E171" s="504" t="n">
        <v>23.6985051414243</v>
      </c>
    </row>
    <row r="172">
      <c r="A172" s="504" t="s">
        <v>88</v>
      </c>
      <c r="B172" s="504" t="s">
        <v>89</v>
      </c>
      <c r="C172" s="504" t="s">
        <v>17</v>
      </c>
      <c r="D172" s="504" t="n">
        <v>671539.658113913</v>
      </c>
      <c r="E172" s="504" t="n">
        <v>6.08848735888238</v>
      </c>
    </row>
    <row r="173">
      <c r="A173" s="504" t="s">
        <v>90</v>
      </c>
      <c r="B173" s="504" t="s">
        <v>91</v>
      </c>
      <c r="C173" s="504" t="s">
        <v>16</v>
      </c>
      <c r="D173" s="504" t="n">
        <v>336872.176487062</v>
      </c>
      <c r="E173" s="504" t="n">
        <v>20.3080401202388</v>
      </c>
    </row>
    <row r="174">
      <c r="A174" s="504" t="s">
        <v>90</v>
      </c>
      <c r="B174" s="504" t="s">
        <v>91</v>
      </c>
      <c r="C174" s="504" t="s">
        <v>17</v>
      </c>
      <c r="D174" s="504" t="n">
        <v>504030.526586264</v>
      </c>
      <c r="E174" s="504" t="n">
        <v>6.64410792068494</v>
      </c>
    </row>
    <row r="175">
      <c r="A175" s="504" t="s">
        <v>92</v>
      </c>
      <c r="B175" s="504" t="s">
        <v>93</v>
      </c>
      <c r="C175" s="504" t="s">
        <v>16</v>
      </c>
      <c r="D175" s="504" t="n">
        <v>491603.433950905</v>
      </c>
      <c r="E175" s="504" t="n">
        <v>18.6233366033751</v>
      </c>
    </row>
    <row r="176">
      <c r="A176" s="504" t="s">
        <v>92</v>
      </c>
      <c r="B176" s="504" t="s">
        <v>93</v>
      </c>
      <c r="C176" s="504" t="s">
        <v>17</v>
      </c>
      <c r="D176" s="504" t="n">
        <v>734956.740580138</v>
      </c>
      <c r="E176" s="504" t="n">
        <v>3.62328972979872</v>
      </c>
    </row>
    <row r="177">
      <c r="A177" s="504" t="s">
        <v>94</v>
      </c>
      <c r="B177" s="504" t="s">
        <v>95</v>
      </c>
      <c r="C177" s="504" t="s">
        <v>16</v>
      </c>
      <c r="D177" s="504" t="n">
        <v>211807.417406089</v>
      </c>
      <c r="E177" s="504" t="n">
        <v>36.8224602505047</v>
      </c>
    </row>
    <row r="178">
      <c r="A178" s="504" t="s">
        <v>94</v>
      </c>
      <c r="B178" s="504" t="s">
        <v>95</v>
      </c>
      <c r="C178" s="504" t="s">
        <v>17</v>
      </c>
      <c r="D178" s="504" t="n">
        <v>535542.064609907</v>
      </c>
      <c r="E178" s="504" t="n">
        <v>9.56073047555508</v>
      </c>
    </row>
    <row r="179">
      <c r="A179" s="504" t="s">
        <v>96</v>
      </c>
      <c r="B179" s="504" t="s">
        <v>97</v>
      </c>
      <c r="C179" s="504" t="s">
        <v>16</v>
      </c>
      <c r="D179" s="504" t="n">
        <v>398509.740288713</v>
      </c>
      <c r="E179" s="504" t="n">
        <v>37.745325501892</v>
      </c>
    </row>
    <row r="180">
      <c r="A180" s="504" t="s">
        <v>96</v>
      </c>
      <c r="B180" s="504" t="s">
        <v>97</v>
      </c>
      <c r="C180" s="504" t="s">
        <v>17</v>
      </c>
      <c r="D180" s="504" t="n">
        <v>625007.766841284</v>
      </c>
      <c r="E180" s="504" t="n">
        <v>4.92711789088474</v>
      </c>
    </row>
    <row r="181">
      <c r="A181" s="504" t="s">
        <v>98</v>
      </c>
      <c r="B181" s="504" t="s">
        <v>99</v>
      </c>
      <c r="C181" s="504" t="s">
        <v>16</v>
      </c>
      <c r="D181" s="504" t="n">
        <v>212864.20048884</v>
      </c>
      <c r="E181" s="504" t="n">
        <v>48.4460845481954</v>
      </c>
    </row>
    <row r="182">
      <c r="A182" s="504" t="s">
        <v>98</v>
      </c>
      <c r="B182" s="504" t="s">
        <v>99</v>
      </c>
      <c r="C182" s="504" t="s">
        <v>17</v>
      </c>
      <c r="D182" s="504" t="n">
        <v>406399.437089644</v>
      </c>
      <c r="E182" s="504" t="n">
        <v>15.2909843617138</v>
      </c>
    </row>
    <row r="183">
      <c r="A183" s="504" t="s">
        <v>100</v>
      </c>
      <c r="B183" s="504" t="s">
        <v>101</v>
      </c>
      <c r="C183" s="504" t="s">
        <v>16</v>
      </c>
      <c r="D183" s="504" t="n">
        <v>116149.781632304</v>
      </c>
      <c r="E183" s="504" t="n">
        <v>36.991163996838</v>
      </c>
    </row>
    <row r="184">
      <c r="A184" s="504" t="s">
        <v>100</v>
      </c>
      <c r="B184" s="504" t="s">
        <v>101</v>
      </c>
      <c r="C184" s="504" t="s">
        <v>17</v>
      </c>
      <c r="D184" s="504" t="n">
        <v>471106.425918401</v>
      </c>
      <c r="E184" s="504" t="n">
        <v>11.4325843068375</v>
      </c>
    </row>
    <row r="185">
      <c r="A185" s="504" t="s">
        <v>102</v>
      </c>
      <c r="B185" s="504" t="s">
        <v>103</v>
      </c>
      <c r="C185" s="504" t="s">
        <v>16</v>
      </c>
      <c r="D185" s="504" t="n">
        <v>485420.138521345</v>
      </c>
      <c r="E185" s="504" t="n">
        <v>27.9076523224905</v>
      </c>
    </row>
    <row r="186">
      <c r="A186" s="504" t="s">
        <v>102</v>
      </c>
      <c r="B186" s="504" t="s">
        <v>103</v>
      </c>
      <c r="C186" s="504" t="s">
        <v>17</v>
      </c>
      <c r="D186" s="504" t="n">
        <v>332577.875164605</v>
      </c>
      <c r="E186" s="504" t="n">
        <v>10.274620932517</v>
      </c>
    </row>
    <row r="187">
      <c r="A187" s="504" t="s">
        <v>104</v>
      </c>
      <c r="B187" s="504" t="s">
        <v>105</v>
      </c>
      <c r="C187" s="504" t="s">
        <v>16</v>
      </c>
      <c r="D187" s="504" t="n">
        <v>98744.533598992</v>
      </c>
      <c r="E187" s="504" t="n">
        <v>57.4688174088444</v>
      </c>
    </row>
    <row r="188">
      <c r="A188" s="504" t="s">
        <v>104</v>
      </c>
      <c r="B188" s="504" t="s">
        <v>105</v>
      </c>
      <c r="C188" s="504" t="s">
        <v>17</v>
      </c>
      <c r="D188" s="504" t="n">
        <v>417601.040555418</v>
      </c>
      <c r="E188" s="504" t="n">
        <v>18.731540882725</v>
      </c>
    </row>
    <row r="189">
      <c r="A189" s="504" t="s">
        <v>106</v>
      </c>
      <c r="B189" s="504" t="s">
        <v>107</v>
      </c>
      <c r="C189" s="504" t="s">
        <v>16</v>
      </c>
      <c r="D189" s="504" t="n">
        <v>153929.088211028</v>
      </c>
      <c r="E189" s="504" t="n">
        <v>19.4351081667203</v>
      </c>
    </row>
    <row r="190">
      <c r="A190" s="504" t="s">
        <v>106</v>
      </c>
      <c r="B190" s="504" t="s">
        <v>107</v>
      </c>
      <c r="C190" s="504" t="s">
        <v>17</v>
      </c>
      <c r="D190" s="504" t="n">
        <v>302582.137717035</v>
      </c>
      <c r="E190" s="504" t="n">
        <v>11.3784466851153</v>
      </c>
    </row>
    <row r="191">
      <c r="A191" s="504" t="s">
        <v>108</v>
      </c>
      <c r="B191" s="504" t="s">
        <v>109</v>
      </c>
      <c r="C191" s="504" t="s">
        <v>16</v>
      </c>
      <c r="D191" s="504" t="n">
        <v>418245.293535147</v>
      </c>
      <c r="E191" s="504" t="n">
        <v>26.0156114333873</v>
      </c>
    </row>
    <row r="192">
      <c r="A192" s="504" t="s">
        <v>108</v>
      </c>
      <c r="B192" s="504" t="s">
        <v>109</v>
      </c>
      <c r="C192" s="504" t="s">
        <v>17</v>
      </c>
      <c r="D192" s="504" t="n">
        <v>419025.397452119</v>
      </c>
      <c r="E192" s="504" t="n">
        <v>7.61306128111484</v>
      </c>
    </row>
    <row r="193">
      <c r="A193" t="s">
        <v>20</v>
      </c>
    </row>
    <row r="194">
      <c r="A194" t="s">
        <v>21</v>
      </c>
    </row>
    <row r="195">
      <c r="A195" t="s">
        <v>22</v>
      </c>
    </row>
    <row r="196">
      <c r="A196" t="s">
        <v>23</v>
      </c>
    </row>
    <row r="197">
      <c r="A197" t="s">
        <v>24</v>
      </c>
    </row>
    <row r="200">
      <c r="E200" s="7" t="str">
        <f>=HYPERLINK("#'Indice'!A1", "Ir al índice")</f>
      </c>
    </row>
    <row r="201">
      <c r="A201" s="4" t="s">
        <v>1141</v>
      </c>
    </row>
    <row r="202">
      <c r="A202" s="5" t="s">
        <v>9</v>
      </c>
      <c r="B202" s="5" t="s">
        <v>114</v>
      </c>
      <c r="C202" s="5" t="s">
        <v>11</v>
      </c>
      <c r="D202" s="5" t="s">
        <v>572</v>
      </c>
      <c r="E202" s="5" t="s">
        <v>573</v>
      </c>
    </row>
    <row r="203">
      <c r="A203" s="505" t="s">
        <v>88</v>
      </c>
      <c r="B203" s="505" t="s">
        <v>115</v>
      </c>
      <c r="C203" s="505" t="s">
        <v>16</v>
      </c>
      <c r="D203" s="505" t="n">
        <v>254872.022145357</v>
      </c>
      <c r="E203" s="505" t="n">
        <v>73.4853486546262</v>
      </c>
    </row>
    <row r="204">
      <c r="A204" s="505" t="s">
        <v>88</v>
      </c>
      <c r="B204" s="505" t="s">
        <v>115</v>
      </c>
      <c r="C204" s="505" t="s">
        <v>17</v>
      </c>
      <c r="D204" s="505" t="n">
        <v>348238.56864316</v>
      </c>
      <c r="E204" s="505" t="n">
        <v>16.6968759343916</v>
      </c>
    </row>
    <row r="205">
      <c r="A205" s="505" t="s">
        <v>92</v>
      </c>
      <c r="B205" s="505" t="s">
        <v>116</v>
      </c>
      <c r="C205" s="505" t="s">
        <v>16</v>
      </c>
      <c r="D205" s="505" t="n">
        <v>456491.472969881</v>
      </c>
      <c r="E205" s="505" t="n">
        <v>19.9763579760507</v>
      </c>
    </row>
    <row r="206">
      <c r="A206" s="505" t="s">
        <v>92</v>
      </c>
      <c r="B206" s="505" t="s">
        <v>116</v>
      </c>
      <c r="C206" s="505" t="s">
        <v>17</v>
      </c>
      <c r="D206" s="505" t="n">
        <v>412196.367991033</v>
      </c>
      <c r="E206" s="505" t="n">
        <v>29.175785507704</v>
      </c>
    </row>
    <row r="207">
      <c r="A207" s="505" t="s">
        <v>94</v>
      </c>
      <c r="B207" s="505" t="s">
        <v>117</v>
      </c>
      <c r="C207" s="505" t="s">
        <v>16</v>
      </c>
      <c r="D207" s="505" t="n">
        <v>769445.096115115</v>
      </c>
      <c r="E207" s="505" t="n">
        <v>33.3371647093862</v>
      </c>
    </row>
    <row r="208">
      <c r="A208" s="505" t="s">
        <v>94</v>
      </c>
      <c r="B208" s="505" t="s">
        <v>117</v>
      </c>
      <c r="C208" s="505" t="s">
        <v>17</v>
      </c>
      <c r="D208" s="505" t="n">
        <v>807176.231571991</v>
      </c>
      <c r="E208" s="505" t="n">
        <v>13.5637435952368</v>
      </c>
    </row>
    <row r="209">
      <c r="A209" s="505" t="s">
        <v>96</v>
      </c>
      <c r="B209" s="505" t="s">
        <v>118</v>
      </c>
      <c r="C209" s="505" t="s">
        <v>16</v>
      </c>
      <c r="D209" s="505" t="n">
        <v>798860.547227215</v>
      </c>
      <c r="E209" s="505" t="n">
        <v>36.7362902508073</v>
      </c>
    </row>
    <row r="210">
      <c r="A210" s="505" t="s">
        <v>96</v>
      </c>
      <c r="B210" s="505" t="s">
        <v>118</v>
      </c>
      <c r="C210" s="505" t="s">
        <v>17</v>
      </c>
      <c r="D210" s="505" t="n">
        <v>962650.854327355</v>
      </c>
      <c r="E210" s="505" t="n">
        <v>14.5100191025213</v>
      </c>
    </row>
    <row r="211">
      <c r="A211" s="505" t="s">
        <v>98</v>
      </c>
      <c r="B211" s="505" t="s">
        <v>119</v>
      </c>
      <c r="C211" s="505" t="s">
        <v>16</v>
      </c>
      <c r="D211" s="505" t="n">
        <v>578495.705831088</v>
      </c>
      <c r="E211" s="505" t="n">
        <v>53.7349596988808</v>
      </c>
    </row>
    <row r="212">
      <c r="A212" s="505" t="s">
        <v>98</v>
      </c>
      <c r="B212" s="505" t="s">
        <v>119</v>
      </c>
      <c r="C212" s="505" t="s">
        <v>17</v>
      </c>
      <c r="D212" s="505" t="n">
        <v>1200732.27849338</v>
      </c>
      <c r="E212" s="505" t="n">
        <v>10.6478581035028</v>
      </c>
    </row>
    <row r="213">
      <c r="A213" s="505" t="s">
        <v>106</v>
      </c>
      <c r="B213" s="505" t="s">
        <v>120</v>
      </c>
      <c r="C213" s="505" t="s">
        <v>16</v>
      </c>
      <c r="D213" s="505" t="n">
        <v>513837.830131631</v>
      </c>
      <c r="E213" s="505" t="n">
        <v>42.7261122374974</v>
      </c>
    </row>
    <row r="214">
      <c r="A214" s="505" t="s">
        <v>106</v>
      </c>
      <c r="B214" s="505" t="s">
        <v>120</v>
      </c>
      <c r="C214" s="505" t="s">
        <v>17</v>
      </c>
      <c r="D214" s="505" t="n">
        <v>890467.394394176</v>
      </c>
      <c r="E214" s="505" t="n">
        <v>10.1510886304703</v>
      </c>
    </row>
    <row r="215">
      <c r="A215" s="505" t="s">
        <v>108</v>
      </c>
      <c r="B215" s="505" t="s">
        <v>121</v>
      </c>
      <c r="C215" s="505" t="s">
        <v>16</v>
      </c>
      <c r="D215" s="505" t="n">
        <v>321672.083590689</v>
      </c>
      <c r="E215" s="505" t="n">
        <v>45.8479908409181</v>
      </c>
    </row>
    <row r="216">
      <c r="A216" s="505" t="s">
        <v>108</v>
      </c>
      <c r="B216" s="505" t="s">
        <v>121</v>
      </c>
      <c r="C216" s="505" t="s">
        <v>17</v>
      </c>
      <c r="D216" s="505" t="n">
        <v>908036.360698956</v>
      </c>
      <c r="E216" s="505" t="n">
        <v>9.54147715832632</v>
      </c>
    </row>
    <row r="217">
      <c r="A217" s="505" t="s">
        <v>110</v>
      </c>
      <c r="B217" s="505" t="s">
        <v>122</v>
      </c>
      <c r="C217" s="505" t="s">
        <v>16</v>
      </c>
      <c r="D217" s="505" t="n">
        <v>287867.020244145</v>
      </c>
      <c r="E217" s="505" t="n">
        <v>60.628638092426</v>
      </c>
    </row>
    <row r="218">
      <c r="A218" s="505" t="s">
        <v>110</v>
      </c>
      <c r="B218" s="505" t="s">
        <v>122</v>
      </c>
      <c r="C218" s="505" t="s">
        <v>17</v>
      </c>
      <c r="D218" s="505" t="n">
        <v>1394885.3873655</v>
      </c>
      <c r="E218" s="505" t="n">
        <v>11.1513346622333</v>
      </c>
    </row>
    <row r="219">
      <c r="A219" s="505" t="s">
        <v>123</v>
      </c>
      <c r="B219" s="505" t="s">
        <v>124</v>
      </c>
      <c r="C219" s="505" t="s">
        <v>16</v>
      </c>
      <c r="D219" s="505" t="n">
        <v>403266.888398265</v>
      </c>
      <c r="E219" s="505" t="n">
        <v>69.1693768263024</v>
      </c>
    </row>
    <row r="220">
      <c r="A220" s="505" t="s">
        <v>123</v>
      </c>
      <c r="B220" s="505" t="s">
        <v>124</v>
      </c>
      <c r="C220" s="505" t="s">
        <v>17</v>
      </c>
      <c r="D220" s="505" t="n">
        <v>517691.521867543</v>
      </c>
      <c r="E220" s="505" t="n">
        <v>13.4556136882954</v>
      </c>
    </row>
    <row r="221">
      <c r="A221" s="505" t="s">
        <v>125</v>
      </c>
      <c r="B221" s="505" t="s">
        <v>126</v>
      </c>
      <c r="C221" s="505" t="s">
        <v>16</v>
      </c>
      <c r="D221" s="505" t="n">
        <v>1181303.45805094</v>
      </c>
      <c r="E221" s="505" t="n">
        <v>62.8941206066049</v>
      </c>
    </row>
    <row r="222">
      <c r="A222" s="505" t="s">
        <v>125</v>
      </c>
      <c r="B222" s="505" t="s">
        <v>126</v>
      </c>
      <c r="C222" s="505" t="s">
        <v>17</v>
      </c>
      <c r="D222" s="505" t="n">
        <v>1099928.16998964</v>
      </c>
      <c r="E222" s="505" t="n">
        <v>8.6958137811288</v>
      </c>
    </row>
    <row r="223">
      <c r="A223" s="505" t="s">
        <v>127</v>
      </c>
      <c r="B223" s="505" t="s">
        <v>128</v>
      </c>
      <c r="C223" s="505" t="s">
        <v>16</v>
      </c>
      <c r="D223" s="505" t="n">
        <v>941655.175331332</v>
      </c>
      <c r="E223" s="505" t="n">
        <v>39.2690709757687</v>
      </c>
    </row>
    <row r="224">
      <c r="A224" s="505" t="s">
        <v>127</v>
      </c>
      <c r="B224" s="505" t="s">
        <v>128</v>
      </c>
      <c r="C224" s="505" t="s">
        <v>17</v>
      </c>
      <c r="D224" s="505" t="n">
        <v>897745.83345569</v>
      </c>
      <c r="E224" s="505" t="n">
        <v>11.3258149597616</v>
      </c>
    </row>
    <row r="225">
      <c r="A225" s="505" t="s">
        <v>129</v>
      </c>
      <c r="B225" s="505" t="s">
        <v>130</v>
      </c>
      <c r="C225" s="505" t="s">
        <v>16</v>
      </c>
      <c r="D225" s="505" t="n">
        <v>243597.493643062</v>
      </c>
      <c r="E225" s="505" t="n">
        <v>62.8279684519962</v>
      </c>
    </row>
    <row r="226">
      <c r="A226" s="505" t="s">
        <v>129</v>
      </c>
      <c r="B226" s="505" t="s">
        <v>130</v>
      </c>
      <c r="C226" s="505" t="s">
        <v>17</v>
      </c>
      <c r="D226" s="505" t="n">
        <v>980159.242133487</v>
      </c>
      <c r="E226" s="505" t="n">
        <v>9.14331947145746</v>
      </c>
    </row>
    <row r="227">
      <c r="A227" s="505" t="s">
        <v>131</v>
      </c>
      <c r="B227" s="505" t="s">
        <v>132</v>
      </c>
      <c r="C227" s="505" t="s">
        <v>16</v>
      </c>
      <c r="D227" s="505" t="n">
        <v>27365.4515429329</v>
      </c>
      <c r="E227" s="505" t="n">
        <v>30.9169131775476</v>
      </c>
    </row>
    <row r="228">
      <c r="A228" s="505" t="s">
        <v>131</v>
      </c>
      <c r="B228" s="505" t="s">
        <v>132</v>
      </c>
      <c r="C228" s="505" t="s">
        <v>17</v>
      </c>
      <c r="D228" s="505" t="n">
        <v>499787.152826949</v>
      </c>
      <c r="E228" s="505" t="n">
        <v>18.3074594280432</v>
      </c>
    </row>
    <row r="229">
      <c r="A229" s="505" t="s">
        <v>133</v>
      </c>
      <c r="B229" s="505" t="s">
        <v>134</v>
      </c>
      <c r="C229" s="505" t="s">
        <v>16</v>
      </c>
      <c r="D229" s="505" t="n">
        <v>518594.787575068</v>
      </c>
      <c r="E229" s="505" t="n">
        <v>27.1848240405889</v>
      </c>
    </row>
    <row r="230">
      <c r="A230" s="505" t="s">
        <v>133</v>
      </c>
      <c r="B230" s="505" t="s">
        <v>134</v>
      </c>
      <c r="C230" s="505" t="s">
        <v>17</v>
      </c>
      <c r="D230" s="505" t="n">
        <v>545600.629044793</v>
      </c>
      <c r="E230" s="505" t="n">
        <v>11.6391993914436</v>
      </c>
    </row>
    <row r="231">
      <c r="A231" s="505" t="s">
        <v>135</v>
      </c>
      <c r="B231" s="505" t="s">
        <v>136</v>
      </c>
      <c r="C231" s="505" t="s">
        <v>16</v>
      </c>
      <c r="D231" s="505" t="n">
        <v>285886.645006113</v>
      </c>
      <c r="E231" s="505" t="n">
        <v>41.4644370206621</v>
      </c>
    </row>
    <row r="232">
      <c r="A232" s="505" t="s">
        <v>135</v>
      </c>
      <c r="B232" s="505" t="s">
        <v>136</v>
      </c>
      <c r="C232" s="505" t="s">
        <v>17</v>
      </c>
      <c r="D232" s="505" t="n">
        <v>302876.893295106</v>
      </c>
      <c r="E232" s="505" t="n">
        <v>12.9764831874138</v>
      </c>
    </row>
    <row r="233">
      <c r="A233" s="505" t="s">
        <v>137</v>
      </c>
      <c r="B233" s="505" t="s">
        <v>138</v>
      </c>
      <c r="C233" s="505" t="s">
        <v>16</v>
      </c>
      <c r="D233" s="505" t="n">
        <v>411013.78170768</v>
      </c>
      <c r="E233" s="505" t="n">
        <v>49.893312350928</v>
      </c>
    </row>
    <row r="234">
      <c r="A234" s="505" t="s">
        <v>137</v>
      </c>
      <c r="B234" s="505" t="s">
        <v>138</v>
      </c>
      <c r="C234" s="505" t="s">
        <v>17</v>
      </c>
      <c r="D234" s="505" t="n">
        <v>341567.232176938</v>
      </c>
      <c r="E234" s="505" t="n">
        <v>24.9918296734551</v>
      </c>
    </row>
    <row r="235">
      <c r="A235" s="505" t="s">
        <v>139</v>
      </c>
      <c r="B235" s="505" t="s">
        <v>140</v>
      </c>
      <c r="C235" s="505" t="s">
        <v>16</v>
      </c>
      <c r="D235" s="505" t="n">
        <v>565361.001733397</v>
      </c>
      <c r="E235" s="505" t="n">
        <v>70.7949304492425</v>
      </c>
    </row>
    <row r="236">
      <c r="A236" s="505" t="s">
        <v>139</v>
      </c>
      <c r="B236" s="505" t="s">
        <v>140</v>
      </c>
      <c r="C236" s="505" t="s">
        <v>17</v>
      </c>
      <c r="D236" s="505" t="n">
        <v>386112.453123164</v>
      </c>
      <c r="E236" s="505" t="n">
        <v>18.2003993398752</v>
      </c>
    </row>
    <row r="237">
      <c r="A237" s="505" t="s">
        <v>141</v>
      </c>
      <c r="B237" s="505" t="s">
        <v>142</v>
      </c>
      <c r="C237" s="505" t="s">
        <v>16</v>
      </c>
      <c r="D237" s="505" t="n">
        <v>133348.793365702</v>
      </c>
      <c r="E237" s="505" t="n">
        <v>28.5528800142766</v>
      </c>
    </row>
    <row r="238">
      <c r="A238" s="505" t="s">
        <v>141</v>
      </c>
      <c r="B238" s="505" t="s">
        <v>142</v>
      </c>
      <c r="C238" s="505" t="s">
        <v>17</v>
      </c>
      <c r="D238" s="505" t="n">
        <v>321285.521071549</v>
      </c>
      <c r="E238" s="505" t="n">
        <v>15.160484429456</v>
      </c>
    </row>
    <row r="239">
      <c r="A239" s="505" t="s">
        <v>143</v>
      </c>
      <c r="B239" s="505" t="s">
        <v>144</v>
      </c>
      <c r="C239" s="505" t="s">
        <v>16</v>
      </c>
      <c r="D239" s="505" t="n">
        <v>85595.7179903494</v>
      </c>
      <c r="E239" s="505" t="n">
        <v>35.8320844592286</v>
      </c>
    </row>
    <row r="240">
      <c r="A240" s="505" t="s">
        <v>143</v>
      </c>
      <c r="B240" s="505" t="s">
        <v>144</v>
      </c>
      <c r="C240" s="505" t="s">
        <v>17</v>
      </c>
      <c r="D240" s="505" t="n">
        <v>401215.401952882</v>
      </c>
      <c r="E240" s="505" t="n">
        <v>12.5014057826789</v>
      </c>
    </row>
    <row r="241">
      <c r="A241" s="505" t="s">
        <v>145</v>
      </c>
      <c r="B241" s="505" t="s">
        <v>146</v>
      </c>
      <c r="C241" s="505" t="s">
        <v>16</v>
      </c>
      <c r="D241" s="505" t="n">
        <v>46623.8808292096</v>
      </c>
      <c r="E241" s="505" t="n">
        <v>54.0757320973084</v>
      </c>
    </row>
    <row r="242">
      <c r="A242" s="505" t="s">
        <v>145</v>
      </c>
      <c r="B242" s="505" t="s">
        <v>146</v>
      </c>
      <c r="C242" s="505" t="s">
        <v>17</v>
      </c>
      <c r="D242" s="505" t="n">
        <v>268457.8615533</v>
      </c>
      <c r="E242" s="505" t="n">
        <v>15.8590153342978</v>
      </c>
    </row>
    <row r="243">
      <c r="A243" s="505" t="s">
        <v>147</v>
      </c>
      <c r="B243" s="505" t="s">
        <v>148</v>
      </c>
      <c r="C243" s="505" t="s">
        <v>16</v>
      </c>
      <c r="D243" s="505" t="n">
        <v>44127.1985693324</v>
      </c>
      <c r="E243" s="505" t="n">
        <v>28.5408162746496</v>
      </c>
    </row>
    <row r="244">
      <c r="A244" s="505" t="s">
        <v>147</v>
      </c>
      <c r="B244" s="505" t="s">
        <v>148</v>
      </c>
      <c r="C244" s="505" t="s">
        <v>17</v>
      </c>
      <c r="D244" s="505" t="n">
        <v>461543.372444415</v>
      </c>
      <c r="E244" s="505" t="n">
        <v>16.1258654220364</v>
      </c>
    </row>
    <row r="245">
      <c r="A245" s="505" t="s">
        <v>149</v>
      </c>
      <c r="B245" s="505" t="s">
        <v>150</v>
      </c>
      <c r="C245" s="505" t="s">
        <v>16</v>
      </c>
      <c r="D245" s="505" t="n">
        <v>15861.217316326</v>
      </c>
      <c r="E245" s="505" t="n">
        <v>72.5247820262647</v>
      </c>
    </row>
    <row r="246">
      <c r="A246" s="505" t="s">
        <v>149</v>
      </c>
      <c r="B246" s="505" t="s">
        <v>150</v>
      </c>
      <c r="C246" s="505" t="s">
        <v>17</v>
      </c>
      <c r="D246" s="505" t="n">
        <v>309093.813992793</v>
      </c>
      <c r="E246" s="505" t="n">
        <v>16.3923734828187</v>
      </c>
    </row>
    <row r="247">
      <c r="A247" s="505" t="s">
        <v>151</v>
      </c>
      <c r="B247" s="505" t="s">
        <v>152</v>
      </c>
      <c r="C247" s="505" t="s">
        <v>16</v>
      </c>
      <c r="D247" s="505" t="n">
        <v>339683.404417071</v>
      </c>
      <c r="E247" s="505" t="n">
        <v>45.8892659170747</v>
      </c>
    </row>
    <row r="248">
      <c r="A248" s="505" t="s">
        <v>151</v>
      </c>
      <c r="B248" s="505" t="s">
        <v>152</v>
      </c>
      <c r="C248" s="505" t="s">
        <v>17</v>
      </c>
      <c r="D248" s="505" t="n">
        <v>454448.657830815</v>
      </c>
      <c r="E248" s="505" t="n">
        <v>19.54915525038</v>
      </c>
    </row>
    <row r="249">
      <c r="A249" s="505" t="s">
        <v>153</v>
      </c>
      <c r="B249" s="505" t="s">
        <v>154</v>
      </c>
      <c r="C249" s="505" t="s">
        <v>16</v>
      </c>
      <c r="D249" s="505" t="n">
        <v>164950.132828095</v>
      </c>
      <c r="E249" s="505" t="n">
        <v>43.2067570719553</v>
      </c>
    </row>
    <row r="250">
      <c r="A250" s="505" t="s">
        <v>153</v>
      </c>
      <c r="B250" s="505" t="s">
        <v>154</v>
      </c>
      <c r="C250" s="505" t="s">
        <v>17</v>
      </c>
      <c r="D250" s="505" t="n">
        <v>474954.566433446</v>
      </c>
      <c r="E250" s="505" t="n">
        <v>14.5950544699343</v>
      </c>
    </row>
    <row r="251">
      <c r="A251" s="505" t="s">
        <v>155</v>
      </c>
      <c r="B251" s="505" t="s">
        <v>156</v>
      </c>
      <c r="C251" s="505" t="s">
        <v>16</v>
      </c>
      <c r="D251" s="505" t="n">
        <v>44328.2966169923</v>
      </c>
      <c r="E251" s="505" t="n">
        <v>51.320688659628</v>
      </c>
    </row>
    <row r="252">
      <c r="A252" s="505" t="s">
        <v>155</v>
      </c>
      <c r="B252" s="505" t="s">
        <v>156</v>
      </c>
      <c r="C252" s="505" t="s">
        <v>17</v>
      </c>
      <c r="D252" s="505" t="n">
        <v>356402.206372832</v>
      </c>
      <c r="E252" s="505" t="n">
        <v>14.6634797972203</v>
      </c>
    </row>
    <row r="253">
      <c r="A253" s="505" t="s">
        <v>157</v>
      </c>
      <c r="B253" s="505" t="s">
        <v>158</v>
      </c>
      <c r="C253" s="505" t="s">
        <v>16</v>
      </c>
      <c r="D253" s="505" t="n">
        <v>457005.017083173</v>
      </c>
      <c r="E253" s="505" t="n">
        <v>35.9047892022414</v>
      </c>
    </row>
    <row r="254">
      <c r="A254" s="505" t="s">
        <v>157</v>
      </c>
      <c r="B254" s="505" t="s">
        <v>158</v>
      </c>
      <c r="C254" s="505" t="s">
        <v>17</v>
      </c>
      <c r="D254" s="505" t="n">
        <v>323550.723434598</v>
      </c>
      <c r="E254" s="505" t="n">
        <v>20.8440337366644</v>
      </c>
    </row>
    <row r="255">
      <c r="A255" s="505" t="s">
        <v>159</v>
      </c>
      <c r="B255" s="505" t="s">
        <v>160</v>
      </c>
      <c r="C255" s="505" t="s">
        <v>16</v>
      </c>
      <c r="D255" s="505" t="n">
        <v>244864.285484594</v>
      </c>
      <c r="E255" s="505" t="n">
        <v>63.6263477632187</v>
      </c>
    </row>
    <row r="256">
      <c r="A256" s="505" t="s">
        <v>159</v>
      </c>
      <c r="B256" s="505" t="s">
        <v>160</v>
      </c>
      <c r="C256" s="505" t="s">
        <v>17</v>
      </c>
      <c r="D256" s="505" t="n">
        <v>253150.627730462</v>
      </c>
      <c r="E256" s="505" t="n">
        <v>17.397045363442</v>
      </c>
    </row>
    <row r="257">
      <c r="A257" s="505" t="s">
        <v>161</v>
      </c>
      <c r="B257" s="505" t="s">
        <v>162</v>
      </c>
      <c r="C257" s="505" t="s">
        <v>16</v>
      </c>
      <c r="D257" s="505" t="n">
        <v>351996.346261993</v>
      </c>
      <c r="E257" s="505" t="n">
        <v>36.5476241956968</v>
      </c>
    </row>
    <row r="258">
      <c r="A258" s="505" t="s">
        <v>161</v>
      </c>
      <c r="B258" s="505" t="s">
        <v>162</v>
      </c>
      <c r="C258" s="505" t="s">
        <v>17</v>
      </c>
      <c r="D258" s="505" t="n">
        <v>273513.612017992</v>
      </c>
      <c r="E258" s="505" t="n">
        <v>15.3553900032353</v>
      </c>
    </row>
    <row r="259">
      <c r="A259" s="505" t="s">
        <v>163</v>
      </c>
      <c r="B259" s="505" t="s">
        <v>164</v>
      </c>
      <c r="C259" s="505" t="s">
        <v>16</v>
      </c>
      <c r="D259" s="505" t="n">
        <v>880049.310735375</v>
      </c>
      <c r="E259" s="505" t="n">
        <v>48.6854633014872</v>
      </c>
    </row>
    <row r="260">
      <c r="A260" s="505" t="s">
        <v>163</v>
      </c>
      <c r="B260" s="505" t="s">
        <v>164</v>
      </c>
      <c r="C260" s="505" t="s">
        <v>17</v>
      </c>
      <c r="D260" s="505" t="n">
        <v>396810.627130714</v>
      </c>
      <c r="E260" s="505" t="n">
        <v>16.0721829364355</v>
      </c>
    </row>
    <row r="261">
      <c r="A261" s="505" t="s">
        <v>165</v>
      </c>
      <c r="B261" s="505" t="s">
        <v>166</v>
      </c>
      <c r="C261" s="505" t="s">
        <v>16</v>
      </c>
      <c r="D261" s="505" t="n">
        <v>506519.74183967</v>
      </c>
      <c r="E261" s="505" t="n">
        <v>38.4531512044796</v>
      </c>
    </row>
    <row r="262">
      <c r="A262" s="505" t="s">
        <v>165</v>
      </c>
      <c r="B262" s="505" t="s">
        <v>166</v>
      </c>
      <c r="C262" s="505" t="s">
        <v>17</v>
      </c>
      <c r="D262" s="505" t="n">
        <v>519212.407600493</v>
      </c>
      <c r="E262" s="505" t="n">
        <v>19.8026834532445</v>
      </c>
    </row>
    <row r="263">
      <c r="A263" s="505" t="s">
        <v>167</v>
      </c>
      <c r="B263" s="505" t="s">
        <v>168</v>
      </c>
      <c r="C263" s="505" t="s">
        <v>16</v>
      </c>
      <c r="D263" s="505" t="n">
        <v>418221.451334552</v>
      </c>
      <c r="E263" s="505" t="n">
        <v>63.0980325188861</v>
      </c>
    </row>
    <row r="264">
      <c r="A264" s="505" t="s">
        <v>167</v>
      </c>
      <c r="B264" s="505" t="s">
        <v>168</v>
      </c>
      <c r="C264" s="505" t="s">
        <v>17</v>
      </c>
      <c r="D264" s="505" t="n">
        <v>454112.838139079</v>
      </c>
      <c r="E264" s="505" t="n">
        <v>12.6398824157421</v>
      </c>
    </row>
    <row r="265">
      <c r="A265" s="505" t="s">
        <v>169</v>
      </c>
      <c r="B265" s="505" t="s">
        <v>170</v>
      </c>
      <c r="C265" s="505" t="s">
        <v>16</v>
      </c>
      <c r="D265" s="505" t="n">
        <v>706998.841743167</v>
      </c>
      <c r="E265" s="505" t="n">
        <v>47.9990463793828</v>
      </c>
    </row>
    <row r="266">
      <c r="A266" s="505" t="s">
        <v>169</v>
      </c>
      <c r="B266" s="505" t="s">
        <v>170</v>
      </c>
      <c r="C266" s="505" t="s">
        <v>17</v>
      </c>
      <c r="D266" s="505" t="n">
        <v>370915.897376032</v>
      </c>
      <c r="E266" s="505" t="n">
        <v>10.3902914646801</v>
      </c>
    </row>
    <row r="267">
      <c r="A267" s="505" t="s">
        <v>171</v>
      </c>
      <c r="B267" s="505" t="s">
        <v>172</v>
      </c>
      <c r="C267" s="505" t="s">
        <v>16</v>
      </c>
      <c r="D267" s="505" t="n">
        <v>111044.77425163</v>
      </c>
      <c r="E267" s="505" t="n">
        <v>68.4337085649315</v>
      </c>
    </row>
    <row r="268">
      <c r="A268" s="505" t="s">
        <v>171</v>
      </c>
      <c r="B268" s="505" t="s">
        <v>172</v>
      </c>
      <c r="C268" s="505" t="s">
        <v>17</v>
      </c>
      <c r="D268" s="505" t="n">
        <v>393970.135089218</v>
      </c>
      <c r="E268" s="505" t="n">
        <v>10.2086511416629</v>
      </c>
    </row>
    <row r="269">
      <c r="A269" s="505" t="s">
        <v>173</v>
      </c>
      <c r="B269" s="505" t="s">
        <v>174</v>
      </c>
      <c r="C269" s="505" t="s">
        <v>16</v>
      </c>
      <c r="D269" s="505" t="n">
        <v>276250.938449955</v>
      </c>
      <c r="E269" s="505" t="n">
        <v>41.4699490555358</v>
      </c>
    </row>
    <row r="270">
      <c r="A270" s="505" t="s">
        <v>173</v>
      </c>
      <c r="B270" s="505" t="s">
        <v>174</v>
      </c>
      <c r="C270" s="505" t="s">
        <v>17</v>
      </c>
      <c r="D270" s="505" t="n">
        <v>439094.986922665</v>
      </c>
      <c r="E270" s="505" t="n">
        <v>26.3003849209872</v>
      </c>
    </row>
    <row r="271">
      <c r="A271" s="505" t="s">
        <v>175</v>
      </c>
      <c r="B271" s="505" t="s">
        <v>176</v>
      </c>
      <c r="C271" s="505" t="s">
        <v>16</v>
      </c>
      <c r="D271" s="505" t="n">
        <v>236939.704082066</v>
      </c>
      <c r="E271" s="505" t="n">
        <v>57.0886568871748</v>
      </c>
    </row>
    <row r="272">
      <c r="A272" s="505" t="s">
        <v>175</v>
      </c>
      <c r="B272" s="505" t="s">
        <v>176</v>
      </c>
      <c r="C272" s="505" t="s">
        <v>17</v>
      </c>
      <c r="D272" s="505" t="n">
        <v>323354.688150939</v>
      </c>
      <c r="E272" s="505" t="n">
        <v>20.6095523805271</v>
      </c>
    </row>
    <row r="273">
      <c r="A273" s="505" t="s">
        <v>177</v>
      </c>
      <c r="B273" s="505" t="s">
        <v>178</v>
      </c>
      <c r="C273" s="505" t="s">
        <v>16</v>
      </c>
      <c r="D273" s="505" t="n">
        <v>165921.207825106</v>
      </c>
      <c r="E273" s="505" t="n">
        <v>33.1271430032894</v>
      </c>
    </row>
    <row r="274">
      <c r="A274" s="505" t="s">
        <v>177</v>
      </c>
      <c r="B274" s="505" t="s">
        <v>178</v>
      </c>
      <c r="C274" s="505" t="s">
        <v>17</v>
      </c>
      <c r="D274" s="505" t="n">
        <v>266051.564865396</v>
      </c>
      <c r="E274" s="505" t="n">
        <v>12.4680156455741</v>
      </c>
    </row>
    <row r="275">
      <c r="A275" s="505" t="s">
        <v>179</v>
      </c>
      <c r="B275" s="505" t="s">
        <v>180</v>
      </c>
      <c r="C275" s="505" t="s">
        <v>16</v>
      </c>
      <c r="D275" s="505" t="n">
        <v>105668.738426729</v>
      </c>
      <c r="E275" s="505" t="n">
        <v>26.2888811724215</v>
      </c>
    </row>
    <row r="276">
      <c r="A276" s="505" t="s">
        <v>179</v>
      </c>
      <c r="B276" s="505" t="s">
        <v>180</v>
      </c>
      <c r="C276" s="505" t="s">
        <v>17</v>
      </c>
      <c r="D276" s="505" t="n">
        <v>243289.222164649</v>
      </c>
      <c r="E276" s="505" t="n">
        <v>10.6476294602421</v>
      </c>
    </row>
    <row r="277">
      <c r="A277" s="505" t="s">
        <v>181</v>
      </c>
      <c r="B277" s="505" t="s">
        <v>182</v>
      </c>
      <c r="C277" s="505" t="s">
        <v>16</v>
      </c>
      <c r="D277" s="505" t="n">
        <v>111608.301734142</v>
      </c>
      <c r="E277" s="505" t="n">
        <v>46.6405106470888</v>
      </c>
    </row>
    <row r="278">
      <c r="A278" s="505" t="s">
        <v>181</v>
      </c>
      <c r="B278" s="505" t="s">
        <v>182</v>
      </c>
      <c r="C278" s="505" t="s">
        <v>17</v>
      </c>
      <c r="D278" s="505" t="n">
        <v>160029.034904986</v>
      </c>
      <c r="E278" s="505" t="n">
        <v>12.6202034377714</v>
      </c>
    </row>
    <row r="279">
      <c r="A279" s="505" t="s">
        <v>183</v>
      </c>
      <c r="B279" s="505" t="s">
        <v>184</v>
      </c>
      <c r="C279" s="505" t="s">
        <v>16</v>
      </c>
      <c r="D279" s="505" t="n">
        <v>329220.733343882</v>
      </c>
      <c r="E279" s="505" t="n">
        <v>19.5841160949881</v>
      </c>
    </row>
    <row r="280">
      <c r="A280" s="505" t="s">
        <v>183</v>
      </c>
      <c r="B280" s="505" t="s">
        <v>184</v>
      </c>
      <c r="C280" s="505" t="s">
        <v>17</v>
      </c>
      <c r="D280" s="505" t="n">
        <v>389675.54376327</v>
      </c>
      <c r="E280" s="505" t="n">
        <v>30.1176940045355</v>
      </c>
    </row>
    <row r="281">
      <c r="A281" s="505" t="s">
        <v>185</v>
      </c>
      <c r="B281" s="505" t="s">
        <v>186</v>
      </c>
      <c r="C281" s="505" t="s">
        <v>16</v>
      </c>
      <c r="D281" s="505" t="n">
        <v>176535.558970894</v>
      </c>
      <c r="E281" s="505" t="n">
        <v>35.2781435779812</v>
      </c>
    </row>
    <row r="282">
      <c r="A282" s="505" t="s">
        <v>185</v>
      </c>
      <c r="B282" s="505" t="s">
        <v>186</v>
      </c>
      <c r="C282" s="505" t="s">
        <v>17</v>
      </c>
      <c r="D282" s="505" t="n">
        <v>212071.481279304</v>
      </c>
      <c r="E282" s="505" t="n">
        <v>13.0054667840234</v>
      </c>
    </row>
    <row r="283">
      <c r="A283" s="505" t="s">
        <v>187</v>
      </c>
      <c r="B283" s="505" t="s">
        <v>188</v>
      </c>
      <c r="C283" s="505" t="s">
        <v>16</v>
      </c>
      <c r="D283" s="505" t="n">
        <v>264200.351321661</v>
      </c>
      <c r="E283" s="505" t="n">
        <v>26.4724402179001</v>
      </c>
    </row>
    <row r="284">
      <c r="A284" s="505" t="s">
        <v>187</v>
      </c>
      <c r="B284" s="505" t="s">
        <v>188</v>
      </c>
      <c r="C284" s="505" t="s">
        <v>17</v>
      </c>
      <c r="D284" s="505" t="n">
        <v>238586.417968093</v>
      </c>
      <c r="E284" s="505" t="n">
        <v>21.6348510882287</v>
      </c>
    </row>
    <row r="285">
      <c r="A285" s="505" t="s">
        <v>189</v>
      </c>
      <c r="B285" s="505" t="s">
        <v>190</v>
      </c>
      <c r="C285" s="505" t="s">
        <v>16</v>
      </c>
      <c r="D285" s="505" t="n">
        <v>120761.073335273</v>
      </c>
      <c r="E285" s="505" t="n">
        <v>32.5423759533285</v>
      </c>
    </row>
    <row r="286">
      <c r="A286" s="505" t="s">
        <v>189</v>
      </c>
      <c r="B286" s="505" t="s">
        <v>190</v>
      </c>
      <c r="C286" s="505" t="s">
        <v>17</v>
      </c>
      <c r="D286" s="505" t="n">
        <v>221414.387799445</v>
      </c>
      <c r="E286" s="505" t="n">
        <v>15.1211608700005</v>
      </c>
    </row>
    <row r="287">
      <c r="A287" s="505" t="s">
        <v>191</v>
      </c>
      <c r="B287" s="505" t="s">
        <v>192</v>
      </c>
      <c r="C287" s="505" t="s">
        <v>16</v>
      </c>
      <c r="D287" s="505" t="n">
        <v>272785.533920982</v>
      </c>
      <c r="E287" s="505" t="n">
        <v>55.5850993580032</v>
      </c>
    </row>
    <row r="288">
      <c r="A288" s="505" t="s">
        <v>191</v>
      </c>
      <c r="B288" s="505" t="s">
        <v>192</v>
      </c>
      <c r="C288" s="505" t="s">
        <v>17</v>
      </c>
      <c r="D288" s="505" t="n">
        <v>244443.894990483</v>
      </c>
      <c r="E288" s="505" t="n">
        <v>25.6858419918952</v>
      </c>
    </row>
    <row r="289">
      <c r="A289" s="505" t="s">
        <v>193</v>
      </c>
      <c r="B289" s="505" t="s">
        <v>194</v>
      </c>
      <c r="C289" s="505" t="s">
        <v>16</v>
      </c>
      <c r="D289" s="505" t="n">
        <v>952730.405595659</v>
      </c>
      <c r="E289" s="505" t="n">
        <v>61.1407290124435</v>
      </c>
    </row>
    <row r="290">
      <c r="A290" s="505" t="s">
        <v>193</v>
      </c>
      <c r="B290" s="505" t="s">
        <v>194</v>
      </c>
      <c r="C290" s="505" t="s">
        <v>17</v>
      </c>
      <c r="D290" s="505" t="n">
        <v>682668.067744753</v>
      </c>
      <c r="E290" s="505" t="n">
        <v>13.1698237195326</v>
      </c>
    </row>
    <row r="291">
      <c r="A291" s="505" t="s">
        <v>195</v>
      </c>
      <c r="B291" s="505" t="s">
        <v>196</v>
      </c>
      <c r="C291" s="505" t="s">
        <v>16</v>
      </c>
      <c r="D291" s="505" t="n">
        <v>91724.110791394</v>
      </c>
      <c r="E291" s="505" t="n">
        <v>45.8419185928506</v>
      </c>
    </row>
    <row r="292">
      <c r="A292" s="505" t="s">
        <v>195</v>
      </c>
      <c r="B292" s="505" t="s">
        <v>196</v>
      </c>
      <c r="C292" s="505" t="s">
        <v>17</v>
      </c>
      <c r="D292" s="505" t="n">
        <v>215912.940978728</v>
      </c>
      <c r="E292" s="505" t="n">
        <v>11.6975269070076</v>
      </c>
    </row>
    <row r="293">
      <c r="A293" s="505" t="s">
        <v>197</v>
      </c>
      <c r="B293" s="505" t="s">
        <v>198</v>
      </c>
      <c r="C293" s="505" t="s">
        <v>16</v>
      </c>
      <c r="D293" s="505" t="n">
        <v>411945.435407203</v>
      </c>
      <c r="E293" s="505" t="n">
        <v>29.7337691561285</v>
      </c>
    </row>
    <row r="294">
      <c r="A294" s="505" t="s">
        <v>197</v>
      </c>
      <c r="B294" s="505" t="s">
        <v>198</v>
      </c>
      <c r="C294" s="505" t="s">
        <v>17</v>
      </c>
      <c r="D294" s="505" t="n">
        <v>314065.671385429</v>
      </c>
      <c r="E294" s="505" t="n">
        <v>19.4143425097473</v>
      </c>
    </row>
    <row r="295">
      <c r="A295" s="505" t="s">
        <v>199</v>
      </c>
      <c r="B295" s="505" t="s">
        <v>200</v>
      </c>
      <c r="C295" s="505" t="s">
        <v>16</v>
      </c>
      <c r="D295" s="505" t="n">
        <v>341345.275398511</v>
      </c>
      <c r="E295" s="505" t="n">
        <v>27.3368741504939</v>
      </c>
    </row>
    <row r="296">
      <c r="A296" s="505" t="s">
        <v>199</v>
      </c>
      <c r="B296" s="505" t="s">
        <v>200</v>
      </c>
      <c r="C296" s="505" t="s">
        <v>17</v>
      </c>
      <c r="D296" s="505" t="n">
        <v>392385.996124114</v>
      </c>
      <c r="E296" s="505" t="n">
        <v>12.1249091283854</v>
      </c>
    </row>
    <row r="297">
      <c r="A297" s="505" t="s">
        <v>201</v>
      </c>
      <c r="B297" s="505" t="s">
        <v>202</v>
      </c>
      <c r="C297" s="505" t="s">
        <v>16</v>
      </c>
      <c r="D297" s="505" t="n">
        <v>481936.625475025</v>
      </c>
      <c r="E297" s="505" t="n">
        <v>88.2278374887753</v>
      </c>
    </row>
    <row r="298">
      <c r="A298" s="505" t="s">
        <v>201</v>
      </c>
      <c r="B298" s="505" t="s">
        <v>202</v>
      </c>
      <c r="C298" s="505" t="s">
        <v>17</v>
      </c>
      <c r="D298" s="505" t="n">
        <v>244761.973381079</v>
      </c>
      <c r="E298" s="505" t="n">
        <v>21.1670909202496</v>
      </c>
    </row>
    <row r="299">
      <c r="A299" s="505" t="s">
        <v>203</v>
      </c>
      <c r="B299" s="505" t="s">
        <v>204</v>
      </c>
      <c r="C299" s="505" t="s">
        <v>16</v>
      </c>
      <c r="D299" s="505" t="n">
        <v>401808.879526362</v>
      </c>
      <c r="E299" s="505" t="n">
        <v>34.5094642229125</v>
      </c>
    </row>
    <row r="300">
      <c r="A300" s="505" t="s">
        <v>203</v>
      </c>
      <c r="B300" s="505" t="s">
        <v>204</v>
      </c>
      <c r="C300" s="505" t="s">
        <v>17</v>
      </c>
      <c r="D300" s="505" t="n">
        <v>382908.37023113</v>
      </c>
      <c r="E300" s="505" t="n">
        <v>10.3042919914613</v>
      </c>
    </row>
    <row r="301">
      <c r="A301" s="505" t="s">
        <v>205</v>
      </c>
      <c r="B301" s="505" t="s">
        <v>206</v>
      </c>
      <c r="C301" s="505" t="s">
        <v>16</v>
      </c>
      <c r="D301" s="505" t="n">
        <v>255209.86436675</v>
      </c>
      <c r="E301" s="505" t="n">
        <v>51.6391695040247</v>
      </c>
    </row>
    <row r="302">
      <c r="A302" s="505" t="s">
        <v>205</v>
      </c>
      <c r="B302" s="505" t="s">
        <v>206</v>
      </c>
      <c r="C302" s="505" t="s">
        <v>17</v>
      </c>
      <c r="D302" s="505" t="n">
        <v>365938.366955126</v>
      </c>
      <c r="E302" s="505" t="n">
        <v>10.9035246381728</v>
      </c>
    </row>
    <row r="303">
      <c r="A303" s="505" t="s">
        <v>207</v>
      </c>
      <c r="B303" s="505" t="s">
        <v>208</v>
      </c>
      <c r="C303" s="505" t="s">
        <v>16</v>
      </c>
      <c r="D303" s="505" t="n">
        <v>410224.401528769</v>
      </c>
      <c r="E303" s="505" t="n">
        <v>58.2251337133152</v>
      </c>
    </row>
    <row r="304">
      <c r="A304" s="505" t="s">
        <v>207</v>
      </c>
      <c r="B304" s="505" t="s">
        <v>208</v>
      </c>
      <c r="C304" s="505" t="s">
        <v>17</v>
      </c>
      <c r="D304" s="505" t="n">
        <v>722624.759483879</v>
      </c>
      <c r="E304" s="505" t="n">
        <v>13.5450752663232</v>
      </c>
    </row>
    <row r="305">
      <c r="A305" s="505" t="s">
        <v>209</v>
      </c>
      <c r="B305" s="505" t="s">
        <v>210</v>
      </c>
      <c r="C305" s="505" t="s">
        <v>16</v>
      </c>
      <c r="D305" s="505" t="n">
        <v>375183.671089292</v>
      </c>
      <c r="E305" s="505" t="n">
        <v>29.2360235629871</v>
      </c>
    </row>
    <row r="306">
      <c r="A306" s="505" t="s">
        <v>209</v>
      </c>
      <c r="B306" s="505" t="s">
        <v>210</v>
      </c>
      <c r="C306" s="505" t="s">
        <v>17</v>
      </c>
      <c r="D306" s="505" t="n">
        <v>300729.609950335</v>
      </c>
      <c r="E306" s="505" t="n">
        <v>11.3414091987363</v>
      </c>
    </row>
    <row r="307">
      <c r="A307" s="505" t="s">
        <v>211</v>
      </c>
      <c r="B307" s="505" t="s">
        <v>212</v>
      </c>
      <c r="C307" s="505" t="s">
        <v>16</v>
      </c>
      <c r="D307" s="505" t="n">
        <v>508602.308190073</v>
      </c>
      <c r="E307" s="505" t="n">
        <v>70.4641952111569</v>
      </c>
    </row>
    <row r="308">
      <c r="A308" s="505" t="s">
        <v>211</v>
      </c>
      <c r="B308" s="505" t="s">
        <v>212</v>
      </c>
      <c r="C308" s="505" t="s">
        <v>17</v>
      </c>
      <c r="D308" s="505" t="n">
        <v>493775.757079187</v>
      </c>
      <c r="E308" s="505" t="n">
        <v>16.6524711587873</v>
      </c>
    </row>
    <row r="309">
      <c r="A309" s="505" t="s">
        <v>215</v>
      </c>
      <c r="B309" s="505" t="s">
        <v>216</v>
      </c>
      <c r="C309" s="505" t="s">
        <v>16</v>
      </c>
      <c r="D309" s="505" t="n">
        <v>252276.847046198</v>
      </c>
      <c r="E309" s="505" t="n">
        <v>22.5259057268789</v>
      </c>
    </row>
    <row r="310">
      <c r="A310" s="505" t="s">
        <v>215</v>
      </c>
      <c r="B310" s="505" t="s">
        <v>216</v>
      </c>
      <c r="C310" s="505" t="s">
        <v>17</v>
      </c>
      <c r="D310" s="505" t="n">
        <v>395280.752469888</v>
      </c>
      <c r="E310" s="505" t="n">
        <v>10.5215455818498</v>
      </c>
    </row>
    <row r="311">
      <c r="A311" s="505" t="s">
        <v>217</v>
      </c>
      <c r="B311" s="505" t="s">
        <v>218</v>
      </c>
      <c r="C311" s="505" t="s">
        <v>16</v>
      </c>
      <c r="D311" s="505" t="n">
        <v>533425.808660481</v>
      </c>
      <c r="E311" s="505" t="n">
        <v>21.7054976677698</v>
      </c>
    </row>
    <row r="312">
      <c r="A312" s="505" t="s">
        <v>217</v>
      </c>
      <c r="B312" s="505" t="s">
        <v>218</v>
      </c>
      <c r="C312" s="505" t="s">
        <v>17</v>
      </c>
      <c r="D312" s="505" t="n">
        <v>474595.676240303</v>
      </c>
      <c r="E312" s="505" t="n">
        <v>9.7877389840882</v>
      </c>
    </row>
    <row r="313">
      <c r="A313" s="505" t="s">
        <v>219</v>
      </c>
      <c r="B313" s="505" t="s">
        <v>220</v>
      </c>
      <c r="C313" s="505" t="s">
        <v>16</v>
      </c>
      <c r="D313" s="505" t="n">
        <v>338950.082870995</v>
      </c>
      <c r="E313" s="505" t="n">
        <v>14.6356758683347</v>
      </c>
    </row>
    <row r="314">
      <c r="A314" s="505" t="s">
        <v>219</v>
      </c>
      <c r="B314" s="505" t="s">
        <v>220</v>
      </c>
      <c r="C314" s="505" t="s">
        <v>17</v>
      </c>
      <c r="D314" s="505" t="n">
        <v>523040.917835597</v>
      </c>
      <c r="E314" s="505" t="n">
        <v>7.74796730578989</v>
      </c>
    </row>
    <row r="315">
      <c r="A315" s="505" t="s">
        <v>221</v>
      </c>
      <c r="B315" s="505" t="s">
        <v>222</v>
      </c>
      <c r="C315" s="505" t="s">
        <v>16</v>
      </c>
      <c r="D315" s="505" t="n">
        <v>60968.4986303833</v>
      </c>
      <c r="E315" s="505" t="n">
        <v>43.2185953911069</v>
      </c>
    </row>
    <row r="316">
      <c r="A316" s="505" t="s">
        <v>221</v>
      </c>
      <c r="B316" s="505" t="s">
        <v>222</v>
      </c>
      <c r="C316" s="505" t="s">
        <v>17</v>
      </c>
      <c r="D316" s="505" t="n">
        <v>180438.558195304</v>
      </c>
      <c r="E316" s="505" t="n">
        <v>22.6581107283702</v>
      </c>
    </row>
    <row r="317">
      <c r="A317" s="505" t="s">
        <v>223</v>
      </c>
      <c r="B317" s="505" t="s">
        <v>224</v>
      </c>
      <c r="C317" s="505" t="s">
        <v>16</v>
      </c>
      <c r="D317" s="505" t="n">
        <v>73531.1580525431</v>
      </c>
      <c r="E317" s="505" t="n">
        <v>27.5456845457476</v>
      </c>
    </row>
    <row r="318">
      <c r="A318" s="505" t="s">
        <v>223</v>
      </c>
      <c r="B318" s="505" t="s">
        <v>224</v>
      </c>
      <c r="C318" s="505" t="s">
        <v>17</v>
      </c>
      <c r="D318" s="505" t="n">
        <v>376760.776638447</v>
      </c>
      <c r="E318" s="505" t="n">
        <v>23.1955350442868</v>
      </c>
    </row>
    <row r="319">
      <c r="A319" s="505" t="s">
        <v>225</v>
      </c>
      <c r="B319" s="505" t="s">
        <v>226</v>
      </c>
      <c r="C319" s="505" t="s">
        <v>16</v>
      </c>
      <c r="D319" s="505" t="n">
        <v>274429.377642943</v>
      </c>
      <c r="E319" s="505" t="n">
        <v>28.5157600436857</v>
      </c>
    </row>
    <row r="320">
      <c r="A320" s="505" t="s">
        <v>225</v>
      </c>
      <c r="B320" s="505" t="s">
        <v>226</v>
      </c>
      <c r="C320" s="505" t="s">
        <v>17</v>
      </c>
      <c r="D320" s="505" t="n">
        <v>375970.360486066</v>
      </c>
      <c r="E320" s="505" t="n">
        <v>12.7723741058111</v>
      </c>
    </row>
    <row r="321">
      <c r="A321" s="505" t="s">
        <v>227</v>
      </c>
      <c r="B321" s="505" t="s">
        <v>228</v>
      </c>
      <c r="C321" s="505" t="s">
        <v>16</v>
      </c>
      <c r="D321" s="505" t="n">
        <v>494362.232445496</v>
      </c>
      <c r="E321" s="505" t="n">
        <v>26.6641750297843</v>
      </c>
    </row>
    <row r="322">
      <c r="A322" s="505" t="s">
        <v>227</v>
      </c>
      <c r="B322" s="505" t="s">
        <v>228</v>
      </c>
      <c r="C322" s="505" t="s">
        <v>17</v>
      </c>
      <c r="D322" s="505" t="n">
        <v>437894.923619976</v>
      </c>
      <c r="E322" s="505" t="n">
        <v>9.0788435447209</v>
      </c>
    </row>
    <row r="323">
      <c r="A323" s="505" t="s">
        <v>229</v>
      </c>
      <c r="B323" s="505" t="s">
        <v>230</v>
      </c>
      <c r="C323" s="505" t="s">
        <v>16</v>
      </c>
      <c r="D323" s="505" t="n">
        <v>205481.769695474</v>
      </c>
      <c r="E323" s="505" t="n">
        <v>24.8616313822968</v>
      </c>
    </row>
    <row r="324">
      <c r="A324" s="505" t="s">
        <v>229</v>
      </c>
      <c r="B324" s="505" t="s">
        <v>230</v>
      </c>
      <c r="C324" s="505" t="s">
        <v>17</v>
      </c>
      <c r="D324" s="505" t="n">
        <v>367377.720070482</v>
      </c>
      <c r="E324" s="505" t="n">
        <v>13.2080451204742</v>
      </c>
    </row>
    <row r="325">
      <c r="A325" s="505" t="s">
        <v>231</v>
      </c>
      <c r="B325" s="505" t="s">
        <v>232</v>
      </c>
      <c r="C325" s="505" t="s">
        <v>16</v>
      </c>
      <c r="D325" s="505" t="n">
        <v>572280.323025138</v>
      </c>
      <c r="E325" s="505" t="n">
        <v>38.193362716912</v>
      </c>
    </row>
    <row r="326">
      <c r="A326" s="505" t="s">
        <v>231</v>
      </c>
      <c r="B326" s="505" t="s">
        <v>232</v>
      </c>
      <c r="C326" s="505" t="s">
        <v>17</v>
      </c>
      <c r="D326" s="505" t="n">
        <v>307994.208202487</v>
      </c>
      <c r="E326" s="505" t="n">
        <v>9.76589803642623</v>
      </c>
    </row>
    <row r="327">
      <c r="A327" s="505" t="s">
        <v>233</v>
      </c>
      <c r="B327" s="505" t="s">
        <v>234</v>
      </c>
      <c r="C327" s="505" t="s">
        <v>16</v>
      </c>
      <c r="D327" s="505" t="n">
        <v>233921.825879668</v>
      </c>
      <c r="E327" s="505" t="n">
        <v>15.3041429936159</v>
      </c>
    </row>
    <row r="328">
      <c r="A328" s="505" t="s">
        <v>233</v>
      </c>
      <c r="B328" s="505" t="s">
        <v>234</v>
      </c>
      <c r="C328" s="505" t="s">
        <v>17</v>
      </c>
      <c r="D328" s="505" t="n">
        <v>249291.717399286</v>
      </c>
      <c r="E328" s="505" t="n">
        <v>7.21512893492258</v>
      </c>
    </row>
    <row r="329">
      <c r="A329" s="505" t="s">
        <v>235</v>
      </c>
      <c r="B329" s="505" t="s">
        <v>236</v>
      </c>
      <c r="C329" s="505" t="s">
        <v>16</v>
      </c>
      <c r="D329" s="505" t="n">
        <v>250412.412638257</v>
      </c>
      <c r="E329" s="505" t="n">
        <v>14.5118276528333</v>
      </c>
    </row>
    <row r="330">
      <c r="A330" s="505" t="s">
        <v>235</v>
      </c>
      <c r="B330" s="505" t="s">
        <v>236</v>
      </c>
      <c r="C330" s="505" t="s">
        <v>17</v>
      </c>
      <c r="D330" s="505" t="n">
        <v>275844.823734879</v>
      </c>
      <c r="E330" s="505" t="n">
        <v>6.65005007669499</v>
      </c>
    </row>
    <row r="331">
      <c r="A331" s="505" t="s">
        <v>237</v>
      </c>
      <c r="B331" s="505" t="s">
        <v>238</v>
      </c>
      <c r="C331" s="505" t="s">
        <v>16</v>
      </c>
      <c r="D331" s="505" t="n">
        <v>239264.437098637</v>
      </c>
      <c r="E331" s="505" t="n">
        <v>33.4275388026288</v>
      </c>
    </row>
    <row r="332">
      <c r="A332" s="505" t="s">
        <v>237</v>
      </c>
      <c r="B332" s="505" t="s">
        <v>238</v>
      </c>
      <c r="C332" s="505" t="s">
        <v>17</v>
      </c>
      <c r="D332" s="505" t="n">
        <v>334053.74051868</v>
      </c>
      <c r="E332" s="505" t="n">
        <v>18.8932115335629</v>
      </c>
    </row>
    <row r="333">
      <c r="A333" s="505" t="s">
        <v>239</v>
      </c>
      <c r="B333" s="505" t="s">
        <v>240</v>
      </c>
      <c r="C333" s="505" t="s">
        <v>16</v>
      </c>
      <c r="D333" s="505" t="n">
        <v>134437.043877019</v>
      </c>
      <c r="E333" s="505" t="n">
        <v>41.7111655319535</v>
      </c>
    </row>
    <row r="334">
      <c r="A334" s="505" t="s">
        <v>239</v>
      </c>
      <c r="B334" s="505" t="s">
        <v>240</v>
      </c>
      <c r="C334" s="505" t="s">
        <v>17</v>
      </c>
      <c r="D334" s="505" t="n">
        <v>556522.076977009</v>
      </c>
      <c r="E334" s="505" t="n">
        <v>13.4182980523368</v>
      </c>
    </row>
    <row r="335">
      <c r="A335" s="505" t="s">
        <v>241</v>
      </c>
      <c r="B335" s="505" t="s">
        <v>242</v>
      </c>
      <c r="C335" s="505" t="s">
        <v>16</v>
      </c>
      <c r="D335" s="505" t="n">
        <v>98744.533598992</v>
      </c>
      <c r="E335" s="505" t="n">
        <v>57.4688174088444</v>
      </c>
    </row>
    <row r="336">
      <c r="A336" s="505" t="s">
        <v>241</v>
      </c>
      <c r="B336" s="505" t="s">
        <v>242</v>
      </c>
      <c r="C336" s="505" t="s">
        <v>17</v>
      </c>
      <c r="D336" s="505" t="n">
        <v>417601.040555418</v>
      </c>
      <c r="E336" s="505" t="n">
        <v>18.731540882725</v>
      </c>
    </row>
    <row r="337">
      <c r="A337" s="505" t="s">
        <v>243</v>
      </c>
      <c r="B337" s="505" t="s">
        <v>244</v>
      </c>
      <c r="C337" s="505" t="s">
        <v>16</v>
      </c>
      <c r="D337" s="505" t="n">
        <v>214921.431657441</v>
      </c>
      <c r="E337" s="505" t="n">
        <v>92.9769138366748</v>
      </c>
    </row>
    <row r="338">
      <c r="A338" s="505" t="s">
        <v>243</v>
      </c>
      <c r="B338" s="505" t="s">
        <v>244</v>
      </c>
      <c r="C338" s="505" t="s">
        <v>17</v>
      </c>
      <c r="D338" s="505" t="n">
        <v>348924.56157228</v>
      </c>
      <c r="E338" s="505" t="n">
        <v>21.5081143961205</v>
      </c>
    </row>
    <row r="339">
      <c r="A339" s="505" t="s">
        <v>245</v>
      </c>
      <c r="B339" s="505" t="s">
        <v>246</v>
      </c>
      <c r="C339" s="505" t="s">
        <v>16</v>
      </c>
      <c r="D339" s="505" t="n">
        <v>59353.4418365496</v>
      </c>
      <c r="E339" s="505" t="n">
        <v>60.97624819729</v>
      </c>
    </row>
    <row r="340">
      <c r="A340" s="505" t="s">
        <v>245</v>
      </c>
      <c r="B340" s="505" t="s">
        <v>246</v>
      </c>
      <c r="C340" s="505" t="s">
        <v>17</v>
      </c>
      <c r="D340" s="505" t="n">
        <v>331521.099842275</v>
      </c>
      <c r="E340" s="505" t="n">
        <v>32.1521663239912</v>
      </c>
    </row>
    <row r="341">
      <c r="A341" s="505" t="s">
        <v>247</v>
      </c>
      <c r="B341" s="505" t="s">
        <v>248</v>
      </c>
      <c r="C341" s="505" t="s">
        <v>16</v>
      </c>
      <c r="D341" s="505" t="n">
        <v>80720.3699154215</v>
      </c>
      <c r="E341" s="505" t="n">
        <v>51.8311649213303</v>
      </c>
    </row>
    <row r="342">
      <c r="A342" s="505" t="s">
        <v>247</v>
      </c>
      <c r="B342" s="505" t="s">
        <v>248</v>
      </c>
      <c r="C342" s="505" t="s">
        <v>17</v>
      </c>
      <c r="D342" s="505" t="n">
        <v>468648.180658927</v>
      </c>
      <c r="E342" s="505" t="n">
        <v>24.1952916294426</v>
      </c>
    </row>
    <row r="343">
      <c r="A343" s="505" t="s">
        <v>249</v>
      </c>
      <c r="B343" s="505" t="s">
        <v>250</v>
      </c>
      <c r="C343" s="505" t="s">
        <v>16</v>
      </c>
      <c r="D343" s="505" t="n">
        <v>510260.663478188</v>
      </c>
      <c r="E343" s="505" t="n">
        <v>65.9689395249341</v>
      </c>
    </row>
    <row r="344">
      <c r="A344" s="505" t="s">
        <v>249</v>
      </c>
      <c r="B344" s="505" t="s">
        <v>250</v>
      </c>
      <c r="C344" s="505" t="s">
        <v>17</v>
      </c>
      <c r="D344" s="505" t="n">
        <v>615050.00595442</v>
      </c>
      <c r="E344" s="505" t="n">
        <v>9.77097838001826</v>
      </c>
    </row>
    <row r="345">
      <c r="A345" s="505" t="s">
        <v>251</v>
      </c>
      <c r="B345" s="505" t="s">
        <v>252</v>
      </c>
      <c r="C345" s="505" t="s">
        <v>16</v>
      </c>
      <c r="D345" s="505" t="n">
        <v>296842.107100452</v>
      </c>
      <c r="E345" s="505" t="n">
        <v>33.04447301502</v>
      </c>
    </row>
    <row r="346">
      <c r="A346" s="505" t="s">
        <v>251</v>
      </c>
      <c r="B346" s="505" t="s">
        <v>252</v>
      </c>
      <c r="C346" s="505" t="s">
        <v>17</v>
      </c>
      <c r="D346" s="505" t="n">
        <v>634667.650096906</v>
      </c>
      <c r="E346" s="505" t="n">
        <v>10.3713156220844</v>
      </c>
    </row>
    <row r="347">
      <c r="A347" s="505" t="s">
        <v>253</v>
      </c>
      <c r="B347" s="505" t="s">
        <v>254</v>
      </c>
      <c r="C347" s="505" t="s">
        <v>16</v>
      </c>
      <c r="D347" s="505" t="n">
        <v>12200.8509257862</v>
      </c>
      <c r="E347" s="505" t="n">
        <v>19.5704482949108</v>
      </c>
    </row>
    <row r="348">
      <c r="A348" s="505" t="s">
        <v>253</v>
      </c>
      <c r="B348" s="505" t="s">
        <v>254</v>
      </c>
      <c r="C348" s="505" t="s">
        <v>17</v>
      </c>
      <c r="D348" s="505" t="n">
        <v>348065.514610588</v>
      </c>
      <c r="E348" s="505" t="n">
        <v>24.139325104222</v>
      </c>
    </row>
    <row r="349">
      <c r="A349" s="505" t="s">
        <v>255</v>
      </c>
      <c r="B349" s="505" t="s">
        <v>256</v>
      </c>
      <c r="C349" s="505" t="s">
        <v>16</v>
      </c>
      <c r="D349" s="505" t="n">
        <v>554845.889502435</v>
      </c>
      <c r="E349" s="505" t="n">
        <v>36.8386321795868</v>
      </c>
    </row>
    <row r="350">
      <c r="A350" s="505" t="s">
        <v>255</v>
      </c>
      <c r="B350" s="505" t="s">
        <v>256</v>
      </c>
      <c r="C350" s="505" t="s">
        <v>17</v>
      </c>
      <c r="D350" s="505" t="n">
        <v>637783.263984271</v>
      </c>
      <c r="E350" s="505" t="n">
        <v>11.3369078574179</v>
      </c>
    </row>
    <row r="351">
      <c r="A351" s="505" t="s">
        <v>257</v>
      </c>
      <c r="B351" s="505" t="s">
        <v>258</v>
      </c>
      <c r="C351" s="505" t="s">
        <v>16</v>
      </c>
      <c r="D351" s="505" t="n">
        <v>140582.010038393</v>
      </c>
      <c r="E351" s="505" t="n">
        <v>24.2306709143368</v>
      </c>
    </row>
    <row r="352">
      <c r="A352" s="505" t="s">
        <v>257</v>
      </c>
      <c r="B352" s="505" t="s">
        <v>258</v>
      </c>
      <c r="C352" s="505" t="s">
        <v>17</v>
      </c>
      <c r="D352" s="505" t="n">
        <v>540015.583927468</v>
      </c>
      <c r="E352" s="505" t="n">
        <v>11.2274386519336</v>
      </c>
    </row>
    <row r="353">
      <c r="A353" s="505" t="s">
        <v>259</v>
      </c>
      <c r="B353" s="505" t="s">
        <v>260</v>
      </c>
      <c r="C353" s="505" t="s">
        <v>16</v>
      </c>
      <c r="D353" s="505" t="n">
        <v>711318.919472493</v>
      </c>
      <c r="E353" s="505" t="n">
        <v>30.7450506685641</v>
      </c>
    </row>
    <row r="354">
      <c r="A354" s="505" t="s">
        <v>259</v>
      </c>
      <c r="B354" s="505" t="s">
        <v>260</v>
      </c>
      <c r="C354" s="505" t="s">
        <v>17</v>
      </c>
      <c r="D354" s="505" t="n">
        <v>1079043.43527469</v>
      </c>
      <c r="E354" s="505" t="n">
        <v>16.3492916294366</v>
      </c>
    </row>
    <row r="355">
      <c r="A355" s="505" t="s">
        <v>261</v>
      </c>
      <c r="B355" s="505" t="s">
        <v>262</v>
      </c>
      <c r="C355" s="505" t="s">
        <v>16</v>
      </c>
      <c r="D355" s="505" t="n">
        <v>1092991.71272161</v>
      </c>
      <c r="E355" s="505" t="n">
        <v>21.7675138842916</v>
      </c>
    </row>
    <row r="356">
      <c r="A356" s="505" t="s">
        <v>261</v>
      </c>
      <c r="B356" s="505" t="s">
        <v>262</v>
      </c>
      <c r="C356" s="505" t="s">
        <v>17</v>
      </c>
      <c r="D356" s="505" t="n">
        <v>889444.065181901</v>
      </c>
      <c r="E356" s="505" t="n">
        <v>9.9217028825626</v>
      </c>
    </row>
    <row r="357">
      <c r="A357" s="505" t="s">
        <v>263</v>
      </c>
      <c r="B357" s="505" t="s">
        <v>264</v>
      </c>
      <c r="C357" s="505" t="s">
        <v>16</v>
      </c>
      <c r="D357" s="505" t="n">
        <v>464661.656071874</v>
      </c>
      <c r="E357" s="505" t="n">
        <v>47.7975838658984</v>
      </c>
    </row>
    <row r="358">
      <c r="A358" s="505" t="s">
        <v>263</v>
      </c>
      <c r="B358" s="505" t="s">
        <v>264</v>
      </c>
      <c r="C358" s="505" t="s">
        <v>17</v>
      </c>
      <c r="D358" s="505" t="n">
        <v>865370.788673833</v>
      </c>
      <c r="E358" s="505" t="n">
        <v>10.1818047168822</v>
      </c>
    </row>
    <row r="359">
      <c r="A359" s="505" t="s">
        <v>265</v>
      </c>
      <c r="B359" s="505" t="s">
        <v>266</v>
      </c>
      <c r="C359" s="505" t="s">
        <v>16</v>
      </c>
      <c r="D359" s="505" t="n">
        <v>899943.800502771</v>
      </c>
      <c r="E359" s="505" t="n">
        <v>70.9417480384689</v>
      </c>
    </row>
    <row r="360">
      <c r="A360" s="505" t="s">
        <v>265</v>
      </c>
      <c r="B360" s="505" t="s">
        <v>266</v>
      </c>
      <c r="C360" s="505" t="s">
        <v>17</v>
      </c>
      <c r="D360" s="505" t="n">
        <v>431711.38746083</v>
      </c>
      <c r="E360" s="505" t="n">
        <v>13.0290810050931</v>
      </c>
    </row>
    <row r="361">
      <c r="A361" s="505" t="s">
        <v>267</v>
      </c>
      <c r="B361" s="505" t="s">
        <v>268</v>
      </c>
      <c r="C361" s="505" t="s">
        <v>16</v>
      </c>
      <c r="D361" s="505" t="n">
        <v>808912.680980283</v>
      </c>
      <c r="E361" s="505" t="n">
        <v>28.387959369315</v>
      </c>
    </row>
    <row r="362">
      <c r="A362" s="505" t="s">
        <v>267</v>
      </c>
      <c r="B362" s="505" t="s">
        <v>268</v>
      </c>
      <c r="C362" s="505" t="s">
        <v>17</v>
      </c>
      <c r="D362" s="505" t="n">
        <v>914715.143561866</v>
      </c>
      <c r="E362" s="505" t="n">
        <v>8.52771021211568</v>
      </c>
    </row>
    <row r="363">
      <c r="A363" s="505" t="s">
        <v>269</v>
      </c>
      <c r="B363" s="505" t="s">
        <v>270</v>
      </c>
      <c r="C363" s="505" t="s">
        <v>16</v>
      </c>
      <c r="D363" s="505" t="n">
        <v>43165.1298082363</v>
      </c>
      <c r="E363" s="505" t="n">
        <v>32.0475232053701</v>
      </c>
    </row>
    <row r="364">
      <c r="A364" s="505" t="s">
        <v>269</v>
      </c>
      <c r="B364" s="505" t="s">
        <v>270</v>
      </c>
      <c r="C364" s="505" t="s">
        <v>17</v>
      </c>
      <c r="D364" s="505" t="n">
        <v>1256042.13519496</v>
      </c>
      <c r="E364" s="505" t="n">
        <v>10.564852103921</v>
      </c>
    </row>
    <row r="365">
      <c r="A365" s="505" t="s">
        <v>271</v>
      </c>
      <c r="B365" s="505" t="s">
        <v>272</v>
      </c>
      <c r="C365" s="505" t="s">
        <v>16</v>
      </c>
      <c r="D365" s="505" t="n">
        <v>556440.340641779</v>
      </c>
      <c r="E365" s="505" t="n">
        <v>44.9540687366348</v>
      </c>
    </row>
    <row r="366">
      <c r="A366" s="505" t="s">
        <v>271</v>
      </c>
      <c r="B366" s="505" t="s">
        <v>272</v>
      </c>
      <c r="C366" s="505" t="s">
        <v>17</v>
      </c>
      <c r="D366" s="505" t="n">
        <v>866133.667910755</v>
      </c>
      <c r="E366" s="505" t="n">
        <v>14.9464375967227</v>
      </c>
    </row>
    <row r="367">
      <c r="A367" s="505" t="s">
        <v>273</v>
      </c>
      <c r="B367" s="505" t="s">
        <v>274</v>
      </c>
      <c r="C367" s="505" t="s">
        <v>16</v>
      </c>
      <c r="D367" s="505" t="n">
        <v>602799.683981135</v>
      </c>
      <c r="E367" s="505" t="n">
        <v>73.4793668555168</v>
      </c>
    </row>
    <row r="368">
      <c r="A368" s="505" t="s">
        <v>273</v>
      </c>
      <c r="B368" s="505" t="s">
        <v>274</v>
      </c>
      <c r="C368" s="505" t="s">
        <v>17</v>
      </c>
      <c r="D368" s="505" t="n">
        <v>933701.539161092</v>
      </c>
      <c r="E368" s="505" t="n">
        <v>13.9568608572336</v>
      </c>
    </row>
    <row r="369">
      <c r="A369" s="505" t="s">
        <v>275</v>
      </c>
      <c r="B369" s="505" t="s">
        <v>276</v>
      </c>
      <c r="C369" s="505" t="s">
        <v>16</v>
      </c>
      <c r="D369" s="505" t="n">
        <v>198841.150710349</v>
      </c>
      <c r="E369" s="505" t="n">
        <v>43.4910148365353</v>
      </c>
    </row>
    <row r="370">
      <c r="A370" s="505" t="s">
        <v>275</v>
      </c>
      <c r="B370" s="505" t="s">
        <v>276</v>
      </c>
      <c r="C370" s="505" t="s">
        <v>17</v>
      </c>
      <c r="D370" s="505" t="n">
        <v>571589.576801412</v>
      </c>
      <c r="E370" s="505" t="n">
        <v>11.9486269244054</v>
      </c>
    </row>
    <row r="371">
      <c r="A371" s="505" t="s">
        <v>277</v>
      </c>
      <c r="B371" s="505" t="s">
        <v>278</v>
      </c>
      <c r="C371" s="505" t="s">
        <v>16</v>
      </c>
      <c r="D371" s="505" t="n">
        <v>185201.953983387</v>
      </c>
      <c r="E371" s="505" t="n">
        <v>56.2950149977536</v>
      </c>
    </row>
    <row r="372">
      <c r="A372" s="505" t="s">
        <v>277</v>
      </c>
      <c r="B372" s="505" t="s">
        <v>278</v>
      </c>
      <c r="C372" s="505" t="s">
        <v>17</v>
      </c>
      <c r="D372" s="505" t="n">
        <v>694819.51315588</v>
      </c>
      <c r="E372" s="505" t="n">
        <v>11.9004466019805</v>
      </c>
    </row>
    <row r="373">
      <c r="A373" s="505" t="s">
        <v>279</v>
      </c>
      <c r="B373" s="505" t="s">
        <v>280</v>
      </c>
      <c r="C373" s="505" t="s">
        <v>16</v>
      </c>
      <c r="D373" s="505" t="n">
        <v>73448.698166674</v>
      </c>
      <c r="E373" s="505" t="n">
        <v>28.652958963376</v>
      </c>
    </row>
    <row r="374">
      <c r="A374" s="505" t="s">
        <v>279</v>
      </c>
      <c r="B374" s="505" t="s">
        <v>280</v>
      </c>
      <c r="C374" s="505" t="s">
        <v>17</v>
      </c>
      <c r="D374" s="505" t="n">
        <v>306833.855271284</v>
      </c>
      <c r="E374" s="505" t="n">
        <v>29.1764106251982</v>
      </c>
    </row>
    <row r="375">
      <c r="A375" s="505" t="s">
        <v>281</v>
      </c>
      <c r="B375" s="505" t="s">
        <v>282</v>
      </c>
      <c r="C375" s="505" t="s">
        <v>16</v>
      </c>
      <c r="D375" s="505" t="n">
        <v>576268.319112438</v>
      </c>
      <c r="E375" s="505" t="n">
        <v>44.4570497108251</v>
      </c>
    </row>
    <row r="376">
      <c r="A376" s="505" t="s">
        <v>281</v>
      </c>
      <c r="B376" s="505" t="s">
        <v>282</v>
      </c>
      <c r="C376" s="505" t="s">
        <v>17</v>
      </c>
      <c r="D376" s="505" t="n">
        <v>751575.004463676</v>
      </c>
      <c r="E376" s="505" t="n">
        <v>14.8693519906027</v>
      </c>
    </row>
    <row r="377">
      <c r="A377" s="505" t="s">
        <v>283</v>
      </c>
      <c r="B377" s="505" t="s">
        <v>284</v>
      </c>
      <c r="C377" s="505" t="s">
        <v>16</v>
      </c>
      <c r="D377" s="505" t="n">
        <v>188302.133075687</v>
      </c>
      <c r="E377" s="505" t="n">
        <v>21.2955980049887</v>
      </c>
    </row>
    <row r="378">
      <c r="A378" s="505" t="s">
        <v>283</v>
      </c>
      <c r="B378" s="505" t="s">
        <v>284</v>
      </c>
      <c r="C378" s="505" t="s">
        <v>17</v>
      </c>
      <c r="D378" s="505" t="n">
        <v>177246.490477729</v>
      </c>
      <c r="E378" s="505" t="n">
        <v>10.8699120653145</v>
      </c>
    </row>
    <row r="379">
      <c r="A379" s="505" t="s">
        <v>285</v>
      </c>
      <c r="B379" s="505" t="s">
        <v>286</v>
      </c>
      <c r="C379" s="505" t="s">
        <v>16</v>
      </c>
      <c r="D379" s="505" t="n">
        <v>148978.581594474</v>
      </c>
      <c r="E379" s="505" t="n">
        <v>51.3693887848287</v>
      </c>
    </row>
    <row r="380">
      <c r="A380" s="505" t="s">
        <v>285</v>
      </c>
      <c r="B380" s="505" t="s">
        <v>286</v>
      </c>
      <c r="C380" s="505" t="s">
        <v>17</v>
      </c>
      <c r="D380" s="505" t="n">
        <v>258702.767695181</v>
      </c>
      <c r="E380" s="505" t="n">
        <v>16.0330528256283</v>
      </c>
    </row>
    <row r="381">
      <c r="A381" s="505" t="s">
        <v>287</v>
      </c>
      <c r="B381" s="505" t="s">
        <v>288</v>
      </c>
      <c r="C381" s="505" t="s">
        <v>16</v>
      </c>
      <c r="D381" s="505" t="n">
        <v>808718.086735586</v>
      </c>
      <c r="E381" s="505" t="n">
        <v>62.7309734452384</v>
      </c>
    </row>
    <row r="382">
      <c r="A382" s="505" t="s">
        <v>287</v>
      </c>
      <c r="B382" s="505" t="s">
        <v>288</v>
      </c>
      <c r="C382" s="505" t="s">
        <v>17</v>
      </c>
      <c r="D382" s="505" t="n">
        <v>689022.852824239</v>
      </c>
      <c r="E382" s="505" t="n">
        <v>13.6382297830002</v>
      </c>
    </row>
    <row r="383">
      <c r="A383" s="505" t="s">
        <v>289</v>
      </c>
      <c r="B383" s="505" t="s">
        <v>290</v>
      </c>
      <c r="C383" s="505" t="s">
        <v>16</v>
      </c>
      <c r="D383" s="505" t="n">
        <v>298821.898895382</v>
      </c>
      <c r="E383" s="505" t="n">
        <v>37.910065400111</v>
      </c>
    </row>
    <row r="384">
      <c r="A384" s="505" t="s">
        <v>289</v>
      </c>
      <c r="B384" s="505" t="s">
        <v>290</v>
      </c>
      <c r="C384" s="505" t="s">
        <v>17</v>
      </c>
      <c r="D384" s="505" t="n">
        <v>742509.967694576</v>
      </c>
      <c r="E384" s="505" t="n">
        <v>13.4670454649807</v>
      </c>
    </row>
    <row r="385">
      <c r="A385" s="505" t="s">
        <v>291</v>
      </c>
      <c r="B385" s="505" t="s">
        <v>292</v>
      </c>
      <c r="C385" s="505" t="s">
        <v>16</v>
      </c>
      <c r="D385" s="505" t="n">
        <v>365323.85076332</v>
      </c>
      <c r="E385" s="505" t="n">
        <v>19.3956765135632</v>
      </c>
    </row>
    <row r="386">
      <c r="A386" s="505" t="s">
        <v>291</v>
      </c>
      <c r="B386" s="505" t="s">
        <v>292</v>
      </c>
      <c r="C386" s="505" t="s">
        <v>17</v>
      </c>
      <c r="D386" s="505" t="n">
        <v>376733.163757735</v>
      </c>
      <c r="E386" s="505" t="n">
        <v>17.8389612714523</v>
      </c>
    </row>
    <row r="387">
      <c r="A387" s="505" t="s">
        <v>293</v>
      </c>
      <c r="B387" s="505" t="s">
        <v>294</v>
      </c>
      <c r="C387" s="505" t="s">
        <v>16</v>
      </c>
      <c r="D387" s="505" t="n">
        <v>202406.644462895</v>
      </c>
      <c r="E387" s="505" t="n">
        <v>26.516893936581</v>
      </c>
    </row>
    <row r="388">
      <c r="A388" s="505" t="s">
        <v>293</v>
      </c>
      <c r="B388" s="505" t="s">
        <v>294</v>
      </c>
      <c r="C388" s="505" t="s">
        <v>17</v>
      </c>
      <c r="D388" s="505" t="n">
        <v>860564.459229053</v>
      </c>
      <c r="E388" s="505" t="n">
        <v>13.3780459174417</v>
      </c>
    </row>
    <row r="389">
      <c r="A389" s="505" t="s">
        <v>295</v>
      </c>
      <c r="B389" s="505" t="s">
        <v>296</v>
      </c>
      <c r="C389" s="505" t="s">
        <v>16</v>
      </c>
      <c r="D389" s="505" t="n">
        <v>916676.044631879</v>
      </c>
      <c r="E389" s="505" t="n">
        <v>80.4620635539369</v>
      </c>
    </row>
    <row r="390">
      <c r="A390" s="505" t="s">
        <v>295</v>
      </c>
      <c r="B390" s="505" t="s">
        <v>296</v>
      </c>
      <c r="C390" s="505" t="s">
        <v>17</v>
      </c>
      <c r="D390" s="505" t="n">
        <v>1106048.75306622</v>
      </c>
      <c r="E390" s="505" t="n">
        <v>9.30055429289632</v>
      </c>
    </row>
    <row r="391">
      <c r="A391" t="s">
        <v>20</v>
      </c>
    </row>
    <row r="392">
      <c r="A392" t="s">
        <v>21</v>
      </c>
    </row>
    <row r="393">
      <c r="A393" t="s">
        <v>22</v>
      </c>
    </row>
    <row r="394">
      <c r="A394" t="s">
        <v>23</v>
      </c>
    </row>
    <row r="395">
      <c r="A395" t="s">
        <v>24</v>
      </c>
    </row>
    <row r="398">
      <c r="E398" s="7" t="str">
        <f>=HYPERLINK("#'Indice'!A1", "Ir al índice")</f>
      </c>
    </row>
    <row r="399">
      <c r="A399" s="4" t="s">
        <v>1142</v>
      </c>
    </row>
    <row r="400">
      <c r="A400" s="5" t="s">
        <v>9</v>
      </c>
      <c r="B400" s="5" t="s">
        <v>10</v>
      </c>
      <c r="C400" s="5" t="s">
        <v>11</v>
      </c>
      <c r="D400" s="5" t="s">
        <v>572</v>
      </c>
      <c r="E400" s="5" t="s">
        <v>573</v>
      </c>
    </row>
    <row r="401">
      <c r="A401" s="506" t="s">
        <v>27</v>
      </c>
      <c r="B401" s="506" t="s">
        <v>28</v>
      </c>
      <c r="C401" s="506" t="s">
        <v>16</v>
      </c>
      <c r="D401" s="506" t="n">
        <v>27161.5454198644</v>
      </c>
      <c r="E401" s="506" t="n">
        <v>5.45747787716336</v>
      </c>
    </row>
    <row r="402">
      <c r="A402" s="506" t="s">
        <v>27</v>
      </c>
      <c r="B402" s="506" t="s">
        <v>28</v>
      </c>
      <c r="C402" s="506" t="s">
        <v>17</v>
      </c>
      <c r="D402" s="506" t="n">
        <v>352377.452748268</v>
      </c>
      <c r="E402" s="506" t="n">
        <v>33.8627642987591</v>
      </c>
    </row>
    <row r="403">
      <c r="A403" s="506" t="s">
        <v>29</v>
      </c>
      <c r="B403" s="506" t="s">
        <v>30</v>
      </c>
      <c r="C403" s="506" t="s">
        <v>16</v>
      </c>
      <c r="D403" s="506" t="n">
        <v>17212.8866112992</v>
      </c>
      <c r="E403" s="506" t="n">
        <v>9.86064248569033</v>
      </c>
    </row>
    <row r="404">
      <c r="A404" s="506" t="s">
        <v>29</v>
      </c>
      <c r="B404" s="506" t="s">
        <v>30</v>
      </c>
      <c r="C404" s="506" t="s">
        <v>17</v>
      </c>
      <c r="D404" s="506" t="n">
        <v>657199.415308899</v>
      </c>
      <c r="E404" s="506" t="n">
        <v>21.324546012321</v>
      </c>
    </row>
    <row r="405">
      <c r="A405" s="506" t="s">
        <v>31</v>
      </c>
      <c r="B405" s="506" t="s">
        <v>32</v>
      </c>
      <c r="C405" s="506" t="s">
        <v>16</v>
      </c>
      <c r="D405" s="506" t="n">
        <v>4166.66650390625</v>
      </c>
      <c r="E405" s="506" t="n">
        <v>0</v>
      </c>
    </row>
    <row r="406">
      <c r="A406" s="506" t="s">
        <v>31</v>
      </c>
      <c r="B406" s="506" t="s">
        <v>32</v>
      </c>
      <c r="C406" s="506" t="s">
        <v>17</v>
      </c>
      <c r="D406" s="506" t="n">
        <v>102828.252403929</v>
      </c>
      <c r="E406" s="506" t="n">
        <v>25.2515599588187</v>
      </c>
    </row>
    <row r="407">
      <c r="A407" s="506" t="s">
        <v>35</v>
      </c>
      <c r="B407" s="506" t="s">
        <v>36</v>
      </c>
      <c r="C407" s="506" t="s">
        <v>16</v>
      </c>
      <c r="D407" s="506" t="n">
        <v>52064.896910795</v>
      </c>
      <c r="E407" s="506" t="n">
        <v>25.9155518698485</v>
      </c>
    </row>
    <row r="408">
      <c r="A408" s="506" t="s">
        <v>35</v>
      </c>
      <c r="B408" s="506" t="s">
        <v>36</v>
      </c>
      <c r="C408" s="506" t="s">
        <v>17</v>
      </c>
      <c r="D408" s="506" t="n">
        <v>276129.760706425</v>
      </c>
      <c r="E408" s="506" t="n">
        <v>49.5026581429237</v>
      </c>
    </row>
    <row r="409">
      <c r="A409" s="506" t="s">
        <v>39</v>
      </c>
      <c r="B409" s="506" t="s">
        <v>40</v>
      </c>
      <c r="C409" s="506" t="s">
        <v>16</v>
      </c>
      <c r="D409" s="506" t="n">
        <v>79760.9409164968</v>
      </c>
      <c r="E409" s="506" t="n">
        <v>52.4073264903832</v>
      </c>
    </row>
    <row r="410">
      <c r="A410" s="506" t="s">
        <v>39</v>
      </c>
      <c r="B410" s="506" t="s">
        <v>40</v>
      </c>
      <c r="C410" s="506" t="s">
        <v>17</v>
      </c>
      <c r="D410" s="506" t="n">
        <v>411172.569516785</v>
      </c>
      <c r="E410" s="506" t="n">
        <v>42.0745437825997</v>
      </c>
    </row>
    <row r="411">
      <c r="A411" t="s">
        <v>20</v>
      </c>
    </row>
    <row r="412">
      <c r="A412" t="s">
        <v>21</v>
      </c>
    </row>
    <row r="413">
      <c r="A413" t="s">
        <v>22</v>
      </c>
    </row>
    <row r="414">
      <c r="A414" t="s">
        <v>23</v>
      </c>
    </row>
    <row r="415">
      <c r="A41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nricaurte</dc:creator>
  <cp:lastModifiedBy>nricaurte</cp:lastModifiedBy>
  <dcterms:created xsi:type="dcterms:W3CDTF">2023-05-01T23:46:14Z</dcterms:created>
</coreProperties>
</file>